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20_Work Area\Phase 2 Spreadsheets\"/>
    </mc:Choice>
  </mc:AlternateContent>
  <xr:revisionPtr revIDLastSave="0" documentId="8_{A0B57A50-61F1-49B3-9385-6595F8A3FCEC}" xr6:coauthVersionLast="46" xr6:coauthVersionMax="46" xr10:uidLastSave="{00000000-0000-0000-0000-000000000000}"/>
  <bookViews>
    <workbookView xWindow="620" yWindow="1510" windowWidth="15760" windowHeight="8130" firstSheet="131" activeTab="147" xr2:uid="{47FAF580-EC17-4526-A571-6661F6D13FB0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Q26" i="15"/>
  <c r="O25" i="15"/>
  <c r="Q25" i="15"/>
  <c r="O24" i="15"/>
  <c r="Q24" i="15" s="1"/>
  <c r="O23" i="15"/>
  <c r="Q23" i="15" s="1"/>
  <c r="O22" i="15"/>
  <c r="Q22" i="15"/>
  <c r="O21" i="15"/>
  <c r="Q21" i="15"/>
  <c r="O20" i="15"/>
  <c r="O19" i="15"/>
  <c r="Q19" i="15" s="1"/>
  <c r="O18" i="15"/>
  <c r="O17" i="15"/>
  <c r="K17" i="15"/>
  <c r="O16" i="15"/>
  <c r="Q16" i="15" s="1"/>
  <c r="K16" i="15"/>
  <c r="O15" i="15"/>
  <c r="Q15" i="15" s="1"/>
  <c r="K15" i="15"/>
  <c r="O14" i="15"/>
  <c r="K14" i="15"/>
  <c r="Q14" i="15"/>
  <c r="O13" i="15"/>
  <c r="K13" i="15"/>
  <c r="Q13" i="15"/>
  <c r="O12" i="15"/>
  <c r="Q12" i="15" s="1"/>
  <c r="K12" i="15"/>
  <c r="O11" i="15"/>
  <c r="Q11" i="15" s="1"/>
  <c r="K11" i="15"/>
  <c r="O10" i="15"/>
  <c r="K10" i="15"/>
  <c r="Q10" i="15"/>
  <c r="O9" i="15"/>
  <c r="K9" i="15"/>
  <c r="Q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Q34" i="16" s="1"/>
  <c r="K34" i="16"/>
  <c r="G33" i="16"/>
  <c r="O32" i="16"/>
  <c r="Q32" i="16" s="1"/>
  <c r="K32" i="16"/>
  <c r="O31" i="16"/>
  <c r="Q31" i="16" s="1"/>
  <c r="K31" i="16"/>
  <c r="G30" i="16"/>
  <c r="O29" i="16"/>
  <c r="O28" i="16"/>
  <c r="O27" i="16"/>
  <c r="Q27" i="16" s="1"/>
  <c r="K27" i="16"/>
  <c r="O26" i="16"/>
  <c r="Q26" i="16"/>
  <c r="O25" i="16"/>
  <c r="Q25" i="16"/>
  <c r="O24" i="16"/>
  <c r="Q24" i="16" s="1"/>
  <c r="O23" i="16"/>
  <c r="Q23" i="16" s="1"/>
  <c r="O22" i="16"/>
  <c r="Q22" i="16"/>
  <c r="O21" i="16"/>
  <c r="Q21" i="16"/>
  <c r="O20" i="16"/>
  <c r="O19" i="16"/>
  <c r="Q19" i="16" s="1"/>
  <c r="O18" i="16"/>
  <c r="O17" i="16"/>
  <c r="K17" i="16"/>
  <c r="O16" i="16"/>
  <c r="Q16" i="16" s="1"/>
  <c r="K16" i="16"/>
  <c r="O15" i="16"/>
  <c r="Q15" i="16" s="1"/>
  <c r="K15" i="16"/>
  <c r="O14" i="16"/>
  <c r="K14" i="16"/>
  <c r="Q14" i="16"/>
  <c r="O13" i="16"/>
  <c r="K13" i="16"/>
  <c r="Q13" i="16"/>
  <c r="O12" i="16"/>
  <c r="Q12" i="16" s="1"/>
  <c r="K12" i="16"/>
  <c r="O11" i="16"/>
  <c r="Q11" i="16" s="1"/>
  <c r="K11" i="16"/>
  <c r="O10" i="16"/>
  <c r="K10" i="16"/>
  <c r="Q10" i="16"/>
  <c r="O9" i="16"/>
  <c r="K9" i="16"/>
  <c r="Q9" i="16"/>
  <c r="O8" i="16"/>
  <c r="Q8" i="16" s="1"/>
  <c r="K8" i="16"/>
  <c r="Q33" i="17"/>
  <c r="O33" i="17"/>
  <c r="K33" i="17"/>
  <c r="E33" i="17"/>
  <c r="Q30" i="17"/>
  <c r="O30" i="17"/>
  <c r="K30" i="17"/>
  <c r="E30" i="17"/>
  <c r="O34" i="17"/>
  <c r="Q34" i="17" s="1"/>
  <c r="K34" i="17"/>
  <c r="G33" i="17"/>
  <c r="O32" i="17"/>
  <c r="Q32" i="17" s="1"/>
  <c r="K32" i="17"/>
  <c r="O31" i="17"/>
  <c r="Q31" i="17" s="1"/>
  <c r="K31" i="17"/>
  <c r="G30" i="17"/>
  <c r="O29" i="17"/>
  <c r="O28" i="17"/>
  <c r="O27" i="17"/>
  <c r="K27" i="17"/>
  <c r="Q27" i="17"/>
  <c r="O26" i="17"/>
  <c r="Q26" i="17"/>
  <c r="O25" i="17"/>
  <c r="Q25" i="17" s="1"/>
  <c r="O24" i="17"/>
  <c r="Q24" i="17" s="1"/>
  <c r="O23" i="17"/>
  <c r="Q23" i="17"/>
  <c r="O22" i="17"/>
  <c r="Q22" i="17"/>
  <c r="O21" i="17"/>
  <c r="Q21" i="17" s="1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Q14" i="17" s="1"/>
  <c r="K14" i="17"/>
  <c r="O13" i="17"/>
  <c r="Q13" i="17" s="1"/>
  <c r="K13" i="17"/>
  <c r="O12" i="17"/>
  <c r="Q12" i="17" s="1"/>
  <c r="K12" i="17"/>
  <c r="O11" i="17"/>
  <c r="K11" i="17"/>
  <c r="Q11" i="17"/>
  <c r="O10" i="17"/>
  <c r="K10" i="17"/>
  <c r="Q10" i="17"/>
  <c r="O9" i="17"/>
  <c r="Q9" i="17" s="1"/>
  <c r="K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K32" i="18"/>
  <c r="Q32" i="18"/>
  <c r="O31" i="18"/>
  <c r="K31" i="18"/>
  <c r="Q31" i="18"/>
  <c r="G30" i="18"/>
  <c r="O29" i="18"/>
  <c r="O28" i="18"/>
  <c r="O27" i="18"/>
  <c r="K27" i="18"/>
  <c r="Q27" i="18"/>
  <c r="O26" i="18"/>
  <c r="Q26" i="18"/>
  <c r="O25" i="18"/>
  <c r="Q25" i="18" s="1"/>
  <c r="O24" i="18"/>
  <c r="Q24" i="18" s="1"/>
  <c r="O23" i="18"/>
  <c r="O22" i="18"/>
  <c r="Q22" i="18"/>
  <c r="O21" i="18"/>
  <c r="Q21" i="18"/>
  <c r="O20" i="18"/>
  <c r="O19" i="18"/>
  <c r="Q19" i="18"/>
  <c r="O18" i="18"/>
  <c r="O17" i="18"/>
  <c r="K17" i="18"/>
  <c r="O16" i="18"/>
  <c r="Q16" i="18" s="1"/>
  <c r="K16" i="18"/>
  <c r="O15" i="18"/>
  <c r="K15" i="18"/>
  <c r="Q15" i="18"/>
  <c r="O14" i="18"/>
  <c r="K14" i="18"/>
  <c r="Q14" i="18"/>
  <c r="O13" i="18"/>
  <c r="Q13" i="18" s="1"/>
  <c r="K13" i="18"/>
  <c r="O12" i="18"/>
  <c r="Q12" i="18" s="1"/>
  <c r="K12" i="18"/>
  <c r="O11" i="18"/>
  <c r="Q11" i="18" s="1"/>
  <c r="K11" i="18"/>
  <c r="O10" i="18"/>
  <c r="K10" i="18"/>
  <c r="Q10" i="18"/>
  <c r="O9" i="18"/>
  <c r="K9" i="18"/>
  <c r="Q9" i="18"/>
  <c r="O8" i="18"/>
  <c r="Q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K30" i="21"/>
  <c r="Q30" i="21"/>
  <c r="O29" i="21"/>
  <c r="Q29" i="21" s="1"/>
  <c r="K29" i="21"/>
  <c r="G28" i="21"/>
  <c r="O27" i="21"/>
  <c r="O26" i="21"/>
  <c r="O25" i="21"/>
  <c r="Q25" i="21" s="1"/>
  <c r="K25" i="21"/>
  <c r="O24" i="21"/>
  <c r="Q24" i="21"/>
  <c r="O23" i="21"/>
  <c r="Q23" i="21"/>
  <c r="O22" i="21"/>
  <c r="O21" i="21"/>
  <c r="O20" i="21"/>
  <c r="Q20" i="21"/>
  <c r="O19" i="21"/>
  <c r="Q19" i="21"/>
  <c r="O18" i="21"/>
  <c r="O17" i="21"/>
  <c r="O16" i="21"/>
  <c r="O15" i="21"/>
  <c r="K15" i="21"/>
  <c r="O14" i="21"/>
  <c r="Q14" i="21" s="1"/>
  <c r="K14" i="21"/>
  <c r="O13" i="21"/>
  <c r="Q13" i="21" s="1"/>
  <c r="K13" i="21"/>
  <c r="O12" i="21"/>
  <c r="K12" i="21"/>
  <c r="Q12" i="21"/>
  <c r="O11" i="21"/>
  <c r="K11" i="21"/>
  <c r="Q11" i="21"/>
  <c r="O10" i="21"/>
  <c r="Q10" i="21" s="1"/>
  <c r="K10" i="21"/>
  <c r="O9" i="21"/>
  <c r="Q9" i="21" s="1"/>
  <c r="K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Q51" i="26"/>
  <c r="S51" i="26" s="1"/>
  <c r="S53" i="26" s="1"/>
  <c r="G50" i="26"/>
  <c r="O49" i="26"/>
  <c r="K49" i="26"/>
  <c r="S49" i="26"/>
  <c r="Q49" i="26"/>
  <c r="O48" i="26"/>
  <c r="K48" i="26"/>
  <c r="Q48" i="26"/>
  <c r="S48" i="26" s="1"/>
  <c r="O47" i="26"/>
  <c r="K47" i="26"/>
  <c r="S47" i="26"/>
  <c r="Q47" i="26"/>
  <c r="O46" i="26"/>
  <c r="K46" i="26"/>
  <c r="Q46" i="26"/>
  <c r="S46" i="26" s="1"/>
  <c r="O45" i="26"/>
  <c r="K45" i="26"/>
  <c r="S45" i="26"/>
  <c r="Q45" i="26"/>
  <c r="O44" i="26"/>
  <c r="K44" i="26"/>
  <c r="S44" i="26"/>
  <c r="Q44" i="26"/>
  <c r="G43" i="26"/>
  <c r="O42" i="26"/>
  <c r="K42" i="26"/>
  <c r="Q42" i="26"/>
  <c r="S42" i="26" s="1"/>
  <c r="O41" i="26"/>
  <c r="K41" i="26"/>
  <c r="S41" i="26"/>
  <c r="Q41" i="26"/>
  <c r="O40" i="26"/>
  <c r="S40" i="26"/>
  <c r="Q40" i="26"/>
  <c r="O39" i="26"/>
  <c r="Q39" i="26"/>
  <c r="S39" i="26" s="1"/>
  <c r="O38" i="26"/>
  <c r="S38" i="26"/>
  <c r="Q38" i="26"/>
  <c r="O37" i="26"/>
  <c r="S37" i="26"/>
  <c r="Q37" i="26"/>
  <c r="O36" i="26"/>
  <c r="S36" i="26"/>
  <c r="Q36" i="26"/>
  <c r="O35" i="26"/>
  <c r="Q35" i="26"/>
  <c r="S35" i="26" s="1"/>
  <c r="O34" i="26"/>
  <c r="S34" i="26"/>
  <c r="Q34" i="26"/>
  <c r="O33" i="26"/>
  <c r="S33" i="26"/>
  <c r="Q33" i="26"/>
  <c r="O32" i="26"/>
  <c r="K32" i="26"/>
  <c r="S32" i="26"/>
  <c r="Q32" i="26"/>
  <c r="O31" i="26"/>
  <c r="Q31" i="26"/>
  <c r="S31" i="26" s="1"/>
  <c r="O30" i="26"/>
  <c r="S30" i="26"/>
  <c r="Q30" i="26"/>
  <c r="O29" i="26"/>
  <c r="S29" i="26"/>
  <c r="Q29" i="26"/>
  <c r="O28" i="26"/>
  <c r="K28" i="26"/>
  <c r="S28" i="26"/>
  <c r="Q28" i="26"/>
  <c r="O27" i="26"/>
  <c r="Q27" i="26"/>
  <c r="S27" i="26" s="1"/>
  <c r="O26" i="26"/>
  <c r="S26" i="26"/>
  <c r="Q26" i="26"/>
  <c r="O25" i="26"/>
  <c r="S25" i="26"/>
  <c r="Q25" i="26"/>
  <c r="O24" i="26"/>
  <c r="S24" i="26"/>
  <c r="Q24" i="26"/>
  <c r="O23" i="26"/>
  <c r="Q23" i="26"/>
  <c r="S23" i="26" s="1"/>
  <c r="O22" i="26"/>
  <c r="S22" i="26"/>
  <c r="Q22" i="26"/>
  <c r="O21" i="26"/>
  <c r="S21" i="26"/>
  <c r="Q21" i="26"/>
  <c r="O20" i="26"/>
  <c r="S20" i="26"/>
  <c r="Q20" i="26"/>
  <c r="O19" i="26"/>
  <c r="Q19" i="26"/>
  <c r="S19" i="26" s="1"/>
  <c r="O18" i="26"/>
  <c r="S18" i="26"/>
  <c r="Q18" i="26"/>
  <c r="O17" i="26"/>
  <c r="S17" i="26"/>
  <c r="Q17" i="26"/>
  <c r="O16" i="26"/>
  <c r="K16" i="26"/>
  <c r="S16" i="26"/>
  <c r="Q16" i="26"/>
  <c r="O15" i="26"/>
  <c r="K15" i="26"/>
  <c r="Q15" i="26"/>
  <c r="S15" i="26" s="1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Q11" i="26"/>
  <c r="S11" i="26" s="1"/>
  <c r="O10" i="26"/>
  <c r="K10" i="26"/>
  <c r="S10" i="26"/>
  <c r="Q10" i="26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S51" i="27"/>
  <c r="Q51" i="27"/>
  <c r="G50" i="27"/>
  <c r="O49" i="27"/>
  <c r="K49" i="27"/>
  <c r="Q49" i="27"/>
  <c r="S49" i="27" s="1"/>
  <c r="O48" i="27"/>
  <c r="K48" i="27"/>
  <c r="S48" i="27"/>
  <c r="Q48" i="27"/>
  <c r="O47" i="27"/>
  <c r="Q47" i="27" s="1"/>
  <c r="S47" i="27" s="1"/>
  <c r="K47" i="27"/>
  <c r="O46" i="27"/>
  <c r="Q46" i="27" s="1"/>
  <c r="S46" i="27" s="1"/>
  <c r="K46" i="27"/>
  <c r="O45" i="27"/>
  <c r="K45" i="27"/>
  <c r="Q45" i="27"/>
  <c r="S45" i="27" s="1"/>
  <c r="O44" i="27"/>
  <c r="K44" i="27"/>
  <c r="S44" i="27"/>
  <c r="Q44" i="27"/>
  <c r="G43" i="27"/>
  <c r="O42" i="27"/>
  <c r="K42" i="27"/>
  <c r="O41" i="27"/>
  <c r="K41" i="27"/>
  <c r="S41" i="27"/>
  <c r="Q41" i="27"/>
  <c r="O40" i="27"/>
  <c r="Q40" i="27" s="1"/>
  <c r="S40" i="27" s="1"/>
  <c r="O39" i="27"/>
  <c r="Q39" i="27" s="1"/>
  <c r="S39" i="27" s="1"/>
  <c r="O38" i="27"/>
  <c r="Q38" i="27"/>
  <c r="S38" i="27" s="1"/>
  <c r="O37" i="27"/>
  <c r="S37" i="27"/>
  <c r="Q37" i="27"/>
  <c r="O36" i="27"/>
  <c r="Q36" i="27" s="1"/>
  <c r="S36" i="27" s="1"/>
  <c r="O35" i="27"/>
  <c r="Q35" i="27" s="1"/>
  <c r="S35" i="27" s="1"/>
  <c r="O34" i="27"/>
  <c r="O33" i="27"/>
  <c r="S33" i="27"/>
  <c r="Q33" i="27"/>
  <c r="O32" i="27"/>
  <c r="K32" i="27"/>
  <c r="O31" i="27"/>
  <c r="O30" i="27"/>
  <c r="O29" i="27"/>
  <c r="O28" i="27"/>
  <c r="Q28" i="27" s="1"/>
  <c r="S28" i="27" s="1"/>
  <c r="K28" i="27"/>
  <c r="O27" i="27"/>
  <c r="Q27" i="27" s="1"/>
  <c r="S27" i="27" s="1"/>
  <c r="O26" i="27"/>
  <c r="Q26" i="27"/>
  <c r="S26" i="27" s="1"/>
  <c r="O25" i="27"/>
  <c r="S25" i="27"/>
  <c r="Q25" i="27"/>
  <c r="O24" i="27"/>
  <c r="Q24" i="27" s="1"/>
  <c r="S24" i="27" s="1"/>
  <c r="O23" i="27"/>
  <c r="Q23" i="27" s="1"/>
  <c r="S23" i="27" s="1"/>
  <c r="O22" i="27"/>
  <c r="Q22" i="27"/>
  <c r="S22" i="27" s="1"/>
  <c r="O21" i="27"/>
  <c r="O20" i="27"/>
  <c r="O19" i="27"/>
  <c r="Q19" i="27" s="1"/>
  <c r="S19" i="27"/>
  <c r="O18" i="27"/>
  <c r="O17" i="27"/>
  <c r="O16" i="27"/>
  <c r="K16" i="27"/>
  <c r="O15" i="27"/>
  <c r="Q15" i="27" s="1"/>
  <c r="K15" i="27"/>
  <c r="S15" i="27"/>
  <c r="O14" i="27"/>
  <c r="K14" i="27"/>
  <c r="Q14" i="27"/>
  <c r="S14" i="27" s="1"/>
  <c r="O13" i="27"/>
  <c r="K13" i="27"/>
  <c r="S13" i="27"/>
  <c r="Q13" i="27"/>
  <c r="O12" i="27"/>
  <c r="Q12" i="27" s="1"/>
  <c r="S12" i="27" s="1"/>
  <c r="K12" i="27"/>
  <c r="O11" i="27"/>
  <c r="Q11" i="27" s="1"/>
  <c r="K11" i="27"/>
  <c r="S11" i="27"/>
  <c r="O10" i="27"/>
  <c r="K10" i="27"/>
  <c r="Q10" i="27"/>
  <c r="S10" i="27" s="1"/>
  <c r="O9" i="27"/>
  <c r="K9" i="27"/>
  <c r="S9" i="27"/>
  <c r="Q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G48" i="31" s="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G48" i="39" s="1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G48" i="45" s="1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U27" i="48"/>
  <c r="S27" i="48"/>
  <c r="O27" i="48"/>
  <c r="AG27" i="48"/>
  <c r="AK27" i="48" s="1"/>
  <c r="AM27" i="48" s="1"/>
  <c r="Y27" i="48"/>
  <c r="W27" i="48"/>
  <c r="U26" i="48"/>
  <c r="S26" i="48"/>
  <c r="O26" i="48"/>
  <c r="AG26" i="48"/>
  <c r="AK26" i="48" s="1"/>
  <c r="AM26" i="48" s="1"/>
  <c r="Y26" i="48"/>
  <c r="W26" i="48"/>
  <c r="U25" i="48"/>
  <c r="S25" i="48"/>
  <c r="O25" i="48"/>
  <c r="AG25" i="48"/>
  <c r="AK25" i="48" s="1"/>
  <c r="AM25" i="48" s="1"/>
  <c r="Y25" i="48"/>
  <c r="W25" i="48"/>
  <c r="U24" i="48"/>
  <c r="S24" i="48"/>
  <c r="O24" i="48"/>
  <c r="AG24" i="48"/>
  <c r="AK24" i="48" s="1"/>
  <c r="AM24" i="48" s="1"/>
  <c r="Y24" i="48"/>
  <c r="W24" i="48"/>
  <c r="U23" i="48"/>
  <c r="S23" i="48"/>
  <c r="O23" i="48"/>
  <c r="AG23" i="48"/>
  <c r="AK23" i="48" s="1"/>
  <c r="AM23" i="48" s="1"/>
  <c r="Y23" i="48"/>
  <c r="W23" i="48"/>
  <c r="U22" i="48"/>
  <c r="S22" i="48"/>
  <c r="O22" i="48"/>
  <c r="AG22" i="48"/>
  <c r="AK22" i="48" s="1"/>
  <c r="AM22" i="48" s="1"/>
  <c r="Y22" i="48"/>
  <c r="W22" i="48"/>
  <c r="U21" i="48"/>
  <c r="S21" i="48"/>
  <c r="O21" i="48"/>
  <c r="AG21" i="48"/>
  <c r="AK21" i="48" s="1"/>
  <c r="AM21" i="48" s="1"/>
  <c r="Y21" i="48"/>
  <c r="W21" i="48"/>
  <c r="U20" i="48"/>
  <c r="S20" i="48"/>
  <c r="O20" i="48"/>
  <c r="AG20" i="48"/>
  <c r="AK20" i="48" s="1"/>
  <c r="AM20" i="48" s="1"/>
  <c r="Y20" i="48"/>
  <c r="W20" i="48"/>
  <c r="U19" i="48"/>
  <c r="S19" i="48"/>
  <c r="O19" i="48"/>
  <c r="AG19" i="48"/>
  <c r="AK19" i="48" s="1"/>
  <c r="AM19" i="48" s="1"/>
  <c r="Y19" i="48"/>
  <c r="W19" i="48"/>
  <c r="U18" i="48"/>
  <c r="S18" i="48"/>
  <c r="O18" i="48"/>
  <c r="AG18" i="48"/>
  <c r="AK18" i="48" s="1"/>
  <c r="AM18" i="48" s="1"/>
  <c r="Y18" i="48"/>
  <c r="W18" i="48"/>
  <c r="U17" i="48"/>
  <c r="S17" i="48"/>
  <c r="O17" i="48"/>
  <c r="AG17" i="48"/>
  <c r="AK17" i="48" s="1"/>
  <c r="AM17" i="48" s="1"/>
  <c r="Y17" i="48"/>
  <c r="W17" i="48"/>
  <c r="U16" i="48"/>
  <c r="S16" i="48"/>
  <c r="O16" i="48"/>
  <c r="AG16" i="48"/>
  <c r="AK16" i="48" s="1"/>
  <c r="AM16" i="48" s="1"/>
  <c r="Y16" i="48"/>
  <c r="W16" i="48"/>
  <c r="U15" i="48"/>
  <c r="S15" i="48"/>
  <c r="O15" i="48"/>
  <c r="AG15" i="48"/>
  <c r="AK15" i="48" s="1"/>
  <c r="AM15" i="48" s="1"/>
  <c r="Y15" i="48"/>
  <c r="W15" i="48"/>
  <c r="U14" i="48"/>
  <c r="S14" i="48"/>
  <c r="O14" i="48"/>
  <c r="AG14" i="48"/>
  <c r="AK14" i="48" s="1"/>
  <c r="AM14" i="48" s="1"/>
  <c r="Y14" i="48"/>
  <c r="W14" i="48"/>
  <c r="AC13" i="48"/>
  <c r="AE13" i="48" s="1"/>
  <c r="U13" i="48"/>
  <c r="S13" i="48"/>
  <c r="O13" i="48"/>
  <c r="AG13" i="48"/>
  <c r="Y13" i="48"/>
  <c r="W13" i="48"/>
  <c r="AC12" i="48"/>
  <c r="AE12" i="48" s="1"/>
  <c r="U12" i="48"/>
  <c r="S12" i="48"/>
  <c r="O12" i="48"/>
  <c r="AG12" i="48"/>
  <c r="Y12" i="48"/>
  <c r="W12" i="48"/>
  <c r="AC11" i="48"/>
  <c r="AE11" i="48" s="1"/>
  <c r="U11" i="48"/>
  <c r="S11" i="48"/>
  <c r="O11" i="48"/>
  <c r="AG11" i="48"/>
  <c r="Y11" i="48"/>
  <c r="W11" i="48"/>
  <c r="AC10" i="48"/>
  <c r="AE10" i="48" s="1"/>
  <c r="U10" i="48"/>
  <c r="S10" i="48"/>
  <c r="O10" i="48"/>
  <c r="AG10" i="48"/>
  <c r="Y10" i="48"/>
  <c r="W10" i="48"/>
  <c r="AC9" i="48"/>
  <c r="AE9" i="48" s="1"/>
  <c r="U9" i="48"/>
  <c r="S9" i="48"/>
  <c r="O9" i="48"/>
  <c r="AG9" i="48"/>
  <c r="Y9" i="48"/>
  <c r="W9" i="48"/>
  <c r="AC8" i="48"/>
  <c r="AE8" i="48" s="1"/>
  <c r="AE28" i="48" s="1"/>
  <c r="E23" i="8" s="1"/>
  <c r="U8" i="48"/>
  <c r="S8" i="48"/>
  <c r="O8" i="48"/>
  <c r="AG8" i="48"/>
  <c r="Y8" i="48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BK31" i="51" s="1"/>
  <c r="M20" i="8" s="1"/>
  <c r="M22" i="8" s="1"/>
  <c r="AW26" i="51"/>
  <c r="BA26" i="51" s="1"/>
  <c r="BC26" i="51" s="1"/>
  <c r="AO26" i="51"/>
  <c r="AS26" i="51" s="1"/>
  <c r="AU26" i="51" s="1"/>
  <c r="AC26" i="51"/>
  <c r="AE26" i="51" s="1"/>
  <c r="AE31" i="51" s="1"/>
  <c r="M12" i="8" s="1"/>
  <c r="Y26" i="51"/>
  <c r="S25" i="51"/>
  <c r="K25" i="51"/>
  <c r="BK25" i="51"/>
  <c r="BI25" i="51"/>
  <c r="BE25" i="51"/>
  <c r="AW25" i="51"/>
  <c r="BA25" i="51" s="1"/>
  <c r="BC25" i="51" s="1"/>
  <c r="AU25" i="51"/>
  <c r="AS25" i="51"/>
  <c r="AO25" i="51"/>
  <c r="AE25" i="51"/>
  <c r="AC25" i="51"/>
  <c r="Y25" i="51"/>
  <c r="G24" i="51"/>
  <c r="S23" i="51"/>
  <c r="K23" i="51"/>
  <c r="BQ23" i="51"/>
  <c r="BS23" i="51" s="1"/>
  <c r="BM23" i="51"/>
  <c r="BI23" i="51"/>
  <c r="BK23" i="51" s="1"/>
  <c r="BE23" i="51"/>
  <c r="BA23" i="51"/>
  <c r="BC23" i="51" s="1"/>
  <c r="AW23" i="51"/>
  <c r="AS23" i="51"/>
  <c r="AO23" i="51"/>
  <c r="AK23" i="51"/>
  <c r="AM23" i="51" s="1"/>
  <c r="AG23" i="51"/>
  <c r="AC23" i="51"/>
  <c r="AE23" i="51" s="1"/>
  <c r="Y23" i="51"/>
  <c r="U23" i="51"/>
  <c r="W23" i="51" s="1"/>
  <c r="O23" i="51"/>
  <c r="S22" i="51"/>
  <c r="K22" i="51"/>
  <c r="BQ22" i="51"/>
  <c r="BS22" i="51" s="1"/>
  <c r="BM22" i="51"/>
  <c r="BI22" i="51"/>
  <c r="BK22" i="51" s="1"/>
  <c r="BE22" i="51"/>
  <c r="BA22" i="51"/>
  <c r="BC22" i="51" s="1"/>
  <c r="AW22" i="51"/>
  <c r="AS22" i="51"/>
  <c r="AO22" i="51"/>
  <c r="AK22" i="51"/>
  <c r="AM22" i="51" s="1"/>
  <c r="AG22" i="51"/>
  <c r="AC22" i="51"/>
  <c r="AE22" i="51" s="1"/>
  <c r="Y22" i="51"/>
  <c r="U22" i="51"/>
  <c r="W22" i="51" s="1"/>
  <c r="O22" i="51"/>
  <c r="S21" i="51"/>
  <c r="K21" i="51"/>
  <c r="BI21" i="51"/>
  <c r="BK21" i="51" s="1"/>
  <c r="BE21" i="51"/>
  <c r="BA21" i="51"/>
  <c r="BC21" i="51" s="1"/>
  <c r="AW21" i="5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BA20" i="51"/>
  <c r="BC20" i="51" s="1"/>
  <c r="AW20" i="51"/>
  <c r="AS20" i="51"/>
  <c r="AU20" i="51" s="1"/>
  <c r="AO20" i="51"/>
  <c r="AC20" i="51"/>
  <c r="AE20" i="51" s="1"/>
  <c r="Y20" i="51"/>
  <c r="S19" i="51"/>
  <c r="K19" i="51"/>
  <c r="BQ19" i="51"/>
  <c r="BS19" i="51" s="1"/>
  <c r="BM19" i="51"/>
  <c r="BI19" i="51"/>
  <c r="BK19" i="51" s="1"/>
  <c r="BE19" i="51"/>
  <c r="BA19" i="51"/>
  <c r="BC19" i="51" s="1"/>
  <c r="AW19" i="51"/>
  <c r="AS19" i="51"/>
  <c r="AO19" i="51"/>
  <c r="AK19" i="51"/>
  <c r="AM19" i="51" s="1"/>
  <c r="AG19" i="51"/>
  <c r="AC19" i="51"/>
  <c r="AE19" i="51" s="1"/>
  <c r="Y19" i="51"/>
  <c r="U19" i="51"/>
  <c r="W19" i="51" s="1"/>
  <c r="O19" i="51"/>
  <c r="S18" i="51"/>
  <c r="K18" i="51"/>
  <c r="BQ18" i="51"/>
  <c r="BS18" i="51" s="1"/>
  <c r="BM18" i="51"/>
  <c r="BI18" i="51"/>
  <c r="BK18" i="51" s="1"/>
  <c r="BE18" i="51"/>
  <c r="BA18" i="51"/>
  <c r="BC18" i="51" s="1"/>
  <c r="AW18" i="51"/>
  <c r="AS18" i="51"/>
  <c r="AO18" i="51"/>
  <c r="AK18" i="51"/>
  <c r="AM18" i="51" s="1"/>
  <c r="AG18" i="51"/>
  <c r="AC18" i="51"/>
  <c r="AE18" i="51" s="1"/>
  <c r="Y18" i="51"/>
  <c r="U18" i="51"/>
  <c r="W18" i="51" s="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Q13" i="51"/>
  <c r="BS13" i="51" s="1"/>
  <c r="BM13" i="51"/>
  <c r="BI13" i="51"/>
  <c r="BK13" i="51" s="1"/>
  <c r="BE13" i="51"/>
  <c r="BA13" i="51"/>
  <c r="BC13" i="51" s="1"/>
  <c r="AW13" i="51"/>
  <c r="AS13" i="51"/>
  <c r="AO13" i="51"/>
  <c r="AK13" i="51"/>
  <c r="AM13" i="51" s="1"/>
  <c r="AG13" i="51"/>
  <c r="AC13" i="51"/>
  <c r="AE13" i="51" s="1"/>
  <c r="Y13" i="5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C9" i="51"/>
  <c r="AE9" i="51" s="1"/>
  <c r="Y9" i="51"/>
  <c r="S8" i="51"/>
  <c r="K8" i="51"/>
  <c r="BI8" i="51"/>
  <c r="BK8" i="51" s="1"/>
  <c r="BK24" i="51" s="1"/>
  <c r="I20" i="8" s="1"/>
  <c r="I22" i="8" s="1"/>
  <c r="BE8" i="51"/>
  <c r="BA8" i="51"/>
  <c r="BC8" i="51" s="1"/>
  <c r="AW8" i="5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BA97" i="52"/>
  <c r="AY97" i="52"/>
  <c r="AU97" i="52"/>
  <c r="AG97" i="52"/>
  <c r="AA97" i="52"/>
  <c r="AE97" i="52" s="1"/>
  <c r="S96" i="52"/>
  <c r="BO96" i="52"/>
  <c r="BS96" i="52" s="1"/>
  <c r="BU96" i="52" s="1"/>
  <c r="BE96" i="52"/>
  <c r="BI96" i="52" s="1"/>
  <c r="BK96" i="52" s="1"/>
  <c r="AY96" i="52"/>
  <c r="BA96" i="52" s="1"/>
  <c r="AU96" i="52"/>
  <c r="AE96" i="52"/>
  <c r="AG96" i="52" s="1"/>
  <c r="AA96" i="52"/>
  <c r="S95" i="52"/>
  <c r="BU95" i="52"/>
  <c r="BS95" i="52"/>
  <c r="BO95" i="52"/>
  <c r="BI95" i="52"/>
  <c r="BK95" i="52" s="1"/>
  <c r="BE95" i="52"/>
  <c r="AU95" i="52"/>
  <c r="AY95" i="52" s="1"/>
  <c r="BA95" i="52" s="1"/>
  <c r="AG95" i="52"/>
  <c r="AE95" i="52"/>
  <c r="AA95" i="52"/>
  <c r="S94" i="52"/>
  <c r="BO94" i="52"/>
  <c r="BS94" i="52" s="1"/>
  <c r="BU94" i="52" s="1"/>
  <c r="BK94" i="52"/>
  <c r="BI94" i="52"/>
  <c r="BE94" i="52"/>
  <c r="AY94" i="52"/>
  <c r="BA94" i="52" s="1"/>
  <c r="AU94" i="52"/>
  <c r="AA94" i="52"/>
  <c r="AE94" i="52" s="1"/>
  <c r="AG94" i="52" s="1"/>
  <c r="S93" i="52"/>
  <c r="BU93" i="52"/>
  <c r="BO93" i="52"/>
  <c r="BS93" i="52" s="1"/>
  <c r="BE93" i="52"/>
  <c r="BI93" i="52" s="1"/>
  <c r="BK93" i="52" s="1"/>
  <c r="AY93" i="52"/>
  <c r="BA93" i="52" s="1"/>
  <c r="AU93" i="52"/>
  <c r="AA93" i="52"/>
  <c r="AE93" i="52" s="1"/>
  <c r="AG93" i="52" s="1"/>
  <c r="S92" i="52"/>
  <c r="BO92" i="52"/>
  <c r="BS92" i="52" s="1"/>
  <c r="BU92" i="52" s="1"/>
  <c r="BK92" i="52"/>
  <c r="BE92" i="52"/>
  <c r="BI92" i="52" s="1"/>
  <c r="AY92" i="52"/>
  <c r="BA92" i="52" s="1"/>
  <c r="AU92" i="52"/>
  <c r="AE92" i="52"/>
  <c r="AG92" i="52" s="1"/>
  <c r="AA92" i="52"/>
  <c r="S91" i="52"/>
  <c r="BU91" i="52"/>
  <c r="BS91" i="52"/>
  <c r="BO91" i="52"/>
  <c r="BI91" i="52"/>
  <c r="BK91" i="52" s="1"/>
  <c r="BE91" i="52"/>
  <c r="BA91" i="52"/>
  <c r="AU91" i="52"/>
  <c r="AY91" i="52" s="1"/>
  <c r="AG91" i="52"/>
  <c r="AE91" i="52"/>
  <c r="AA91" i="52"/>
  <c r="S90" i="52"/>
  <c r="BO90" i="52"/>
  <c r="BS90" i="52" s="1"/>
  <c r="BU90" i="52" s="1"/>
  <c r="BI90" i="52"/>
  <c r="BK90" i="52" s="1"/>
  <c r="BE90" i="52"/>
  <c r="AU90" i="52"/>
  <c r="AY90" i="52" s="1"/>
  <c r="BA90" i="52" s="1"/>
  <c r="AA90" i="52"/>
  <c r="AE90" i="52" s="1"/>
  <c r="AG90" i="52" s="1"/>
  <c r="S89" i="52"/>
  <c r="BS89" i="52"/>
  <c r="BU89" i="52" s="1"/>
  <c r="BO89" i="52"/>
  <c r="BK89" i="52"/>
  <c r="BI89" i="52"/>
  <c r="BE89" i="52"/>
  <c r="AU89" i="52"/>
  <c r="AY89" i="52" s="1"/>
  <c r="BA89" i="52" s="1"/>
  <c r="AE89" i="52"/>
  <c r="AG89" i="52" s="1"/>
  <c r="AA89" i="52"/>
  <c r="S88" i="52"/>
  <c r="BU88" i="52"/>
  <c r="BS88" i="52"/>
  <c r="BO88" i="52"/>
  <c r="BI88" i="52"/>
  <c r="BK88" i="52" s="1"/>
  <c r="BE88" i="52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Y87" i="52"/>
  <c r="BA87" i="52" s="1"/>
  <c r="AU87" i="52"/>
  <c r="AA87" i="52"/>
  <c r="AE87" i="52" s="1"/>
  <c r="AG87" i="52" s="1"/>
  <c r="S86" i="52"/>
  <c r="BU86" i="52"/>
  <c r="BS86" i="52"/>
  <c r="BO86" i="52"/>
  <c r="BE86" i="52"/>
  <c r="BI86" i="52" s="1"/>
  <c r="BK86" i="52" s="1"/>
  <c r="BA86" i="52"/>
  <c r="AY86" i="52"/>
  <c r="AU86" i="52"/>
  <c r="AA86" i="52"/>
  <c r="AE86" i="52" s="1"/>
  <c r="AG86" i="52" s="1"/>
  <c r="S85" i="52"/>
  <c r="BS85" i="52"/>
  <c r="BU85" i="52" s="1"/>
  <c r="BO85" i="52"/>
  <c r="AE85" i="52"/>
  <c r="AG85" i="52" s="1"/>
  <c r="AA85" i="52"/>
  <c r="S84" i="52"/>
  <c r="BO84" i="52"/>
  <c r="BS84" i="52" s="1"/>
  <c r="BU84" i="52" s="1"/>
  <c r="AG84" i="52"/>
  <c r="AE84" i="52"/>
  <c r="AA84" i="52"/>
  <c r="S83" i="52"/>
  <c r="BO83" i="52"/>
  <c r="BS83" i="52" s="1"/>
  <c r="BU83" i="52" s="1"/>
  <c r="AA83" i="52"/>
  <c r="AE83" i="52" s="1"/>
  <c r="AG83" i="52" s="1"/>
  <c r="S82" i="52"/>
  <c r="BU82" i="52"/>
  <c r="BS82" i="52"/>
  <c r="BO82" i="52"/>
  <c r="AG82" i="52"/>
  <c r="AE82" i="52"/>
  <c r="AA82" i="52"/>
  <c r="S81" i="52"/>
  <c r="BS81" i="52"/>
  <c r="BU81" i="52" s="1"/>
  <c r="BO81" i="52"/>
  <c r="AE81" i="52"/>
  <c r="AG81" i="52" s="1"/>
  <c r="AA81" i="52"/>
  <c r="S80" i="52"/>
  <c r="BU80" i="52"/>
  <c r="BS80" i="52"/>
  <c r="BO80" i="52"/>
  <c r="AA80" i="52"/>
  <c r="AE80" i="52" s="1"/>
  <c r="AG80" i="52" s="1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S75" i="52"/>
  <c r="BU75" i="52" s="1"/>
  <c r="BO75" i="52"/>
  <c r="AU75" i="52"/>
  <c r="AY75" i="52" s="1"/>
  <c r="BA75" i="52" s="1"/>
  <c r="AO75" i="52"/>
  <c r="AQ75" i="52" s="1"/>
  <c r="AK75" i="52"/>
  <c r="AE75" i="52"/>
  <c r="AG75" i="52" s="1"/>
  <c r="AA75" i="52"/>
  <c r="O75" i="52"/>
  <c r="U75" i="52" s="1"/>
  <c r="W75" i="52" s="1"/>
  <c r="S74" i="52"/>
  <c r="BS74" i="52"/>
  <c r="BU74" i="52" s="1"/>
  <c r="BO74" i="52"/>
  <c r="AU74" i="52"/>
  <c r="AY74" i="52" s="1"/>
  <c r="BA74" i="52" s="1"/>
  <c r="AK74" i="52"/>
  <c r="AO74" i="52" s="1"/>
  <c r="AQ74" i="52" s="1"/>
  <c r="AG74" i="52"/>
  <c r="AE74" i="52"/>
  <c r="AA74" i="52"/>
  <c r="U74" i="52"/>
  <c r="W74" i="52" s="1"/>
  <c r="O74" i="52"/>
  <c r="S73" i="52"/>
  <c r="BO73" i="52"/>
  <c r="BS73" i="52" s="1"/>
  <c r="BU73" i="52" s="1"/>
  <c r="BK73" i="52"/>
  <c r="BI73" i="52"/>
  <c r="BE73" i="52"/>
  <c r="AY73" i="52"/>
  <c r="BA73" i="52" s="1"/>
  <c r="AU73" i="52"/>
  <c r="AA73" i="52"/>
  <c r="AE73" i="52" s="1"/>
  <c r="AG73" i="52" s="1"/>
  <c r="S72" i="52"/>
  <c r="BO72" i="52"/>
  <c r="BS72" i="52" s="1"/>
  <c r="BU72" i="52" s="1"/>
  <c r="BE72" i="52"/>
  <c r="BI72" i="52" s="1"/>
  <c r="BK72" i="52" s="1"/>
  <c r="AY72" i="52"/>
  <c r="BA72" i="52" s="1"/>
  <c r="AU72" i="52"/>
  <c r="AA72" i="52"/>
  <c r="AE72" i="52" s="1"/>
  <c r="AG72" i="52" s="1"/>
  <c r="S71" i="52"/>
  <c r="BS71" i="52"/>
  <c r="BU71" i="52" s="1"/>
  <c r="BO71" i="52"/>
  <c r="BE71" i="52"/>
  <c r="BI71" i="52" s="1"/>
  <c r="BK71" i="52" s="1"/>
  <c r="AU71" i="52"/>
  <c r="AY71" i="52" s="1"/>
  <c r="BA71" i="52" s="1"/>
  <c r="AE71" i="52"/>
  <c r="AG71" i="52" s="1"/>
  <c r="AA71" i="52"/>
  <c r="S70" i="52"/>
  <c r="BU70" i="52"/>
  <c r="BS70" i="52"/>
  <c r="BO70" i="52"/>
  <c r="BI70" i="52"/>
  <c r="BK70" i="52" s="1"/>
  <c r="BE70" i="52"/>
  <c r="AK70" i="52"/>
  <c r="AO70" i="52" s="1"/>
  <c r="AQ70" i="52" s="1"/>
  <c r="AE70" i="52"/>
  <c r="AG70" i="52" s="1"/>
  <c r="AA70" i="52"/>
  <c r="U70" i="52"/>
  <c r="W70" i="52" s="1"/>
  <c r="O70" i="52"/>
  <c r="S69" i="52"/>
  <c r="K69" i="52"/>
  <c r="BO69" i="52"/>
  <c r="BS69" i="52" s="1"/>
  <c r="BU69" i="52" s="1"/>
  <c r="BI69" i="52"/>
  <c r="BK69" i="52" s="1"/>
  <c r="BE69" i="52"/>
  <c r="AK69" i="52"/>
  <c r="AO69" i="52" s="1"/>
  <c r="AQ69" i="52" s="1"/>
  <c r="AA69" i="52"/>
  <c r="AE69" i="52" s="1"/>
  <c r="AG69" i="52" s="1"/>
  <c r="W69" i="52"/>
  <c r="U69" i="52"/>
  <c r="O69" i="52"/>
  <c r="S68" i="52"/>
  <c r="K68" i="52"/>
  <c r="BO68" i="52"/>
  <c r="BS68" i="52" s="1"/>
  <c r="BU68" i="52" s="1"/>
  <c r="BE68" i="52"/>
  <c r="BI68" i="52" s="1"/>
  <c r="BK68" i="52" s="1"/>
  <c r="AO68" i="52"/>
  <c r="AQ68" i="52" s="1"/>
  <c r="AK68" i="52"/>
  <c r="AA68" i="52"/>
  <c r="AE68" i="52" s="1"/>
  <c r="AG68" i="52" s="1"/>
  <c r="O68" i="52"/>
  <c r="U68" i="52" s="1"/>
  <c r="W68" i="52" s="1"/>
  <c r="S67" i="52"/>
  <c r="K67" i="52"/>
  <c r="BS67" i="52"/>
  <c r="BU67" i="52" s="1"/>
  <c r="BO67" i="52"/>
  <c r="BE67" i="52"/>
  <c r="BI67" i="52" s="1"/>
  <c r="BK67" i="52" s="1"/>
  <c r="AO67" i="52"/>
  <c r="AQ67" i="52" s="1"/>
  <c r="AK67" i="52"/>
  <c r="AE67" i="52"/>
  <c r="AG67" i="52" s="1"/>
  <c r="AA67" i="52"/>
  <c r="O67" i="52"/>
  <c r="U67" i="52" s="1"/>
  <c r="W67" i="52" s="1"/>
  <c r="S66" i="52"/>
  <c r="K66" i="52"/>
  <c r="BS66" i="52"/>
  <c r="BU66" i="52" s="1"/>
  <c r="BO66" i="52"/>
  <c r="BI66" i="52"/>
  <c r="BK66" i="52" s="1"/>
  <c r="BE66" i="52"/>
  <c r="AK66" i="52"/>
  <c r="AO66" i="52" s="1"/>
  <c r="AQ66" i="52" s="1"/>
  <c r="AG66" i="52"/>
  <c r="AE66" i="52"/>
  <c r="AA66" i="52"/>
  <c r="U66" i="52"/>
  <c r="W66" i="52" s="1"/>
  <c r="O66" i="52"/>
  <c r="S65" i="52"/>
  <c r="AY65" i="52" s="1"/>
  <c r="BY65" i="52"/>
  <c r="CC65" i="52" s="1"/>
  <c r="CE65" i="52" s="1"/>
  <c r="BO65" i="52"/>
  <c r="BS65" i="52" s="1"/>
  <c r="BU65" i="52" s="1"/>
  <c r="BK65" i="52"/>
  <c r="BI65" i="52"/>
  <c r="BE65" i="52"/>
  <c r="AU65" i="52"/>
  <c r="AK65" i="52"/>
  <c r="AO65" i="52" s="1"/>
  <c r="AQ65" i="52" s="1"/>
  <c r="AA65" i="52"/>
  <c r="AE65" i="52" s="1"/>
  <c r="AG65" i="52" s="1"/>
  <c r="U65" i="52"/>
  <c r="W65" i="52" s="1"/>
  <c r="O65" i="52"/>
  <c r="S64" i="52"/>
  <c r="K64" i="52"/>
  <c r="CC64" i="52"/>
  <c r="CE64" i="52" s="1"/>
  <c r="BY64" i="52"/>
  <c r="BO64" i="52"/>
  <c r="BS64" i="52" s="1"/>
  <c r="BU64" i="52" s="1"/>
  <c r="BE64" i="52"/>
  <c r="BI64" i="52" s="1"/>
  <c r="BK64" i="52" s="1"/>
  <c r="AU64" i="52"/>
  <c r="AO64" i="52"/>
  <c r="AQ64" i="52" s="1"/>
  <c r="AK64" i="52"/>
  <c r="AA64" i="52"/>
  <c r="AE64" i="52" s="1"/>
  <c r="AG64" i="52" s="1"/>
  <c r="O64" i="52"/>
  <c r="U64" i="52" s="1"/>
  <c r="W64" i="52" s="1"/>
  <c r="S63" i="52"/>
  <c r="K63" i="52"/>
  <c r="CC63" i="52"/>
  <c r="CE63" i="52" s="1"/>
  <c r="BY63" i="52"/>
  <c r="BS63" i="52"/>
  <c r="BU63" i="52" s="1"/>
  <c r="BO63" i="52"/>
  <c r="BE63" i="52"/>
  <c r="BI63" i="52" s="1"/>
  <c r="BK63" i="52" s="1"/>
  <c r="AU63" i="52"/>
  <c r="AY63" i="52" s="1"/>
  <c r="AQ63" i="52"/>
  <c r="AO63" i="52"/>
  <c r="AK63" i="52"/>
  <c r="AE63" i="52"/>
  <c r="AG63" i="52" s="1"/>
  <c r="AA63" i="52"/>
  <c r="O63" i="52"/>
  <c r="U63" i="52" s="1"/>
  <c r="W63" i="52" s="1"/>
  <c r="S62" i="52"/>
  <c r="BY62" i="52"/>
  <c r="CC62" i="52" s="1"/>
  <c r="CE62" i="52" s="1"/>
  <c r="BU62" i="52"/>
  <c r="BS62" i="52"/>
  <c r="BO62" i="52"/>
  <c r="BI62" i="52"/>
  <c r="BK62" i="52" s="1"/>
  <c r="BE62" i="52"/>
  <c r="AU62" i="52"/>
  <c r="AY62" i="52" s="1"/>
  <c r="AK62" i="52"/>
  <c r="AO62" i="52" s="1"/>
  <c r="AQ62" i="52" s="1"/>
  <c r="AE62" i="52"/>
  <c r="AG62" i="52" s="1"/>
  <c r="AA62" i="52"/>
  <c r="U62" i="52"/>
  <c r="W62" i="52" s="1"/>
  <c r="O62" i="52"/>
  <c r="S61" i="52"/>
  <c r="BY61" i="52"/>
  <c r="CC61" i="52" s="1"/>
  <c r="CE61" i="52" s="1"/>
  <c r="BO61" i="52"/>
  <c r="BS61" i="52" s="1"/>
  <c r="BU61" i="52" s="1"/>
  <c r="BI61" i="52"/>
  <c r="BK61" i="52" s="1"/>
  <c r="BE61" i="52"/>
  <c r="AY61" i="52"/>
  <c r="AU61" i="52"/>
  <c r="AK61" i="52"/>
  <c r="AO61" i="52" s="1"/>
  <c r="AQ61" i="52" s="1"/>
  <c r="AA61" i="52"/>
  <c r="AE61" i="52" s="1"/>
  <c r="AG61" i="52" s="1"/>
  <c r="W61" i="52"/>
  <c r="U61" i="52"/>
  <c r="O61" i="52"/>
  <c r="S60" i="52"/>
  <c r="AY60" i="52" s="1"/>
  <c r="CC60" i="52"/>
  <c r="CE60" i="52" s="1"/>
  <c r="BY60" i="52"/>
  <c r="BO60" i="52"/>
  <c r="BS60" i="52" s="1"/>
  <c r="BU60" i="52" s="1"/>
  <c r="BE60" i="52"/>
  <c r="BI60" i="52" s="1"/>
  <c r="BK60" i="52" s="1"/>
  <c r="AU60" i="52"/>
  <c r="AO60" i="52"/>
  <c r="AQ60" i="52" s="1"/>
  <c r="AK60" i="52"/>
  <c r="AA60" i="52"/>
  <c r="AE60" i="52" s="1"/>
  <c r="AG60" i="52" s="1"/>
  <c r="O60" i="52"/>
  <c r="U60" i="52" s="1"/>
  <c r="W60" i="52" s="1"/>
  <c r="S59" i="52"/>
  <c r="CE59" i="52"/>
  <c r="CC59" i="52"/>
  <c r="BY59" i="52"/>
  <c r="BS59" i="52"/>
  <c r="BU59" i="52" s="1"/>
  <c r="BO59" i="52"/>
  <c r="BE59" i="52"/>
  <c r="BI59" i="52" s="1"/>
  <c r="BK59" i="52" s="1"/>
  <c r="AU59" i="52"/>
  <c r="AY59" i="52" s="1"/>
  <c r="AO59" i="52"/>
  <c r="AQ59" i="52" s="1"/>
  <c r="AK59" i="52"/>
  <c r="AE59" i="52"/>
  <c r="AG59" i="52" s="1"/>
  <c r="AA59" i="52"/>
  <c r="O59" i="52"/>
  <c r="U59" i="52" s="1"/>
  <c r="W59" i="52" s="1"/>
  <c r="S58" i="52"/>
  <c r="BY58" i="52"/>
  <c r="CC58" i="52" s="1"/>
  <c r="CE58" i="52" s="1"/>
  <c r="BS58" i="52"/>
  <c r="BU58" i="52" s="1"/>
  <c r="BO58" i="52"/>
  <c r="BI58" i="52"/>
  <c r="BK58" i="52" s="1"/>
  <c r="BE58" i="52"/>
  <c r="AU58" i="52"/>
  <c r="AY58" i="52" s="1"/>
  <c r="AK58" i="52"/>
  <c r="AO58" i="52" s="1"/>
  <c r="AQ58" i="52" s="1"/>
  <c r="AG58" i="52"/>
  <c r="AE58" i="52"/>
  <c r="AA58" i="52"/>
  <c r="U58" i="52"/>
  <c r="W58" i="52" s="1"/>
  <c r="O58" i="52"/>
  <c r="S57" i="52"/>
  <c r="AY57" i="52" s="1"/>
  <c r="BY57" i="52"/>
  <c r="CC57" i="52" s="1"/>
  <c r="CE57" i="52" s="1"/>
  <c r="BO57" i="52"/>
  <c r="BS57" i="52" s="1"/>
  <c r="BU57" i="52" s="1"/>
  <c r="BK57" i="52"/>
  <c r="BI57" i="52"/>
  <c r="BE57" i="52"/>
  <c r="AU57" i="52"/>
  <c r="AK57" i="52"/>
  <c r="AO57" i="52" s="1"/>
  <c r="AQ57" i="52" s="1"/>
  <c r="AA57" i="52"/>
  <c r="AE57" i="52" s="1"/>
  <c r="AG57" i="52" s="1"/>
  <c r="U57" i="52"/>
  <c r="W57" i="52" s="1"/>
  <c r="O57" i="52"/>
  <c r="S56" i="52"/>
  <c r="CC56" i="52"/>
  <c r="CE56" i="52" s="1"/>
  <c r="BY56" i="52"/>
  <c r="BO56" i="52"/>
  <c r="BS56" i="52" s="1"/>
  <c r="BU56" i="52" s="1"/>
  <c r="BE56" i="52"/>
  <c r="BI56" i="52" s="1"/>
  <c r="BK56" i="52" s="1"/>
  <c r="AU56" i="52"/>
  <c r="AO56" i="52"/>
  <c r="AQ56" i="52" s="1"/>
  <c r="AK56" i="52"/>
  <c r="AA56" i="52"/>
  <c r="AE56" i="52" s="1"/>
  <c r="AG56" i="52" s="1"/>
  <c r="O56" i="52"/>
  <c r="U56" i="52" s="1"/>
  <c r="W56" i="52" s="1"/>
  <c r="S55" i="52"/>
  <c r="CC55" i="52"/>
  <c r="CE55" i="52" s="1"/>
  <c r="BY55" i="52"/>
  <c r="BS55" i="52"/>
  <c r="BU55" i="52" s="1"/>
  <c r="BO55" i="52"/>
  <c r="BE55" i="52"/>
  <c r="BI55" i="52" s="1"/>
  <c r="BK55" i="52" s="1"/>
  <c r="AU55" i="52"/>
  <c r="AY55" i="52" s="1"/>
  <c r="AQ55" i="52"/>
  <c r="AO55" i="52"/>
  <c r="AK55" i="52"/>
  <c r="AE55" i="52"/>
  <c r="AG55" i="52" s="1"/>
  <c r="AA55" i="52"/>
  <c r="O55" i="52"/>
  <c r="U55" i="52" s="1"/>
  <c r="W55" i="52" s="1"/>
  <c r="S54" i="52"/>
  <c r="K54" i="52"/>
  <c r="BY54" i="52"/>
  <c r="CC54" i="52" s="1"/>
  <c r="CE54" i="52" s="1"/>
  <c r="BU54" i="52"/>
  <c r="BS54" i="52"/>
  <c r="BO54" i="52"/>
  <c r="BI54" i="52"/>
  <c r="BK54" i="52" s="1"/>
  <c r="BE54" i="52"/>
  <c r="AU54" i="52"/>
  <c r="AK54" i="52"/>
  <c r="AO54" i="52" s="1"/>
  <c r="AQ54" i="52" s="1"/>
  <c r="AE54" i="52"/>
  <c r="AG54" i="52" s="1"/>
  <c r="AA54" i="52"/>
  <c r="U54" i="52"/>
  <c r="W54" i="52" s="1"/>
  <c r="O54" i="52"/>
  <c r="S53" i="52"/>
  <c r="BY53" i="52"/>
  <c r="CC53" i="52" s="1"/>
  <c r="CE53" i="52" s="1"/>
  <c r="BO53" i="52"/>
  <c r="BS53" i="52" s="1"/>
  <c r="BU53" i="52" s="1"/>
  <c r="BI53" i="52"/>
  <c r="BK53" i="52" s="1"/>
  <c r="BE53" i="52"/>
  <c r="AU53" i="52"/>
  <c r="AK53" i="52"/>
  <c r="AO53" i="52" s="1"/>
  <c r="AQ53" i="52" s="1"/>
  <c r="AA53" i="52"/>
  <c r="AE53" i="52" s="1"/>
  <c r="AG53" i="52" s="1"/>
  <c r="W53" i="52"/>
  <c r="U53" i="52"/>
  <c r="O53" i="52"/>
  <c r="S52" i="52"/>
  <c r="BO52" i="52"/>
  <c r="BS52" i="52" s="1"/>
  <c r="BU52" i="52" s="1"/>
  <c r="BE52" i="52"/>
  <c r="BI52" i="52" s="1"/>
  <c r="BK52" i="52" s="1"/>
  <c r="BA52" i="52"/>
  <c r="AY52" i="52"/>
  <c r="AU52" i="52"/>
  <c r="AA52" i="52"/>
  <c r="AE52" i="52" s="1"/>
  <c r="AG52" i="52" s="1"/>
  <c r="S51" i="52"/>
  <c r="BS51" i="52"/>
  <c r="BU51" i="52" s="1"/>
  <c r="BO51" i="52"/>
  <c r="BE51" i="52"/>
  <c r="BI51" i="52" s="1"/>
  <c r="BK51" i="52" s="1"/>
  <c r="AU51" i="52"/>
  <c r="AY51" i="52" s="1"/>
  <c r="BA51" i="52" s="1"/>
  <c r="AE51" i="52"/>
  <c r="AG51" i="52" s="1"/>
  <c r="AA51" i="52"/>
  <c r="S50" i="52"/>
  <c r="BS50" i="52"/>
  <c r="BU50" i="52" s="1"/>
  <c r="BO50" i="52"/>
  <c r="BI50" i="52"/>
  <c r="BK50" i="52" s="1"/>
  <c r="BE50" i="52"/>
  <c r="AU50" i="52"/>
  <c r="AY50" i="52" s="1"/>
  <c r="BA50" i="52" s="1"/>
  <c r="AG50" i="52"/>
  <c r="AE50" i="52"/>
  <c r="AA50" i="52"/>
  <c r="S49" i="52"/>
  <c r="BO49" i="52"/>
  <c r="BS49" i="52" s="1"/>
  <c r="BU49" i="52" s="1"/>
  <c r="BK49" i="52"/>
  <c r="BI49" i="52"/>
  <c r="BE49" i="52"/>
  <c r="AY49" i="52"/>
  <c r="BA49" i="52" s="1"/>
  <c r="AU49" i="52"/>
  <c r="AA49" i="52"/>
  <c r="AE49" i="52" s="1"/>
  <c r="AG49" i="52" s="1"/>
  <c r="S48" i="52"/>
  <c r="BO48" i="52"/>
  <c r="BS48" i="52" s="1"/>
  <c r="BU48" i="52" s="1"/>
  <c r="BE48" i="52"/>
  <c r="BI48" i="52" s="1"/>
  <c r="BK48" i="52" s="1"/>
  <c r="AY48" i="52"/>
  <c r="BA48" i="52" s="1"/>
  <c r="AU48" i="52"/>
  <c r="AG48" i="52"/>
  <c r="AE48" i="52"/>
  <c r="AA48" i="52"/>
  <c r="S47" i="52"/>
  <c r="BS47" i="52"/>
  <c r="BU47" i="52" s="1"/>
  <c r="BO47" i="52"/>
  <c r="BE47" i="52"/>
  <c r="BI47" i="52" s="1"/>
  <c r="BK47" i="52" s="1"/>
  <c r="AU47" i="52"/>
  <c r="AY47" i="52" s="1"/>
  <c r="BA47" i="52" s="1"/>
  <c r="AE47" i="52"/>
  <c r="AG47" i="52" s="1"/>
  <c r="AA47" i="52"/>
  <c r="S46" i="52"/>
  <c r="BU46" i="52"/>
  <c r="BS46" i="52"/>
  <c r="BO46" i="52"/>
  <c r="BI46" i="52"/>
  <c r="BK46" i="52" s="1"/>
  <c r="BE46" i="52"/>
  <c r="AU46" i="52"/>
  <c r="AY46" i="52" s="1"/>
  <c r="BA46" i="52" s="1"/>
  <c r="AE46" i="52"/>
  <c r="AG46" i="52" s="1"/>
  <c r="AA46" i="52"/>
  <c r="S45" i="52"/>
  <c r="BO45" i="52"/>
  <c r="BS45" i="52" s="1"/>
  <c r="BU45" i="52" s="1"/>
  <c r="BI45" i="52"/>
  <c r="BK45" i="52" s="1"/>
  <c r="BE45" i="52"/>
  <c r="AY45" i="52"/>
  <c r="BA45" i="52" s="1"/>
  <c r="AU45" i="52"/>
  <c r="AA45" i="52"/>
  <c r="AE45" i="52" s="1"/>
  <c r="AG45" i="52" s="1"/>
  <c r="S44" i="52"/>
  <c r="BU44" i="52"/>
  <c r="BS44" i="52"/>
  <c r="BO44" i="52"/>
  <c r="BE44" i="52"/>
  <c r="BI44" i="52" s="1"/>
  <c r="BK44" i="52" s="1"/>
  <c r="BA44" i="52"/>
  <c r="AY44" i="52"/>
  <c r="AU44" i="52"/>
  <c r="AA44" i="52"/>
  <c r="AE44" i="52" s="1"/>
  <c r="AG44" i="52" s="1"/>
  <c r="S43" i="52"/>
  <c r="BS43" i="52"/>
  <c r="BU43" i="52" s="1"/>
  <c r="BO43" i="52"/>
  <c r="BK43" i="52"/>
  <c r="BE43" i="52"/>
  <c r="BI43" i="52" s="1"/>
  <c r="AU43" i="52"/>
  <c r="AY43" i="52" s="1"/>
  <c r="BA43" i="52" s="1"/>
  <c r="AE43" i="52"/>
  <c r="AG43" i="52" s="1"/>
  <c r="AA43" i="52"/>
  <c r="S42" i="52"/>
  <c r="BS42" i="52"/>
  <c r="BU42" i="52" s="1"/>
  <c r="BO42" i="52"/>
  <c r="BI42" i="52"/>
  <c r="BK42" i="52" s="1"/>
  <c r="BE42" i="52"/>
  <c r="AU42" i="52"/>
  <c r="AY42" i="52" s="1"/>
  <c r="BA42" i="52" s="1"/>
  <c r="AG42" i="52"/>
  <c r="AE42" i="52"/>
  <c r="AA42" i="52"/>
  <c r="S41" i="52"/>
  <c r="BO41" i="52"/>
  <c r="BS41" i="52" s="1"/>
  <c r="BU41" i="52" s="1"/>
  <c r="BK41" i="52"/>
  <c r="BI41" i="52"/>
  <c r="BE41" i="52"/>
  <c r="AY41" i="52"/>
  <c r="BA41" i="52" s="1"/>
  <c r="AU41" i="52"/>
  <c r="AA41" i="52"/>
  <c r="AE41" i="52" s="1"/>
  <c r="AG41" i="52" s="1"/>
  <c r="S40" i="52"/>
  <c r="CC40" i="52"/>
  <c r="CE40" i="52" s="1"/>
  <c r="BY40" i="52"/>
  <c r="BO40" i="52"/>
  <c r="BS40" i="52" s="1"/>
  <c r="BU40" i="52" s="1"/>
  <c r="BE40" i="52"/>
  <c r="BI40" i="52" s="1"/>
  <c r="BK40" i="52" s="1"/>
  <c r="AU40" i="52"/>
  <c r="AO40" i="52"/>
  <c r="AQ40" i="52" s="1"/>
  <c r="AK40" i="52"/>
  <c r="AA40" i="52"/>
  <c r="AE40" i="52" s="1"/>
  <c r="AG40" i="52" s="1"/>
  <c r="O40" i="52"/>
  <c r="U40" i="52" s="1"/>
  <c r="W40" i="52" s="1"/>
  <c r="S39" i="52"/>
  <c r="CC39" i="52"/>
  <c r="CE39" i="52" s="1"/>
  <c r="BY39" i="52"/>
  <c r="BS39" i="52"/>
  <c r="BU39" i="52" s="1"/>
  <c r="BO39" i="52"/>
  <c r="BE39" i="52"/>
  <c r="BI39" i="52" s="1"/>
  <c r="BK39" i="52" s="1"/>
  <c r="AU39" i="52"/>
  <c r="AQ39" i="52"/>
  <c r="AO39" i="52"/>
  <c r="AK39" i="52"/>
  <c r="AE39" i="52"/>
  <c r="AG39" i="52" s="1"/>
  <c r="AA39" i="52"/>
  <c r="W39" i="52"/>
  <c r="O39" i="52"/>
  <c r="U39" i="52" s="1"/>
  <c r="S38" i="52"/>
  <c r="K38" i="52"/>
  <c r="BY38" i="52"/>
  <c r="CC38" i="52" s="1"/>
  <c r="CE38" i="52" s="1"/>
  <c r="BU38" i="52"/>
  <c r="BS38" i="52"/>
  <c r="BO38" i="52"/>
  <c r="BI38" i="52"/>
  <c r="BK38" i="52" s="1"/>
  <c r="BE38" i="52"/>
  <c r="AU38" i="52"/>
  <c r="AY38" i="52" s="1"/>
  <c r="AK38" i="52"/>
  <c r="AO38" i="52" s="1"/>
  <c r="AQ38" i="52" s="1"/>
  <c r="AE38" i="52"/>
  <c r="AG38" i="52" s="1"/>
  <c r="AA38" i="52"/>
  <c r="U38" i="52"/>
  <c r="W38" i="52" s="1"/>
  <c r="O38" i="52"/>
  <c r="S37" i="52"/>
  <c r="BO37" i="52"/>
  <c r="BS37" i="52" s="1"/>
  <c r="BU37" i="52" s="1"/>
  <c r="BI37" i="52"/>
  <c r="BK37" i="52" s="1"/>
  <c r="BE37" i="52"/>
  <c r="AY37" i="52"/>
  <c r="BA37" i="52" s="1"/>
  <c r="AU37" i="52"/>
  <c r="AA37" i="52"/>
  <c r="AE37" i="52" s="1"/>
  <c r="AG37" i="52" s="1"/>
  <c r="S36" i="52"/>
  <c r="BU36" i="52"/>
  <c r="BS36" i="52"/>
  <c r="BO36" i="52"/>
  <c r="BE36" i="52"/>
  <c r="BI36" i="52" s="1"/>
  <c r="BK36" i="52" s="1"/>
  <c r="BA36" i="52"/>
  <c r="AY36" i="52"/>
  <c r="AU36" i="52"/>
  <c r="AG36" i="52"/>
  <c r="AA36" i="52"/>
  <c r="AE36" i="52" s="1"/>
  <c r="S35" i="52"/>
  <c r="BS35" i="52"/>
  <c r="BU35" i="52" s="1"/>
  <c r="BO35" i="52"/>
  <c r="BK35" i="52"/>
  <c r="BE35" i="52"/>
  <c r="BI35" i="52" s="1"/>
  <c r="AU35" i="52"/>
  <c r="AY35" i="52" s="1"/>
  <c r="BA35" i="52" s="1"/>
  <c r="AE35" i="52"/>
  <c r="AG35" i="52" s="1"/>
  <c r="AA35" i="52"/>
  <c r="S34" i="52"/>
  <c r="BY34" i="52"/>
  <c r="CC34" i="52" s="1"/>
  <c r="CE34" i="52" s="1"/>
  <c r="BS34" i="52"/>
  <c r="BU34" i="52" s="1"/>
  <c r="BO34" i="52"/>
  <c r="BI34" i="52"/>
  <c r="BK34" i="52" s="1"/>
  <c r="BE34" i="52"/>
  <c r="AY34" i="52"/>
  <c r="AU34" i="52"/>
  <c r="AK34" i="52"/>
  <c r="AO34" i="52" s="1"/>
  <c r="AQ34" i="52" s="1"/>
  <c r="AG34" i="52"/>
  <c r="AE34" i="52"/>
  <c r="AA34" i="52"/>
  <c r="U34" i="52"/>
  <c r="W34" i="52" s="1"/>
  <c r="O34" i="52"/>
  <c r="S33" i="52"/>
  <c r="BO33" i="52"/>
  <c r="BS33" i="52" s="1"/>
  <c r="BU33" i="52" s="1"/>
  <c r="BE33" i="52"/>
  <c r="BI33" i="52" s="1"/>
  <c r="BK33" i="52" s="1"/>
  <c r="AY33" i="52"/>
  <c r="BA33" i="52" s="1"/>
  <c r="AU33" i="52"/>
  <c r="AA33" i="52"/>
  <c r="AE33" i="52" s="1"/>
  <c r="AG33" i="52" s="1"/>
  <c r="S32" i="52"/>
  <c r="CC32" i="52"/>
  <c r="CE32" i="52" s="1"/>
  <c r="BY32" i="52"/>
  <c r="BU32" i="52"/>
  <c r="BO32" i="52"/>
  <c r="BS32" i="52" s="1"/>
  <c r="BE32" i="52"/>
  <c r="BI32" i="52" s="1"/>
  <c r="BK32" i="52" s="1"/>
  <c r="AY32" i="52"/>
  <c r="AU32" i="52"/>
  <c r="AO32" i="52"/>
  <c r="AQ32" i="52" s="1"/>
  <c r="AK32" i="52"/>
  <c r="AG32" i="52"/>
  <c r="AE32" i="52"/>
  <c r="AA32" i="52"/>
  <c r="O32" i="52"/>
  <c r="U32" i="52" s="1"/>
  <c r="W32" i="52" s="1"/>
  <c r="S31" i="52"/>
  <c r="BS31" i="52"/>
  <c r="BU31" i="52" s="1"/>
  <c r="BO31" i="52"/>
  <c r="BK31" i="52"/>
  <c r="BI31" i="52"/>
  <c r="BE31" i="52"/>
  <c r="AU31" i="52"/>
  <c r="AY31" i="52" s="1"/>
  <c r="BA31" i="52" s="1"/>
  <c r="AE31" i="52"/>
  <c r="AG31" i="52" s="1"/>
  <c r="AA31" i="52"/>
  <c r="S30" i="52"/>
  <c r="BY30" i="52"/>
  <c r="CC30" i="52" s="1"/>
  <c r="CE30" i="52" s="1"/>
  <c r="BU30" i="52"/>
  <c r="BS30" i="52"/>
  <c r="BO30" i="52"/>
  <c r="BE30" i="52"/>
  <c r="BI30" i="52" s="1"/>
  <c r="BK30" i="52" s="1"/>
  <c r="AU30" i="52"/>
  <c r="AY30" i="52" s="1"/>
  <c r="AO30" i="52"/>
  <c r="AQ30" i="52" s="1"/>
  <c r="AK30" i="52"/>
  <c r="AE30" i="52"/>
  <c r="AG30" i="52" s="1"/>
  <c r="AA30" i="52"/>
  <c r="U30" i="52"/>
  <c r="W30" i="52" s="1"/>
  <c r="O30" i="52"/>
  <c r="S29" i="52"/>
  <c r="BS29" i="52"/>
  <c r="BU29" i="52" s="1"/>
  <c r="BO29" i="52"/>
  <c r="BI29" i="52"/>
  <c r="BK29" i="52" s="1"/>
  <c r="BE29" i="52"/>
  <c r="AY29" i="52"/>
  <c r="BA29" i="52" s="1"/>
  <c r="AU29" i="52"/>
  <c r="AA29" i="52"/>
  <c r="AE29" i="52" s="1"/>
  <c r="AG29" i="52" s="1"/>
  <c r="S28" i="52"/>
  <c r="AY28" i="52" s="1"/>
  <c r="CC28" i="52"/>
  <c r="CE28" i="52" s="1"/>
  <c r="BY28" i="52"/>
  <c r="BU28" i="52"/>
  <c r="BS28" i="52"/>
  <c r="BO28" i="52"/>
  <c r="BE28" i="52"/>
  <c r="BI28" i="52" s="1"/>
  <c r="BK28" i="52" s="1"/>
  <c r="AU28" i="52"/>
  <c r="AK28" i="52"/>
  <c r="AO28" i="52" s="1"/>
  <c r="AQ28" i="52" s="1"/>
  <c r="AG28" i="52"/>
  <c r="AA28" i="52"/>
  <c r="AE28" i="52" s="1"/>
  <c r="O28" i="52"/>
  <c r="U28" i="52" s="1"/>
  <c r="W28" i="52" s="1"/>
  <c r="S27" i="52"/>
  <c r="BO27" i="52"/>
  <c r="BS27" i="52" s="1"/>
  <c r="BU27" i="52" s="1"/>
  <c r="BK27" i="52"/>
  <c r="BE27" i="52"/>
  <c r="BI27" i="52" s="1"/>
  <c r="AY27" i="52"/>
  <c r="BA27" i="52" s="1"/>
  <c r="AU27" i="52"/>
  <c r="AE27" i="52"/>
  <c r="AG27" i="52" s="1"/>
  <c r="AA27" i="52"/>
  <c r="S26" i="52"/>
  <c r="BY26" i="52"/>
  <c r="CC26" i="52" s="1"/>
  <c r="CE26" i="52" s="1"/>
  <c r="BS26" i="52"/>
  <c r="BU26" i="52" s="1"/>
  <c r="BO26" i="52"/>
  <c r="BI26" i="52"/>
  <c r="BK26" i="52" s="1"/>
  <c r="BE26" i="52"/>
  <c r="AU26" i="52"/>
  <c r="AY26" i="52" s="1"/>
  <c r="AK26" i="52"/>
  <c r="AO26" i="52" s="1"/>
  <c r="AQ26" i="52" s="1"/>
  <c r="AG26" i="52"/>
  <c r="AE26" i="52"/>
  <c r="AA26" i="52"/>
  <c r="O26" i="52"/>
  <c r="U26" i="52" s="1"/>
  <c r="W26" i="52" s="1"/>
  <c r="S25" i="52"/>
  <c r="BO25" i="52"/>
  <c r="BS25" i="52" s="1"/>
  <c r="BU25" i="52" s="1"/>
  <c r="BK25" i="52"/>
  <c r="BI25" i="52"/>
  <c r="BE25" i="52"/>
  <c r="BA25" i="52"/>
  <c r="AY25" i="52"/>
  <c r="AU25" i="52"/>
  <c r="AE25" i="52"/>
  <c r="AG25" i="52" s="1"/>
  <c r="AA25" i="52"/>
  <c r="S24" i="52"/>
  <c r="CC24" i="52"/>
  <c r="CE24" i="52" s="1"/>
  <c r="BY24" i="52"/>
  <c r="BU24" i="52"/>
  <c r="BO24" i="52"/>
  <c r="BS24" i="52" s="1"/>
  <c r="BE24" i="52"/>
  <c r="BI24" i="52" s="1"/>
  <c r="BK24" i="52" s="1"/>
  <c r="AY24" i="52"/>
  <c r="AU24" i="52"/>
  <c r="AO24" i="52"/>
  <c r="AQ24" i="52" s="1"/>
  <c r="AK24" i="52"/>
  <c r="AA24" i="52"/>
  <c r="AE24" i="52" s="1"/>
  <c r="AG24" i="52" s="1"/>
  <c r="O24" i="52"/>
  <c r="U24" i="52" s="1"/>
  <c r="W24" i="52" s="1"/>
  <c r="S23" i="52"/>
  <c r="BS23" i="52"/>
  <c r="BU23" i="52" s="1"/>
  <c r="BO23" i="52"/>
  <c r="BK23" i="52"/>
  <c r="BI23" i="52"/>
  <c r="BE23" i="52"/>
  <c r="AU23" i="52"/>
  <c r="AY23" i="52" s="1"/>
  <c r="BA23" i="52" s="1"/>
  <c r="AA23" i="52"/>
  <c r="AE23" i="52" s="1"/>
  <c r="AG23" i="52" s="1"/>
  <c r="S22" i="52"/>
  <c r="BY22" i="52"/>
  <c r="CC22" i="52" s="1"/>
  <c r="CE22" i="52" s="1"/>
  <c r="BU22" i="52"/>
  <c r="BS22" i="52"/>
  <c r="BO22" i="52"/>
  <c r="BE22" i="52"/>
  <c r="BI22" i="52" s="1"/>
  <c r="BK22" i="52" s="1"/>
  <c r="AU22" i="52"/>
  <c r="AO22" i="52"/>
  <c r="AQ22" i="52" s="1"/>
  <c r="AK22" i="52"/>
  <c r="AE22" i="52"/>
  <c r="AG22" i="52" s="1"/>
  <c r="AA22" i="52"/>
  <c r="U22" i="52"/>
  <c r="W22" i="52" s="1"/>
  <c r="O22" i="52"/>
  <c r="S21" i="52"/>
  <c r="BS21" i="52"/>
  <c r="BU21" i="52" s="1"/>
  <c r="BO21" i="52"/>
  <c r="BI21" i="52"/>
  <c r="BK21" i="52" s="1"/>
  <c r="BE21" i="52"/>
  <c r="AY21" i="52"/>
  <c r="BA21" i="52" s="1"/>
  <c r="AU21" i="52"/>
  <c r="AA21" i="52"/>
  <c r="AE21" i="52" s="1"/>
  <c r="AG21" i="52" s="1"/>
  <c r="S20" i="52"/>
  <c r="BO20" i="52"/>
  <c r="BS20" i="52" s="1"/>
  <c r="BU20" i="52" s="1"/>
  <c r="BE20" i="52"/>
  <c r="BI20" i="52" s="1"/>
  <c r="BK20" i="52" s="1"/>
  <c r="AY20" i="52"/>
  <c r="BA20" i="52" s="1"/>
  <c r="AU20" i="52"/>
  <c r="AG20" i="52"/>
  <c r="AA20" i="52"/>
  <c r="AE20" i="52" s="1"/>
  <c r="S19" i="52"/>
  <c r="BY19" i="52"/>
  <c r="CC19" i="52" s="1"/>
  <c r="CE19" i="52" s="1"/>
  <c r="BS19" i="52"/>
  <c r="BU19" i="52" s="1"/>
  <c r="BO19" i="52"/>
  <c r="BI19" i="52"/>
  <c r="BK19" i="52" s="1"/>
  <c r="BE19" i="52"/>
  <c r="AU19" i="52"/>
  <c r="AK19" i="52"/>
  <c r="AO19" i="52" s="1"/>
  <c r="AQ19" i="52" s="1"/>
  <c r="AA19" i="52"/>
  <c r="AE19" i="52" s="1"/>
  <c r="AG19" i="52" s="1"/>
  <c r="W19" i="52"/>
  <c r="U19" i="52"/>
  <c r="O19" i="52"/>
  <c r="S18" i="52"/>
  <c r="BO18" i="52"/>
  <c r="BS18" i="52" s="1"/>
  <c r="BU18" i="52" s="1"/>
  <c r="BE18" i="52"/>
  <c r="BI18" i="52" s="1"/>
  <c r="BK18" i="52" s="1"/>
  <c r="BA18" i="52"/>
  <c r="AY18" i="52"/>
  <c r="AU18" i="52"/>
  <c r="AA18" i="52"/>
  <c r="AE18" i="52" s="1"/>
  <c r="AG18" i="52" s="1"/>
  <c r="S17" i="52"/>
  <c r="BO17" i="52"/>
  <c r="BS17" i="52" s="1"/>
  <c r="BU17" i="52" s="1"/>
  <c r="BE17" i="52"/>
  <c r="BI17" i="52" s="1"/>
  <c r="BK17" i="52" s="1"/>
  <c r="AY17" i="52"/>
  <c r="BA17" i="52" s="1"/>
  <c r="AU17" i="52"/>
  <c r="AE17" i="52"/>
  <c r="AG17" i="52" s="1"/>
  <c r="AA17" i="52"/>
  <c r="S16" i="52"/>
  <c r="CC16" i="52"/>
  <c r="CE16" i="52" s="1"/>
  <c r="BY16" i="52"/>
  <c r="BS16" i="52"/>
  <c r="BU16" i="52" s="1"/>
  <c r="BO16" i="52"/>
  <c r="BI16" i="52"/>
  <c r="BK16" i="52" s="1"/>
  <c r="BE16" i="52"/>
  <c r="AU16" i="52"/>
  <c r="AY16" i="52" s="1"/>
  <c r="AK16" i="52"/>
  <c r="AO16" i="52" s="1"/>
  <c r="AQ16" i="52" s="1"/>
  <c r="AG16" i="52"/>
  <c r="AE16" i="52"/>
  <c r="AA16" i="52"/>
  <c r="O16" i="52"/>
  <c r="U16" i="52" s="1"/>
  <c r="W16" i="52" s="1"/>
  <c r="S15" i="52"/>
  <c r="BO15" i="52"/>
  <c r="BS15" i="52" s="1"/>
  <c r="BU15" i="52" s="1"/>
  <c r="BK15" i="52"/>
  <c r="BI15" i="52"/>
  <c r="BE15" i="52"/>
  <c r="AU15" i="52"/>
  <c r="AY15" i="52" s="1"/>
  <c r="BA15" i="52" s="1"/>
  <c r="AE15" i="52"/>
  <c r="AG15" i="52" s="1"/>
  <c r="AA15" i="52"/>
  <c r="S14" i="52"/>
  <c r="BY14" i="52"/>
  <c r="CC14" i="52" s="1"/>
  <c r="CE14" i="52" s="1"/>
  <c r="BO14" i="52"/>
  <c r="BS14" i="52" s="1"/>
  <c r="BU14" i="52" s="1"/>
  <c r="BI14" i="52"/>
  <c r="BK14" i="52" s="1"/>
  <c r="BE14" i="52"/>
  <c r="AU14" i="52"/>
  <c r="AO14" i="52"/>
  <c r="AQ14" i="52" s="1"/>
  <c r="AK14" i="52"/>
  <c r="AA14" i="52"/>
  <c r="AE14" i="52" s="1"/>
  <c r="AG14" i="52" s="1"/>
  <c r="O14" i="52"/>
  <c r="U14" i="52" s="1"/>
  <c r="W14" i="52" s="1"/>
  <c r="S13" i="52"/>
  <c r="BU13" i="52"/>
  <c r="BS13" i="52"/>
  <c r="BO13" i="52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U12" i="52"/>
  <c r="BS12" i="52"/>
  <c r="BO12" i="52"/>
  <c r="BE12" i="52"/>
  <c r="BI12" i="52" s="1"/>
  <c r="BK12" i="52" s="1"/>
  <c r="AU12" i="52"/>
  <c r="AO12" i="52"/>
  <c r="AQ12" i="52" s="1"/>
  <c r="AK12" i="52"/>
  <c r="AE12" i="52"/>
  <c r="AG12" i="52" s="1"/>
  <c r="AA12" i="52"/>
  <c r="W12" i="52"/>
  <c r="U12" i="52"/>
  <c r="O12" i="52"/>
  <c r="S11" i="52"/>
  <c r="BS11" i="52"/>
  <c r="BU11" i="52" s="1"/>
  <c r="BO11" i="52"/>
  <c r="BI11" i="52"/>
  <c r="BK11" i="52" s="1"/>
  <c r="BE11" i="52"/>
  <c r="BA11" i="52"/>
  <c r="AY11" i="52"/>
  <c r="AU11" i="52"/>
  <c r="AA11" i="52"/>
  <c r="AE11" i="52" s="1"/>
  <c r="AG11" i="52" s="1"/>
  <c r="S10" i="52"/>
  <c r="K10" i="52"/>
  <c r="CE10" i="52"/>
  <c r="CC10" i="52"/>
  <c r="BY10" i="52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U10" i="52"/>
  <c r="W10" i="52" s="1"/>
  <c r="O10" i="52"/>
  <c r="S9" i="52"/>
  <c r="BO9" i="52"/>
  <c r="BS9" i="52" s="1"/>
  <c r="BU9" i="52" s="1"/>
  <c r="BE9" i="52"/>
  <c r="BI9" i="52" s="1"/>
  <c r="BK9" i="52" s="1"/>
  <c r="AY9" i="52"/>
  <c r="BA9" i="52" s="1"/>
  <c r="AU9" i="52"/>
  <c r="AA9" i="52"/>
  <c r="AE9" i="52" s="1"/>
  <c r="AG9" i="52" s="1"/>
  <c r="S8" i="52"/>
  <c r="BS8" i="52"/>
  <c r="BU8" i="52" s="1"/>
  <c r="BU98" i="52" s="1"/>
  <c r="E20" i="8" s="1"/>
  <c r="BO8" i="52"/>
  <c r="BE8" i="52"/>
  <c r="BI8" i="52" s="1"/>
  <c r="BK8" i="52" s="1"/>
  <c r="AU8" i="52"/>
  <c r="AY8" i="52" s="1"/>
  <c r="BA8" i="52" s="1"/>
  <c r="AG8" i="52"/>
  <c r="AE8" i="52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AE58" i="55" s="1"/>
  <c r="M11" i="8" s="1"/>
  <c r="M14" i="8" s="1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AE41" i="55" s="1"/>
  <c r="I11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AO62" i="56"/>
  <c r="S62" i="56"/>
  <c r="AQ62" i="56"/>
  <c r="AK62" i="56"/>
  <c r="AA62" i="56"/>
  <c r="AE62" i="56" s="1"/>
  <c r="AG62" i="56" s="1"/>
  <c r="O62" i="56"/>
  <c r="AE61" i="56"/>
  <c r="AG61" i="56" s="1"/>
  <c r="S61" i="56"/>
  <c r="AK61" i="56"/>
  <c r="AO61" i="56" s="1"/>
  <c r="AQ61" i="56" s="1"/>
  <c r="AA61" i="56"/>
  <c r="O61" i="56"/>
  <c r="AE60" i="56"/>
  <c r="AG60" i="56" s="1"/>
  <c r="S60" i="56"/>
  <c r="AK60" i="56"/>
  <c r="AO60" i="56" s="1"/>
  <c r="AQ60" i="56" s="1"/>
  <c r="AA60" i="56"/>
  <c r="O60" i="56"/>
  <c r="AE59" i="56"/>
  <c r="S59" i="56"/>
  <c r="AK59" i="56"/>
  <c r="AO59" i="56" s="1"/>
  <c r="AQ59" i="56" s="1"/>
  <c r="AG59" i="56"/>
  <c r="AA59" i="56"/>
  <c r="O59" i="56"/>
  <c r="AE58" i="56"/>
  <c r="S58" i="56"/>
  <c r="AK58" i="56"/>
  <c r="AO58" i="56" s="1"/>
  <c r="AQ58" i="56" s="1"/>
  <c r="AG58" i="56"/>
  <c r="AA58" i="56"/>
  <c r="O58" i="56"/>
  <c r="AO57" i="56"/>
  <c r="AQ57" i="56" s="1"/>
  <c r="S57" i="56"/>
  <c r="AK57" i="56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AO54" i="56"/>
  <c r="S54" i="56"/>
  <c r="AQ54" i="56"/>
  <c r="AK54" i="56"/>
  <c r="AA54" i="56"/>
  <c r="AE54" i="56" s="1"/>
  <c r="AG54" i="56" s="1"/>
  <c r="O54" i="56"/>
  <c r="AE53" i="56"/>
  <c r="AG53" i="56" s="1"/>
  <c r="S53" i="56"/>
  <c r="AK53" i="56"/>
  <c r="AO53" i="56" s="1"/>
  <c r="AQ53" i="56" s="1"/>
  <c r="AA53" i="56"/>
  <c r="O53" i="56"/>
  <c r="AE52" i="56"/>
  <c r="AG52" i="56" s="1"/>
  <c r="S52" i="56"/>
  <c r="AK52" i="56"/>
  <c r="AO52" i="56" s="1"/>
  <c r="AQ52" i="56" s="1"/>
  <c r="AA52" i="56"/>
  <c r="O52" i="56"/>
  <c r="AE51" i="56"/>
  <c r="S51" i="56"/>
  <c r="AK51" i="56"/>
  <c r="AO51" i="56" s="1"/>
  <c r="AQ51" i="56" s="1"/>
  <c r="AG51" i="56"/>
  <c r="AA51" i="56"/>
  <c r="O51" i="56"/>
  <c r="AE50" i="56"/>
  <c r="S50" i="56"/>
  <c r="AK50" i="56"/>
  <c r="AO50" i="56" s="1"/>
  <c r="AQ50" i="56" s="1"/>
  <c r="AG50" i="56"/>
  <c r="AA50" i="56"/>
  <c r="O50" i="56"/>
  <c r="AO49" i="56"/>
  <c r="AQ49" i="56" s="1"/>
  <c r="S49" i="56"/>
  <c r="AK49" i="56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AO46" i="56"/>
  <c r="S46" i="56"/>
  <c r="AQ46" i="56"/>
  <c r="AK46" i="56"/>
  <c r="AA46" i="56"/>
  <c r="AE46" i="56" s="1"/>
  <c r="AG46" i="56" s="1"/>
  <c r="O46" i="56"/>
  <c r="AE45" i="56"/>
  <c r="AG45" i="56" s="1"/>
  <c r="S45" i="56"/>
  <c r="AK45" i="56"/>
  <c r="AO45" i="56" s="1"/>
  <c r="AQ45" i="56" s="1"/>
  <c r="AA45" i="56"/>
  <c r="O45" i="56"/>
  <c r="AE44" i="56"/>
  <c r="AG44" i="56" s="1"/>
  <c r="S44" i="56"/>
  <c r="AK44" i="56"/>
  <c r="AO44" i="56" s="1"/>
  <c r="AQ44" i="56" s="1"/>
  <c r="AA44" i="56"/>
  <c r="O44" i="56"/>
  <c r="AE43" i="56"/>
  <c r="S43" i="56"/>
  <c r="AK43" i="56"/>
  <c r="AO43" i="56" s="1"/>
  <c r="AQ43" i="56" s="1"/>
  <c r="AG43" i="56"/>
  <c r="AA43" i="56"/>
  <c r="O43" i="56"/>
  <c r="AE42" i="56"/>
  <c r="S42" i="56"/>
  <c r="AK42" i="56"/>
  <c r="AO42" i="56" s="1"/>
  <c r="AQ42" i="56" s="1"/>
  <c r="AG42" i="56"/>
  <c r="AA42" i="56"/>
  <c r="O42" i="56"/>
  <c r="AO41" i="56"/>
  <c r="AQ41" i="56" s="1"/>
  <c r="S41" i="56"/>
  <c r="AK41" i="56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AO39" i="56"/>
  <c r="AQ39" i="56" s="1"/>
  <c r="S39" i="56"/>
  <c r="AK39" i="56"/>
  <c r="AA39" i="56"/>
  <c r="AE39" i="56" s="1"/>
  <c r="AG39" i="56" s="1"/>
  <c r="O39" i="56"/>
  <c r="AO38" i="56"/>
  <c r="S38" i="56"/>
  <c r="AQ38" i="56"/>
  <c r="AK38" i="56"/>
  <c r="AA38" i="56"/>
  <c r="AE38" i="56" s="1"/>
  <c r="AG38" i="56" s="1"/>
  <c r="O38" i="56"/>
  <c r="AE37" i="56"/>
  <c r="AG37" i="56" s="1"/>
  <c r="S37" i="56"/>
  <c r="AK37" i="56"/>
  <c r="AO37" i="56" s="1"/>
  <c r="AQ37" i="56" s="1"/>
  <c r="AA37" i="56"/>
  <c r="O37" i="56"/>
  <c r="AE36" i="56"/>
  <c r="AG36" i="56" s="1"/>
  <c r="S36" i="56"/>
  <c r="AK36" i="56"/>
  <c r="AO36" i="56" s="1"/>
  <c r="AQ36" i="56" s="1"/>
  <c r="AA36" i="56"/>
  <c r="O36" i="56"/>
  <c r="AE35" i="56"/>
  <c r="S35" i="56"/>
  <c r="AK35" i="56"/>
  <c r="AO35" i="56" s="1"/>
  <c r="AQ35" i="56" s="1"/>
  <c r="AG35" i="56"/>
  <c r="AA35" i="56"/>
  <c r="O35" i="56"/>
  <c r="AE34" i="56"/>
  <c r="AG34" i="56" s="1"/>
  <c r="S34" i="56"/>
  <c r="AK34" i="56"/>
  <c r="AO34" i="56" s="1"/>
  <c r="AQ34" i="56" s="1"/>
  <c r="AA34" i="56"/>
  <c r="O34" i="56"/>
  <c r="AO33" i="56"/>
  <c r="AQ33" i="56" s="1"/>
  <c r="S33" i="56"/>
  <c r="AK33" i="56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AO31" i="56"/>
  <c r="AQ31" i="56" s="1"/>
  <c r="S31" i="56"/>
  <c r="AK31" i="56"/>
  <c r="AA31" i="56"/>
  <c r="AE31" i="56" s="1"/>
  <c r="AG31" i="56" s="1"/>
  <c r="O31" i="56"/>
  <c r="AO30" i="56"/>
  <c r="S30" i="56"/>
  <c r="AQ30" i="56"/>
  <c r="AK30" i="56"/>
  <c r="AA30" i="56"/>
  <c r="AE30" i="56" s="1"/>
  <c r="AG30" i="56" s="1"/>
  <c r="O30" i="56"/>
  <c r="AE29" i="56"/>
  <c r="AG29" i="56" s="1"/>
  <c r="S29" i="56"/>
  <c r="AK29" i="56"/>
  <c r="AO29" i="56" s="1"/>
  <c r="AQ29" i="56" s="1"/>
  <c r="AA29" i="56"/>
  <c r="O29" i="56"/>
  <c r="AE28" i="56"/>
  <c r="AG28" i="56" s="1"/>
  <c r="S28" i="56"/>
  <c r="AK28" i="56"/>
  <c r="AO28" i="56" s="1"/>
  <c r="AQ28" i="56" s="1"/>
  <c r="AA28" i="56"/>
  <c r="O28" i="56"/>
  <c r="AE27" i="56"/>
  <c r="S27" i="56"/>
  <c r="AK27" i="56"/>
  <c r="AO27" i="56" s="1"/>
  <c r="AQ27" i="56" s="1"/>
  <c r="AG27" i="56"/>
  <c r="AA27" i="56"/>
  <c r="O27" i="56"/>
  <c r="AE26" i="56"/>
  <c r="AG26" i="56" s="1"/>
  <c r="S26" i="56"/>
  <c r="AK26" i="56"/>
  <c r="AO26" i="56" s="1"/>
  <c r="AQ26" i="56" s="1"/>
  <c r="AA26" i="56"/>
  <c r="O26" i="56"/>
  <c r="AO25" i="56"/>
  <c r="AQ25" i="56" s="1"/>
  <c r="S25" i="56"/>
  <c r="AK25" i="56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AO23" i="56"/>
  <c r="AQ23" i="56" s="1"/>
  <c r="S23" i="56"/>
  <c r="AK23" i="56"/>
  <c r="AA23" i="56"/>
  <c r="AE23" i="56" s="1"/>
  <c r="AG23" i="56" s="1"/>
  <c r="O23" i="56"/>
  <c r="AO22" i="56"/>
  <c r="S22" i="56"/>
  <c r="AQ22" i="56"/>
  <c r="AK22" i="56"/>
  <c r="AA22" i="56"/>
  <c r="AE22" i="56" s="1"/>
  <c r="AG22" i="56" s="1"/>
  <c r="O22" i="56"/>
  <c r="AE21" i="56"/>
  <c r="AG21" i="56" s="1"/>
  <c r="S21" i="56"/>
  <c r="AK21" i="56"/>
  <c r="AO21" i="56" s="1"/>
  <c r="AQ21" i="56" s="1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S16" i="56"/>
  <c r="AQ16" i="56"/>
  <c r="AK16" i="56"/>
  <c r="AA16" i="56"/>
  <c r="AE16" i="56" s="1"/>
  <c r="AG16" i="56" s="1"/>
  <c r="O16" i="56"/>
  <c r="AE15" i="56"/>
  <c r="AG15" i="56" s="1"/>
  <c r="S15" i="56"/>
  <c r="AK15" i="56"/>
  <c r="AO15" i="56" s="1"/>
  <c r="AQ15" i="56" s="1"/>
  <c r="AA15" i="56"/>
  <c r="O15" i="56"/>
  <c r="AE14" i="56"/>
  <c r="AG14" i="56" s="1"/>
  <c r="S14" i="56"/>
  <c r="AQ14" i="56"/>
  <c r="AK14" i="56"/>
  <c r="AO14" i="56" s="1"/>
  <c r="AA14" i="56"/>
  <c r="O14" i="56"/>
  <c r="AE13" i="56"/>
  <c r="S13" i="56"/>
  <c r="AK13" i="56"/>
  <c r="AO13" i="56" s="1"/>
  <c r="AQ13" i="56" s="1"/>
  <c r="AG13" i="56"/>
  <c r="AA13" i="56"/>
  <c r="O13" i="56"/>
  <c r="AO12" i="56"/>
  <c r="AQ12" i="56" s="1"/>
  <c r="AE12" i="56"/>
  <c r="AG12" i="56" s="1"/>
  <c r="S12" i="56"/>
  <c r="AK12" i="56"/>
  <c r="AA12" i="56"/>
  <c r="O12" i="56"/>
  <c r="AO11" i="56"/>
  <c r="AQ11" i="56" s="1"/>
  <c r="S11" i="56"/>
  <c r="AK11" i="56"/>
  <c r="AA11" i="56"/>
  <c r="AE11" i="56" s="1"/>
  <c r="AG11" i="56" s="1"/>
  <c r="O11" i="56"/>
  <c r="AO10" i="56"/>
  <c r="AQ10" i="56" s="1"/>
  <c r="S10" i="56"/>
  <c r="AK10" i="56"/>
  <c r="AG10" i="56"/>
  <c r="AA10" i="56"/>
  <c r="AE10" i="56" s="1"/>
  <c r="O10" i="56"/>
  <c r="AO9" i="56"/>
  <c r="AQ9" i="56" s="1"/>
  <c r="S9" i="56"/>
  <c r="K9" i="56"/>
  <c r="AK9" i="56"/>
  <c r="AG9" i="56"/>
  <c r="AA9" i="56"/>
  <c r="AE9" i="56" s="1"/>
  <c r="O9" i="56"/>
  <c r="AO8" i="56"/>
  <c r="S8" i="56"/>
  <c r="AQ8" i="56"/>
  <c r="AK8" i="56"/>
  <c r="AA8" i="56"/>
  <c r="AE8" i="56" s="1"/>
  <c r="AG8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I21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G29" i="98"/>
  <c r="W54" i="99"/>
  <c r="AA54" i="99" s="1"/>
  <c r="Q47" i="99"/>
  <c r="AY44" i="99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M40" i="99"/>
  <c r="AK40" i="99"/>
  <c r="AI40" i="99"/>
  <c r="AA40" i="99"/>
  <c r="Y40" i="99"/>
  <c r="W40" i="99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Y38" i="99"/>
  <c r="AW38" i="99"/>
  <c r="AU38" i="99"/>
  <c r="AM38" i="99"/>
  <c r="AK38" i="99"/>
  <c r="AI38" i="99"/>
  <c r="Y38" i="99"/>
  <c r="W38" i="99"/>
  <c r="AA38" i="99" s="1"/>
  <c r="M38" i="99"/>
  <c r="K38" i="99"/>
  <c r="O38" i="99" s="1"/>
  <c r="G38" i="99"/>
  <c r="E38" i="99"/>
  <c r="AW37" i="99"/>
  <c r="AY37" i="99" s="1"/>
  <c r="AU37" i="99"/>
  <c r="AK37" i="99"/>
  <c r="AI37" i="99"/>
  <c r="AM37" i="99" s="1"/>
  <c r="Y37" i="99"/>
  <c r="W37" i="99"/>
  <c r="AA37" i="99" s="1"/>
  <c r="M37" i="99"/>
  <c r="K37" i="99"/>
  <c r="I37" i="99"/>
  <c r="I21" i="3" s="1"/>
  <c r="G808" i="1" s="1"/>
  <c r="G37" i="99"/>
  <c r="E37" i="99"/>
  <c r="AY36" i="99"/>
  <c r="AW36" i="99"/>
  <c r="AU36" i="99"/>
  <c r="AK36" i="99"/>
  <c r="AI36" i="99"/>
  <c r="AM36" i="99" s="1"/>
  <c r="Y36" i="99"/>
  <c r="W36" i="99"/>
  <c r="AA36" i="99" s="1"/>
  <c r="S36" i="99"/>
  <c r="O36" i="99"/>
  <c r="M36" i="99"/>
  <c r="K36" i="99"/>
  <c r="I36" i="99"/>
  <c r="I20" i="3" s="1"/>
  <c r="G779" i="1" s="1"/>
  <c r="G36" i="99"/>
  <c r="E36" i="99"/>
  <c r="AW35" i="99"/>
  <c r="AU35" i="99"/>
  <c r="AY35" i="99" s="1"/>
  <c r="AK35" i="99"/>
  <c r="AI35" i="99"/>
  <c r="AM35" i="99" s="1"/>
  <c r="Y35" i="99"/>
  <c r="W35" i="99"/>
  <c r="AA35" i="99" s="1"/>
  <c r="O35" i="99"/>
  <c r="M35" i="99"/>
  <c r="K35" i="99"/>
  <c r="I35" i="99"/>
  <c r="I19" i="3" s="1"/>
  <c r="G750" i="1" s="1"/>
  <c r="G35" i="99"/>
  <c r="E35" i="99"/>
  <c r="AW34" i="99"/>
  <c r="AU34" i="99"/>
  <c r="AY34" i="99" s="1"/>
  <c r="AK34" i="99"/>
  <c r="AI34" i="99"/>
  <c r="AM34" i="99" s="1"/>
  <c r="AA34" i="99"/>
  <c r="Y34" i="99"/>
  <c r="W34" i="99"/>
  <c r="O34" i="99"/>
  <c r="M34" i="99"/>
  <c r="K34" i="99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AA33" i="99"/>
  <c r="Y33" i="99"/>
  <c r="W33" i="99"/>
  <c r="M33" i="99"/>
  <c r="K33" i="99"/>
  <c r="O33" i="99" s="1"/>
  <c r="G33" i="99"/>
  <c r="E33" i="99"/>
  <c r="I33" i="99" s="1"/>
  <c r="I17" i="3" s="1"/>
  <c r="G692" i="1" s="1"/>
  <c r="AW32" i="99"/>
  <c r="AY32" i="99" s="1"/>
  <c r="AU32" i="99"/>
  <c r="AM32" i="99"/>
  <c r="AK32" i="99"/>
  <c r="AI32" i="99"/>
  <c r="AA32" i="99"/>
  <c r="Y32" i="99"/>
  <c r="W32" i="99"/>
  <c r="M32" i="99"/>
  <c r="K32" i="99"/>
  <c r="O32" i="99" s="1"/>
  <c r="G32" i="99"/>
  <c r="E32" i="99"/>
  <c r="I32" i="99" s="1"/>
  <c r="I16" i="3" s="1"/>
  <c r="G663" i="1" s="1"/>
  <c r="AW31" i="99"/>
  <c r="AU31" i="99"/>
  <c r="AM31" i="99"/>
  <c r="AK31" i="99"/>
  <c r="AI31" i="99"/>
  <c r="Y31" i="99"/>
  <c r="W31" i="99"/>
  <c r="AA31" i="99" s="1"/>
  <c r="M31" i="99"/>
  <c r="O31" i="99" s="1"/>
  <c r="K31" i="99"/>
  <c r="G31" i="99"/>
  <c r="I31" i="99" s="1"/>
  <c r="I15" i="3" s="1"/>
  <c r="G634" i="1" s="1"/>
  <c r="E31" i="99"/>
  <c r="AY30" i="99"/>
  <c r="AW30" i="99"/>
  <c r="AU30" i="99"/>
  <c r="AM30" i="99"/>
  <c r="AK30" i="99"/>
  <c r="AI30" i="99"/>
  <c r="Y30" i="99"/>
  <c r="W30" i="99"/>
  <c r="AA30" i="99" s="1"/>
  <c r="M30" i="99"/>
  <c r="O30" i="99" s="1"/>
  <c r="K30" i="99"/>
  <c r="G30" i="99"/>
  <c r="E30" i="99"/>
  <c r="AY29" i="99"/>
  <c r="AW29" i="99"/>
  <c r="AU29" i="99"/>
  <c r="AK29" i="99"/>
  <c r="AI29" i="99"/>
  <c r="AM29" i="99" s="1"/>
  <c r="Y29" i="99"/>
  <c r="AA29" i="99" s="1"/>
  <c r="W29" i="99"/>
  <c r="M29" i="99"/>
  <c r="K29" i="99"/>
  <c r="O29" i="99" s="1"/>
  <c r="I29" i="99"/>
  <c r="I13" i="3" s="1"/>
  <c r="G576" i="1" s="1"/>
  <c r="G29" i="99"/>
  <c r="E29" i="99"/>
  <c r="AY28" i="99"/>
  <c r="AW28" i="99"/>
  <c r="AU28" i="99"/>
  <c r="AK28" i="99"/>
  <c r="AI28" i="99"/>
  <c r="AM28" i="99" s="1"/>
  <c r="Y28" i="99"/>
  <c r="AA28" i="99" s="1"/>
  <c r="W28" i="99"/>
  <c r="O28" i="99"/>
  <c r="M28" i="99"/>
  <c r="K28" i="99"/>
  <c r="I28" i="99"/>
  <c r="I12" i="3" s="1"/>
  <c r="G547" i="1" s="1"/>
  <c r="G28" i="99"/>
  <c r="E28" i="99"/>
  <c r="AW27" i="99"/>
  <c r="AU27" i="99"/>
  <c r="AY27" i="99" s="1"/>
  <c r="AK27" i="99"/>
  <c r="AM27" i="99" s="1"/>
  <c r="AI27" i="99"/>
  <c r="Y27" i="99"/>
  <c r="W27" i="99"/>
  <c r="O27" i="99"/>
  <c r="M27" i="99"/>
  <c r="K27" i="99"/>
  <c r="I27" i="99"/>
  <c r="I11" i="3" s="1"/>
  <c r="G518" i="1" s="1"/>
  <c r="G27" i="99"/>
  <c r="E27" i="99"/>
  <c r="AW26" i="99"/>
  <c r="AU26" i="99"/>
  <c r="AY26" i="99" s="1"/>
  <c r="AK26" i="99"/>
  <c r="AM26" i="99" s="1"/>
  <c r="AI26" i="99"/>
  <c r="AA26" i="99"/>
  <c r="Y26" i="99"/>
  <c r="W26" i="99"/>
  <c r="O26" i="99"/>
  <c r="M26" i="99"/>
  <c r="K26" i="99"/>
  <c r="G26" i="99"/>
  <c r="E26" i="99"/>
  <c r="I26" i="99" s="1"/>
  <c r="I10" i="3" s="1"/>
  <c r="G489" i="1" s="1"/>
  <c r="AW25" i="99"/>
  <c r="AY25" i="99" s="1"/>
  <c r="AU25" i="99"/>
  <c r="AK25" i="99"/>
  <c r="AI25" i="99"/>
  <c r="AA25" i="99"/>
  <c r="Y25" i="99"/>
  <c r="W25" i="99"/>
  <c r="M25" i="99"/>
  <c r="K25" i="99"/>
  <c r="O25" i="99" s="1"/>
  <c r="G25" i="99"/>
  <c r="E25" i="99"/>
  <c r="I25" i="99" s="1"/>
  <c r="I9" i="3" s="1"/>
  <c r="G460" i="1" s="1"/>
  <c r="AW24" i="99"/>
  <c r="AY24" i="99" s="1"/>
  <c r="AU24" i="99"/>
  <c r="AM24" i="99"/>
  <c r="AK24" i="99"/>
  <c r="AI24" i="99"/>
  <c r="AA24" i="99"/>
  <c r="Y24" i="99"/>
  <c r="W24" i="99"/>
  <c r="M24" i="99"/>
  <c r="K24" i="99"/>
  <c r="O24" i="99" s="1"/>
  <c r="G24" i="99"/>
  <c r="I24" i="99" s="1"/>
  <c r="I8" i="3" s="1"/>
  <c r="G431" i="1" s="1"/>
  <c r="E24" i="99"/>
  <c r="AW23" i="99"/>
  <c r="AU23" i="99"/>
  <c r="AY23" i="99" s="1"/>
  <c r="AM23" i="99"/>
  <c r="AK23" i="99"/>
  <c r="AI23" i="99"/>
  <c r="Y23" i="99"/>
  <c r="W23" i="99"/>
  <c r="AA23" i="99" s="1"/>
  <c r="M23" i="99"/>
  <c r="O23" i="99" s="1"/>
  <c r="K23" i="99"/>
  <c r="G23" i="99"/>
  <c r="I23" i="99" s="1"/>
  <c r="E23" i="99"/>
  <c r="AY22" i="99"/>
  <c r="AW22" i="99"/>
  <c r="AU22" i="99"/>
  <c r="AM22" i="99"/>
  <c r="AK22" i="99"/>
  <c r="AI22" i="99"/>
  <c r="Y22" i="99"/>
  <c r="W22" i="99"/>
  <c r="AA22" i="99" s="1"/>
  <c r="M22" i="99"/>
  <c r="O22" i="99" s="1"/>
  <c r="K22" i="99"/>
  <c r="G22" i="99"/>
  <c r="E22" i="99"/>
  <c r="I22" i="99" s="1"/>
  <c r="AY21" i="99"/>
  <c r="AW21" i="99"/>
  <c r="AU21" i="99"/>
  <c r="AK21" i="99"/>
  <c r="AI21" i="99"/>
  <c r="AM21" i="99" s="1"/>
  <c r="Y21" i="99"/>
  <c r="AA21" i="99" s="1"/>
  <c r="W21" i="99"/>
  <c r="M21" i="99"/>
  <c r="K21" i="99"/>
  <c r="I21" i="99"/>
  <c r="G21" i="99"/>
  <c r="E21" i="99"/>
  <c r="AY20" i="99"/>
  <c r="AW20" i="99"/>
  <c r="AU20" i="99"/>
  <c r="AK20" i="99"/>
  <c r="AI20" i="99"/>
  <c r="AM20" i="99" s="1"/>
  <c r="Y20" i="99"/>
  <c r="AA20" i="99" s="1"/>
  <c r="W20" i="99"/>
  <c r="O20" i="99"/>
  <c r="M20" i="99"/>
  <c r="K20" i="99"/>
  <c r="I20" i="99"/>
  <c r="G20" i="99"/>
  <c r="E20" i="99"/>
  <c r="AW19" i="99"/>
  <c r="AU19" i="99"/>
  <c r="AY19" i="99" s="1"/>
  <c r="AO19" i="99"/>
  <c r="AS19" i="99" s="1"/>
  <c r="BS19" i="83" s="1"/>
  <c r="AK19" i="99"/>
  <c r="AM19" i="99" s="1"/>
  <c r="AI19" i="99"/>
  <c r="Y19" i="99"/>
  <c r="W19" i="99"/>
  <c r="AA19" i="99" s="1"/>
  <c r="O19" i="99"/>
  <c r="M19" i="99"/>
  <c r="K19" i="99"/>
  <c r="I19" i="99"/>
  <c r="G19" i="99"/>
  <c r="E19" i="99"/>
  <c r="AW18" i="99"/>
  <c r="AU18" i="99"/>
  <c r="AY18" i="99" s="1"/>
  <c r="AK18" i="99"/>
  <c r="AM18" i="99" s="1"/>
  <c r="AI18" i="99"/>
  <c r="AA18" i="99"/>
  <c r="Y18" i="99"/>
  <c r="W18" i="99"/>
  <c r="O18" i="99"/>
  <c r="M18" i="99"/>
  <c r="K18" i="99"/>
  <c r="G18" i="99"/>
  <c r="E18" i="99"/>
  <c r="I18" i="99" s="1"/>
  <c r="BA17" i="99"/>
  <c r="BE17" i="99" s="1"/>
  <c r="CM17" i="83" s="1"/>
  <c r="AW17" i="99"/>
  <c r="AY17" i="99" s="1"/>
  <c r="AU17" i="99"/>
  <c r="AK17" i="99"/>
  <c r="AI17" i="99"/>
  <c r="AM17" i="99" s="1"/>
  <c r="AA17" i="99"/>
  <c r="Y17" i="99"/>
  <c r="W17" i="99"/>
  <c r="U17" i="99"/>
  <c r="AE17" i="83" s="1"/>
  <c r="M17" i="99"/>
  <c r="K17" i="99"/>
  <c r="O17" i="99" s="1"/>
  <c r="G17" i="99"/>
  <c r="E17" i="99"/>
  <c r="I17" i="99" s="1"/>
  <c r="AW16" i="99"/>
  <c r="AY16" i="99" s="1"/>
  <c r="AU16" i="99"/>
  <c r="AM16" i="99"/>
  <c r="AK16" i="99"/>
  <c r="AI16" i="99"/>
  <c r="AA16" i="99"/>
  <c r="Y16" i="99"/>
  <c r="W16" i="99"/>
  <c r="M16" i="99"/>
  <c r="K16" i="99"/>
  <c r="O16" i="99" s="1"/>
  <c r="G16" i="99"/>
  <c r="I16" i="99" s="1"/>
  <c r="E16" i="99"/>
  <c r="AW15" i="99"/>
  <c r="AU15" i="99"/>
  <c r="AM15" i="99"/>
  <c r="AK15" i="99"/>
  <c r="AI15" i="99"/>
  <c r="Y15" i="99"/>
  <c r="W15" i="99"/>
  <c r="AA15" i="99" s="1"/>
  <c r="M15" i="99"/>
  <c r="O15" i="99" s="1"/>
  <c r="K15" i="99"/>
  <c r="G15" i="99"/>
  <c r="I15" i="99" s="1"/>
  <c r="E15" i="99"/>
  <c r="AY14" i="99"/>
  <c r="AW14" i="99"/>
  <c r="AU14" i="99"/>
  <c r="AM14" i="99"/>
  <c r="AK14" i="99"/>
  <c r="AI14" i="99"/>
  <c r="Y14" i="99"/>
  <c r="W14" i="99"/>
  <c r="AA14" i="99" s="1"/>
  <c r="M14" i="99"/>
  <c r="O14" i="99" s="1"/>
  <c r="K14" i="99"/>
  <c r="G14" i="99"/>
  <c r="E14" i="99"/>
  <c r="AY13" i="99"/>
  <c r="AW13" i="99"/>
  <c r="AU13" i="99"/>
  <c r="AK13" i="99"/>
  <c r="AI13" i="99"/>
  <c r="AM13" i="99" s="1"/>
  <c r="Y13" i="99"/>
  <c r="AA13" i="99" s="1"/>
  <c r="W13" i="99"/>
  <c r="M13" i="99"/>
  <c r="K13" i="99"/>
  <c r="O13" i="99" s="1"/>
  <c r="I13" i="99"/>
  <c r="G13" i="99"/>
  <c r="E13" i="99"/>
  <c r="AY12" i="99"/>
  <c r="AW12" i="99"/>
  <c r="AU12" i="99"/>
  <c r="AK12" i="99"/>
  <c r="AI12" i="99"/>
  <c r="AM12" i="99" s="1"/>
  <c r="Y12" i="99"/>
  <c r="AA12" i="99" s="1"/>
  <c r="W12" i="99"/>
  <c r="O12" i="99"/>
  <c r="M12" i="99"/>
  <c r="K12" i="99"/>
  <c r="I12" i="99"/>
  <c r="G12" i="99"/>
  <c r="E12" i="99"/>
  <c r="BE11" i="99"/>
  <c r="CM11" i="83" s="1"/>
  <c r="AW11" i="99"/>
  <c r="AU11" i="99"/>
  <c r="AY11" i="99" s="1"/>
  <c r="AK11" i="99"/>
  <c r="AM11" i="99" s="1"/>
  <c r="AI11" i="99"/>
  <c r="Y11" i="99"/>
  <c r="W11" i="99"/>
  <c r="AA11" i="99" s="1"/>
  <c r="O11" i="99"/>
  <c r="M11" i="99"/>
  <c r="K11" i="99"/>
  <c r="I11" i="99"/>
  <c r="G11" i="99"/>
  <c r="E11" i="99"/>
  <c r="AW10" i="99"/>
  <c r="AU10" i="99"/>
  <c r="AY10" i="99" s="1"/>
  <c r="AK10" i="99"/>
  <c r="AM10" i="99" s="1"/>
  <c r="AI10" i="99"/>
  <c r="AA10" i="99"/>
  <c r="Y10" i="99"/>
  <c r="W10" i="99"/>
  <c r="O10" i="99"/>
  <c r="M10" i="99"/>
  <c r="K10" i="99"/>
  <c r="G10" i="99"/>
  <c r="E10" i="99"/>
  <c r="I10" i="99" s="1"/>
  <c r="AW9" i="99"/>
  <c r="AY9" i="99" s="1"/>
  <c r="AU9" i="99"/>
  <c r="AK9" i="99"/>
  <c r="AI9" i="99"/>
  <c r="AM9" i="99" s="1"/>
  <c r="AA9" i="99"/>
  <c r="Y9" i="99"/>
  <c r="W9" i="99"/>
  <c r="M9" i="99"/>
  <c r="K9" i="99"/>
  <c r="O9" i="99" s="1"/>
  <c r="G9" i="99"/>
  <c r="E9" i="99"/>
  <c r="I9" i="99" s="1"/>
  <c r="AW8" i="99"/>
  <c r="AY8" i="99" s="1"/>
  <c r="AU8" i="99"/>
  <c r="AM8" i="99"/>
  <c r="AK8" i="99"/>
  <c r="AI8" i="99"/>
  <c r="AA8" i="99"/>
  <c r="Y8" i="99"/>
  <c r="W8" i="99"/>
  <c r="M8" i="99"/>
  <c r="K8" i="99"/>
  <c r="O8" i="99" s="1"/>
  <c r="G8" i="99"/>
  <c r="I8" i="99" s="1"/>
  <c r="E8" i="99"/>
  <c r="E53" i="100"/>
  <c r="E49" i="100"/>
  <c r="E46" i="100"/>
  <c r="E45" i="100"/>
  <c r="E44" i="100"/>
  <c r="E20" i="2" s="1"/>
  <c r="G963" i="1" s="1"/>
  <c r="M42" i="100"/>
  <c r="E40" i="100"/>
  <c r="E39" i="100"/>
  <c r="E38" i="100"/>
  <c r="G33" i="100"/>
  <c r="E30" i="100"/>
  <c r="E29" i="100"/>
  <c r="E28" i="100"/>
  <c r="E27" i="100"/>
  <c r="E26" i="100"/>
  <c r="E22" i="100"/>
  <c r="E21" i="100"/>
  <c r="E20" i="100"/>
  <c r="E18" i="100"/>
  <c r="E33" i="100" s="1"/>
  <c r="E17" i="100"/>
  <c r="E32" i="100" s="1"/>
  <c r="E16" i="100"/>
  <c r="E31" i="100" s="1"/>
  <c r="E15" i="100"/>
  <c r="E14" i="100"/>
  <c r="E13" i="100"/>
  <c r="E12" i="100"/>
  <c r="E11" i="100"/>
  <c r="E10" i="100"/>
  <c r="E9" i="100"/>
  <c r="E8" i="100"/>
  <c r="I40" i="101"/>
  <c r="I64" i="95" s="1"/>
  <c r="G40" i="101"/>
  <c r="E40" i="101"/>
  <c r="I39" i="101"/>
  <c r="I38" i="94" s="1"/>
  <c r="G39" i="101"/>
  <c r="E39" i="101"/>
  <c r="I38" i="101"/>
  <c r="G38" i="101"/>
  <c r="E38" i="101"/>
  <c r="G37" i="101"/>
  <c r="I37" i="101" s="1"/>
  <c r="E37" i="101"/>
  <c r="G35" i="101"/>
  <c r="I35" i="101" s="1"/>
  <c r="E35" i="101"/>
  <c r="G34" i="101"/>
  <c r="I34" i="101" s="1"/>
  <c r="E34" i="101"/>
  <c r="G33" i="101"/>
  <c r="I33" i="101" s="1"/>
  <c r="I78" i="95" s="1"/>
  <c r="E33" i="101"/>
  <c r="I32" i="101"/>
  <c r="I32" i="95" s="1"/>
  <c r="G32" i="101"/>
  <c r="E32" i="101"/>
  <c r="I31" i="101"/>
  <c r="G31" i="101"/>
  <c r="E31" i="101"/>
  <c r="I30" i="101"/>
  <c r="I28" i="95" s="1"/>
  <c r="G30" i="101"/>
  <c r="E30" i="101"/>
  <c r="G29" i="101"/>
  <c r="I29" i="101" s="1"/>
  <c r="I76" i="95" s="1"/>
  <c r="E29" i="101"/>
  <c r="G28" i="101"/>
  <c r="E28" i="101"/>
  <c r="G25" i="101"/>
  <c r="I25" i="101" s="1"/>
  <c r="E25" i="101"/>
  <c r="I24" i="101"/>
  <c r="G24" i="101"/>
  <c r="E24" i="101"/>
  <c r="I23" i="101"/>
  <c r="I75" i="95" s="1"/>
  <c r="G23" i="101"/>
  <c r="E23" i="101"/>
  <c r="I22" i="101"/>
  <c r="I74" i="95" s="1"/>
  <c r="G22" i="101"/>
  <c r="E22" i="101"/>
  <c r="G21" i="101"/>
  <c r="I21" i="101" s="1"/>
  <c r="E21" i="101"/>
  <c r="G20" i="101"/>
  <c r="E20" i="101"/>
  <c r="G19" i="101"/>
  <c r="I19" i="101" s="1"/>
  <c r="I25" i="95" s="1"/>
  <c r="E19" i="101"/>
  <c r="G18" i="101"/>
  <c r="I18" i="101" s="1"/>
  <c r="I24" i="95" s="1"/>
  <c r="E18" i="101"/>
  <c r="G17" i="101"/>
  <c r="I17" i="101" s="1"/>
  <c r="I23" i="95" s="1"/>
  <c r="E17" i="101"/>
  <c r="I16" i="101"/>
  <c r="I22" i="95" s="1"/>
  <c r="G16" i="101"/>
  <c r="E16" i="101"/>
  <c r="I15" i="101"/>
  <c r="G15" i="101"/>
  <c r="E15" i="101"/>
  <c r="I14" i="101"/>
  <c r="I20" i="95" s="1"/>
  <c r="G14" i="101"/>
  <c r="E14" i="101"/>
  <c r="G13" i="101"/>
  <c r="I13" i="101" s="1"/>
  <c r="E13" i="101"/>
  <c r="G12" i="101"/>
  <c r="I12" i="101" s="1"/>
  <c r="E12" i="101"/>
  <c r="G11" i="101"/>
  <c r="I11" i="101" s="1"/>
  <c r="I15" i="95" s="1"/>
  <c r="E11" i="101"/>
  <c r="G10" i="101"/>
  <c r="I10" i="101" s="1"/>
  <c r="I14" i="95" s="1"/>
  <c r="E10" i="101"/>
  <c r="G9" i="101"/>
  <c r="E9" i="101"/>
  <c r="E27" i="101" s="1"/>
  <c r="I8" i="101"/>
  <c r="I8" i="94" s="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S26" i="102" s="1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A26" i="102"/>
  <c r="Y26" i="102"/>
  <c r="U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4" i="105"/>
  <c r="E22" i="105"/>
  <c r="E20" i="105"/>
  <c r="E19" i="105"/>
  <c r="E18" i="105"/>
  <c r="E17" i="105"/>
  <c r="E21" i="105" s="1"/>
  <c r="E12" i="110"/>
  <c r="E11" i="110"/>
  <c r="E9" i="110"/>
  <c r="E13" i="110" s="1"/>
  <c r="E15" i="110" s="1"/>
  <c r="E8" i="110"/>
  <c r="E10" i="110" s="1"/>
  <c r="G13" i="111"/>
  <c r="G12" i="111"/>
  <c r="G11" i="111"/>
  <c r="G10" i="111"/>
  <c r="G9" i="111"/>
  <c r="G8" i="111"/>
  <c r="E37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4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41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48" i="115"/>
  <c r="E27" i="115"/>
  <c r="E20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64" i="116"/>
  <c r="E69" i="116" s="1"/>
  <c r="E62" i="116"/>
  <c r="E54" i="116"/>
  <c r="E41" i="116"/>
  <c r="E50" i="116" s="1"/>
  <c r="E36" i="116"/>
  <c r="E34" i="116"/>
  <c r="E30" i="116"/>
  <c r="E26" i="116"/>
  <c r="E22" i="116"/>
  <c r="E18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8" i="117"/>
  <c r="E54" i="117"/>
  <c r="E17" i="117"/>
  <c r="E30" i="119"/>
  <c r="E29" i="119"/>
  <c r="E22" i="119"/>
  <c r="E20" i="119"/>
  <c r="E21" i="119" s="1"/>
  <c r="E19" i="119"/>
  <c r="E18" i="119"/>
  <c r="E12" i="119"/>
  <c r="E21" i="93" s="1"/>
  <c r="E8" i="119"/>
  <c r="E9" i="119" s="1"/>
  <c r="E18" i="93" s="1"/>
  <c r="E9" i="120"/>
  <c r="E8" i="120"/>
  <c r="G8" i="120" s="1"/>
  <c r="E8" i="98" s="1"/>
  <c r="G12" i="120"/>
  <c r="G11" i="120"/>
  <c r="G10" i="120"/>
  <c r="G9" i="120"/>
  <c r="E9" i="98" s="1"/>
  <c r="E15" i="121"/>
  <c r="E14" i="121"/>
  <c r="G16" i="121"/>
  <c r="G13" i="121"/>
  <c r="G12" i="121"/>
  <c r="G14" i="121" s="1"/>
  <c r="G11" i="121"/>
  <c r="G10" i="121"/>
  <c r="G15" i="121" s="1"/>
  <c r="E51" i="122"/>
  <c r="E48" i="98" s="1"/>
  <c r="E50" i="122"/>
  <c r="E47" i="98" s="1"/>
  <c r="E49" i="122"/>
  <c r="E46" i="98" s="1"/>
  <c r="I38" i="122"/>
  <c r="K38" i="122" s="1"/>
  <c r="G44" i="98" s="1"/>
  <c r="G45" i="98" s="1"/>
  <c r="G38" i="122"/>
  <c r="E37" i="122"/>
  <c r="E43" i="98" s="1"/>
  <c r="E36" i="122"/>
  <c r="E42" i="98" s="1"/>
  <c r="E45" i="98" s="1"/>
  <c r="I35" i="122"/>
  <c r="K35" i="122" s="1"/>
  <c r="G40" i="98" s="1"/>
  <c r="G35" i="122"/>
  <c r="E35" i="122"/>
  <c r="E40" i="98" s="1"/>
  <c r="I34" i="122"/>
  <c r="G34" i="122"/>
  <c r="K34" i="122" s="1"/>
  <c r="E62" i="115" s="1"/>
  <c r="E34" i="122"/>
  <c r="I33" i="122"/>
  <c r="G33" i="122"/>
  <c r="E33" i="122"/>
  <c r="E36" i="98" s="1"/>
  <c r="I31" i="122"/>
  <c r="G31" i="122"/>
  <c r="K31" i="122" s="1"/>
  <c r="G34" i="98" s="1"/>
  <c r="E31" i="122"/>
  <c r="E34" i="98" s="1"/>
  <c r="I30" i="122"/>
  <c r="K30" i="122" s="1"/>
  <c r="G33" i="98" s="1"/>
  <c r="G30" i="122"/>
  <c r="E30" i="122"/>
  <c r="E33" i="98" s="1"/>
  <c r="I29" i="122"/>
  <c r="G29" i="122"/>
  <c r="K29" i="122" s="1"/>
  <c r="G32" i="98" s="1"/>
  <c r="E29" i="122"/>
  <c r="E32" i="98" s="1"/>
  <c r="I28" i="122"/>
  <c r="G28" i="122"/>
  <c r="E28" i="122"/>
  <c r="E31" i="98" s="1"/>
  <c r="I27" i="122"/>
  <c r="G27" i="122"/>
  <c r="K27" i="122" s="1"/>
  <c r="G30" i="98" s="1"/>
  <c r="E27" i="122"/>
  <c r="E30" i="98" s="1"/>
  <c r="I26" i="122"/>
  <c r="G26" i="122"/>
  <c r="E26" i="122"/>
  <c r="E29" i="98" s="1"/>
  <c r="I25" i="122"/>
  <c r="G25" i="122"/>
  <c r="K25" i="122" s="1"/>
  <c r="G28" i="98" s="1"/>
  <c r="E25" i="122"/>
  <c r="E28" i="98" s="1"/>
  <c r="I24" i="122"/>
  <c r="G24" i="122"/>
  <c r="E24" i="122"/>
  <c r="E27" i="98" s="1"/>
  <c r="I23" i="122"/>
  <c r="G23" i="122"/>
  <c r="K23" i="122" s="1"/>
  <c r="G26" i="98" s="1"/>
  <c r="E23" i="122"/>
  <c r="E26" i="98" s="1"/>
  <c r="I22" i="122"/>
  <c r="K22" i="122" s="1"/>
  <c r="G25" i="98" s="1"/>
  <c r="G22" i="122"/>
  <c r="E22" i="122"/>
  <c r="E25" i="98" s="1"/>
  <c r="I21" i="122"/>
  <c r="G21" i="122"/>
  <c r="K21" i="122" s="1"/>
  <c r="G23" i="98" s="1"/>
  <c r="E21" i="122"/>
  <c r="E23" i="98" s="1"/>
  <c r="I20" i="122"/>
  <c r="G20" i="122"/>
  <c r="E20" i="122"/>
  <c r="E22" i="98" s="1"/>
  <c r="E24" i="98" s="1"/>
  <c r="I19" i="122"/>
  <c r="G19" i="122"/>
  <c r="K19" i="122" s="1"/>
  <c r="G21" i="98" s="1"/>
  <c r="E19" i="122"/>
  <c r="E21" i="98" s="1"/>
  <c r="I18" i="122"/>
  <c r="G18" i="122"/>
  <c r="E18" i="122"/>
  <c r="E20" i="98" s="1"/>
  <c r="I17" i="122"/>
  <c r="G17" i="122"/>
  <c r="K17" i="122" s="1"/>
  <c r="G19" i="98" s="1"/>
  <c r="E17" i="122"/>
  <c r="E19" i="98" s="1"/>
  <c r="I16" i="122"/>
  <c r="G16" i="122"/>
  <c r="E16" i="122"/>
  <c r="E18" i="98" s="1"/>
  <c r="I15" i="122"/>
  <c r="G15" i="122"/>
  <c r="K15" i="122" s="1"/>
  <c r="G17" i="98" s="1"/>
  <c r="E15" i="122"/>
  <c r="E17" i="98" s="1"/>
  <c r="I14" i="122"/>
  <c r="K14" i="122" s="1"/>
  <c r="G16" i="98" s="1"/>
  <c r="G14" i="122"/>
  <c r="E14" i="122"/>
  <c r="E16" i="98" s="1"/>
  <c r="I13" i="122"/>
  <c r="G13" i="122"/>
  <c r="K13" i="122" s="1"/>
  <c r="G15" i="98" s="1"/>
  <c r="E13" i="122"/>
  <c r="E15" i="98" s="1"/>
  <c r="I12" i="122"/>
  <c r="G12" i="122"/>
  <c r="E12" i="122"/>
  <c r="E14" i="98" s="1"/>
  <c r="I11" i="122"/>
  <c r="G11" i="122"/>
  <c r="K11" i="122" s="1"/>
  <c r="G13" i="98" s="1"/>
  <c r="E11" i="122"/>
  <c r="E13" i="98" s="1"/>
  <c r="I10" i="122"/>
  <c r="G10" i="122"/>
  <c r="E10" i="122"/>
  <c r="E12" i="98" s="1"/>
  <c r="I9" i="122"/>
  <c r="G9" i="122"/>
  <c r="K9" i="122" s="1"/>
  <c r="G11" i="98" s="1"/>
  <c r="E9" i="122"/>
  <c r="E11" i="98" s="1"/>
  <c r="E8" i="122"/>
  <c r="E10" i="98" s="1"/>
  <c r="K50" i="122"/>
  <c r="G47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G39" i="122"/>
  <c r="G52" i="122" s="1"/>
  <c r="K33" i="122"/>
  <c r="G36" i="98" s="1"/>
  <c r="K32" i="122"/>
  <c r="G35" i="98" s="1"/>
  <c r="K28" i="122"/>
  <c r="G31" i="98" s="1"/>
  <c r="K26" i="122"/>
  <c r="K24" i="122"/>
  <c r="G27" i="98" s="1"/>
  <c r="K20" i="122"/>
  <c r="G22" i="98" s="1"/>
  <c r="G24" i="98" s="1"/>
  <c r="K18" i="122"/>
  <c r="G20" i="98" s="1"/>
  <c r="K16" i="122"/>
  <c r="G18" i="98" s="1"/>
  <c r="K12" i="122"/>
  <c r="G14" i="98" s="1"/>
  <c r="K10" i="122"/>
  <c r="G12" i="98" s="1"/>
  <c r="K8" i="122"/>
  <c r="I51" i="122"/>
  <c r="G51" i="122"/>
  <c r="K51" i="122" s="1"/>
  <c r="I50" i="122"/>
  <c r="G50" i="122"/>
  <c r="I49" i="122"/>
  <c r="G49" i="122"/>
  <c r="K49" i="122" s="1"/>
  <c r="E38" i="122"/>
  <c r="I37" i="122"/>
  <c r="K37" i="122" s="1"/>
  <c r="G37" i="122"/>
  <c r="I36" i="122"/>
  <c r="K36" i="122" s="1"/>
  <c r="G36" i="122"/>
  <c r="I8" i="122"/>
  <c r="I39" i="122" s="1"/>
  <c r="I52" i="122" s="1"/>
  <c r="G8" i="122"/>
  <c r="W35" i="123"/>
  <c r="S35" i="123"/>
  <c r="O35" i="123"/>
  <c r="K35" i="123"/>
  <c r="G35" i="123"/>
  <c r="AA35" i="123" s="1"/>
  <c r="E50" i="112" s="1"/>
  <c r="W34" i="123"/>
  <c r="S34" i="123"/>
  <c r="O34" i="123"/>
  <c r="K34" i="123"/>
  <c r="G34" i="123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AA25" i="123" s="1"/>
  <c r="E40" i="112" s="1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AA17" i="123" s="1"/>
  <c r="E32" i="112" s="1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G36" i="123" s="1"/>
  <c r="W9" i="123"/>
  <c r="S9" i="123"/>
  <c r="S36" i="123" s="1"/>
  <c r="O9" i="123"/>
  <c r="K9" i="123"/>
  <c r="G9" i="123"/>
  <c r="AA9" i="123" s="1"/>
  <c r="E24" i="112" s="1"/>
  <c r="W8" i="123"/>
  <c r="W36" i="123" s="1"/>
  <c r="S8" i="123"/>
  <c r="O8" i="123"/>
  <c r="O36" i="123" s="1"/>
  <c r="K8" i="123"/>
  <c r="K36" i="123" s="1"/>
  <c r="G8" i="123"/>
  <c r="Y36" i="123"/>
  <c r="U36" i="123"/>
  <c r="Q36" i="123"/>
  <c r="M36" i="123"/>
  <c r="I36" i="123"/>
  <c r="E36" i="123"/>
  <c r="AA34" i="123"/>
  <c r="E49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W10" i="124"/>
  <c r="S10" i="124"/>
  <c r="O10" i="124"/>
  <c r="K10" i="124"/>
  <c r="G10" i="124"/>
  <c r="AA10" i="124" s="1"/>
  <c r="E16" i="111" s="1"/>
  <c r="W9" i="124"/>
  <c r="S9" i="124"/>
  <c r="S35" i="124" s="1"/>
  <c r="O9" i="124"/>
  <c r="K9" i="124"/>
  <c r="K35" i="124" s="1"/>
  <c r="G9" i="124"/>
  <c r="W8" i="124"/>
  <c r="W35" i="124" s="1"/>
  <c r="S8" i="124"/>
  <c r="O8" i="124"/>
  <c r="O35" i="124" s="1"/>
  <c r="K8" i="124"/>
  <c r="G8" i="124"/>
  <c r="G35" i="124" s="1"/>
  <c r="Y35" i="124"/>
  <c r="U35" i="124"/>
  <c r="Q35" i="124"/>
  <c r="M35" i="124"/>
  <c r="I35" i="124"/>
  <c r="E35" i="124"/>
  <c r="AA34" i="124"/>
  <c r="E40" i="111" s="1"/>
  <c r="AA33" i="124"/>
  <c r="E39" i="111" s="1"/>
  <c r="AA32" i="124"/>
  <c r="E38" i="111" s="1"/>
  <c r="AA31" i="124"/>
  <c r="AA29" i="124"/>
  <c r="E35" i="111" s="1"/>
  <c r="AA27" i="124"/>
  <c r="E33" i="111" s="1"/>
  <c r="AA25" i="124"/>
  <c r="E31" i="111" s="1"/>
  <c r="AA23" i="124"/>
  <c r="E29" i="111" s="1"/>
  <c r="AA21" i="124"/>
  <c r="E27" i="111" s="1"/>
  <c r="AA19" i="124"/>
  <c r="E25" i="111" s="1"/>
  <c r="AA17" i="124"/>
  <c r="E23" i="111" s="1"/>
  <c r="AA15" i="124"/>
  <c r="E21" i="111" s="1"/>
  <c r="AA13" i="124"/>
  <c r="E19" i="111" s="1"/>
  <c r="AA11" i="124"/>
  <c r="E17" i="111" s="1"/>
  <c r="AA9" i="124"/>
  <c r="E15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24" i="114" s="1"/>
  <c r="AA45" i="125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E85" i="115" s="1"/>
  <c r="I48" i="126"/>
  <c r="I49" i="12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E59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E41" i="115" s="1"/>
  <c r="E50" i="115" s="1"/>
  <c r="I38" i="126"/>
  <c r="I50" i="126" s="1"/>
  <c r="O37" i="126"/>
  <c r="E40" i="115" s="1"/>
  <c r="E49" i="115" s="1"/>
  <c r="I37" i="126"/>
  <c r="E40" i="116" s="1"/>
  <c r="E49" i="116" s="1"/>
  <c r="O36" i="126"/>
  <c r="E39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O27" i="126"/>
  <c r="E29" i="115" s="1"/>
  <c r="I27" i="126"/>
  <c r="E29" i="116" s="1"/>
  <c r="O26" i="126"/>
  <c r="E28" i="115" s="1"/>
  <c r="I26" i="126"/>
  <c r="E28" i="116" s="1"/>
  <c r="O25" i="126"/>
  <c r="I25" i="126"/>
  <c r="E27" i="116" s="1"/>
  <c r="O24" i="126"/>
  <c r="E26" i="115" s="1"/>
  <c r="I24" i="126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O19" i="126"/>
  <c r="E21" i="115" s="1"/>
  <c r="I19" i="126"/>
  <c r="E21" i="116" s="1"/>
  <c r="O18" i="126"/>
  <c r="I18" i="126"/>
  <c r="I33" i="126" s="1"/>
  <c r="E15" i="116" s="1"/>
  <c r="E16" i="116" s="1"/>
  <c r="O17" i="126"/>
  <c r="E19" i="115" s="1"/>
  <c r="I17" i="126"/>
  <c r="E19" i="116" s="1"/>
  <c r="O16" i="126"/>
  <c r="E18" i="115" s="1"/>
  <c r="I16" i="126"/>
  <c r="O15" i="126"/>
  <c r="O33" i="126" s="1"/>
  <c r="E15" i="115" s="1"/>
  <c r="I15" i="126"/>
  <c r="E17" i="116" s="1"/>
  <c r="M14" i="126"/>
  <c r="M13" i="126"/>
  <c r="K13" i="126"/>
  <c r="G13" i="126"/>
  <c r="E13" i="126"/>
  <c r="O12" i="126"/>
  <c r="E11" i="115" s="1"/>
  <c r="M12" i="126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I9" i="126"/>
  <c r="I12" i="126" s="1"/>
  <c r="O8" i="126"/>
  <c r="O13" i="126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E45" i="117" s="1"/>
  <c r="AA47" i="127"/>
  <c r="E44" i="117" s="1"/>
  <c r="AA46" i="127"/>
  <c r="E41" i="117" s="1"/>
  <c r="AA45" i="127"/>
  <c r="E16" i="117" s="1"/>
  <c r="AA44" i="127"/>
  <c r="AA43" i="127"/>
  <c r="E57" i="117" s="1"/>
  <c r="AA42" i="127"/>
  <c r="G31" i="105" s="1"/>
  <c r="AA41" i="127"/>
  <c r="E31" i="105" s="1"/>
  <c r="I31" i="105" s="1"/>
  <c r="K31" i="105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13" i="127" s="1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I8" i="32" s="1"/>
  <c r="AA28" i="128"/>
  <c r="AA27" i="128"/>
  <c r="AA26" i="128"/>
  <c r="AA25" i="128"/>
  <c r="AA24" i="128"/>
  <c r="AA23" i="128"/>
  <c r="AA22" i="128"/>
  <c r="AA21" i="128"/>
  <c r="I8" i="40" s="1"/>
  <c r="AA20" i="128"/>
  <c r="AA19" i="128"/>
  <c r="AA18" i="128"/>
  <c r="AA17" i="128"/>
  <c r="AA16" i="128"/>
  <c r="AA15" i="128"/>
  <c r="AA33" i="128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E73" i="114" s="1"/>
  <c r="CC27" i="129"/>
  <c r="E71" i="114" s="1"/>
  <c r="CA27" i="129"/>
  <c r="E70" i="114" s="1"/>
  <c r="BY27" i="129"/>
  <c r="E69" i="114" s="1"/>
  <c r="BS26" i="129"/>
  <c r="BM26" i="129"/>
  <c r="BK26" i="129"/>
  <c r="BI26" i="129"/>
  <c r="BE26" i="129"/>
  <c r="AY26" i="129"/>
  <c r="AW26" i="129"/>
  <c r="AS26" i="129"/>
  <c r="AQ26" i="129"/>
  <c r="AK26" i="129"/>
  <c r="AI26" i="129"/>
  <c r="AC26" i="129"/>
  <c r="W26" i="129"/>
  <c r="U26" i="129"/>
  <c r="O26" i="129"/>
  <c r="M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K20" i="129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CK16" i="129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K12" i="129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CK8" i="129" s="1"/>
  <c r="CC8" i="129"/>
  <c r="E14" i="113" s="1"/>
  <c r="CA8" i="129"/>
  <c r="E13" i="113" s="1"/>
  <c r="BY8" i="129"/>
  <c r="E12" i="113" s="1"/>
  <c r="S25" i="129"/>
  <c r="S26" i="129" s="1"/>
  <c r="BW25" i="129"/>
  <c r="BW26" i="129" s="1"/>
  <c r="BI25" i="129"/>
  <c r="AU25" i="129"/>
  <c r="AU26" i="129" s="1"/>
  <c r="AG25" i="129"/>
  <c r="AG26" i="129" s="1"/>
  <c r="AE25" i="129"/>
  <c r="AE26" i="129" s="1"/>
  <c r="AS25" i="129"/>
  <c r="BG25" i="129"/>
  <c r="BG26" i="129" s="1"/>
  <c r="BU25" i="129"/>
  <c r="BU26" i="129" s="1"/>
  <c r="Q25" i="129"/>
  <c r="Q26" i="129" s="1"/>
  <c r="AA25" i="129"/>
  <c r="AA26" i="129" s="1"/>
  <c r="AO25" i="129"/>
  <c r="AO26" i="129" s="1"/>
  <c r="BC25" i="129"/>
  <c r="BC26" i="129" s="1"/>
  <c r="BQ25" i="129"/>
  <c r="BQ26" i="129" s="1"/>
  <c r="M25" i="129"/>
  <c r="CC25" i="129" s="1"/>
  <c r="E140" i="113" s="1"/>
  <c r="K25" i="129"/>
  <c r="K26" i="129" s="1"/>
  <c r="BO25" i="129"/>
  <c r="BO26" i="129" s="1"/>
  <c r="BA25" i="129"/>
  <c r="BA26" i="129" s="1"/>
  <c r="AM25" i="129"/>
  <c r="AM26" i="129" s="1"/>
  <c r="Y25" i="129"/>
  <c r="Y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S16" i="16" s="1"/>
  <c r="AA55" i="130"/>
  <c r="I15" i="16" s="1"/>
  <c r="M15" i="16" s="1"/>
  <c r="S15" i="16" s="1"/>
  <c r="AA54" i="130"/>
  <c r="I14" i="16" s="1"/>
  <c r="M14" i="16" s="1"/>
  <c r="S14" i="16" s="1"/>
  <c r="AA53" i="130"/>
  <c r="I13" i="16" s="1"/>
  <c r="M13" i="16" s="1"/>
  <c r="S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S10" i="16" s="1"/>
  <c r="AA48" i="130"/>
  <c r="I9" i="16" s="1"/>
  <c r="M9" i="16" s="1"/>
  <c r="S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S16" i="17" s="1"/>
  <c r="AA45" i="130"/>
  <c r="I15" i="17" s="1"/>
  <c r="M15" i="17" s="1"/>
  <c r="S15" i="17" s="1"/>
  <c r="AA44" i="130"/>
  <c r="I14" i="17" s="1"/>
  <c r="M14" i="17" s="1"/>
  <c r="AA43" i="130"/>
  <c r="I13" i="17" s="1"/>
  <c r="M13" i="17" s="1"/>
  <c r="S13" i="17" s="1"/>
  <c r="AA42" i="130"/>
  <c r="I12" i="17" s="1"/>
  <c r="M12" i="17" s="1"/>
  <c r="AA41" i="130"/>
  <c r="I11" i="17" s="1"/>
  <c r="M11" i="17" s="1"/>
  <c r="S11" i="17" s="1"/>
  <c r="AA40" i="130"/>
  <c r="I8" i="17" s="1"/>
  <c r="AA39" i="130"/>
  <c r="I10" i="17" s="1"/>
  <c r="M10" i="17" s="1"/>
  <c r="S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S14" i="18" s="1"/>
  <c r="AA33" i="130"/>
  <c r="I13" i="18" s="1"/>
  <c r="M13" i="18" s="1"/>
  <c r="AA32" i="130"/>
  <c r="I12" i="18" s="1"/>
  <c r="M12" i="18" s="1"/>
  <c r="S12" i="18" s="1"/>
  <c r="AA31" i="130"/>
  <c r="I11" i="18" s="1"/>
  <c r="M11" i="18" s="1"/>
  <c r="S11" i="18" s="1"/>
  <c r="AA30" i="130"/>
  <c r="I8" i="18" s="1"/>
  <c r="AA29" i="130"/>
  <c r="I10" i="18" s="1"/>
  <c r="M10" i="18" s="1"/>
  <c r="S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E27" i="74" s="1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E26" i="131" s="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U26" i="131" s="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K26" i="131" s="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O26" i="131" s="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I18" i="131"/>
  <c r="BG18" i="131"/>
  <c r="BG26" i="131" s="1"/>
  <c r="BA18" i="131"/>
  <c r="AY18" i="131"/>
  <c r="AY26" i="131" s="1"/>
  <c r="AW18" i="131"/>
  <c r="AU18" i="131"/>
  <c r="AS18" i="131"/>
  <c r="AQ18" i="131"/>
  <c r="AQ26" i="131" s="1"/>
  <c r="AK18" i="131"/>
  <c r="AI18" i="131"/>
  <c r="AI26" i="131" s="1"/>
  <c r="AG18" i="131"/>
  <c r="AE18" i="131"/>
  <c r="AC18" i="131"/>
  <c r="AA18" i="131"/>
  <c r="AA26" i="131" s="1"/>
  <c r="Q18" i="131"/>
  <c r="O18" i="13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E48" i="132"/>
  <c r="CC48" i="132"/>
  <c r="BY48" i="132"/>
  <c r="BU48" i="132"/>
  <c r="BS48" i="132"/>
  <c r="BQ48" i="132"/>
  <c r="BO48" i="132"/>
  <c r="BM48" i="132"/>
  <c r="BI48" i="132"/>
  <c r="BE48" i="132"/>
  <c r="BC48" i="132"/>
  <c r="BA48" i="132"/>
  <c r="AY48" i="132"/>
  <c r="AW48" i="132"/>
  <c r="AS48" i="132"/>
  <c r="AO48" i="132"/>
  <c r="AM48" i="132"/>
  <c r="AK48" i="132"/>
  <c r="AI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Y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G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CA48" i="132" s="1"/>
  <c r="BY46" i="132"/>
  <c r="BW46" i="132"/>
  <c r="BW48" i="132" s="1"/>
  <c r="BQ46" i="132"/>
  <c r="BO46" i="132"/>
  <c r="BM46" i="132"/>
  <c r="BK46" i="132"/>
  <c r="BK48" i="132" s="1"/>
  <c r="BI46" i="132"/>
  <c r="BG46" i="132"/>
  <c r="BG48" i="132" s="1"/>
  <c r="BA46" i="132"/>
  <c r="AY46" i="132"/>
  <c r="AW46" i="132"/>
  <c r="AU46" i="132"/>
  <c r="AU48" i="132" s="1"/>
  <c r="AS46" i="132"/>
  <c r="AQ46" i="132"/>
  <c r="AQ48" i="132" s="1"/>
  <c r="AK46" i="132"/>
  <c r="AI46" i="132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O42" i="132" s="1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E42" i="132" s="1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CA42" i="132" s="1"/>
  <c r="BY35" i="132"/>
  <c r="BW35" i="132"/>
  <c r="BW42" i="132" s="1"/>
  <c r="BQ35" i="132"/>
  <c r="BO35" i="132"/>
  <c r="BM35" i="132"/>
  <c r="BK35" i="132"/>
  <c r="BK42" i="132" s="1"/>
  <c r="BI35" i="132"/>
  <c r="BG35" i="132"/>
  <c r="BG42" i="132" s="1"/>
  <c r="BA35" i="132"/>
  <c r="AY35" i="132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CK69" i="133"/>
  <c r="CI69" i="133"/>
  <c r="CG69" i="133"/>
  <c r="CC69" i="133"/>
  <c r="BY69" i="133"/>
  <c r="BU69" i="133"/>
  <c r="BS69" i="133"/>
  <c r="BQ69" i="133"/>
  <c r="BM69" i="133"/>
  <c r="BI69" i="133"/>
  <c r="BE69" i="133"/>
  <c r="BC69" i="133"/>
  <c r="BA69" i="133"/>
  <c r="AW69" i="133"/>
  <c r="AS69" i="133"/>
  <c r="AO69" i="133"/>
  <c r="AM69" i="133"/>
  <c r="AK69" i="133"/>
  <c r="AG69" i="133"/>
  <c r="AC69" i="133"/>
  <c r="W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G26" i="133"/>
  <c r="CC26" i="133"/>
  <c r="BY26" i="133"/>
  <c r="BU26" i="133"/>
  <c r="BS26" i="133"/>
  <c r="BQ26" i="133"/>
  <c r="BM26" i="133"/>
  <c r="BI26" i="133"/>
  <c r="BE26" i="133"/>
  <c r="BC26" i="133"/>
  <c r="BA26" i="133"/>
  <c r="AW26" i="133"/>
  <c r="AS26" i="133"/>
  <c r="AO26" i="133"/>
  <c r="AM26" i="133"/>
  <c r="AK26" i="133"/>
  <c r="AG26" i="133"/>
  <c r="AC26" i="133"/>
  <c r="Y26" i="133"/>
  <c r="Y69" i="133" s="1"/>
  <c r="W26" i="133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U45" i="133" s="1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E45" i="133" s="1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K45" i="133" s="1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O45" i="133" s="1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I31" i="133"/>
  <c r="BG31" i="133"/>
  <c r="BG45" i="133" s="1"/>
  <c r="BA31" i="133"/>
  <c r="AY31" i="133"/>
  <c r="AY45" i="133" s="1"/>
  <c r="AW31" i="133"/>
  <c r="AU31" i="133"/>
  <c r="AS31" i="133"/>
  <c r="AQ31" i="133"/>
  <c r="AQ45" i="133" s="1"/>
  <c r="AK31" i="133"/>
  <c r="AI31" i="133"/>
  <c r="AI45" i="133" s="1"/>
  <c r="AG31" i="133"/>
  <c r="AE31" i="133"/>
  <c r="AC31" i="133"/>
  <c r="AA31" i="133"/>
  <c r="AA45" i="133" s="1"/>
  <c r="Q31" i="133"/>
  <c r="O31" i="133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G12" i="133"/>
  <c r="AE12" i="133"/>
  <c r="AE26" i="133" s="1"/>
  <c r="AE69" i="133" s="1"/>
  <c r="AC12" i="133"/>
  <c r="AA12" i="133"/>
  <c r="AA26" i="133" s="1"/>
  <c r="AA69" i="133" s="1"/>
  <c r="Q12" i="133"/>
  <c r="O12" i="133"/>
  <c r="O26" i="133" s="1"/>
  <c r="O69" i="133" s="1"/>
  <c r="M12" i="133"/>
  <c r="K12" i="133"/>
  <c r="K26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I17" i="16" s="1"/>
  <c r="M17" i="16" s="1"/>
  <c r="CM41" i="134"/>
  <c r="CM40" i="134"/>
  <c r="CM39" i="134"/>
  <c r="CM38" i="134"/>
  <c r="E12" i="74" s="1"/>
  <c r="CM37" i="134"/>
  <c r="CM36" i="134"/>
  <c r="CM35" i="134"/>
  <c r="CM34" i="134"/>
  <c r="G22" i="11" s="1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E10" i="102" s="1"/>
  <c r="G10" i="102" s="1"/>
  <c r="G26" i="102" s="1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E88" i="134" s="1"/>
  <c r="CA84" i="134"/>
  <c r="BW84" i="134"/>
  <c r="BS84" i="134"/>
  <c r="BO84" i="134"/>
  <c r="BK84" i="134"/>
  <c r="BG84" i="134"/>
  <c r="BC84" i="134"/>
  <c r="AY84" i="134"/>
  <c r="AY88" i="134" s="1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I88" i="134" s="1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S88" i="134" s="1"/>
  <c r="S27" i="131" s="1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O88" i="134" s="1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C49" i="134"/>
  <c r="CA49" i="134"/>
  <c r="CA88" i="134" s="1"/>
  <c r="BY49" i="134"/>
  <c r="BW49" i="134"/>
  <c r="BW88" i="134" s="1"/>
  <c r="BW27" i="131" s="1"/>
  <c r="BQ49" i="134"/>
  <c r="BO49" i="134"/>
  <c r="BM49" i="134"/>
  <c r="BK49" i="134"/>
  <c r="BK88" i="134" s="1"/>
  <c r="BI49" i="134"/>
  <c r="BG49" i="134"/>
  <c r="BG88" i="134" s="1"/>
  <c r="BA49" i="134"/>
  <c r="AY49" i="134"/>
  <c r="AW49" i="134"/>
  <c r="AU49" i="134"/>
  <c r="AU88" i="134" s="1"/>
  <c r="AS49" i="134"/>
  <c r="AQ49" i="134"/>
  <c r="AQ88" i="134" s="1"/>
  <c r="AK49" i="134"/>
  <c r="AI49" i="134"/>
  <c r="AG49" i="134"/>
  <c r="AE49" i="134"/>
  <c r="AE88" i="134" s="1"/>
  <c r="AE27" i="131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13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A23" i="138"/>
  <c r="AY23" i="138"/>
  <c r="AW23" i="138"/>
  <c r="BC23" i="138" s="1"/>
  <c r="BE23" i="138" s="1"/>
  <c r="AI23" i="138"/>
  <c r="AG23" i="138"/>
  <c r="AE23" i="138"/>
  <c r="AK23" i="138" s="1"/>
  <c r="AM23" i="138" s="1"/>
  <c r="U23" i="138"/>
  <c r="G23" i="83" s="1"/>
  <c r="S23" i="138"/>
  <c r="Q23" i="138"/>
  <c r="EM23" i="138" s="1"/>
  <c r="O23" i="138"/>
  <c r="FC23" i="138" s="1"/>
  <c r="M23" i="138"/>
  <c r="FA23" i="138" s="1"/>
  <c r="FG23" i="138" s="1"/>
  <c r="FI23" i="138" s="1"/>
  <c r="CI23" i="83" s="1"/>
  <c r="EY22" i="138"/>
  <c r="EW22" i="138"/>
  <c r="EU22" i="138"/>
  <c r="ES22" i="138"/>
  <c r="EG22" i="138"/>
  <c r="EE22" i="138"/>
  <c r="EC22" i="138"/>
  <c r="EA22" i="138"/>
  <c r="DS22" i="138"/>
  <c r="DO22" i="138"/>
  <c r="DM22" i="138"/>
  <c r="DK22" i="138"/>
  <c r="DI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EI22" i="138" s="1"/>
  <c r="BA22" i="138"/>
  <c r="AY22" i="138"/>
  <c r="AW22" i="138"/>
  <c r="BC22" i="138" s="1"/>
  <c r="BE22" i="138" s="1"/>
  <c r="AI22" i="138"/>
  <c r="DC22" i="138" s="1"/>
  <c r="AG22" i="138"/>
  <c r="AK22" i="138" s="1"/>
  <c r="AM22" i="138" s="1"/>
  <c r="AE22" i="138"/>
  <c r="Q22" i="138"/>
  <c r="FE22" i="138" s="1"/>
  <c r="O22" i="138"/>
  <c r="DA22" i="138" s="1"/>
  <c r="M22" i="138"/>
  <c r="DQ22" i="138" s="1"/>
  <c r="DW22" i="138" s="1"/>
  <c r="DY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C21" i="138"/>
  <c r="BE21" i="138" s="1"/>
  <c r="BA21" i="138"/>
  <c r="AY21" i="138"/>
  <c r="AW21" i="138"/>
  <c r="AI21" i="138"/>
  <c r="AG21" i="138"/>
  <c r="AE21" i="138"/>
  <c r="AK21" i="138" s="1"/>
  <c r="AM21" i="138" s="1"/>
  <c r="Q21" i="138"/>
  <c r="FE21" i="138" s="1"/>
  <c r="O21" i="138"/>
  <c r="S21" i="138" s="1"/>
  <c r="U21" i="138" s="1"/>
  <c r="M21" i="138"/>
  <c r="FA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U20" i="138"/>
  <c r="BW20" i="138" s="1"/>
  <c r="BS20" i="138"/>
  <c r="EM20" i="138" s="1"/>
  <c r="BQ20" i="138"/>
  <c r="BO20" i="138"/>
  <c r="BA20" i="138"/>
  <c r="AY20" i="138"/>
  <c r="AW20" i="138"/>
  <c r="BC20" i="138" s="1"/>
  <c r="BE20" i="138" s="1"/>
  <c r="AI20" i="138"/>
  <c r="AG20" i="138"/>
  <c r="AK20" i="138" s="1"/>
  <c r="AM20" i="138" s="1"/>
  <c r="AE20" i="138"/>
  <c r="Q20" i="138"/>
  <c r="DU20" i="138" s="1"/>
  <c r="O20" i="138"/>
  <c r="EK20" i="138" s="1"/>
  <c r="M20" i="138"/>
  <c r="FA20" i="138" s="1"/>
  <c r="EY19" i="138"/>
  <c r="EW19" i="138"/>
  <c r="EU19" i="138"/>
  <c r="ES19" i="138"/>
  <c r="EG19" i="138"/>
  <c r="EE19" i="138"/>
  <c r="EC19" i="138"/>
  <c r="EA19" i="138"/>
  <c r="DQ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E19" i="138"/>
  <c r="BC19" i="138"/>
  <c r="BA19" i="138"/>
  <c r="AY19" i="138"/>
  <c r="AW19" i="138"/>
  <c r="AI19" i="138"/>
  <c r="AG19" i="138"/>
  <c r="DA19" i="138" s="1"/>
  <c r="AE19" i="138"/>
  <c r="AK19" i="138" s="1"/>
  <c r="AM19" i="138" s="1"/>
  <c r="Q19" i="138"/>
  <c r="FE19" i="138" s="1"/>
  <c r="O19" i="138"/>
  <c r="FC19" i="138" s="1"/>
  <c r="M19" i="138"/>
  <c r="CY19" i="138" s="1"/>
  <c r="DE19" i="138" s="1"/>
  <c r="DG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W18" i="138"/>
  <c r="BU18" i="138"/>
  <c r="BS18" i="138"/>
  <c r="BQ18" i="138"/>
  <c r="BO18" i="138"/>
  <c r="BA18" i="138"/>
  <c r="AY18" i="138"/>
  <c r="AW18" i="138"/>
  <c r="BC18" i="138" s="1"/>
  <c r="BE18" i="138" s="1"/>
  <c r="AI18" i="138"/>
  <c r="AG18" i="138"/>
  <c r="AE18" i="138"/>
  <c r="AK18" i="138" s="1"/>
  <c r="AM18" i="138" s="1"/>
  <c r="S18" i="138"/>
  <c r="U18" i="138" s="1"/>
  <c r="Q18" i="138"/>
  <c r="FE18" i="138" s="1"/>
  <c r="O18" i="138"/>
  <c r="FC18" i="138" s="1"/>
  <c r="M18" i="138"/>
  <c r="FA18" i="138" s="1"/>
  <c r="EY17" i="138"/>
  <c r="EW17" i="138"/>
  <c r="EU17" i="138"/>
  <c r="ES17" i="138"/>
  <c r="EK17" i="138"/>
  <c r="EG17" i="138"/>
  <c r="EE17" i="138"/>
  <c r="EC17" i="138"/>
  <c r="EA17" i="138"/>
  <c r="DU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AW17" i="138"/>
  <c r="BC17" i="138" s="1"/>
  <c r="BE17" i="138" s="1"/>
  <c r="AK17" i="138"/>
  <c r="AM17" i="138" s="1"/>
  <c r="AI17" i="138"/>
  <c r="AG17" i="138"/>
  <c r="AE17" i="138"/>
  <c r="Q17" i="138"/>
  <c r="DC17" i="138" s="1"/>
  <c r="O17" i="138"/>
  <c r="DS17" i="138" s="1"/>
  <c r="M17" i="138"/>
  <c r="EI17" i="138" s="1"/>
  <c r="EO17" i="138" s="1"/>
  <c r="EQ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C16" i="138"/>
  <c r="BE16" i="138" s="1"/>
  <c r="BA16" i="138"/>
  <c r="AY16" i="138"/>
  <c r="AW16" i="138"/>
  <c r="AI16" i="138"/>
  <c r="AG16" i="138"/>
  <c r="AE16" i="138"/>
  <c r="CY16" i="138" s="1"/>
  <c r="Q16" i="138"/>
  <c r="FE16" i="138" s="1"/>
  <c r="O16" i="138"/>
  <c r="FC16" i="138" s="1"/>
  <c r="M16" i="138"/>
  <c r="S16" i="138" s="1"/>
  <c r="U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BC15" i="138" s="1"/>
  <c r="BE15" i="138" s="1"/>
  <c r="AI15" i="138"/>
  <c r="AG15" i="138"/>
  <c r="AE15" i="138"/>
  <c r="AK15" i="138" s="1"/>
  <c r="AM15" i="138" s="1"/>
  <c r="Q15" i="138"/>
  <c r="EM15" i="138" s="1"/>
  <c r="O15" i="138"/>
  <c r="FC15" i="138" s="1"/>
  <c r="M15" i="138"/>
  <c r="FA15" i="138" s="1"/>
  <c r="EY14" i="138"/>
  <c r="EW14" i="138"/>
  <c r="EU14" i="138"/>
  <c r="ES14" i="138"/>
  <c r="EG14" i="138"/>
  <c r="EE14" i="138"/>
  <c r="EC14" i="138"/>
  <c r="EA14" i="138"/>
  <c r="DS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S14" i="138"/>
  <c r="BQ14" i="138"/>
  <c r="BO14" i="138"/>
  <c r="EI14" i="138" s="1"/>
  <c r="BA14" i="138"/>
  <c r="AY14" i="138"/>
  <c r="AW14" i="138"/>
  <c r="BC14" i="138" s="1"/>
  <c r="BE14" i="138" s="1"/>
  <c r="AI14" i="138"/>
  <c r="DC14" i="138" s="1"/>
  <c r="AG14" i="138"/>
  <c r="AE14" i="138"/>
  <c r="AK14" i="138" s="1"/>
  <c r="AM14" i="138" s="1"/>
  <c r="Q14" i="138"/>
  <c r="FE14" i="138" s="1"/>
  <c r="O14" i="138"/>
  <c r="DA14" i="138" s="1"/>
  <c r="M14" i="138"/>
  <c r="DQ14" i="138" s="1"/>
  <c r="DW14" i="138" s="1"/>
  <c r="DY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A13" i="138"/>
  <c r="AY13" i="138"/>
  <c r="BC13" i="138" s="1"/>
  <c r="BE13" i="138" s="1"/>
  <c r="AW13" i="138"/>
  <c r="AI13" i="138"/>
  <c r="AG13" i="138"/>
  <c r="AE13" i="138"/>
  <c r="AK13" i="138" s="1"/>
  <c r="AM13" i="138" s="1"/>
  <c r="U13" i="138"/>
  <c r="S13" i="138"/>
  <c r="Q13" i="138"/>
  <c r="FE13" i="138" s="1"/>
  <c r="O13" i="138"/>
  <c r="FC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EM12" i="138" s="1"/>
  <c r="BQ12" i="138"/>
  <c r="BO12" i="138"/>
  <c r="BU12" i="138" s="1"/>
  <c r="BW12" i="138" s="1"/>
  <c r="BA12" i="138"/>
  <c r="AY12" i="138"/>
  <c r="AW12" i="138"/>
  <c r="BC12" i="138" s="1"/>
  <c r="BE12" i="138" s="1"/>
  <c r="AI12" i="138"/>
  <c r="AG12" i="138"/>
  <c r="AE12" i="138"/>
  <c r="AK12" i="138" s="1"/>
  <c r="AM12" i="138" s="1"/>
  <c r="Q12" i="138"/>
  <c r="DU12" i="138" s="1"/>
  <c r="O12" i="138"/>
  <c r="EK12" i="138" s="1"/>
  <c r="M12" i="138"/>
  <c r="FA12" i="138" s="1"/>
  <c r="EY11" i="138"/>
  <c r="EW11" i="138"/>
  <c r="EU11" i="138"/>
  <c r="ES11" i="138"/>
  <c r="EG11" i="138"/>
  <c r="EE11" i="138"/>
  <c r="EC11" i="138"/>
  <c r="EA11" i="138"/>
  <c r="DQ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E11" i="138"/>
  <c r="BC11" i="138"/>
  <c r="BA11" i="138"/>
  <c r="AY11" i="138"/>
  <c r="AW11" i="138"/>
  <c r="AI11" i="138"/>
  <c r="AG11" i="138"/>
  <c r="DA11" i="138" s="1"/>
  <c r="AE11" i="138"/>
  <c r="AK11" i="138" s="1"/>
  <c r="AM11" i="138" s="1"/>
  <c r="Q11" i="138"/>
  <c r="FE11" i="138" s="1"/>
  <c r="O11" i="138"/>
  <c r="FC11" i="138" s="1"/>
  <c r="M11" i="138"/>
  <c r="CY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W10" i="138"/>
  <c r="BU10" i="138"/>
  <c r="BS10" i="138"/>
  <c r="BQ10" i="138"/>
  <c r="BO10" i="138"/>
  <c r="BA10" i="138"/>
  <c r="AY10" i="138"/>
  <c r="AW10" i="138"/>
  <c r="BC10" i="138" s="1"/>
  <c r="BE10" i="138" s="1"/>
  <c r="AI10" i="138"/>
  <c r="AG10" i="138"/>
  <c r="AE10" i="138"/>
  <c r="AK10" i="138" s="1"/>
  <c r="AM10" i="138" s="1"/>
  <c r="S10" i="138"/>
  <c r="U10" i="138" s="1"/>
  <c r="Q10" i="138"/>
  <c r="FE10" i="138" s="1"/>
  <c r="O10" i="138"/>
  <c r="FC10" i="138" s="1"/>
  <c r="M10" i="138"/>
  <c r="FA10" i="138" s="1"/>
  <c r="FG10" i="138" s="1"/>
  <c r="FI10" i="138" s="1"/>
  <c r="EY9" i="138"/>
  <c r="EW9" i="138"/>
  <c r="EU9" i="138"/>
  <c r="ES9" i="138"/>
  <c r="EG9" i="138"/>
  <c r="EE9" i="138"/>
  <c r="EC9" i="138"/>
  <c r="EA9" i="138"/>
  <c r="DU9" i="138"/>
  <c r="DO9" i="138"/>
  <c r="DM9" i="138"/>
  <c r="DK9" i="138"/>
  <c r="DI9" i="138"/>
  <c r="CW9" i="138"/>
  <c r="CU9" i="138"/>
  <c r="CS9" i="138"/>
  <c r="CQ9" i="138"/>
  <c r="CO9" i="138"/>
  <c r="CM9" i="138"/>
  <c r="CK9" i="138"/>
  <c r="CI9" i="138"/>
  <c r="CG9" i="138"/>
  <c r="BS9" i="138"/>
  <c r="BQ9" i="138"/>
  <c r="EK9" i="138" s="1"/>
  <c r="BO9" i="138"/>
  <c r="BU9" i="138" s="1"/>
  <c r="BW9" i="138" s="1"/>
  <c r="BA9" i="138"/>
  <c r="AY9" i="138"/>
  <c r="AW9" i="138"/>
  <c r="BC9" i="138" s="1"/>
  <c r="BE9" i="138" s="1"/>
  <c r="AK9" i="138"/>
  <c r="AM9" i="138" s="1"/>
  <c r="AI9" i="138"/>
  <c r="AG9" i="138"/>
  <c r="AE9" i="138"/>
  <c r="Q9" i="138"/>
  <c r="DC9" i="138" s="1"/>
  <c r="O9" i="138"/>
  <c r="DS9" i="138" s="1"/>
  <c r="M9" i="138"/>
  <c r="EI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C8" i="138"/>
  <c r="BE8" i="138" s="1"/>
  <c r="BA8" i="138"/>
  <c r="AY8" i="138"/>
  <c r="AW8" i="138"/>
  <c r="AI8" i="138"/>
  <c r="AG8" i="138"/>
  <c r="AE8" i="138"/>
  <c r="AK8" i="138" s="1"/>
  <c r="AM8" i="138" s="1"/>
  <c r="U8" i="138"/>
  <c r="S8" i="138"/>
  <c r="Q8" i="138"/>
  <c r="FE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AA30" i="142" s="1"/>
  <c r="AM30" i="142" s="1"/>
  <c r="E22" i="89" s="1"/>
  <c r="S30" i="142"/>
  <c r="Q30" i="142"/>
  <c r="M30" i="142"/>
  <c r="K30" i="142"/>
  <c r="G30" i="142"/>
  <c r="E30" i="142"/>
  <c r="AG30" i="142"/>
  <c r="U30" i="142"/>
  <c r="O30" i="142"/>
  <c r="I30" i="142"/>
  <c r="E22" i="92" s="1"/>
  <c r="AG29" i="142"/>
  <c r="AA29" i="142"/>
  <c r="U29" i="142"/>
  <c r="O29" i="142"/>
  <c r="I29" i="142"/>
  <c r="AM29" i="142" s="1"/>
  <c r="AG28" i="142"/>
  <c r="AA28" i="142"/>
  <c r="U28" i="142"/>
  <c r="O28" i="142"/>
  <c r="I28" i="142"/>
  <c r="AO28" i="142" s="1"/>
  <c r="AG27" i="142"/>
  <c r="AA27" i="142"/>
  <c r="U27" i="142"/>
  <c r="AM27" i="142" s="1"/>
  <c r="E21" i="89" s="1"/>
  <c r="O27" i="142"/>
  <c r="I27" i="142"/>
  <c r="E21" i="92" s="1"/>
  <c r="AG26" i="142"/>
  <c r="AA26" i="142"/>
  <c r="U26" i="142"/>
  <c r="O26" i="142"/>
  <c r="I26" i="142"/>
  <c r="E20" i="92" s="1"/>
  <c r="I20" i="92" s="1"/>
  <c r="AG25" i="142"/>
  <c r="AA25" i="142"/>
  <c r="U25" i="142"/>
  <c r="O25" i="142"/>
  <c r="I25" i="142"/>
  <c r="E19" i="92" s="1"/>
  <c r="AI24" i="142"/>
  <c r="E18" i="91" s="1"/>
  <c r="I18" i="91" s="1"/>
  <c r="AG24" i="142"/>
  <c r="AA24" i="142"/>
  <c r="U24" i="142"/>
  <c r="O24" i="142"/>
  <c r="I24" i="142"/>
  <c r="E18" i="92" s="1"/>
  <c r="AK23" i="142"/>
  <c r="E16" i="90" s="1"/>
  <c r="I16" i="90" s="1"/>
  <c r="AG23" i="142"/>
  <c r="AA23" i="142"/>
  <c r="U23" i="142"/>
  <c r="O23" i="142"/>
  <c r="I23" i="142"/>
  <c r="E16" i="92" s="1"/>
  <c r="AM22" i="142"/>
  <c r="E17" i="89" s="1"/>
  <c r="AG22" i="142"/>
  <c r="AA22" i="142"/>
  <c r="U22" i="142"/>
  <c r="O22" i="142"/>
  <c r="I22" i="142"/>
  <c r="E17" i="92" s="1"/>
  <c r="AG21" i="142"/>
  <c r="AA21" i="142"/>
  <c r="U21" i="142"/>
  <c r="O21" i="142"/>
  <c r="I21" i="142"/>
  <c r="AM21" i="142" s="1"/>
  <c r="E15" i="89" s="1"/>
  <c r="AG20" i="142"/>
  <c r="AA20" i="142"/>
  <c r="U20" i="142"/>
  <c r="O20" i="142"/>
  <c r="AK20" i="142" s="1"/>
  <c r="E14" i="90" s="1"/>
  <c r="I20" i="142"/>
  <c r="E14" i="92" s="1"/>
  <c r="AE19" i="142"/>
  <c r="AC19" i="142"/>
  <c r="Y19" i="142"/>
  <c r="W19" i="142"/>
  <c r="S19" i="142"/>
  <c r="Q19" i="142"/>
  <c r="M19" i="142"/>
  <c r="O19" i="142" s="1"/>
  <c r="K19" i="142"/>
  <c r="G19" i="142"/>
  <c r="E19" i="142"/>
  <c r="I19" i="142" s="1"/>
  <c r="AG19" i="142"/>
  <c r="AA19" i="142"/>
  <c r="U19" i="142"/>
  <c r="AI18" i="142"/>
  <c r="AG18" i="142"/>
  <c r="AA18" i="142"/>
  <c r="U18" i="142"/>
  <c r="O18" i="142"/>
  <c r="I18" i="142"/>
  <c r="AO18" i="142" s="1"/>
  <c r="AK17" i="142"/>
  <c r="AG17" i="142"/>
  <c r="AA17" i="142"/>
  <c r="U17" i="142"/>
  <c r="O17" i="142"/>
  <c r="I17" i="142"/>
  <c r="AI17" i="142" s="1"/>
  <c r="AM16" i="142"/>
  <c r="E12" i="89" s="1"/>
  <c r="AG16" i="142"/>
  <c r="AA16" i="142"/>
  <c r="U16" i="142"/>
  <c r="O16" i="142"/>
  <c r="I16" i="142"/>
  <c r="E12" i="92" s="1"/>
  <c r="I12" i="92" s="1"/>
  <c r="AE15" i="142"/>
  <c r="AG15" i="142" s="1"/>
  <c r="AC15" i="142"/>
  <c r="Y15" i="142"/>
  <c r="W15" i="142"/>
  <c r="S15" i="142"/>
  <c r="Q15" i="142"/>
  <c r="M15" i="142"/>
  <c r="K15" i="142"/>
  <c r="O15" i="142" s="1"/>
  <c r="G15" i="142"/>
  <c r="I15" i="142" s="1"/>
  <c r="E15" i="142"/>
  <c r="AA15" i="142"/>
  <c r="U15" i="142"/>
  <c r="AG14" i="142"/>
  <c r="AA14" i="142"/>
  <c r="U14" i="142"/>
  <c r="O14" i="142"/>
  <c r="I14" i="142"/>
  <c r="AO14" i="142" s="1"/>
  <c r="AG13" i="142"/>
  <c r="AA13" i="142"/>
  <c r="U13" i="142"/>
  <c r="O13" i="142"/>
  <c r="AI13" i="142" s="1"/>
  <c r="I13" i="142"/>
  <c r="AO13" i="142" s="1"/>
  <c r="AK12" i="142"/>
  <c r="E10" i="90" s="1"/>
  <c r="AI12" i="142"/>
  <c r="E10" i="91" s="1"/>
  <c r="I10" i="91" s="1"/>
  <c r="AG12" i="142"/>
  <c r="AA12" i="142"/>
  <c r="U12" i="142"/>
  <c r="O12" i="142"/>
  <c r="I12" i="142"/>
  <c r="E10" i="92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K11" i="142"/>
  <c r="K31" i="142" s="1"/>
  <c r="G11" i="142"/>
  <c r="G31" i="142" s="1"/>
  <c r="E11" i="142"/>
  <c r="E31" i="142" s="1"/>
  <c r="I31" i="142" s="1"/>
  <c r="U11" i="142"/>
  <c r="O11" i="142"/>
  <c r="I11" i="142"/>
  <c r="E9" i="92" s="1"/>
  <c r="I9" i="92" s="1"/>
  <c r="AG10" i="142"/>
  <c r="AA10" i="142"/>
  <c r="U10" i="142"/>
  <c r="O10" i="142"/>
  <c r="AK10" i="142" s="1"/>
  <c r="I10" i="142"/>
  <c r="AO10" i="142" s="1"/>
  <c r="AI9" i="142"/>
  <c r="AG9" i="142"/>
  <c r="AA9" i="142"/>
  <c r="U9" i="142"/>
  <c r="AM9" i="142" s="1"/>
  <c r="O9" i="142"/>
  <c r="I9" i="142"/>
  <c r="AO9" i="142" s="1"/>
  <c r="AG8" i="142"/>
  <c r="AA8" i="142"/>
  <c r="U8" i="142"/>
  <c r="O8" i="142"/>
  <c r="I8" i="142"/>
  <c r="E8" i="92" s="1"/>
  <c r="AE30" i="143"/>
  <c r="AC30" i="143"/>
  <c r="AG30" i="143" s="1"/>
  <c r="Y30" i="143"/>
  <c r="W30" i="143"/>
  <c r="S30" i="143"/>
  <c r="Q30" i="143"/>
  <c r="M30" i="143"/>
  <c r="K30" i="143"/>
  <c r="G30" i="143"/>
  <c r="E30" i="143"/>
  <c r="I30" i="143" s="1"/>
  <c r="AA30" i="143"/>
  <c r="U30" i="143"/>
  <c r="O30" i="143"/>
  <c r="AG29" i="143"/>
  <c r="AA29" i="143"/>
  <c r="U29" i="143"/>
  <c r="AM29" i="143" s="1"/>
  <c r="O29" i="143"/>
  <c r="I29" i="143"/>
  <c r="AO29" i="143" s="1"/>
  <c r="AG28" i="143"/>
  <c r="AA28" i="143"/>
  <c r="U28" i="143"/>
  <c r="O28" i="143"/>
  <c r="I28" i="143"/>
  <c r="AO28" i="143" s="1"/>
  <c r="AG27" i="143"/>
  <c r="AA27" i="143"/>
  <c r="U27" i="143"/>
  <c r="O27" i="143"/>
  <c r="AI27" i="143" s="1"/>
  <c r="I27" i="143"/>
  <c r="AM27" i="143" s="1"/>
  <c r="AK26" i="143"/>
  <c r="AI26" i="143"/>
  <c r="AG26" i="143"/>
  <c r="AA26" i="143"/>
  <c r="U26" i="143"/>
  <c r="O26" i="143"/>
  <c r="I26" i="143"/>
  <c r="AM26" i="143" s="1"/>
  <c r="AM25" i="143"/>
  <c r="AK25" i="143"/>
  <c r="AG25" i="143"/>
  <c r="AA25" i="143"/>
  <c r="U25" i="143"/>
  <c r="O25" i="143"/>
  <c r="I25" i="143"/>
  <c r="AM24" i="143"/>
  <c r="AG24" i="143"/>
  <c r="AA24" i="143"/>
  <c r="U24" i="143"/>
  <c r="O24" i="143"/>
  <c r="I24" i="143"/>
  <c r="AG23" i="143"/>
  <c r="AA23" i="143"/>
  <c r="U23" i="143"/>
  <c r="O23" i="143"/>
  <c r="I23" i="143"/>
  <c r="AG22" i="143"/>
  <c r="AA22" i="143"/>
  <c r="U22" i="143"/>
  <c r="O22" i="143"/>
  <c r="AK22" i="143" s="1"/>
  <c r="I22" i="143"/>
  <c r="AM22" i="143" s="1"/>
  <c r="AI21" i="143"/>
  <c r="AG21" i="143"/>
  <c r="AA21" i="143"/>
  <c r="U21" i="143"/>
  <c r="AM21" i="143" s="1"/>
  <c r="O21" i="143"/>
  <c r="I21" i="143"/>
  <c r="AG20" i="143"/>
  <c r="AA20" i="143"/>
  <c r="U20" i="143"/>
  <c r="O20" i="143"/>
  <c r="I20" i="143"/>
  <c r="AM20" i="143" s="1"/>
  <c r="AE19" i="143"/>
  <c r="AC19" i="143"/>
  <c r="Y19" i="143"/>
  <c r="W19" i="143"/>
  <c r="S19" i="143"/>
  <c r="S31" i="143" s="1"/>
  <c r="Q19" i="143"/>
  <c r="M19" i="143"/>
  <c r="K19" i="143"/>
  <c r="G19" i="143"/>
  <c r="E19" i="143"/>
  <c r="AG19" i="143"/>
  <c r="AA19" i="143"/>
  <c r="O19" i="143"/>
  <c r="I19" i="143"/>
  <c r="AM18" i="143"/>
  <c r="AG18" i="143"/>
  <c r="AA18" i="143"/>
  <c r="U18" i="143"/>
  <c r="O18" i="143"/>
  <c r="I18" i="143"/>
  <c r="AK18" i="143" s="1"/>
  <c r="AO17" i="143"/>
  <c r="AG17" i="143"/>
  <c r="AA17" i="143"/>
  <c r="U17" i="143"/>
  <c r="O17" i="143"/>
  <c r="I17" i="143"/>
  <c r="AM17" i="143" s="1"/>
  <c r="AG16" i="143"/>
  <c r="AA16" i="143"/>
  <c r="U16" i="143"/>
  <c r="O16" i="143"/>
  <c r="I16" i="143"/>
  <c r="AM16" i="143" s="1"/>
  <c r="AE15" i="143"/>
  <c r="AC15" i="143"/>
  <c r="Y15" i="143"/>
  <c r="W15" i="143"/>
  <c r="S15" i="143"/>
  <c r="Q15" i="143"/>
  <c r="M15" i="143"/>
  <c r="O15" i="143" s="1"/>
  <c r="K15" i="143"/>
  <c r="G15" i="143"/>
  <c r="E15" i="143"/>
  <c r="AG15" i="143"/>
  <c r="AA15" i="143"/>
  <c r="U15" i="143"/>
  <c r="I15" i="143"/>
  <c r="AK14" i="143"/>
  <c r="AI14" i="143"/>
  <c r="AG14" i="143"/>
  <c r="AA14" i="143"/>
  <c r="U14" i="143"/>
  <c r="O14" i="143"/>
  <c r="I14" i="143"/>
  <c r="AO14" i="143" s="1"/>
  <c r="AM13" i="143"/>
  <c r="AK13" i="143"/>
  <c r="AG13" i="143"/>
  <c r="AA13" i="143"/>
  <c r="U13" i="143"/>
  <c r="O13" i="143"/>
  <c r="I13" i="143"/>
  <c r="AI13" i="143" s="1"/>
  <c r="AM12" i="143"/>
  <c r="AG12" i="143"/>
  <c r="AA12" i="143"/>
  <c r="U12" i="143"/>
  <c r="O12" i="143"/>
  <c r="I12" i="143"/>
  <c r="AE11" i="143"/>
  <c r="AE31" i="143" s="1"/>
  <c r="AC11" i="143"/>
  <c r="AC31" i="143" s="1"/>
  <c r="Y11" i="143"/>
  <c r="Y31" i="143" s="1"/>
  <c r="W11" i="143"/>
  <c r="W31" i="143" s="1"/>
  <c r="S11" i="143"/>
  <c r="Q11" i="143"/>
  <c r="Q31" i="143" s="1"/>
  <c r="U31" i="143" s="1"/>
  <c r="M11" i="143"/>
  <c r="M31" i="143" s="1"/>
  <c r="K11" i="143"/>
  <c r="O11" i="143" s="1"/>
  <c r="G11" i="143"/>
  <c r="I11" i="143" s="1"/>
  <c r="E11" i="143"/>
  <c r="E31" i="143" s="1"/>
  <c r="AA11" i="143"/>
  <c r="U11" i="143"/>
  <c r="AG10" i="143"/>
  <c r="AA10" i="143"/>
  <c r="U10" i="143"/>
  <c r="O10" i="143"/>
  <c r="I10" i="143"/>
  <c r="AO10" i="143" s="1"/>
  <c r="AI9" i="143"/>
  <c r="AG9" i="143"/>
  <c r="AA9" i="143"/>
  <c r="U9" i="143"/>
  <c r="O9" i="143"/>
  <c r="I9" i="143"/>
  <c r="AO9" i="143" s="1"/>
  <c r="AM8" i="143"/>
  <c r="AK8" i="143"/>
  <c r="AI8" i="143"/>
  <c r="AG8" i="143"/>
  <c r="AA8" i="143"/>
  <c r="U8" i="143"/>
  <c r="O8" i="143"/>
  <c r="I8" i="143"/>
  <c r="AK26" i="144"/>
  <c r="Q60" i="99" s="1"/>
  <c r="AE26" i="144"/>
  <c r="AU60" i="99" s="1"/>
  <c r="AY60" i="99" s="1"/>
  <c r="AC26" i="144"/>
  <c r="AW60" i="99" s="1"/>
  <c r="Y26" i="144"/>
  <c r="AI60" i="99" s="1"/>
  <c r="AM60" i="99" s="1"/>
  <c r="W26" i="144"/>
  <c r="AK60" i="99" s="1"/>
  <c r="U26" i="144"/>
  <c r="S26" i="144"/>
  <c r="W60" i="99" s="1"/>
  <c r="AA60" i="99" s="1"/>
  <c r="Q26" i="144"/>
  <c r="Y60" i="99" s="1"/>
  <c r="M26" i="144"/>
  <c r="K60" i="99" s="1"/>
  <c r="O60" i="99" s="1"/>
  <c r="K26" i="144"/>
  <c r="M60" i="99" s="1"/>
  <c r="G26" i="144"/>
  <c r="E60" i="99" s="1"/>
  <c r="E26" i="144"/>
  <c r="G60" i="99" s="1"/>
  <c r="K25" i="144"/>
  <c r="M59" i="99" s="1"/>
  <c r="AW24" i="144"/>
  <c r="AO58" i="99" s="1"/>
  <c r="AI24" i="144"/>
  <c r="S58" i="99" s="1"/>
  <c r="AG24" i="144"/>
  <c r="AE24" i="144"/>
  <c r="AU58" i="99" s="1"/>
  <c r="AY58" i="99" s="1"/>
  <c r="AC24" i="144"/>
  <c r="AW58" i="99" s="1"/>
  <c r="Y24" i="144"/>
  <c r="AI58" i="99" s="1"/>
  <c r="AM58" i="99" s="1"/>
  <c r="W24" i="144"/>
  <c r="AK58" i="99" s="1"/>
  <c r="S24" i="144"/>
  <c r="W58" i="99" s="1"/>
  <c r="Q24" i="144"/>
  <c r="Y58" i="99" s="1"/>
  <c r="O24" i="144"/>
  <c r="M24" i="144"/>
  <c r="K58" i="99" s="1"/>
  <c r="O58" i="99" s="1"/>
  <c r="K24" i="144"/>
  <c r="M58" i="99" s="1"/>
  <c r="I24" i="144"/>
  <c r="G24" i="144"/>
  <c r="E58" i="99" s="1"/>
  <c r="I58" i="99" s="1"/>
  <c r="E24" i="144"/>
  <c r="G58" i="99" s="1"/>
  <c r="AO23" i="144"/>
  <c r="AE57" i="99" s="1"/>
  <c r="AE23" i="144"/>
  <c r="AU57" i="99" s="1"/>
  <c r="AY57" i="99" s="1"/>
  <c r="AC23" i="144"/>
  <c r="AW57" i="99" s="1"/>
  <c r="Y23" i="144"/>
  <c r="AI57" i="99" s="1"/>
  <c r="W23" i="144"/>
  <c r="AU23" i="144" s="1"/>
  <c r="U23" i="144"/>
  <c r="S23" i="144"/>
  <c r="W57" i="99" s="1"/>
  <c r="AA57" i="99" s="1"/>
  <c r="Q23" i="144"/>
  <c r="Y57" i="99" s="1"/>
  <c r="O23" i="144"/>
  <c r="M23" i="144"/>
  <c r="K57" i="99" s="1"/>
  <c r="O57" i="99" s="1"/>
  <c r="K23" i="144"/>
  <c r="M57" i="99" s="1"/>
  <c r="G23" i="144"/>
  <c r="AK23" i="144" s="1"/>
  <c r="Q57" i="99" s="1"/>
  <c r="E23" i="144"/>
  <c r="G57" i="99" s="1"/>
  <c r="AE22" i="144"/>
  <c r="AU56" i="99" s="1"/>
  <c r="AC22" i="144"/>
  <c r="AW56" i="99" s="1"/>
  <c r="Y22" i="144"/>
  <c r="AI56" i="99" s="1"/>
  <c r="AM56" i="99" s="1"/>
  <c r="W22" i="144"/>
  <c r="AK56" i="99" s="1"/>
  <c r="U22" i="144"/>
  <c r="S22" i="144"/>
  <c r="W56" i="99" s="1"/>
  <c r="AA56" i="99" s="1"/>
  <c r="Q22" i="144"/>
  <c r="Y56" i="99" s="1"/>
  <c r="M22" i="144"/>
  <c r="K56" i="99" s="1"/>
  <c r="O56" i="99" s="1"/>
  <c r="K22" i="144"/>
  <c r="M56" i="99" s="1"/>
  <c r="G22" i="144"/>
  <c r="E56" i="99" s="1"/>
  <c r="E22" i="144"/>
  <c r="G56" i="99" s="1"/>
  <c r="AK21" i="144"/>
  <c r="Q55" i="99" s="1"/>
  <c r="U55" i="99" s="1"/>
  <c r="Q21" i="91" s="1"/>
  <c r="AI21" i="144"/>
  <c r="S55" i="99" s="1"/>
  <c r="AE21" i="144"/>
  <c r="AU55" i="99" s="1"/>
  <c r="AC21" i="144"/>
  <c r="AW55" i="99" s="1"/>
  <c r="AA21" i="144"/>
  <c r="Y21" i="144"/>
  <c r="AI55" i="99" s="1"/>
  <c r="AM55" i="99" s="1"/>
  <c r="W21" i="144"/>
  <c r="AK55" i="99" s="1"/>
  <c r="S21" i="144"/>
  <c r="W55" i="99" s="1"/>
  <c r="AA55" i="99" s="1"/>
  <c r="Q21" i="144"/>
  <c r="Y55" i="99" s="1"/>
  <c r="M21" i="144"/>
  <c r="K55" i="99" s="1"/>
  <c r="K21" i="144"/>
  <c r="M55" i="99" s="1"/>
  <c r="G21" i="144"/>
  <c r="E55" i="99" s="1"/>
  <c r="E21" i="144"/>
  <c r="G55" i="99" s="1"/>
  <c r="AO20" i="144"/>
  <c r="AE54" i="99" s="1"/>
  <c r="AG20" i="144"/>
  <c r="AE20" i="144"/>
  <c r="AU54" i="99" s="1"/>
  <c r="AY54" i="99" s="1"/>
  <c r="AC20" i="144"/>
  <c r="AW54" i="99" s="1"/>
  <c r="Y20" i="144"/>
  <c r="AI54" i="99" s="1"/>
  <c r="AM54" i="99" s="1"/>
  <c r="W20" i="144"/>
  <c r="AK54" i="99" s="1"/>
  <c r="S20" i="144"/>
  <c r="Q20" i="144"/>
  <c r="Y54" i="99" s="1"/>
  <c r="O20" i="144"/>
  <c r="M20" i="144"/>
  <c r="K54" i="99" s="1"/>
  <c r="K20" i="144"/>
  <c r="M54" i="99" s="1"/>
  <c r="I20" i="144"/>
  <c r="E20" i="87" s="1"/>
  <c r="G20" i="144"/>
  <c r="E54" i="99" s="1"/>
  <c r="E20" i="144"/>
  <c r="G54" i="99" s="1"/>
  <c r="AU19" i="144"/>
  <c r="AQ53" i="99" s="1"/>
  <c r="AE19" i="144"/>
  <c r="AU53" i="99" s="1"/>
  <c r="AY53" i="99" s="1"/>
  <c r="AC19" i="144"/>
  <c r="AW53" i="99" s="1"/>
  <c r="Y19" i="144"/>
  <c r="AI53" i="99" s="1"/>
  <c r="W19" i="144"/>
  <c r="AK53" i="99" s="1"/>
  <c r="U19" i="144"/>
  <c r="S19" i="144"/>
  <c r="W53" i="99" s="1"/>
  <c r="Q19" i="144"/>
  <c r="Y53" i="99" s="1"/>
  <c r="O19" i="144"/>
  <c r="M19" i="144"/>
  <c r="K53" i="99" s="1"/>
  <c r="K19" i="144"/>
  <c r="M53" i="99" s="1"/>
  <c r="G19" i="144"/>
  <c r="E53" i="99" s="1"/>
  <c r="I53" i="99" s="1"/>
  <c r="E19" i="144"/>
  <c r="G53" i="99" s="1"/>
  <c r="AK18" i="144"/>
  <c r="Q52" i="99" s="1"/>
  <c r="AE18" i="144"/>
  <c r="AU52" i="99" s="1"/>
  <c r="AY52" i="99" s="1"/>
  <c r="AC18" i="144"/>
  <c r="AW52" i="99" s="1"/>
  <c r="AA18" i="144"/>
  <c r="Y18" i="144"/>
  <c r="AI52" i="99" s="1"/>
  <c r="AM52" i="99" s="1"/>
  <c r="W18" i="144"/>
  <c r="AK52" i="99" s="1"/>
  <c r="U18" i="144"/>
  <c r="S18" i="144"/>
  <c r="W52" i="99" s="1"/>
  <c r="AA52" i="99" s="1"/>
  <c r="Q18" i="144"/>
  <c r="Y52" i="99" s="1"/>
  <c r="M18" i="144"/>
  <c r="K52" i="99" s="1"/>
  <c r="O52" i="99" s="1"/>
  <c r="K18" i="144"/>
  <c r="M52" i="99" s="1"/>
  <c r="G18" i="144"/>
  <c r="E52" i="99" s="1"/>
  <c r="E18" i="144"/>
  <c r="G52" i="99" s="1"/>
  <c r="AQ17" i="144"/>
  <c r="AC51" i="99" s="1"/>
  <c r="AE17" i="144"/>
  <c r="AU51" i="99" s="1"/>
  <c r="AC17" i="144"/>
  <c r="AW51" i="99" s="1"/>
  <c r="AA17" i="144"/>
  <c r="Y17" i="144"/>
  <c r="AI51" i="99" s="1"/>
  <c r="AM51" i="99" s="1"/>
  <c r="W17" i="144"/>
  <c r="AK51" i="99" s="1"/>
  <c r="S17" i="144"/>
  <c r="W51" i="99" s="1"/>
  <c r="Q17" i="144"/>
  <c r="Y51" i="99" s="1"/>
  <c r="M17" i="144"/>
  <c r="K51" i="99" s="1"/>
  <c r="K17" i="144"/>
  <c r="M51" i="99" s="1"/>
  <c r="I17" i="144"/>
  <c r="G17" i="144"/>
  <c r="E51" i="99" s="1"/>
  <c r="I51" i="99" s="1"/>
  <c r="E17" i="144"/>
  <c r="G51" i="99" s="1"/>
  <c r="AW16" i="144"/>
  <c r="AO50" i="99" s="1"/>
  <c r="AI16" i="144"/>
  <c r="S50" i="99" s="1"/>
  <c r="AG16" i="144"/>
  <c r="AE16" i="144"/>
  <c r="AU50" i="99" s="1"/>
  <c r="AY50" i="99" s="1"/>
  <c r="AC16" i="144"/>
  <c r="AW50" i="99" s="1"/>
  <c r="Y16" i="144"/>
  <c r="AI50" i="99" s="1"/>
  <c r="AM50" i="99" s="1"/>
  <c r="W16" i="144"/>
  <c r="AK50" i="99" s="1"/>
  <c r="S16" i="144"/>
  <c r="W50" i="99" s="1"/>
  <c r="Q16" i="144"/>
  <c r="Y50" i="99" s="1"/>
  <c r="O16" i="144"/>
  <c r="M16" i="144"/>
  <c r="K50" i="99" s="1"/>
  <c r="O50" i="99" s="1"/>
  <c r="K16" i="144"/>
  <c r="M50" i="99" s="1"/>
  <c r="I16" i="144"/>
  <c r="G16" i="144"/>
  <c r="E50" i="99" s="1"/>
  <c r="I50" i="99" s="1"/>
  <c r="E16" i="144"/>
  <c r="G50" i="99" s="1"/>
  <c r="AE15" i="144"/>
  <c r="AU49" i="99" s="1"/>
  <c r="AY49" i="99" s="1"/>
  <c r="AC15" i="144"/>
  <c r="AW49" i="99" s="1"/>
  <c r="Y15" i="144"/>
  <c r="AI49" i="99" s="1"/>
  <c r="W15" i="144"/>
  <c r="AU15" i="144" s="1"/>
  <c r="U15" i="144"/>
  <c r="S15" i="144"/>
  <c r="W49" i="99" s="1"/>
  <c r="AA49" i="99" s="1"/>
  <c r="Q15" i="144"/>
  <c r="Y49" i="99" s="1"/>
  <c r="O15" i="144"/>
  <c r="M15" i="144"/>
  <c r="K49" i="99" s="1"/>
  <c r="O49" i="99" s="1"/>
  <c r="K15" i="144"/>
  <c r="M49" i="99" s="1"/>
  <c r="G15" i="144"/>
  <c r="AK15" i="144" s="1"/>
  <c r="Q49" i="99" s="1"/>
  <c r="E15" i="144"/>
  <c r="G49" i="99" s="1"/>
  <c r="AE14" i="144"/>
  <c r="AU48" i="99" s="1"/>
  <c r="AC14" i="144"/>
  <c r="AW48" i="99" s="1"/>
  <c r="AA14" i="144"/>
  <c r="Y14" i="144"/>
  <c r="AI48" i="99" s="1"/>
  <c r="AM48" i="99" s="1"/>
  <c r="W14" i="144"/>
  <c r="AK48" i="99" s="1"/>
  <c r="U14" i="144"/>
  <c r="S14" i="144"/>
  <c r="W48" i="99" s="1"/>
  <c r="AA48" i="99" s="1"/>
  <c r="Q14" i="144"/>
  <c r="Y48" i="99" s="1"/>
  <c r="M14" i="144"/>
  <c r="AQ14" i="144" s="1"/>
  <c r="AC48" i="99" s="1"/>
  <c r="K14" i="144"/>
  <c r="M48" i="99" s="1"/>
  <c r="G14" i="144"/>
  <c r="E48" i="99" s="1"/>
  <c r="E14" i="144"/>
  <c r="G48" i="99" s="1"/>
  <c r="AK13" i="144"/>
  <c r="AI13" i="144"/>
  <c r="S47" i="99" s="1"/>
  <c r="AG13" i="144"/>
  <c r="AE13" i="144"/>
  <c r="AU47" i="99" s="1"/>
  <c r="AC13" i="144"/>
  <c r="AW47" i="99" s="1"/>
  <c r="AA13" i="144"/>
  <c r="Y13" i="144"/>
  <c r="AI47" i="99" s="1"/>
  <c r="AM47" i="99" s="1"/>
  <c r="W13" i="144"/>
  <c r="AK47" i="99" s="1"/>
  <c r="S13" i="144"/>
  <c r="W47" i="99" s="1"/>
  <c r="AA47" i="99" s="1"/>
  <c r="Q13" i="144"/>
  <c r="Y47" i="99" s="1"/>
  <c r="M13" i="144"/>
  <c r="K47" i="99" s="1"/>
  <c r="K13" i="144"/>
  <c r="M47" i="99" s="1"/>
  <c r="I13" i="144"/>
  <c r="G13" i="144"/>
  <c r="E47" i="99" s="1"/>
  <c r="E13" i="144"/>
  <c r="G47" i="99" s="1"/>
  <c r="AO12" i="144"/>
  <c r="AE46" i="99" s="1"/>
  <c r="AG12" i="144"/>
  <c r="AE12" i="144"/>
  <c r="AU46" i="99" s="1"/>
  <c r="AY46" i="99" s="1"/>
  <c r="AC12" i="144"/>
  <c r="AW46" i="99" s="1"/>
  <c r="Y12" i="144"/>
  <c r="AI46" i="99" s="1"/>
  <c r="AM46" i="99" s="1"/>
  <c r="W12" i="144"/>
  <c r="AK46" i="99" s="1"/>
  <c r="S12" i="144"/>
  <c r="W46" i="99" s="1"/>
  <c r="AA46" i="99" s="1"/>
  <c r="Q12" i="144"/>
  <c r="Y46" i="99" s="1"/>
  <c r="O12" i="144"/>
  <c r="M12" i="144"/>
  <c r="K46" i="99" s="1"/>
  <c r="K12" i="144"/>
  <c r="M46" i="99" s="1"/>
  <c r="I12" i="144"/>
  <c r="E12" i="87" s="1"/>
  <c r="G12" i="144"/>
  <c r="E46" i="99" s="1"/>
  <c r="E12" i="144"/>
  <c r="BA12" i="144" s="1"/>
  <c r="AU11" i="144"/>
  <c r="AQ45" i="99" s="1"/>
  <c r="AE11" i="144"/>
  <c r="AU45" i="99" s="1"/>
  <c r="AY45" i="99" s="1"/>
  <c r="AC11" i="144"/>
  <c r="AW45" i="99" s="1"/>
  <c r="Y11" i="144"/>
  <c r="AI45" i="99" s="1"/>
  <c r="W11" i="144"/>
  <c r="AK45" i="99" s="1"/>
  <c r="U11" i="144"/>
  <c r="S11" i="144"/>
  <c r="W45" i="99" s="1"/>
  <c r="Q11" i="144"/>
  <c r="Y45" i="99" s="1"/>
  <c r="O11" i="144"/>
  <c r="M11" i="144"/>
  <c r="K45" i="99" s="1"/>
  <c r="K11" i="144"/>
  <c r="M45" i="99" s="1"/>
  <c r="G11" i="144"/>
  <c r="E45" i="99" s="1"/>
  <c r="I45" i="99" s="1"/>
  <c r="E11" i="144"/>
  <c r="G45" i="99" s="1"/>
  <c r="AK10" i="144"/>
  <c r="Q44" i="99" s="1"/>
  <c r="AE10" i="144"/>
  <c r="AU44" i="99" s="1"/>
  <c r="AC10" i="144"/>
  <c r="AW44" i="99" s="1"/>
  <c r="AA10" i="144"/>
  <c r="Y10" i="144"/>
  <c r="AI44" i="99" s="1"/>
  <c r="AM44" i="99" s="1"/>
  <c r="W10" i="144"/>
  <c r="AK44" i="99" s="1"/>
  <c r="U10" i="144"/>
  <c r="S10" i="144"/>
  <c r="W44" i="99" s="1"/>
  <c r="AA44" i="99" s="1"/>
  <c r="Q10" i="144"/>
  <c r="Y44" i="99" s="1"/>
  <c r="M10" i="144"/>
  <c r="K44" i="99" s="1"/>
  <c r="O44" i="99" s="1"/>
  <c r="K10" i="144"/>
  <c r="M44" i="99" s="1"/>
  <c r="G10" i="144"/>
  <c r="E44" i="99" s="1"/>
  <c r="E10" i="144"/>
  <c r="G44" i="99" s="1"/>
  <c r="AQ9" i="144"/>
  <c r="AC43" i="99" s="1"/>
  <c r="AG9" i="144"/>
  <c r="AE9" i="144"/>
  <c r="AU43" i="99" s="1"/>
  <c r="AC9" i="144"/>
  <c r="AW43" i="99" s="1"/>
  <c r="AA9" i="144"/>
  <c r="Y9" i="144"/>
  <c r="AI43" i="99" s="1"/>
  <c r="AM43" i="99" s="1"/>
  <c r="W9" i="144"/>
  <c r="AK43" i="99" s="1"/>
  <c r="S9" i="144"/>
  <c r="W43" i="99" s="1"/>
  <c r="Q9" i="144"/>
  <c r="U9" i="144" s="1"/>
  <c r="M9" i="144"/>
  <c r="K43" i="99" s="1"/>
  <c r="K9" i="144"/>
  <c r="M43" i="99" s="1"/>
  <c r="I9" i="144"/>
  <c r="G9" i="144"/>
  <c r="E43" i="99" s="1"/>
  <c r="I43" i="99" s="1"/>
  <c r="E9" i="144"/>
  <c r="G43" i="99" s="1"/>
  <c r="AW8" i="144"/>
  <c r="AO42" i="99" s="1"/>
  <c r="AI8" i="144"/>
  <c r="S42" i="99" s="1"/>
  <c r="AG8" i="144"/>
  <c r="AE8" i="144"/>
  <c r="AU42" i="99" s="1"/>
  <c r="AY42" i="99" s="1"/>
  <c r="AC8" i="144"/>
  <c r="AW42" i="99" s="1"/>
  <c r="Y8" i="144"/>
  <c r="AI42" i="99" s="1"/>
  <c r="AM42" i="99" s="1"/>
  <c r="W8" i="144"/>
  <c r="AK42" i="99" s="1"/>
  <c r="S8" i="144"/>
  <c r="W42" i="99" s="1"/>
  <c r="Q8" i="144"/>
  <c r="Y42" i="99" s="1"/>
  <c r="O8" i="144"/>
  <c r="M8" i="144"/>
  <c r="K42" i="99" s="1"/>
  <c r="O42" i="99" s="1"/>
  <c r="K8" i="144"/>
  <c r="M42" i="99" s="1"/>
  <c r="I8" i="144"/>
  <c r="G8" i="144"/>
  <c r="E42" i="99" s="1"/>
  <c r="I42" i="99" s="1"/>
  <c r="E8" i="144"/>
  <c r="G42" i="99" s="1"/>
  <c r="BC26" i="145"/>
  <c r="BA41" i="99" s="1"/>
  <c r="BE41" i="99" s="1"/>
  <c r="BA26" i="145"/>
  <c r="BC41" i="99" s="1"/>
  <c r="AW26" i="145"/>
  <c r="AO41" i="99" s="1"/>
  <c r="AU26" i="145"/>
  <c r="AQ41" i="99" s="1"/>
  <c r="AS26" i="145"/>
  <c r="AQ26" i="145"/>
  <c r="AC41" i="99" s="1"/>
  <c r="AO26" i="145"/>
  <c r="AE41" i="99" s="1"/>
  <c r="AM26" i="145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G25" i="145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O59" i="99" s="1"/>
  <c r="K25" i="145"/>
  <c r="G25" i="145"/>
  <c r="AQ25" i="145" s="1"/>
  <c r="E25" i="145"/>
  <c r="AO25" i="145" s="1"/>
  <c r="AS25" i="145" s="1"/>
  <c r="BA25" i="145"/>
  <c r="AI25" i="145"/>
  <c r="AA25" i="145"/>
  <c r="U25" i="145"/>
  <c r="O25" i="145"/>
  <c r="BC24" i="145"/>
  <c r="BA40" i="99" s="1"/>
  <c r="BE40" i="99" s="1"/>
  <c r="BA24" i="145"/>
  <c r="BC40" i="99" s="1"/>
  <c r="AW24" i="145"/>
  <c r="AO40" i="99" s="1"/>
  <c r="AU24" i="145"/>
  <c r="AY24" i="145" s="1"/>
  <c r="AS24" i="145"/>
  <c r="AQ24" i="145"/>
  <c r="AC40" i="99" s="1"/>
  <c r="AG40" i="99" s="1"/>
  <c r="AO24" i="145"/>
  <c r="AE40" i="99" s="1"/>
  <c r="AM24" i="145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E39" i="99" s="1"/>
  <c r="BA23" i="145"/>
  <c r="BC39" i="99" s="1"/>
  <c r="AW23" i="145"/>
  <c r="AO39" i="99" s="1"/>
  <c r="AS39" i="99" s="1"/>
  <c r="AU23" i="145"/>
  <c r="AQ39" i="99" s="1"/>
  <c r="AQ23" i="145"/>
  <c r="AC39" i="99" s="1"/>
  <c r="AG39" i="99" s="1"/>
  <c r="AO23" i="145"/>
  <c r="AE39" i="99" s="1"/>
  <c r="AM23" i="145"/>
  <c r="AK23" i="145"/>
  <c r="Q39" i="99" s="1"/>
  <c r="U39" i="99" s="1"/>
  <c r="AI23" i="145"/>
  <c r="S39" i="99" s="1"/>
  <c r="AG23" i="145"/>
  <c r="AA23" i="145"/>
  <c r="U23" i="145"/>
  <c r="O23" i="145"/>
  <c r="I23" i="145"/>
  <c r="Q23" i="29" s="1"/>
  <c r="BE22" i="145"/>
  <c r="BC22" i="145"/>
  <c r="BA38" i="99" s="1"/>
  <c r="BA22" i="145"/>
  <c r="BC38" i="99" s="1"/>
  <c r="AY22" i="145"/>
  <c r="AW22" i="145"/>
  <c r="AO38" i="99" s="1"/>
  <c r="AS38" i="99" s="1"/>
  <c r="AU22" i="145"/>
  <c r="AQ38" i="99" s="1"/>
  <c r="AQ22" i="145"/>
  <c r="AC38" i="99" s="1"/>
  <c r="AG38" i="99" s="1"/>
  <c r="AO22" i="145"/>
  <c r="AE38" i="99" s="1"/>
  <c r="AK22" i="145"/>
  <c r="Q38" i="99" s="1"/>
  <c r="AI22" i="145"/>
  <c r="S38" i="99" s="1"/>
  <c r="AG22" i="145"/>
  <c r="AA22" i="145"/>
  <c r="U22" i="145"/>
  <c r="O22" i="145"/>
  <c r="I22" i="145"/>
  <c r="BC21" i="145"/>
  <c r="BA37" i="99" s="1"/>
  <c r="BA21" i="145"/>
  <c r="BC37" i="99" s="1"/>
  <c r="AY21" i="145"/>
  <c r="AW21" i="145"/>
  <c r="AO37" i="99" s="1"/>
  <c r="AS37" i="99" s="1"/>
  <c r="AU21" i="145"/>
  <c r="AQ37" i="99" s="1"/>
  <c r="AS21" i="145"/>
  <c r="AQ21" i="145"/>
  <c r="AC37" i="99" s="1"/>
  <c r="AG37" i="99" s="1"/>
  <c r="AO21" i="145"/>
  <c r="AE37" i="99" s="1"/>
  <c r="AK21" i="145"/>
  <c r="Q37" i="99" s="1"/>
  <c r="U37" i="99" s="1"/>
  <c r="AI21" i="145"/>
  <c r="S37" i="99" s="1"/>
  <c r="AG21" i="145"/>
  <c r="AA21" i="145"/>
  <c r="U21" i="145"/>
  <c r="O21" i="145"/>
  <c r="I21" i="145"/>
  <c r="BC20" i="145"/>
  <c r="BA36" i="99" s="1"/>
  <c r="BE36" i="99" s="1"/>
  <c r="BA20" i="145"/>
  <c r="BC36" i="99" s="1"/>
  <c r="AW20" i="145"/>
  <c r="AO36" i="99" s="1"/>
  <c r="AU20" i="145"/>
  <c r="AQ36" i="99" s="1"/>
  <c r="AS20" i="145"/>
  <c r="AQ20" i="145"/>
  <c r="AC36" i="99" s="1"/>
  <c r="AO20" i="145"/>
  <c r="AE36" i="99" s="1"/>
  <c r="AM20" i="145"/>
  <c r="AK20" i="145"/>
  <c r="Q36" i="99" s="1"/>
  <c r="AI20" i="145"/>
  <c r="AG20" i="145"/>
  <c r="AA20" i="145"/>
  <c r="U20" i="145"/>
  <c r="O20" i="145"/>
  <c r="I20" i="145"/>
  <c r="Q20" i="29" s="1"/>
  <c r="BE19" i="145"/>
  <c r="BC19" i="145"/>
  <c r="BA35" i="99" s="1"/>
  <c r="BE35" i="99" s="1"/>
  <c r="BA19" i="145"/>
  <c r="BC35" i="99" s="1"/>
  <c r="AW19" i="145"/>
  <c r="AO35" i="99" s="1"/>
  <c r="AS35" i="99" s="1"/>
  <c r="AU19" i="145"/>
  <c r="AQ35" i="99" s="1"/>
  <c r="AQ19" i="145"/>
  <c r="AC35" i="99" s="1"/>
  <c r="AO19" i="145"/>
  <c r="AE35" i="99" s="1"/>
  <c r="AM19" i="145"/>
  <c r="AK19" i="145"/>
  <c r="Q35" i="99" s="1"/>
  <c r="AI19" i="145"/>
  <c r="S35" i="99" s="1"/>
  <c r="AG19" i="145"/>
  <c r="AA19" i="145"/>
  <c r="U19" i="145"/>
  <c r="O19" i="145"/>
  <c r="I19" i="145"/>
  <c r="Q19" i="29" s="1"/>
  <c r="BE18" i="145"/>
  <c r="BC18" i="145"/>
  <c r="BA34" i="99" s="1"/>
  <c r="BE34" i="99" s="1"/>
  <c r="BA18" i="145"/>
  <c r="BC34" i="99" s="1"/>
  <c r="AY18" i="145"/>
  <c r="AW18" i="145"/>
  <c r="AO34" i="99" s="1"/>
  <c r="AS34" i="99" s="1"/>
  <c r="AU18" i="145"/>
  <c r="AQ34" i="99" s="1"/>
  <c r="AQ18" i="145"/>
  <c r="AC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BC17" i="145"/>
  <c r="BA33" i="99" s="1"/>
  <c r="BE33" i="99" s="1"/>
  <c r="BA17" i="145"/>
  <c r="BC33" i="99" s="1"/>
  <c r="AY17" i="145"/>
  <c r="AW17" i="145"/>
  <c r="AO33" i="99" s="1"/>
  <c r="AU17" i="145"/>
  <c r="AQ33" i="99" s="1"/>
  <c r="AS17" i="145"/>
  <c r="AQ17" i="145"/>
  <c r="AC33" i="99" s="1"/>
  <c r="AG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BC16" i="145"/>
  <c r="BA32" i="99" s="1"/>
  <c r="BE32" i="99" s="1"/>
  <c r="BA16" i="145"/>
  <c r="BC32" i="99" s="1"/>
  <c r="AW16" i="145"/>
  <c r="AO32" i="99" s="1"/>
  <c r="AU16" i="145"/>
  <c r="AQ32" i="99" s="1"/>
  <c r="AS16" i="145"/>
  <c r="AQ16" i="145"/>
  <c r="AC32" i="99" s="1"/>
  <c r="AG32" i="99" s="1"/>
  <c r="AO16" i="145"/>
  <c r="AE32" i="99" s="1"/>
  <c r="AM16" i="145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E15" i="145"/>
  <c r="BC15" i="145"/>
  <c r="BA31" i="99" s="1"/>
  <c r="BE31" i="99" s="1"/>
  <c r="BA15" i="145"/>
  <c r="BC31" i="99" s="1"/>
  <c r="AW15" i="145"/>
  <c r="AO31" i="99" s="1"/>
  <c r="AS31" i="99" s="1"/>
  <c r="AU15" i="145"/>
  <c r="AQ31" i="99" s="1"/>
  <c r="AQ15" i="145"/>
  <c r="AC31" i="99" s="1"/>
  <c r="AG31" i="99" s="1"/>
  <c r="AO15" i="145"/>
  <c r="AE31" i="99" s="1"/>
  <c r="AM15" i="145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E14" i="145"/>
  <c r="BC14" i="145"/>
  <c r="BA30" i="99" s="1"/>
  <c r="BA14" i="145"/>
  <c r="BC30" i="99" s="1"/>
  <c r="AY14" i="145"/>
  <c r="AW14" i="145"/>
  <c r="AO30" i="99" s="1"/>
  <c r="AS30" i="99" s="1"/>
  <c r="AU14" i="145"/>
  <c r="AQ30" i="99" s="1"/>
  <c r="AQ14" i="145"/>
  <c r="AC30" i="99" s="1"/>
  <c r="AG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BC13" i="145"/>
  <c r="BA29" i="99" s="1"/>
  <c r="BA13" i="145"/>
  <c r="BC29" i="99" s="1"/>
  <c r="AY13" i="145"/>
  <c r="AW13" i="145"/>
  <c r="AO29" i="99" s="1"/>
  <c r="AS29" i="99" s="1"/>
  <c r="AU13" i="145"/>
  <c r="AQ29" i="99" s="1"/>
  <c r="AS13" i="145"/>
  <c r="AQ13" i="145"/>
  <c r="AC29" i="99" s="1"/>
  <c r="AG29" i="99" s="1"/>
  <c r="AO13" i="145"/>
  <c r="AE29" i="99" s="1"/>
  <c r="AK13" i="145"/>
  <c r="Q29" i="99" s="1"/>
  <c r="U29" i="99" s="1"/>
  <c r="AI13" i="145"/>
  <c r="S29" i="99" s="1"/>
  <c r="AG13" i="145"/>
  <c r="AA13" i="145"/>
  <c r="U13" i="145"/>
  <c r="O13" i="145"/>
  <c r="I13" i="145"/>
  <c r="BC12" i="145"/>
  <c r="BA28" i="99" s="1"/>
  <c r="BE28" i="99" s="1"/>
  <c r="BA12" i="145"/>
  <c r="BC28" i="99" s="1"/>
  <c r="AW12" i="145"/>
  <c r="AO28" i="99" s="1"/>
  <c r="AU12" i="145"/>
  <c r="AQ28" i="99" s="1"/>
  <c r="AS12" i="145"/>
  <c r="AQ12" i="145"/>
  <c r="AC28" i="99" s="1"/>
  <c r="AO12" i="145"/>
  <c r="AE28" i="99" s="1"/>
  <c r="AM12" i="145"/>
  <c r="AK12" i="145"/>
  <c r="Q28" i="99" s="1"/>
  <c r="AI12" i="145"/>
  <c r="S28" i="99" s="1"/>
  <c r="AG12" i="145"/>
  <c r="AA12" i="145"/>
  <c r="U12" i="145"/>
  <c r="O12" i="145"/>
  <c r="I12" i="145"/>
  <c r="Q12" i="29" s="1"/>
  <c r="BE11" i="145"/>
  <c r="BC11" i="145"/>
  <c r="BA27" i="99" s="1"/>
  <c r="BE27" i="99" s="1"/>
  <c r="BA11" i="145"/>
  <c r="BC27" i="99" s="1"/>
  <c r="AW11" i="145"/>
  <c r="AO27" i="99" s="1"/>
  <c r="AS27" i="99" s="1"/>
  <c r="AU11" i="145"/>
  <c r="AQ27" i="99" s="1"/>
  <c r="AQ11" i="145"/>
  <c r="AC27" i="99" s="1"/>
  <c r="AO11" i="145"/>
  <c r="AE27" i="99" s="1"/>
  <c r="AM11" i="145"/>
  <c r="AK11" i="145"/>
  <c r="Q27" i="99" s="1"/>
  <c r="U27" i="99" s="1"/>
  <c r="AI11" i="145"/>
  <c r="S27" i="99" s="1"/>
  <c r="AG11" i="145"/>
  <c r="AA11" i="145"/>
  <c r="U11" i="145"/>
  <c r="O11" i="145"/>
  <c r="I11" i="145"/>
  <c r="Q11" i="29" s="1"/>
  <c r="BE10" i="145"/>
  <c r="BC10" i="145"/>
  <c r="BA26" i="99" s="1"/>
  <c r="BE26" i="99" s="1"/>
  <c r="BA10" i="145"/>
  <c r="BC26" i="99" s="1"/>
  <c r="AY10" i="145"/>
  <c r="AW10" i="145"/>
  <c r="AO26" i="99" s="1"/>
  <c r="AS26" i="99" s="1"/>
  <c r="AU10" i="145"/>
  <c r="AQ26" i="99" s="1"/>
  <c r="AQ10" i="145"/>
  <c r="AC26" i="99" s="1"/>
  <c r="AO10" i="145"/>
  <c r="AE26" i="99" s="1"/>
  <c r="AK10" i="145"/>
  <c r="Q26" i="99" s="1"/>
  <c r="AI10" i="145"/>
  <c r="S26" i="99" s="1"/>
  <c r="AG10" i="145"/>
  <c r="AA10" i="145"/>
  <c r="U10" i="145"/>
  <c r="O10" i="145"/>
  <c r="I10" i="145"/>
  <c r="BC9" i="145"/>
  <c r="BA25" i="99" s="1"/>
  <c r="BE25" i="99" s="1"/>
  <c r="BA9" i="145"/>
  <c r="BC25" i="99" s="1"/>
  <c r="AY9" i="145"/>
  <c r="AW9" i="145"/>
  <c r="AO25" i="99" s="1"/>
  <c r="AU9" i="145"/>
  <c r="AQ25" i="99" s="1"/>
  <c r="AS9" i="145"/>
  <c r="AQ9" i="145"/>
  <c r="AC25" i="99" s="1"/>
  <c r="AG25" i="99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BC8" i="145"/>
  <c r="BA24" i="99" s="1"/>
  <c r="BE24" i="99" s="1"/>
  <c r="BA8" i="145"/>
  <c r="BC24" i="99" s="1"/>
  <c r="AW8" i="145"/>
  <c r="AO24" i="99" s="1"/>
  <c r="AU8" i="145"/>
  <c r="AQ24" i="99" s="1"/>
  <c r="AS8" i="145"/>
  <c r="AQ8" i="145"/>
  <c r="AC24" i="99" s="1"/>
  <c r="AG24" i="99" s="1"/>
  <c r="AO8" i="145"/>
  <c r="AE24" i="99" s="1"/>
  <c r="AM8" i="145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E23" i="146"/>
  <c r="BC23" i="146"/>
  <c r="BA23" i="99" s="1"/>
  <c r="BE23" i="99" s="1"/>
  <c r="CM23" i="83" s="1"/>
  <c r="BA23" i="146"/>
  <c r="BC23" i="99" s="1"/>
  <c r="AW23" i="146"/>
  <c r="AO23" i="99" s="1"/>
  <c r="AS23" i="99" s="1"/>
  <c r="BS23" i="83" s="1"/>
  <c r="AU23" i="146"/>
  <c r="AQ23" i="99" s="1"/>
  <c r="AQ23" i="146"/>
  <c r="AC23" i="99" s="1"/>
  <c r="AG23" i="99" s="1"/>
  <c r="AY23" i="83" s="1"/>
  <c r="AO23" i="146"/>
  <c r="AE23" i="99" s="1"/>
  <c r="AM23" i="146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E22" i="146"/>
  <c r="BC22" i="146"/>
  <c r="BA22" i="99" s="1"/>
  <c r="BA22" i="146"/>
  <c r="BC22" i="99" s="1"/>
  <c r="AY22" i="146"/>
  <c r="AW22" i="146"/>
  <c r="AO22" i="99" s="1"/>
  <c r="AS22" i="99" s="1"/>
  <c r="BS22" i="83" s="1"/>
  <c r="AU22" i="146"/>
  <c r="AQ22" i="99" s="1"/>
  <c r="AQ22" i="146"/>
  <c r="AC22" i="99" s="1"/>
  <c r="AG22" i="99" s="1"/>
  <c r="AY22" i="83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Y21" i="146"/>
  <c r="AW21" i="146"/>
  <c r="AO21" i="99" s="1"/>
  <c r="AS21" i="99" s="1"/>
  <c r="BS21" i="83" s="1"/>
  <c r="AU21" i="146"/>
  <c r="AQ21" i="99" s="1"/>
  <c r="AS21" i="146"/>
  <c r="AQ21" i="146"/>
  <c r="AC21" i="99" s="1"/>
  <c r="AG21" i="99" s="1"/>
  <c r="AY21" i="83" s="1"/>
  <c r="AO21" i="146"/>
  <c r="AE21" i="99" s="1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C20" i="146"/>
  <c r="BA20" i="99" s="1"/>
  <c r="BE20" i="99" s="1"/>
  <c r="CM20" i="83" s="1"/>
  <c r="BA20" i="146"/>
  <c r="BC20" i="99" s="1"/>
  <c r="AW20" i="146"/>
  <c r="AO20" i="99" s="1"/>
  <c r="AU20" i="146"/>
  <c r="AQ20" i="99" s="1"/>
  <c r="AS20" i="146"/>
  <c r="AQ20" i="146"/>
  <c r="AC20" i="99" s="1"/>
  <c r="AO20" i="146"/>
  <c r="AE20" i="99" s="1"/>
  <c r="AM20" i="146"/>
  <c r="AK20" i="146"/>
  <c r="Q20" i="99" s="1"/>
  <c r="AI20" i="146"/>
  <c r="S20" i="99" s="1"/>
  <c r="AG20" i="146"/>
  <c r="AA20" i="146"/>
  <c r="U20" i="146"/>
  <c r="O20" i="146"/>
  <c r="I20" i="146"/>
  <c r="BE19" i="146"/>
  <c r="BC19" i="146"/>
  <c r="BA19" i="99" s="1"/>
  <c r="BE19" i="99" s="1"/>
  <c r="CM19" i="83" s="1"/>
  <c r="BA19" i="146"/>
  <c r="BC19" i="99" s="1"/>
  <c r="AW19" i="146"/>
  <c r="AU19" i="146"/>
  <c r="AQ19" i="99" s="1"/>
  <c r="AQ19" i="146"/>
  <c r="AC19" i="99" s="1"/>
  <c r="AO19" i="146"/>
  <c r="AE19" i="99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C18" i="146"/>
  <c r="BA18" i="99" s="1"/>
  <c r="BE18" i="99" s="1"/>
  <c r="CM18" i="83" s="1"/>
  <c r="BA18" i="146"/>
  <c r="BC18" i="99" s="1"/>
  <c r="AY18" i="146"/>
  <c r="AW18" i="146"/>
  <c r="AO18" i="99" s="1"/>
  <c r="AS18" i="99" s="1"/>
  <c r="BS18" i="83" s="1"/>
  <c r="AU18" i="146"/>
  <c r="AQ18" i="99" s="1"/>
  <c r="AQ18" i="146"/>
  <c r="AC18" i="99" s="1"/>
  <c r="AO18" i="146"/>
  <c r="I10" i="135" s="1"/>
  <c r="AK18" i="146"/>
  <c r="Q18" i="99" s="1"/>
  <c r="AI18" i="146"/>
  <c r="S18" i="99" s="1"/>
  <c r="AG18" i="146"/>
  <c r="AA18" i="146"/>
  <c r="U18" i="146"/>
  <c r="O18" i="146"/>
  <c r="I18" i="146"/>
  <c r="BC17" i="146"/>
  <c r="BA17" i="146"/>
  <c r="BC17" i="99" s="1"/>
  <c r="AY17" i="146"/>
  <c r="AW17" i="146"/>
  <c r="AO17" i="99" s="1"/>
  <c r="AU17" i="146"/>
  <c r="AQ17" i="99" s="1"/>
  <c r="AS17" i="146"/>
  <c r="AQ17" i="146"/>
  <c r="AC17" i="99" s="1"/>
  <c r="AO17" i="146"/>
  <c r="AE17" i="99" s="1"/>
  <c r="AK17" i="146"/>
  <c r="Q17" i="99" s="1"/>
  <c r="AI17" i="146"/>
  <c r="S17" i="99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W16" i="146"/>
  <c r="AO16" i="99" s="1"/>
  <c r="AU16" i="146"/>
  <c r="AY16" i="146" s="1"/>
  <c r="AQ16" i="146"/>
  <c r="AC16" i="99" s="1"/>
  <c r="AG16" i="99" s="1"/>
  <c r="AY16" i="83" s="1"/>
  <c r="AO16" i="146"/>
  <c r="AE16" i="99" s="1"/>
  <c r="AM16" i="146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E15" i="146"/>
  <c r="BC15" i="146"/>
  <c r="BA15" i="99" s="1"/>
  <c r="BE15" i="99" s="1"/>
  <c r="CM15" i="83" s="1"/>
  <c r="BA15" i="146"/>
  <c r="BC15" i="99" s="1"/>
  <c r="AW15" i="146"/>
  <c r="AO15" i="99" s="1"/>
  <c r="AS15" i="99" s="1"/>
  <c r="BS15" i="83" s="1"/>
  <c r="AU15" i="146"/>
  <c r="AQ15" i="99" s="1"/>
  <c r="AQ15" i="146"/>
  <c r="AC15" i="99" s="1"/>
  <c r="AG15" i="99" s="1"/>
  <c r="AY15" i="83" s="1"/>
  <c r="AO15" i="146"/>
  <c r="AE15" i="99" s="1"/>
  <c r="AM15" i="146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E14" i="146"/>
  <c r="BC14" i="146"/>
  <c r="BA14" i="99" s="1"/>
  <c r="BA14" i="146"/>
  <c r="BC14" i="99" s="1"/>
  <c r="AY14" i="146"/>
  <c r="AW14" i="146"/>
  <c r="AO14" i="99" s="1"/>
  <c r="AU14" i="146"/>
  <c r="AQ14" i="99" s="1"/>
  <c r="AQ14" i="146"/>
  <c r="AC14" i="99" s="1"/>
  <c r="AG14" i="99" s="1"/>
  <c r="AY14" i="83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A13" i="146"/>
  <c r="BC13" i="99" s="1"/>
  <c r="AW13" i="146"/>
  <c r="AO13" i="99" s="1"/>
  <c r="AS13" i="99" s="1"/>
  <c r="BS13" i="83" s="1"/>
  <c r="AU13" i="146"/>
  <c r="AQ13" i="99" s="1"/>
  <c r="AS13" i="146"/>
  <c r="AQ13" i="146"/>
  <c r="AC13" i="99" s="1"/>
  <c r="AG13" i="99" s="1"/>
  <c r="AY13" i="83" s="1"/>
  <c r="AO13" i="146"/>
  <c r="AE13" i="99" s="1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W12" i="146"/>
  <c r="AO12" i="99" s="1"/>
  <c r="AU12" i="146"/>
  <c r="AQ12" i="99" s="1"/>
  <c r="AS12" i="146"/>
  <c r="AQ12" i="146"/>
  <c r="AC12" i="99" s="1"/>
  <c r="AO12" i="146"/>
  <c r="AE12" i="99" s="1"/>
  <c r="AM12" i="146"/>
  <c r="AK12" i="146"/>
  <c r="Q12" i="99" s="1"/>
  <c r="AI12" i="146"/>
  <c r="S12" i="99" s="1"/>
  <c r="AG12" i="146"/>
  <c r="AA12" i="146"/>
  <c r="U12" i="146"/>
  <c r="O12" i="146"/>
  <c r="I12" i="146"/>
  <c r="BE11" i="146"/>
  <c r="BC11" i="146"/>
  <c r="BA11" i="99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O11" i="146"/>
  <c r="AE11" i="99" s="1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C10" i="146"/>
  <c r="BA10" i="99" s="1"/>
  <c r="BE10" i="99" s="1"/>
  <c r="CM10" i="83" s="1"/>
  <c r="BA10" i="146"/>
  <c r="BC10" i="99" s="1"/>
  <c r="AY10" i="146"/>
  <c r="AW10" i="146"/>
  <c r="AO10" i="99" s="1"/>
  <c r="AS10" i="99" s="1"/>
  <c r="BS10" i="83" s="1"/>
  <c r="AU10" i="146"/>
  <c r="AQ10" i="99" s="1"/>
  <c r="AQ10" i="146"/>
  <c r="AC10" i="99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Y9" i="146"/>
  <c r="AW9" i="146"/>
  <c r="AO9" i="99" s="1"/>
  <c r="AU9" i="146"/>
  <c r="AQ9" i="99" s="1"/>
  <c r="AS9" i="146"/>
  <c r="AQ9" i="146"/>
  <c r="AC9" i="99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E8" i="99" s="1"/>
  <c r="CM8" i="83" s="1"/>
  <c r="BA8" i="146"/>
  <c r="BC8" i="99" s="1"/>
  <c r="AW8" i="146"/>
  <c r="AO8" i="99" s="1"/>
  <c r="AU8" i="146"/>
  <c r="AQ8" i="99" s="1"/>
  <c r="AQ8" i="146"/>
  <c r="AC8" i="99" s="1"/>
  <c r="AG8" i="99" s="1"/>
  <c r="AY8" i="83" s="1"/>
  <c r="AO8" i="146"/>
  <c r="AE8" i="99" s="1"/>
  <c r="AM8" i="146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K62" i="147"/>
  <c r="E62" i="147"/>
  <c r="M61" i="147"/>
  <c r="K61" i="147"/>
  <c r="I61" i="147"/>
  <c r="G61" i="147"/>
  <c r="E61" i="147"/>
  <c r="U61" i="147" s="1"/>
  <c r="U60" i="147"/>
  <c r="S60" i="147"/>
  <c r="Q60" i="147"/>
  <c r="O60" i="147"/>
  <c r="U59" i="147"/>
  <c r="S59" i="147"/>
  <c r="Q59" i="147"/>
  <c r="O59" i="147"/>
  <c r="M58" i="147"/>
  <c r="K58" i="147"/>
  <c r="I58" i="147"/>
  <c r="I62" i="147" s="1"/>
  <c r="G58" i="147"/>
  <c r="S58" i="147" s="1"/>
  <c r="E58" i="147"/>
  <c r="U58" i="147" s="1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U53" i="147" s="1"/>
  <c r="G53" i="147"/>
  <c r="S53" i="147" s="1"/>
  <c r="E53" i="147"/>
  <c r="M52" i="147"/>
  <c r="K52" i="147"/>
  <c r="I52" i="147"/>
  <c r="G52" i="147"/>
  <c r="E52" i="147"/>
  <c r="I10" i="60" s="1"/>
  <c r="F20" i="57" s="1"/>
  <c r="O52" i="147"/>
  <c r="M51" i="147"/>
  <c r="K51" i="147"/>
  <c r="I51" i="147"/>
  <c r="G51" i="147"/>
  <c r="E51" i="147"/>
  <c r="U51" i="147" s="1"/>
  <c r="M54" i="100" s="1"/>
  <c r="Q51" i="147"/>
  <c r="O51" i="147"/>
  <c r="G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 s="1"/>
  <c r="S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U40" i="147" s="1"/>
  <c r="G40" i="147"/>
  <c r="S40" i="147" s="1"/>
  <c r="E40" i="147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Q18" i="17" s="1"/>
  <c r="S33" i="147"/>
  <c r="Q33" i="147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 s="1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O16" i="147"/>
  <c r="E9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K15" i="100" s="1"/>
  <c r="Q11" i="147"/>
  <c r="O11" i="147"/>
  <c r="U10" i="147"/>
  <c r="M18" i="100" s="1"/>
  <c r="S10" i="147"/>
  <c r="K18" i="100" s="1"/>
  <c r="Q10" i="147"/>
  <c r="I18" i="100" s="1"/>
  <c r="I44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K42" i="100" s="1"/>
  <c r="Q8" i="147"/>
  <c r="I16" i="100" s="1"/>
  <c r="O8" i="147"/>
  <c r="G16" i="100" s="1"/>
  <c r="E9" i="81" l="1"/>
  <c r="I9" i="81" s="1"/>
  <c r="E9" i="82"/>
  <c r="I9" i="82" s="1"/>
  <c r="E9" i="83"/>
  <c r="E9" i="84"/>
  <c r="AM11" i="143"/>
  <c r="AK11" i="143"/>
  <c r="AI11" i="143"/>
  <c r="BA16" i="80"/>
  <c r="BE16" i="80" s="1"/>
  <c r="BA16" i="85"/>
  <c r="BS16" i="79" s="1"/>
  <c r="Q16" i="47" s="1"/>
  <c r="K9" i="3"/>
  <c r="G461" i="1" s="1"/>
  <c r="Q9" i="92"/>
  <c r="AQ49" i="99"/>
  <c r="AQ57" i="99"/>
  <c r="BY15" i="81"/>
  <c r="CC15" i="81" s="1"/>
  <c r="BM15" i="83"/>
  <c r="BM15" i="84"/>
  <c r="BY15" i="82"/>
  <c r="CC15" i="82" s="1"/>
  <c r="I14" i="90"/>
  <c r="FG18" i="138"/>
  <c r="FI18" i="138" s="1"/>
  <c r="G70" i="132"/>
  <c r="E10" i="104"/>
  <c r="E17" i="118"/>
  <c r="E40" i="117"/>
  <c r="G24" i="116"/>
  <c r="E58" i="98" s="1"/>
  <c r="G28" i="116"/>
  <c r="E62" i="98" s="1"/>
  <c r="G32" i="116"/>
  <c r="E66" i="98" s="1"/>
  <c r="E57" i="116"/>
  <c r="E58" i="116" s="1"/>
  <c r="E59" i="116"/>
  <c r="G59" i="116" s="1"/>
  <c r="E68" i="116"/>
  <c r="G68" i="116" s="1"/>
  <c r="E66" i="116"/>
  <c r="E67" i="116" s="1"/>
  <c r="G41" i="98"/>
  <c r="I65" i="54"/>
  <c r="BY14" i="81"/>
  <c r="CC14" i="81" s="1"/>
  <c r="BY14" i="82"/>
  <c r="CC14" i="82" s="1"/>
  <c r="BM14" i="83"/>
  <c r="BM14" i="84"/>
  <c r="CI10" i="83"/>
  <c r="M10" i="88"/>
  <c r="K27" i="131"/>
  <c r="BG27" i="131"/>
  <c r="K69" i="133"/>
  <c r="AI69" i="133"/>
  <c r="BG69" i="133"/>
  <c r="CA69" i="133"/>
  <c r="CA27" i="131" s="1"/>
  <c r="AA70" i="132"/>
  <c r="AU70" i="132"/>
  <c r="BO70" i="132"/>
  <c r="BO27" i="131" s="1"/>
  <c r="E29" i="105"/>
  <c r="I29" i="105" s="1"/>
  <c r="K29" i="105" s="1"/>
  <c r="AA14" i="127"/>
  <c r="E13" i="117"/>
  <c r="E12" i="115"/>
  <c r="O14" i="126"/>
  <c r="E9" i="115" s="1"/>
  <c r="E10" i="115" s="1"/>
  <c r="E17" i="114"/>
  <c r="AA14" i="125"/>
  <c r="E13" i="114" s="1"/>
  <c r="I45" i="98"/>
  <c r="BC46" i="99"/>
  <c r="M33" i="100"/>
  <c r="M25" i="100"/>
  <c r="M44" i="100"/>
  <c r="I21" i="135"/>
  <c r="I15" i="135"/>
  <c r="BY12" i="81"/>
  <c r="CC12" i="81" s="1"/>
  <c r="BM12" i="83"/>
  <c r="BM12" i="84"/>
  <c r="BY12" i="82"/>
  <c r="CC12" i="82" s="1"/>
  <c r="BY21" i="81"/>
  <c r="CC21" i="81" s="1"/>
  <c r="BY21" i="82"/>
  <c r="CC21" i="82" s="1"/>
  <c r="BM21" i="83"/>
  <c r="BM21" i="84"/>
  <c r="AA19" i="83"/>
  <c r="M19" i="91"/>
  <c r="AI27" i="131"/>
  <c r="AY27" i="131"/>
  <c r="CE27" i="131"/>
  <c r="G29" i="105"/>
  <c r="E14" i="117"/>
  <c r="E11" i="116"/>
  <c r="I14" i="126"/>
  <c r="E9" i="116" s="1"/>
  <c r="E10" i="116" s="1"/>
  <c r="G12" i="116" s="1"/>
  <c r="E50" i="98" s="1"/>
  <c r="G17" i="116"/>
  <c r="G21" i="116"/>
  <c r="E55" i="98" s="1"/>
  <c r="G25" i="116"/>
  <c r="E59" i="98" s="1"/>
  <c r="G29" i="116"/>
  <c r="E63" i="98" s="1"/>
  <c r="G33" i="116"/>
  <c r="E67" i="98" s="1"/>
  <c r="E46" i="116"/>
  <c r="E44" i="116"/>
  <c r="E45" i="116" s="1"/>
  <c r="G49" i="116" s="1"/>
  <c r="E72" i="98" s="1"/>
  <c r="G60" i="116"/>
  <c r="E77" i="98" s="1"/>
  <c r="K39" i="122"/>
  <c r="G18" i="116"/>
  <c r="E52" i="98" s="1"/>
  <c r="G36" i="101"/>
  <c r="Y27" i="131"/>
  <c r="G41" i="101" s="1"/>
  <c r="U25" i="144"/>
  <c r="Y59" i="99"/>
  <c r="AC21" i="81"/>
  <c r="AG21" i="81" s="1"/>
  <c r="Y21" i="83"/>
  <c r="Y21" i="84"/>
  <c r="AC21" i="82"/>
  <c r="AG21" i="82" s="1"/>
  <c r="DE11" i="138"/>
  <c r="DG11" i="138" s="1"/>
  <c r="O27" i="131"/>
  <c r="AQ27" i="131"/>
  <c r="BK27" i="131"/>
  <c r="E16" i="115"/>
  <c r="G21" i="115" s="1"/>
  <c r="G55" i="98" s="1"/>
  <c r="E42" i="111"/>
  <c r="G22" i="116"/>
  <c r="E56" i="98" s="1"/>
  <c r="G69" i="116"/>
  <c r="E38" i="98" s="1"/>
  <c r="E11" i="92"/>
  <c r="AO15" i="142"/>
  <c r="E11" i="88" s="1"/>
  <c r="AM15" i="142"/>
  <c r="E11" i="89" s="1"/>
  <c r="AK15" i="142"/>
  <c r="E11" i="90" s="1"/>
  <c r="AI15" i="142"/>
  <c r="E11" i="91" s="1"/>
  <c r="G27" i="131"/>
  <c r="E15" i="107"/>
  <c r="E14" i="107"/>
  <c r="G32" i="100"/>
  <c r="G24" i="100"/>
  <c r="G43" i="100"/>
  <c r="BY20" i="81"/>
  <c r="CC20" i="81" s="1"/>
  <c r="BM20" i="83"/>
  <c r="BM20" i="84"/>
  <c r="BY20" i="82"/>
  <c r="CC20" i="82" s="1"/>
  <c r="G18" i="83"/>
  <c r="M18" i="92"/>
  <c r="U29" i="56"/>
  <c r="U21" i="56"/>
  <c r="U23" i="56"/>
  <c r="U22" i="56"/>
  <c r="U16" i="56"/>
  <c r="U15" i="56"/>
  <c r="I14" i="71"/>
  <c r="J9" i="57" s="1"/>
  <c r="U8" i="56"/>
  <c r="U9" i="56"/>
  <c r="I14" i="59"/>
  <c r="J21" i="57" s="1"/>
  <c r="I14" i="72"/>
  <c r="J8" i="57" s="1"/>
  <c r="M37" i="100"/>
  <c r="I14" i="64"/>
  <c r="J16" i="57" s="1"/>
  <c r="AA59" i="99"/>
  <c r="K17" i="3"/>
  <c r="G693" i="1" s="1"/>
  <c r="Q17" i="92"/>
  <c r="AA31" i="143"/>
  <c r="AM15" i="143"/>
  <c r="BY17" i="81"/>
  <c r="CC17" i="81" s="1"/>
  <c r="BY17" i="82"/>
  <c r="CC17" i="82" s="1"/>
  <c r="BM17" i="83"/>
  <c r="BM17" i="84"/>
  <c r="E22" i="81"/>
  <c r="I22" i="81" s="1"/>
  <c r="E22" i="83"/>
  <c r="E22" i="84"/>
  <c r="E22" i="82"/>
  <c r="I22" i="82" s="1"/>
  <c r="AO30" i="143"/>
  <c r="AM30" i="143"/>
  <c r="AK30" i="143"/>
  <c r="AI30" i="143"/>
  <c r="I15" i="89"/>
  <c r="FI8" i="138"/>
  <c r="G10" i="83"/>
  <c r="M10" i="92"/>
  <c r="FG13" i="138"/>
  <c r="FI13" i="138" s="1"/>
  <c r="AU22" i="83"/>
  <c r="M22" i="90"/>
  <c r="I44" i="54"/>
  <c r="G44" i="54"/>
  <c r="G11" i="115"/>
  <c r="E79" i="116"/>
  <c r="E78" i="116"/>
  <c r="G70" i="116"/>
  <c r="E39" i="98" s="1"/>
  <c r="G26" i="116"/>
  <c r="E60" i="98" s="1"/>
  <c r="I21" i="89"/>
  <c r="G31" i="115"/>
  <c r="G65" i="98" s="1"/>
  <c r="E41" i="111"/>
  <c r="AK59" i="99"/>
  <c r="AA25" i="144"/>
  <c r="BA17" i="81"/>
  <c r="BE17" i="81" s="1"/>
  <c r="AS17" i="83"/>
  <c r="AS17" i="84"/>
  <c r="BA17" i="82"/>
  <c r="BE17" i="82" s="1"/>
  <c r="E13" i="92"/>
  <c r="AO19" i="142"/>
  <c r="E13" i="88" s="1"/>
  <c r="AM19" i="142"/>
  <c r="E13" i="89" s="1"/>
  <c r="AK19" i="142"/>
  <c r="E13" i="90" s="1"/>
  <c r="AI19" i="142"/>
  <c r="E13" i="91" s="1"/>
  <c r="AU14" i="83"/>
  <c r="M14" i="90"/>
  <c r="O14" i="90" s="1"/>
  <c r="G21" i="83"/>
  <c r="M21" i="92"/>
  <c r="AA27" i="131"/>
  <c r="AU27" i="131"/>
  <c r="G26" i="115"/>
  <c r="G60" i="98" s="1"/>
  <c r="G30" i="115"/>
  <c r="G64" i="98" s="1"/>
  <c r="E79" i="115"/>
  <c r="E78" i="115"/>
  <c r="I46" i="98"/>
  <c r="G30" i="116"/>
  <c r="E64" i="98" s="1"/>
  <c r="E25" i="12"/>
  <c r="I42" i="53"/>
  <c r="K21" i="100"/>
  <c r="K19" i="100"/>
  <c r="K30" i="100"/>
  <c r="K20" i="100"/>
  <c r="AM59" i="99"/>
  <c r="AG31" i="143"/>
  <c r="AM9" i="92"/>
  <c r="AC9" i="92"/>
  <c r="I22" i="89"/>
  <c r="EO9" i="138"/>
  <c r="EQ9" i="138" s="1"/>
  <c r="FG15" i="138"/>
  <c r="FI15" i="138" s="1"/>
  <c r="G16" i="83"/>
  <c r="M16" i="92"/>
  <c r="M17" i="89"/>
  <c r="BO17" i="83"/>
  <c r="E11" i="111"/>
  <c r="E14" i="12" s="1"/>
  <c r="G19" i="116"/>
  <c r="E53" i="98" s="1"/>
  <c r="G23" i="116"/>
  <c r="E57" i="98" s="1"/>
  <c r="G27" i="116"/>
  <c r="E61" i="98" s="1"/>
  <c r="G31" i="116"/>
  <c r="E65" i="98" s="1"/>
  <c r="G48" i="116"/>
  <c r="E71" i="98" s="1"/>
  <c r="G52" i="116"/>
  <c r="E75" i="98" s="1"/>
  <c r="E75" i="116"/>
  <c r="E74" i="116"/>
  <c r="G34" i="116"/>
  <c r="E68" i="98" s="1"/>
  <c r="BQ19" i="80"/>
  <c r="BU19" i="80" s="1"/>
  <c r="BQ19" i="85"/>
  <c r="CK19" i="79" s="1"/>
  <c r="BA10" i="144"/>
  <c r="E16" i="81"/>
  <c r="I16" i="81" s="1"/>
  <c r="E16" i="82"/>
  <c r="I16" i="82" s="1"/>
  <c r="E16" i="83"/>
  <c r="E16" i="84"/>
  <c r="AO21" i="142"/>
  <c r="E15" i="88" s="1"/>
  <c r="G13" i="83"/>
  <c r="M13" i="92"/>
  <c r="M8" i="18"/>
  <c r="CA31" i="129"/>
  <c r="E76" i="74"/>
  <c r="E73" i="74"/>
  <c r="G16" i="3"/>
  <c r="G662" i="1" s="1"/>
  <c r="K16" i="83"/>
  <c r="U47" i="99"/>
  <c r="Q13" i="91" s="1"/>
  <c r="E15" i="92"/>
  <c r="M32" i="100"/>
  <c r="M24" i="100"/>
  <c r="M43" i="100"/>
  <c r="AY14" i="52"/>
  <c r="I14" i="65"/>
  <c r="J15" i="57" s="1"/>
  <c r="I14" i="70"/>
  <c r="J10" i="57" s="1"/>
  <c r="I14" i="69"/>
  <c r="J11" i="57" s="1"/>
  <c r="I14" i="66"/>
  <c r="J14" i="57" s="1"/>
  <c r="E12" i="86"/>
  <c r="M15" i="100"/>
  <c r="I14" i="68"/>
  <c r="J12" i="57" s="1"/>
  <c r="I14" i="67"/>
  <c r="J13" i="57" s="1"/>
  <c r="M8" i="100"/>
  <c r="E8" i="106"/>
  <c r="E10" i="106" s="1"/>
  <c r="Q42" i="27"/>
  <c r="S42" i="27" s="1"/>
  <c r="Q34" i="27"/>
  <c r="S34" i="27" s="1"/>
  <c r="Q30" i="27"/>
  <c r="S30" i="27" s="1"/>
  <c r="E20" i="86"/>
  <c r="E10" i="93"/>
  <c r="I45" i="100"/>
  <c r="I49" i="100"/>
  <c r="O40" i="147"/>
  <c r="S51" i="147"/>
  <c r="K54" i="100" s="1"/>
  <c r="Q52" i="147"/>
  <c r="O53" i="147"/>
  <c r="G62" i="147"/>
  <c r="U62" i="147" s="1"/>
  <c r="AS8" i="99"/>
  <c r="BS8" i="83" s="1"/>
  <c r="AS10" i="146"/>
  <c r="AG11" i="99"/>
  <c r="AY11" i="83" s="1"/>
  <c r="E12" i="80"/>
  <c r="I12" i="80" s="1"/>
  <c r="E12" i="85"/>
  <c r="Q12" i="79" s="1"/>
  <c r="BE12" i="146"/>
  <c r="AM13" i="146"/>
  <c r="BE13" i="99"/>
  <c r="CM13" i="83" s="1"/>
  <c r="U14" i="99"/>
  <c r="AE14" i="83" s="1"/>
  <c r="AY15" i="146"/>
  <c r="AS18" i="146"/>
  <c r="AG19" i="99"/>
  <c r="AY19" i="83" s="1"/>
  <c r="E20" i="80"/>
  <c r="I20" i="80" s="1"/>
  <c r="E20" i="85"/>
  <c r="Q20" i="79" s="1"/>
  <c r="BE20" i="146"/>
  <c r="AM21" i="146"/>
  <c r="BE21" i="99"/>
  <c r="CM21" i="83" s="1"/>
  <c r="U22" i="99"/>
  <c r="AE22" i="83" s="1"/>
  <c r="AY23" i="146"/>
  <c r="AS24" i="99"/>
  <c r="AS10" i="145"/>
  <c r="AG27" i="99"/>
  <c r="BE12" i="145"/>
  <c r="AM13" i="145"/>
  <c r="BE29" i="99"/>
  <c r="U30" i="99"/>
  <c r="AY15" i="145"/>
  <c r="AS32" i="99"/>
  <c r="AS18" i="145"/>
  <c r="AG35" i="99"/>
  <c r="BE20" i="145"/>
  <c r="AM21" i="145"/>
  <c r="BE37" i="99"/>
  <c r="U38" i="99"/>
  <c r="AY23" i="145"/>
  <c r="AU25" i="145"/>
  <c r="BE26" i="145"/>
  <c r="AA42" i="99"/>
  <c r="O43" i="99"/>
  <c r="I44" i="99"/>
  <c r="BC10" i="144"/>
  <c r="BA44" i="99" s="1"/>
  <c r="AG11" i="144"/>
  <c r="AW11" i="144"/>
  <c r="AO45" i="99" s="1"/>
  <c r="AS45" i="99" s="1"/>
  <c r="Q11" i="89" s="1"/>
  <c r="AA12" i="144"/>
  <c r="AQ12" i="144"/>
  <c r="AC46" i="99" s="1"/>
  <c r="AG46" i="99" s="1"/>
  <c r="Q12" i="90" s="1"/>
  <c r="U13" i="144"/>
  <c r="BA13" i="144"/>
  <c r="O14" i="144"/>
  <c r="AY48" i="99"/>
  <c r="AU14" i="144"/>
  <c r="I15" i="144"/>
  <c r="AO15" i="144"/>
  <c r="AA50" i="99"/>
  <c r="O51" i="99"/>
  <c r="I52" i="99"/>
  <c r="BC18" i="144"/>
  <c r="BA52" i="99" s="1"/>
  <c r="AG19" i="144"/>
  <c r="AW19" i="144"/>
  <c r="AO53" i="99" s="1"/>
  <c r="AS53" i="99" s="1"/>
  <c r="Q19" i="89" s="1"/>
  <c r="AA20" i="144"/>
  <c r="AQ20" i="144"/>
  <c r="AC54" i="99" s="1"/>
  <c r="AG54" i="99" s="1"/>
  <c r="Q20" i="90" s="1"/>
  <c r="U21" i="144"/>
  <c r="BA21" i="144"/>
  <c r="O22" i="144"/>
  <c r="AY56" i="99"/>
  <c r="AU22" i="144"/>
  <c r="I23" i="144"/>
  <c r="AA58" i="99"/>
  <c r="AC25" i="144"/>
  <c r="I60" i="99"/>
  <c r="K25" i="3" s="1"/>
  <c r="G925" i="1" s="1"/>
  <c r="BC26" i="144"/>
  <c r="BA60" i="99" s="1"/>
  <c r="BA8" i="81"/>
  <c r="BE8" i="81" s="1"/>
  <c r="AS8" i="83"/>
  <c r="AS8" i="84"/>
  <c r="BA8" i="82"/>
  <c r="BE8" i="82" s="1"/>
  <c r="E10" i="81"/>
  <c r="I10" i="81" s="1"/>
  <c r="E10" i="83"/>
  <c r="I10" i="83" s="1"/>
  <c r="E10" i="84"/>
  <c r="E10" i="82"/>
  <c r="I10" i="82" s="1"/>
  <c r="AO12" i="143"/>
  <c r="AI15" i="143"/>
  <c r="AO18" i="143"/>
  <c r="E18" i="81"/>
  <c r="I18" i="81" s="1"/>
  <c r="E18" i="83"/>
  <c r="I18" i="83" s="1"/>
  <c r="E18" i="84"/>
  <c r="E18" i="82"/>
  <c r="I18" i="82" s="1"/>
  <c r="AO24" i="143"/>
  <c r="BY19" i="81"/>
  <c r="CC19" i="81" s="1"/>
  <c r="BM19" i="83"/>
  <c r="BM19" i="84"/>
  <c r="BY19" i="82"/>
  <c r="CC19" i="82" s="1"/>
  <c r="BA20" i="81"/>
  <c r="BE20" i="81" s="1"/>
  <c r="AS20" i="83"/>
  <c r="AS20" i="84"/>
  <c r="BA20" i="82"/>
  <c r="BE20" i="82" s="1"/>
  <c r="I10" i="90"/>
  <c r="AC12" i="92"/>
  <c r="AM12" i="92"/>
  <c r="AO16" i="142"/>
  <c r="E12" i="88" s="1"/>
  <c r="AM17" i="142"/>
  <c r="AK18" i="142"/>
  <c r="AO22" i="142"/>
  <c r="E17" i="88" s="1"/>
  <c r="AM23" i="142"/>
  <c r="E16" i="89" s="1"/>
  <c r="AK24" i="142"/>
  <c r="E18" i="90" s="1"/>
  <c r="AI25" i="142"/>
  <c r="E19" i="91" s="1"/>
  <c r="I22" i="92"/>
  <c r="AO30" i="142"/>
  <c r="E22" i="88" s="1"/>
  <c r="DA8" i="138"/>
  <c r="DQ8" i="138"/>
  <c r="DW8" i="138" s="1"/>
  <c r="EM9" i="138"/>
  <c r="FC9" i="138"/>
  <c r="DC11" i="138"/>
  <c r="DS11" i="138"/>
  <c r="DW11" i="138" s="1"/>
  <c r="DY11" i="138" s="1"/>
  <c r="EI11" i="138"/>
  <c r="FE12" i="138"/>
  <c r="CY13" i="138"/>
  <c r="DU14" i="138"/>
  <c r="EK14" i="138"/>
  <c r="EO14" i="138" s="1"/>
  <c r="EQ14" i="138" s="1"/>
  <c r="FA14" i="138"/>
  <c r="S15" i="138"/>
  <c r="U15" i="138" s="1"/>
  <c r="DA16" i="138"/>
  <c r="DE16" i="138" s="1"/>
  <c r="DG16" i="138" s="1"/>
  <c r="DQ16" i="138"/>
  <c r="EM17" i="138"/>
  <c r="FC17" i="138"/>
  <c r="DC19" i="138"/>
  <c r="DS19" i="138"/>
  <c r="DW19" i="138" s="1"/>
  <c r="DY19" i="138" s="1"/>
  <c r="EI19" i="138"/>
  <c r="FE20" i="138"/>
  <c r="CY21" i="138"/>
  <c r="DU22" i="138"/>
  <c r="EK22" i="138"/>
  <c r="EO22" i="138" s="1"/>
  <c r="EQ22" i="138" s="1"/>
  <c r="FA22" i="138"/>
  <c r="I9" i="56"/>
  <c r="E9" i="105"/>
  <c r="G13" i="56"/>
  <c r="E13" i="105"/>
  <c r="E10" i="74"/>
  <c r="E13" i="102"/>
  <c r="AC13" i="102" s="1"/>
  <c r="G26" i="11"/>
  <c r="E19" i="102"/>
  <c r="AE19" i="102" s="1"/>
  <c r="E20" i="112"/>
  <c r="E18" i="12" s="1"/>
  <c r="CM12" i="133"/>
  <c r="E18" i="74" s="1"/>
  <c r="CM26" i="133"/>
  <c r="E50" i="114"/>
  <c r="E21" i="12" s="1"/>
  <c r="CG66" i="52"/>
  <c r="BQ66" i="52"/>
  <c r="AI66" i="52"/>
  <c r="Q66" i="52"/>
  <c r="BM66" i="52"/>
  <c r="AS66" i="52"/>
  <c r="AC66" i="52"/>
  <c r="BW66" i="52"/>
  <c r="BG66" i="52"/>
  <c r="Y66" i="52"/>
  <c r="BC66" i="52"/>
  <c r="AM66" i="52"/>
  <c r="E13" i="12"/>
  <c r="I43" i="50"/>
  <c r="G43" i="50"/>
  <c r="G26" i="105"/>
  <c r="AA67" i="130"/>
  <c r="AA85" i="130"/>
  <c r="CK11" i="129"/>
  <c r="CK19" i="129"/>
  <c r="CG25" i="129"/>
  <c r="E142" i="113" s="1"/>
  <c r="CC31" i="129"/>
  <c r="AA13" i="128"/>
  <c r="E13" i="104" s="1"/>
  <c r="I8" i="43"/>
  <c r="E17" i="104"/>
  <c r="I8" i="35"/>
  <c r="E25" i="104"/>
  <c r="E74" i="74"/>
  <c r="E37" i="104"/>
  <c r="G24" i="115"/>
  <c r="G58" i="98" s="1"/>
  <c r="G28" i="115"/>
  <c r="G62" i="98" s="1"/>
  <c r="G32" i="115"/>
  <c r="G66" i="98" s="1"/>
  <c r="E75" i="115"/>
  <c r="G75" i="115" s="1"/>
  <c r="G78" i="98" s="1"/>
  <c r="E74" i="115"/>
  <c r="I17" i="98"/>
  <c r="I26" i="98"/>
  <c r="I34" i="98"/>
  <c r="E45" i="114"/>
  <c r="I80" i="95"/>
  <c r="I79" i="95"/>
  <c r="I37" i="94"/>
  <c r="I62" i="95"/>
  <c r="G9" i="3"/>
  <c r="G459" i="1" s="1"/>
  <c r="K9" i="83"/>
  <c r="AQ16" i="99"/>
  <c r="AS16" i="99" s="1"/>
  <c r="BS16" i="83" s="1"/>
  <c r="G18" i="3"/>
  <c r="G720" i="1" s="1"/>
  <c r="K18" i="83"/>
  <c r="AE18" i="99"/>
  <c r="E57" i="99"/>
  <c r="I57" i="99" s="1"/>
  <c r="K23" i="3" s="1"/>
  <c r="G867" i="1" s="1"/>
  <c r="I77" i="95"/>
  <c r="I54" i="100"/>
  <c r="E11" i="80"/>
  <c r="I11" i="80" s="1"/>
  <c r="E11" i="85"/>
  <c r="Q11" i="79" s="1"/>
  <c r="U12" i="80"/>
  <c r="Y12" i="80" s="1"/>
  <c r="U12" i="85"/>
  <c r="AI12" i="79" s="1"/>
  <c r="M12" i="47" s="1"/>
  <c r="BA14" i="80"/>
  <c r="BE14" i="80" s="1"/>
  <c r="BA14" i="85"/>
  <c r="BS14" i="79" s="1"/>
  <c r="Q14" i="47" s="1"/>
  <c r="AG18" i="99"/>
  <c r="AY18" i="83" s="1"/>
  <c r="U20" i="80"/>
  <c r="Y20" i="80" s="1"/>
  <c r="U20" i="85"/>
  <c r="AI20" i="79" s="1"/>
  <c r="M20" i="47" s="1"/>
  <c r="BA22" i="80"/>
  <c r="BE22" i="80" s="1"/>
  <c r="BA22" i="85"/>
  <c r="BS22" i="79" s="1"/>
  <c r="Q22" i="47" s="1"/>
  <c r="BY10" i="81"/>
  <c r="CC10" i="81" s="1"/>
  <c r="BY10" i="82"/>
  <c r="CC10" i="82" s="1"/>
  <c r="BM10" i="83"/>
  <c r="BM10" i="84"/>
  <c r="AO23" i="143"/>
  <c r="AC10" i="91"/>
  <c r="AM10" i="91"/>
  <c r="Q13" i="19"/>
  <c r="Q10" i="19"/>
  <c r="Q9" i="19"/>
  <c r="Q37" i="24"/>
  <c r="Q33" i="24"/>
  <c r="Q30" i="24"/>
  <c r="Q26" i="24"/>
  <c r="Q22" i="24"/>
  <c r="Q18" i="24"/>
  <c r="Q14" i="24"/>
  <c r="Q10" i="24"/>
  <c r="Q88" i="25"/>
  <c r="Q84" i="25"/>
  <c r="Q80" i="25"/>
  <c r="Q76" i="25"/>
  <c r="Q27" i="24"/>
  <c r="Q11" i="24"/>
  <c r="Q34" i="24"/>
  <c r="Q69" i="25"/>
  <c r="Q61" i="25"/>
  <c r="Q15" i="24"/>
  <c r="Q81" i="25"/>
  <c r="Q77" i="25"/>
  <c r="Q72" i="25"/>
  <c r="Q85" i="25"/>
  <c r="Q19" i="24"/>
  <c r="Q89" i="25"/>
  <c r="Q46" i="25"/>
  <c r="Q42" i="25"/>
  <c r="Q38" i="25"/>
  <c r="Q34" i="25"/>
  <c r="Q30" i="25"/>
  <c r="Q18" i="25"/>
  <c r="Q73" i="25"/>
  <c r="Q23" i="24"/>
  <c r="Q60" i="25"/>
  <c r="Q47" i="25"/>
  <c r="Q43" i="25"/>
  <c r="Q39" i="25"/>
  <c r="Q35" i="25"/>
  <c r="Q31" i="25"/>
  <c r="Q27" i="25"/>
  <c r="Q19" i="25"/>
  <c r="I8" i="44"/>
  <c r="E16" i="104"/>
  <c r="I31" i="98"/>
  <c r="G19" i="3"/>
  <c r="G749" i="1" s="1"/>
  <c r="K19" i="83"/>
  <c r="AQ40" i="99"/>
  <c r="AS40" i="99" s="1"/>
  <c r="E23" i="93"/>
  <c r="G31" i="100"/>
  <c r="G23" i="100"/>
  <c r="G42" i="100"/>
  <c r="G44" i="100"/>
  <c r="E13" i="109"/>
  <c r="O18" i="147"/>
  <c r="E21" i="86"/>
  <c r="E11" i="93"/>
  <c r="K45" i="100"/>
  <c r="K46" i="100" s="1"/>
  <c r="K49" i="100"/>
  <c r="K50" i="100" s="1"/>
  <c r="Q40" i="147"/>
  <c r="Q16" i="21"/>
  <c r="Q15" i="21"/>
  <c r="S52" i="147"/>
  <c r="I13" i="60" s="1"/>
  <c r="I20" i="57" s="1"/>
  <c r="Q53" i="147"/>
  <c r="O58" i="147"/>
  <c r="AY8" i="146"/>
  <c r="AS9" i="99"/>
  <c r="BS9" i="83" s="1"/>
  <c r="AS11" i="146"/>
  <c r="AG12" i="99"/>
  <c r="AY12" i="83" s="1"/>
  <c r="E13" i="80"/>
  <c r="I13" i="80" s="1"/>
  <c r="E13" i="85"/>
  <c r="Q13" i="79" s="1"/>
  <c r="BE13" i="146"/>
  <c r="AM14" i="146"/>
  <c r="BE14" i="99"/>
  <c r="CM14" i="83" s="1"/>
  <c r="AS17" i="99"/>
  <c r="BS17" i="83" s="1"/>
  <c r="AS19" i="146"/>
  <c r="AG20" i="99"/>
  <c r="AY20" i="83" s="1"/>
  <c r="E21" i="80"/>
  <c r="I21" i="80" s="1"/>
  <c r="E21" i="85"/>
  <c r="Q21" i="79" s="1"/>
  <c r="BE21" i="146"/>
  <c r="AM22" i="146"/>
  <c r="BE22" i="99"/>
  <c r="CM22" i="83" s="1"/>
  <c r="AY8" i="145"/>
  <c r="AS25" i="99"/>
  <c r="AS11" i="145"/>
  <c r="AG28" i="99"/>
  <c r="BE13" i="145"/>
  <c r="AM14" i="145"/>
  <c r="BE30" i="99"/>
  <c r="AY16" i="145"/>
  <c r="AS33" i="99"/>
  <c r="AS19" i="145"/>
  <c r="AG36" i="99"/>
  <c r="BE21" i="145"/>
  <c r="AM22" i="145"/>
  <c r="BE38" i="99"/>
  <c r="AW25" i="145"/>
  <c r="AG41" i="99"/>
  <c r="U8" i="144"/>
  <c r="AK8" i="144"/>
  <c r="BA8" i="144"/>
  <c r="O9" i="144"/>
  <c r="AY43" i="99"/>
  <c r="AU9" i="144"/>
  <c r="I10" i="144"/>
  <c r="AO10" i="144"/>
  <c r="AA45" i="99"/>
  <c r="AI11" i="144"/>
  <c r="AY11" i="144"/>
  <c r="AU11" i="89" s="1"/>
  <c r="O46" i="99"/>
  <c r="AS12" i="144"/>
  <c r="AU12" i="90" s="1"/>
  <c r="AY12" i="90" s="1"/>
  <c r="I47" i="99"/>
  <c r="AM13" i="144"/>
  <c r="AU13" i="91" s="1"/>
  <c r="BC13" i="144"/>
  <c r="BA47" i="99" s="1"/>
  <c r="AG14" i="144"/>
  <c r="AW14" i="144"/>
  <c r="AO48" i="99" s="1"/>
  <c r="AA15" i="144"/>
  <c r="AQ15" i="144"/>
  <c r="AC49" i="99" s="1"/>
  <c r="U16" i="144"/>
  <c r="AK16" i="144"/>
  <c r="Q50" i="99" s="1"/>
  <c r="U50" i="99" s="1"/>
  <c r="Q16" i="91" s="1"/>
  <c r="BA16" i="144"/>
  <c r="O17" i="144"/>
  <c r="AY51" i="99"/>
  <c r="AU17" i="144"/>
  <c r="I18" i="144"/>
  <c r="AO18" i="144"/>
  <c r="AA53" i="99"/>
  <c r="AI19" i="144"/>
  <c r="AY19" i="144"/>
  <c r="AU19" i="89" s="1"/>
  <c r="O54" i="99"/>
  <c r="AS20" i="144"/>
  <c r="AU20" i="90" s="1"/>
  <c r="I55" i="99"/>
  <c r="AM21" i="144"/>
  <c r="AU21" i="91" s="1"/>
  <c r="BC21" i="144"/>
  <c r="BA55" i="99" s="1"/>
  <c r="AG22" i="144"/>
  <c r="AW22" i="144"/>
  <c r="AO56" i="99" s="1"/>
  <c r="AA23" i="144"/>
  <c r="AQ23" i="144"/>
  <c r="AC57" i="99" s="1"/>
  <c r="AG57" i="99" s="1"/>
  <c r="U24" i="144"/>
  <c r="AK24" i="144"/>
  <c r="Q58" i="99" s="1"/>
  <c r="U58" i="99" s="1"/>
  <c r="BA24" i="144"/>
  <c r="O25" i="144"/>
  <c r="I26" i="144"/>
  <c r="E23" i="87" s="1"/>
  <c r="AO26" i="144"/>
  <c r="BY8" i="81"/>
  <c r="CC8" i="81" s="1"/>
  <c r="BM8" i="83"/>
  <c r="BM8" i="84"/>
  <c r="BY8" i="82"/>
  <c r="CC8" i="82" s="1"/>
  <c r="AK9" i="143"/>
  <c r="AI10" i="143"/>
  <c r="AG11" i="143"/>
  <c r="AO11" i="143" s="1"/>
  <c r="AO13" i="143"/>
  <c r="AM14" i="143"/>
  <c r="AK15" i="143"/>
  <c r="E13" i="81"/>
  <c r="I13" i="81" s="1"/>
  <c r="E13" i="82"/>
  <c r="I13" i="82" s="1"/>
  <c r="E13" i="83"/>
  <c r="I13" i="83" s="1"/>
  <c r="E13" i="84"/>
  <c r="AI20" i="143"/>
  <c r="E19" i="81"/>
  <c r="I19" i="81" s="1"/>
  <c r="E19" i="83"/>
  <c r="E19" i="84"/>
  <c r="E19" i="82"/>
  <c r="I19" i="82" s="1"/>
  <c r="AO25" i="143"/>
  <c r="AK27" i="143"/>
  <c r="AI28" i="143"/>
  <c r="AI8" i="142"/>
  <c r="E8" i="91" s="1"/>
  <c r="AM12" i="142"/>
  <c r="E10" i="89" s="1"/>
  <c r="AK13" i="142"/>
  <c r="AI14" i="142"/>
  <c r="AO17" i="142"/>
  <c r="AM18" i="142"/>
  <c r="O16" i="92"/>
  <c r="I16" i="92"/>
  <c r="AO23" i="142"/>
  <c r="E16" i="88" s="1"/>
  <c r="AM24" i="142"/>
  <c r="E18" i="89" s="1"/>
  <c r="AK25" i="142"/>
  <c r="E19" i="90" s="1"/>
  <c r="AI26" i="142"/>
  <c r="E20" i="91" s="1"/>
  <c r="DC8" i="138"/>
  <c r="DS8" i="138"/>
  <c r="EI8" i="138"/>
  <c r="EO8" i="138" s="1"/>
  <c r="FE9" i="138"/>
  <c r="CY10" i="138"/>
  <c r="DU11" i="138"/>
  <c r="EK11" i="138"/>
  <c r="FA11" i="138"/>
  <c r="FG11" i="138" s="1"/>
  <c r="FI11" i="138" s="1"/>
  <c r="S12" i="138"/>
  <c r="U12" i="138" s="1"/>
  <c r="DA13" i="138"/>
  <c r="DQ13" i="138"/>
  <c r="EM14" i="138"/>
  <c r="FC14" i="138"/>
  <c r="DC16" i="138"/>
  <c r="DS16" i="138"/>
  <c r="EI16" i="138"/>
  <c r="FE17" i="138"/>
  <c r="CY18" i="138"/>
  <c r="DU19" i="138"/>
  <c r="EK19" i="138"/>
  <c r="FA19" i="138"/>
  <c r="FG19" i="138" s="1"/>
  <c r="FI19" i="138" s="1"/>
  <c r="S20" i="138"/>
  <c r="U20" i="138" s="1"/>
  <c r="DA21" i="138"/>
  <c r="DQ21" i="138"/>
  <c r="EM22" i="138"/>
  <c r="FC22" i="138"/>
  <c r="Q36" i="22"/>
  <c r="Q32" i="22"/>
  <c r="Q29" i="22"/>
  <c r="Q25" i="22"/>
  <c r="Q21" i="22"/>
  <c r="Q17" i="22"/>
  <c r="Q13" i="22"/>
  <c r="Q9" i="22"/>
  <c r="Q87" i="23"/>
  <c r="Q83" i="23"/>
  <c r="Q79" i="23"/>
  <c r="Q75" i="23"/>
  <c r="Q71" i="23"/>
  <c r="Q74" i="23"/>
  <c r="Q20" i="22"/>
  <c r="Q78" i="23"/>
  <c r="Q16" i="22"/>
  <c r="Q82" i="23"/>
  <c r="Q35" i="22"/>
  <c r="Q28" i="22"/>
  <c r="Q12" i="22"/>
  <c r="Q45" i="23"/>
  <c r="Q41" i="23"/>
  <c r="Q37" i="23"/>
  <c r="Q33" i="23"/>
  <c r="Q29" i="23"/>
  <c r="Q86" i="23"/>
  <c r="Q60" i="23"/>
  <c r="Q70" i="23"/>
  <c r="Q42" i="23"/>
  <c r="Q24" i="22"/>
  <c r="Q46" i="23"/>
  <c r="Q8" i="22"/>
  <c r="Q30" i="23"/>
  <c r="Q34" i="23"/>
  <c r="Q18" i="23"/>
  <c r="Q38" i="23"/>
  <c r="I9" i="54"/>
  <c r="G9" i="105"/>
  <c r="G13" i="54"/>
  <c r="G13" i="105"/>
  <c r="G16" i="56"/>
  <c r="E15" i="105"/>
  <c r="I17" i="18"/>
  <c r="M17" i="18" s="1"/>
  <c r="E20" i="102"/>
  <c r="Q20" i="102" s="1"/>
  <c r="Q30" i="102" s="1"/>
  <c r="E25" i="105"/>
  <c r="W88" i="134"/>
  <c r="BC67" i="52"/>
  <c r="AM67" i="52"/>
  <c r="CG67" i="52"/>
  <c r="BQ67" i="52"/>
  <c r="AI67" i="52"/>
  <c r="Q67" i="52"/>
  <c r="BM67" i="52"/>
  <c r="AS67" i="52"/>
  <c r="AC67" i="52"/>
  <c r="BW67" i="52"/>
  <c r="BG67" i="52"/>
  <c r="Y67" i="52"/>
  <c r="G98" i="52"/>
  <c r="G76" i="52"/>
  <c r="G79" i="52" s="1"/>
  <c r="CE76" i="52"/>
  <c r="BK76" i="52"/>
  <c r="AQ76" i="52"/>
  <c r="W76" i="52"/>
  <c r="BU78" i="52"/>
  <c r="AG78" i="52"/>
  <c r="BU76" i="52"/>
  <c r="BU79" i="52" s="1"/>
  <c r="AG76" i="52"/>
  <c r="CM26" i="132"/>
  <c r="G44" i="50"/>
  <c r="G30" i="105"/>
  <c r="I131" i="11"/>
  <c r="E29" i="12"/>
  <c r="I8" i="27"/>
  <c r="E28" i="105"/>
  <c r="AA37" i="130"/>
  <c r="M8" i="16"/>
  <c r="CK10" i="129"/>
  <c r="CK18" i="129"/>
  <c r="CI25" i="129"/>
  <c r="E143" i="113" s="1"/>
  <c r="CC26" i="129"/>
  <c r="CK30" i="129"/>
  <c r="CE31" i="129"/>
  <c r="I8" i="42"/>
  <c r="E18" i="104"/>
  <c r="I8" i="34"/>
  <c r="E26" i="104"/>
  <c r="I66" i="11"/>
  <c r="E75" i="74"/>
  <c r="E38" i="104"/>
  <c r="AA50" i="125"/>
  <c r="I12" i="98"/>
  <c r="I20" i="98"/>
  <c r="I29" i="98"/>
  <c r="I47" i="98"/>
  <c r="E19" i="117"/>
  <c r="E51" i="117"/>
  <c r="E55" i="117"/>
  <c r="E56" i="117" s="1"/>
  <c r="E59" i="117"/>
  <c r="E17" i="115"/>
  <c r="G17" i="115" s="1"/>
  <c r="E52" i="114"/>
  <c r="E87" i="113"/>
  <c r="E28" i="104"/>
  <c r="W26" i="102"/>
  <c r="G27" i="101"/>
  <c r="I27" i="101" s="1"/>
  <c r="I9" i="101"/>
  <c r="I9" i="94" s="1"/>
  <c r="I19" i="95"/>
  <c r="I17" i="95"/>
  <c r="I28" i="101"/>
  <c r="I73" i="95" s="1"/>
  <c r="AU20" i="92"/>
  <c r="K32" i="100"/>
  <c r="K24" i="100"/>
  <c r="K43" i="100"/>
  <c r="E19" i="86"/>
  <c r="E9" i="93"/>
  <c r="G45" i="100"/>
  <c r="I11" i="60"/>
  <c r="G20" i="57" s="1"/>
  <c r="AK9" i="80"/>
  <c r="AO9" i="80" s="1"/>
  <c r="AK9" i="85"/>
  <c r="BA9" i="79" s="1"/>
  <c r="BQ11" i="80"/>
  <c r="BU11" i="80" s="1"/>
  <c r="BQ11" i="85"/>
  <c r="CK11" i="79" s="1"/>
  <c r="BY18" i="81"/>
  <c r="CC18" i="81" s="1"/>
  <c r="BY18" i="82"/>
  <c r="CC18" i="82" s="1"/>
  <c r="BM18" i="83"/>
  <c r="BM18" i="84"/>
  <c r="CY8" i="138"/>
  <c r="DE8" i="138" s="1"/>
  <c r="G12" i="54"/>
  <c r="G12" i="105"/>
  <c r="E83" i="116"/>
  <c r="G24" i="3"/>
  <c r="G894" i="1" s="1"/>
  <c r="K22" i="83"/>
  <c r="AK49" i="99"/>
  <c r="AM49" i="99" s="1"/>
  <c r="I31" i="100"/>
  <c r="I23" i="100"/>
  <c r="I42" i="100"/>
  <c r="Q18" i="147"/>
  <c r="E22" i="109"/>
  <c r="E20" i="109"/>
  <c r="E19" i="109"/>
  <c r="O29" i="147"/>
  <c r="Q18" i="27"/>
  <c r="S18" i="27" s="1"/>
  <c r="Q29" i="27"/>
  <c r="S29" i="27" s="1"/>
  <c r="Q21" i="27"/>
  <c r="S21" i="27" s="1"/>
  <c r="Q17" i="27"/>
  <c r="S17" i="27" s="1"/>
  <c r="E22" i="86"/>
  <c r="E12" i="93"/>
  <c r="M45" i="100"/>
  <c r="M49" i="100"/>
  <c r="AC27" i="48"/>
  <c r="AC26" i="48"/>
  <c r="AC25" i="48"/>
  <c r="AC24" i="48"/>
  <c r="AC23" i="48"/>
  <c r="AC22" i="48"/>
  <c r="AC21" i="48"/>
  <c r="AC20" i="48"/>
  <c r="AC19" i="48"/>
  <c r="AC18" i="48"/>
  <c r="AC17" i="48"/>
  <c r="AC16" i="48"/>
  <c r="AC15" i="48"/>
  <c r="AC14" i="48"/>
  <c r="U52" i="147"/>
  <c r="I14" i="60" s="1"/>
  <c r="J20" i="57" s="1"/>
  <c r="Q58" i="147"/>
  <c r="O61" i="147"/>
  <c r="BA9" i="80"/>
  <c r="BE9" i="80" s="1"/>
  <c r="BA9" i="85"/>
  <c r="BS9" i="79" s="1"/>
  <c r="Q9" i="47" s="1"/>
  <c r="AK12" i="80"/>
  <c r="AO12" i="80" s="1"/>
  <c r="AK12" i="85"/>
  <c r="BA12" i="79" s="1"/>
  <c r="E14" i="80"/>
  <c r="I14" i="80" s="1"/>
  <c r="E14" i="85"/>
  <c r="Q14" i="79" s="1"/>
  <c r="BQ14" i="80"/>
  <c r="BU14" i="80" s="1"/>
  <c r="BQ14" i="85"/>
  <c r="CK14" i="79" s="1"/>
  <c r="U15" i="80"/>
  <c r="Y15" i="80" s="1"/>
  <c r="U15" i="85"/>
  <c r="AI15" i="79" s="1"/>
  <c r="M15" i="47" s="1"/>
  <c r="BA17" i="80"/>
  <c r="BE17" i="80" s="1"/>
  <c r="BA17" i="85"/>
  <c r="BS17" i="79" s="1"/>
  <c r="Q17" i="47" s="1"/>
  <c r="AK20" i="80"/>
  <c r="AO20" i="80" s="1"/>
  <c r="AK20" i="85"/>
  <c r="BA20" i="79" s="1"/>
  <c r="E22" i="80"/>
  <c r="I22" i="80" s="1"/>
  <c r="E22" i="85"/>
  <c r="Q22" i="79" s="1"/>
  <c r="BQ22" i="80"/>
  <c r="BU22" i="80" s="1"/>
  <c r="BQ22" i="85"/>
  <c r="CK22" i="79" s="1"/>
  <c r="I11" i="58"/>
  <c r="G23" i="57" s="1"/>
  <c r="U23" i="80"/>
  <c r="Y23" i="80" s="1"/>
  <c r="U23" i="85"/>
  <c r="AI23" i="79" s="1"/>
  <c r="M24" i="47" s="1"/>
  <c r="K8" i="3"/>
  <c r="G432" i="1" s="1"/>
  <c r="Q8" i="92"/>
  <c r="BC8" i="144"/>
  <c r="BA42" i="99" s="1"/>
  <c r="AW9" i="144"/>
  <c r="AO43" i="99" s="1"/>
  <c r="AQ10" i="144"/>
  <c r="AC44" i="99" s="1"/>
  <c r="AK11" i="144"/>
  <c r="Q45" i="99" s="1"/>
  <c r="BA11" i="144"/>
  <c r="AU12" i="144"/>
  <c r="E13" i="87"/>
  <c r="AU13" i="92"/>
  <c r="AO13" i="144"/>
  <c r="AI14" i="144"/>
  <c r="K16" i="3"/>
  <c r="G664" i="1" s="1"/>
  <c r="Q16" i="92"/>
  <c r="AM16" i="144"/>
  <c r="AU16" i="91" s="1"/>
  <c r="AY16" i="91" s="1"/>
  <c r="BC16" i="144"/>
  <c r="BA50" i="99" s="1"/>
  <c r="AG17" i="144"/>
  <c r="AW17" i="144"/>
  <c r="AO51" i="99" s="1"/>
  <c r="AQ18" i="144"/>
  <c r="AC52" i="99" s="1"/>
  <c r="AK19" i="144"/>
  <c r="Q53" i="99" s="1"/>
  <c r="BA19" i="144"/>
  <c r="AU20" i="144"/>
  <c r="I21" i="144"/>
  <c r="AO21" i="144"/>
  <c r="AI22" i="144"/>
  <c r="AS23" i="144"/>
  <c r="AM24" i="144"/>
  <c r="BC24" i="144"/>
  <c r="BA58" i="99" s="1"/>
  <c r="AA26" i="144"/>
  <c r="AQ26" i="144"/>
  <c r="AC60" i="99" s="1"/>
  <c r="E8" i="81"/>
  <c r="I8" i="81" s="1"/>
  <c r="E8" i="82"/>
  <c r="I8" i="82" s="1"/>
  <c r="E8" i="83"/>
  <c r="E8" i="84"/>
  <c r="AO8" i="143"/>
  <c r="AM9" i="143"/>
  <c r="AK10" i="143"/>
  <c r="AK20" i="143"/>
  <c r="AC15" i="81"/>
  <c r="AG15" i="81" s="1"/>
  <c r="AC15" i="82"/>
  <c r="AG15" i="82" s="1"/>
  <c r="Y15" i="83"/>
  <c r="Y15" i="84"/>
  <c r="E20" i="81"/>
  <c r="I20" i="81" s="1"/>
  <c r="E20" i="82"/>
  <c r="I20" i="82" s="1"/>
  <c r="E20" i="83"/>
  <c r="E20" i="84"/>
  <c r="AO26" i="143"/>
  <c r="AK28" i="143"/>
  <c r="AI29" i="143"/>
  <c r="AK8" i="142"/>
  <c r="E8" i="90" s="1"/>
  <c r="AA11" i="142"/>
  <c r="I10" i="92"/>
  <c r="O10" i="92"/>
  <c r="AO12" i="142"/>
  <c r="E10" i="88" s="1"/>
  <c r="AM13" i="142"/>
  <c r="AK14" i="142"/>
  <c r="I18" i="92"/>
  <c r="O18" i="92"/>
  <c r="AO24" i="142"/>
  <c r="E18" i="88" s="1"/>
  <c r="AM25" i="142"/>
  <c r="E19" i="89" s="1"/>
  <c r="AK26" i="142"/>
  <c r="E20" i="90" s="1"/>
  <c r="AI27" i="142"/>
  <c r="E21" i="91" s="1"/>
  <c r="DU8" i="138"/>
  <c r="EK8" i="138"/>
  <c r="S9" i="138"/>
  <c r="U9" i="138" s="1"/>
  <c r="DA10" i="138"/>
  <c r="DQ10" i="138"/>
  <c r="EM11" i="138"/>
  <c r="DC13" i="138"/>
  <c r="DS13" i="138"/>
  <c r="EI13" i="138"/>
  <c r="BU14" i="138"/>
  <c r="BW14" i="138" s="1"/>
  <c r="CY15" i="138"/>
  <c r="AK16" i="138"/>
  <c r="AM16" i="138" s="1"/>
  <c r="DU16" i="138"/>
  <c r="EK16" i="138"/>
  <c r="FA16" i="138"/>
  <c r="FG16" i="138" s="1"/>
  <c r="FI16" i="138" s="1"/>
  <c r="S17" i="138"/>
  <c r="U17" i="138" s="1"/>
  <c r="DA18" i="138"/>
  <c r="DQ18" i="138"/>
  <c r="EM19" i="138"/>
  <c r="DC21" i="138"/>
  <c r="DS21" i="138"/>
  <c r="EI21" i="138"/>
  <c r="BU22" i="138"/>
  <c r="BW22" i="138" s="1"/>
  <c r="CY23" i="138"/>
  <c r="G10" i="56"/>
  <c r="E10" i="105"/>
  <c r="G16" i="54"/>
  <c r="G15" i="105"/>
  <c r="I17" i="17"/>
  <c r="M17" i="17" s="1"/>
  <c r="E21" i="102"/>
  <c r="S21" i="102" s="1"/>
  <c r="G25" i="105"/>
  <c r="CM49" i="134"/>
  <c r="G32" i="56" s="1"/>
  <c r="E12" i="114"/>
  <c r="E19" i="12" s="1"/>
  <c r="Y68" i="52"/>
  <c r="BC68" i="52"/>
  <c r="AM68" i="52"/>
  <c r="CG68" i="52"/>
  <c r="BQ68" i="52"/>
  <c r="AI68" i="52"/>
  <c r="Q68" i="52"/>
  <c r="BM68" i="52"/>
  <c r="AS68" i="52"/>
  <c r="AC68" i="52"/>
  <c r="BW68" i="52"/>
  <c r="BG68" i="52"/>
  <c r="I14" i="48"/>
  <c r="E15" i="78"/>
  <c r="I122" i="11"/>
  <c r="G122" i="11"/>
  <c r="I8" i="26"/>
  <c r="G28" i="105"/>
  <c r="I15" i="14"/>
  <c r="M8" i="14"/>
  <c r="M15" i="14" s="1"/>
  <c r="E30" i="10" s="1"/>
  <c r="CK9" i="129"/>
  <c r="CK17" i="129"/>
  <c r="CE26" i="129"/>
  <c r="CK29" i="129"/>
  <c r="CG31" i="129"/>
  <c r="I8" i="41"/>
  <c r="E19" i="104"/>
  <c r="I8" i="33"/>
  <c r="E27" i="104"/>
  <c r="I16" i="27"/>
  <c r="M16" i="27" s="1"/>
  <c r="E39" i="104"/>
  <c r="G25" i="115"/>
  <c r="G59" i="98" s="1"/>
  <c r="G29" i="115"/>
  <c r="G63" i="98" s="1"/>
  <c r="G33" i="115"/>
  <c r="G67" i="98" s="1"/>
  <c r="E57" i="115"/>
  <c r="E58" i="115" s="1"/>
  <c r="G59" i="115" s="1"/>
  <c r="E68" i="115"/>
  <c r="E66" i="115"/>
  <c r="E67" i="115" s="1"/>
  <c r="G70" i="115" s="1"/>
  <c r="G39" i="98" s="1"/>
  <c r="G32" i="114"/>
  <c r="I41" i="41" s="1"/>
  <c r="M41" i="41" s="1"/>
  <c r="G40" i="114"/>
  <c r="I41" i="33" s="1"/>
  <c r="M41" i="33" s="1"/>
  <c r="AA33" i="125"/>
  <c r="E23" i="114" s="1"/>
  <c r="E25" i="114" s="1"/>
  <c r="E26" i="114" s="1"/>
  <c r="G30" i="114" s="1"/>
  <c r="I41" i="43" s="1"/>
  <c r="M41" i="43" s="1"/>
  <c r="AA8" i="124"/>
  <c r="AA36" i="123"/>
  <c r="E21" i="112" s="1"/>
  <c r="E22" i="112" s="1"/>
  <c r="G45" i="112" s="1"/>
  <c r="I15" i="98"/>
  <c r="E41" i="98"/>
  <c r="I48" i="98"/>
  <c r="E23" i="119"/>
  <c r="E24" i="119" s="1"/>
  <c r="E26" i="119" s="1"/>
  <c r="E28" i="119" s="1"/>
  <c r="E32" i="119" s="1"/>
  <c r="E42" i="94" s="1"/>
  <c r="G42" i="94" s="1"/>
  <c r="E22" i="118"/>
  <c r="E8" i="117"/>
  <c r="E15" i="113"/>
  <c r="E21" i="110"/>
  <c r="E23" i="105"/>
  <c r="E14" i="102"/>
  <c r="I20" i="101"/>
  <c r="E54" i="100"/>
  <c r="E8" i="2" s="1"/>
  <c r="G951" i="1" s="1"/>
  <c r="G15" i="3"/>
  <c r="G633" i="1" s="1"/>
  <c r="K15" i="83"/>
  <c r="I30" i="99"/>
  <c r="I14" i="3" s="1"/>
  <c r="G605" i="1" s="1"/>
  <c r="AY31" i="99"/>
  <c r="O37" i="99"/>
  <c r="Y43" i="99"/>
  <c r="AA43" i="99" s="1"/>
  <c r="K48" i="99"/>
  <c r="O48" i="99" s="1"/>
  <c r="AK57" i="99"/>
  <c r="AM57" i="99" s="1"/>
  <c r="AU12" i="92"/>
  <c r="AY20" i="92"/>
  <c r="I13" i="68"/>
  <c r="I12" i="57" s="1"/>
  <c r="I13" i="67"/>
  <c r="I13" i="57" s="1"/>
  <c r="E8" i="107"/>
  <c r="E10" i="107" s="1"/>
  <c r="K8" i="100"/>
  <c r="K22" i="100" s="1"/>
  <c r="I14" i="63"/>
  <c r="J17" i="57" s="1"/>
  <c r="I14" i="62"/>
  <c r="J18" i="57" s="1"/>
  <c r="I14" i="61"/>
  <c r="J19" i="57" s="1"/>
  <c r="E17" i="93"/>
  <c r="O17" i="89"/>
  <c r="I17" i="89"/>
  <c r="M31" i="142"/>
  <c r="O31" i="142" s="1"/>
  <c r="FA17" i="138"/>
  <c r="FG17" i="138" s="1"/>
  <c r="FI17" i="138" s="1"/>
  <c r="I73" i="52"/>
  <c r="E30" i="105"/>
  <c r="I30" i="105" s="1"/>
  <c r="K30" i="105" s="1"/>
  <c r="BY26" i="129"/>
  <c r="I9" i="50"/>
  <c r="G9" i="50"/>
  <c r="E72" i="114"/>
  <c r="G27" i="112"/>
  <c r="E43" i="96" s="1"/>
  <c r="I14" i="98"/>
  <c r="E17" i="110"/>
  <c r="E16" i="110"/>
  <c r="I33" i="100"/>
  <c r="I25" i="100"/>
  <c r="E13" i="108"/>
  <c r="K33" i="100"/>
  <c r="K25" i="100"/>
  <c r="K44" i="100"/>
  <c r="S18" i="147"/>
  <c r="E24" i="86"/>
  <c r="Q61" i="147"/>
  <c r="U8" i="80"/>
  <c r="Y8" i="80" s="1"/>
  <c r="U8" i="85"/>
  <c r="AI8" i="79" s="1"/>
  <c r="M8" i="47" s="1"/>
  <c r="AK13" i="80"/>
  <c r="AO13" i="80" s="1"/>
  <c r="AK13" i="85"/>
  <c r="BA13" i="79" s="1"/>
  <c r="E15" i="80"/>
  <c r="I15" i="80" s="1"/>
  <c r="E15" i="85"/>
  <c r="Q15" i="79" s="1"/>
  <c r="BQ15" i="80"/>
  <c r="BU15" i="80" s="1"/>
  <c r="BQ15" i="85"/>
  <c r="CK15" i="79" s="1"/>
  <c r="U16" i="80"/>
  <c r="Y16" i="80" s="1"/>
  <c r="U16" i="85"/>
  <c r="AI16" i="79" s="1"/>
  <c r="M16" i="47" s="1"/>
  <c r="BA18" i="80"/>
  <c r="BE18" i="80" s="1"/>
  <c r="BA18" i="85"/>
  <c r="BS18" i="79" s="1"/>
  <c r="Q18" i="47" s="1"/>
  <c r="AK21" i="80"/>
  <c r="AO21" i="80" s="1"/>
  <c r="AK21" i="85"/>
  <c r="BA21" i="79" s="1"/>
  <c r="I10" i="58"/>
  <c r="F23" i="57" s="1"/>
  <c r="E23" i="80"/>
  <c r="I23" i="80" s="1"/>
  <c r="E23" i="85"/>
  <c r="Q23" i="79" s="1"/>
  <c r="I14" i="58"/>
  <c r="J23" i="57" s="1"/>
  <c r="BQ23" i="80"/>
  <c r="BU23" i="80" s="1"/>
  <c r="BQ23" i="85"/>
  <c r="CK23" i="79" s="1"/>
  <c r="AK25" i="145"/>
  <c r="AM25" i="145" s="1"/>
  <c r="E8" i="87"/>
  <c r="AU8" i="92"/>
  <c r="AY8" i="92" s="1"/>
  <c r="AO8" i="144"/>
  <c r="AI9" i="144"/>
  <c r="K11" i="3"/>
  <c r="G519" i="1" s="1"/>
  <c r="Q11" i="92"/>
  <c r="BC11" i="144"/>
  <c r="BA45" i="99" s="1"/>
  <c r="AW12" i="144"/>
  <c r="AO46" i="99" s="1"/>
  <c r="AQ13" i="144"/>
  <c r="AC47" i="99" s="1"/>
  <c r="AK14" i="144"/>
  <c r="Q48" i="99" s="1"/>
  <c r="BA14" i="144"/>
  <c r="Q13" i="14"/>
  <c r="S13" i="14" s="1"/>
  <c r="Q9" i="14"/>
  <c r="S9" i="14" s="1"/>
  <c r="Q14" i="14"/>
  <c r="S14" i="14" s="1"/>
  <c r="Q10" i="14"/>
  <c r="S10" i="14" s="1"/>
  <c r="E16" i="87"/>
  <c r="AU16" i="92"/>
  <c r="AY16" i="92" s="1"/>
  <c r="AO16" i="144"/>
  <c r="AA51" i="99"/>
  <c r="AI17" i="144"/>
  <c r="K19" i="3"/>
  <c r="G751" i="1" s="1"/>
  <c r="Q19" i="92"/>
  <c r="BC19" i="144"/>
  <c r="BA53" i="99" s="1"/>
  <c r="AW20" i="144"/>
  <c r="AO54" i="99" s="1"/>
  <c r="AQ21" i="144"/>
  <c r="AC55" i="99" s="1"/>
  <c r="AK22" i="144"/>
  <c r="Q56" i="99" s="1"/>
  <c r="BA22" i="144"/>
  <c r="AO24" i="144"/>
  <c r="AM10" i="143"/>
  <c r="E11" i="81"/>
  <c r="I11" i="81" s="1"/>
  <c r="E11" i="83"/>
  <c r="E11" i="84"/>
  <c r="E11" i="82"/>
  <c r="I11" i="82" s="1"/>
  <c r="AO15" i="143"/>
  <c r="AI16" i="143"/>
  <c r="U19" i="143"/>
  <c r="AK21" i="143"/>
  <c r="AI22" i="143"/>
  <c r="E21" i="81"/>
  <c r="I21" i="81" s="1"/>
  <c r="E21" i="82"/>
  <c r="I21" i="82" s="1"/>
  <c r="E21" i="83"/>
  <c r="I21" i="83" s="1"/>
  <c r="E21" i="84"/>
  <c r="AO27" i="143"/>
  <c r="AM28" i="143"/>
  <c r="AK29" i="143"/>
  <c r="G31" i="143"/>
  <c r="I31" i="143" s="1"/>
  <c r="AM8" i="142"/>
  <c r="E8" i="89" s="1"/>
  <c r="AK9" i="142"/>
  <c r="AI10" i="142"/>
  <c r="AG11" i="142"/>
  <c r="AM14" i="142"/>
  <c r="AI20" i="142"/>
  <c r="E14" i="91" s="1"/>
  <c r="I19" i="92"/>
  <c r="AO25" i="142"/>
  <c r="E19" i="88" s="1"/>
  <c r="AM26" i="142"/>
  <c r="E20" i="89" s="1"/>
  <c r="AK27" i="142"/>
  <c r="E21" i="90" s="1"/>
  <c r="AI28" i="142"/>
  <c r="EM8" i="138"/>
  <c r="DC10" i="138"/>
  <c r="DS10" i="138"/>
  <c r="EI10" i="138"/>
  <c r="CY12" i="138"/>
  <c r="DU13" i="138"/>
  <c r="EK13" i="138"/>
  <c r="S14" i="138"/>
  <c r="U14" i="138" s="1"/>
  <c r="DA15" i="138"/>
  <c r="DQ15" i="138"/>
  <c r="EM16" i="138"/>
  <c r="DC18" i="138"/>
  <c r="DS18" i="138"/>
  <c r="EI18" i="138"/>
  <c r="CY20" i="138"/>
  <c r="DU21" i="138"/>
  <c r="EK21" i="138"/>
  <c r="S22" i="138"/>
  <c r="U22" i="138" s="1"/>
  <c r="DA23" i="138"/>
  <c r="DQ23" i="138"/>
  <c r="G9" i="135"/>
  <c r="Q13" i="20"/>
  <c r="Q9" i="20"/>
  <c r="Q12" i="20"/>
  <c r="Q8" i="20"/>
  <c r="G10" i="54"/>
  <c r="G10" i="105"/>
  <c r="E11" i="102"/>
  <c r="I11" i="102" s="1"/>
  <c r="I26" i="102" s="1"/>
  <c r="CM88" i="134"/>
  <c r="BW69" i="52"/>
  <c r="BG69" i="52"/>
  <c r="Y69" i="52"/>
  <c r="BC69" i="52"/>
  <c r="AM69" i="52"/>
  <c r="CG69" i="52"/>
  <c r="BQ69" i="52"/>
  <c r="AI69" i="52"/>
  <c r="Q69" i="52"/>
  <c r="BM69" i="52"/>
  <c r="AS69" i="52"/>
  <c r="AC69" i="52"/>
  <c r="CM42" i="132"/>
  <c r="G107" i="11"/>
  <c r="E16" i="78"/>
  <c r="AA57" i="130"/>
  <c r="AA75" i="130"/>
  <c r="CK24" i="129"/>
  <c r="CG26" i="129"/>
  <c r="CK28" i="129"/>
  <c r="CI31" i="129"/>
  <c r="M8" i="40"/>
  <c r="M8" i="32"/>
  <c r="I8" i="25"/>
  <c r="E32" i="105"/>
  <c r="E32" i="104"/>
  <c r="I16" i="26"/>
  <c r="M16" i="26" s="1"/>
  <c r="E40" i="104"/>
  <c r="AA33" i="127"/>
  <c r="E18" i="117" s="1"/>
  <c r="E20" i="117" s="1"/>
  <c r="E21" i="117" s="1"/>
  <c r="G31" i="117" s="1"/>
  <c r="G23" i="112"/>
  <c r="E32" i="96" s="1"/>
  <c r="G31" i="112"/>
  <c r="E48" i="96" s="1"/>
  <c r="G39" i="112"/>
  <c r="I32" i="16" s="1"/>
  <c r="M32" i="16" s="1"/>
  <c r="G47" i="112"/>
  <c r="E62" i="96" s="1"/>
  <c r="I18" i="98"/>
  <c r="I27" i="98"/>
  <c r="I36" i="98"/>
  <c r="E16" i="119"/>
  <c r="I65" i="50" s="1"/>
  <c r="E15" i="118"/>
  <c r="E23" i="118"/>
  <c r="E60" i="117"/>
  <c r="E20" i="116"/>
  <c r="G20" i="116" s="1"/>
  <c r="E54" i="98" s="1"/>
  <c r="E14" i="110"/>
  <c r="E18" i="102"/>
  <c r="AC18" i="102" s="1"/>
  <c r="E47" i="100"/>
  <c r="E48" i="100"/>
  <c r="G17" i="3"/>
  <c r="G691" i="1" s="1"/>
  <c r="K17" i="83"/>
  <c r="G46" i="99"/>
  <c r="AY12" i="92"/>
  <c r="AY21" i="91"/>
  <c r="I13" i="66"/>
  <c r="I14" i="57" s="1"/>
  <c r="I13" i="65"/>
  <c r="I15" i="57" s="1"/>
  <c r="I13" i="70"/>
  <c r="I10" i="57" s="1"/>
  <c r="I13" i="69"/>
  <c r="I11" i="57" s="1"/>
  <c r="E11" i="86"/>
  <c r="AK17" i="80"/>
  <c r="AO17" i="80" s="1"/>
  <c r="AK17" i="85"/>
  <c r="BA17" i="79" s="1"/>
  <c r="E19" i="80"/>
  <c r="I19" i="80" s="1"/>
  <c r="E19" i="85"/>
  <c r="Q19" i="79" s="1"/>
  <c r="AG34" i="99"/>
  <c r="AC20" i="81"/>
  <c r="AG20" i="81" s="1"/>
  <c r="AC20" i="82"/>
  <c r="AG20" i="82" s="1"/>
  <c r="Y20" i="83"/>
  <c r="Y20" i="84"/>
  <c r="AC16" i="90"/>
  <c r="AM16" i="90"/>
  <c r="AO29" i="142"/>
  <c r="FE23" i="138"/>
  <c r="G21" i="11"/>
  <c r="E12" i="102"/>
  <c r="I8" i="36"/>
  <c r="E24" i="104"/>
  <c r="G43" i="112"/>
  <c r="E60" i="96" s="1"/>
  <c r="I24" i="98"/>
  <c r="AY13" i="92"/>
  <c r="E22" i="108"/>
  <c r="E20" i="108"/>
  <c r="E19" i="108"/>
  <c r="Q29" i="147"/>
  <c r="O38" i="147"/>
  <c r="G34" i="100" s="1"/>
  <c r="K13" i="48"/>
  <c r="K12" i="48"/>
  <c r="K11" i="48"/>
  <c r="K10" i="48"/>
  <c r="K9" i="48"/>
  <c r="K8" i="48"/>
  <c r="O62" i="147"/>
  <c r="BA10" i="80"/>
  <c r="BE10" i="80" s="1"/>
  <c r="BA10" i="85"/>
  <c r="BS10" i="79" s="1"/>
  <c r="Q10" i="47" s="1"/>
  <c r="M31" i="100"/>
  <c r="M23" i="100"/>
  <c r="E15" i="106"/>
  <c r="E14" i="106"/>
  <c r="E22" i="107"/>
  <c r="E21" i="107"/>
  <c r="E20" i="107"/>
  <c r="E19" i="107"/>
  <c r="E18" i="107"/>
  <c r="S29" i="147"/>
  <c r="E25" i="86"/>
  <c r="Q38" i="147"/>
  <c r="I34" i="100" s="1"/>
  <c r="I11" i="61"/>
  <c r="G19" i="57" s="1"/>
  <c r="I11" i="63"/>
  <c r="G17" i="57" s="1"/>
  <c r="I11" i="62"/>
  <c r="G18" i="57" s="1"/>
  <c r="E14" i="93"/>
  <c r="I10" i="64"/>
  <c r="F16" i="57" s="1"/>
  <c r="S61" i="147"/>
  <c r="I13" i="64" s="1"/>
  <c r="I16" i="57" s="1"/>
  <c r="Q62" i="147"/>
  <c r="E8" i="80"/>
  <c r="I8" i="80" s="1"/>
  <c r="E8" i="85"/>
  <c r="Q8" i="79" s="1"/>
  <c r="BE8" i="146"/>
  <c r="AM9" i="146"/>
  <c r="U10" i="99"/>
  <c r="AE10" i="83" s="1"/>
  <c r="AY11" i="146"/>
  <c r="AS12" i="99"/>
  <c r="BS12" i="83" s="1"/>
  <c r="AS14" i="146"/>
  <c r="E16" i="80"/>
  <c r="I16" i="80" s="1"/>
  <c r="E16" i="85"/>
  <c r="Q16" i="79" s="1"/>
  <c r="BE16" i="146"/>
  <c r="AM17" i="146"/>
  <c r="U18" i="99"/>
  <c r="AE18" i="83" s="1"/>
  <c r="AY19" i="146"/>
  <c r="AS20" i="99"/>
  <c r="BS20" i="83" s="1"/>
  <c r="AS22" i="146"/>
  <c r="S8" i="29"/>
  <c r="BE8" i="145"/>
  <c r="AM9" i="145"/>
  <c r="U26" i="99"/>
  <c r="AY11" i="145"/>
  <c r="AS28" i="99"/>
  <c r="AS14" i="145"/>
  <c r="BE16" i="145"/>
  <c r="AM17" i="145"/>
  <c r="U34" i="99"/>
  <c r="AY19" i="145"/>
  <c r="AS36" i="99"/>
  <c r="AS22" i="145"/>
  <c r="BE24" i="145"/>
  <c r="BC25" i="145"/>
  <c r="BE25" i="145" s="1"/>
  <c r="AS41" i="99"/>
  <c r="AA8" i="144"/>
  <c r="AQ8" i="144"/>
  <c r="AC42" i="99" s="1"/>
  <c r="AK9" i="144"/>
  <c r="Q43" i="99" s="1"/>
  <c r="BA9" i="144"/>
  <c r="O10" i="144"/>
  <c r="AU10" i="144"/>
  <c r="I11" i="144"/>
  <c r="AM45" i="99"/>
  <c r="AO11" i="144"/>
  <c r="AI12" i="144"/>
  <c r="O47" i="99"/>
  <c r="I48" i="99"/>
  <c r="BC14" i="144"/>
  <c r="BA48" i="99" s="1"/>
  <c r="AG15" i="144"/>
  <c r="AW15" i="144"/>
  <c r="AO49" i="99" s="1"/>
  <c r="AS49" i="99" s="1"/>
  <c r="Q15" i="89" s="1"/>
  <c r="AA16" i="144"/>
  <c r="AQ16" i="144"/>
  <c r="AC50" i="99" s="1"/>
  <c r="U17" i="144"/>
  <c r="AK17" i="144"/>
  <c r="Q51" i="99" s="1"/>
  <c r="BA17" i="144"/>
  <c r="O18" i="144"/>
  <c r="AU18" i="144"/>
  <c r="I19" i="144"/>
  <c r="AM53" i="99"/>
  <c r="AO19" i="144"/>
  <c r="AI20" i="144"/>
  <c r="O55" i="99"/>
  <c r="I56" i="99"/>
  <c r="K22" i="3" s="1"/>
  <c r="G838" i="1" s="1"/>
  <c r="BC22" i="144"/>
  <c r="BA56" i="99" s="1"/>
  <c r="AG23" i="144"/>
  <c r="AW23" i="144"/>
  <c r="AO57" i="99" s="1"/>
  <c r="AS57" i="99" s="1"/>
  <c r="AA24" i="144"/>
  <c r="AQ24" i="144"/>
  <c r="AC58" i="99" s="1"/>
  <c r="E25" i="144"/>
  <c r="O26" i="144"/>
  <c r="AU26" i="144"/>
  <c r="AK16" i="143"/>
  <c r="AI17" i="143"/>
  <c r="E14" i="81"/>
  <c r="I14" i="81" s="1"/>
  <c r="E14" i="83"/>
  <c r="E14" i="84"/>
  <c r="E14" i="82"/>
  <c r="I14" i="82" s="1"/>
  <c r="AO20" i="143"/>
  <c r="AI23" i="143"/>
  <c r="K31" i="143"/>
  <c r="O31" i="143" s="1"/>
  <c r="I8" i="92"/>
  <c r="AO8" i="142"/>
  <c r="E8" i="88" s="1"/>
  <c r="AI11" i="142"/>
  <c r="E9" i="91" s="1"/>
  <c r="AI21" i="142"/>
  <c r="E15" i="91" s="1"/>
  <c r="AC20" i="92"/>
  <c r="AM20" i="92"/>
  <c r="AO26" i="142"/>
  <c r="E20" i="88" s="1"/>
  <c r="AK28" i="142"/>
  <c r="AI29" i="142"/>
  <c r="CY9" i="138"/>
  <c r="DU10" i="138"/>
  <c r="EK10" i="138"/>
  <c r="S11" i="138"/>
  <c r="U11" i="138" s="1"/>
  <c r="DA12" i="138"/>
  <c r="DQ12" i="138"/>
  <c r="EM13" i="138"/>
  <c r="DC15" i="138"/>
  <c r="DS15" i="138"/>
  <c r="EI15" i="138"/>
  <c r="CY17" i="138"/>
  <c r="DU18" i="138"/>
  <c r="EK18" i="138"/>
  <c r="S19" i="138"/>
  <c r="U19" i="138" s="1"/>
  <c r="DA20" i="138"/>
  <c r="DQ20" i="138"/>
  <c r="EM21" i="138"/>
  <c r="FC21" i="138"/>
  <c r="FG21" i="138" s="1"/>
  <c r="FI21" i="138" s="1"/>
  <c r="DC23" i="138"/>
  <c r="DS23" i="138"/>
  <c r="EI23" i="138"/>
  <c r="E18" i="135"/>
  <c r="G11" i="56"/>
  <c r="E11" i="105"/>
  <c r="E11" i="74"/>
  <c r="E15" i="102"/>
  <c r="K15" i="102" s="1"/>
  <c r="I15" i="21"/>
  <c r="M15" i="21" s="1"/>
  <c r="E23" i="102"/>
  <c r="W23" i="102" s="1"/>
  <c r="W28" i="102" s="1"/>
  <c r="G8" i="48"/>
  <c r="E8" i="78"/>
  <c r="I21" i="48"/>
  <c r="E17" i="78"/>
  <c r="CM69" i="132"/>
  <c r="I8" i="20"/>
  <c r="E22" i="78"/>
  <c r="AA27" i="130"/>
  <c r="M8" i="17"/>
  <c r="M8" i="13"/>
  <c r="CK15" i="129"/>
  <c r="CK23" i="129"/>
  <c r="CI26" i="129"/>
  <c r="CK27" i="129"/>
  <c r="CK31" i="129" s="1"/>
  <c r="E53" i="114" s="1"/>
  <c r="AA12" i="128"/>
  <c r="I8" i="39"/>
  <c r="E21" i="104"/>
  <c r="I10" i="52"/>
  <c r="M10" i="52" s="1"/>
  <c r="E29" i="104"/>
  <c r="I8" i="23"/>
  <c r="E33" i="104"/>
  <c r="G32" i="105"/>
  <c r="E46" i="115"/>
  <c r="E44" i="115"/>
  <c r="E45" i="115" s="1"/>
  <c r="G49" i="115" s="1"/>
  <c r="G72" i="98" s="1"/>
  <c r="G60" i="115"/>
  <c r="G77" i="98" s="1"/>
  <c r="G69" i="115"/>
  <c r="G38" i="98" s="1"/>
  <c r="O50" i="126"/>
  <c r="G34" i="114"/>
  <c r="I41" i="39" s="1"/>
  <c r="M41" i="39" s="1"/>
  <c r="G42" i="114"/>
  <c r="I19" i="51" s="1"/>
  <c r="M19" i="51" s="1"/>
  <c r="I13" i="98"/>
  <c r="I21" i="98"/>
  <c r="I30" i="98"/>
  <c r="E24" i="118"/>
  <c r="E10" i="117"/>
  <c r="E42" i="117"/>
  <c r="E46" i="117" s="1"/>
  <c r="E22" i="110"/>
  <c r="E36" i="104"/>
  <c r="E44" i="104" s="1"/>
  <c r="E22" i="102"/>
  <c r="U22" i="102" s="1"/>
  <c r="U30" i="102" s="1"/>
  <c r="AC26" i="102"/>
  <c r="S30" i="102"/>
  <c r="G8" i="3"/>
  <c r="G430" i="1" s="1"/>
  <c r="K8" i="83"/>
  <c r="G11" i="3"/>
  <c r="G517" i="1" s="1"/>
  <c r="K11" i="83"/>
  <c r="I14" i="99"/>
  <c r="AY15" i="99"/>
  <c r="O21" i="99"/>
  <c r="I38" i="99"/>
  <c r="I22" i="3" s="1"/>
  <c r="G837" i="1" s="1"/>
  <c r="I35" i="98"/>
  <c r="AY13" i="91"/>
  <c r="BC15" i="144"/>
  <c r="BA49" i="99" s="1"/>
  <c r="AC8" i="81"/>
  <c r="AG8" i="81" s="1"/>
  <c r="AC8" i="82"/>
  <c r="AG8" i="82" s="1"/>
  <c r="Y8" i="83"/>
  <c r="Y8" i="84"/>
  <c r="AC18" i="91"/>
  <c r="AM18" i="91"/>
  <c r="FC12" i="138"/>
  <c r="FG12" i="138" s="1"/>
  <c r="FI12" i="138" s="1"/>
  <c r="FE15" i="138"/>
  <c r="FC20" i="138"/>
  <c r="FG20" i="138" s="1"/>
  <c r="FI20" i="138" s="1"/>
  <c r="I16" i="95"/>
  <c r="I18" i="95"/>
  <c r="I11" i="69"/>
  <c r="G11" i="57" s="1"/>
  <c r="I11" i="66"/>
  <c r="G14" i="57" s="1"/>
  <c r="I11" i="65"/>
  <c r="G15" i="57" s="1"/>
  <c r="I11" i="70"/>
  <c r="G10" i="57" s="1"/>
  <c r="E9" i="86"/>
  <c r="G15" i="100"/>
  <c r="I11" i="68"/>
  <c r="G12" i="57" s="1"/>
  <c r="I11" i="67"/>
  <c r="G13" i="57" s="1"/>
  <c r="G8" i="100"/>
  <c r="E8" i="109"/>
  <c r="E10" i="109" s="1"/>
  <c r="E22" i="106"/>
  <c r="E21" i="106"/>
  <c r="E20" i="106"/>
  <c r="E19" i="106"/>
  <c r="E26" i="86"/>
  <c r="S38" i="147"/>
  <c r="K34" i="100" s="1"/>
  <c r="K35" i="100" s="1"/>
  <c r="K36" i="100" s="1"/>
  <c r="I12" i="61"/>
  <c r="H19" i="57" s="1"/>
  <c r="K8" i="50" s="1"/>
  <c r="I12" i="63"/>
  <c r="H17" i="57" s="1"/>
  <c r="I12" i="62"/>
  <c r="H18" i="57" s="1"/>
  <c r="E15" i="93"/>
  <c r="Q18" i="15"/>
  <c r="Q17" i="15"/>
  <c r="I10" i="67"/>
  <c r="F13" i="57" s="1"/>
  <c r="I10" i="69"/>
  <c r="F11" i="57" s="1"/>
  <c r="I10" i="66"/>
  <c r="F14" i="57" s="1"/>
  <c r="K70" i="52" s="1"/>
  <c r="M70" i="52" s="1"/>
  <c r="I10" i="68"/>
  <c r="F12" i="57" s="1"/>
  <c r="K72" i="52" s="1"/>
  <c r="K95" i="52" s="1"/>
  <c r="I10" i="65"/>
  <c r="F15" i="57" s="1"/>
  <c r="I10" i="70"/>
  <c r="F10" i="57" s="1"/>
  <c r="S62" i="147"/>
  <c r="E9" i="80"/>
  <c r="I9" i="80" s="1"/>
  <c r="E9" i="85"/>
  <c r="Q9" i="79" s="1"/>
  <c r="BE9" i="146"/>
  <c r="AM10" i="146"/>
  <c r="AY12" i="146"/>
  <c r="AS15" i="146"/>
  <c r="E17" i="80"/>
  <c r="I17" i="80" s="1"/>
  <c r="E17" i="85"/>
  <c r="Q17" i="79" s="1"/>
  <c r="BE17" i="146"/>
  <c r="AM18" i="146"/>
  <c r="AY20" i="146"/>
  <c r="AS23" i="146"/>
  <c r="BE9" i="145"/>
  <c r="AM10" i="145"/>
  <c r="AY12" i="145"/>
  <c r="AS15" i="145"/>
  <c r="BE17" i="145"/>
  <c r="AM18" i="145"/>
  <c r="U35" i="99"/>
  <c r="AY20" i="145"/>
  <c r="AS23" i="145"/>
  <c r="I25" i="145"/>
  <c r="AY26" i="145"/>
  <c r="BC9" i="144"/>
  <c r="BA43" i="99" s="1"/>
  <c r="AG10" i="144"/>
  <c r="AW10" i="144"/>
  <c r="AO44" i="99" s="1"/>
  <c r="AA11" i="144"/>
  <c r="AQ11" i="144"/>
  <c r="AC45" i="99" s="1"/>
  <c r="U12" i="144"/>
  <c r="AK12" i="144"/>
  <c r="Q46" i="99" s="1"/>
  <c r="O13" i="144"/>
  <c r="AY47" i="99"/>
  <c r="AU13" i="144"/>
  <c r="I14" i="144"/>
  <c r="AO14" i="144"/>
  <c r="AI15" i="144"/>
  <c r="BC17" i="144"/>
  <c r="BA51" i="99" s="1"/>
  <c r="AG18" i="144"/>
  <c r="AW18" i="144"/>
  <c r="AO52" i="99" s="1"/>
  <c r="AA19" i="144"/>
  <c r="AQ19" i="144"/>
  <c r="AC53" i="99" s="1"/>
  <c r="U20" i="144"/>
  <c r="AK20" i="144"/>
  <c r="Q54" i="99" s="1"/>
  <c r="BA20" i="144"/>
  <c r="O21" i="144"/>
  <c r="AY55" i="99"/>
  <c r="AU21" i="144"/>
  <c r="I22" i="144"/>
  <c r="AO22" i="144"/>
  <c r="AI23" i="144"/>
  <c r="G25" i="144"/>
  <c r="AG26" i="144"/>
  <c r="AW26" i="144"/>
  <c r="AO60" i="99" s="1"/>
  <c r="AI12" i="143"/>
  <c r="AK17" i="143"/>
  <c r="AI18" i="143"/>
  <c r="E15" i="81"/>
  <c r="I15" i="81" s="1"/>
  <c r="E15" i="83"/>
  <c r="E15" i="84"/>
  <c r="E15" i="82"/>
  <c r="I15" i="82" s="1"/>
  <c r="AO21" i="143"/>
  <c r="AK23" i="143"/>
  <c r="AI24" i="143"/>
  <c r="AM10" i="142"/>
  <c r="AK11" i="142"/>
  <c r="E9" i="90" s="1"/>
  <c r="AI16" i="142"/>
  <c r="E12" i="91" s="1"/>
  <c r="AM20" i="142"/>
  <c r="E14" i="89" s="1"/>
  <c r="AK21" i="142"/>
  <c r="E15" i="90" s="1"/>
  <c r="AI22" i="142"/>
  <c r="E17" i="91" s="1"/>
  <c r="O21" i="92"/>
  <c r="I21" i="92"/>
  <c r="AO27" i="142"/>
  <c r="E21" i="88" s="1"/>
  <c r="AM28" i="142"/>
  <c r="AK29" i="142"/>
  <c r="AI30" i="142"/>
  <c r="E22" i="91" s="1"/>
  <c r="DA9" i="138"/>
  <c r="DQ9" i="138"/>
  <c r="DW9" i="138" s="1"/>
  <c r="DY9" i="138" s="1"/>
  <c r="EM10" i="138"/>
  <c r="DC12" i="138"/>
  <c r="DS12" i="138"/>
  <c r="EI12" i="138"/>
  <c r="EO12" i="138" s="1"/>
  <c r="EQ12" i="138" s="1"/>
  <c r="CY14" i="138"/>
  <c r="DE14" i="138" s="1"/>
  <c r="DG14" i="138" s="1"/>
  <c r="DU15" i="138"/>
  <c r="EK15" i="138"/>
  <c r="DA17" i="138"/>
  <c r="DQ17" i="138"/>
  <c r="DW17" i="138" s="1"/>
  <c r="DY17" i="138" s="1"/>
  <c r="EM18" i="138"/>
  <c r="DC20" i="138"/>
  <c r="DS20" i="138"/>
  <c r="EI20" i="138"/>
  <c r="EO20" i="138" s="1"/>
  <c r="EQ20" i="138" s="1"/>
  <c r="CY22" i="138"/>
  <c r="DE22" i="138" s="1"/>
  <c r="DG22" i="138" s="1"/>
  <c r="DU23" i="138"/>
  <c r="EK23" i="138"/>
  <c r="K11" i="135"/>
  <c r="G11" i="54"/>
  <c r="G11" i="105"/>
  <c r="G15" i="56"/>
  <c r="E14" i="105"/>
  <c r="E11" i="76"/>
  <c r="E16" i="102"/>
  <c r="M16" i="102" s="1"/>
  <c r="M26" i="102" s="1"/>
  <c r="I17" i="15"/>
  <c r="M17" i="15" s="1"/>
  <c r="E24" i="102"/>
  <c r="Y24" i="102" s="1"/>
  <c r="Y30" i="102" s="1"/>
  <c r="CM31" i="133"/>
  <c r="E25" i="76" s="1"/>
  <c r="CM45" i="133"/>
  <c r="I71" i="52"/>
  <c r="E27" i="105"/>
  <c r="G10" i="48"/>
  <c r="M10" i="48" s="1"/>
  <c r="E9" i="78"/>
  <c r="CM26" i="131"/>
  <c r="I8" i="21"/>
  <c r="E23" i="78"/>
  <c r="CK14" i="129"/>
  <c r="CK22" i="129"/>
  <c r="CA25" i="129"/>
  <c r="E139" i="113" s="1"/>
  <c r="G76" i="114"/>
  <c r="M8" i="50"/>
  <c r="I8" i="46"/>
  <c r="E14" i="104"/>
  <c r="I8" i="38"/>
  <c r="E22" i="104"/>
  <c r="I8" i="31"/>
  <c r="E30" i="104"/>
  <c r="I9" i="25"/>
  <c r="M9" i="25" s="1"/>
  <c r="E34" i="104"/>
  <c r="AA49" i="128"/>
  <c r="AA51" i="128"/>
  <c r="G27" i="114"/>
  <c r="I41" i="46" s="1"/>
  <c r="M41" i="46" s="1"/>
  <c r="G35" i="114"/>
  <c r="I41" i="38" s="1"/>
  <c r="M41" i="38" s="1"/>
  <c r="G43" i="114"/>
  <c r="I41" i="31" s="1"/>
  <c r="M41" i="31" s="1"/>
  <c r="AA49" i="125"/>
  <c r="E51" i="114" s="1"/>
  <c r="E54" i="114" s="1"/>
  <c r="E55" i="114" s="1"/>
  <c r="G82" i="114" s="1"/>
  <c r="G25" i="112"/>
  <c r="E36" i="96" s="1"/>
  <c r="G33" i="112"/>
  <c r="I136" i="11" s="1"/>
  <c r="G41" i="112"/>
  <c r="I30" i="21" s="1"/>
  <c r="M30" i="21" s="1"/>
  <c r="G49" i="112"/>
  <c r="K48" i="122"/>
  <c r="I10" i="98"/>
  <c r="I16" i="98"/>
  <c r="I25" i="98"/>
  <c r="E9" i="118"/>
  <c r="E25" i="118"/>
  <c r="E84" i="115"/>
  <c r="G85" i="115" s="1"/>
  <c r="G80" i="98" s="1"/>
  <c r="K23" i="100"/>
  <c r="G10" i="3"/>
  <c r="G488" i="1" s="1"/>
  <c r="K10" i="83"/>
  <c r="G25" i="3"/>
  <c r="G923" i="1" s="1"/>
  <c r="K23" i="83"/>
  <c r="E49" i="99"/>
  <c r="I49" i="99" s="1"/>
  <c r="AG10" i="99"/>
  <c r="AY10" i="83" s="1"/>
  <c r="AG26" i="99"/>
  <c r="BA18" i="144"/>
  <c r="BC23" i="144"/>
  <c r="BA57" i="99" s="1"/>
  <c r="BA26" i="144"/>
  <c r="BA19" i="81"/>
  <c r="BE19" i="81" s="1"/>
  <c r="BA19" i="82"/>
  <c r="BE19" i="82" s="1"/>
  <c r="AS19" i="83"/>
  <c r="AS19" i="84"/>
  <c r="I12" i="89"/>
  <c r="FA9" i="138"/>
  <c r="FG9" i="138" s="1"/>
  <c r="FI9" i="138" s="1"/>
  <c r="G8" i="54"/>
  <c r="G8" i="105"/>
  <c r="G42" i="50"/>
  <c r="G27" i="105"/>
  <c r="G92" i="114"/>
  <c r="I32" i="100"/>
  <c r="I24" i="100"/>
  <c r="I43" i="100"/>
  <c r="AY53" i="52"/>
  <c r="AY64" i="52"/>
  <c r="AY56" i="52"/>
  <c r="AY40" i="52"/>
  <c r="AY10" i="52"/>
  <c r="I12" i="69"/>
  <c r="H11" i="57" s="1"/>
  <c r="I12" i="66"/>
  <c r="H14" i="57" s="1"/>
  <c r="I12" i="65"/>
  <c r="H15" i="57" s="1"/>
  <c r="I12" i="70"/>
  <c r="H10" i="57" s="1"/>
  <c r="E10" i="86"/>
  <c r="I15" i="100"/>
  <c r="I12" i="68"/>
  <c r="H12" i="57" s="1"/>
  <c r="I12" i="67"/>
  <c r="H13" i="57" s="1"/>
  <c r="I8" i="100"/>
  <c r="U45" i="56"/>
  <c r="U37" i="56"/>
  <c r="U47" i="56"/>
  <c r="U39" i="56"/>
  <c r="U31" i="56"/>
  <c r="I10" i="59"/>
  <c r="F21" i="57" s="1"/>
  <c r="I10" i="72"/>
  <c r="F8" i="57" s="1"/>
  <c r="K14" i="56" s="1"/>
  <c r="M14" i="56" s="1"/>
  <c r="I10" i="71"/>
  <c r="F9" i="57" s="1"/>
  <c r="E37" i="100"/>
  <c r="E41" i="100" s="1"/>
  <c r="Q18" i="18"/>
  <c r="Q17" i="18"/>
  <c r="S17" i="18" s="1"/>
  <c r="Q17" i="16"/>
  <c r="S17" i="16" s="1"/>
  <c r="Q18" i="16"/>
  <c r="E27" i="86"/>
  <c r="U38" i="147"/>
  <c r="M34" i="100" s="1"/>
  <c r="M35" i="100" s="1"/>
  <c r="M36" i="100" s="1"/>
  <c r="I13" i="63"/>
  <c r="I17" i="57" s="1"/>
  <c r="I13" i="62"/>
  <c r="I18" i="57" s="1"/>
  <c r="I13" i="61"/>
  <c r="I19" i="57" s="1"/>
  <c r="E16" i="93"/>
  <c r="AS8" i="146"/>
  <c r="AG9" i="99"/>
  <c r="AY9" i="83" s="1"/>
  <c r="E10" i="80"/>
  <c r="I10" i="80" s="1"/>
  <c r="E10" i="85"/>
  <c r="Q10" i="79" s="1"/>
  <c r="BE10" i="146"/>
  <c r="AM11" i="146"/>
  <c r="U12" i="99"/>
  <c r="AE12" i="83" s="1"/>
  <c r="AY13" i="146"/>
  <c r="AS14" i="99"/>
  <c r="BS14" i="83" s="1"/>
  <c r="AS16" i="146"/>
  <c r="AG17" i="99"/>
  <c r="AY17" i="83" s="1"/>
  <c r="E18" i="80"/>
  <c r="I18" i="80" s="1"/>
  <c r="E18" i="85"/>
  <c r="Q18" i="79" s="1"/>
  <c r="BE18" i="146"/>
  <c r="AM19" i="146"/>
  <c r="U20" i="99"/>
  <c r="AE20" i="83" s="1"/>
  <c r="BA21" i="80"/>
  <c r="BE21" i="80" s="1"/>
  <c r="BA21" i="85"/>
  <c r="BS21" i="79" s="1"/>
  <c r="Q21" i="47" s="1"/>
  <c r="U28" i="99"/>
  <c r="U36" i="99"/>
  <c r="AU8" i="144"/>
  <c r="E9" i="87"/>
  <c r="AU9" i="92"/>
  <c r="AO9" i="144"/>
  <c r="AI10" i="144"/>
  <c r="O45" i="99"/>
  <c r="I46" i="99"/>
  <c r="BC12" i="144"/>
  <c r="BA46" i="99" s="1"/>
  <c r="BE46" i="99" s="1"/>
  <c r="Q12" i="88" s="1"/>
  <c r="AW13" i="144"/>
  <c r="AO47" i="99" s="1"/>
  <c r="BA15" i="144"/>
  <c r="AU16" i="144"/>
  <c r="E17" i="87"/>
  <c r="AU17" i="92"/>
  <c r="AY17" i="92" s="1"/>
  <c r="AO17" i="144"/>
  <c r="AI18" i="144"/>
  <c r="O53" i="99"/>
  <c r="I54" i="99"/>
  <c r="BC20" i="144"/>
  <c r="BA54" i="99" s="1"/>
  <c r="AG21" i="144"/>
  <c r="AW21" i="144"/>
  <c r="AO55" i="99" s="1"/>
  <c r="AA22" i="144"/>
  <c r="AQ22" i="144"/>
  <c r="AC56" i="99" s="1"/>
  <c r="BA23" i="144"/>
  <c r="AU24" i="144"/>
  <c r="AI26" i="144"/>
  <c r="AK12" i="143"/>
  <c r="E12" i="81"/>
  <c r="I12" i="81" s="1"/>
  <c r="E12" i="82"/>
  <c r="I12" i="82" s="1"/>
  <c r="E12" i="83"/>
  <c r="E12" i="84"/>
  <c r="AO16" i="143"/>
  <c r="AI19" i="143"/>
  <c r="E17" i="81"/>
  <c r="I17" i="81" s="1"/>
  <c r="E17" i="82"/>
  <c r="I17" i="82" s="1"/>
  <c r="E17" i="83"/>
  <c r="E17" i="84"/>
  <c r="AO22" i="143"/>
  <c r="AM23" i="143"/>
  <c r="AK24" i="143"/>
  <c r="AI25" i="143"/>
  <c r="AM11" i="142"/>
  <c r="E9" i="89" s="1"/>
  <c r="AK16" i="142"/>
  <c r="E12" i="90" s="1"/>
  <c r="I14" i="92"/>
  <c r="AO20" i="142"/>
  <c r="E14" i="88" s="1"/>
  <c r="AK22" i="142"/>
  <c r="E17" i="90" s="1"/>
  <c r="AI23" i="142"/>
  <c r="E16" i="91" s="1"/>
  <c r="AK30" i="142"/>
  <c r="E22" i="90" s="1"/>
  <c r="G8" i="83"/>
  <c r="M8" i="92"/>
  <c r="O8" i="92" s="1"/>
  <c r="S8" i="92" s="1"/>
  <c r="M12" i="135"/>
  <c r="E24" i="135"/>
  <c r="G8" i="56"/>
  <c r="E8" i="105"/>
  <c r="G12" i="56"/>
  <c r="E12" i="105"/>
  <c r="I12" i="105" s="1"/>
  <c r="K12" i="105" s="1"/>
  <c r="G15" i="54"/>
  <c r="G14" i="105"/>
  <c r="E11" i="75"/>
  <c r="E17" i="102"/>
  <c r="O17" i="102" s="1"/>
  <c r="O28" i="102" s="1"/>
  <c r="I17" i="13"/>
  <c r="M17" i="13" s="1"/>
  <c r="E25" i="102"/>
  <c r="AA25" i="102" s="1"/>
  <c r="CM54" i="133"/>
  <c r="E25" i="75" s="1"/>
  <c r="I72" i="52"/>
  <c r="M72" i="52" s="1"/>
  <c r="E26" i="105"/>
  <c r="I26" i="105" s="1"/>
  <c r="K26" i="105" s="1"/>
  <c r="G12" i="48"/>
  <c r="M12" i="48" s="1"/>
  <c r="E10" i="78"/>
  <c r="I8" i="19"/>
  <c r="E24" i="78"/>
  <c r="AA47" i="130"/>
  <c r="M8" i="15"/>
  <c r="CK13" i="129"/>
  <c r="CK21" i="129"/>
  <c r="G69" i="114"/>
  <c r="G77" i="114"/>
  <c r="G84" i="114"/>
  <c r="G91" i="114"/>
  <c r="BY31" i="129"/>
  <c r="I8" i="45"/>
  <c r="E15" i="104"/>
  <c r="I8" i="37"/>
  <c r="E23" i="104"/>
  <c r="I8" i="30"/>
  <c r="E31" i="104"/>
  <c r="I9" i="23"/>
  <c r="M9" i="23" s="1"/>
  <c r="E35" i="104"/>
  <c r="G47" i="115"/>
  <c r="G70" i="98" s="1"/>
  <c r="O49" i="126"/>
  <c r="G28" i="114"/>
  <c r="I41" i="45" s="1"/>
  <c r="M41" i="45" s="1"/>
  <c r="G36" i="114"/>
  <c r="I41" i="37" s="1"/>
  <c r="M41" i="37" s="1"/>
  <c r="G44" i="114"/>
  <c r="I41" i="30" s="1"/>
  <c r="M41" i="30" s="1"/>
  <c r="G59" i="114"/>
  <c r="I17" i="22" s="1"/>
  <c r="M17" i="22" s="1"/>
  <c r="E14" i="114"/>
  <c r="E19" i="114"/>
  <c r="E39" i="122"/>
  <c r="E52" i="122" s="1"/>
  <c r="I11" i="98"/>
  <c r="I19" i="98"/>
  <c r="I28" i="98"/>
  <c r="E8" i="108"/>
  <c r="E10" i="108" s="1"/>
  <c r="E20" i="104"/>
  <c r="G25" i="100"/>
  <c r="K31" i="100"/>
  <c r="G49" i="100"/>
  <c r="AM25" i="99"/>
  <c r="AA27" i="99"/>
  <c r="AY9" i="92"/>
  <c r="I17" i="92"/>
  <c r="E23" i="92"/>
  <c r="E19" i="100"/>
  <c r="E43" i="100"/>
  <c r="E19" i="2" s="1"/>
  <c r="G962" i="1" s="1"/>
  <c r="I34" i="95"/>
  <c r="I39" i="94"/>
  <c r="S28" i="102"/>
  <c r="G14" i="77"/>
  <c r="I14" i="77" s="1"/>
  <c r="G16" i="77"/>
  <c r="I16" i="77" s="1"/>
  <c r="G12" i="77"/>
  <c r="I12" i="77" s="1"/>
  <c r="G15" i="77"/>
  <c r="I15" i="77" s="1"/>
  <c r="G13" i="77"/>
  <c r="I13" i="77" s="1"/>
  <c r="G11" i="77"/>
  <c r="I11" i="77" s="1"/>
  <c r="G17" i="77"/>
  <c r="I17" i="77" s="1"/>
  <c r="G10" i="77"/>
  <c r="I10" i="77" s="1"/>
  <c r="E24" i="100"/>
  <c r="E16" i="2" s="1"/>
  <c r="G959" i="1" s="1"/>
  <c r="I31" i="95"/>
  <c r="I63" i="95"/>
  <c r="G23" i="85"/>
  <c r="I23" i="85" s="1"/>
  <c r="K23" i="85" s="1"/>
  <c r="M23" i="85" s="1"/>
  <c r="O23" i="85" s="1"/>
  <c r="Q23" i="85" s="1"/>
  <c r="K16" i="77"/>
  <c r="M16" i="77" s="1"/>
  <c r="K17" i="77"/>
  <c r="M17" i="77" s="1"/>
  <c r="K15" i="77"/>
  <c r="M15" i="77" s="1"/>
  <c r="K13" i="77"/>
  <c r="M13" i="77" s="1"/>
  <c r="K11" i="77"/>
  <c r="M11" i="77" s="1"/>
  <c r="K14" i="77"/>
  <c r="M14" i="77" s="1"/>
  <c r="K10" i="77"/>
  <c r="M10" i="77" s="1"/>
  <c r="K12" i="77"/>
  <c r="M12" i="77" s="1"/>
  <c r="G26" i="101"/>
  <c r="I26" i="101" s="1"/>
  <c r="G12" i="3"/>
  <c r="G546" i="1" s="1"/>
  <c r="K12" i="83"/>
  <c r="G20" i="3"/>
  <c r="G778" i="1" s="1"/>
  <c r="K20" i="83"/>
  <c r="E18" i="110"/>
  <c r="E42" i="100"/>
  <c r="E18" i="2" s="1"/>
  <c r="G961" i="1" s="1"/>
  <c r="E50" i="100"/>
  <c r="I33" i="95"/>
  <c r="I65" i="95"/>
  <c r="AY11" i="89"/>
  <c r="AY19" i="89"/>
  <c r="E19" i="110"/>
  <c r="Y28" i="102"/>
  <c r="E23" i="100"/>
  <c r="E15" i="2" s="1"/>
  <c r="G958" i="1" s="1"/>
  <c r="E20" i="110"/>
  <c r="G13" i="3"/>
  <c r="G575" i="1" s="1"/>
  <c r="K13" i="83"/>
  <c r="G21" i="3"/>
  <c r="G807" i="1" s="1"/>
  <c r="K21" i="83"/>
  <c r="I40" i="94"/>
  <c r="AY20" i="90"/>
  <c r="E25" i="100"/>
  <c r="E17" i="2" s="1"/>
  <c r="G960" i="1" s="1"/>
  <c r="K13" i="56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K50" i="50"/>
  <c r="M50" i="50" s="1"/>
  <c r="K47" i="50"/>
  <c r="M47" i="50" s="1"/>
  <c r="K40" i="50"/>
  <c r="M40" i="50" s="1"/>
  <c r="K46" i="50"/>
  <c r="M46" i="50" s="1"/>
  <c r="K39" i="50"/>
  <c r="M39" i="50" s="1"/>
  <c r="K43" i="50"/>
  <c r="K61" i="50" s="1"/>
  <c r="K51" i="50"/>
  <c r="M51" i="50" s="1"/>
  <c r="AQ19" i="56"/>
  <c r="K10" i="56"/>
  <c r="U14" i="56"/>
  <c r="U26" i="56"/>
  <c r="U43" i="56"/>
  <c r="U52" i="56"/>
  <c r="U56" i="56"/>
  <c r="U62" i="56"/>
  <c r="AM41" i="55"/>
  <c r="I15" i="8" s="1"/>
  <c r="U13" i="55"/>
  <c r="U21" i="55"/>
  <c r="U29" i="55"/>
  <c r="U37" i="55"/>
  <c r="U49" i="55"/>
  <c r="U57" i="55"/>
  <c r="K21" i="54"/>
  <c r="K25" i="54"/>
  <c r="K29" i="54"/>
  <c r="K33" i="54"/>
  <c r="K37" i="54"/>
  <c r="K41" i="54"/>
  <c r="U12" i="53"/>
  <c r="U20" i="53"/>
  <c r="U28" i="53"/>
  <c r="U36" i="53"/>
  <c r="U55" i="53"/>
  <c r="K19" i="52"/>
  <c r="U10" i="56"/>
  <c r="U30" i="56"/>
  <c r="U34" i="56"/>
  <c r="U57" i="56"/>
  <c r="U12" i="55"/>
  <c r="U20" i="55"/>
  <c r="U28" i="55"/>
  <c r="U36" i="55"/>
  <c r="U46" i="55"/>
  <c r="U54" i="55"/>
  <c r="K8" i="54"/>
  <c r="U58" i="54"/>
  <c r="U15" i="53"/>
  <c r="U23" i="53"/>
  <c r="U31" i="53"/>
  <c r="U39" i="53"/>
  <c r="U42" i="53"/>
  <c r="U50" i="53"/>
  <c r="U58" i="53"/>
  <c r="K14" i="52"/>
  <c r="O15" i="52"/>
  <c r="U15" i="52" s="1"/>
  <c r="U24" i="56"/>
  <c r="U38" i="56"/>
  <c r="U42" i="56"/>
  <c r="U51" i="56"/>
  <c r="K58" i="56"/>
  <c r="U60" i="56"/>
  <c r="U11" i="55"/>
  <c r="U19" i="55"/>
  <c r="U27" i="55"/>
  <c r="U35" i="55"/>
  <c r="U43" i="55"/>
  <c r="U51" i="55"/>
  <c r="K12" i="54"/>
  <c r="K16" i="54"/>
  <c r="U10" i="53"/>
  <c r="U18" i="53"/>
  <c r="U26" i="53"/>
  <c r="U34" i="53"/>
  <c r="U53" i="53"/>
  <c r="K11" i="52"/>
  <c r="AY12" i="52"/>
  <c r="AK25" i="52"/>
  <c r="AG19" i="56"/>
  <c r="U11" i="56"/>
  <c r="K11" i="56"/>
  <c r="K12" i="56"/>
  <c r="U25" i="56"/>
  <c r="K26" i="56"/>
  <c r="U28" i="56"/>
  <c r="U32" i="56"/>
  <c r="U10" i="55"/>
  <c r="U18" i="55"/>
  <c r="U26" i="55"/>
  <c r="U34" i="55"/>
  <c r="U48" i="55"/>
  <c r="U56" i="55"/>
  <c r="U43" i="54"/>
  <c r="U47" i="54"/>
  <c r="U59" i="54"/>
  <c r="U13" i="53"/>
  <c r="U21" i="53"/>
  <c r="U29" i="53"/>
  <c r="U37" i="53"/>
  <c r="U56" i="53"/>
  <c r="U33" i="56"/>
  <c r="K34" i="56"/>
  <c r="M34" i="56" s="1"/>
  <c r="U36" i="56"/>
  <c r="U40" i="56"/>
  <c r="U46" i="56"/>
  <c r="U50" i="56"/>
  <c r="U59" i="56"/>
  <c r="U9" i="55"/>
  <c r="U17" i="55"/>
  <c r="U25" i="55"/>
  <c r="U33" i="55"/>
  <c r="U45" i="55"/>
  <c r="U53" i="55"/>
  <c r="K13" i="54"/>
  <c r="K59" i="54"/>
  <c r="U8" i="53"/>
  <c r="U16" i="53"/>
  <c r="U24" i="53"/>
  <c r="U32" i="53"/>
  <c r="U40" i="53"/>
  <c r="U51" i="53"/>
  <c r="U59" i="53"/>
  <c r="U12" i="56"/>
  <c r="K23" i="56"/>
  <c r="U27" i="56"/>
  <c r="U41" i="56"/>
  <c r="U53" i="56"/>
  <c r="U8" i="55"/>
  <c r="U16" i="55"/>
  <c r="U24" i="55"/>
  <c r="U32" i="55"/>
  <c r="U40" i="55"/>
  <c r="U42" i="55"/>
  <c r="U50" i="55"/>
  <c r="U36" i="54"/>
  <c r="U40" i="54"/>
  <c r="U44" i="54"/>
  <c r="U48" i="54"/>
  <c r="U60" i="54"/>
  <c r="U11" i="53"/>
  <c r="U19" i="53"/>
  <c r="U27" i="53"/>
  <c r="U35" i="53"/>
  <c r="U54" i="53"/>
  <c r="U13" i="56"/>
  <c r="K31" i="56"/>
  <c r="U35" i="56"/>
  <c r="K42" i="56"/>
  <c r="M42" i="56" s="1"/>
  <c r="U44" i="56"/>
  <c r="U48" i="56"/>
  <c r="U54" i="56"/>
  <c r="U58" i="56"/>
  <c r="U15" i="55"/>
  <c r="U23" i="55"/>
  <c r="U31" i="55"/>
  <c r="U39" i="55"/>
  <c r="U47" i="55"/>
  <c r="U55" i="55"/>
  <c r="K24" i="54"/>
  <c r="K28" i="54"/>
  <c r="K32" i="54"/>
  <c r="M32" i="54" s="1"/>
  <c r="K36" i="54"/>
  <c r="M36" i="54" s="1"/>
  <c r="K40" i="54"/>
  <c r="M40" i="54" s="1"/>
  <c r="K44" i="54"/>
  <c r="U56" i="54"/>
  <c r="K60" i="54"/>
  <c r="U14" i="53"/>
  <c r="U22" i="53"/>
  <c r="U30" i="53"/>
  <c r="U38" i="53"/>
  <c r="U49" i="53"/>
  <c r="U57" i="53"/>
  <c r="K39" i="56"/>
  <c r="U49" i="56"/>
  <c r="U61" i="56"/>
  <c r="U14" i="55"/>
  <c r="U22" i="55"/>
  <c r="U30" i="55"/>
  <c r="U38" i="55"/>
  <c r="AM58" i="55"/>
  <c r="M15" i="8" s="1"/>
  <c r="U44" i="55"/>
  <c r="U52" i="55"/>
  <c r="U37" i="54"/>
  <c r="U41" i="54"/>
  <c r="U9" i="53"/>
  <c r="U17" i="53"/>
  <c r="U25" i="53"/>
  <c r="U33" i="53"/>
  <c r="U52" i="53"/>
  <c r="K31" i="52"/>
  <c r="K81" i="52"/>
  <c r="M81" i="52" s="1"/>
  <c r="K15" i="52"/>
  <c r="K56" i="54"/>
  <c r="AY19" i="52"/>
  <c r="K23" i="52"/>
  <c r="AK23" i="52"/>
  <c r="AY39" i="52"/>
  <c r="K41" i="52"/>
  <c r="K45" i="52"/>
  <c r="K47" i="52"/>
  <c r="O49" i="52"/>
  <c r="U49" i="52" s="1"/>
  <c r="AY54" i="52"/>
  <c r="K83" i="52"/>
  <c r="M83" i="52" s="1"/>
  <c r="K13" i="52"/>
  <c r="K21" i="52"/>
  <c r="K29" i="52"/>
  <c r="AK29" i="52"/>
  <c r="O29" i="52"/>
  <c r="U29" i="52" s="1"/>
  <c r="K87" i="52"/>
  <c r="AG98" i="52"/>
  <c r="E12" i="8" s="1"/>
  <c r="K39" i="52"/>
  <c r="K61" i="52"/>
  <c r="K89" i="52"/>
  <c r="AA14" i="46"/>
  <c r="AC14" i="46" s="1"/>
  <c r="K24" i="56"/>
  <c r="K32" i="56"/>
  <c r="K40" i="56"/>
  <c r="M40" i="56" s="1"/>
  <c r="K56" i="56"/>
  <c r="O23" i="52"/>
  <c r="U23" i="52" s="1"/>
  <c r="K28" i="52"/>
  <c r="AK72" i="52"/>
  <c r="O73" i="52"/>
  <c r="U73" i="52" s="1"/>
  <c r="AY22" i="52"/>
  <c r="O33" i="52"/>
  <c r="U33" i="52" s="1"/>
  <c r="K33" i="52"/>
  <c r="AK33" i="52"/>
  <c r="O25" i="52"/>
  <c r="U25" i="52" s="1"/>
  <c r="K25" i="52"/>
  <c r="K55" i="52"/>
  <c r="K71" i="52"/>
  <c r="K84" i="52"/>
  <c r="M84" i="52" s="1"/>
  <c r="O47" i="52"/>
  <c r="U47" i="52" s="1"/>
  <c r="AK49" i="52"/>
  <c r="O71" i="52"/>
  <c r="U71" i="52" s="1"/>
  <c r="AK73" i="52"/>
  <c r="O89" i="52"/>
  <c r="U89" i="52" s="1"/>
  <c r="U18" i="50"/>
  <c r="K26" i="50"/>
  <c r="U35" i="50"/>
  <c r="K48" i="50"/>
  <c r="M48" i="50" s="1"/>
  <c r="U23" i="49"/>
  <c r="K16" i="46"/>
  <c r="K16" i="42"/>
  <c r="K14" i="40"/>
  <c r="K25" i="40"/>
  <c r="AI77" i="52"/>
  <c r="BC77" i="52"/>
  <c r="K92" i="52"/>
  <c r="AK92" i="52"/>
  <c r="BC24" i="51"/>
  <c r="I18" i="8" s="1"/>
  <c r="AG10" i="51"/>
  <c r="O10" i="51"/>
  <c r="U10" i="51" s="1"/>
  <c r="AG16" i="51"/>
  <c r="O16" i="51"/>
  <c r="U16" i="51" s="1"/>
  <c r="K18" i="50"/>
  <c r="U21" i="50"/>
  <c r="U46" i="50"/>
  <c r="U57" i="50"/>
  <c r="U60" i="50"/>
  <c r="U9" i="49"/>
  <c r="U11" i="49"/>
  <c r="U13" i="49"/>
  <c r="U15" i="49"/>
  <c r="U17" i="49"/>
  <c r="K11" i="46"/>
  <c r="K28" i="46"/>
  <c r="AA28" i="46"/>
  <c r="AC28" i="46" s="1"/>
  <c r="AA25" i="43"/>
  <c r="AK31" i="52"/>
  <c r="O45" i="52"/>
  <c r="U45" i="52" s="1"/>
  <c r="AK47" i="52"/>
  <c r="K49" i="52"/>
  <c r="K57" i="52"/>
  <c r="K65" i="52"/>
  <c r="M65" i="52" s="1"/>
  <c r="AK71" i="52"/>
  <c r="K73" i="52"/>
  <c r="O87" i="52"/>
  <c r="U87" i="52" s="1"/>
  <c r="AK89" i="52"/>
  <c r="O94" i="52"/>
  <c r="U94" i="52" s="1"/>
  <c r="K94" i="52"/>
  <c r="AK94" i="52"/>
  <c r="BC31" i="51"/>
  <c r="M18" i="8" s="1"/>
  <c r="K10" i="50"/>
  <c r="U19" i="50"/>
  <c r="U38" i="50"/>
  <c r="U41" i="50"/>
  <c r="U49" i="50"/>
  <c r="K57" i="50"/>
  <c r="K60" i="50"/>
  <c r="U21" i="49"/>
  <c r="AG11" i="51"/>
  <c r="O11" i="51"/>
  <c r="U11" i="51" s="1"/>
  <c r="AG17" i="51"/>
  <c r="O17" i="51"/>
  <c r="U17" i="51" s="1"/>
  <c r="U30" i="50"/>
  <c r="U33" i="50"/>
  <c r="K41" i="50"/>
  <c r="M41" i="50" s="1"/>
  <c r="K49" i="50"/>
  <c r="M49" i="50" s="1"/>
  <c r="U58" i="50"/>
  <c r="U24" i="49"/>
  <c r="W29" i="48"/>
  <c r="E24" i="8" s="1"/>
  <c r="AK45" i="52"/>
  <c r="AK87" i="52"/>
  <c r="K90" i="52"/>
  <c r="U22" i="50"/>
  <c r="K33" i="50"/>
  <c r="U39" i="50"/>
  <c r="U44" i="50"/>
  <c r="U50" i="50"/>
  <c r="AE24" i="51"/>
  <c r="I12" i="8" s="1"/>
  <c r="I14" i="8" s="1"/>
  <c r="AG8" i="51"/>
  <c r="O8" i="51"/>
  <c r="U8" i="51" s="1"/>
  <c r="AG14" i="51"/>
  <c r="O14" i="51"/>
  <c r="U14" i="51" s="1"/>
  <c r="AG20" i="51"/>
  <c r="O20" i="51"/>
  <c r="U20" i="51" s="1"/>
  <c r="U17" i="50"/>
  <c r="U31" i="50"/>
  <c r="U42" i="50"/>
  <c r="U61" i="50"/>
  <c r="U8" i="49"/>
  <c r="U10" i="49"/>
  <c r="U12" i="49"/>
  <c r="U14" i="49"/>
  <c r="U16" i="49"/>
  <c r="U22" i="49"/>
  <c r="AK8" i="48"/>
  <c r="AK9" i="48"/>
  <c r="AK10" i="48"/>
  <c r="AK11" i="48"/>
  <c r="AK12" i="48"/>
  <c r="AK13" i="48"/>
  <c r="AM29" i="48"/>
  <c r="E25" i="8" s="1"/>
  <c r="K27" i="46"/>
  <c r="K27" i="43"/>
  <c r="K17" i="50"/>
  <c r="U23" i="50"/>
  <c r="U34" i="50"/>
  <c r="K42" i="50"/>
  <c r="U53" i="50"/>
  <c r="U56" i="50"/>
  <c r="U65" i="50"/>
  <c r="K19" i="46"/>
  <c r="AG9" i="51"/>
  <c r="O9" i="51"/>
  <c r="U9" i="51" s="1"/>
  <c r="AG15" i="51"/>
  <c r="O15" i="51"/>
  <c r="U15" i="51" s="1"/>
  <c r="AG21" i="51"/>
  <c r="O21" i="51"/>
  <c r="U21" i="51" s="1"/>
  <c r="K9" i="50"/>
  <c r="K34" i="50"/>
  <c r="U45" i="50"/>
  <c r="U48" i="50"/>
  <c r="K56" i="50"/>
  <c r="K14" i="46"/>
  <c r="AA36" i="44"/>
  <c r="K96" i="52"/>
  <c r="K13" i="50"/>
  <c r="K21" i="50"/>
  <c r="K29" i="50"/>
  <c r="K44" i="50"/>
  <c r="K52" i="50"/>
  <c r="AA38" i="46"/>
  <c r="AC38" i="46" s="1"/>
  <c r="AA46" i="46"/>
  <c r="AC46" i="46" s="1"/>
  <c r="AA19" i="45"/>
  <c r="K17" i="43"/>
  <c r="K14" i="50"/>
  <c r="K22" i="50"/>
  <c r="K30" i="50"/>
  <c r="K38" i="50"/>
  <c r="M38" i="50" s="1"/>
  <c r="K45" i="50"/>
  <c r="M45" i="50" s="1"/>
  <c r="K53" i="50"/>
  <c r="K27" i="45"/>
  <c r="K18" i="44"/>
  <c r="K28" i="44"/>
  <c r="AA9" i="43"/>
  <c r="K19" i="43"/>
  <c r="K10" i="46"/>
  <c r="K18" i="46"/>
  <c r="K19" i="45"/>
  <c r="K29" i="45"/>
  <c r="K14" i="43"/>
  <c r="AA11" i="45"/>
  <c r="K9" i="43"/>
  <c r="K21" i="45"/>
  <c r="K10" i="44"/>
  <c r="K11" i="43"/>
  <c r="K11" i="45"/>
  <c r="K12" i="44"/>
  <c r="K30" i="43"/>
  <c r="K13" i="45"/>
  <c r="K25" i="43"/>
  <c r="AA37" i="43"/>
  <c r="AA42" i="43"/>
  <c r="K32" i="42"/>
  <c r="K10" i="41"/>
  <c r="K18" i="41"/>
  <c r="K30" i="40"/>
  <c r="K32" i="46"/>
  <c r="K15" i="45"/>
  <c r="K31" i="45"/>
  <c r="K14" i="44"/>
  <c r="K30" i="44"/>
  <c r="K13" i="43"/>
  <c r="K21" i="43"/>
  <c r="K29" i="43"/>
  <c r="K15" i="41"/>
  <c r="K27" i="40"/>
  <c r="K31" i="41"/>
  <c r="K9" i="40"/>
  <c r="K17" i="40"/>
  <c r="K27" i="39"/>
  <c r="K19" i="39"/>
  <c r="AA30" i="40"/>
  <c r="AA11" i="39"/>
  <c r="K10" i="42"/>
  <c r="K18" i="42"/>
  <c r="K9" i="41"/>
  <c r="K17" i="41"/>
  <c r="K25" i="41"/>
  <c r="K16" i="40"/>
  <c r="AA31" i="40"/>
  <c r="K19" i="38"/>
  <c r="AA19" i="38"/>
  <c r="K11" i="39"/>
  <c r="K32" i="40"/>
  <c r="K15" i="38"/>
  <c r="AA15" i="38"/>
  <c r="G48" i="40"/>
  <c r="K9" i="39"/>
  <c r="K17" i="39"/>
  <c r="K25" i="39"/>
  <c r="AA28" i="38"/>
  <c r="K16" i="38"/>
  <c r="K32" i="38"/>
  <c r="K15" i="39"/>
  <c r="K31" i="39"/>
  <c r="K12" i="38"/>
  <c r="AA14" i="38"/>
  <c r="AA20" i="38"/>
  <c r="K11" i="37"/>
  <c r="K19" i="37"/>
  <c r="K28" i="38"/>
  <c r="K27" i="37"/>
  <c r="K15" i="37"/>
  <c r="K31" i="37"/>
  <c r="AA32" i="37"/>
  <c r="K11" i="36"/>
  <c r="K19" i="36"/>
  <c r="K12" i="35"/>
  <c r="AA20" i="35"/>
  <c r="K16" i="36"/>
  <c r="K27" i="36"/>
  <c r="AA46" i="37"/>
  <c r="K32" i="36"/>
  <c r="K10" i="35"/>
  <c r="AA42" i="37"/>
  <c r="K15" i="35"/>
  <c r="AA32" i="35"/>
  <c r="K16" i="35"/>
  <c r="AA29" i="33"/>
  <c r="K32" i="35"/>
  <c r="K14" i="35"/>
  <c r="K11" i="34"/>
  <c r="K19" i="34"/>
  <c r="AA14" i="35"/>
  <c r="K28" i="35"/>
  <c r="K13" i="33"/>
  <c r="K32" i="33"/>
  <c r="K15" i="34"/>
  <c r="K30" i="34"/>
  <c r="K29" i="33"/>
  <c r="AA29" i="34"/>
  <c r="AA40" i="34"/>
  <c r="K16" i="33"/>
  <c r="K21" i="33"/>
  <c r="K29" i="32"/>
  <c r="K12" i="31"/>
  <c r="K13" i="32"/>
  <c r="AA43" i="31"/>
  <c r="K9" i="31"/>
  <c r="K17" i="31"/>
  <c r="K21" i="32"/>
  <c r="K25" i="31"/>
  <c r="K16" i="31"/>
  <c r="K27" i="31"/>
  <c r="K21" i="30"/>
  <c r="Q45" i="25"/>
  <c r="K15" i="32"/>
  <c r="K31" i="32"/>
  <c r="K14" i="31"/>
  <c r="K13" i="30"/>
  <c r="K18" i="30"/>
  <c r="AA10" i="30"/>
  <c r="AA39" i="30"/>
  <c r="K30" i="31"/>
  <c r="K10" i="30"/>
  <c r="AA37" i="31"/>
  <c r="AA45" i="31"/>
  <c r="K29" i="30"/>
  <c r="AA37" i="30"/>
  <c r="Q9" i="29"/>
  <c r="Q26" i="29" s="1"/>
  <c r="Q17" i="29"/>
  <c r="Q20" i="27"/>
  <c r="S20" i="27" s="1"/>
  <c r="Q31" i="27"/>
  <c r="S31" i="27" s="1"/>
  <c r="S50" i="27"/>
  <c r="I31" i="8" s="1"/>
  <c r="K39" i="26"/>
  <c r="Q8" i="25"/>
  <c r="Q29" i="25"/>
  <c r="Q37" i="25"/>
  <c r="Q16" i="27"/>
  <c r="S16" i="27" s="1"/>
  <c r="S43" i="27" s="1"/>
  <c r="E31" i="8" s="1"/>
  <c r="K26" i="27"/>
  <c r="Q32" i="27"/>
  <c r="S32" i="27" s="1"/>
  <c r="K23" i="26"/>
  <c r="Q9" i="25"/>
  <c r="S9" i="25" s="1"/>
  <c r="Q10" i="29"/>
  <c r="Q18" i="29"/>
  <c r="K22" i="27"/>
  <c r="S53" i="27"/>
  <c r="M31" i="8" s="1"/>
  <c r="Q32" i="25"/>
  <c r="Q40" i="25"/>
  <c r="K71" i="25"/>
  <c r="Q13" i="29"/>
  <c r="Q21" i="29"/>
  <c r="Q33" i="25"/>
  <c r="Q41" i="25"/>
  <c r="K18" i="27"/>
  <c r="K38" i="27"/>
  <c r="K27" i="26"/>
  <c r="K35" i="26"/>
  <c r="S50" i="26"/>
  <c r="Q56" i="25"/>
  <c r="Q14" i="29"/>
  <c r="Q22" i="29"/>
  <c r="Q25" i="29"/>
  <c r="S43" i="26"/>
  <c r="K19" i="26"/>
  <c r="Q20" i="25"/>
  <c r="Q28" i="25"/>
  <c r="Q36" i="25"/>
  <c r="Q44" i="25"/>
  <c r="K13" i="25"/>
  <c r="K17" i="25"/>
  <c r="K21" i="25"/>
  <c r="K25" i="25"/>
  <c r="K29" i="25"/>
  <c r="K33" i="25"/>
  <c r="K37" i="25"/>
  <c r="K41" i="25"/>
  <c r="K49" i="25"/>
  <c r="Q79" i="25"/>
  <c r="Q13" i="24"/>
  <c r="Q29" i="24"/>
  <c r="K16" i="23"/>
  <c r="K32" i="23"/>
  <c r="Q32" i="23"/>
  <c r="Q56" i="23"/>
  <c r="Q14" i="19"/>
  <c r="Q20" i="24"/>
  <c r="Q32" i="24"/>
  <c r="K12" i="23"/>
  <c r="Q27" i="23"/>
  <c r="Q43" i="23"/>
  <c r="K12" i="25"/>
  <c r="K16" i="25"/>
  <c r="K20" i="25"/>
  <c r="K24" i="25"/>
  <c r="K28" i="25"/>
  <c r="K32" i="25"/>
  <c r="K36" i="25"/>
  <c r="K40" i="25"/>
  <c r="K44" i="25"/>
  <c r="K48" i="25"/>
  <c r="Q55" i="25"/>
  <c r="Q86" i="25"/>
  <c r="Q9" i="24"/>
  <c r="Q25" i="24"/>
  <c r="K28" i="23"/>
  <c r="Q28" i="23"/>
  <c r="K44" i="23"/>
  <c r="Q44" i="23"/>
  <c r="Q47" i="23"/>
  <c r="K24" i="21"/>
  <c r="Q63" i="25"/>
  <c r="Q66" i="25"/>
  <c r="Q71" i="25"/>
  <c r="Q74" i="25"/>
  <c r="Q82" i="25"/>
  <c r="Q16" i="24"/>
  <c r="Q35" i="24"/>
  <c r="Q39" i="23"/>
  <c r="K48" i="23"/>
  <c r="Q62" i="23"/>
  <c r="Q51" i="25"/>
  <c r="Q78" i="25"/>
  <c r="Q21" i="24"/>
  <c r="K24" i="23"/>
  <c r="K40" i="23"/>
  <c r="Q40" i="23"/>
  <c r="K74" i="23"/>
  <c r="S14" i="17"/>
  <c r="Q12" i="24"/>
  <c r="Q28" i="24"/>
  <c r="Q19" i="23"/>
  <c r="Q35" i="23"/>
  <c r="Q10" i="20"/>
  <c r="Q87" i="25"/>
  <c r="Q17" i="24"/>
  <c r="Q36" i="24"/>
  <c r="Q8" i="23"/>
  <c r="K20" i="23"/>
  <c r="Q20" i="23"/>
  <c r="K36" i="23"/>
  <c r="Q36" i="23"/>
  <c r="Q59" i="25"/>
  <c r="Q62" i="25"/>
  <c r="Q67" i="25"/>
  <c r="Q70" i="25"/>
  <c r="Q75" i="25"/>
  <c r="Q83" i="25"/>
  <c r="Q8" i="24"/>
  <c r="Q24" i="24"/>
  <c r="Q11" i="23"/>
  <c r="Q31" i="23"/>
  <c r="K85" i="23"/>
  <c r="S8" i="18"/>
  <c r="K15" i="23"/>
  <c r="K19" i="23"/>
  <c r="K23" i="23"/>
  <c r="K27" i="23"/>
  <c r="K31" i="23"/>
  <c r="K35" i="23"/>
  <c r="K39" i="23"/>
  <c r="K43" i="23"/>
  <c r="K80" i="23"/>
  <c r="Q80" i="23"/>
  <c r="Q89" i="23"/>
  <c r="Q11" i="22"/>
  <c r="Q14" i="22"/>
  <c r="Q27" i="22"/>
  <c r="Q30" i="22"/>
  <c r="Q34" i="22"/>
  <c r="Q37" i="22"/>
  <c r="K20" i="21"/>
  <c r="Q8" i="19"/>
  <c r="S9" i="18"/>
  <c r="S16" i="18"/>
  <c r="Q53" i="23"/>
  <c r="K70" i="23"/>
  <c r="K81" i="23"/>
  <c r="K86" i="23"/>
  <c r="K16" i="21"/>
  <c r="K21" i="21"/>
  <c r="Q21" i="21"/>
  <c r="S30" i="21"/>
  <c r="Q11" i="20"/>
  <c r="Q14" i="20"/>
  <c r="S9" i="17"/>
  <c r="K62" i="23"/>
  <c r="Q64" i="23"/>
  <c r="K76" i="23"/>
  <c r="Q76" i="23"/>
  <c r="Q15" i="22"/>
  <c r="Q18" i="22"/>
  <c r="K17" i="21"/>
  <c r="Q17" i="21"/>
  <c r="K22" i="21"/>
  <c r="K26" i="21"/>
  <c r="S12" i="17"/>
  <c r="S11" i="16"/>
  <c r="Q54" i="23"/>
  <c r="K77" i="23"/>
  <c r="K82" i="23"/>
  <c r="K18" i="21"/>
  <c r="Q12" i="19"/>
  <c r="S15" i="18"/>
  <c r="Q20" i="17"/>
  <c r="K20" i="17"/>
  <c r="S11" i="15"/>
  <c r="Q68" i="23"/>
  <c r="K72" i="23"/>
  <c r="Q72" i="23"/>
  <c r="Q19" i="22"/>
  <c r="Q22" i="22"/>
  <c r="K23" i="21"/>
  <c r="K23" i="18"/>
  <c r="Q23" i="18"/>
  <c r="S12" i="16"/>
  <c r="S32" i="16"/>
  <c r="Q57" i="23"/>
  <c r="Q65" i="23"/>
  <c r="K73" i="23"/>
  <c r="K78" i="23"/>
  <c r="K19" i="21"/>
  <c r="K19" i="18"/>
  <c r="S8" i="17"/>
  <c r="S12" i="15"/>
  <c r="K61" i="23"/>
  <c r="Q61" i="23"/>
  <c r="K69" i="23"/>
  <c r="K84" i="23"/>
  <c r="Q84" i="23"/>
  <c r="Q88" i="23"/>
  <c r="Q10" i="22"/>
  <c r="Q23" i="22"/>
  <c r="Q26" i="22"/>
  <c r="Q33" i="22"/>
  <c r="S13" i="18"/>
  <c r="Q20" i="18"/>
  <c r="K25" i="18"/>
  <c r="Q17" i="17"/>
  <c r="S17" i="17" s="1"/>
  <c r="Q29" i="17"/>
  <c r="Q20" i="16"/>
  <c r="Q20" i="15"/>
  <c r="K124" i="11"/>
  <c r="M124" i="11" s="1"/>
  <c r="Q69" i="23"/>
  <c r="Q73" i="23"/>
  <c r="Q77" i="23"/>
  <c r="Q81" i="23"/>
  <c r="Q85" i="23"/>
  <c r="Q18" i="21"/>
  <c r="Q22" i="21"/>
  <c r="Q26" i="21"/>
  <c r="Q28" i="18"/>
  <c r="K24" i="17"/>
  <c r="Q12" i="14"/>
  <c r="S12" i="14" s="1"/>
  <c r="S30" i="13"/>
  <c r="Q8" i="14"/>
  <c r="S8" i="14" s="1"/>
  <c r="Q28" i="17"/>
  <c r="Q28" i="16"/>
  <c r="Q28" i="15"/>
  <c r="K120" i="11"/>
  <c r="M120" i="11" s="1"/>
  <c r="Q11" i="14"/>
  <c r="S11" i="14" s="1"/>
  <c r="Q11" i="19"/>
  <c r="K122" i="11"/>
  <c r="K125" i="11"/>
  <c r="M125" i="11" s="1"/>
  <c r="K123" i="11"/>
  <c r="M123" i="11" s="1"/>
  <c r="K129" i="11"/>
  <c r="M129" i="11" s="1"/>
  <c r="I58" i="10"/>
  <c r="AM34" i="56" l="1"/>
  <c r="Q34" i="56"/>
  <c r="AI34" i="56"/>
  <c r="AC34" i="56"/>
  <c r="AS34" i="56"/>
  <c r="Y34" i="56"/>
  <c r="Q39" i="50"/>
  <c r="Y39" i="50" s="1"/>
  <c r="Y14" i="56"/>
  <c r="AM14" i="56"/>
  <c r="AS14" i="56" s="1"/>
  <c r="Q14" i="56"/>
  <c r="AC14" i="56"/>
  <c r="AI14" i="56" s="1"/>
  <c r="M21" i="88"/>
  <c r="CI21" i="83"/>
  <c r="K42" i="94"/>
  <c r="I26" i="49" s="1"/>
  <c r="AC81" i="52"/>
  <c r="BW81" i="52"/>
  <c r="BQ81" i="52"/>
  <c r="AI81" i="52"/>
  <c r="AC70" i="52"/>
  <c r="BW70" i="52"/>
  <c r="BG70" i="52"/>
  <c r="AM70" i="52"/>
  <c r="AS70" i="52" s="1"/>
  <c r="BQ70" i="52"/>
  <c r="AI70" i="52"/>
  <c r="Q70" i="52"/>
  <c r="BM70" i="52"/>
  <c r="I40" i="37"/>
  <c r="M40" i="37" s="1"/>
  <c r="E21" i="103"/>
  <c r="M22" i="89"/>
  <c r="O22" i="89" s="1"/>
  <c r="BO22" i="83"/>
  <c r="Q46" i="50"/>
  <c r="Y46" i="50"/>
  <c r="K51" i="100"/>
  <c r="K52" i="100"/>
  <c r="AA16" i="83"/>
  <c r="M16" i="91"/>
  <c r="AU11" i="83"/>
  <c r="M11" i="90"/>
  <c r="BQ84" i="52"/>
  <c r="AC84" i="52"/>
  <c r="AI84" i="52" s="1"/>
  <c r="BW84" i="52"/>
  <c r="G8" i="87"/>
  <c r="I8" i="87" s="1"/>
  <c r="AY8" i="3" s="1"/>
  <c r="G452" i="1" s="1"/>
  <c r="BW8" i="92"/>
  <c r="BC8" i="3" s="1"/>
  <c r="G454" i="1" s="1"/>
  <c r="W8" i="92"/>
  <c r="AM42" i="56"/>
  <c r="Q42" i="56"/>
  <c r="AI42" i="56"/>
  <c r="AC42" i="56"/>
  <c r="AS42" i="56"/>
  <c r="Y42" i="56"/>
  <c r="Q40" i="50"/>
  <c r="Y40" i="50" s="1"/>
  <c r="M20" i="88"/>
  <c r="CI20" i="83"/>
  <c r="K48" i="100"/>
  <c r="K47" i="100"/>
  <c r="I72" i="98"/>
  <c r="AC83" i="52"/>
  <c r="AI83" i="52" s="1"/>
  <c r="BW83" i="52"/>
  <c r="BQ83" i="52"/>
  <c r="Q47" i="50"/>
  <c r="Y47" i="50"/>
  <c r="BC17" i="92"/>
  <c r="G50" i="117"/>
  <c r="G57" i="117"/>
  <c r="I153" i="11" s="1"/>
  <c r="G47" i="117"/>
  <c r="G49" i="117"/>
  <c r="G54" i="117"/>
  <c r="G58" i="117"/>
  <c r="I151" i="11" s="1"/>
  <c r="G52" i="117"/>
  <c r="E36" i="103" s="1"/>
  <c r="G53" i="117"/>
  <c r="G48" i="117"/>
  <c r="AI31" i="142"/>
  <c r="AO31" i="142"/>
  <c r="AM31" i="142"/>
  <c r="AK31" i="142"/>
  <c r="G61" i="115"/>
  <c r="G76" i="98"/>
  <c r="Q45" i="50"/>
  <c r="Y45" i="50"/>
  <c r="Q40" i="54"/>
  <c r="Y40" i="54" s="1"/>
  <c r="Q38" i="50"/>
  <c r="Y38" i="50"/>
  <c r="Q49" i="50"/>
  <c r="Y49" i="50" s="1"/>
  <c r="AI65" i="52"/>
  <c r="Q65" i="52"/>
  <c r="Q76" i="52" s="1"/>
  <c r="AW65" i="52"/>
  <c r="CA65" i="52"/>
  <c r="CA76" i="52" s="1"/>
  <c r="AS65" i="52"/>
  <c r="AC65" i="52"/>
  <c r="AC76" i="52" s="1"/>
  <c r="BG65" i="52"/>
  <c r="BG76" i="52" s="1"/>
  <c r="Y65" i="52"/>
  <c r="AM65" i="52"/>
  <c r="AM76" i="52" s="1"/>
  <c r="CG65" i="52"/>
  <c r="BQ65" i="52"/>
  <c r="BQ76" i="52" s="1"/>
  <c r="M76" i="52"/>
  <c r="Q36" i="54"/>
  <c r="Y36" i="54" s="1"/>
  <c r="Y50" i="50"/>
  <c r="Q50" i="50"/>
  <c r="M12" i="88"/>
  <c r="CI12" i="83"/>
  <c r="E23" i="81"/>
  <c r="I23" i="81" s="1"/>
  <c r="E23" i="82"/>
  <c r="I23" i="82" s="1"/>
  <c r="E23" i="83"/>
  <c r="I23" i="83" s="1"/>
  <c r="M23" i="83" s="1"/>
  <c r="E23" i="84"/>
  <c r="AI31" i="143"/>
  <c r="AK31" i="143"/>
  <c r="AO31" i="143"/>
  <c r="AM31" i="143"/>
  <c r="AU19" i="83"/>
  <c r="M19" i="90"/>
  <c r="M14" i="89"/>
  <c r="BO14" i="83"/>
  <c r="Q41" i="50"/>
  <c r="Y41" i="50" s="1"/>
  <c r="Q32" i="54"/>
  <c r="Y32" i="54" s="1"/>
  <c r="G56" i="117"/>
  <c r="E39" i="103" s="1"/>
  <c r="CW9" i="81"/>
  <c r="DA9" i="81" s="1"/>
  <c r="CW9" i="82"/>
  <c r="DA9" i="82" s="1"/>
  <c r="CG9" i="83"/>
  <c r="CG9" i="84"/>
  <c r="AC40" i="56"/>
  <c r="AI40" i="56" s="1"/>
  <c r="AM40" i="56"/>
  <c r="AS40" i="56" s="1"/>
  <c r="Q40" i="56"/>
  <c r="Y40" i="56" s="1"/>
  <c r="Q48" i="50"/>
  <c r="Y48" i="50" s="1"/>
  <c r="Q51" i="50"/>
  <c r="Y51" i="50" s="1"/>
  <c r="S41" i="43"/>
  <c r="AK8" i="51"/>
  <c r="BM8" i="51"/>
  <c r="BQ8" i="51" s="1"/>
  <c r="AK17" i="51"/>
  <c r="BM17" i="51"/>
  <c r="BQ17" i="51" s="1"/>
  <c r="AO31" i="52"/>
  <c r="G15" i="79"/>
  <c r="S15" i="85"/>
  <c r="AU15" i="3" s="1"/>
  <c r="G653" i="1" s="1"/>
  <c r="Q12" i="48"/>
  <c r="AI12" i="48"/>
  <c r="AA12" i="48"/>
  <c r="AA28" i="102"/>
  <c r="AA30" i="102"/>
  <c r="I8" i="105"/>
  <c r="K8" i="105" s="1"/>
  <c r="E16" i="105"/>
  <c r="I17" i="90"/>
  <c r="BY16" i="81"/>
  <c r="CC16" i="81" s="1"/>
  <c r="BM16" i="83"/>
  <c r="BM16" i="84"/>
  <c r="BY16" i="82"/>
  <c r="CC16" i="82" s="1"/>
  <c r="Q12" i="84"/>
  <c r="I12" i="84"/>
  <c r="AE51" i="99"/>
  <c r="AG51" i="99" s="1"/>
  <c r="Q17" i="90" s="1"/>
  <c r="AS17" i="144"/>
  <c r="AU17" i="90" s="1"/>
  <c r="AY17" i="90" s="1"/>
  <c r="AK16" i="80"/>
  <c r="AO16" i="80" s="1"/>
  <c r="AK16" i="85"/>
  <c r="BA16" i="79" s="1"/>
  <c r="I50" i="100"/>
  <c r="I21" i="100"/>
  <c r="I19" i="100"/>
  <c r="I46" i="100"/>
  <c r="I30" i="100"/>
  <c r="I22" i="100"/>
  <c r="I20" i="100"/>
  <c r="AM12" i="89"/>
  <c r="AC12" i="89"/>
  <c r="Q8" i="50"/>
  <c r="Y8" i="50" s="1"/>
  <c r="AC21" i="92"/>
  <c r="AM21" i="92"/>
  <c r="AC18" i="81"/>
  <c r="AG18" i="81" s="1"/>
  <c r="Y18" i="83"/>
  <c r="Y18" i="84"/>
  <c r="AC18" i="82"/>
  <c r="AG18" i="82" s="1"/>
  <c r="AQ55" i="99"/>
  <c r="AY21" i="144"/>
  <c r="AU21" i="89" s="1"/>
  <c r="AY21" i="89" s="1"/>
  <c r="M17" i="80"/>
  <c r="Q17" i="80"/>
  <c r="S17" i="80" s="1"/>
  <c r="K74" i="52"/>
  <c r="M74" i="52" s="1"/>
  <c r="K75" i="52"/>
  <c r="M75" i="52" s="1"/>
  <c r="AC8" i="84"/>
  <c r="AK8" i="84"/>
  <c r="BG19" i="51"/>
  <c r="AQ19" i="51"/>
  <c r="AU19" i="51" s="1"/>
  <c r="AA19" i="51"/>
  <c r="BO19" i="51"/>
  <c r="AY19" i="51"/>
  <c r="AI19" i="51"/>
  <c r="Q19" i="51"/>
  <c r="G89" i="114"/>
  <c r="E25" i="78"/>
  <c r="M8" i="48"/>
  <c r="G28" i="48"/>
  <c r="M11" i="56"/>
  <c r="DW20" i="138"/>
  <c r="DY20" i="138" s="1"/>
  <c r="I9" i="91"/>
  <c r="I14" i="84"/>
  <c r="Q14" i="84"/>
  <c r="AE53" i="99"/>
  <c r="AS19" i="144"/>
  <c r="AU19" i="90" s="1"/>
  <c r="AY19" i="90" s="1"/>
  <c r="AE45" i="99"/>
  <c r="AS11" i="144"/>
  <c r="AU11" i="90" s="1"/>
  <c r="AY11" i="90" s="1"/>
  <c r="U17" i="80"/>
  <c r="Y17" i="80" s="1"/>
  <c r="U17" i="85"/>
  <c r="AI17" i="79" s="1"/>
  <c r="M17" i="47" s="1"/>
  <c r="U9" i="80"/>
  <c r="Y9" i="80" s="1"/>
  <c r="U9" i="85"/>
  <c r="AI9" i="79" s="1"/>
  <c r="M9" i="47" s="1"/>
  <c r="E28" i="102"/>
  <c r="AE12" i="102"/>
  <c r="AC20" i="84"/>
  <c r="AK20" i="84"/>
  <c r="AA34" i="37"/>
  <c r="AA26" i="37"/>
  <c r="AA22" i="37"/>
  <c r="AA23" i="37"/>
  <c r="AA24" i="37"/>
  <c r="AA8" i="37"/>
  <c r="O17" i="47"/>
  <c r="Y17" i="47" s="1"/>
  <c r="G60" i="117"/>
  <c r="E67" i="96" s="1"/>
  <c r="I32" i="105"/>
  <c r="K32" i="105" s="1"/>
  <c r="G20" i="135"/>
  <c r="G24" i="135" s="1"/>
  <c r="G14" i="135"/>
  <c r="G18" i="135" s="1"/>
  <c r="DE12" i="138"/>
  <c r="DG12" i="138" s="1"/>
  <c r="I19" i="88"/>
  <c r="I8" i="89"/>
  <c r="E23" i="89"/>
  <c r="U21" i="81"/>
  <c r="M21" i="81"/>
  <c r="K27" i="30"/>
  <c r="K28" i="31"/>
  <c r="K28" i="30"/>
  <c r="K30" i="30"/>
  <c r="K31" i="31"/>
  <c r="K31" i="30"/>
  <c r="K32" i="31"/>
  <c r="K32" i="30"/>
  <c r="K27" i="32"/>
  <c r="K28" i="32"/>
  <c r="K25" i="30"/>
  <c r="K29" i="31"/>
  <c r="K30" i="32"/>
  <c r="K32" i="32"/>
  <c r="K25" i="32"/>
  <c r="K30" i="33"/>
  <c r="K31" i="33"/>
  <c r="K25" i="33"/>
  <c r="K27" i="33"/>
  <c r="K29" i="34"/>
  <c r="K25" i="34"/>
  <c r="K28" i="33"/>
  <c r="K31" i="34"/>
  <c r="K28" i="34"/>
  <c r="K27" i="34"/>
  <c r="K29" i="35"/>
  <c r="K30" i="35"/>
  <c r="K32" i="34"/>
  <c r="K25" i="35"/>
  <c r="K27" i="35"/>
  <c r="K30" i="36"/>
  <c r="K31" i="36"/>
  <c r="K31" i="35"/>
  <c r="K25" i="36"/>
  <c r="K28" i="36"/>
  <c r="K29" i="36"/>
  <c r="K32" i="37"/>
  <c r="K25" i="37"/>
  <c r="K28" i="37"/>
  <c r="K29" i="38"/>
  <c r="K29" i="37"/>
  <c r="K30" i="38"/>
  <c r="K30" i="37"/>
  <c r="K25" i="38"/>
  <c r="K28" i="39"/>
  <c r="K27" i="38"/>
  <c r="K29" i="39"/>
  <c r="K30" i="39"/>
  <c r="K31" i="38"/>
  <c r="K32" i="39"/>
  <c r="K28" i="40"/>
  <c r="K29" i="41"/>
  <c r="K30" i="42"/>
  <c r="K31" i="40"/>
  <c r="K30" i="41"/>
  <c r="K31" i="42"/>
  <c r="K32" i="41"/>
  <c r="K25" i="42"/>
  <c r="K29" i="40"/>
  <c r="K27" i="42"/>
  <c r="K27" i="41"/>
  <c r="K28" i="42"/>
  <c r="K28" i="41"/>
  <c r="K29" i="42"/>
  <c r="K27" i="44"/>
  <c r="K28" i="45"/>
  <c r="K30" i="46"/>
  <c r="K28" i="43"/>
  <c r="K29" i="44"/>
  <c r="K30" i="45"/>
  <c r="K31" i="44"/>
  <c r="K32" i="45"/>
  <c r="K31" i="43"/>
  <c r="K32" i="44"/>
  <c r="K25" i="45"/>
  <c r="K32" i="43"/>
  <c r="K29" i="46"/>
  <c r="K25" i="44"/>
  <c r="K31" i="46"/>
  <c r="K25" i="46"/>
  <c r="K60" i="52"/>
  <c r="K62" i="52"/>
  <c r="K58" i="52"/>
  <c r="K59" i="52"/>
  <c r="BY15" i="80"/>
  <c r="CC15" i="80"/>
  <c r="CE15" i="80" s="1"/>
  <c r="M9" i="50"/>
  <c r="BC20" i="92"/>
  <c r="G63" i="114"/>
  <c r="I47" i="27" s="1"/>
  <c r="M47" i="27" s="1"/>
  <c r="M8" i="41"/>
  <c r="E18" i="78"/>
  <c r="M32" i="56"/>
  <c r="M10" i="56"/>
  <c r="DW10" i="138"/>
  <c r="DY10" i="138" s="1"/>
  <c r="I18" i="88"/>
  <c r="AO11" i="142"/>
  <c r="E9" i="88" s="1"/>
  <c r="M20" i="81"/>
  <c r="U20" i="81"/>
  <c r="CW8" i="81"/>
  <c r="DA8" i="81" s="1"/>
  <c r="CW8" i="82"/>
  <c r="DA8" i="82" s="1"/>
  <c r="CG8" i="83"/>
  <c r="CG8" i="84"/>
  <c r="AE47" i="99"/>
  <c r="AS13" i="144"/>
  <c r="AU13" i="90" s="1"/>
  <c r="AY13" i="90" s="1"/>
  <c r="AA46" i="32"/>
  <c r="AA38" i="32"/>
  <c r="AA28" i="32"/>
  <c r="AA20" i="32"/>
  <c r="AA39" i="32"/>
  <c r="AA29" i="32"/>
  <c r="AA40" i="32"/>
  <c r="AA30" i="32"/>
  <c r="AA14" i="32"/>
  <c r="AA31" i="32"/>
  <c r="AA15" i="32"/>
  <c r="AA41" i="32"/>
  <c r="AA32" i="32"/>
  <c r="AA16" i="32"/>
  <c r="AA42" i="32"/>
  <c r="AA33" i="32"/>
  <c r="AA25" i="32"/>
  <c r="AA17" i="32"/>
  <c r="AA36" i="32"/>
  <c r="AA18" i="32"/>
  <c r="AA45" i="32"/>
  <c r="AA43" i="32"/>
  <c r="AA37" i="32"/>
  <c r="AA27" i="32"/>
  <c r="AA19" i="32"/>
  <c r="AA11" i="32"/>
  <c r="K22" i="47"/>
  <c r="AA21" i="40"/>
  <c r="AA13" i="40"/>
  <c r="AA9" i="40"/>
  <c r="AA10" i="40"/>
  <c r="AA12" i="40"/>
  <c r="S14" i="47"/>
  <c r="G48" i="115"/>
  <c r="G71" i="98" s="1"/>
  <c r="BY11" i="80"/>
  <c r="CC11" i="80"/>
  <c r="CE11" i="80" s="1"/>
  <c r="W30" i="102"/>
  <c r="G37" i="112"/>
  <c r="E13" i="97" s="1"/>
  <c r="G80" i="114"/>
  <c r="G96" i="114" s="1"/>
  <c r="I26" i="22" s="1"/>
  <c r="M26" i="22" s="1"/>
  <c r="G12" i="83"/>
  <c r="M12" i="92"/>
  <c r="O12" i="92" s="1"/>
  <c r="U19" i="82"/>
  <c r="M19" i="82"/>
  <c r="U13" i="82"/>
  <c r="M13" i="82"/>
  <c r="CO8" i="82"/>
  <c r="CG8" i="82"/>
  <c r="K21" i="3"/>
  <c r="G809" i="1" s="1"/>
  <c r="Q21" i="92"/>
  <c r="AQ51" i="99"/>
  <c r="AY17" i="144"/>
  <c r="AU17" i="89" s="1"/>
  <c r="AY17" i="89" s="1"/>
  <c r="S45" i="99"/>
  <c r="AM11" i="144"/>
  <c r="AU11" i="91" s="1"/>
  <c r="AY11" i="91" s="1"/>
  <c r="Q42" i="99"/>
  <c r="U42" i="99" s="1"/>
  <c r="Q8" i="91" s="1"/>
  <c r="AM8" i="144"/>
  <c r="AU8" i="91" s="1"/>
  <c r="AY8" i="91" s="1"/>
  <c r="AK19" i="80"/>
  <c r="AO19" i="80" s="1"/>
  <c r="AK19" i="85"/>
  <c r="BA19" i="79" s="1"/>
  <c r="AK11" i="80"/>
  <c r="AO11" i="80" s="1"/>
  <c r="AK11" i="85"/>
  <c r="BA11" i="79" s="1"/>
  <c r="I12" i="64"/>
  <c r="H16" i="57" s="1"/>
  <c r="AQ10" i="91"/>
  <c r="CO10" i="81"/>
  <c r="CG10" i="81"/>
  <c r="G79" i="114"/>
  <c r="I22" i="88"/>
  <c r="CG19" i="81"/>
  <c r="CO19" i="81"/>
  <c r="CW10" i="81"/>
  <c r="DA10" i="81" s="1"/>
  <c r="CG10" i="83"/>
  <c r="CK10" i="83" s="1"/>
  <c r="CO10" i="83" s="1"/>
  <c r="CG10" i="84"/>
  <c r="CW10" i="82"/>
  <c r="DA10" i="82" s="1"/>
  <c r="BI8" i="81"/>
  <c r="BQ8" i="81"/>
  <c r="AA31" i="42"/>
  <c r="AA15" i="42"/>
  <c r="AA41" i="42"/>
  <c r="AA32" i="42"/>
  <c r="AA16" i="4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40" i="42"/>
  <c r="AA30" i="42"/>
  <c r="AA14" i="42"/>
  <c r="K12" i="47"/>
  <c r="BY19" i="80"/>
  <c r="CC19" i="80"/>
  <c r="CE19" i="80" s="1"/>
  <c r="G75" i="116"/>
  <c r="E78" i="98" s="1"/>
  <c r="G46" i="112"/>
  <c r="I146" i="11" s="1"/>
  <c r="G51" i="115"/>
  <c r="G74" i="98" s="1"/>
  <c r="G35" i="117"/>
  <c r="O13" i="88"/>
  <c r="I13" i="88"/>
  <c r="G51" i="116"/>
  <c r="E74" i="98" s="1"/>
  <c r="M13" i="88"/>
  <c r="CI13" i="83"/>
  <c r="BA22" i="81"/>
  <c r="BE22" i="81" s="1"/>
  <c r="BA22" i="82"/>
  <c r="BE22" i="82" s="1"/>
  <c r="AS22" i="83"/>
  <c r="AW22" i="83" s="1"/>
  <c r="BA22" i="83" s="1"/>
  <c r="AS22" i="84"/>
  <c r="BQ17" i="83"/>
  <c r="BU17" i="83" s="1"/>
  <c r="K11" i="54"/>
  <c r="K10" i="54"/>
  <c r="K15" i="54"/>
  <c r="CO20" i="82"/>
  <c r="CG20" i="82"/>
  <c r="G20" i="115"/>
  <c r="G54" i="98" s="1"/>
  <c r="G46" i="116"/>
  <c r="E18" i="106"/>
  <c r="E15" i="114"/>
  <c r="E16" i="114" s="1"/>
  <c r="G18" i="114" s="1"/>
  <c r="I15" i="49" s="1"/>
  <c r="M15" i="49" s="1"/>
  <c r="Q15" i="49" s="1"/>
  <c r="G23" i="117"/>
  <c r="E24" i="12"/>
  <c r="E36" i="12" s="1"/>
  <c r="G38" i="117"/>
  <c r="G74" i="114"/>
  <c r="AY15" i="144"/>
  <c r="AU15" i="89" s="1"/>
  <c r="AY15" i="89" s="1"/>
  <c r="BA9" i="81"/>
  <c r="BE9" i="81" s="1"/>
  <c r="AS9" i="83"/>
  <c r="AS9" i="84"/>
  <c r="BA9" i="82"/>
  <c r="BE9" i="82" s="1"/>
  <c r="AK21" i="51"/>
  <c r="BM21" i="51"/>
  <c r="BQ21" i="51" s="1"/>
  <c r="AM12" i="48"/>
  <c r="AK16" i="51"/>
  <c r="BM16" i="51"/>
  <c r="BQ16" i="51" s="1"/>
  <c r="BY33" i="52"/>
  <c r="CC33" i="52" s="1"/>
  <c r="AO33" i="52"/>
  <c r="W42" i="56"/>
  <c r="G22" i="79"/>
  <c r="S22" i="85"/>
  <c r="AU24" i="3" s="1"/>
  <c r="G914" i="1" s="1"/>
  <c r="G14" i="79"/>
  <c r="S14" i="85"/>
  <c r="AU14" i="3" s="1"/>
  <c r="G624" i="1" s="1"/>
  <c r="I81" i="95"/>
  <c r="I12" i="95"/>
  <c r="I26" i="95"/>
  <c r="I10" i="95"/>
  <c r="I29" i="95"/>
  <c r="AM17" i="92"/>
  <c r="AC17" i="92"/>
  <c r="AK41" i="30"/>
  <c r="AE41" i="30"/>
  <c r="BA41" i="30"/>
  <c r="AU41" i="30"/>
  <c r="S41" i="30"/>
  <c r="M8" i="30"/>
  <c r="AQ17" i="56"/>
  <c r="G19" i="56"/>
  <c r="AQ18" i="56"/>
  <c r="AG17" i="56"/>
  <c r="G17" i="56"/>
  <c r="G20" i="56" s="1"/>
  <c r="G64" i="56" s="1"/>
  <c r="AG18" i="56"/>
  <c r="I14" i="88"/>
  <c r="CW17" i="81"/>
  <c r="DA17" i="81" s="1"/>
  <c r="CW17" i="82"/>
  <c r="DA17" i="82" s="1"/>
  <c r="CG17" i="83"/>
  <c r="CG17" i="84"/>
  <c r="I12" i="83"/>
  <c r="M12" i="83" s="1"/>
  <c r="S44" i="99"/>
  <c r="U44" i="99" s="1"/>
  <c r="Q10" i="91" s="1"/>
  <c r="AM10" i="144"/>
  <c r="AU10" i="91" s="1"/>
  <c r="AY10" i="91" s="1"/>
  <c r="BI21" i="80"/>
  <c r="BM21" i="80"/>
  <c r="BO21" i="80" s="1"/>
  <c r="AK8" i="80"/>
  <c r="AO8" i="80" s="1"/>
  <c r="AK8" i="85"/>
  <c r="BA8" i="79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AW19" i="84"/>
  <c r="BE19" i="84"/>
  <c r="K15" i="3"/>
  <c r="G635" i="1" s="1"/>
  <c r="Q15" i="92"/>
  <c r="G83" i="114"/>
  <c r="K22" i="135"/>
  <c r="K24" i="135" s="1"/>
  <c r="K16" i="135"/>
  <c r="K18" i="135" s="1"/>
  <c r="AU17" i="83"/>
  <c r="M17" i="90"/>
  <c r="O17" i="90" s="1"/>
  <c r="S17" i="90" s="1"/>
  <c r="S21" i="92"/>
  <c r="BA16" i="81"/>
  <c r="BE16" i="81" s="1"/>
  <c r="AS16" i="83"/>
  <c r="AS16" i="84"/>
  <c r="BA16" i="82"/>
  <c r="BE16" i="82" s="1"/>
  <c r="AC10" i="81"/>
  <c r="AG10" i="81" s="1"/>
  <c r="Y10" i="83"/>
  <c r="Y10" i="84"/>
  <c r="AC10" i="82"/>
  <c r="AG10" i="82" s="1"/>
  <c r="AK15" i="80"/>
  <c r="AO15" i="80" s="1"/>
  <c r="AK15" i="85"/>
  <c r="BA15" i="79" s="1"/>
  <c r="BC13" i="91"/>
  <c r="S41" i="39"/>
  <c r="M8" i="20"/>
  <c r="E23" i="88"/>
  <c r="I8" i="88"/>
  <c r="BQ16" i="80"/>
  <c r="BU16" i="80" s="1"/>
  <c r="BQ16" i="85"/>
  <c r="CK16" i="79" s="1"/>
  <c r="BQ8" i="80"/>
  <c r="BU8" i="80" s="1"/>
  <c r="BQ8" i="85"/>
  <c r="CK8" i="79" s="1"/>
  <c r="BC13" i="92"/>
  <c r="G133" i="11"/>
  <c r="G132" i="11"/>
  <c r="AS17" i="80"/>
  <c r="AW17" i="80"/>
  <c r="AY17" i="80" s="1"/>
  <c r="M8" i="25"/>
  <c r="G75" i="114"/>
  <c r="M10" i="54"/>
  <c r="DW23" i="138"/>
  <c r="DY23" i="138" s="1"/>
  <c r="AU23" i="83" s="1"/>
  <c r="EO10" i="138"/>
  <c r="EQ10" i="138" s="1"/>
  <c r="AC17" i="81"/>
  <c r="AG17" i="81" s="1"/>
  <c r="Y17" i="83"/>
  <c r="Y17" i="84"/>
  <c r="AC17" i="82"/>
  <c r="AG17" i="82" s="1"/>
  <c r="U11" i="81"/>
  <c r="M11" i="81"/>
  <c r="AA23" i="33"/>
  <c r="AA24" i="33"/>
  <c r="AA8" i="33"/>
  <c r="AA34" i="33"/>
  <c r="AA26" i="33"/>
  <c r="AA22" i="33"/>
  <c r="O21" i="47"/>
  <c r="Y21" i="47" s="1"/>
  <c r="AA46" i="39"/>
  <c r="AA38" i="39"/>
  <c r="AA28" i="39"/>
  <c r="AA20" i="39"/>
  <c r="AA39" i="39"/>
  <c r="AA29" i="39"/>
  <c r="AA40" i="39"/>
  <c r="AA30" i="39"/>
  <c r="AA14" i="39"/>
  <c r="AA31" i="39"/>
  <c r="AA15" i="39"/>
  <c r="AA41" i="39"/>
  <c r="AA32" i="39"/>
  <c r="AA16" i="39"/>
  <c r="AA42" i="39"/>
  <c r="AA33" i="39"/>
  <c r="AA25" i="39"/>
  <c r="AA17" i="39"/>
  <c r="AA36" i="39"/>
  <c r="AA18" i="39"/>
  <c r="AA19" i="39"/>
  <c r="AA27" i="39"/>
  <c r="AA43" i="39"/>
  <c r="AA45" i="39"/>
  <c r="AA37" i="39"/>
  <c r="K15" i="47"/>
  <c r="AC17" i="89"/>
  <c r="AM17" i="89"/>
  <c r="AE14" i="102"/>
  <c r="AE26" i="102" s="1"/>
  <c r="E26" i="102"/>
  <c r="E23" i="90"/>
  <c r="I8" i="90"/>
  <c r="AK15" i="84"/>
  <c r="AC15" i="84"/>
  <c r="Q8" i="84"/>
  <c r="I8" i="84"/>
  <c r="AS51" i="99"/>
  <c r="Q17" i="89" s="1"/>
  <c r="M22" i="80"/>
  <c r="Q22" i="80"/>
  <c r="S22" i="80" s="1"/>
  <c r="BY14" i="80"/>
  <c r="CC14" i="80"/>
  <c r="CE14" i="80" s="1"/>
  <c r="E85" i="116"/>
  <c r="E84" i="116"/>
  <c r="BQ18" i="84"/>
  <c r="BY18" i="84"/>
  <c r="AA22" i="45"/>
  <c r="AA23" i="45"/>
  <c r="AA24" i="45"/>
  <c r="AA8" i="45"/>
  <c r="AA34" i="45"/>
  <c r="AA26" i="45"/>
  <c r="O9" i="47"/>
  <c r="Y9" i="47" s="1"/>
  <c r="O30" i="102"/>
  <c r="G29" i="112"/>
  <c r="E46" i="96" s="1"/>
  <c r="G73" i="114"/>
  <c r="S17" i="22"/>
  <c r="DW21" i="138"/>
  <c r="DY21" i="138" s="1"/>
  <c r="EO16" i="138"/>
  <c r="EQ16" i="138" s="1"/>
  <c r="M11" i="88"/>
  <c r="CI11" i="83"/>
  <c r="I20" i="91"/>
  <c r="Q19" i="84"/>
  <c r="I19" i="84"/>
  <c r="U13" i="81"/>
  <c r="M13" i="81"/>
  <c r="BY8" i="84"/>
  <c r="BQ8" i="84"/>
  <c r="BI14" i="80"/>
  <c r="BM14" i="80"/>
  <c r="BO14" i="80" s="1"/>
  <c r="G45" i="114"/>
  <c r="E15" i="97" s="1"/>
  <c r="G44" i="112"/>
  <c r="G52" i="112" s="1"/>
  <c r="E66" i="96" s="1"/>
  <c r="M8" i="35"/>
  <c r="G71" i="114"/>
  <c r="AC28" i="102"/>
  <c r="AC30" i="102"/>
  <c r="DW16" i="138"/>
  <c r="DY16" i="138" s="1"/>
  <c r="EO11" i="138"/>
  <c r="EQ11" i="138" s="1"/>
  <c r="AC22" i="92"/>
  <c r="AM22" i="92"/>
  <c r="BI20" i="82"/>
  <c r="BQ20" i="82"/>
  <c r="CW18" i="81"/>
  <c r="DA18" i="81" s="1"/>
  <c r="CG18" i="83"/>
  <c r="CG18" i="84"/>
  <c r="CW18" i="82"/>
  <c r="DA18" i="82" s="1"/>
  <c r="M10" i="82"/>
  <c r="U10" i="82"/>
  <c r="K18" i="3"/>
  <c r="G722" i="1" s="1"/>
  <c r="Q18" i="92"/>
  <c r="S18" i="92" s="1"/>
  <c r="K10" i="3"/>
  <c r="G490" i="1" s="1"/>
  <c r="Q10" i="92"/>
  <c r="I13" i="58"/>
  <c r="I23" i="57" s="1"/>
  <c r="BA23" i="80"/>
  <c r="BE23" i="80" s="1"/>
  <c r="BA23" i="85"/>
  <c r="BS23" i="79" s="1"/>
  <c r="Q24" i="47" s="1"/>
  <c r="AK18" i="80"/>
  <c r="AO18" i="80" s="1"/>
  <c r="AK18" i="85"/>
  <c r="BA18" i="79" s="1"/>
  <c r="M12" i="80"/>
  <c r="Q12" i="80"/>
  <c r="S12" i="80" s="1"/>
  <c r="I11" i="64"/>
  <c r="G16" i="57" s="1"/>
  <c r="E17" i="106"/>
  <c r="E16" i="106"/>
  <c r="I15" i="88"/>
  <c r="G36" i="117"/>
  <c r="G30" i="112"/>
  <c r="E47" i="96" s="1"/>
  <c r="G34" i="115"/>
  <c r="G68" i="98" s="1"/>
  <c r="G27" i="117"/>
  <c r="O13" i="92"/>
  <c r="I13" i="92"/>
  <c r="E25" i="119"/>
  <c r="E27" i="119" s="1"/>
  <c r="E31" i="119" s="1"/>
  <c r="E87" i="95" s="1"/>
  <c r="G87" i="95" s="1"/>
  <c r="G47" i="116"/>
  <c r="E70" i="98" s="1"/>
  <c r="BY22" i="81"/>
  <c r="CC22" i="81" s="1"/>
  <c r="BY22" i="82"/>
  <c r="CC22" i="82" s="1"/>
  <c r="BM22" i="83"/>
  <c r="BQ22" i="83" s="1"/>
  <c r="BU22" i="83" s="1"/>
  <c r="BM22" i="84"/>
  <c r="CG17" i="82"/>
  <c r="CO17" i="82"/>
  <c r="BY20" i="84"/>
  <c r="BQ20" i="84"/>
  <c r="G19" i="115"/>
  <c r="G53" i="98" s="1"/>
  <c r="I38" i="98"/>
  <c r="G33" i="117"/>
  <c r="I67" i="98"/>
  <c r="G32" i="117"/>
  <c r="CO12" i="81"/>
  <c r="CG12" i="81"/>
  <c r="G17" i="114"/>
  <c r="I17" i="51" s="1"/>
  <c r="M17" i="51" s="1"/>
  <c r="E15" i="117"/>
  <c r="G50" i="116"/>
  <c r="E73" i="98" s="1"/>
  <c r="G30" i="117"/>
  <c r="AM14" i="90"/>
  <c r="AC14" i="90"/>
  <c r="BY9" i="81"/>
  <c r="CC9" i="81" s="1"/>
  <c r="BY9" i="82"/>
  <c r="CC9" i="82" s="1"/>
  <c r="BM9" i="83"/>
  <c r="BM9" i="84"/>
  <c r="BY71" i="52"/>
  <c r="CC71" i="52" s="1"/>
  <c r="AO71" i="52"/>
  <c r="W46" i="50"/>
  <c r="W34" i="56"/>
  <c r="G21" i="79"/>
  <c r="S21" i="85"/>
  <c r="AU21" i="3" s="1"/>
  <c r="G827" i="1" s="1"/>
  <c r="G13" i="79"/>
  <c r="S13" i="85"/>
  <c r="AU13" i="3" s="1"/>
  <c r="G595" i="1" s="1"/>
  <c r="E52" i="100"/>
  <c r="E51" i="100"/>
  <c r="G23" i="79"/>
  <c r="S23" i="85"/>
  <c r="AU25" i="3" s="1"/>
  <c r="G943" i="1" s="1"/>
  <c r="AU41" i="37"/>
  <c r="AE41" i="37"/>
  <c r="AK41" i="37"/>
  <c r="S41" i="37"/>
  <c r="BA41" i="37"/>
  <c r="AC14" i="92"/>
  <c r="AM14" i="92"/>
  <c r="I17" i="84"/>
  <c r="Q17" i="84"/>
  <c r="M12" i="82"/>
  <c r="U12" i="82"/>
  <c r="AS55" i="99"/>
  <c r="Q21" i="89" s="1"/>
  <c r="AE43" i="99"/>
  <c r="AG43" i="99" s="1"/>
  <c r="Q9" i="90" s="1"/>
  <c r="AS9" i="144"/>
  <c r="AU9" i="90" s="1"/>
  <c r="AY9" i="90" s="1"/>
  <c r="BA13" i="80"/>
  <c r="BE13" i="80" s="1"/>
  <c r="BA13" i="85"/>
  <c r="BS13" i="79" s="1"/>
  <c r="Q13" i="47" s="1"/>
  <c r="M42" i="50"/>
  <c r="AW19" i="83"/>
  <c r="BA19" i="83" s="1"/>
  <c r="S41" i="31"/>
  <c r="M8" i="31"/>
  <c r="Q10" i="48"/>
  <c r="AI10" i="48"/>
  <c r="AA10" i="48"/>
  <c r="I14" i="105"/>
  <c r="K14" i="105" s="1"/>
  <c r="AU9" i="83"/>
  <c r="M9" i="90"/>
  <c r="I17" i="91"/>
  <c r="CW15" i="81"/>
  <c r="DA15" i="81" s="1"/>
  <c r="CG15" i="83"/>
  <c r="CG15" i="84"/>
  <c r="CW15" i="82"/>
  <c r="DA15" i="82" s="1"/>
  <c r="BA12" i="80"/>
  <c r="BE12" i="80" s="1"/>
  <c r="BA12" i="85"/>
  <c r="BS12" i="79" s="1"/>
  <c r="Q12" i="47" s="1"/>
  <c r="E17" i="109"/>
  <c r="E16" i="109"/>
  <c r="AS8" i="82"/>
  <c r="AK8" i="82"/>
  <c r="G14" i="3"/>
  <c r="G604" i="1" s="1"/>
  <c r="K14" i="83"/>
  <c r="M8" i="23"/>
  <c r="S8" i="23" s="1"/>
  <c r="K28" i="102"/>
  <c r="K26" i="102"/>
  <c r="K30" i="102"/>
  <c r="G19" i="83"/>
  <c r="M19" i="92"/>
  <c r="O19" i="92" s="1"/>
  <c r="S19" i="92" s="1"/>
  <c r="DW12" i="138"/>
  <c r="DY12" i="138" s="1"/>
  <c r="O20" i="88"/>
  <c r="I20" i="88"/>
  <c r="AC8" i="92"/>
  <c r="BU8" i="92"/>
  <c r="BA8" i="3" s="1"/>
  <c r="G453" i="1" s="1"/>
  <c r="AM8" i="92"/>
  <c r="M14" i="81"/>
  <c r="U14" i="81"/>
  <c r="E19" i="87"/>
  <c r="AU19" i="92"/>
  <c r="AY19" i="92" s="1"/>
  <c r="E11" i="87"/>
  <c r="AU11" i="92"/>
  <c r="AY11" i="92" s="1"/>
  <c r="BA8" i="7"/>
  <c r="AA45" i="38"/>
  <c r="AA43" i="38"/>
  <c r="AA37" i="38"/>
  <c r="AA27" i="38"/>
  <c r="AA46" i="38"/>
  <c r="AA38" i="38"/>
  <c r="AA39" i="38"/>
  <c r="AA29" i="38"/>
  <c r="AA40" i="38"/>
  <c r="AA30" i="38"/>
  <c r="AA31" i="38"/>
  <c r="AA41" i="38"/>
  <c r="AA42" i="38"/>
  <c r="AA33" i="38"/>
  <c r="AA25" i="38"/>
  <c r="AA17" i="38"/>
  <c r="AA36" i="38"/>
  <c r="AA18" i="38"/>
  <c r="AA32" i="38"/>
  <c r="AA16" i="38"/>
  <c r="AA11" i="38"/>
  <c r="K16" i="47"/>
  <c r="AA39" i="46"/>
  <c r="AC39" i="46" s="1"/>
  <c r="AA29" i="46"/>
  <c r="AC29" i="46" s="1"/>
  <c r="AA40" i="46"/>
  <c r="AC40" i="46" s="1"/>
  <c r="AA30" i="46"/>
  <c r="AC30" i="46" s="1"/>
  <c r="AA31" i="46"/>
  <c r="AC31" i="46" s="1"/>
  <c r="AA41" i="46"/>
  <c r="AC41" i="46" s="1"/>
  <c r="AA32" i="46"/>
  <c r="AC32" i="46" s="1"/>
  <c r="AA42" i="46"/>
  <c r="AC42" i="46" s="1"/>
  <c r="AA33" i="46"/>
  <c r="AC33" i="46" s="1"/>
  <c r="AA36" i="46"/>
  <c r="AC36" i="46" s="1"/>
  <c r="AA45" i="46"/>
  <c r="AC45" i="46" s="1"/>
  <c r="AC47" i="46" s="1"/>
  <c r="AK8" i="7" s="1"/>
  <c r="AA43" i="46"/>
  <c r="AC43" i="46" s="1"/>
  <c r="AA37" i="46"/>
  <c r="AC37" i="46" s="1"/>
  <c r="AA15" i="46"/>
  <c r="AC15" i="46" s="1"/>
  <c r="AA16" i="46"/>
  <c r="AC16" i="46" s="1"/>
  <c r="AA25" i="46"/>
  <c r="AC25" i="46" s="1"/>
  <c r="AA17" i="46"/>
  <c r="AC17" i="46" s="1"/>
  <c r="AA18" i="46"/>
  <c r="AC18" i="46" s="1"/>
  <c r="AA27" i="46"/>
  <c r="AC27" i="46" s="1"/>
  <c r="AA19" i="46"/>
  <c r="AC19" i="46" s="1"/>
  <c r="AA11" i="46"/>
  <c r="AC11" i="46" s="1"/>
  <c r="AA20" i="46"/>
  <c r="AC20" i="46" s="1"/>
  <c r="K8" i="47"/>
  <c r="BI10" i="80"/>
  <c r="BM10" i="80"/>
  <c r="BO10" i="80" s="1"/>
  <c r="G35" i="100"/>
  <c r="G36" i="100" s="1"/>
  <c r="AS20" i="82"/>
  <c r="AK20" i="82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4" i="85"/>
  <c r="BE14" i="85" s="1"/>
  <c r="BG14" i="85" s="1"/>
  <c r="BI14" i="85" s="1"/>
  <c r="BK14" i="85" s="1"/>
  <c r="BM14" i="85" s="1"/>
  <c r="BC12" i="85"/>
  <c r="BE12" i="85" s="1"/>
  <c r="BG12" i="85" s="1"/>
  <c r="BI12" i="85" s="1"/>
  <c r="BK12" i="85" s="1"/>
  <c r="BM12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12" i="92"/>
  <c r="BY70" i="52"/>
  <c r="CC70" i="52" s="1"/>
  <c r="BY66" i="52"/>
  <c r="BY67" i="52"/>
  <c r="BY68" i="52"/>
  <c r="BY69" i="52"/>
  <c r="G64" i="114"/>
  <c r="I47" i="26" s="1"/>
  <c r="M47" i="26" s="1"/>
  <c r="AM19" i="92"/>
  <c r="AC19" i="92"/>
  <c r="BA15" i="81"/>
  <c r="BE15" i="81" s="1"/>
  <c r="BA15" i="82"/>
  <c r="BE15" i="82" s="1"/>
  <c r="AS15" i="83"/>
  <c r="AS15" i="84"/>
  <c r="AS21" i="80"/>
  <c r="AW21" i="80"/>
  <c r="AY21" i="80" s="1"/>
  <c r="M15" i="80"/>
  <c r="Q15" i="80"/>
  <c r="S15" i="80" s="1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K90" i="52"/>
  <c r="O90" i="52"/>
  <c r="U90" i="52" s="1"/>
  <c r="O72" i="52"/>
  <c r="U72" i="52" s="1"/>
  <c r="AK50" i="52"/>
  <c r="O48" i="52"/>
  <c r="U48" i="52" s="1"/>
  <c r="O92" i="52"/>
  <c r="U92" i="52" s="1"/>
  <c r="AK91" i="52"/>
  <c r="O91" i="52"/>
  <c r="U91" i="52" s="1"/>
  <c r="AK51" i="52"/>
  <c r="AK43" i="52"/>
  <c r="AK35" i="52"/>
  <c r="AK27" i="52"/>
  <c r="O50" i="52"/>
  <c r="U50" i="52" s="1"/>
  <c r="O51" i="52"/>
  <c r="U51" i="52" s="1"/>
  <c r="O43" i="52"/>
  <c r="U43" i="52" s="1"/>
  <c r="O35" i="52"/>
  <c r="U35" i="52" s="1"/>
  <c r="O27" i="52"/>
  <c r="U27" i="52" s="1"/>
  <c r="O95" i="52"/>
  <c r="U95" i="52" s="1"/>
  <c r="AK46" i="52"/>
  <c r="AK93" i="52"/>
  <c r="O93" i="52"/>
  <c r="U93" i="52" s="1"/>
  <c r="AK95" i="52"/>
  <c r="AK48" i="52"/>
  <c r="O46" i="52"/>
  <c r="U46" i="52" s="1"/>
  <c r="O31" i="52"/>
  <c r="U31" i="52" s="1"/>
  <c r="AK15" i="52"/>
  <c r="S17" i="89"/>
  <c r="G32" i="96"/>
  <c r="G8" i="96"/>
  <c r="I41" i="98"/>
  <c r="S41" i="33"/>
  <c r="M8" i="26"/>
  <c r="DE15" i="138"/>
  <c r="DG15" i="138" s="1"/>
  <c r="G9" i="83"/>
  <c r="M9" i="92"/>
  <c r="O9" i="92" s="1"/>
  <c r="S9" i="92" s="1"/>
  <c r="AM18" i="92"/>
  <c r="AC18" i="92"/>
  <c r="I8" i="83"/>
  <c r="M8" i="83" s="1"/>
  <c r="S56" i="99"/>
  <c r="AM22" i="144"/>
  <c r="AA34" i="34"/>
  <c r="AA26" i="34"/>
  <c r="AA22" i="34"/>
  <c r="AA23" i="34"/>
  <c r="AA24" i="34"/>
  <c r="AA8" i="34"/>
  <c r="O20" i="47"/>
  <c r="Y20" i="47" s="1"/>
  <c r="AA39" i="40"/>
  <c r="AA40" i="40"/>
  <c r="AA42" i="40"/>
  <c r="AA33" i="40"/>
  <c r="AA45" i="40"/>
  <c r="AA43" i="40"/>
  <c r="AA37" i="40"/>
  <c r="AA46" i="40"/>
  <c r="AA41" i="40"/>
  <c r="AA38" i="40"/>
  <c r="AA29" i="40"/>
  <c r="AA14" i="40"/>
  <c r="AA15" i="40"/>
  <c r="AA36" i="40"/>
  <c r="AA32" i="40"/>
  <c r="AA16" i="40"/>
  <c r="AA25" i="40"/>
  <c r="AA17" i="40"/>
  <c r="AA18" i="40"/>
  <c r="AA27" i="40"/>
  <c r="AA19" i="40"/>
  <c r="AA11" i="40"/>
  <c r="AA28" i="40"/>
  <c r="AA20" i="40"/>
  <c r="K14" i="47"/>
  <c r="I11" i="72"/>
  <c r="G8" i="57" s="1"/>
  <c r="I11" i="71"/>
  <c r="G9" i="57" s="1"/>
  <c r="I11" i="59"/>
  <c r="G21" i="57" s="1"/>
  <c r="G37" i="100"/>
  <c r="AS9" i="80"/>
  <c r="AW9" i="80"/>
  <c r="AY9" i="80" s="1"/>
  <c r="O26" i="102"/>
  <c r="G51" i="98"/>
  <c r="M8" i="34"/>
  <c r="I28" i="105"/>
  <c r="K28" i="105" s="1"/>
  <c r="W27" i="131"/>
  <c r="E41" i="101" s="1"/>
  <c r="E36" i="101"/>
  <c r="I15" i="105"/>
  <c r="K15" i="105" s="1"/>
  <c r="O19" i="90"/>
  <c r="I19" i="90"/>
  <c r="I19" i="83"/>
  <c r="M19" i="83" s="1"/>
  <c r="BA11" i="81"/>
  <c r="BE11" i="81" s="1"/>
  <c r="BA11" i="82"/>
  <c r="BE11" i="82" s="1"/>
  <c r="AS11" i="83"/>
  <c r="AW11" i="83" s="1"/>
  <c r="BA11" i="83" s="1"/>
  <c r="AS11" i="84"/>
  <c r="BE47" i="99"/>
  <c r="Q13" i="88" s="1"/>
  <c r="AE44" i="99"/>
  <c r="AS10" i="144"/>
  <c r="AU10" i="90" s="1"/>
  <c r="AY10" i="90" s="1"/>
  <c r="BA8" i="80"/>
  <c r="BE8" i="80" s="1"/>
  <c r="BA8" i="85"/>
  <c r="BS8" i="79" s="1"/>
  <c r="Q8" i="47" s="1"/>
  <c r="G36" i="112"/>
  <c r="CA26" i="129"/>
  <c r="DE21" i="138"/>
  <c r="DG21" i="138" s="1"/>
  <c r="O12" i="88"/>
  <c r="S12" i="88" s="1"/>
  <c r="I12" i="88"/>
  <c r="AW20" i="84"/>
  <c r="BE20" i="84"/>
  <c r="M18" i="82"/>
  <c r="U18" i="82"/>
  <c r="I10" i="84"/>
  <c r="Q10" i="84"/>
  <c r="BC55" i="99"/>
  <c r="BE21" i="144"/>
  <c r="AU21" i="88" s="1"/>
  <c r="AY21" i="88" s="1"/>
  <c r="BC47" i="99"/>
  <c r="BE13" i="144"/>
  <c r="AU13" i="88" s="1"/>
  <c r="AY13" i="88" s="1"/>
  <c r="M13" i="100"/>
  <c r="M14" i="100"/>
  <c r="M12" i="100"/>
  <c r="Q16" i="84"/>
  <c r="I16" i="84"/>
  <c r="I68" i="98"/>
  <c r="I71" i="98"/>
  <c r="G28" i="117"/>
  <c r="AG9" i="92"/>
  <c r="G52" i="115"/>
  <c r="G75" i="98" s="1"/>
  <c r="I75" i="98" s="1"/>
  <c r="G70" i="114"/>
  <c r="BQ17" i="82"/>
  <c r="BI17" i="82"/>
  <c r="AC21" i="89"/>
  <c r="AM21" i="89"/>
  <c r="G49" i="98"/>
  <c r="M44" i="54"/>
  <c r="CW22" i="81"/>
  <c r="DA22" i="81" s="1"/>
  <c r="CG22" i="83"/>
  <c r="CG22" i="84"/>
  <c r="CW22" i="82"/>
  <c r="DA22" i="82" s="1"/>
  <c r="CG17" i="81"/>
  <c r="CO17" i="81"/>
  <c r="K16" i="56"/>
  <c r="K15" i="56"/>
  <c r="K8" i="56"/>
  <c r="M8" i="56" s="1"/>
  <c r="G40" i="112"/>
  <c r="E58" i="96" s="1"/>
  <c r="G25" i="117"/>
  <c r="K52" i="122"/>
  <c r="I63" i="98"/>
  <c r="G24" i="117"/>
  <c r="BY21" i="84"/>
  <c r="BQ21" i="84"/>
  <c r="Q58" i="25"/>
  <c r="Q52" i="25"/>
  <c r="Q64" i="25"/>
  <c r="Q53" i="25"/>
  <c r="Q10" i="25"/>
  <c r="Q65" i="25"/>
  <c r="Q68" i="25"/>
  <c r="Q57" i="25"/>
  <c r="Q54" i="25"/>
  <c r="Q11" i="25"/>
  <c r="I18" i="135"/>
  <c r="E9" i="117"/>
  <c r="E11" i="117" s="1"/>
  <c r="E12" i="117" s="1"/>
  <c r="G16" i="117" s="1"/>
  <c r="E69" i="96" s="1"/>
  <c r="AA50" i="127"/>
  <c r="I66" i="98"/>
  <c r="CG15" i="82"/>
  <c r="CO15" i="82"/>
  <c r="S15" i="14"/>
  <c r="E35" i="8" s="1"/>
  <c r="S26" i="22"/>
  <c r="AK15" i="51"/>
  <c r="BM15" i="51"/>
  <c r="BQ15" i="51" s="1"/>
  <c r="AM10" i="48"/>
  <c r="AO87" i="52"/>
  <c r="BY87" i="52"/>
  <c r="CC87" i="52" s="1"/>
  <c r="AK10" i="51"/>
  <c r="BM10" i="51"/>
  <c r="BQ10" i="51" s="1"/>
  <c r="G20" i="79"/>
  <c r="S20" i="85"/>
  <c r="AU20" i="3" s="1"/>
  <c r="G798" i="1" s="1"/>
  <c r="G12" i="79"/>
  <c r="S12" i="85"/>
  <c r="AU12" i="3" s="1"/>
  <c r="G566" i="1" s="1"/>
  <c r="BC20" i="90"/>
  <c r="BC9" i="92"/>
  <c r="S41" i="45"/>
  <c r="M8" i="37"/>
  <c r="M23" i="135"/>
  <c r="M17" i="135"/>
  <c r="M12" i="81"/>
  <c r="U12" i="81"/>
  <c r="AQ50" i="99"/>
  <c r="AS50" i="99" s="1"/>
  <c r="Q16" i="89" s="1"/>
  <c r="AY16" i="144"/>
  <c r="AU16" i="89" s="1"/>
  <c r="AY16" i="89" s="1"/>
  <c r="U19" i="80"/>
  <c r="Y19" i="80" s="1"/>
  <c r="U19" i="85"/>
  <c r="AI19" i="79" s="1"/>
  <c r="BQ19" i="82"/>
  <c r="BI19" i="82"/>
  <c r="S41" i="38"/>
  <c r="M15" i="56"/>
  <c r="I15" i="90"/>
  <c r="U15" i="82"/>
  <c r="M15" i="82"/>
  <c r="BC54" i="99"/>
  <c r="BE20" i="144"/>
  <c r="AU20" i="88" s="1"/>
  <c r="AY20" i="88" s="1"/>
  <c r="S49" i="99"/>
  <c r="U49" i="99" s="1"/>
  <c r="Q15" i="91" s="1"/>
  <c r="AM15" i="144"/>
  <c r="AU15" i="91" s="1"/>
  <c r="AY15" i="91" s="1"/>
  <c r="AG45" i="99"/>
  <c r="Q11" i="90" s="1"/>
  <c r="I12" i="58"/>
  <c r="H23" i="57" s="1"/>
  <c r="AK23" i="80"/>
  <c r="AO23" i="80" s="1"/>
  <c r="AK23" i="85"/>
  <c r="BA23" i="79" s="1"/>
  <c r="U10" i="80"/>
  <c r="Y10" i="80" s="1"/>
  <c r="U10" i="85"/>
  <c r="AI10" i="79" s="1"/>
  <c r="M10" i="47" s="1"/>
  <c r="K27" i="50"/>
  <c r="K23" i="50"/>
  <c r="K37" i="50"/>
  <c r="K36" i="50"/>
  <c r="G12" i="100"/>
  <c r="G13" i="100"/>
  <c r="G14" i="100"/>
  <c r="AS8" i="81"/>
  <c r="AK8" i="81"/>
  <c r="EO23" i="138"/>
  <c r="EQ23" i="138" s="1"/>
  <c r="BO23" i="83" s="1"/>
  <c r="AQ20" i="92"/>
  <c r="AQ52" i="99"/>
  <c r="AS52" i="99" s="1"/>
  <c r="Q18" i="89" s="1"/>
  <c r="AY18" i="144"/>
  <c r="AU18" i="89" s="1"/>
  <c r="AY18" i="89" s="1"/>
  <c r="AQ44" i="99"/>
  <c r="AY10" i="144"/>
  <c r="AU10" i="89" s="1"/>
  <c r="AY10" i="89" s="1"/>
  <c r="M16" i="80"/>
  <c r="Q16" i="80"/>
  <c r="S16" i="80" s="1"/>
  <c r="M8" i="80"/>
  <c r="Q8" i="80"/>
  <c r="S8" i="80" s="1"/>
  <c r="I35" i="100"/>
  <c r="I36" i="100" s="1"/>
  <c r="U63" i="56"/>
  <c r="U55" i="56"/>
  <c r="I12" i="71"/>
  <c r="H9" i="57" s="1"/>
  <c r="I12" i="59"/>
  <c r="H21" i="57" s="1"/>
  <c r="I12" i="72"/>
  <c r="H8" i="57" s="1"/>
  <c r="I37" i="100"/>
  <c r="I41" i="100" s="1"/>
  <c r="AS20" i="81"/>
  <c r="AK20" i="81"/>
  <c r="AU66" i="52"/>
  <c r="AU67" i="52"/>
  <c r="AU68" i="52"/>
  <c r="AU69" i="52"/>
  <c r="AU70" i="52"/>
  <c r="AY70" i="52" s="1"/>
  <c r="G56" i="114"/>
  <c r="I15" i="24" s="1"/>
  <c r="M15" i="24" s="1"/>
  <c r="Q8" i="32"/>
  <c r="S8" i="32"/>
  <c r="G22" i="83"/>
  <c r="M22" i="92"/>
  <c r="O22" i="92" s="1"/>
  <c r="DW15" i="138"/>
  <c r="DY15" i="138" s="1"/>
  <c r="I14" i="91"/>
  <c r="AK19" i="143"/>
  <c r="AM19" i="143"/>
  <c r="AE58" i="99"/>
  <c r="AG58" i="99" s="1"/>
  <c r="AS24" i="144"/>
  <c r="S51" i="99"/>
  <c r="AM17" i="144"/>
  <c r="AU17" i="91" s="1"/>
  <c r="AY17" i="91" s="1"/>
  <c r="S43" i="99"/>
  <c r="AM9" i="144"/>
  <c r="AU9" i="91" s="1"/>
  <c r="AY9" i="91" s="1"/>
  <c r="AA12" i="30"/>
  <c r="AA21" i="30"/>
  <c r="AA13" i="30"/>
  <c r="AA9" i="30"/>
  <c r="S24" i="47"/>
  <c r="AA22" i="41"/>
  <c r="AA23" i="41"/>
  <c r="AA24" i="41"/>
  <c r="AA8" i="41"/>
  <c r="AA34" i="41"/>
  <c r="AA26" i="41"/>
  <c r="O13" i="47"/>
  <c r="Y13" i="47" s="1"/>
  <c r="K13" i="100"/>
  <c r="K14" i="100"/>
  <c r="K12" i="100"/>
  <c r="S41" i="41"/>
  <c r="G81" i="114"/>
  <c r="DW18" i="138"/>
  <c r="DY18" i="138" s="1"/>
  <c r="AK15" i="82"/>
  <c r="AS15" i="82"/>
  <c r="M8" i="82"/>
  <c r="U8" i="82"/>
  <c r="AE55" i="99"/>
  <c r="AS21" i="144"/>
  <c r="AU21" i="90" s="1"/>
  <c r="AY21" i="90" s="1"/>
  <c r="BE50" i="99"/>
  <c r="Q16" i="88" s="1"/>
  <c r="AQ46" i="99"/>
  <c r="AY12" i="144"/>
  <c r="AU12" i="89" s="1"/>
  <c r="AY12" i="89" s="1"/>
  <c r="AS20" i="80"/>
  <c r="AW20" i="80"/>
  <c r="AY20" i="80" s="1"/>
  <c r="M14" i="80"/>
  <c r="Q14" i="80"/>
  <c r="S14" i="80" s="1"/>
  <c r="E27" i="93"/>
  <c r="E18" i="109"/>
  <c r="CO18" i="82"/>
  <c r="CG18" i="82"/>
  <c r="M30" i="102"/>
  <c r="G59" i="117"/>
  <c r="E16" i="97" s="1"/>
  <c r="G68" i="114"/>
  <c r="E68" i="96" s="1"/>
  <c r="M8" i="27"/>
  <c r="M16" i="56"/>
  <c r="G20" i="83"/>
  <c r="M20" i="92"/>
  <c r="O20" i="92" s="1"/>
  <c r="I18" i="89"/>
  <c r="I10" i="89"/>
  <c r="U19" i="81"/>
  <c r="M19" i="81"/>
  <c r="CO8" i="81"/>
  <c r="CG8" i="81"/>
  <c r="BC50" i="99"/>
  <c r="BE16" i="144"/>
  <c r="AU16" i="88" s="1"/>
  <c r="AY16" i="88" s="1"/>
  <c r="E10" i="87"/>
  <c r="AU10" i="92"/>
  <c r="AY10" i="92" s="1"/>
  <c r="U22" i="80"/>
  <c r="Y22" i="80" s="1"/>
  <c r="U22" i="85"/>
  <c r="AI22" i="79" s="1"/>
  <c r="M22" i="47" s="1"/>
  <c r="U14" i="80"/>
  <c r="Y14" i="80" s="1"/>
  <c r="U14" i="85"/>
  <c r="AI14" i="79" s="1"/>
  <c r="M14" i="47" s="1"/>
  <c r="E26" i="93"/>
  <c r="S15" i="24"/>
  <c r="AG10" i="91"/>
  <c r="AC12" i="80"/>
  <c r="AG12" i="80"/>
  <c r="AI12" i="80" s="1"/>
  <c r="G28" i="112"/>
  <c r="E45" i="96" s="1"/>
  <c r="M8" i="43"/>
  <c r="M43" i="50"/>
  <c r="I13" i="105"/>
  <c r="K13" i="105" s="1"/>
  <c r="G15" i="83"/>
  <c r="M15" i="92"/>
  <c r="O19" i="91"/>
  <c r="I19" i="91"/>
  <c r="AQ12" i="92"/>
  <c r="I18" i="84"/>
  <c r="Q18" i="84"/>
  <c r="M10" i="83"/>
  <c r="AW59" i="99"/>
  <c r="AY59" i="99" s="1"/>
  <c r="AG25" i="144"/>
  <c r="BA15" i="80"/>
  <c r="BE15" i="80" s="1"/>
  <c r="BA15" i="85"/>
  <c r="BS15" i="79" s="1"/>
  <c r="Q15" i="47" s="1"/>
  <c r="AK10" i="80"/>
  <c r="AO10" i="80" s="1"/>
  <c r="AK10" i="85"/>
  <c r="BA10" i="79" s="1"/>
  <c r="K15" i="50"/>
  <c r="K18" i="52"/>
  <c r="K20" i="52"/>
  <c r="Q28" i="102"/>
  <c r="I16" i="83"/>
  <c r="M16" i="83" s="1"/>
  <c r="I65" i="98"/>
  <c r="M15" i="88"/>
  <c r="O15" i="88" s="1"/>
  <c r="S15" i="88" s="1"/>
  <c r="CI15" i="83"/>
  <c r="AQ9" i="92"/>
  <c r="BE17" i="84"/>
  <c r="AW17" i="84"/>
  <c r="G27" i="115"/>
  <c r="G61" i="98" s="1"/>
  <c r="G34" i="117"/>
  <c r="M22" i="82"/>
  <c r="U22" i="82"/>
  <c r="BY11" i="81"/>
  <c r="CC11" i="81" s="1"/>
  <c r="BM11" i="83"/>
  <c r="BM11" i="84"/>
  <c r="BY11" i="82"/>
  <c r="CC11" i="82" s="1"/>
  <c r="K22" i="11"/>
  <c r="M22" i="11" s="1"/>
  <c r="K21" i="11"/>
  <c r="M21" i="11" s="1"/>
  <c r="CO20" i="81"/>
  <c r="CG20" i="81"/>
  <c r="O11" i="91"/>
  <c r="I11" i="91"/>
  <c r="G32" i="112"/>
  <c r="E50" i="96" s="1"/>
  <c r="AA11" i="83"/>
  <c r="M11" i="91"/>
  <c r="G23" i="115"/>
  <c r="G57" i="98" s="1"/>
  <c r="G34" i="112"/>
  <c r="E52" i="96" s="1"/>
  <c r="I59" i="98"/>
  <c r="G14" i="117"/>
  <c r="Q67" i="23"/>
  <c r="Q66" i="23"/>
  <c r="Q51" i="23"/>
  <c r="Q63" i="23"/>
  <c r="Q59" i="23"/>
  <c r="Q52" i="23"/>
  <c r="Q9" i="23"/>
  <c r="S9" i="23" s="1"/>
  <c r="Q55" i="23"/>
  <c r="Q58" i="23"/>
  <c r="Q10" i="23"/>
  <c r="I24" i="135"/>
  <c r="G58" i="114"/>
  <c r="I17" i="24" s="1"/>
  <c r="M17" i="24" s="1"/>
  <c r="S17" i="24" s="1"/>
  <c r="G42" i="112"/>
  <c r="I144" i="11" s="1"/>
  <c r="BQ14" i="84"/>
  <c r="BY14" i="84"/>
  <c r="G50" i="112"/>
  <c r="I148" i="11" s="1"/>
  <c r="I62" i="98"/>
  <c r="G22" i="117"/>
  <c r="BQ15" i="84"/>
  <c r="BY15" i="84"/>
  <c r="I9" i="84"/>
  <c r="Q9" i="84"/>
  <c r="AK20" i="51"/>
  <c r="BM20" i="51"/>
  <c r="BQ20" i="51" s="1"/>
  <c r="W50" i="50"/>
  <c r="AO45" i="52"/>
  <c r="BY45" i="52"/>
  <c r="CC45" i="52" s="1"/>
  <c r="AK11" i="51"/>
  <c r="BM11" i="51"/>
  <c r="BQ11" i="51" s="1"/>
  <c r="W49" i="50"/>
  <c r="BY94" i="52"/>
  <c r="CC94" i="52" s="1"/>
  <c r="AO94" i="52"/>
  <c r="W15" i="49"/>
  <c r="AO29" i="52"/>
  <c r="BY29" i="52"/>
  <c r="CC29" i="52" s="1"/>
  <c r="W40" i="56"/>
  <c r="G19" i="79"/>
  <c r="S19" i="85"/>
  <c r="AU19" i="3" s="1"/>
  <c r="G769" i="1" s="1"/>
  <c r="G11" i="79"/>
  <c r="S11" i="85"/>
  <c r="AU11" i="3" s="1"/>
  <c r="G537" i="1" s="1"/>
  <c r="M8" i="19"/>
  <c r="G10" i="74"/>
  <c r="I10" i="74" s="1"/>
  <c r="G65" i="96"/>
  <c r="G66" i="96"/>
  <c r="G24" i="96"/>
  <c r="I12" i="90"/>
  <c r="U17" i="82"/>
  <c r="M17" i="82"/>
  <c r="BA10" i="81"/>
  <c r="BE10" i="81" s="1"/>
  <c r="BA10" i="82"/>
  <c r="BE10" i="82" s="1"/>
  <c r="AS10" i="83"/>
  <c r="AS10" i="84"/>
  <c r="BE54" i="99"/>
  <c r="Q20" i="88" s="1"/>
  <c r="BC49" i="99"/>
  <c r="BE15" i="144"/>
  <c r="AU15" i="88" s="1"/>
  <c r="AY15" i="88" s="1"/>
  <c r="BQ18" i="80"/>
  <c r="BU18" i="80" s="1"/>
  <c r="BQ18" i="85"/>
  <c r="CK18" i="79" s="1"/>
  <c r="U11" i="80"/>
  <c r="Y11" i="80" s="1"/>
  <c r="U11" i="85"/>
  <c r="AI11" i="79" s="1"/>
  <c r="M11" i="47" s="1"/>
  <c r="G16" i="105"/>
  <c r="E9" i="102" s="1"/>
  <c r="I9" i="102" s="1"/>
  <c r="I30" i="102" s="1"/>
  <c r="BQ19" i="81"/>
  <c r="BI19" i="81"/>
  <c r="AU41" i="46"/>
  <c r="AE41" i="46"/>
  <c r="BA41" i="46"/>
  <c r="AK41" i="46"/>
  <c r="S41" i="46"/>
  <c r="M8" i="38"/>
  <c r="M8" i="21"/>
  <c r="AA22" i="83"/>
  <c r="M22" i="91"/>
  <c r="O22" i="91"/>
  <c r="I22" i="91"/>
  <c r="O14" i="89"/>
  <c r="I14" i="89"/>
  <c r="Q15" i="84"/>
  <c r="I15" i="84"/>
  <c r="E59" i="99"/>
  <c r="BC25" i="144"/>
  <c r="BA59" i="99" s="1"/>
  <c r="AK25" i="144"/>
  <c r="Q59" i="99" s="1"/>
  <c r="AQ25" i="144"/>
  <c r="AC59" i="99" s="1"/>
  <c r="AW25" i="144"/>
  <c r="AO59" i="99" s="1"/>
  <c r="AE48" i="99"/>
  <c r="AG48" i="99" s="1"/>
  <c r="Q14" i="90" s="1"/>
  <c r="S14" i="90" s="1"/>
  <c r="AS14" i="144"/>
  <c r="AU14" i="90" s="1"/>
  <c r="AY14" i="90" s="1"/>
  <c r="BA20" i="80"/>
  <c r="BE20" i="80" s="1"/>
  <c r="BA20" i="85"/>
  <c r="BS20" i="79" s="1"/>
  <c r="Q20" i="47" s="1"/>
  <c r="BQ9" i="80"/>
  <c r="BU9" i="80" s="1"/>
  <c r="BQ9" i="85"/>
  <c r="CK9" i="79" s="1"/>
  <c r="K80" i="52"/>
  <c r="M80" i="52" s="1"/>
  <c r="K82" i="52"/>
  <c r="M82" i="52" s="1"/>
  <c r="K85" i="52"/>
  <c r="M85" i="52" s="1"/>
  <c r="AQ18" i="91"/>
  <c r="BE49" i="99"/>
  <c r="Q15" i="88" s="1"/>
  <c r="BW10" i="52"/>
  <c r="BG10" i="52"/>
  <c r="Y10" i="52"/>
  <c r="AM10" i="52"/>
  <c r="CG10" i="52"/>
  <c r="BQ10" i="52"/>
  <c r="Q10" i="52"/>
  <c r="BM10" i="52"/>
  <c r="AW10" i="52"/>
  <c r="BC10" i="52" s="1"/>
  <c r="CA10" i="52"/>
  <c r="AS10" i="52"/>
  <c r="AC10" i="52"/>
  <c r="AI10" i="52" s="1"/>
  <c r="G11" i="83"/>
  <c r="I11" i="83" s="1"/>
  <c r="M11" i="83" s="1"/>
  <c r="M11" i="92"/>
  <c r="BA12" i="81"/>
  <c r="BE12" i="81" s="1"/>
  <c r="AS12" i="83"/>
  <c r="AS12" i="84"/>
  <c r="BA12" i="82"/>
  <c r="BE12" i="82" s="1"/>
  <c r="BE56" i="99"/>
  <c r="AK22" i="80"/>
  <c r="AO22" i="80" s="1"/>
  <c r="AK22" i="85"/>
  <c r="BA22" i="79" s="1"/>
  <c r="AK14" i="80"/>
  <c r="AO14" i="80" s="1"/>
  <c r="AK14" i="85"/>
  <c r="BA14" i="79" s="1"/>
  <c r="E18" i="108"/>
  <c r="AQ16" i="90"/>
  <c r="Q8" i="40"/>
  <c r="S8" i="20"/>
  <c r="CW21" i="81"/>
  <c r="DA21" i="81" s="1"/>
  <c r="CW21" i="82"/>
  <c r="DA21" i="82" s="1"/>
  <c r="CG21" i="83"/>
  <c r="CK21" i="83" s="1"/>
  <c r="CO21" i="83" s="1"/>
  <c r="CG21" i="84"/>
  <c r="AC12" i="81"/>
  <c r="AG12" i="81" s="1"/>
  <c r="AC12" i="82"/>
  <c r="AG12" i="82" s="1"/>
  <c r="Y12" i="83"/>
  <c r="Y12" i="84"/>
  <c r="BC56" i="99"/>
  <c r="BE22" i="144"/>
  <c r="BC48" i="99"/>
  <c r="BE48" i="99" s="1"/>
  <c r="Q14" i="88" s="1"/>
  <c r="BE14" i="144"/>
  <c r="AU14" i="88" s="1"/>
  <c r="AY14" i="88" s="1"/>
  <c r="BY23" i="80"/>
  <c r="CC23" i="80"/>
  <c r="CE23" i="80" s="1"/>
  <c r="BI18" i="80"/>
  <c r="BM18" i="80"/>
  <c r="BO18" i="80" s="1"/>
  <c r="AS13" i="80"/>
  <c r="AW13" i="80"/>
  <c r="AY13" i="80" s="1"/>
  <c r="E16" i="107"/>
  <c r="E17" i="107"/>
  <c r="EO13" i="138"/>
  <c r="EQ13" i="138" s="1"/>
  <c r="CW20" i="81"/>
  <c r="DA20" i="81" s="1"/>
  <c r="CW20" i="82"/>
  <c r="DA20" i="82" s="1"/>
  <c r="CG20" i="83"/>
  <c r="CK20" i="83" s="1"/>
  <c r="CO20" i="83" s="1"/>
  <c r="CG20" i="84"/>
  <c r="AK15" i="81"/>
  <c r="AS15" i="81"/>
  <c r="M8" i="81"/>
  <c r="U8" i="81"/>
  <c r="E21" i="87"/>
  <c r="AU21" i="92"/>
  <c r="AY21" i="92" s="1"/>
  <c r="BC16" i="91"/>
  <c r="BC45" i="99"/>
  <c r="BE45" i="99" s="1"/>
  <c r="Q11" i="88" s="1"/>
  <c r="BE11" i="144"/>
  <c r="AU11" i="88" s="1"/>
  <c r="AY11" i="88" s="1"/>
  <c r="AC23" i="80"/>
  <c r="AG23" i="80"/>
  <c r="AI23" i="80" s="1"/>
  <c r="AA23" i="42"/>
  <c r="AA24" i="42"/>
  <c r="AA8" i="42"/>
  <c r="AA34" i="42"/>
  <c r="AA26" i="42"/>
  <c r="AA22" i="42"/>
  <c r="O12" i="47"/>
  <c r="Y12" i="47" s="1"/>
  <c r="CO18" i="81"/>
  <c r="CG18" i="81"/>
  <c r="M28" i="102"/>
  <c r="G55" i="117"/>
  <c r="G39" i="114"/>
  <c r="I41" i="34" s="1"/>
  <c r="M41" i="34" s="1"/>
  <c r="M8" i="42"/>
  <c r="AG79" i="52"/>
  <c r="M19" i="88"/>
  <c r="O19" i="88" s="1"/>
  <c r="CI19" i="83"/>
  <c r="DE10" i="138"/>
  <c r="DG10" i="138" s="1"/>
  <c r="I16" i="88"/>
  <c r="I8" i="91"/>
  <c r="E23" i="91"/>
  <c r="AC14" i="81"/>
  <c r="AG14" i="81" s="1"/>
  <c r="Y14" i="83"/>
  <c r="Y14" i="84"/>
  <c r="AC14" i="82"/>
  <c r="AG14" i="82" s="1"/>
  <c r="AE60" i="99"/>
  <c r="AS26" i="144"/>
  <c r="S53" i="99"/>
  <c r="AM19" i="144"/>
  <c r="AU19" i="91" s="1"/>
  <c r="AY19" i="91" s="1"/>
  <c r="K13" i="3"/>
  <c r="G577" i="1" s="1"/>
  <c r="Q13" i="92"/>
  <c r="AQ43" i="99"/>
  <c r="AY9" i="144"/>
  <c r="AU9" i="89" s="1"/>
  <c r="AY9" i="89" s="1"/>
  <c r="BQ21" i="80"/>
  <c r="BU21" i="80" s="1"/>
  <c r="BQ21" i="85"/>
  <c r="CK21" i="79" s="1"/>
  <c r="BQ13" i="80"/>
  <c r="BU13" i="80" s="1"/>
  <c r="BQ13" i="85"/>
  <c r="CK13" i="79" s="1"/>
  <c r="U19" i="49"/>
  <c r="U59" i="50"/>
  <c r="U51" i="50"/>
  <c r="W51" i="50" s="1"/>
  <c r="U36" i="50"/>
  <c r="U28" i="50"/>
  <c r="U20" i="50"/>
  <c r="U12" i="50"/>
  <c r="U43" i="50"/>
  <c r="U32" i="50"/>
  <c r="U40" i="50"/>
  <c r="W40" i="50" s="1"/>
  <c r="U47" i="50"/>
  <c r="W47" i="50" s="1"/>
  <c r="U55" i="50"/>
  <c r="U26" i="49"/>
  <c r="U48" i="53"/>
  <c r="U47" i="53"/>
  <c r="U46" i="53"/>
  <c r="U45" i="53"/>
  <c r="U44" i="53"/>
  <c r="U57" i="54"/>
  <c r="U42" i="54"/>
  <c r="U34" i="54"/>
  <c r="U61" i="53"/>
  <c r="U62" i="54"/>
  <c r="U54" i="54"/>
  <c r="U46" i="54"/>
  <c r="U39" i="54"/>
  <c r="U31" i="54"/>
  <c r="U61" i="54"/>
  <c r="U45" i="54"/>
  <c r="U38" i="54"/>
  <c r="U14" i="54"/>
  <c r="U35" i="54"/>
  <c r="U27" i="54"/>
  <c r="CW16" i="81"/>
  <c r="DA16" i="81" s="1"/>
  <c r="CW16" i="82"/>
  <c r="DA16" i="82" s="1"/>
  <c r="CG16" i="83"/>
  <c r="CG16" i="84"/>
  <c r="BI22" i="80"/>
  <c r="BM22" i="80"/>
  <c r="BO22" i="80" s="1"/>
  <c r="AA41" i="43"/>
  <c r="AA45" i="43"/>
  <c r="AA46" i="43"/>
  <c r="AA38" i="43"/>
  <c r="AA39" i="43"/>
  <c r="AA40" i="43"/>
  <c r="AA18" i="43"/>
  <c r="AA27" i="43"/>
  <c r="AA19" i="43"/>
  <c r="AA11" i="43"/>
  <c r="AA28" i="43"/>
  <c r="AA20" i="43"/>
  <c r="AA29" i="43"/>
  <c r="AA30" i="43"/>
  <c r="AA14" i="43"/>
  <c r="AA31" i="43"/>
  <c r="AA15" i="43"/>
  <c r="AA36" i="43"/>
  <c r="AA32" i="43"/>
  <c r="AA16" i="43"/>
  <c r="AA17" i="43"/>
  <c r="K11" i="47"/>
  <c r="AA33" i="43"/>
  <c r="AA43" i="43"/>
  <c r="G67" i="114"/>
  <c r="E17" i="97" s="1"/>
  <c r="M13" i="56"/>
  <c r="EO19" i="138"/>
  <c r="EQ19" i="138" s="1"/>
  <c r="FG14" i="138"/>
  <c r="FI14" i="138" s="1"/>
  <c r="I18" i="90"/>
  <c r="BI20" i="81"/>
  <c r="BQ20" i="81"/>
  <c r="M18" i="83"/>
  <c r="M10" i="81"/>
  <c r="U10" i="81"/>
  <c r="AE49" i="99"/>
  <c r="AS15" i="144"/>
  <c r="AU15" i="90" s="1"/>
  <c r="AY15" i="90" s="1"/>
  <c r="U21" i="80"/>
  <c r="Y21" i="80" s="1"/>
  <c r="U21" i="85"/>
  <c r="AI21" i="79" s="1"/>
  <c r="M21" i="47" s="1"/>
  <c r="E25" i="93"/>
  <c r="M16" i="82"/>
  <c r="U16" i="82"/>
  <c r="G48" i="112"/>
  <c r="E64" i="96" s="1"/>
  <c r="I61" i="98"/>
  <c r="G22" i="115"/>
  <c r="G56" i="98" s="1"/>
  <c r="I56" i="98" s="1"/>
  <c r="AW17" i="83"/>
  <c r="BA17" i="83" s="1"/>
  <c r="I60" i="98"/>
  <c r="G26" i="117"/>
  <c r="CI8" i="83"/>
  <c r="M8" i="88"/>
  <c r="O8" i="88" s="1"/>
  <c r="I22" i="84"/>
  <c r="Q22" i="84"/>
  <c r="O11" i="90"/>
  <c r="S11" i="90" s="1"/>
  <c r="I11" i="90"/>
  <c r="G24" i="112"/>
  <c r="E34" i="96" s="1"/>
  <c r="G62" i="114"/>
  <c r="I150" i="11" s="1"/>
  <c r="AK21" i="82"/>
  <c r="AS21" i="82"/>
  <c r="G29" i="117"/>
  <c r="G37" i="114"/>
  <c r="I41" i="36" s="1"/>
  <c r="M41" i="36" s="1"/>
  <c r="I55" i="98"/>
  <c r="CG21" i="82"/>
  <c r="CO21" i="82"/>
  <c r="G12" i="115"/>
  <c r="G50" i="98" s="1"/>
  <c r="BQ14" i="83"/>
  <c r="BU14" i="83" s="1"/>
  <c r="I58" i="98"/>
  <c r="E19" i="118"/>
  <c r="E33" i="76" s="1"/>
  <c r="I9" i="83"/>
  <c r="M9" i="83" s="1"/>
  <c r="S8" i="25"/>
  <c r="W48" i="50"/>
  <c r="AK9" i="51"/>
  <c r="BM9" i="51"/>
  <c r="BQ9" i="51" s="1"/>
  <c r="W41" i="50"/>
  <c r="BY92" i="52"/>
  <c r="CC92" i="52" s="1"/>
  <c r="AO92" i="52"/>
  <c r="BY73" i="52"/>
  <c r="CC73" i="52" s="1"/>
  <c r="AO73" i="52"/>
  <c r="BY25" i="52"/>
  <c r="CC25" i="52" s="1"/>
  <c r="AO25" i="52"/>
  <c r="G18" i="79"/>
  <c r="S18" i="85"/>
  <c r="AU18" i="3" s="1"/>
  <c r="G740" i="1" s="1"/>
  <c r="G10" i="79"/>
  <c r="S10" i="85"/>
  <c r="AU10" i="3" s="1"/>
  <c r="G508" i="1" s="1"/>
  <c r="BC11" i="89"/>
  <c r="M8" i="45"/>
  <c r="BM72" i="52"/>
  <c r="AW72" i="52"/>
  <c r="AS72" i="52"/>
  <c r="AC72" i="52"/>
  <c r="BW72" i="52"/>
  <c r="BG72" i="52"/>
  <c r="Y72" i="52"/>
  <c r="BC72" i="52"/>
  <c r="AM72" i="52"/>
  <c r="CG72" i="52"/>
  <c r="BQ72" i="52"/>
  <c r="AI72" i="52"/>
  <c r="Q72" i="52"/>
  <c r="M15" i="54"/>
  <c r="I9" i="89"/>
  <c r="U17" i="81"/>
  <c r="M17" i="81"/>
  <c r="S60" i="99"/>
  <c r="U60" i="99" s="1"/>
  <c r="AM26" i="144"/>
  <c r="K20" i="3"/>
  <c r="G780" i="1" s="1"/>
  <c r="Q20" i="92"/>
  <c r="AQ42" i="99"/>
  <c r="AS42" i="99" s="1"/>
  <c r="Q8" i="89" s="1"/>
  <c r="AY8" i="144"/>
  <c r="AU8" i="89" s="1"/>
  <c r="AY8" i="89" s="1"/>
  <c r="AA31" i="36"/>
  <c r="AA15" i="36"/>
  <c r="AA41" i="36"/>
  <c r="AA32" i="36"/>
  <c r="AA16" i="36"/>
  <c r="AA42" i="36"/>
  <c r="AA33" i="36"/>
  <c r="AA25" i="36"/>
  <c r="AA17" i="36"/>
  <c r="AA36" i="36"/>
  <c r="AA18" i="36"/>
  <c r="AA45" i="36"/>
  <c r="AA43" i="36"/>
  <c r="AA37" i="36"/>
  <c r="AA27" i="36"/>
  <c r="AA19" i="36"/>
  <c r="AA11" i="36"/>
  <c r="AA46" i="36"/>
  <c r="AA38" i="36"/>
  <c r="AA28" i="36"/>
  <c r="AA20" i="36"/>
  <c r="AA39" i="36"/>
  <c r="AA29" i="36"/>
  <c r="AA40" i="36"/>
  <c r="AA30" i="36"/>
  <c r="AA14" i="36"/>
  <c r="K18" i="47"/>
  <c r="BQ10" i="80"/>
  <c r="BU10" i="80" s="1"/>
  <c r="BQ10" i="85"/>
  <c r="CK10" i="79" s="1"/>
  <c r="K23" i="13"/>
  <c r="K19" i="13"/>
  <c r="K102" i="11"/>
  <c r="K100" i="11"/>
  <c r="K96" i="11"/>
  <c r="K94" i="11"/>
  <c r="K92" i="11"/>
  <c r="K90" i="11"/>
  <c r="K88" i="11"/>
  <c r="K86" i="11"/>
  <c r="K84" i="11"/>
  <c r="K82" i="11"/>
  <c r="K78" i="11"/>
  <c r="K76" i="11"/>
  <c r="K58" i="11"/>
  <c r="K56" i="11"/>
  <c r="K54" i="11"/>
  <c r="K52" i="11"/>
  <c r="K50" i="11"/>
  <c r="K48" i="11"/>
  <c r="K46" i="11"/>
  <c r="K44" i="11"/>
  <c r="K42" i="11"/>
  <c r="K40" i="11"/>
  <c r="K38" i="11"/>
  <c r="K36" i="11"/>
  <c r="K20" i="11"/>
  <c r="K18" i="11"/>
  <c r="K25" i="13"/>
  <c r="K21" i="13"/>
  <c r="K101" i="11"/>
  <c r="K95" i="11"/>
  <c r="K93" i="11"/>
  <c r="K91" i="11"/>
  <c r="K89" i="11"/>
  <c r="K87" i="11"/>
  <c r="K85" i="11"/>
  <c r="K83" i="11"/>
  <c r="K77" i="11"/>
  <c r="K57" i="11"/>
  <c r="K55" i="11"/>
  <c r="K53" i="11"/>
  <c r="K51" i="11"/>
  <c r="K49" i="11"/>
  <c r="K47" i="11"/>
  <c r="K45" i="11"/>
  <c r="K43" i="11"/>
  <c r="K41" i="11"/>
  <c r="K39" i="11"/>
  <c r="K37" i="11"/>
  <c r="K35" i="11"/>
  <c r="K19" i="11"/>
  <c r="K17" i="11"/>
  <c r="K25" i="15"/>
  <c r="K25" i="16"/>
  <c r="K26" i="18"/>
  <c r="K23" i="15"/>
  <c r="K23" i="16"/>
  <c r="K25" i="17"/>
  <c r="K23" i="17"/>
  <c r="K21" i="15"/>
  <c r="K21" i="16"/>
  <c r="K26" i="15"/>
  <c r="K19" i="15"/>
  <c r="K26" i="16"/>
  <c r="K19" i="16"/>
  <c r="K24" i="18"/>
  <c r="K21" i="18"/>
  <c r="K26" i="17"/>
  <c r="K21" i="17"/>
  <c r="K19" i="17"/>
  <c r="K24" i="15"/>
  <c r="K22" i="15"/>
  <c r="K24" i="16"/>
  <c r="K22" i="16"/>
  <c r="K22" i="18"/>
  <c r="K28" i="13"/>
  <c r="K83" i="23"/>
  <c r="K79" i="23"/>
  <c r="K75" i="23"/>
  <c r="K71" i="23"/>
  <c r="K22" i="17"/>
  <c r="K22" i="13"/>
  <c r="K41" i="23"/>
  <c r="K37" i="23"/>
  <c r="K33" i="23"/>
  <c r="K29" i="23"/>
  <c r="K24" i="13"/>
  <c r="K26" i="13"/>
  <c r="K60" i="23"/>
  <c r="K42" i="23"/>
  <c r="K38" i="23"/>
  <c r="K34" i="23"/>
  <c r="K30" i="23"/>
  <c r="K18" i="23"/>
  <c r="K86" i="25"/>
  <c r="K82" i="25"/>
  <c r="K78" i="25"/>
  <c r="K79" i="25"/>
  <c r="K77" i="25"/>
  <c r="K72" i="25"/>
  <c r="K83" i="25"/>
  <c r="K81" i="25"/>
  <c r="K75" i="25"/>
  <c r="K70" i="25"/>
  <c r="K62" i="25"/>
  <c r="K42" i="25"/>
  <c r="K38" i="25"/>
  <c r="K34" i="25"/>
  <c r="K30" i="25"/>
  <c r="K18" i="25"/>
  <c r="K37" i="26"/>
  <c r="K33" i="26"/>
  <c r="K25" i="26"/>
  <c r="K40" i="27"/>
  <c r="K36" i="27"/>
  <c r="K24" i="27"/>
  <c r="K85" i="25"/>
  <c r="K73" i="25"/>
  <c r="K43" i="25"/>
  <c r="K39" i="25"/>
  <c r="K35" i="25"/>
  <c r="K31" i="25"/>
  <c r="K27" i="25"/>
  <c r="K19" i="25"/>
  <c r="K38" i="26"/>
  <c r="K26" i="26"/>
  <c r="K22" i="26"/>
  <c r="K37" i="27"/>
  <c r="K33" i="27"/>
  <c r="K25" i="27"/>
  <c r="K60" i="25"/>
  <c r="K80" i="25"/>
  <c r="K76" i="25"/>
  <c r="K74" i="25"/>
  <c r="K84" i="25"/>
  <c r="K69" i="25"/>
  <c r="K61" i="25"/>
  <c r="K40" i="26"/>
  <c r="K36" i="26"/>
  <c r="K24" i="26"/>
  <c r="K39" i="27"/>
  <c r="K35" i="27"/>
  <c r="K27" i="27"/>
  <c r="K23" i="27"/>
  <c r="K19" i="27"/>
  <c r="K19" i="30"/>
  <c r="K11" i="30"/>
  <c r="K14" i="30"/>
  <c r="K15" i="30"/>
  <c r="K16" i="30"/>
  <c r="K18" i="31"/>
  <c r="K19" i="32"/>
  <c r="K11" i="32"/>
  <c r="K17" i="30"/>
  <c r="K19" i="31"/>
  <c r="K11" i="31"/>
  <c r="K15" i="31"/>
  <c r="K16" i="32"/>
  <c r="K17" i="32"/>
  <c r="K18" i="32"/>
  <c r="K14" i="32"/>
  <c r="K14" i="33"/>
  <c r="K15" i="33"/>
  <c r="K17" i="33"/>
  <c r="K18" i="33"/>
  <c r="K19" i="33"/>
  <c r="K11" i="33"/>
  <c r="K17" i="34"/>
  <c r="K18" i="34"/>
  <c r="K14" i="34"/>
  <c r="K16" i="34"/>
  <c r="K14" i="36"/>
  <c r="K15" i="36"/>
  <c r="K19" i="35"/>
  <c r="K17" i="36"/>
  <c r="K18" i="36"/>
  <c r="K17" i="35"/>
  <c r="K11" i="35"/>
  <c r="K18" i="35"/>
  <c r="K17" i="37"/>
  <c r="K18" i="37"/>
  <c r="K14" i="37"/>
  <c r="K16" i="37"/>
  <c r="K18" i="38"/>
  <c r="K14" i="38"/>
  <c r="K14" i="39"/>
  <c r="K16" i="39"/>
  <c r="K17" i="38"/>
  <c r="K14" i="42"/>
  <c r="K11" i="38"/>
  <c r="K14" i="41"/>
  <c r="K15" i="42"/>
  <c r="K18" i="39"/>
  <c r="K15" i="40"/>
  <c r="K16" i="41"/>
  <c r="K17" i="42"/>
  <c r="K19" i="42"/>
  <c r="K11" i="42"/>
  <c r="K18" i="40"/>
  <c r="K19" i="41"/>
  <c r="K11" i="41"/>
  <c r="K19" i="40"/>
  <c r="K11" i="40"/>
  <c r="K18" i="43"/>
  <c r="K19" i="44"/>
  <c r="K11" i="44"/>
  <c r="K14" i="45"/>
  <c r="K15" i="44"/>
  <c r="K16" i="45"/>
  <c r="K15" i="43"/>
  <c r="K16" i="44"/>
  <c r="K17" i="45"/>
  <c r="K58" i="50"/>
  <c r="K19" i="50"/>
  <c r="K18" i="45"/>
  <c r="K15" i="46"/>
  <c r="K17" i="44"/>
  <c r="K16" i="43"/>
  <c r="K17" i="46"/>
  <c r="K55" i="50"/>
  <c r="K59" i="50"/>
  <c r="K12" i="50"/>
  <c r="K30" i="52"/>
  <c r="K20" i="50"/>
  <c r="K93" i="52"/>
  <c r="K91" i="52"/>
  <c r="K34" i="52"/>
  <c r="K26" i="52"/>
  <c r="K61" i="54"/>
  <c r="K45" i="54"/>
  <c r="K54" i="56"/>
  <c r="K38" i="56"/>
  <c r="M38" i="56" s="1"/>
  <c r="K59" i="56"/>
  <c r="K43" i="56"/>
  <c r="K35" i="56"/>
  <c r="K27" i="56"/>
  <c r="K27" i="52"/>
  <c r="K58" i="54"/>
  <c r="K43" i="54"/>
  <c r="K35" i="54"/>
  <c r="K27" i="54"/>
  <c r="K61" i="56"/>
  <c r="K45" i="56"/>
  <c r="K37" i="56"/>
  <c r="K57" i="54"/>
  <c r="K32" i="52"/>
  <c r="K60" i="56"/>
  <c r="K44" i="56"/>
  <c r="M44" i="56" s="1"/>
  <c r="K36" i="56"/>
  <c r="M36" i="56" s="1"/>
  <c r="K24" i="52"/>
  <c r="K16" i="52"/>
  <c r="K54" i="54"/>
  <c r="K39" i="54"/>
  <c r="K31" i="54"/>
  <c r="K57" i="56"/>
  <c r="K41" i="56"/>
  <c r="I13" i="100"/>
  <c r="I14" i="100"/>
  <c r="I12" i="100"/>
  <c r="G19" i="54"/>
  <c r="M8" i="54"/>
  <c r="G17" i="54"/>
  <c r="G20" i="54" s="1"/>
  <c r="G64" i="54" s="1"/>
  <c r="G66" i="54" s="1"/>
  <c r="BC60" i="99"/>
  <c r="BE60" i="99" s="1"/>
  <c r="BE26" i="144"/>
  <c r="M11" i="54"/>
  <c r="BO20" i="83"/>
  <c r="BQ20" i="83" s="1"/>
  <c r="BU20" i="83" s="1"/>
  <c r="M20" i="89"/>
  <c r="AA14" i="83"/>
  <c r="M14" i="91"/>
  <c r="O14" i="91" s="1"/>
  <c r="I12" i="91"/>
  <c r="I15" i="83"/>
  <c r="M15" i="83" s="1"/>
  <c r="S57" i="99"/>
  <c r="U57" i="99" s="1"/>
  <c r="AM23" i="144"/>
  <c r="E14" i="87"/>
  <c r="AU14" i="92"/>
  <c r="AY14" i="92" s="1"/>
  <c r="AS44" i="99"/>
  <c r="Q10" i="89" s="1"/>
  <c r="U18" i="80"/>
  <c r="Y18" i="80" s="1"/>
  <c r="U18" i="85"/>
  <c r="AI18" i="79" s="1"/>
  <c r="M18" i="47" s="1"/>
  <c r="AA46" i="45"/>
  <c r="AA38" i="45"/>
  <c r="AA28" i="45"/>
  <c r="AA20" i="45"/>
  <c r="AA39" i="45"/>
  <c r="AA29" i="45"/>
  <c r="AA40" i="45"/>
  <c r="AA30" i="45"/>
  <c r="AA14" i="45"/>
  <c r="AA31" i="45"/>
  <c r="AA15" i="45"/>
  <c r="AA41" i="45"/>
  <c r="AA32" i="45"/>
  <c r="AA16" i="45"/>
  <c r="AA42" i="45"/>
  <c r="AA33" i="45"/>
  <c r="AA25" i="45"/>
  <c r="AA17" i="45"/>
  <c r="AA36" i="45"/>
  <c r="AA18" i="45"/>
  <c r="AA43" i="45"/>
  <c r="AA45" i="45"/>
  <c r="AA37" i="45"/>
  <c r="K9" i="47"/>
  <c r="AA27" i="45"/>
  <c r="K35" i="50"/>
  <c r="K32" i="50"/>
  <c r="K31" i="50"/>
  <c r="K46" i="52"/>
  <c r="K28" i="50"/>
  <c r="K48" i="52"/>
  <c r="K50" i="52"/>
  <c r="K43" i="52"/>
  <c r="G50" i="115"/>
  <c r="G73" i="98" s="1"/>
  <c r="DE17" i="138"/>
  <c r="DG17" i="138" s="1"/>
  <c r="AC16" i="81"/>
  <c r="AG16" i="81" s="1"/>
  <c r="AC16" i="82"/>
  <c r="AG16" i="82" s="1"/>
  <c r="Y16" i="83"/>
  <c r="AC16" i="83" s="1"/>
  <c r="AG16" i="83" s="1"/>
  <c r="Y16" i="84"/>
  <c r="AQ60" i="99"/>
  <c r="AS60" i="99" s="1"/>
  <c r="AY26" i="144"/>
  <c r="BC51" i="99"/>
  <c r="BE51" i="99" s="1"/>
  <c r="Q17" i="88" s="1"/>
  <c r="BE17" i="144"/>
  <c r="AU17" i="88" s="1"/>
  <c r="AY17" i="88" s="1"/>
  <c r="K14" i="3"/>
  <c r="G606" i="1" s="1"/>
  <c r="Q14" i="92"/>
  <c r="BC43" i="99"/>
  <c r="BE9" i="144"/>
  <c r="AU9" i="88" s="1"/>
  <c r="AY9" i="88" s="1"/>
  <c r="I32" i="96"/>
  <c r="I8" i="55" s="1"/>
  <c r="G14" i="83"/>
  <c r="I14" i="83" s="1"/>
  <c r="M14" i="83" s="1"/>
  <c r="M14" i="92"/>
  <c r="O14" i="92" s="1"/>
  <c r="I21" i="84"/>
  <c r="Q21" i="84"/>
  <c r="CW11" i="81"/>
  <c r="DA11" i="81" s="1"/>
  <c r="CG11" i="83"/>
  <c r="CK11" i="83" s="1"/>
  <c r="CO11" i="83" s="1"/>
  <c r="CG11" i="84"/>
  <c r="CW11" i="82"/>
  <c r="DA11" i="82" s="1"/>
  <c r="U56" i="99"/>
  <c r="AS16" i="144"/>
  <c r="AU16" i="90" s="1"/>
  <c r="AY16" i="90" s="1"/>
  <c r="AE50" i="99"/>
  <c r="AG50" i="99" s="1"/>
  <c r="Q16" i="90" s="1"/>
  <c r="AS8" i="144"/>
  <c r="AU8" i="90" s="1"/>
  <c r="AY8" i="90" s="1"/>
  <c r="AE42" i="99"/>
  <c r="K12" i="30"/>
  <c r="K12" i="32"/>
  <c r="K12" i="34"/>
  <c r="K12" i="33"/>
  <c r="K12" i="36"/>
  <c r="K12" i="37"/>
  <c r="K12" i="39"/>
  <c r="K12" i="40"/>
  <c r="K12" i="42"/>
  <c r="K12" i="41"/>
  <c r="K12" i="45"/>
  <c r="K12" i="43"/>
  <c r="K12" i="46"/>
  <c r="G68" i="115"/>
  <c r="CK25" i="129"/>
  <c r="CK26" i="129" s="1"/>
  <c r="E10" i="113" s="1"/>
  <c r="E11" i="113" s="1"/>
  <c r="M122" i="11"/>
  <c r="M16" i="54"/>
  <c r="DE23" i="138"/>
  <c r="DG23" i="138" s="1"/>
  <c r="AA23" i="83" s="1"/>
  <c r="G17" i="83"/>
  <c r="I17" i="83" s="1"/>
  <c r="M17" i="83" s="1"/>
  <c r="M17" i="92"/>
  <c r="O17" i="92" s="1"/>
  <c r="S17" i="92" s="1"/>
  <c r="I21" i="91"/>
  <c r="I10" i="88"/>
  <c r="O10" i="88"/>
  <c r="Q20" i="84"/>
  <c r="I20" i="84"/>
  <c r="BA14" i="81"/>
  <c r="BE14" i="81" s="1"/>
  <c r="BA14" i="82"/>
  <c r="BE14" i="82" s="1"/>
  <c r="AS14" i="83"/>
  <c r="AW14" i="83" s="1"/>
  <c r="BA14" i="83" s="1"/>
  <c r="AS14" i="84"/>
  <c r="AG60" i="99"/>
  <c r="AQ54" i="99"/>
  <c r="AY20" i="144"/>
  <c r="AU20" i="89" s="1"/>
  <c r="AY20" i="89" s="1"/>
  <c r="U45" i="99"/>
  <c r="Q11" i="91" s="1"/>
  <c r="BI17" i="80"/>
  <c r="BM17" i="80"/>
  <c r="BO17" i="80" s="1"/>
  <c r="AS12" i="80"/>
  <c r="AW12" i="80"/>
  <c r="AY12" i="80" s="1"/>
  <c r="E24" i="93"/>
  <c r="I27" i="95"/>
  <c r="I11" i="95"/>
  <c r="I30" i="95"/>
  <c r="I82" i="95"/>
  <c r="I13" i="95"/>
  <c r="U28" i="102"/>
  <c r="E62" i="117"/>
  <c r="G51" i="117"/>
  <c r="G31" i="114"/>
  <c r="I41" i="42" s="1"/>
  <c r="M41" i="42" s="1"/>
  <c r="M44" i="50"/>
  <c r="M13" i="54"/>
  <c r="AC16" i="92"/>
  <c r="AM16" i="92"/>
  <c r="AO19" i="143"/>
  <c r="BC12" i="90"/>
  <c r="AA31" i="33"/>
  <c r="AA15" i="33"/>
  <c r="AA41" i="33"/>
  <c r="AA32" i="33"/>
  <c r="AA16" i="33"/>
  <c r="AA42" i="33"/>
  <c r="AA33" i="33"/>
  <c r="AA25" i="33"/>
  <c r="AA17" i="33"/>
  <c r="AA36" i="33"/>
  <c r="AA18" i="33"/>
  <c r="AA45" i="33"/>
  <c r="AA43" i="33"/>
  <c r="AA37" i="33"/>
  <c r="AA27" i="33"/>
  <c r="AA19" i="33"/>
  <c r="AA11" i="33"/>
  <c r="AA46" i="33"/>
  <c r="AA38" i="33"/>
  <c r="AA28" i="33"/>
  <c r="AA20" i="33"/>
  <c r="AA40" i="33"/>
  <c r="AA30" i="33"/>
  <c r="AA14" i="33"/>
  <c r="AA39" i="33"/>
  <c r="K21" i="47"/>
  <c r="AA40" i="41"/>
  <c r="AA30" i="41"/>
  <c r="AA14" i="41"/>
  <c r="AA31" i="41"/>
  <c r="AA15" i="41"/>
  <c r="AA41" i="41"/>
  <c r="AA32" i="41"/>
  <c r="AA16" i="41"/>
  <c r="AA42" i="41"/>
  <c r="AA33" i="41"/>
  <c r="AA25" i="41"/>
  <c r="AA17" i="41"/>
  <c r="AA36" i="41"/>
  <c r="AA18" i="41"/>
  <c r="AA45" i="41"/>
  <c r="AA43" i="41"/>
  <c r="AA37" i="41"/>
  <c r="AA27" i="41"/>
  <c r="AA19" i="41"/>
  <c r="AA11" i="41"/>
  <c r="AA46" i="41"/>
  <c r="AA38" i="41"/>
  <c r="AA28" i="41"/>
  <c r="AA20" i="41"/>
  <c r="AA39" i="41"/>
  <c r="AA29" i="41"/>
  <c r="K13" i="47"/>
  <c r="M8" i="44"/>
  <c r="BQ10" i="84"/>
  <c r="BY10" i="84"/>
  <c r="M11" i="80"/>
  <c r="Q11" i="80"/>
  <c r="S11" i="80" s="1"/>
  <c r="G61" i="114"/>
  <c r="I9" i="105"/>
  <c r="K9" i="105" s="1"/>
  <c r="I16" i="89"/>
  <c r="CG19" i="82"/>
  <c r="CO19" i="82"/>
  <c r="M18" i="81"/>
  <c r="U18" i="81"/>
  <c r="BI8" i="82"/>
  <c r="BQ8" i="82"/>
  <c r="AY25" i="145"/>
  <c r="BQ20" i="80"/>
  <c r="BU20" i="80" s="1"/>
  <c r="BQ20" i="85"/>
  <c r="CK20" i="79" s="1"/>
  <c r="M21" i="100"/>
  <c r="M19" i="100"/>
  <c r="M46" i="100"/>
  <c r="M30" i="100"/>
  <c r="M22" i="100"/>
  <c r="M41" i="100"/>
  <c r="M20" i="100"/>
  <c r="M50" i="100"/>
  <c r="G41" i="114"/>
  <c r="I41" i="32" s="1"/>
  <c r="M41" i="32" s="1"/>
  <c r="M16" i="81"/>
  <c r="U16" i="81"/>
  <c r="G38" i="112"/>
  <c r="I32" i="13" s="1"/>
  <c r="M32" i="13" s="1"/>
  <c r="I57" i="98"/>
  <c r="M9" i="89"/>
  <c r="O9" i="89" s="1"/>
  <c r="S9" i="89" s="1"/>
  <c r="BO9" i="83"/>
  <c r="I64" i="98"/>
  <c r="G18" i="115"/>
  <c r="G52" i="98" s="1"/>
  <c r="I52" i="98" s="1"/>
  <c r="I13" i="91"/>
  <c r="BQ17" i="81"/>
  <c r="BI17" i="81"/>
  <c r="G66" i="114"/>
  <c r="I152" i="11" s="1"/>
  <c r="I39" i="98"/>
  <c r="G86" i="114"/>
  <c r="G98" i="114" s="1"/>
  <c r="I28" i="24" s="1"/>
  <c r="M28" i="24" s="1"/>
  <c r="AC15" i="89"/>
  <c r="AM15" i="89"/>
  <c r="I22" i="83"/>
  <c r="M22" i="83" s="1"/>
  <c r="I11" i="89"/>
  <c r="G26" i="112"/>
  <c r="E38" i="96" s="1"/>
  <c r="AC21" i="84"/>
  <c r="AK21" i="84"/>
  <c r="G29" i="114"/>
  <c r="I41" i="44" s="1"/>
  <c r="M41" i="44" s="1"/>
  <c r="E51" i="98"/>
  <c r="G35" i="116"/>
  <c r="CG21" i="81"/>
  <c r="CO21" i="81"/>
  <c r="BE12" i="144"/>
  <c r="AU12" i="88" s="1"/>
  <c r="AY12" i="88" s="1"/>
  <c r="G41" i="117"/>
  <c r="E14" i="97" s="1"/>
  <c r="CO14" i="82"/>
  <c r="CG14" i="82"/>
  <c r="K27" i="104"/>
  <c r="K19" i="104"/>
  <c r="K24" i="104"/>
  <c r="K16" i="104"/>
  <c r="K29" i="104"/>
  <c r="K21" i="104"/>
  <c r="K26" i="104"/>
  <c r="K18" i="104"/>
  <c r="K31" i="104"/>
  <c r="K23" i="104"/>
  <c r="K15" i="104"/>
  <c r="K28" i="104"/>
  <c r="K20" i="104"/>
  <c r="K25" i="104"/>
  <c r="K17" i="104"/>
  <c r="K22" i="104"/>
  <c r="K14" i="104"/>
  <c r="K30" i="104"/>
  <c r="CG15" i="81"/>
  <c r="CO15" i="81"/>
  <c r="U9" i="82"/>
  <c r="M9" i="82"/>
  <c r="W45" i="50"/>
  <c r="AK14" i="51"/>
  <c r="BM14" i="51"/>
  <c r="BQ14" i="51" s="1"/>
  <c r="W39" i="50"/>
  <c r="W38" i="50"/>
  <c r="BY47" i="52"/>
  <c r="CC47" i="52" s="1"/>
  <c r="AO47" i="52"/>
  <c r="BY72" i="52"/>
  <c r="CC72" i="52" s="1"/>
  <c r="AO72" i="52"/>
  <c r="AQ72" i="52" s="1"/>
  <c r="BY23" i="52"/>
  <c r="CC23" i="52" s="1"/>
  <c r="AO23" i="52"/>
  <c r="W40" i="54"/>
  <c r="G17" i="79"/>
  <c r="S17" i="85"/>
  <c r="AU17" i="3" s="1"/>
  <c r="G711" i="1" s="1"/>
  <c r="G9" i="79"/>
  <c r="S9" i="85"/>
  <c r="AU9" i="3" s="1"/>
  <c r="G479" i="1" s="1"/>
  <c r="E17" i="108"/>
  <c r="E16" i="108"/>
  <c r="G19" i="114"/>
  <c r="E70" i="96" s="1"/>
  <c r="S8" i="15"/>
  <c r="G47" i="96"/>
  <c r="G41" i="96"/>
  <c r="G15" i="96"/>
  <c r="I22" i="90"/>
  <c r="O22" i="90"/>
  <c r="AC19" i="81"/>
  <c r="AG19" i="81" s="1"/>
  <c r="AC19" i="82"/>
  <c r="AG19" i="82" s="1"/>
  <c r="Y19" i="83"/>
  <c r="AC19" i="83" s="1"/>
  <c r="AG19" i="83" s="1"/>
  <c r="Y19" i="84"/>
  <c r="AC13" i="81"/>
  <c r="AG13" i="81" s="1"/>
  <c r="Y13" i="83"/>
  <c r="Y13" i="84"/>
  <c r="AC13" i="82"/>
  <c r="AG13" i="82" s="1"/>
  <c r="AQ58" i="99"/>
  <c r="AS58" i="99" s="1"/>
  <c r="AY24" i="144"/>
  <c r="M18" i="80"/>
  <c r="Q18" i="80"/>
  <c r="S18" i="80" s="1"/>
  <c r="AA45" i="44"/>
  <c r="AA43" i="44"/>
  <c r="AA37" i="44"/>
  <c r="AA27" i="44"/>
  <c r="AA19" i="44"/>
  <c r="AA11" i="44"/>
  <c r="AA46" i="44"/>
  <c r="AA38" i="44"/>
  <c r="AA28" i="44"/>
  <c r="AA20" i="44"/>
  <c r="AA39" i="44"/>
  <c r="AA29" i="44"/>
  <c r="AA40" i="44"/>
  <c r="AA30" i="44"/>
  <c r="AA14" i="44"/>
  <c r="AA31" i="44"/>
  <c r="AA15" i="44"/>
  <c r="AA41" i="44"/>
  <c r="AA32" i="44"/>
  <c r="AA16" i="44"/>
  <c r="AA42" i="44"/>
  <c r="AA33" i="44"/>
  <c r="AA25" i="44"/>
  <c r="AA17" i="44"/>
  <c r="K10" i="47"/>
  <c r="AA18" i="44"/>
  <c r="K44" i="52"/>
  <c r="K9" i="52"/>
  <c r="M9" i="52" s="1"/>
  <c r="K8" i="52"/>
  <c r="BA10" i="52"/>
  <c r="G100" i="114"/>
  <c r="I28" i="22" s="1"/>
  <c r="M28" i="22" s="1"/>
  <c r="S28" i="22" s="1"/>
  <c r="CI9" i="83"/>
  <c r="M9" i="88"/>
  <c r="E11" i="104"/>
  <c r="E27" i="118"/>
  <c r="E29" i="118" s="1"/>
  <c r="E33" i="75" s="1"/>
  <c r="M8" i="46"/>
  <c r="I27" i="105"/>
  <c r="K27" i="105" s="1"/>
  <c r="BO12" i="83"/>
  <c r="BQ12" i="83" s="1"/>
  <c r="BU12" i="83" s="1"/>
  <c r="M12" i="89"/>
  <c r="O12" i="89" s="1"/>
  <c r="O9" i="90"/>
  <c r="S9" i="90" s="1"/>
  <c r="I9" i="90"/>
  <c r="U15" i="81"/>
  <c r="M15" i="81"/>
  <c r="AE56" i="99"/>
  <c r="AG56" i="99" s="1"/>
  <c r="AS22" i="144"/>
  <c r="AG53" i="99"/>
  <c r="Q19" i="90" s="1"/>
  <c r="AQ47" i="99"/>
  <c r="AS47" i="99" s="1"/>
  <c r="Q13" i="89" s="1"/>
  <c r="AY13" i="144"/>
  <c r="AU13" i="89" s="1"/>
  <c r="AY13" i="89" s="1"/>
  <c r="BQ17" i="80"/>
  <c r="BU17" i="80" s="1"/>
  <c r="BQ17" i="85"/>
  <c r="CK17" i="79" s="1"/>
  <c r="M9" i="80"/>
  <c r="Q9" i="80"/>
  <c r="S9" i="80" s="1"/>
  <c r="S17" i="15"/>
  <c r="G20" i="100"/>
  <c r="G50" i="100"/>
  <c r="G21" i="100"/>
  <c r="G19" i="100"/>
  <c r="G46" i="100"/>
  <c r="G30" i="100"/>
  <c r="G22" i="100"/>
  <c r="G41" i="100"/>
  <c r="G65" i="114"/>
  <c r="I154" i="11" s="1"/>
  <c r="M8" i="39"/>
  <c r="EO15" i="138"/>
  <c r="EQ15" i="138" s="1"/>
  <c r="AG20" i="92"/>
  <c r="CW14" i="81"/>
  <c r="DA14" i="81" s="1"/>
  <c r="CG14" i="83"/>
  <c r="CG14" i="84"/>
  <c r="CW14" i="82"/>
  <c r="DA14" i="82" s="1"/>
  <c r="U51" i="99"/>
  <c r="Q17" i="91" s="1"/>
  <c r="U43" i="99"/>
  <c r="Q9" i="91" s="1"/>
  <c r="BA19" i="80"/>
  <c r="BE19" i="80" s="1"/>
  <c r="BA19" i="85"/>
  <c r="BS19" i="79" s="1"/>
  <c r="BA11" i="80"/>
  <c r="BE11" i="80" s="1"/>
  <c r="BA11" i="85"/>
  <c r="BS11" i="79" s="1"/>
  <c r="Q11" i="47" s="1"/>
  <c r="K38" i="54"/>
  <c r="M38" i="54" s="1"/>
  <c r="K14" i="54"/>
  <c r="M14" i="54" s="1"/>
  <c r="K42" i="54"/>
  <c r="M42" i="54" s="1"/>
  <c r="K34" i="54"/>
  <c r="M34" i="54" s="1"/>
  <c r="AA39" i="31"/>
  <c r="AA29" i="31"/>
  <c r="AA40" i="31"/>
  <c r="AA30" i="31"/>
  <c r="AA31" i="31"/>
  <c r="AA41" i="31"/>
  <c r="AA32" i="31"/>
  <c r="AA42" i="31"/>
  <c r="AA33" i="31"/>
  <c r="AA36" i="31"/>
  <c r="AA46" i="31"/>
  <c r="AA38" i="31"/>
  <c r="AA28" i="31"/>
  <c r="AA25" i="31"/>
  <c r="AA19" i="31"/>
  <c r="AA11" i="31"/>
  <c r="AA20" i="31"/>
  <c r="AA14" i="31"/>
  <c r="AA15" i="31"/>
  <c r="AA16" i="31"/>
  <c r="AA27" i="31"/>
  <c r="AA17" i="31"/>
  <c r="AA18" i="31"/>
  <c r="AA45" i="35"/>
  <c r="AA43" i="35"/>
  <c r="AA37" i="35"/>
  <c r="AA27" i="35"/>
  <c r="AA46" i="35"/>
  <c r="AA39" i="35"/>
  <c r="AA29" i="35"/>
  <c r="AA40" i="35"/>
  <c r="AA30" i="35"/>
  <c r="AA31" i="35"/>
  <c r="AA41" i="35"/>
  <c r="AA42" i="35"/>
  <c r="AA33" i="35"/>
  <c r="AA25" i="35"/>
  <c r="AA17" i="35"/>
  <c r="AA36" i="35"/>
  <c r="AA18" i="35"/>
  <c r="AA16" i="35"/>
  <c r="AA19" i="35"/>
  <c r="AA15" i="35"/>
  <c r="AA28" i="35"/>
  <c r="AA38" i="35"/>
  <c r="AA11" i="35"/>
  <c r="K23" i="47"/>
  <c r="K19" i="47"/>
  <c r="DE20" i="138"/>
  <c r="DG20" i="138" s="1"/>
  <c r="I21" i="90"/>
  <c r="M21" i="83"/>
  <c r="U11" i="82"/>
  <c r="M11" i="82"/>
  <c r="AG55" i="99"/>
  <c r="Q21" i="90" s="1"/>
  <c r="BC16" i="92"/>
  <c r="AG47" i="99"/>
  <c r="Q13" i="90" s="1"/>
  <c r="CC8" i="92"/>
  <c r="BI8" i="3" s="1"/>
  <c r="G457" i="1" s="1"/>
  <c r="BC8" i="92"/>
  <c r="AA38" i="30"/>
  <c r="AA45" i="30"/>
  <c r="AA41" i="30"/>
  <c r="AA46" i="30"/>
  <c r="AA28" i="30"/>
  <c r="AA20" i="30"/>
  <c r="AA29" i="30"/>
  <c r="AA30" i="30"/>
  <c r="AA14" i="30"/>
  <c r="AA31" i="30"/>
  <c r="AA15" i="30"/>
  <c r="AA32" i="30"/>
  <c r="AA16" i="30"/>
  <c r="AA40" i="30"/>
  <c r="AA33" i="30"/>
  <c r="AA25" i="30"/>
  <c r="AA17" i="30"/>
  <c r="AA27" i="30"/>
  <c r="AA19" i="30"/>
  <c r="AA11" i="30"/>
  <c r="E27" i="28"/>
  <c r="AA36" i="30"/>
  <c r="AA18" i="30"/>
  <c r="K24" i="47"/>
  <c r="AC16" i="80"/>
  <c r="AG16" i="80"/>
  <c r="AI16" i="80" s="1"/>
  <c r="AC8" i="80"/>
  <c r="AG8" i="80"/>
  <c r="AI8" i="80" s="1"/>
  <c r="E15" i="108"/>
  <c r="E14" i="108"/>
  <c r="G72" i="114"/>
  <c r="E76" i="96" s="1"/>
  <c r="M8" i="33"/>
  <c r="CI16" i="83"/>
  <c r="M16" i="88"/>
  <c r="O16" i="88" s="1"/>
  <c r="S16" i="88" s="1"/>
  <c r="I20" i="90"/>
  <c r="S10" i="92"/>
  <c r="I20" i="83"/>
  <c r="M20" i="83" s="1"/>
  <c r="BC53" i="99"/>
  <c r="BE53" i="99" s="1"/>
  <c r="Q19" i="88" s="1"/>
  <c r="BE19" i="144"/>
  <c r="AU19" i="88" s="1"/>
  <c r="AY19" i="88" s="1"/>
  <c r="AG44" i="99"/>
  <c r="Q10" i="90" s="1"/>
  <c r="AA12" i="32"/>
  <c r="AA21" i="32"/>
  <c r="AA9" i="32"/>
  <c r="AA10" i="32"/>
  <c r="AA13" i="32"/>
  <c r="S22" i="47"/>
  <c r="E21" i="109"/>
  <c r="CM70" i="132"/>
  <c r="DW13" i="138"/>
  <c r="DY13" i="138" s="1"/>
  <c r="EQ8" i="138"/>
  <c r="S16" i="92"/>
  <c r="BA21" i="81"/>
  <c r="BE21" i="81" s="1"/>
  <c r="AS21" i="83"/>
  <c r="AS21" i="84"/>
  <c r="BA21" i="82"/>
  <c r="BE21" i="82" s="1"/>
  <c r="I13" i="84"/>
  <c r="Q13" i="84"/>
  <c r="BE55" i="99"/>
  <c r="Q21" i="88" s="1"/>
  <c r="AE52" i="99"/>
  <c r="AG52" i="99" s="1"/>
  <c r="Q18" i="90" s="1"/>
  <c r="AS18" i="144"/>
  <c r="AU18" i="90" s="1"/>
  <c r="AY18" i="90" s="1"/>
  <c r="AG49" i="99"/>
  <c r="Q15" i="90" s="1"/>
  <c r="M21" i="80"/>
  <c r="Q21" i="80"/>
  <c r="S21" i="80" s="1"/>
  <c r="M13" i="80"/>
  <c r="Q13" i="80"/>
  <c r="S13" i="80" s="1"/>
  <c r="S15" i="21"/>
  <c r="E14" i="109"/>
  <c r="E15" i="109"/>
  <c r="G85" i="114"/>
  <c r="AC20" i="80"/>
  <c r="AG20" i="80"/>
  <c r="AI20" i="80" s="1"/>
  <c r="G38" i="114"/>
  <c r="I41" i="35" s="1"/>
  <c r="M41" i="35" s="1"/>
  <c r="I18" i="56"/>
  <c r="I20" i="56"/>
  <c r="I19" i="56"/>
  <c r="M9" i="56"/>
  <c r="M18" i="56" s="1"/>
  <c r="DY8" i="138"/>
  <c r="I17" i="88"/>
  <c r="AG12" i="92"/>
  <c r="BQ19" i="84"/>
  <c r="BY19" i="84"/>
  <c r="AW8" i="84"/>
  <c r="BE8" i="84"/>
  <c r="E15" i="87"/>
  <c r="AU15" i="92"/>
  <c r="AY15" i="92" s="1"/>
  <c r="AA41" i="34"/>
  <c r="AA36" i="34"/>
  <c r="AA45" i="34"/>
  <c r="AA43" i="34"/>
  <c r="AA37" i="34"/>
  <c r="AA46" i="34"/>
  <c r="AA38" i="34"/>
  <c r="AA39" i="34"/>
  <c r="AA31" i="34"/>
  <c r="AA18" i="34"/>
  <c r="AA33" i="34"/>
  <c r="AA30" i="34"/>
  <c r="AA27" i="34"/>
  <c r="AA19" i="34"/>
  <c r="AA11" i="34"/>
  <c r="AA20" i="34"/>
  <c r="AA32" i="34"/>
  <c r="AA28" i="34"/>
  <c r="AA14" i="34"/>
  <c r="AA42" i="34"/>
  <c r="AA15" i="34"/>
  <c r="AA16" i="34"/>
  <c r="AA25" i="34"/>
  <c r="AA17" i="34"/>
  <c r="K20" i="47"/>
  <c r="U13" i="80"/>
  <c r="Y13" i="80" s="1"/>
  <c r="U13" i="85"/>
  <c r="AI13" i="79" s="1"/>
  <c r="M13" i="47" s="1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G35" i="112"/>
  <c r="G51" i="112" s="1"/>
  <c r="E54" i="96" s="1"/>
  <c r="BC44" i="99"/>
  <c r="BE44" i="99" s="1"/>
  <c r="Q10" i="88" s="1"/>
  <c r="BE10" i="144"/>
  <c r="AU10" i="88" s="1"/>
  <c r="AY10" i="88" s="1"/>
  <c r="G33" i="114"/>
  <c r="I41" i="40" s="1"/>
  <c r="M41" i="40" s="1"/>
  <c r="I53" i="98"/>
  <c r="E23" i="12"/>
  <c r="AC22" i="89"/>
  <c r="AM22" i="89"/>
  <c r="I13" i="90"/>
  <c r="G78" i="114"/>
  <c r="M22" i="81"/>
  <c r="U22" i="81"/>
  <c r="K34" i="11"/>
  <c r="K32" i="11"/>
  <c r="K30" i="11"/>
  <c r="K28" i="11"/>
  <c r="K26" i="11"/>
  <c r="M26" i="11" s="1"/>
  <c r="K24" i="11"/>
  <c r="K16" i="11"/>
  <c r="K14" i="11"/>
  <c r="K12" i="11"/>
  <c r="M12" i="11" s="1"/>
  <c r="K10" i="11"/>
  <c r="K8" i="11"/>
  <c r="K29" i="13"/>
  <c r="K33" i="11"/>
  <c r="K31" i="11"/>
  <c r="K29" i="11"/>
  <c r="K27" i="11"/>
  <c r="K25" i="11"/>
  <c r="K23" i="11"/>
  <c r="K15" i="11"/>
  <c r="K13" i="11"/>
  <c r="K11" i="11"/>
  <c r="K9" i="11"/>
  <c r="K20" i="18"/>
  <c r="K18" i="17"/>
  <c r="K18" i="18"/>
  <c r="K28" i="15"/>
  <c r="K28" i="16"/>
  <c r="K28" i="17"/>
  <c r="K28" i="18"/>
  <c r="K18" i="13"/>
  <c r="K20" i="15"/>
  <c r="K20" i="13"/>
  <c r="K20" i="16"/>
  <c r="K49" i="23"/>
  <c r="K25" i="23"/>
  <c r="K21" i="23"/>
  <c r="K17" i="23"/>
  <c r="K13" i="23"/>
  <c r="K18" i="15"/>
  <c r="K18" i="16"/>
  <c r="K50" i="23"/>
  <c r="K26" i="23"/>
  <c r="K22" i="23"/>
  <c r="K14" i="23"/>
  <c r="K50" i="25"/>
  <c r="K26" i="25"/>
  <c r="K22" i="25"/>
  <c r="K14" i="25"/>
  <c r="K29" i="26"/>
  <c r="K21" i="26"/>
  <c r="K17" i="26"/>
  <c r="K20" i="27"/>
  <c r="K23" i="25"/>
  <c r="K15" i="25"/>
  <c r="K18" i="26"/>
  <c r="K29" i="27"/>
  <c r="K21" i="27"/>
  <c r="K17" i="27"/>
  <c r="K20" i="26"/>
  <c r="K10" i="31"/>
  <c r="K21" i="31"/>
  <c r="K13" i="31"/>
  <c r="K9" i="30"/>
  <c r="K9" i="32"/>
  <c r="K10" i="32"/>
  <c r="K9" i="33"/>
  <c r="K10" i="33"/>
  <c r="K9" i="34"/>
  <c r="K10" i="34"/>
  <c r="K21" i="35"/>
  <c r="K21" i="34"/>
  <c r="K13" i="34"/>
  <c r="K13" i="35"/>
  <c r="K9" i="36"/>
  <c r="K9" i="35"/>
  <c r="K10" i="36"/>
  <c r="K21" i="36"/>
  <c r="K13" i="36"/>
  <c r="K9" i="37"/>
  <c r="K10" i="37"/>
  <c r="K21" i="38"/>
  <c r="K21" i="37"/>
  <c r="K13" i="37"/>
  <c r="K10" i="38"/>
  <c r="K21" i="39"/>
  <c r="K13" i="39"/>
  <c r="K13" i="38"/>
  <c r="K10" i="39"/>
  <c r="K21" i="41"/>
  <c r="K13" i="41"/>
  <c r="K9" i="38"/>
  <c r="K21" i="40"/>
  <c r="K13" i="40"/>
  <c r="K9" i="42"/>
  <c r="K10" i="40"/>
  <c r="K21" i="42"/>
  <c r="K13" i="42"/>
  <c r="K10" i="43"/>
  <c r="K21" i="44"/>
  <c r="K13" i="44"/>
  <c r="K9" i="45"/>
  <c r="K11" i="50"/>
  <c r="K9" i="46"/>
  <c r="K24" i="50"/>
  <c r="K16" i="50"/>
  <c r="K62" i="50"/>
  <c r="K54" i="50"/>
  <c r="K10" i="45"/>
  <c r="K86" i="52"/>
  <c r="K88" i="52"/>
  <c r="K9" i="44"/>
  <c r="K13" i="46"/>
  <c r="K21" i="46"/>
  <c r="K36" i="52"/>
  <c r="K17" i="52"/>
  <c r="K30" i="54"/>
  <c r="K22" i="54"/>
  <c r="K30" i="56"/>
  <c r="K22" i="56"/>
  <c r="K12" i="52"/>
  <c r="K29" i="56"/>
  <c r="K21" i="56"/>
  <c r="K49" i="54"/>
  <c r="K26" i="54"/>
  <c r="K22" i="52"/>
  <c r="K28" i="56"/>
  <c r="K23" i="54"/>
  <c r="K49" i="56"/>
  <c r="K33" i="56"/>
  <c r="K25" i="56"/>
  <c r="I11" i="88"/>
  <c r="O11" i="88"/>
  <c r="I41" i="101"/>
  <c r="I77" i="98"/>
  <c r="CO12" i="82"/>
  <c r="CG12" i="82"/>
  <c r="G39" i="117"/>
  <c r="CO14" i="81"/>
  <c r="CG14" i="81"/>
  <c r="E37" i="98"/>
  <c r="G71" i="116"/>
  <c r="G90" i="114"/>
  <c r="AY23" i="144"/>
  <c r="BI16" i="80"/>
  <c r="BM16" i="80"/>
  <c r="BO16" i="80" s="1"/>
  <c r="U9" i="81"/>
  <c r="M9" i="81"/>
  <c r="S28" i="24"/>
  <c r="BY89" i="52"/>
  <c r="CC89" i="52" s="1"/>
  <c r="AO89" i="52"/>
  <c r="BY49" i="52"/>
  <c r="CC49" i="52" s="1"/>
  <c r="AO49" i="52"/>
  <c r="W36" i="54"/>
  <c r="W14" i="56"/>
  <c r="G16" i="79"/>
  <c r="S16" i="85"/>
  <c r="AU16" i="3" s="1"/>
  <c r="G682" i="1" s="1"/>
  <c r="G8" i="79"/>
  <c r="S8" i="85"/>
  <c r="AU8" i="3" s="1"/>
  <c r="G450" i="1" s="1"/>
  <c r="BC19" i="89"/>
  <c r="CM68" i="133"/>
  <c r="CM69" i="133" s="1"/>
  <c r="CM27" i="131" s="1"/>
  <c r="E8" i="12" s="1"/>
  <c r="M12" i="56"/>
  <c r="I16" i="91"/>
  <c r="O16" i="91"/>
  <c r="S16" i="91" s="1"/>
  <c r="BA18" i="81"/>
  <c r="BE18" i="81" s="1"/>
  <c r="BA18" i="82"/>
  <c r="BE18" i="82" s="1"/>
  <c r="AS18" i="83"/>
  <c r="AS18" i="84"/>
  <c r="CW12" i="81"/>
  <c r="DA12" i="81" s="1"/>
  <c r="CW12" i="82"/>
  <c r="DA12" i="82" s="1"/>
  <c r="CG12" i="83"/>
  <c r="CK12" i="83" s="1"/>
  <c r="CO12" i="83" s="1"/>
  <c r="CG12" i="84"/>
  <c r="BC57" i="99"/>
  <c r="BE57" i="99" s="1"/>
  <c r="BE23" i="144"/>
  <c r="S52" i="99"/>
  <c r="U52" i="99" s="1"/>
  <c r="Q18" i="91" s="1"/>
  <c r="AM18" i="144"/>
  <c r="AU18" i="91" s="1"/>
  <c r="AY18" i="91" s="1"/>
  <c r="K12" i="3"/>
  <c r="G548" i="1" s="1"/>
  <c r="Q12" i="92"/>
  <c r="M10" i="80"/>
  <c r="Q10" i="80"/>
  <c r="S10" i="80" s="1"/>
  <c r="K118" i="11"/>
  <c r="M118" i="11" s="1"/>
  <c r="K116" i="11"/>
  <c r="M116" i="11" s="1"/>
  <c r="K114" i="11"/>
  <c r="M114" i="11" s="1"/>
  <c r="K112" i="11"/>
  <c r="K110" i="11"/>
  <c r="K108" i="11"/>
  <c r="K106" i="11"/>
  <c r="K128" i="11"/>
  <c r="M128" i="11" s="1"/>
  <c r="K130" i="11"/>
  <c r="M130" i="11" s="1"/>
  <c r="K121" i="11"/>
  <c r="M121" i="11" s="1"/>
  <c r="K119" i="11"/>
  <c r="M119" i="11" s="1"/>
  <c r="K117" i="11"/>
  <c r="M117" i="11" s="1"/>
  <c r="K115" i="11"/>
  <c r="M115" i="11" s="1"/>
  <c r="K113" i="11"/>
  <c r="M113" i="11" s="1"/>
  <c r="K111" i="11"/>
  <c r="K109" i="11"/>
  <c r="K107" i="11"/>
  <c r="M107" i="11" s="1"/>
  <c r="K21" i="48"/>
  <c r="M21" i="48" s="1"/>
  <c r="K22" i="48"/>
  <c r="K14" i="48"/>
  <c r="M14" i="48" s="1"/>
  <c r="K23" i="48"/>
  <c r="K15" i="48"/>
  <c r="K24" i="48"/>
  <c r="K16" i="48"/>
  <c r="K25" i="48"/>
  <c r="K17" i="48"/>
  <c r="K26" i="48"/>
  <c r="K18" i="48"/>
  <c r="K27" i="48"/>
  <c r="K19" i="48"/>
  <c r="K20" i="48"/>
  <c r="BC52" i="99"/>
  <c r="BE52" i="99" s="1"/>
  <c r="Q18" i="88" s="1"/>
  <c r="BE18" i="144"/>
  <c r="AU18" i="88" s="1"/>
  <c r="AY18" i="88" s="1"/>
  <c r="G64" i="50"/>
  <c r="M71" i="52"/>
  <c r="M78" i="52" s="1"/>
  <c r="O21" i="88"/>
  <c r="S21" i="88" s="1"/>
  <c r="I21" i="88"/>
  <c r="BE43" i="99"/>
  <c r="Q9" i="88" s="1"/>
  <c r="AA41" i="37"/>
  <c r="AA36" i="37"/>
  <c r="AA45" i="37"/>
  <c r="AA39" i="37"/>
  <c r="AA40" i="37"/>
  <c r="AA18" i="37"/>
  <c r="AA33" i="37"/>
  <c r="AA27" i="37"/>
  <c r="AA19" i="37"/>
  <c r="AA11" i="37"/>
  <c r="AA37" i="37"/>
  <c r="AA28" i="37"/>
  <c r="AA20" i="37"/>
  <c r="AA29" i="37"/>
  <c r="AA30" i="37"/>
  <c r="AA14" i="37"/>
  <c r="AA31" i="37"/>
  <c r="AA15" i="37"/>
  <c r="AA43" i="37"/>
  <c r="AA16" i="37"/>
  <c r="AA38" i="37"/>
  <c r="AA25" i="37"/>
  <c r="AA17" i="37"/>
  <c r="K17" i="47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AG18" i="91"/>
  <c r="G57" i="114"/>
  <c r="I15" i="22" s="1"/>
  <c r="M15" i="22" s="1"/>
  <c r="S15" i="22" s="1"/>
  <c r="G46" i="115"/>
  <c r="AA14" i="128"/>
  <c r="E12" i="104"/>
  <c r="E11" i="78"/>
  <c r="I11" i="105"/>
  <c r="K11" i="105" s="1"/>
  <c r="DE9" i="138"/>
  <c r="DG9" i="138" s="1"/>
  <c r="I15" i="91"/>
  <c r="M14" i="82"/>
  <c r="U14" i="82"/>
  <c r="G59" i="99"/>
  <c r="AO25" i="144"/>
  <c r="I25" i="144"/>
  <c r="BA25" i="144"/>
  <c r="AI25" i="144"/>
  <c r="AU25" i="144"/>
  <c r="S54" i="99"/>
  <c r="U54" i="99" s="1"/>
  <c r="Q20" i="91" s="1"/>
  <c r="AM20" i="144"/>
  <c r="AU20" i="91" s="1"/>
  <c r="AY20" i="91" s="1"/>
  <c r="S46" i="99"/>
  <c r="U46" i="99" s="1"/>
  <c r="Q12" i="91" s="1"/>
  <c r="AM12" i="144"/>
  <c r="AU12" i="91" s="1"/>
  <c r="AY12" i="91" s="1"/>
  <c r="AG42" i="99"/>
  <c r="Q8" i="90" s="1"/>
  <c r="I13" i="71"/>
  <c r="I9" i="57" s="1"/>
  <c r="I13" i="59"/>
  <c r="I21" i="57" s="1"/>
  <c r="I13" i="72"/>
  <c r="I8" i="57" s="1"/>
  <c r="K37" i="100"/>
  <c r="K41" i="100" s="1"/>
  <c r="E21" i="108"/>
  <c r="M8" i="36"/>
  <c r="AG16" i="90"/>
  <c r="M19" i="80"/>
  <c r="Q19" i="80"/>
  <c r="S19" i="80" s="1"/>
  <c r="BC21" i="91"/>
  <c r="I54" i="98"/>
  <c r="G88" i="114"/>
  <c r="EO18" i="138"/>
  <c r="EQ18" i="138" s="1"/>
  <c r="I20" i="89"/>
  <c r="O20" i="89"/>
  <c r="U21" i="82"/>
  <c r="M21" i="82"/>
  <c r="Q11" i="84"/>
  <c r="I11" i="84"/>
  <c r="AS54" i="99"/>
  <c r="Q20" i="89" s="1"/>
  <c r="AS46" i="99"/>
  <c r="Q12" i="89" s="1"/>
  <c r="M23" i="80"/>
  <c r="Q23" i="80"/>
  <c r="S23" i="80" s="1"/>
  <c r="AA12" i="39"/>
  <c r="AA21" i="39"/>
  <c r="AA13" i="39"/>
  <c r="AA9" i="39"/>
  <c r="AA10" i="39"/>
  <c r="S15" i="47"/>
  <c r="G60" i="114"/>
  <c r="M73" i="52"/>
  <c r="CI17" i="83"/>
  <c r="M17" i="88"/>
  <c r="O17" i="88" s="1"/>
  <c r="S17" i="88" s="1"/>
  <c r="E14" i="111"/>
  <c r="AA35" i="124"/>
  <c r="E12" i="111" s="1"/>
  <c r="E13" i="111" s="1"/>
  <c r="I10" i="105"/>
  <c r="K10" i="105" s="1"/>
  <c r="EO21" i="138"/>
  <c r="EQ21" i="138" s="1"/>
  <c r="I19" i="89"/>
  <c r="AM10" i="92"/>
  <c r="AC10" i="92"/>
  <c r="M20" i="82"/>
  <c r="U20" i="82"/>
  <c r="U53" i="99"/>
  <c r="Q19" i="91" s="1"/>
  <c r="S48" i="99"/>
  <c r="U48" i="99" s="1"/>
  <c r="Q14" i="91" s="1"/>
  <c r="AM14" i="144"/>
  <c r="AU14" i="91" s="1"/>
  <c r="AY14" i="91" s="1"/>
  <c r="AS43" i="99"/>
  <c r="Q9" i="89" s="1"/>
  <c r="BY22" i="80"/>
  <c r="CC22" i="80"/>
  <c r="CE22" i="80" s="1"/>
  <c r="AC15" i="80"/>
  <c r="AG15" i="80"/>
  <c r="AI15" i="80" s="1"/>
  <c r="BI9" i="80"/>
  <c r="BM9" i="80"/>
  <c r="BO9" i="80" s="1"/>
  <c r="M12" i="54"/>
  <c r="AA10" i="43"/>
  <c r="AA12" i="43"/>
  <c r="AA21" i="43"/>
  <c r="AA13" i="43"/>
  <c r="S11" i="47"/>
  <c r="G87" i="114"/>
  <c r="G99" i="114" s="1"/>
  <c r="I29" i="24" s="1"/>
  <c r="M29" i="24" s="1"/>
  <c r="S29" i="24" s="1"/>
  <c r="S8" i="16"/>
  <c r="I78" i="52"/>
  <c r="I79" i="52" s="1"/>
  <c r="I25" i="105"/>
  <c r="K25" i="105" s="1"/>
  <c r="I18" i="54"/>
  <c r="I20" i="54" s="1"/>
  <c r="I19" i="54"/>
  <c r="M9" i="54"/>
  <c r="DE18" i="138"/>
  <c r="DG18" i="138" s="1"/>
  <c r="CW19" i="81"/>
  <c r="DA19" i="81" s="1"/>
  <c r="CG19" i="83"/>
  <c r="CK19" i="83" s="1"/>
  <c r="CO19" i="83" s="1"/>
  <c r="CG19" i="84"/>
  <c r="CW19" i="82"/>
  <c r="DA19" i="82" s="1"/>
  <c r="M13" i="83"/>
  <c r="BC58" i="99"/>
  <c r="BE58" i="99" s="1"/>
  <c r="BE24" i="144"/>
  <c r="E18" i="87"/>
  <c r="AU18" i="92"/>
  <c r="AY18" i="92" s="1"/>
  <c r="BC42" i="99"/>
  <c r="BE42" i="99" s="1"/>
  <c r="Q8" i="88" s="1"/>
  <c r="BE8" i="144"/>
  <c r="AU8" i="88" s="1"/>
  <c r="AY8" i="88" s="1"/>
  <c r="CO10" i="82"/>
  <c r="CG10" i="82"/>
  <c r="G93" i="114"/>
  <c r="G101" i="114" s="1"/>
  <c r="I29" i="22" s="1"/>
  <c r="M29" i="22" s="1"/>
  <c r="S29" i="22" s="1"/>
  <c r="FG22" i="138"/>
  <c r="FI22" i="138" s="1"/>
  <c r="DE13" i="138"/>
  <c r="DG13" i="138" s="1"/>
  <c r="AC10" i="90"/>
  <c r="AM10" i="90"/>
  <c r="AC11" i="81"/>
  <c r="AG11" i="81" s="1"/>
  <c r="AC11" i="82"/>
  <c r="AG11" i="82" s="1"/>
  <c r="Y11" i="83"/>
  <c r="AC11" i="83" s="1"/>
  <c r="AG11" i="83" s="1"/>
  <c r="Y11" i="84"/>
  <c r="AY22" i="144"/>
  <c r="AQ56" i="99"/>
  <c r="AS56" i="99" s="1"/>
  <c r="AQ48" i="99"/>
  <c r="AS48" i="99" s="1"/>
  <c r="Q14" i="89" s="1"/>
  <c r="AY14" i="144"/>
  <c r="AU14" i="89" s="1"/>
  <c r="AY14" i="89" s="1"/>
  <c r="M20" i="80"/>
  <c r="Q20" i="80"/>
  <c r="S20" i="80" s="1"/>
  <c r="BQ12" i="80"/>
  <c r="BU12" i="80" s="1"/>
  <c r="BQ12" i="85"/>
  <c r="CK12" i="79" s="1"/>
  <c r="I12" i="60"/>
  <c r="H20" i="57" s="1"/>
  <c r="O15" i="92"/>
  <c r="S15" i="92" s="1"/>
  <c r="I15" i="92"/>
  <c r="AA12" i="31"/>
  <c r="AA21" i="31"/>
  <c r="AA13" i="31"/>
  <c r="AA9" i="31"/>
  <c r="AA10" i="31"/>
  <c r="AA21" i="35"/>
  <c r="AA9" i="35"/>
  <c r="AA10" i="35"/>
  <c r="AA12" i="35"/>
  <c r="AA13" i="35"/>
  <c r="S23" i="47"/>
  <c r="S19" i="47"/>
  <c r="G79" i="115"/>
  <c r="G79" i="98" s="1"/>
  <c r="E61" i="117"/>
  <c r="I13" i="89"/>
  <c r="G37" i="117"/>
  <c r="G79" i="116"/>
  <c r="E79" i="98" s="1"/>
  <c r="AC22" i="81"/>
  <c r="AG22" i="81" s="1"/>
  <c r="Y22" i="83"/>
  <c r="AC22" i="83" s="1"/>
  <c r="AG22" i="83" s="1"/>
  <c r="Y22" i="84"/>
  <c r="AC22" i="82"/>
  <c r="AG22" i="82" s="1"/>
  <c r="BY17" i="84"/>
  <c r="BQ17" i="84"/>
  <c r="I11" i="92"/>
  <c r="O11" i="92"/>
  <c r="S11" i="92" s="1"/>
  <c r="AK21" i="81"/>
  <c r="AS21" i="81"/>
  <c r="I36" i="101"/>
  <c r="I83" i="95" s="1"/>
  <c r="G11" i="116"/>
  <c r="BY12" i="84"/>
  <c r="BQ12" i="84"/>
  <c r="E76" i="98"/>
  <c r="G61" i="116"/>
  <c r="CI18" i="83"/>
  <c r="M18" i="88"/>
  <c r="O18" i="88" s="1"/>
  <c r="AC9" i="81"/>
  <c r="AG9" i="81" s="1"/>
  <c r="Y9" i="83"/>
  <c r="Y9" i="84"/>
  <c r="AC9" i="82"/>
  <c r="AG9" i="82" s="1"/>
  <c r="W17" i="88" l="1"/>
  <c r="Q14" i="48"/>
  <c r="AI14" i="48"/>
  <c r="AA14" i="48"/>
  <c r="G154" i="113"/>
  <c r="G39" i="113"/>
  <c r="G77" i="113"/>
  <c r="G115" i="113"/>
  <c r="G134" i="113"/>
  <c r="G136" i="113" s="1"/>
  <c r="I43" i="33" s="1"/>
  <c r="M43" i="33" s="1"/>
  <c r="G107" i="113"/>
  <c r="G155" i="113"/>
  <c r="G131" i="113"/>
  <c r="G80" i="113"/>
  <c r="G82" i="113" s="1"/>
  <c r="I43" i="39" s="1"/>
  <c r="M43" i="39" s="1"/>
  <c r="G31" i="113"/>
  <c r="G113" i="113"/>
  <c r="G22" i="113"/>
  <c r="G114" i="113"/>
  <c r="G119" i="113" s="1"/>
  <c r="I19" i="29" s="1"/>
  <c r="M19" i="29" s="1"/>
  <c r="S19" i="29" s="1"/>
  <c r="BA19" i="7" s="1"/>
  <c r="G141" i="113"/>
  <c r="G95" i="113"/>
  <c r="G16" i="113"/>
  <c r="G18" i="113" s="1"/>
  <c r="I42" i="46" s="1"/>
  <c r="M42" i="46" s="1"/>
  <c r="G120" i="113"/>
  <c r="G17" i="113"/>
  <c r="G148" i="113"/>
  <c r="G112" i="113"/>
  <c r="G41" i="113"/>
  <c r="G123" i="113"/>
  <c r="G32" i="113"/>
  <c r="G124" i="113"/>
  <c r="G105" i="113"/>
  <c r="G110" i="113" s="1"/>
  <c r="I18" i="29" s="1"/>
  <c r="M18" i="29" s="1"/>
  <c r="S18" i="29" s="1"/>
  <c r="BA18" i="7" s="1"/>
  <c r="G140" i="113"/>
  <c r="G96" i="113"/>
  <c r="G101" i="113" s="1"/>
  <c r="I17" i="29" s="1"/>
  <c r="M17" i="29" s="1"/>
  <c r="S17" i="29" s="1"/>
  <c r="BA17" i="7" s="1"/>
  <c r="G111" i="113"/>
  <c r="G34" i="113"/>
  <c r="G36" i="113" s="1"/>
  <c r="I42" i="44" s="1"/>
  <c r="M42" i="44" s="1"/>
  <c r="G30" i="113"/>
  <c r="G25" i="113"/>
  <c r="G129" i="113"/>
  <c r="G26" i="113"/>
  <c r="G28" i="113" s="1"/>
  <c r="I43" i="45" s="1"/>
  <c r="M43" i="45" s="1"/>
  <c r="G151" i="113"/>
  <c r="G122" i="113"/>
  <c r="G51" i="113"/>
  <c r="G56" i="113" s="1"/>
  <c r="I12" i="29" s="1"/>
  <c r="M12" i="29" s="1"/>
  <c r="S12" i="29" s="1"/>
  <c r="BA12" i="7" s="1"/>
  <c r="G133" i="113"/>
  <c r="G135" i="113" s="1"/>
  <c r="I42" i="33" s="1"/>
  <c r="M42" i="33" s="1"/>
  <c r="G42" i="113"/>
  <c r="G47" i="113" s="1"/>
  <c r="I11" i="29" s="1"/>
  <c r="M11" i="29" s="1"/>
  <c r="S11" i="29" s="1"/>
  <c r="BA11" i="7" s="1"/>
  <c r="G13" i="113"/>
  <c r="G24" i="113"/>
  <c r="G121" i="113"/>
  <c r="G62" i="113"/>
  <c r="G43" i="113"/>
  <c r="G45" i="113" s="1"/>
  <c r="I42" i="43" s="1"/>
  <c r="M42" i="43" s="1"/>
  <c r="G68" i="113"/>
  <c r="G35" i="113"/>
  <c r="G37" i="113" s="1"/>
  <c r="I43" i="44" s="1"/>
  <c r="M43" i="44" s="1"/>
  <c r="G156" i="113"/>
  <c r="G157" i="113"/>
  <c r="G59" i="113"/>
  <c r="G132" i="113"/>
  <c r="G137" i="113" s="1"/>
  <c r="I21" i="29" s="1"/>
  <c r="M21" i="29" s="1"/>
  <c r="S21" i="29" s="1"/>
  <c r="BA21" i="7" s="1"/>
  <c r="G61" i="113"/>
  <c r="G52" i="113"/>
  <c r="G54" i="113" s="1"/>
  <c r="I42" i="42" s="1"/>
  <c r="M42" i="42" s="1"/>
  <c r="G153" i="113"/>
  <c r="G23" i="113"/>
  <c r="G49" i="113"/>
  <c r="G150" i="113"/>
  <c r="G125" i="113"/>
  <c r="G127" i="113" s="1"/>
  <c r="I43" i="34" s="1"/>
  <c r="M43" i="34" s="1"/>
  <c r="G158" i="113"/>
  <c r="G160" i="113" s="1"/>
  <c r="I43" i="31" s="1"/>
  <c r="M43" i="31" s="1"/>
  <c r="G66" i="113"/>
  <c r="G48" i="113"/>
  <c r="G69" i="113"/>
  <c r="G74" i="113" s="1"/>
  <c r="I14" i="29" s="1"/>
  <c r="M14" i="29" s="1"/>
  <c r="S14" i="29" s="1"/>
  <c r="BA14" i="7" s="1"/>
  <c r="G116" i="113"/>
  <c r="G118" i="113" s="1"/>
  <c r="I43" i="35" s="1"/>
  <c r="M43" i="35" s="1"/>
  <c r="G40" i="113"/>
  <c r="G71" i="113"/>
  <c r="G138" i="113"/>
  <c r="G33" i="113"/>
  <c r="G38" i="113" s="1"/>
  <c r="I10" i="29" s="1"/>
  <c r="M10" i="29" s="1"/>
  <c r="S10" i="29" s="1"/>
  <c r="BA10" i="7" s="1"/>
  <c r="G106" i="113"/>
  <c r="G57" i="113"/>
  <c r="G78" i="113"/>
  <c r="G83" i="113" s="1"/>
  <c r="I15" i="29" s="1"/>
  <c r="M15" i="29" s="1"/>
  <c r="S15" i="29" s="1"/>
  <c r="BA15" i="7" s="1"/>
  <c r="G79" i="113"/>
  <c r="G81" i="113" s="1"/>
  <c r="I42" i="39" s="1"/>
  <c r="M42" i="39" s="1"/>
  <c r="G50" i="113"/>
  <c r="G84" i="113"/>
  <c r="G130" i="113"/>
  <c r="G53" i="113"/>
  <c r="G55" i="113" s="1"/>
  <c r="I43" i="42" s="1"/>
  <c r="M43" i="42" s="1"/>
  <c r="G67" i="113"/>
  <c r="G14" i="113"/>
  <c r="G88" i="113"/>
  <c r="G90" i="113" s="1"/>
  <c r="I42" i="38" s="1"/>
  <c r="M42" i="38" s="1"/>
  <c r="G89" i="113"/>
  <c r="G91" i="113" s="1"/>
  <c r="I43" i="38" s="1"/>
  <c r="M43" i="38" s="1"/>
  <c r="G60" i="113"/>
  <c r="G93" i="113"/>
  <c r="G44" i="113"/>
  <c r="G94" i="113"/>
  <c r="G75" i="113"/>
  <c r="G102" i="113"/>
  <c r="G58" i="113"/>
  <c r="G97" i="113"/>
  <c r="G86" i="113"/>
  <c r="G98" i="113"/>
  <c r="G100" i="113" s="1"/>
  <c r="I43" i="37" s="1"/>
  <c r="M43" i="37" s="1"/>
  <c r="G70" i="113"/>
  <c r="G72" i="113" s="1"/>
  <c r="I42" i="40" s="1"/>
  <c r="M42" i="40" s="1"/>
  <c r="G21" i="113"/>
  <c r="G103" i="113"/>
  <c r="G147" i="113"/>
  <c r="G12" i="113"/>
  <c r="G104" i="113"/>
  <c r="G76" i="113"/>
  <c r="G85" i="113"/>
  <c r="G87" i="113"/>
  <c r="G92" i="113" s="1"/>
  <c r="I16" i="29" s="1"/>
  <c r="M16" i="29" s="1"/>
  <c r="S16" i="29" s="1"/>
  <c r="BA16" i="7" s="1"/>
  <c r="G143" i="113"/>
  <c r="G145" i="113" s="1"/>
  <c r="I43" i="32" s="1"/>
  <c r="M43" i="32" s="1"/>
  <c r="G142" i="113"/>
  <c r="G15" i="113"/>
  <c r="G139" i="113"/>
  <c r="CC20" i="83"/>
  <c r="CE20" i="83" s="1"/>
  <c r="BY20" i="83"/>
  <c r="U11" i="83"/>
  <c r="W11" i="83" s="1"/>
  <c r="Q11" i="83"/>
  <c r="I17" i="52"/>
  <c r="M17" i="52" s="1"/>
  <c r="K10" i="74"/>
  <c r="I13" i="50" s="1"/>
  <c r="M13" i="50" s="1"/>
  <c r="S18" i="88"/>
  <c r="Q21" i="48"/>
  <c r="AI21" i="48"/>
  <c r="AA21" i="48"/>
  <c r="AE21" i="48" s="1"/>
  <c r="W17" i="90"/>
  <c r="S8" i="88"/>
  <c r="M19" i="56"/>
  <c r="AS8" i="56"/>
  <c r="AM8" i="56"/>
  <c r="AC8" i="56"/>
  <c r="AI8" i="56" s="1"/>
  <c r="Q8" i="56"/>
  <c r="W8" i="56" s="1"/>
  <c r="M17" i="56"/>
  <c r="U14" i="83"/>
  <c r="W14" i="83" s="1"/>
  <c r="Q14" i="83"/>
  <c r="W15" i="88"/>
  <c r="U17" i="83"/>
  <c r="W17" i="83" s="1"/>
  <c r="Q17" i="83"/>
  <c r="CC12" i="83"/>
  <c r="CE12" i="83" s="1"/>
  <c r="BY12" i="83"/>
  <c r="Y18" i="56"/>
  <c r="AS18" i="56"/>
  <c r="AI18" i="56"/>
  <c r="S14" i="91"/>
  <c r="M132" i="11"/>
  <c r="G18" i="87"/>
  <c r="I18" i="87" s="1"/>
  <c r="AY18" i="3" s="1"/>
  <c r="G742" i="1" s="1"/>
  <c r="W18" i="92"/>
  <c r="W9" i="89"/>
  <c r="W16" i="88"/>
  <c r="S19" i="88"/>
  <c r="W14" i="90"/>
  <c r="CS10" i="82"/>
  <c r="CU10" i="82" s="1"/>
  <c r="CK10" i="82"/>
  <c r="DM19" i="82"/>
  <c r="DE19" i="82"/>
  <c r="Q20" i="82"/>
  <c r="Y20" i="82"/>
  <c r="AA20" i="82" s="1"/>
  <c r="G45" i="96"/>
  <c r="G43" i="96"/>
  <c r="I43" i="96" s="1"/>
  <c r="G39" i="96"/>
  <c r="G13" i="96"/>
  <c r="G44" i="96"/>
  <c r="G12" i="96"/>
  <c r="BC59" i="99"/>
  <c r="BE25" i="144"/>
  <c r="AU22" i="88" s="1"/>
  <c r="AY22" i="88" s="1"/>
  <c r="AA9" i="83"/>
  <c r="M9" i="91"/>
  <c r="O9" i="91" s="1"/>
  <c r="S9" i="91" s="1"/>
  <c r="Y15" i="79"/>
  <c r="AI15" i="85"/>
  <c r="Y23" i="79"/>
  <c r="AI23" i="85"/>
  <c r="G66" i="50"/>
  <c r="BC18" i="91"/>
  <c r="BE18" i="84"/>
  <c r="AW18" i="84"/>
  <c r="AG22" i="89"/>
  <c r="CA8" i="79"/>
  <c r="CE8" i="85"/>
  <c r="CA16" i="79"/>
  <c r="CE16" i="85"/>
  <c r="CC19" i="84"/>
  <c r="BU19" i="84"/>
  <c r="AU13" i="83"/>
  <c r="M13" i="90"/>
  <c r="O13" i="90" s="1"/>
  <c r="S13" i="90" s="1"/>
  <c r="AA20" i="83"/>
  <c r="AC20" i="83" s="1"/>
  <c r="AG20" i="83" s="1"/>
  <c r="M20" i="91"/>
  <c r="O20" i="91" s="1"/>
  <c r="S20" i="91" s="1"/>
  <c r="Q23" i="47"/>
  <c r="Q19" i="47"/>
  <c r="BA8" i="46"/>
  <c r="AK8" i="46"/>
  <c r="Q8" i="46"/>
  <c r="AU8" i="46"/>
  <c r="AE8" i="46"/>
  <c r="AK19" i="82"/>
  <c r="AS19" i="82"/>
  <c r="CK15" i="81"/>
  <c r="CS15" i="81"/>
  <c r="CU15" i="81" s="1"/>
  <c r="K30" i="76"/>
  <c r="M30" i="76" s="1"/>
  <c r="I31" i="45" s="1"/>
  <c r="M31" i="45" s="1"/>
  <c r="K22" i="76"/>
  <c r="M22" i="76" s="1"/>
  <c r="I23" i="45" s="1"/>
  <c r="K14" i="76"/>
  <c r="K33" i="76"/>
  <c r="K28" i="76"/>
  <c r="M28" i="76" s="1"/>
  <c r="I29" i="45" s="1"/>
  <c r="M29" i="45" s="1"/>
  <c r="K20" i="76"/>
  <c r="K12" i="76"/>
  <c r="K31" i="76"/>
  <c r="M31" i="76" s="1"/>
  <c r="I32" i="45" s="1"/>
  <c r="M32" i="45" s="1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K29" i="76"/>
  <c r="M29" i="76" s="1"/>
  <c r="I30" i="45" s="1"/>
  <c r="M30" i="45" s="1"/>
  <c r="K21" i="76"/>
  <c r="K13" i="76"/>
  <c r="K32" i="76"/>
  <c r="M32" i="76" s="1"/>
  <c r="I33" i="45" s="1"/>
  <c r="M33" i="45" s="1"/>
  <c r="K24" i="76"/>
  <c r="M24" i="76" s="1"/>
  <c r="I25" i="45" s="1"/>
  <c r="M25" i="45" s="1"/>
  <c r="K16" i="76"/>
  <c r="K8" i="76"/>
  <c r="K27" i="76"/>
  <c r="M27" i="76" s="1"/>
  <c r="I28" i="45" s="1"/>
  <c r="M28" i="45" s="1"/>
  <c r="K19" i="76"/>
  <c r="K11" i="76"/>
  <c r="M11" i="76" s="1"/>
  <c r="I12" i="45" s="1"/>
  <c r="M12" i="45" s="1"/>
  <c r="K17" i="76"/>
  <c r="K25" i="76"/>
  <c r="M25" i="76" s="1"/>
  <c r="I26" i="45" s="1"/>
  <c r="K9" i="76"/>
  <c r="AU28" i="76"/>
  <c r="AW28" i="76" s="1"/>
  <c r="I29" i="36" s="1"/>
  <c r="M29" i="36" s="1"/>
  <c r="AU20" i="76"/>
  <c r="AU12" i="76"/>
  <c r="AU31" i="76"/>
  <c r="AW31" i="76" s="1"/>
  <c r="I32" i="36" s="1"/>
  <c r="M32" i="36" s="1"/>
  <c r="AU26" i="76"/>
  <c r="AW26" i="76" s="1"/>
  <c r="I27" i="36" s="1"/>
  <c r="M27" i="36" s="1"/>
  <c r="AU18" i="76"/>
  <c r="AU10" i="76"/>
  <c r="AU29" i="76"/>
  <c r="AW29" i="76" s="1"/>
  <c r="I30" i="36" s="1"/>
  <c r="M30" i="36" s="1"/>
  <c r="AU21" i="76"/>
  <c r="AU13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U27" i="76"/>
  <c r="AW27" i="76" s="1"/>
  <c r="I28" i="36" s="1"/>
  <c r="M28" i="36" s="1"/>
  <c r="AU19" i="76"/>
  <c r="AU11" i="76"/>
  <c r="AW11" i="76" s="1"/>
  <c r="I12" i="36" s="1"/>
  <c r="M12" i="36" s="1"/>
  <c r="AU30" i="76"/>
  <c r="AW30" i="76" s="1"/>
  <c r="I31" i="36" s="1"/>
  <c r="M31" i="36" s="1"/>
  <c r="AU22" i="76"/>
  <c r="AW22" i="76" s="1"/>
  <c r="I23" i="36" s="1"/>
  <c r="AU14" i="76"/>
  <c r="AU33" i="76"/>
  <c r="AW33" i="76" s="1"/>
  <c r="I34" i="36" s="1"/>
  <c r="M34" i="36" s="1"/>
  <c r="AU25" i="76"/>
  <c r="AW25" i="76" s="1"/>
  <c r="I26" i="36" s="1"/>
  <c r="AU17" i="76"/>
  <c r="AU9" i="76"/>
  <c r="AU23" i="76"/>
  <c r="AW23" i="76" s="1"/>
  <c r="I24" i="36" s="1"/>
  <c r="M24" i="36" s="1"/>
  <c r="AU15" i="76"/>
  <c r="CK21" i="81"/>
  <c r="CS21" i="81"/>
  <c r="CU21" i="81" s="1"/>
  <c r="AM11" i="89"/>
  <c r="AC11" i="89"/>
  <c r="Q16" i="81"/>
  <c r="Y16" i="81"/>
  <c r="AA16" i="81" s="1"/>
  <c r="M48" i="100"/>
  <c r="M47" i="100"/>
  <c r="Q44" i="50"/>
  <c r="W44" i="50" s="1"/>
  <c r="BI14" i="81"/>
  <c r="BQ14" i="81"/>
  <c r="M21" i="84"/>
  <c r="U21" i="84"/>
  <c r="AC12" i="91"/>
  <c r="AM12" i="91"/>
  <c r="Y17" i="81"/>
  <c r="AA17" i="81" s="1"/>
  <c r="Q17" i="81"/>
  <c r="CA72" i="52"/>
  <c r="AQ45" i="44"/>
  <c r="AQ43" i="44"/>
  <c r="AQ37" i="44"/>
  <c r="AQ27" i="44"/>
  <c r="AQ19" i="44"/>
  <c r="AQ11" i="44"/>
  <c r="AQ46" i="44"/>
  <c r="AQ38" i="44"/>
  <c r="AQ28" i="44"/>
  <c r="AQ20" i="44"/>
  <c r="AQ39" i="44"/>
  <c r="AQ29" i="44"/>
  <c r="AQ40" i="44"/>
  <c r="AQ30" i="44"/>
  <c r="AQ14" i="44"/>
  <c r="AQ31" i="44"/>
  <c r="AQ15" i="44"/>
  <c r="AQ41" i="44"/>
  <c r="AQ32" i="44"/>
  <c r="AQ16" i="44"/>
  <c r="AQ42" i="44"/>
  <c r="AQ33" i="44"/>
  <c r="AQ25" i="44"/>
  <c r="AQ17" i="44"/>
  <c r="AQ36" i="44"/>
  <c r="AQ18" i="44"/>
  <c r="I40" i="39"/>
  <c r="M40" i="39" s="1"/>
  <c r="E19" i="103"/>
  <c r="BI17" i="83"/>
  <c r="BK17" i="83" s="1"/>
  <c r="BE17" i="83"/>
  <c r="U9" i="50"/>
  <c r="U63" i="50"/>
  <c r="U53" i="54"/>
  <c r="U50" i="54"/>
  <c r="U37" i="50"/>
  <c r="U63" i="54"/>
  <c r="U8" i="50"/>
  <c r="W8" i="50" s="1"/>
  <c r="U52" i="54"/>
  <c r="U27" i="50"/>
  <c r="U51" i="54"/>
  <c r="U29" i="50"/>
  <c r="U26" i="50"/>
  <c r="U55" i="54"/>
  <c r="U25" i="50"/>
  <c r="BC9" i="89"/>
  <c r="AM16" i="88"/>
  <c r="AC16" i="88"/>
  <c r="CS18" i="81"/>
  <c r="CU18" i="81" s="1"/>
  <c r="CK18" i="81"/>
  <c r="CS20" i="83"/>
  <c r="CW20" i="83"/>
  <c r="CY20" i="83" s="1"/>
  <c r="DM21" i="81"/>
  <c r="DE21" i="81"/>
  <c r="AA22" i="32"/>
  <c r="AA23" i="32"/>
  <c r="AA24" i="32"/>
  <c r="AA34" i="32"/>
  <c r="AA26" i="32"/>
  <c r="O22" i="47"/>
  <c r="Y22" i="47" s="1"/>
  <c r="AA8" i="32"/>
  <c r="BE59" i="99"/>
  <c r="Q22" i="88" s="1"/>
  <c r="AC11" i="80"/>
  <c r="AG11" i="80"/>
  <c r="AI11" i="80" s="1"/>
  <c r="BI10" i="82"/>
  <c r="BQ10" i="82"/>
  <c r="CG11" i="82"/>
  <c r="CO11" i="82"/>
  <c r="BI17" i="84"/>
  <c r="BA17" i="84"/>
  <c r="AA22" i="44"/>
  <c r="AA23" i="44"/>
  <c r="AA24" i="44"/>
  <c r="AA8" i="44"/>
  <c r="AA26" i="44"/>
  <c r="O10" i="47"/>
  <c r="Y10" i="47" s="1"/>
  <c r="AA34" i="44"/>
  <c r="U18" i="84"/>
  <c r="M18" i="84"/>
  <c r="G48" i="96"/>
  <c r="I48" i="96" s="1"/>
  <c r="G42" i="96"/>
  <c r="G16" i="96"/>
  <c r="BC16" i="88"/>
  <c r="AM18" i="89"/>
  <c r="AC18" i="89"/>
  <c r="CS18" i="82"/>
  <c r="CU18" i="82" s="1"/>
  <c r="CK18" i="82"/>
  <c r="Q8" i="82"/>
  <c r="Y8" i="82"/>
  <c r="AA8" i="82" s="1"/>
  <c r="BA13" i="81"/>
  <c r="BE13" i="81" s="1"/>
  <c r="AS13" i="83"/>
  <c r="AW13" i="83" s="1"/>
  <c r="BA13" i="83" s="1"/>
  <c r="AS13" i="84"/>
  <c r="BA13" i="82"/>
  <c r="BE13" i="82" s="1"/>
  <c r="AY69" i="52"/>
  <c r="BA69" i="52" s="1"/>
  <c r="AW69" i="52"/>
  <c r="K68" i="11"/>
  <c r="M68" i="11" s="1"/>
  <c r="K67" i="11"/>
  <c r="M67" i="11" s="1"/>
  <c r="K23" i="31"/>
  <c r="K23" i="30"/>
  <c r="K26" i="31"/>
  <c r="K23" i="33"/>
  <c r="K26" i="33"/>
  <c r="K26" i="35"/>
  <c r="K26" i="34"/>
  <c r="K23" i="35"/>
  <c r="K23" i="36"/>
  <c r="K26" i="36"/>
  <c r="K26" i="38"/>
  <c r="K26" i="37"/>
  <c r="K23" i="38"/>
  <c r="K23" i="42"/>
  <c r="K23" i="40"/>
  <c r="K26" i="39"/>
  <c r="K26" i="43"/>
  <c r="K23" i="44"/>
  <c r="K23" i="43"/>
  <c r="K23" i="46"/>
  <c r="K26" i="45"/>
  <c r="K56" i="52"/>
  <c r="K26" i="44"/>
  <c r="K23" i="41"/>
  <c r="K26" i="40"/>
  <c r="K23" i="37"/>
  <c r="K53" i="52"/>
  <c r="K23" i="34"/>
  <c r="K26" i="46"/>
  <c r="K23" i="39"/>
  <c r="K23" i="45"/>
  <c r="K26" i="42"/>
  <c r="K26" i="30"/>
  <c r="K26" i="41"/>
  <c r="K26" i="32"/>
  <c r="K23" i="32"/>
  <c r="DE22" i="81"/>
  <c r="DM22" i="81"/>
  <c r="BU17" i="82"/>
  <c r="BW17" i="82" s="1"/>
  <c r="BM17" i="82"/>
  <c r="BC13" i="88"/>
  <c r="BI8" i="80"/>
  <c r="BM8" i="80"/>
  <c r="BO8" i="80" s="1"/>
  <c r="BQ11" i="81"/>
  <c r="BI11" i="81"/>
  <c r="AQ18" i="92"/>
  <c r="AK26" i="51"/>
  <c r="BM26" i="51"/>
  <c r="BQ26" i="51" s="1"/>
  <c r="BC13" i="85"/>
  <c r="BE13" i="85" s="1"/>
  <c r="BG13" i="85" s="1"/>
  <c r="BI13" i="85" s="1"/>
  <c r="BK13" i="85" s="1"/>
  <c r="BM13" i="85" s="1"/>
  <c r="BI21" i="79"/>
  <c r="BO21" i="85"/>
  <c r="CS15" i="84"/>
  <c r="CK15" i="84"/>
  <c r="BC9" i="90"/>
  <c r="BG17" i="51"/>
  <c r="AQ17" i="51"/>
  <c r="AA17" i="51"/>
  <c r="BO17" i="51"/>
  <c r="AY17" i="51"/>
  <c r="AI17" i="51"/>
  <c r="Q17" i="51"/>
  <c r="W17" i="51" s="1"/>
  <c r="CC22" i="83"/>
  <c r="CE22" i="83" s="1"/>
  <c r="BY22" i="83"/>
  <c r="AQ22" i="92"/>
  <c r="U19" i="84"/>
  <c r="M19" i="84"/>
  <c r="M8" i="84"/>
  <c r="U8" i="84"/>
  <c r="BO10" i="83"/>
  <c r="BQ10" i="83" s="1"/>
  <c r="BU10" i="83" s="1"/>
  <c r="M10" i="89"/>
  <c r="O10" i="89" s="1"/>
  <c r="S10" i="89" s="1"/>
  <c r="AA9" i="46"/>
  <c r="AC9" i="46" s="1"/>
  <c r="AA10" i="46"/>
  <c r="AC10" i="46" s="1"/>
  <c r="S8" i="47"/>
  <c r="AA12" i="46"/>
  <c r="AC12" i="46" s="1"/>
  <c r="AA21" i="46"/>
  <c r="AC21" i="46" s="1"/>
  <c r="AA13" i="46"/>
  <c r="AC13" i="46" s="1"/>
  <c r="AQ13" i="79"/>
  <c r="AY13" i="85"/>
  <c r="AQ21" i="79"/>
  <c r="AY21" i="85"/>
  <c r="BC10" i="91"/>
  <c r="BC15" i="89"/>
  <c r="E69" i="98"/>
  <c r="G53" i="116"/>
  <c r="CK19" i="81"/>
  <c r="CS19" i="81"/>
  <c r="CU19" i="81" s="1"/>
  <c r="AS11" i="80"/>
  <c r="AW11" i="80"/>
  <c r="AY11" i="80" s="1"/>
  <c r="BC17" i="89"/>
  <c r="Y19" i="82"/>
  <c r="AA19" i="82" s="1"/>
  <c r="Q19" i="82"/>
  <c r="I9" i="88"/>
  <c r="O9" i="88"/>
  <c r="S9" i="88" s="1"/>
  <c r="Q8" i="41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77" i="96"/>
  <c r="G75" i="96"/>
  <c r="G73" i="96"/>
  <c r="G21" i="96"/>
  <c r="G78" i="96"/>
  <c r="G76" i="96"/>
  <c r="G74" i="96"/>
  <c r="AC17" i="80"/>
  <c r="AG17" i="80"/>
  <c r="AI17" i="80" s="1"/>
  <c r="U14" i="84"/>
  <c r="M14" i="84"/>
  <c r="E14" i="79" s="1"/>
  <c r="AG21" i="92"/>
  <c r="AC17" i="90"/>
  <c r="AM17" i="90"/>
  <c r="BY31" i="52"/>
  <c r="CC31" i="52" s="1"/>
  <c r="CK9" i="84"/>
  <c r="CS9" i="84"/>
  <c r="CW23" i="81"/>
  <c r="DA23" i="81" s="1"/>
  <c r="CW23" i="82"/>
  <c r="DA23" i="82" s="1"/>
  <c r="CG23" i="83"/>
  <c r="CK23" i="83" s="1"/>
  <c r="CO23" i="83" s="1"/>
  <c r="CG23" i="84"/>
  <c r="BA65" i="52"/>
  <c r="BA76" i="52" s="1"/>
  <c r="AW76" i="52"/>
  <c r="I16" i="24"/>
  <c r="M16" i="24" s="1"/>
  <c r="S16" i="24" s="1"/>
  <c r="E33" i="103"/>
  <c r="I50" i="98"/>
  <c r="AW70" i="52"/>
  <c r="BC70" i="52" s="1"/>
  <c r="Y70" i="52"/>
  <c r="AA9" i="42"/>
  <c r="AA10" i="42"/>
  <c r="AA12" i="42"/>
  <c r="AA21" i="42"/>
  <c r="AA13" i="42"/>
  <c r="S12" i="47"/>
  <c r="BC8" i="88"/>
  <c r="CC8" i="88"/>
  <c r="AY23" i="88"/>
  <c r="CS19" i="84"/>
  <c r="CK19" i="84"/>
  <c r="Q9" i="54"/>
  <c r="Y9" i="54"/>
  <c r="Y12" i="54"/>
  <c r="Q12" i="54"/>
  <c r="G29" i="111"/>
  <c r="I31" i="16" s="1"/>
  <c r="G34" i="111"/>
  <c r="G42" i="111" s="1"/>
  <c r="E65" i="96" s="1"/>
  <c r="G19" i="111"/>
  <c r="E40" i="96" s="1"/>
  <c r="G31" i="111"/>
  <c r="I29" i="21" s="1"/>
  <c r="G35" i="111"/>
  <c r="G16" i="111"/>
  <c r="E37" i="96" s="1"/>
  <c r="G38" i="111"/>
  <c r="E63" i="96" s="1"/>
  <c r="G39" i="111"/>
  <c r="G24" i="111"/>
  <c r="E51" i="96" s="1"/>
  <c r="G40" i="111"/>
  <c r="I147" i="11" s="1"/>
  <c r="G32" i="111"/>
  <c r="I143" i="11" s="1"/>
  <c r="G25" i="111"/>
  <c r="G21" i="111"/>
  <c r="E42" i="96" s="1"/>
  <c r="G37" i="111"/>
  <c r="E61" i="96" s="1"/>
  <c r="G17" i="111"/>
  <c r="E39" i="96" s="1"/>
  <c r="G20" i="111"/>
  <c r="E41" i="96" s="1"/>
  <c r="G27" i="111"/>
  <c r="E12" i="97" s="1"/>
  <c r="G30" i="111"/>
  <c r="E57" i="96" s="1"/>
  <c r="G33" i="111"/>
  <c r="E59" i="96" s="1"/>
  <c r="G22" i="111"/>
  <c r="E49" i="96" s="1"/>
  <c r="G28" i="111"/>
  <c r="I31" i="13" s="1"/>
  <c r="G18" i="111"/>
  <c r="E44" i="96" s="1"/>
  <c r="G36" i="111"/>
  <c r="I145" i="11" s="1"/>
  <c r="G15" i="111"/>
  <c r="E35" i="96" s="1"/>
  <c r="G26" i="111"/>
  <c r="G23" i="111"/>
  <c r="I135" i="11" s="1"/>
  <c r="U11" i="84"/>
  <c r="M11" i="84"/>
  <c r="E22" i="87"/>
  <c r="AU22" i="92"/>
  <c r="AY22" i="92" s="1"/>
  <c r="G46" i="96"/>
  <c r="G40" i="96"/>
  <c r="G14" i="96"/>
  <c r="Y8" i="79"/>
  <c r="AI8" i="85"/>
  <c r="Y16" i="79"/>
  <c r="AI16" i="85"/>
  <c r="Q22" i="81"/>
  <c r="Y22" i="81"/>
  <c r="AA22" i="81" s="1"/>
  <c r="CA9" i="79"/>
  <c r="CE9" i="85"/>
  <c r="CA17" i="79"/>
  <c r="CE17" i="85"/>
  <c r="AC13" i="80"/>
  <c r="AG13" i="80"/>
  <c r="AI13" i="80" s="1"/>
  <c r="M13" i="84"/>
  <c r="U13" i="84"/>
  <c r="BI19" i="80"/>
  <c r="BM19" i="80"/>
  <c r="BO19" i="80" s="1"/>
  <c r="Y15" i="81"/>
  <c r="AA15" i="81" s="1"/>
  <c r="Q15" i="81"/>
  <c r="K52" i="52"/>
  <c r="K42" i="52"/>
  <c r="K51" i="52"/>
  <c r="K35" i="52"/>
  <c r="M8" i="52"/>
  <c r="AK19" i="81"/>
  <c r="AS19" i="81"/>
  <c r="BS32" i="76"/>
  <c r="BU32" i="76" s="1"/>
  <c r="I33" i="31" s="1"/>
  <c r="M33" i="31" s="1"/>
  <c r="BS24" i="76"/>
  <c r="BU24" i="76" s="1"/>
  <c r="I25" i="31" s="1"/>
  <c r="M25" i="31" s="1"/>
  <c r="BS16" i="76"/>
  <c r="BS8" i="76"/>
  <c r="BS30" i="76"/>
  <c r="BU30" i="76" s="1"/>
  <c r="I31" i="31" s="1"/>
  <c r="M31" i="31" s="1"/>
  <c r="BS22" i="76"/>
  <c r="BU22" i="76" s="1"/>
  <c r="I23" i="31" s="1"/>
  <c r="BS14" i="76"/>
  <c r="BS33" i="76"/>
  <c r="BU33" i="76" s="1"/>
  <c r="I34" i="31" s="1"/>
  <c r="M34" i="31" s="1"/>
  <c r="BS25" i="76"/>
  <c r="BU25" i="76" s="1"/>
  <c r="I26" i="31" s="1"/>
  <c r="M26" i="31" s="1"/>
  <c r="BS17" i="76"/>
  <c r="BS9" i="76"/>
  <c r="BS28" i="76"/>
  <c r="BU28" i="76" s="1"/>
  <c r="I29" i="31" s="1"/>
  <c r="M29" i="31" s="1"/>
  <c r="BS20" i="76"/>
  <c r="BS12" i="76"/>
  <c r="BS31" i="76"/>
  <c r="BU31" i="76" s="1"/>
  <c r="I32" i="31" s="1"/>
  <c r="M32" i="31" s="1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BS29" i="76"/>
  <c r="BU29" i="76" s="1"/>
  <c r="I30" i="31" s="1"/>
  <c r="M30" i="31" s="1"/>
  <c r="BS21" i="76"/>
  <c r="BS13" i="76"/>
  <c r="BS11" i="76"/>
  <c r="BU11" i="76" s="1"/>
  <c r="I12" i="31" s="1"/>
  <c r="M12" i="31" s="1"/>
  <c r="BS19" i="76"/>
  <c r="BS27" i="76"/>
  <c r="BU27" i="76" s="1"/>
  <c r="I28" i="31" s="1"/>
  <c r="M28" i="31" s="1"/>
  <c r="AQ30" i="76"/>
  <c r="AS30" i="76" s="1"/>
  <c r="I31" i="37" s="1"/>
  <c r="M31" i="37" s="1"/>
  <c r="AQ22" i="76"/>
  <c r="AS22" i="76" s="1"/>
  <c r="I23" i="37" s="1"/>
  <c r="M23" i="37" s="1"/>
  <c r="AQ14" i="76"/>
  <c r="AQ33" i="76"/>
  <c r="AQ28" i="76"/>
  <c r="AS28" i="76" s="1"/>
  <c r="I29" i="37" s="1"/>
  <c r="M29" i="37" s="1"/>
  <c r="AQ20" i="76"/>
  <c r="AQ12" i="76"/>
  <c r="AQ31" i="76"/>
  <c r="AS31" i="76" s="1"/>
  <c r="I32" i="37" s="1"/>
  <c r="M32" i="37" s="1"/>
  <c r="AQ23" i="76"/>
  <c r="AS23" i="76" s="1"/>
  <c r="I24" i="37" s="1"/>
  <c r="M24" i="37" s="1"/>
  <c r="AQ15" i="76"/>
  <c r="AQ26" i="76"/>
  <c r="AS26" i="76" s="1"/>
  <c r="I27" i="37" s="1"/>
  <c r="M27" i="37" s="1"/>
  <c r="AQ18" i="76"/>
  <c r="AQ10" i="76"/>
  <c r="AQ29" i="76"/>
  <c r="AS29" i="76" s="1"/>
  <c r="I30" i="37" s="1"/>
  <c r="M30" i="37" s="1"/>
  <c r="AQ21" i="76"/>
  <c r="AQ13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Q27" i="76"/>
  <c r="AS27" i="76" s="1"/>
  <c r="I28" i="37" s="1"/>
  <c r="M28" i="37" s="1"/>
  <c r="AQ19" i="76"/>
  <c r="AQ11" i="76"/>
  <c r="AS11" i="76" s="1"/>
  <c r="I12" i="37" s="1"/>
  <c r="M12" i="37" s="1"/>
  <c r="AQ25" i="76"/>
  <c r="AS25" i="76" s="1"/>
  <c r="I26" i="37" s="1"/>
  <c r="M26" i="37" s="1"/>
  <c r="AQ9" i="76"/>
  <c r="AQ17" i="76"/>
  <c r="AA30" i="76"/>
  <c r="AC30" i="76" s="1"/>
  <c r="I31" i="41" s="1"/>
  <c r="M31" i="41" s="1"/>
  <c r="AA22" i="76"/>
  <c r="AC22" i="76" s="1"/>
  <c r="I23" i="41" s="1"/>
  <c r="M23" i="41" s="1"/>
  <c r="AA14" i="76"/>
  <c r="AA33" i="76"/>
  <c r="AC33" i="76" s="1"/>
  <c r="I34" i="41" s="1"/>
  <c r="M34" i="41" s="1"/>
  <c r="AA28" i="76"/>
  <c r="AC28" i="76" s="1"/>
  <c r="I29" i="41" s="1"/>
  <c r="M29" i="41" s="1"/>
  <c r="AA20" i="76"/>
  <c r="AA12" i="76"/>
  <c r="AA31" i="76"/>
  <c r="AC31" i="76" s="1"/>
  <c r="I32" i="41" s="1"/>
  <c r="M32" i="41" s="1"/>
  <c r="AA23" i="76"/>
  <c r="AC23" i="76" s="1"/>
  <c r="I24" i="41" s="1"/>
  <c r="M24" i="41" s="1"/>
  <c r="AA15" i="76"/>
  <c r="AA26" i="76"/>
  <c r="AC26" i="76" s="1"/>
  <c r="I27" i="41" s="1"/>
  <c r="M27" i="41" s="1"/>
  <c r="AA18" i="76"/>
  <c r="AA10" i="76"/>
  <c r="AA29" i="76"/>
  <c r="AC29" i="76" s="1"/>
  <c r="I30" i="41" s="1"/>
  <c r="M30" i="41" s="1"/>
  <c r="AA21" i="76"/>
  <c r="AA13" i="76"/>
  <c r="AA32" i="76"/>
  <c r="AC32" i="76" s="1"/>
  <c r="I33" i="41" s="1"/>
  <c r="M33" i="41" s="1"/>
  <c r="AA24" i="76"/>
  <c r="AC24" i="76" s="1"/>
  <c r="I25" i="41" s="1"/>
  <c r="M25" i="41" s="1"/>
  <c r="AA16" i="76"/>
  <c r="AA8" i="76"/>
  <c r="AA27" i="76"/>
  <c r="AC27" i="76" s="1"/>
  <c r="I28" i="41" s="1"/>
  <c r="M28" i="41" s="1"/>
  <c r="AA19" i="76"/>
  <c r="AA11" i="76"/>
  <c r="AC11" i="76" s="1"/>
  <c r="I12" i="41" s="1"/>
  <c r="M12" i="41" s="1"/>
  <c r="AA25" i="76"/>
  <c r="AC25" i="76" s="1"/>
  <c r="I26" i="41" s="1"/>
  <c r="M26" i="41" s="1"/>
  <c r="AA9" i="76"/>
  <c r="AA17" i="76"/>
  <c r="Q18" i="81"/>
  <c r="Y18" i="81"/>
  <c r="AA18" i="81" s="1"/>
  <c r="S41" i="42"/>
  <c r="M20" i="84"/>
  <c r="U20" i="84"/>
  <c r="BC16" i="90"/>
  <c r="S14" i="92"/>
  <c r="BC9" i="88"/>
  <c r="AC16" i="84"/>
  <c r="AK16" i="84"/>
  <c r="AC18" i="80"/>
  <c r="AG18" i="80"/>
  <c r="AI18" i="80" s="1"/>
  <c r="CC8" i="89"/>
  <c r="BC8" i="89"/>
  <c r="CC14" i="83"/>
  <c r="CE14" i="83" s="1"/>
  <c r="BY14" i="83"/>
  <c r="BM20" i="81"/>
  <c r="BU20" i="81"/>
  <c r="BW20" i="81" s="1"/>
  <c r="AS14" i="82"/>
  <c r="AK14" i="82"/>
  <c r="BC21" i="92"/>
  <c r="DE20" i="82"/>
  <c r="DM20" i="82"/>
  <c r="AC12" i="84"/>
  <c r="AK12" i="84"/>
  <c r="AS22" i="80"/>
  <c r="AW22" i="80"/>
  <c r="AY22" i="80" s="1"/>
  <c r="BI20" i="80"/>
  <c r="BM20" i="80"/>
  <c r="BO20" i="80" s="1"/>
  <c r="I59" i="99"/>
  <c r="AA9" i="36"/>
  <c r="AA10" i="36"/>
  <c r="AA12" i="36"/>
  <c r="AA21" i="36"/>
  <c r="AA13" i="36"/>
  <c r="S18" i="47"/>
  <c r="BI10" i="81"/>
  <c r="BQ10" i="81"/>
  <c r="I14" i="49"/>
  <c r="M14" i="49" s="1"/>
  <c r="Q14" i="49" s="1"/>
  <c r="W14" i="49" s="1"/>
  <c r="E10" i="103"/>
  <c r="AC11" i="91"/>
  <c r="AM11" i="91"/>
  <c r="BQ11" i="84"/>
  <c r="BY11" i="84"/>
  <c r="AS10" i="80"/>
  <c r="AW10" i="80"/>
  <c r="AY10" i="80" s="1"/>
  <c r="AC16" i="56"/>
  <c r="AI16" i="56" s="1"/>
  <c r="AM16" i="56"/>
  <c r="AS16" i="56" s="1"/>
  <c r="Q16" i="56"/>
  <c r="W16" i="56" s="1"/>
  <c r="BC9" i="91"/>
  <c r="AC14" i="91"/>
  <c r="AM14" i="91"/>
  <c r="AY68" i="52"/>
  <c r="AW68" i="52"/>
  <c r="K80" i="11"/>
  <c r="K74" i="11"/>
  <c r="K72" i="11"/>
  <c r="K64" i="11"/>
  <c r="K81" i="11"/>
  <c r="K79" i="11"/>
  <c r="K75" i="11"/>
  <c r="K73" i="11"/>
  <c r="K65" i="11"/>
  <c r="K63" i="11"/>
  <c r="K29" i="18"/>
  <c r="K29" i="15"/>
  <c r="K29" i="16"/>
  <c r="K29" i="17"/>
  <c r="K52" i="23"/>
  <c r="K67" i="23"/>
  <c r="K55" i="23"/>
  <c r="K56" i="23"/>
  <c r="K51" i="23"/>
  <c r="K67" i="25"/>
  <c r="K56" i="25"/>
  <c r="K53" i="25"/>
  <c r="K54" i="25"/>
  <c r="K34" i="26"/>
  <c r="K30" i="26"/>
  <c r="K68" i="25"/>
  <c r="K51" i="25"/>
  <c r="K31" i="27"/>
  <c r="K22" i="30"/>
  <c r="K22" i="32"/>
  <c r="K22" i="33"/>
  <c r="K22" i="34"/>
  <c r="K22" i="36"/>
  <c r="K22" i="35"/>
  <c r="K22" i="38"/>
  <c r="K22" i="37"/>
  <c r="K22" i="39"/>
  <c r="K22" i="42"/>
  <c r="K22" i="41"/>
  <c r="K22" i="45"/>
  <c r="K63" i="50"/>
  <c r="K97" i="52"/>
  <c r="K51" i="56"/>
  <c r="K50" i="54"/>
  <c r="K40" i="52"/>
  <c r="K52" i="56"/>
  <c r="K25" i="50"/>
  <c r="K22" i="43"/>
  <c r="K22" i="44"/>
  <c r="K55" i="25"/>
  <c r="K30" i="27"/>
  <c r="K22" i="46"/>
  <c r="K22" i="40"/>
  <c r="K31" i="26"/>
  <c r="K34" i="27"/>
  <c r="K52" i="54"/>
  <c r="K50" i="56"/>
  <c r="K22" i="31"/>
  <c r="K66" i="23"/>
  <c r="K53" i="23"/>
  <c r="K55" i="56"/>
  <c r="K52" i="25"/>
  <c r="K66" i="25"/>
  <c r="K54" i="23"/>
  <c r="K37" i="52"/>
  <c r="K51" i="54"/>
  <c r="K68" i="23"/>
  <c r="K55" i="54"/>
  <c r="K27" i="21"/>
  <c r="BC10" i="89"/>
  <c r="AM15" i="90"/>
  <c r="AC15" i="90"/>
  <c r="BU19" i="82"/>
  <c r="BW19" i="82" s="1"/>
  <c r="BM19" i="82"/>
  <c r="AQ41" i="34"/>
  <c r="AQ36" i="34"/>
  <c r="AQ45" i="34"/>
  <c r="AQ43" i="34"/>
  <c r="AQ37" i="34"/>
  <c r="AQ27" i="34"/>
  <c r="AQ46" i="34"/>
  <c r="AQ38" i="34"/>
  <c r="AQ39" i="34"/>
  <c r="AQ31" i="34"/>
  <c r="AQ32" i="34"/>
  <c r="AQ18" i="34"/>
  <c r="AQ40" i="34"/>
  <c r="AQ19" i="34"/>
  <c r="AQ11" i="34"/>
  <c r="AQ20" i="34"/>
  <c r="AQ42" i="34"/>
  <c r="AQ14" i="34"/>
  <c r="AQ29" i="34"/>
  <c r="AQ15" i="34"/>
  <c r="AQ16" i="34"/>
  <c r="AQ25" i="34"/>
  <c r="AQ17" i="34"/>
  <c r="AQ30" i="34"/>
  <c r="AQ33" i="34"/>
  <c r="AQ28" i="34"/>
  <c r="Y44" i="54"/>
  <c r="Q44" i="54"/>
  <c r="W44" i="54" s="1"/>
  <c r="BI20" i="84"/>
  <c r="BA20" i="84"/>
  <c r="BC10" i="90"/>
  <c r="U19" i="83"/>
  <c r="W19" i="83" s="1"/>
  <c r="Q19" i="83"/>
  <c r="G63" i="96"/>
  <c r="G64" i="96"/>
  <c r="G26" i="96"/>
  <c r="BY93" i="52"/>
  <c r="CC93" i="52" s="1"/>
  <c r="AO93" i="52"/>
  <c r="BY27" i="52"/>
  <c r="CC27" i="52" s="1"/>
  <c r="AO27" i="52"/>
  <c r="BY50" i="52"/>
  <c r="CC50" i="52" s="1"/>
  <c r="AO50" i="52"/>
  <c r="AW15" i="84"/>
  <c r="BE15" i="84"/>
  <c r="BI14" i="79"/>
  <c r="BO14" i="85"/>
  <c r="BI22" i="79"/>
  <c r="BO22" i="85"/>
  <c r="BC19" i="92"/>
  <c r="AG8" i="92"/>
  <c r="BY8" i="92"/>
  <c r="BE8" i="3" s="1"/>
  <c r="G455" i="1" s="1"/>
  <c r="CK15" i="83"/>
  <c r="CO15" i="83" s="1"/>
  <c r="AQ38" i="30"/>
  <c r="AQ45" i="30"/>
  <c r="AQ41" i="30"/>
  <c r="E29" i="28"/>
  <c r="AQ46" i="30"/>
  <c r="AQ40" i="30"/>
  <c r="AQ28" i="30"/>
  <c r="AQ20" i="30"/>
  <c r="AQ29" i="30"/>
  <c r="AQ30" i="30"/>
  <c r="AQ14" i="30"/>
  <c r="AQ31" i="30"/>
  <c r="AQ15" i="30"/>
  <c r="AQ32" i="30"/>
  <c r="AQ16" i="30"/>
  <c r="AQ33" i="30"/>
  <c r="AQ25" i="30"/>
  <c r="AQ17" i="30"/>
  <c r="AQ27" i="30"/>
  <c r="AQ19" i="30"/>
  <c r="AQ11" i="30"/>
  <c r="AQ39" i="30"/>
  <c r="AQ18" i="30"/>
  <c r="AQ36" i="30"/>
  <c r="AQ37" i="30"/>
  <c r="AG14" i="90"/>
  <c r="CS12" i="81"/>
  <c r="CU12" i="81" s="1"/>
  <c r="CK12" i="81"/>
  <c r="CO22" i="82"/>
  <c r="CG22" i="82"/>
  <c r="I47" i="96"/>
  <c r="I21" i="55" s="1"/>
  <c r="M21" i="55" s="1"/>
  <c r="K47" i="96"/>
  <c r="I21" i="53" s="1"/>
  <c r="M21" i="53" s="1"/>
  <c r="Q21" i="53" s="1"/>
  <c r="W21" i="53" s="1"/>
  <c r="BI23" i="80"/>
  <c r="BM23" i="80"/>
  <c r="BO23" i="80" s="1"/>
  <c r="Q10" i="82"/>
  <c r="Y10" i="82"/>
  <c r="AA10" i="82" s="1"/>
  <c r="S8" i="35"/>
  <c r="Q8" i="35"/>
  <c r="G85" i="116"/>
  <c r="E80" i="98" s="1"/>
  <c r="BY8" i="80"/>
  <c r="CC8" i="80"/>
  <c r="CE8" i="80" s="1"/>
  <c r="AS10" i="81"/>
  <c r="AK10" i="81"/>
  <c r="BA19" i="84"/>
  <c r="BI19" i="84"/>
  <c r="AM14" i="85"/>
  <c r="AO14" i="85" s="1"/>
  <c r="AQ14" i="85" s="1"/>
  <c r="AS14" i="85" s="1"/>
  <c r="AU14" i="85" s="1"/>
  <c r="AW14" i="85" s="1"/>
  <c r="AM22" i="85"/>
  <c r="AO22" i="85" s="1"/>
  <c r="AQ22" i="85" s="1"/>
  <c r="AS22" i="85" s="1"/>
  <c r="AU22" i="85" s="1"/>
  <c r="AW22" i="85" s="1"/>
  <c r="G94" i="114"/>
  <c r="I26" i="24" s="1"/>
  <c r="M26" i="24" s="1"/>
  <c r="S26" i="24" s="1"/>
  <c r="I74" i="98"/>
  <c r="AC22" i="88"/>
  <c r="AM22" i="88"/>
  <c r="AA23" i="31"/>
  <c r="AA24" i="31"/>
  <c r="AA34" i="31"/>
  <c r="AA26" i="31"/>
  <c r="AA22" i="31"/>
  <c r="AA8" i="31"/>
  <c r="AA22" i="35"/>
  <c r="AA34" i="35"/>
  <c r="AA26" i="35"/>
  <c r="AA8" i="35"/>
  <c r="AA24" i="35"/>
  <c r="AA23" i="35"/>
  <c r="O23" i="47"/>
  <c r="Y23" i="47" s="1"/>
  <c r="O19" i="47"/>
  <c r="Y19" i="47" s="1"/>
  <c r="DG8" i="138"/>
  <c r="AC8" i="89"/>
  <c r="I23" i="89"/>
  <c r="BU8" i="89"/>
  <c r="AM8" i="89"/>
  <c r="BC11" i="90"/>
  <c r="AG8" i="84"/>
  <c r="AO8" i="84"/>
  <c r="AS18" i="82"/>
  <c r="AK18" i="82"/>
  <c r="CK9" i="83"/>
  <c r="CO9" i="83" s="1"/>
  <c r="BA23" i="81"/>
  <c r="BE23" i="81" s="1"/>
  <c r="BA23" i="82"/>
  <c r="BE23" i="82" s="1"/>
  <c r="AS23" i="83"/>
  <c r="AW23" i="83" s="1"/>
  <c r="BA23" i="83" s="1"/>
  <c r="AS23" i="84"/>
  <c r="BC65" i="52"/>
  <c r="BM65" i="52"/>
  <c r="I14" i="24"/>
  <c r="M14" i="24" s="1"/>
  <c r="S14" i="24" s="1"/>
  <c r="E31" i="103"/>
  <c r="G61" i="117"/>
  <c r="E30" i="103" s="1"/>
  <c r="AK22" i="84"/>
  <c r="AC22" i="84"/>
  <c r="AO21" i="81"/>
  <c r="AW21" i="81"/>
  <c r="AY21" i="81" s="1"/>
  <c r="AO22" i="83"/>
  <c r="AQ22" i="83" s="1"/>
  <c r="AK22" i="83"/>
  <c r="BY12" i="80"/>
  <c r="CC12" i="80"/>
  <c r="CE12" i="80" s="1"/>
  <c r="AK11" i="84"/>
  <c r="AC11" i="84"/>
  <c r="AG10" i="90"/>
  <c r="CW19" i="83"/>
  <c r="CY19" i="83" s="1"/>
  <c r="CS19" i="83"/>
  <c r="AG10" i="92"/>
  <c r="G14" i="111"/>
  <c r="E33" i="96" s="1"/>
  <c r="S8" i="36"/>
  <c r="Q8" i="36"/>
  <c r="BC12" i="91"/>
  <c r="AE59" i="99"/>
  <c r="AS25" i="144"/>
  <c r="AU22" i="90" s="1"/>
  <c r="AY22" i="90" s="1"/>
  <c r="E12" i="78"/>
  <c r="G21" i="77" s="1"/>
  <c r="I21" i="77" s="1"/>
  <c r="I9" i="48" s="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Y9" i="79"/>
  <c r="AI9" i="85"/>
  <c r="Y17" i="79"/>
  <c r="AI17" i="85"/>
  <c r="BC18" i="88"/>
  <c r="BI18" i="82"/>
  <c r="BQ18" i="82"/>
  <c r="I8" i="95"/>
  <c r="I9" i="95"/>
  <c r="I84" i="95"/>
  <c r="I85" i="95"/>
  <c r="CA10" i="79"/>
  <c r="CE10" i="85"/>
  <c r="CA18" i="79"/>
  <c r="CE18" i="85"/>
  <c r="S41" i="35"/>
  <c r="BQ21" i="82"/>
  <c r="BI21" i="82"/>
  <c r="Q34" i="54"/>
  <c r="Y34" i="54"/>
  <c r="BO15" i="83"/>
  <c r="BQ15" i="83" s="1"/>
  <c r="BU15" i="83" s="1"/>
  <c r="M15" i="89"/>
  <c r="O15" i="89" s="1"/>
  <c r="S15" i="89" s="1"/>
  <c r="G47" i="100"/>
  <c r="G48" i="100"/>
  <c r="AA10" i="37"/>
  <c r="AA12" i="37"/>
  <c r="AA21" i="37"/>
  <c r="AA13" i="37"/>
  <c r="AA9" i="37"/>
  <c r="S17" i="47"/>
  <c r="BC9" i="52"/>
  <c r="AM9" i="52"/>
  <c r="AS9" i="52" s="1"/>
  <c r="BQ9" i="52"/>
  <c r="AI9" i="52"/>
  <c r="AW9" i="52"/>
  <c r="AC9" i="52"/>
  <c r="BW9" i="52"/>
  <c r="BG9" i="52"/>
  <c r="BM9" i="52" s="1"/>
  <c r="AK13" i="82"/>
  <c r="AS13" i="82"/>
  <c r="G32" i="76"/>
  <c r="I32" i="76" s="1"/>
  <c r="I33" i="46" s="1"/>
  <c r="M33" i="46" s="1"/>
  <c r="G24" i="76"/>
  <c r="I24" i="76" s="1"/>
  <c r="I25" i="46" s="1"/>
  <c r="M25" i="46" s="1"/>
  <c r="G16" i="76"/>
  <c r="G8" i="76"/>
  <c r="G30" i="76"/>
  <c r="I30" i="76" s="1"/>
  <c r="I31" i="46" s="1"/>
  <c r="M31" i="46" s="1"/>
  <c r="G22" i="76"/>
  <c r="I22" i="76" s="1"/>
  <c r="I23" i="46" s="1"/>
  <c r="M23" i="46" s="1"/>
  <c r="G14" i="76"/>
  <c r="G33" i="76"/>
  <c r="G25" i="76"/>
  <c r="I25" i="76" s="1"/>
  <c r="I26" i="46" s="1"/>
  <c r="M26" i="46" s="1"/>
  <c r="G17" i="76"/>
  <c r="G9" i="76"/>
  <c r="G28" i="76"/>
  <c r="I28" i="76" s="1"/>
  <c r="I29" i="46" s="1"/>
  <c r="M29" i="46" s="1"/>
  <c r="G20" i="76"/>
  <c r="G12" i="76"/>
  <c r="G31" i="76"/>
  <c r="I31" i="76" s="1"/>
  <c r="I32" i="46" s="1"/>
  <c r="M32" i="46" s="1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27" i="76"/>
  <c r="I27" i="76" s="1"/>
  <c r="I28" i="46" s="1"/>
  <c r="M28" i="46" s="1"/>
  <c r="G11" i="76"/>
  <c r="I11" i="76" s="1"/>
  <c r="I12" i="46" s="1"/>
  <c r="M12" i="46" s="1"/>
  <c r="G19" i="76"/>
  <c r="BW30" i="76"/>
  <c r="BY30" i="76" s="1"/>
  <c r="I31" i="30" s="1"/>
  <c r="M31" i="30" s="1"/>
  <c r="BW22" i="76"/>
  <c r="BY22" i="76" s="1"/>
  <c r="I23" i="30" s="1"/>
  <c r="M23" i="30" s="1"/>
  <c r="BW14" i="76"/>
  <c r="BW33" i="76"/>
  <c r="BW28" i="76"/>
  <c r="BY28" i="76" s="1"/>
  <c r="I29" i="30" s="1"/>
  <c r="M29" i="30" s="1"/>
  <c r="BW20" i="76"/>
  <c r="BW12" i="76"/>
  <c r="BW31" i="76"/>
  <c r="BY31" i="76" s="1"/>
  <c r="I32" i="30" s="1"/>
  <c r="M32" i="30" s="1"/>
  <c r="BW23" i="76"/>
  <c r="BY23" i="76" s="1"/>
  <c r="I24" i="30" s="1"/>
  <c r="M24" i="30" s="1"/>
  <c r="BW15" i="76"/>
  <c r="BW26" i="76"/>
  <c r="BY26" i="76" s="1"/>
  <c r="I27" i="30" s="1"/>
  <c r="M27" i="30" s="1"/>
  <c r="BW18" i="76"/>
  <c r="BW10" i="76"/>
  <c r="BW29" i="76"/>
  <c r="BY29" i="76" s="1"/>
  <c r="I30" i="30" s="1"/>
  <c r="M30" i="30" s="1"/>
  <c r="BW21" i="76"/>
  <c r="BW13" i="76"/>
  <c r="BW32" i="76"/>
  <c r="BY32" i="76" s="1"/>
  <c r="I33" i="30" s="1"/>
  <c r="M33" i="30" s="1"/>
  <c r="BW24" i="76"/>
  <c r="BY24" i="76" s="1"/>
  <c r="I25" i="30" s="1"/>
  <c r="M25" i="30" s="1"/>
  <c r="BW16" i="76"/>
  <c r="BW8" i="76"/>
  <c r="BW27" i="76"/>
  <c r="BY27" i="76" s="1"/>
  <c r="I28" i="30" s="1"/>
  <c r="M28" i="30" s="1"/>
  <c r="BW19" i="76"/>
  <c r="BW11" i="76"/>
  <c r="BY11" i="76" s="1"/>
  <c r="I12" i="30" s="1"/>
  <c r="M12" i="30" s="1"/>
  <c r="BW9" i="76"/>
  <c r="BW17" i="76"/>
  <c r="BW25" i="76"/>
  <c r="BY25" i="76" s="1"/>
  <c r="I26" i="30" s="1"/>
  <c r="BG30" i="76"/>
  <c r="BI30" i="76" s="1"/>
  <c r="I31" i="33" s="1"/>
  <c r="M31" i="33" s="1"/>
  <c r="BG22" i="76"/>
  <c r="BI22" i="76" s="1"/>
  <c r="I23" i="33" s="1"/>
  <c r="M23" i="33" s="1"/>
  <c r="BG14" i="76"/>
  <c r="BG33" i="76"/>
  <c r="BG28" i="76"/>
  <c r="BI28" i="76" s="1"/>
  <c r="I29" i="33" s="1"/>
  <c r="M29" i="33" s="1"/>
  <c r="BG20" i="76"/>
  <c r="BG12" i="76"/>
  <c r="BG31" i="76"/>
  <c r="BI31" i="76" s="1"/>
  <c r="I32" i="33" s="1"/>
  <c r="M32" i="33" s="1"/>
  <c r="BG23" i="76"/>
  <c r="BI23" i="76" s="1"/>
  <c r="I24" i="33" s="1"/>
  <c r="M24" i="33" s="1"/>
  <c r="BG15" i="76"/>
  <c r="BG26" i="76"/>
  <c r="BI26" i="76" s="1"/>
  <c r="I27" i="33" s="1"/>
  <c r="M27" i="33" s="1"/>
  <c r="BG18" i="76"/>
  <c r="BG10" i="76"/>
  <c r="BG29" i="76"/>
  <c r="BI29" i="76" s="1"/>
  <c r="I30" i="33" s="1"/>
  <c r="M30" i="33" s="1"/>
  <c r="BG21" i="76"/>
  <c r="BG13" i="76"/>
  <c r="BG32" i="76"/>
  <c r="BI32" i="76" s="1"/>
  <c r="I33" i="33" s="1"/>
  <c r="M33" i="33" s="1"/>
  <c r="BG24" i="76"/>
  <c r="BI24" i="76" s="1"/>
  <c r="I25" i="33" s="1"/>
  <c r="M25" i="33" s="1"/>
  <c r="BG16" i="76"/>
  <c r="BG8" i="76"/>
  <c r="BG27" i="76"/>
  <c r="BI27" i="76" s="1"/>
  <c r="I28" i="33" s="1"/>
  <c r="M28" i="33" s="1"/>
  <c r="BG19" i="76"/>
  <c r="BG11" i="76"/>
  <c r="BI11" i="76" s="1"/>
  <c r="I12" i="33" s="1"/>
  <c r="M12" i="33" s="1"/>
  <c r="BG25" i="76"/>
  <c r="BI25" i="76" s="1"/>
  <c r="I26" i="33" s="1"/>
  <c r="M26" i="33" s="1"/>
  <c r="BG9" i="76"/>
  <c r="BG17" i="76"/>
  <c r="I51" i="98"/>
  <c r="U22" i="83"/>
  <c r="W22" i="83" s="1"/>
  <c r="Q22" i="83"/>
  <c r="S41" i="32"/>
  <c r="E35" i="103"/>
  <c r="E38" i="103" s="1"/>
  <c r="G62" i="117"/>
  <c r="E75" i="96" s="1"/>
  <c r="BC20" i="89"/>
  <c r="Q16" i="54"/>
  <c r="Y16" i="54" s="1"/>
  <c r="AO16" i="83"/>
  <c r="AQ16" i="83" s="1"/>
  <c r="AK16" i="83"/>
  <c r="M19" i="54"/>
  <c r="Q8" i="54"/>
  <c r="Y8" i="54" s="1"/>
  <c r="AS36" i="56"/>
  <c r="AM36" i="56"/>
  <c r="Q36" i="56"/>
  <c r="W36" i="56" s="1"/>
  <c r="AI36" i="56"/>
  <c r="AC36" i="56"/>
  <c r="AC9" i="89"/>
  <c r="AM9" i="89"/>
  <c r="AQ31" i="36"/>
  <c r="AQ15" i="36"/>
  <c r="AQ41" i="36"/>
  <c r="AQ32" i="36"/>
  <c r="AQ16" i="36"/>
  <c r="AQ42" i="36"/>
  <c r="AQ33" i="36"/>
  <c r="AQ25" i="36"/>
  <c r="AQ17" i="36"/>
  <c r="AQ36" i="36"/>
  <c r="AQ18" i="36"/>
  <c r="AQ45" i="36"/>
  <c r="AQ43" i="36"/>
  <c r="AQ37" i="36"/>
  <c r="AQ27" i="36"/>
  <c r="AQ19" i="36"/>
  <c r="AQ11" i="36"/>
  <c r="AQ46" i="36"/>
  <c r="AQ38" i="36"/>
  <c r="AQ28" i="36"/>
  <c r="AQ20" i="36"/>
  <c r="AQ39" i="36"/>
  <c r="AQ29" i="36"/>
  <c r="AQ40" i="36"/>
  <c r="AQ30" i="36"/>
  <c r="AQ14" i="36"/>
  <c r="AO21" i="82"/>
  <c r="AW21" i="82"/>
  <c r="AY21" i="82" s="1"/>
  <c r="U22" i="84"/>
  <c r="M22" i="84"/>
  <c r="AC21" i="80"/>
  <c r="AG21" i="80"/>
  <c r="AI21" i="80" s="1"/>
  <c r="AC18" i="90"/>
  <c r="AM18" i="90"/>
  <c r="CS16" i="84"/>
  <c r="CK16" i="84"/>
  <c r="AK14" i="84"/>
  <c r="AC14" i="84"/>
  <c r="AA10" i="83"/>
  <c r="AC10" i="83" s="1"/>
  <c r="AG10" i="83" s="1"/>
  <c r="M10" i="91"/>
  <c r="O10" i="91" s="1"/>
  <c r="S10" i="91" s="1"/>
  <c r="DE20" i="81"/>
  <c r="DM20" i="81"/>
  <c r="AC12" i="83"/>
  <c r="AG12" i="83" s="1"/>
  <c r="BC14" i="90"/>
  <c r="U15" i="84"/>
  <c r="M15" i="84"/>
  <c r="BY18" i="80"/>
  <c r="CC18" i="80"/>
  <c r="CE18" i="80" s="1"/>
  <c r="Y17" i="82"/>
  <c r="AA17" i="82" s="1"/>
  <c r="Q17" i="82"/>
  <c r="M9" i="84"/>
  <c r="U9" i="84"/>
  <c r="BU14" i="84"/>
  <c r="CC14" i="84"/>
  <c r="S11" i="91"/>
  <c r="Q16" i="83"/>
  <c r="U16" i="83"/>
  <c r="W16" i="83" s="1"/>
  <c r="CS8" i="81"/>
  <c r="CU8" i="81" s="1"/>
  <c r="CK8" i="81"/>
  <c r="S20" i="92"/>
  <c r="BC12" i="89"/>
  <c r="AO15" i="82"/>
  <c r="AW15" i="82"/>
  <c r="AY15" i="82" s="1"/>
  <c r="AY67" i="52"/>
  <c r="AW67" i="52"/>
  <c r="BC15" i="91"/>
  <c r="AS15" i="56"/>
  <c r="AM15" i="56"/>
  <c r="Q15" i="56"/>
  <c r="W15" i="56" s="1"/>
  <c r="AI15" i="56"/>
  <c r="AC15" i="56"/>
  <c r="Q12" i="81"/>
  <c r="Y12" i="81"/>
  <c r="AA12" i="81" s="1"/>
  <c r="CK15" i="82"/>
  <c r="CS15" i="82"/>
  <c r="CU15" i="82" s="1"/>
  <c r="I40" i="43"/>
  <c r="M40" i="43" s="1"/>
  <c r="E15" i="103"/>
  <c r="G13" i="115"/>
  <c r="BC21" i="88"/>
  <c r="AC12" i="88"/>
  <c r="AM12" i="88"/>
  <c r="AM19" i="90"/>
  <c r="AC19" i="90"/>
  <c r="G9" i="87"/>
  <c r="I9" i="87" s="1"/>
  <c r="AY9" i="3" s="1"/>
  <c r="G481" i="1" s="1"/>
  <c r="W9" i="92"/>
  <c r="BG9" i="92" s="1"/>
  <c r="W17" i="89"/>
  <c r="BY46" i="52"/>
  <c r="CC46" i="52" s="1"/>
  <c r="AO46" i="52"/>
  <c r="BY35" i="52"/>
  <c r="CC35" i="52" s="1"/>
  <c r="AO35" i="52"/>
  <c r="W72" i="52"/>
  <c r="AK28" i="51"/>
  <c r="BM28" i="51"/>
  <c r="BQ28" i="51" s="1"/>
  <c r="BC15" i="85"/>
  <c r="BE15" i="85" s="1"/>
  <c r="BG15" i="85" s="1"/>
  <c r="BI15" i="85" s="1"/>
  <c r="BK15" i="85" s="1"/>
  <c r="BM15" i="85" s="1"/>
  <c r="BI23" i="79"/>
  <c r="BO23" i="85"/>
  <c r="AC20" i="88"/>
  <c r="AM20" i="88"/>
  <c r="DM15" i="81"/>
  <c r="DE15" i="81"/>
  <c r="BI19" i="83"/>
  <c r="BK19" i="83" s="1"/>
  <c r="BE19" i="83"/>
  <c r="AG14" i="92"/>
  <c r="BE74" i="52"/>
  <c r="BI74" i="52" s="1"/>
  <c r="BE75" i="52"/>
  <c r="BI75" i="52" s="1"/>
  <c r="AQ14" i="90"/>
  <c r="CC20" i="84"/>
  <c r="BU20" i="84"/>
  <c r="CO22" i="81"/>
  <c r="CG22" i="81"/>
  <c r="I40" i="32"/>
  <c r="M40" i="32" s="1"/>
  <c r="E26" i="103"/>
  <c r="AK86" i="52"/>
  <c r="AK36" i="52"/>
  <c r="AK88" i="52"/>
  <c r="O86" i="52"/>
  <c r="U86" i="52" s="1"/>
  <c r="AK18" i="52"/>
  <c r="O17" i="52"/>
  <c r="U17" i="52" s="1"/>
  <c r="O18" i="52"/>
  <c r="U18" i="52" s="1"/>
  <c r="O36" i="52"/>
  <c r="U36" i="52" s="1"/>
  <c r="AK20" i="52"/>
  <c r="O20" i="52"/>
  <c r="U20" i="52" s="1"/>
  <c r="AK21" i="52"/>
  <c r="O96" i="52"/>
  <c r="U96" i="52" s="1"/>
  <c r="O21" i="52"/>
  <c r="U21" i="52" s="1"/>
  <c r="O11" i="52"/>
  <c r="U11" i="52" s="1"/>
  <c r="AK13" i="52"/>
  <c r="AK17" i="52"/>
  <c r="O13" i="52"/>
  <c r="U13" i="52" s="1"/>
  <c r="AK96" i="52"/>
  <c r="AK11" i="52"/>
  <c r="O88" i="52"/>
  <c r="U88" i="52" s="1"/>
  <c r="DE18" i="82"/>
  <c r="DM18" i="82"/>
  <c r="AC20" i="91"/>
  <c r="AM20" i="91"/>
  <c r="AG15" i="84"/>
  <c r="AO15" i="84"/>
  <c r="G27" i="102"/>
  <c r="G8" i="77" s="1"/>
  <c r="I8" i="77" s="1"/>
  <c r="I22" i="56" s="1"/>
  <c r="M22" i="56" s="1"/>
  <c r="E27" i="102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Y11" i="81"/>
  <c r="AA11" i="81" s="1"/>
  <c r="Q11" i="81"/>
  <c r="Q10" i="54"/>
  <c r="Y10" i="54"/>
  <c r="AA21" i="38"/>
  <c r="AA13" i="38"/>
  <c r="AA12" i="38"/>
  <c r="AA9" i="38"/>
  <c r="AA10" i="38"/>
  <c r="S16" i="47"/>
  <c r="BI16" i="82"/>
  <c r="BQ16" i="82"/>
  <c r="AM15" i="85"/>
  <c r="AO15" i="85" s="1"/>
  <c r="AQ15" i="85" s="1"/>
  <c r="AS15" i="85" s="1"/>
  <c r="AU15" i="85" s="1"/>
  <c r="AW15" i="85" s="1"/>
  <c r="AM23" i="85"/>
  <c r="AO23" i="85" s="1"/>
  <c r="AQ23" i="85" s="1"/>
  <c r="AS23" i="85" s="1"/>
  <c r="AU23" i="85" s="1"/>
  <c r="AW23" i="85" s="1"/>
  <c r="Q12" i="83"/>
  <c r="U12" i="83"/>
  <c r="W12" i="83" s="1"/>
  <c r="I40" i="31"/>
  <c r="M40" i="31" s="1"/>
  <c r="E28" i="103"/>
  <c r="BY17" i="83"/>
  <c r="CC17" i="83"/>
  <c r="CE17" i="83" s="1"/>
  <c r="AC13" i="88"/>
  <c r="AM13" i="88"/>
  <c r="BM8" i="81"/>
  <c r="BU8" i="81"/>
  <c r="BW8" i="81" s="1"/>
  <c r="AS19" i="80"/>
  <c r="AW19" i="80"/>
  <c r="AY19" i="80" s="1"/>
  <c r="S12" i="92"/>
  <c r="CS8" i="84"/>
  <c r="CK8" i="84"/>
  <c r="AM18" i="88"/>
  <c r="AC18" i="88"/>
  <c r="AG20" i="84"/>
  <c r="AO20" i="84"/>
  <c r="AM9" i="91"/>
  <c r="AC9" i="91"/>
  <c r="AM75" i="52"/>
  <c r="BQ75" i="52"/>
  <c r="Q75" i="52"/>
  <c r="Q78" i="52" s="1"/>
  <c r="BM75" i="52"/>
  <c r="E22" i="2" s="1"/>
  <c r="G965" i="1" s="1"/>
  <c r="AW75" i="52"/>
  <c r="BC75" i="52" s="1"/>
  <c r="AS75" i="52"/>
  <c r="AC75" i="52"/>
  <c r="AI75" i="52" s="1"/>
  <c r="BW75" i="52"/>
  <c r="BG75" i="52"/>
  <c r="Y75" i="52"/>
  <c r="AK18" i="84"/>
  <c r="AC18" i="84"/>
  <c r="I51" i="100"/>
  <c r="I52" i="100"/>
  <c r="M12" i="84"/>
  <c r="U12" i="84"/>
  <c r="I16" i="105"/>
  <c r="K16" i="105" s="1"/>
  <c r="E8" i="102"/>
  <c r="BS17" i="51"/>
  <c r="DM9" i="82"/>
  <c r="DE9" i="82"/>
  <c r="AC23" i="81"/>
  <c r="AG23" i="81" s="1"/>
  <c r="AC23" i="82"/>
  <c r="AG23" i="82" s="1"/>
  <c r="Y23" i="83"/>
  <c r="AC23" i="83" s="1"/>
  <c r="AG23" i="83" s="1"/>
  <c r="Y23" i="84"/>
  <c r="AK9" i="81"/>
  <c r="AS9" i="81"/>
  <c r="AS22" i="81"/>
  <c r="AK22" i="81"/>
  <c r="AK11" i="83"/>
  <c r="AO11" i="83"/>
  <c r="AQ11" i="83" s="1"/>
  <c r="AA13" i="83"/>
  <c r="AC13" i="83" s="1"/>
  <c r="AG13" i="83" s="1"/>
  <c r="M13" i="91"/>
  <c r="O13" i="91" s="1"/>
  <c r="S13" i="91" s="1"/>
  <c r="BC18" i="92"/>
  <c r="DM19" i="81"/>
  <c r="DE19" i="81"/>
  <c r="BC14" i="91"/>
  <c r="AQ10" i="92"/>
  <c r="Y21" i="82"/>
  <c r="AA21" i="82" s="1"/>
  <c r="Q21" i="82"/>
  <c r="Y10" i="79"/>
  <c r="AI10" i="85"/>
  <c r="Y18" i="79"/>
  <c r="AI18" i="85"/>
  <c r="AC21" i="88"/>
  <c r="AM21" i="88"/>
  <c r="BI18" i="81"/>
  <c r="BQ18" i="81"/>
  <c r="AQ39" i="46"/>
  <c r="AS39" i="46" s="1"/>
  <c r="AQ29" i="46"/>
  <c r="AS29" i="46" s="1"/>
  <c r="AQ40" i="46"/>
  <c r="AS40" i="46" s="1"/>
  <c r="AQ30" i="46"/>
  <c r="AS30" i="46" s="1"/>
  <c r="AQ31" i="46"/>
  <c r="AS31" i="46" s="1"/>
  <c r="AQ41" i="46"/>
  <c r="AS41" i="46" s="1"/>
  <c r="AQ32" i="46"/>
  <c r="AS32" i="46" s="1"/>
  <c r="AQ42" i="46"/>
  <c r="AS42" i="46" s="1"/>
  <c r="AQ33" i="46"/>
  <c r="AS33" i="46" s="1"/>
  <c r="AQ36" i="46"/>
  <c r="AS36" i="46" s="1"/>
  <c r="AQ45" i="46"/>
  <c r="AS45" i="46" s="1"/>
  <c r="AQ43" i="46"/>
  <c r="AS43" i="46" s="1"/>
  <c r="AQ37" i="46"/>
  <c r="AS37" i="46" s="1"/>
  <c r="AQ15" i="46"/>
  <c r="AS15" i="46" s="1"/>
  <c r="AQ16" i="46"/>
  <c r="AS16" i="46" s="1"/>
  <c r="AQ25" i="46"/>
  <c r="AS25" i="46" s="1"/>
  <c r="AQ17" i="46"/>
  <c r="AS17" i="46" s="1"/>
  <c r="AQ18" i="46"/>
  <c r="AS18" i="46" s="1"/>
  <c r="AQ27" i="46"/>
  <c r="AS27" i="46" s="1"/>
  <c r="AQ19" i="46"/>
  <c r="AS19" i="46" s="1"/>
  <c r="AQ11" i="46"/>
  <c r="AS11" i="46" s="1"/>
  <c r="AQ20" i="46"/>
  <c r="AS20" i="46" s="1"/>
  <c r="AQ14" i="46"/>
  <c r="AS14" i="46" s="1"/>
  <c r="AQ28" i="46"/>
  <c r="AS28" i="46" s="1"/>
  <c r="AQ38" i="46"/>
  <c r="AS38" i="46" s="1"/>
  <c r="AQ46" i="46"/>
  <c r="AS46" i="46" s="1"/>
  <c r="Y9" i="81"/>
  <c r="AA9" i="81" s="1"/>
  <c r="Q9" i="81"/>
  <c r="CS14" i="81"/>
  <c r="CU14" i="81" s="1"/>
  <c r="CK14" i="81"/>
  <c r="AM13" i="90"/>
  <c r="AC13" i="90"/>
  <c r="CA11" i="79"/>
  <c r="CE11" i="85"/>
  <c r="CA19" i="79"/>
  <c r="CE19" i="85"/>
  <c r="BC15" i="92"/>
  <c r="BE21" i="84"/>
  <c r="AW21" i="84"/>
  <c r="BC19" i="88"/>
  <c r="Q8" i="33"/>
  <c r="Y11" i="82"/>
  <c r="AA11" i="82" s="1"/>
  <c r="Q11" i="82"/>
  <c r="Q42" i="54"/>
  <c r="W42" i="54" s="1"/>
  <c r="BY17" i="80"/>
  <c r="CC17" i="80"/>
  <c r="CE17" i="80" s="1"/>
  <c r="AC9" i="90"/>
  <c r="AM9" i="90"/>
  <c r="M43" i="104"/>
  <c r="M35" i="104"/>
  <c r="M40" i="104"/>
  <c r="M32" i="104"/>
  <c r="M37" i="104"/>
  <c r="M42" i="104"/>
  <c r="M34" i="104"/>
  <c r="M39" i="104"/>
  <c r="M44" i="104"/>
  <c r="M36" i="104"/>
  <c r="M41" i="104"/>
  <c r="M33" i="104"/>
  <c r="M38" i="104"/>
  <c r="AC13" i="84"/>
  <c r="AK13" i="84"/>
  <c r="AM22" i="90"/>
  <c r="AC22" i="90"/>
  <c r="AK97" i="52"/>
  <c r="AK52" i="52"/>
  <c r="AK44" i="52"/>
  <c r="O42" i="52"/>
  <c r="U42" i="52" s="1"/>
  <c r="O97" i="52"/>
  <c r="U97" i="52" s="1"/>
  <c r="O52" i="52"/>
  <c r="U52" i="52" s="1"/>
  <c r="O44" i="52"/>
  <c r="U44" i="52" s="1"/>
  <c r="AK8" i="52"/>
  <c r="O8" i="52"/>
  <c r="U8" i="52" s="1"/>
  <c r="O9" i="52"/>
  <c r="U9" i="52" s="1"/>
  <c r="AK42" i="52"/>
  <c r="AK9" i="52"/>
  <c r="O41" i="52"/>
  <c r="U41" i="52" s="1"/>
  <c r="AK41" i="52"/>
  <c r="AK37" i="52"/>
  <c r="O37" i="52"/>
  <c r="U37" i="52" s="1"/>
  <c r="AM32" i="76"/>
  <c r="AO32" i="76" s="1"/>
  <c r="I33" i="38" s="1"/>
  <c r="M33" i="38" s="1"/>
  <c r="AM24" i="76"/>
  <c r="AO24" i="76" s="1"/>
  <c r="I25" i="38" s="1"/>
  <c r="M25" i="38" s="1"/>
  <c r="AM16" i="76"/>
  <c r="AM8" i="76"/>
  <c r="AM30" i="76"/>
  <c r="AO30" i="76" s="1"/>
  <c r="I31" i="38" s="1"/>
  <c r="M31" i="38" s="1"/>
  <c r="AM22" i="76"/>
  <c r="AO22" i="76" s="1"/>
  <c r="I23" i="38" s="1"/>
  <c r="M23" i="38" s="1"/>
  <c r="AM14" i="76"/>
  <c r="AM33" i="76"/>
  <c r="AM25" i="76"/>
  <c r="AO25" i="76" s="1"/>
  <c r="I26" i="38" s="1"/>
  <c r="M26" i="38" s="1"/>
  <c r="AM17" i="76"/>
  <c r="AM9" i="76"/>
  <c r="AM28" i="76"/>
  <c r="AO28" i="76" s="1"/>
  <c r="I29" i="38" s="1"/>
  <c r="M29" i="38" s="1"/>
  <c r="AM20" i="76"/>
  <c r="AM12" i="76"/>
  <c r="AM31" i="76"/>
  <c r="AO31" i="76" s="1"/>
  <c r="I32" i="38" s="1"/>
  <c r="M32" i="38" s="1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AM29" i="76"/>
  <c r="AO29" i="76" s="1"/>
  <c r="I30" i="38" s="1"/>
  <c r="M30" i="38" s="1"/>
  <c r="AM21" i="76"/>
  <c r="AM13" i="76"/>
  <c r="AM27" i="76"/>
  <c r="AO27" i="76" s="1"/>
  <c r="I28" i="38" s="1"/>
  <c r="M28" i="38" s="1"/>
  <c r="AM11" i="76"/>
  <c r="AO11" i="76" s="1"/>
  <c r="I12" i="38" s="1"/>
  <c r="M12" i="38" s="1"/>
  <c r="AM19" i="76"/>
  <c r="W32" i="76"/>
  <c r="Y32" i="76" s="1"/>
  <c r="I33" i="42" s="1"/>
  <c r="M33" i="42" s="1"/>
  <c r="W24" i="76"/>
  <c r="Y24" i="76" s="1"/>
  <c r="I25" i="42" s="1"/>
  <c r="M25" i="42" s="1"/>
  <c r="W16" i="76"/>
  <c r="W8" i="76"/>
  <c r="W30" i="76"/>
  <c r="Y30" i="76" s="1"/>
  <c r="I31" i="42" s="1"/>
  <c r="M31" i="42" s="1"/>
  <c r="W22" i="76"/>
  <c r="Y22" i="76" s="1"/>
  <c r="I23" i="42" s="1"/>
  <c r="M23" i="42" s="1"/>
  <c r="W14" i="76"/>
  <c r="W33" i="76"/>
  <c r="W25" i="76"/>
  <c r="Y25" i="76" s="1"/>
  <c r="I26" i="42" s="1"/>
  <c r="M26" i="42" s="1"/>
  <c r="W17" i="76"/>
  <c r="W9" i="76"/>
  <c r="W28" i="76"/>
  <c r="Y28" i="76" s="1"/>
  <c r="I29" i="42" s="1"/>
  <c r="M29" i="42" s="1"/>
  <c r="W20" i="76"/>
  <c r="W12" i="76"/>
  <c r="W31" i="76"/>
  <c r="Y31" i="76" s="1"/>
  <c r="I32" i="42" s="1"/>
  <c r="M32" i="42" s="1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27" i="76"/>
  <c r="Y27" i="76" s="1"/>
  <c r="I28" i="42" s="1"/>
  <c r="M28" i="42" s="1"/>
  <c r="W11" i="76"/>
  <c r="Y11" i="76" s="1"/>
  <c r="I12" i="42" s="1"/>
  <c r="M12" i="42" s="1"/>
  <c r="W19" i="76"/>
  <c r="CS14" i="82"/>
  <c r="CU14" i="82" s="1"/>
  <c r="CK14" i="82"/>
  <c r="S41" i="44"/>
  <c r="AQ15" i="89"/>
  <c r="BU17" i="81"/>
  <c r="BW17" i="81" s="1"/>
  <c r="BM17" i="81"/>
  <c r="M51" i="100"/>
  <c r="M52" i="100"/>
  <c r="AA10" i="34"/>
  <c r="AA12" i="34"/>
  <c r="AA21" i="34"/>
  <c r="AA13" i="34"/>
  <c r="AA9" i="34"/>
  <c r="S20" i="47"/>
  <c r="CK19" i="82"/>
  <c r="CS19" i="82"/>
  <c r="CU19" i="82" s="1"/>
  <c r="BU10" i="84"/>
  <c r="CC10" i="84"/>
  <c r="S8" i="44"/>
  <c r="Q8" i="44"/>
  <c r="CW13" i="81"/>
  <c r="DA13" i="81" s="1"/>
  <c r="CW13" i="82"/>
  <c r="DA13" i="82" s="1"/>
  <c r="CG13" i="83"/>
  <c r="CK13" i="83" s="1"/>
  <c r="CO13" i="83" s="1"/>
  <c r="CG13" i="84"/>
  <c r="S10" i="88"/>
  <c r="DM11" i="82"/>
  <c r="DE11" i="82"/>
  <c r="AS16" i="82"/>
  <c r="AK16" i="82"/>
  <c r="BC14" i="92"/>
  <c r="M18" i="54"/>
  <c r="Y18" i="54" s="1"/>
  <c r="Y44" i="56"/>
  <c r="AM44" i="56"/>
  <c r="AS44" i="56" s="1"/>
  <c r="Q44" i="56"/>
  <c r="W44" i="56" s="1"/>
  <c r="AC44" i="56"/>
  <c r="AI44" i="56" s="1"/>
  <c r="AC38" i="56"/>
  <c r="AI38" i="56" s="1"/>
  <c r="AM38" i="56"/>
  <c r="AS38" i="56" s="1"/>
  <c r="Q38" i="56"/>
  <c r="W38" i="56" s="1"/>
  <c r="BC15" i="90"/>
  <c r="CK16" i="83"/>
  <c r="CO16" i="83" s="1"/>
  <c r="AC14" i="83"/>
  <c r="AG14" i="83" s="1"/>
  <c r="Q8" i="42"/>
  <c r="M13" i="89"/>
  <c r="O13" i="89" s="1"/>
  <c r="S13" i="89" s="1"/>
  <c r="BO13" i="83"/>
  <c r="AS12" i="82"/>
  <c r="AK12" i="82"/>
  <c r="S8" i="40"/>
  <c r="BQ85" i="52"/>
  <c r="AI85" i="52"/>
  <c r="AC85" i="52"/>
  <c r="BW85" i="52"/>
  <c r="S8" i="21"/>
  <c r="BU19" i="81"/>
  <c r="BW19" i="81" s="1"/>
  <c r="BM19" i="81"/>
  <c r="BC15" i="88"/>
  <c r="CS20" i="81"/>
  <c r="CU20" i="81" s="1"/>
  <c r="CK20" i="81"/>
  <c r="CG11" i="81"/>
  <c r="CO11" i="81"/>
  <c r="BI15" i="80"/>
  <c r="BM15" i="80"/>
  <c r="BO15" i="80" s="1"/>
  <c r="Y43" i="50"/>
  <c r="Q43" i="50"/>
  <c r="AC14" i="80"/>
  <c r="AG14" i="80"/>
  <c r="AI14" i="80" s="1"/>
  <c r="U16" i="50"/>
  <c r="U24" i="50"/>
  <c r="U49" i="54"/>
  <c r="U26" i="54"/>
  <c r="U10" i="54"/>
  <c r="W10" i="54" s="1"/>
  <c r="U23" i="54"/>
  <c r="U15" i="54"/>
  <c r="U30" i="54"/>
  <c r="U22" i="54"/>
  <c r="U11" i="54"/>
  <c r="U9" i="54"/>
  <c r="W9" i="54" s="1"/>
  <c r="W18" i="54" s="1"/>
  <c r="U21" i="54"/>
  <c r="U25" i="54"/>
  <c r="U54" i="50"/>
  <c r="U10" i="50"/>
  <c r="U52" i="50"/>
  <c r="U29" i="54"/>
  <c r="U13" i="54"/>
  <c r="U33" i="54"/>
  <c r="U11" i="50"/>
  <c r="U62" i="50"/>
  <c r="U24" i="54"/>
  <c r="U65" i="54"/>
  <c r="U15" i="50"/>
  <c r="U8" i="54"/>
  <c r="W8" i="54" s="1"/>
  <c r="U12" i="54"/>
  <c r="W12" i="54" s="1"/>
  <c r="U28" i="54"/>
  <c r="U14" i="50"/>
  <c r="U16" i="54"/>
  <c r="W16" i="54" s="1"/>
  <c r="U32" i="54"/>
  <c r="W32" i="54" s="1"/>
  <c r="U13" i="50"/>
  <c r="AU18" i="83"/>
  <c r="AW18" i="83" s="1"/>
  <c r="BA18" i="83" s="1"/>
  <c r="M18" i="90"/>
  <c r="O18" i="90" s="1"/>
  <c r="S18" i="90" s="1"/>
  <c r="BC17" i="91"/>
  <c r="AU15" i="83"/>
  <c r="AW15" i="83" s="1"/>
  <c r="BA15" i="83" s="1"/>
  <c r="M15" i="90"/>
  <c r="O15" i="90" s="1"/>
  <c r="S15" i="90" s="1"/>
  <c r="AY66" i="52"/>
  <c r="AW66" i="52"/>
  <c r="BC18" i="89"/>
  <c r="AW8" i="81"/>
  <c r="AY8" i="81" s="1"/>
  <c r="AO8" i="81"/>
  <c r="S8" i="37"/>
  <c r="Q8" i="37"/>
  <c r="M16" i="84"/>
  <c r="U16" i="84"/>
  <c r="W12" i="88"/>
  <c r="S19" i="90"/>
  <c r="BY15" i="52"/>
  <c r="CC15" i="52" s="1"/>
  <c r="AO15" i="52"/>
  <c r="BY43" i="52"/>
  <c r="CC43" i="52" s="1"/>
  <c r="AO43" i="52"/>
  <c r="BQ15" i="82"/>
  <c r="BI15" i="82"/>
  <c r="BC8" i="85"/>
  <c r="BE8" i="85" s="1"/>
  <c r="BG8" i="85" s="1"/>
  <c r="BI8" i="85" s="1"/>
  <c r="BK8" i="85" s="1"/>
  <c r="BM8" i="85" s="1"/>
  <c r="BI16" i="79"/>
  <c r="BO16" i="85"/>
  <c r="AW20" i="82"/>
  <c r="AY20" i="82" s="1"/>
  <c r="AO20" i="82"/>
  <c r="S20" i="88"/>
  <c r="S8" i="31"/>
  <c r="Q8" i="31"/>
  <c r="Q42" i="50"/>
  <c r="W42" i="50" s="1"/>
  <c r="BY74" i="52"/>
  <c r="CC74" i="52" s="1"/>
  <c r="BY75" i="52"/>
  <c r="CC75" i="52" s="1"/>
  <c r="I40" i="36"/>
  <c r="M40" i="36" s="1"/>
  <c r="E22" i="103"/>
  <c r="I70" i="98"/>
  <c r="CK18" i="84"/>
  <c r="CS18" i="84"/>
  <c r="AG22" i="92"/>
  <c r="K66" i="96"/>
  <c r="I13" i="49" s="1"/>
  <c r="M13" i="49" s="1"/>
  <c r="Q13" i="49" s="1"/>
  <c r="W13" i="49" s="1"/>
  <c r="I66" i="96"/>
  <c r="I15" i="51" s="1"/>
  <c r="M15" i="51" s="1"/>
  <c r="BY16" i="80"/>
  <c r="CC16" i="80"/>
  <c r="CE16" i="80" s="1"/>
  <c r="AA22" i="39"/>
  <c r="AA23" i="39"/>
  <c r="AA24" i="39"/>
  <c r="AA8" i="39"/>
  <c r="AA34" i="39"/>
  <c r="AA26" i="39"/>
  <c r="O15" i="47"/>
  <c r="Y15" i="47" s="1"/>
  <c r="AW16" i="84"/>
  <c r="BE16" i="84"/>
  <c r="AQ8" i="79"/>
  <c r="AY8" i="85"/>
  <c r="AQ16" i="79"/>
  <c r="AY16" i="85"/>
  <c r="CK17" i="84"/>
  <c r="CS17" i="84"/>
  <c r="AQ20" i="56"/>
  <c r="AQ64" i="56" s="1"/>
  <c r="E15" i="8" s="1"/>
  <c r="BE22" i="84"/>
  <c r="AW22" i="84"/>
  <c r="S13" i="88"/>
  <c r="DE10" i="82"/>
  <c r="DM10" i="82"/>
  <c r="BC8" i="91"/>
  <c r="CC8" i="91"/>
  <c r="CK8" i="83"/>
  <c r="CO8" i="83" s="1"/>
  <c r="AU10" i="83"/>
  <c r="M10" i="90"/>
  <c r="O10" i="90" s="1"/>
  <c r="S10" i="90" s="1"/>
  <c r="AE30" i="102"/>
  <c r="AE28" i="102"/>
  <c r="AU20" i="83"/>
  <c r="AW20" i="83" s="1"/>
  <c r="BA20" i="83" s="1"/>
  <c r="M20" i="90"/>
  <c r="O20" i="90" s="1"/>
  <c r="S20" i="90" s="1"/>
  <c r="BQ74" i="52"/>
  <c r="Q74" i="52"/>
  <c r="BM74" i="52"/>
  <c r="E21" i="2" s="1"/>
  <c r="AW74" i="52"/>
  <c r="CA74" i="52"/>
  <c r="CG74" i="52" s="1"/>
  <c r="AS74" i="52"/>
  <c r="AC74" i="52"/>
  <c r="AI74" i="52" s="1"/>
  <c r="BW74" i="52"/>
  <c r="BG74" i="52"/>
  <c r="Y74" i="52"/>
  <c r="BC74" i="52"/>
  <c r="AM74" i="52"/>
  <c r="AM17" i="51"/>
  <c r="DM9" i="81"/>
  <c r="DE9" i="81"/>
  <c r="Q23" i="84"/>
  <c r="I23" i="84"/>
  <c r="I14" i="22"/>
  <c r="M14" i="22" s="1"/>
  <c r="S14" i="22" s="1"/>
  <c r="E32" i="103"/>
  <c r="I16" i="22"/>
  <c r="M16" i="22" s="1"/>
  <c r="S16" i="22" s="1"/>
  <c r="E34" i="103"/>
  <c r="AS22" i="82"/>
  <c r="AK22" i="82"/>
  <c r="G11" i="87"/>
  <c r="I11" i="87" s="1"/>
  <c r="AY11" i="3" s="1"/>
  <c r="G539" i="1" s="1"/>
  <c r="W11" i="92"/>
  <c r="I76" i="98"/>
  <c r="AM11" i="92"/>
  <c r="AC11" i="92"/>
  <c r="AC23" i="92" s="1"/>
  <c r="I79" i="98"/>
  <c r="AK11" i="82"/>
  <c r="AS11" i="82"/>
  <c r="CI22" i="83"/>
  <c r="M22" i="88"/>
  <c r="O22" i="88" s="1"/>
  <c r="S22" i="88" s="1"/>
  <c r="AA18" i="83"/>
  <c r="AC18" i="83" s="1"/>
  <c r="AG18" i="83" s="1"/>
  <c r="M18" i="91"/>
  <c r="O18" i="91" s="1"/>
  <c r="S18" i="91" s="1"/>
  <c r="G57" i="96"/>
  <c r="G58" i="96"/>
  <c r="I58" i="96" s="1"/>
  <c r="G22" i="96"/>
  <c r="BC20" i="91"/>
  <c r="E9" i="104"/>
  <c r="AA50" i="128"/>
  <c r="E8" i="104" s="1"/>
  <c r="E11" i="118"/>
  <c r="E13" i="118" s="1"/>
  <c r="E26" i="74" s="1"/>
  <c r="Y11" i="79"/>
  <c r="AI11" i="85"/>
  <c r="Y19" i="79"/>
  <c r="AI19" i="85"/>
  <c r="W21" i="88"/>
  <c r="CS12" i="84"/>
  <c r="CK12" i="84"/>
  <c r="W16" i="91"/>
  <c r="S11" i="88"/>
  <c r="S41" i="40"/>
  <c r="BS12" i="85"/>
  <c r="BU12" i="85" s="1"/>
  <c r="BW12" i="85" s="1"/>
  <c r="BY12" i="85" s="1"/>
  <c r="CA12" i="85" s="1"/>
  <c r="CC12" i="85" s="1"/>
  <c r="CA20" i="79"/>
  <c r="CE20" i="85"/>
  <c r="AM17" i="88"/>
  <c r="AC17" i="88"/>
  <c r="Q14" i="54"/>
  <c r="Y14" i="54" s="1"/>
  <c r="DE14" i="82"/>
  <c r="DM14" i="82"/>
  <c r="BC13" i="89"/>
  <c r="W9" i="90"/>
  <c r="S26" i="76"/>
  <c r="U26" i="76" s="1"/>
  <c r="I27" i="43" s="1"/>
  <c r="M27" i="43" s="1"/>
  <c r="S18" i="76"/>
  <c r="S10" i="76"/>
  <c r="S32" i="76"/>
  <c r="U32" i="76" s="1"/>
  <c r="I33" i="43" s="1"/>
  <c r="M33" i="43" s="1"/>
  <c r="S24" i="76"/>
  <c r="U24" i="76" s="1"/>
  <c r="I25" i="43" s="1"/>
  <c r="M25" i="43" s="1"/>
  <c r="S16" i="76"/>
  <c r="S8" i="76"/>
  <c r="S27" i="76"/>
  <c r="U27" i="76" s="1"/>
  <c r="I28" i="43" s="1"/>
  <c r="M28" i="43" s="1"/>
  <c r="S19" i="76"/>
  <c r="S11" i="76"/>
  <c r="U11" i="76" s="1"/>
  <c r="I12" i="43" s="1"/>
  <c r="M12" i="43" s="1"/>
  <c r="S30" i="76"/>
  <c r="U30" i="76" s="1"/>
  <c r="I31" i="43" s="1"/>
  <c r="M31" i="43" s="1"/>
  <c r="S22" i="76"/>
  <c r="U22" i="76" s="1"/>
  <c r="I23" i="43" s="1"/>
  <c r="M23" i="43" s="1"/>
  <c r="S14" i="76"/>
  <c r="S33" i="76"/>
  <c r="U33" i="76" s="1"/>
  <c r="I34" i="43" s="1"/>
  <c r="M34" i="43" s="1"/>
  <c r="S25" i="76"/>
  <c r="U25" i="76" s="1"/>
  <c r="I26" i="43" s="1"/>
  <c r="S17" i="76"/>
  <c r="S9" i="76"/>
  <c r="S28" i="76"/>
  <c r="U28" i="76" s="1"/>
  <c r="I29" i="43" s="1"/>
  <c r="M29" i="43" s="1"/>
  <c r="S20" i="76"/>
  <c r="S12" i="76"/>
  <c r="S31" i="76"/>
  <c r="U31" i="76" s="1"/>
  <c r="I32" i="43" s="1"/>
  <c r="M32" i="43" s="1"/>
  <c r="S23" i="76"/>
  <c r="U23" i="76" s="1"/>
  <c r="I24" i="43" s="1"/>
  <c r="M24" i="43" s="1"/>
  <c r="S15" i="76"/>
  <c r="S29" i="76"/>
  <c r="U29" i="76" s="1"/>
  <c r="I30" i="43" s="1"/>
  <c r="M30" i="43" s="1"/>
  <c r="S13" i="76"/>
  <c r="S21" i="76"/>
  <c r="BC32" i="76"/>
  <c r="BE32" i="76" s="1"/>
  <c r="I33" i="34" s="1"/>
  <c r="M33" i="34" s="1"/>
  <c r="BC24" i="76"/>
  <c r="BE24" i="76" s="1"/>
  <c r="I25" i="34" s="1"/>
  <c r="M25" i="34" s="1"/>
  <c r="BC16" i="76"/>
  <c r="BC8" i="76"/>
  <c r="BC30" i="76"/>
  <c r="BE30" i="76" s="1"/>
  <c r="I31" i="34" s="1"/>
  <c r="M31" i="34" s="1"/>
  <c r="BC22" i="76"/>
  <c r="BE22" i="76" s="1"/>
  <c r="I23" i="34" s="1"/>
  <c r="M23" i="34" s="1"/>
  <c r="BC14" i="76"/>
  <c r="BC33" i="76"/>
  <c r="BC25" i="76"/>
  <c r="BE25" i="76" s="1"/>
  <c r="I26" i="34" s="1"/>
  <c r="M26" i="34" s="1"/>
  <c r="BC17" i="76"/>
  <c r="BC9" i="76"/>
  <c r="BC28" i="76"/>
  <c r="BE28" i="76" s="1"/>
  <c r="I29" i="34" s="1"/>
  <c r="M29" i="34" s="1"/>
  <c r="BC20" i="76"/>
  <c r="BC12" i="76"/>
  <c r="BC31" i="76"/>
  <c r="BE31" i="76" s="1"/>
  <c r="I32" i="34" s="1"/>
  <c r="M32" i="34" s="1"/>
  <c r="BC23" i="76"/>
  <c r="BE23" i="76" s="1"/>
  <c r="I24" i="34" s="1"/>
  <c r="M24" i="34" s="1"/>
  <c r="BC15" i="76"/>
  <c r="BC26" i="76"/>
  <c r="BE26" i="76" s="1"/>
  <c r="I27" i="34" s="1"/>
  <c r="M27" i="34" s="1"/>
  <c r="BC18" i="76"/>
  <c r="BC10" i="76"/>
  <c r="BC29" i="76"/>
  <c r="BE29" i="76" s="1"/>
  <c r="I30" i="34" s="1"/>
  <c r="M30" i="34" s="1"/>
  <c r="BC21" i="76"/>
  <c r="BC13" i="76"/>
  <c r="BC11" i="76"/>
  <c r="BE11" i="76" s="1"/>
  <c r="I12" i="34" s="1"/>
  <c r="M12" i="34" s="1"/>
  <c r="BC19" i="76"/>
  <c r="BC27" i="76"/>
  <c r="BE27" i="76" s="1"/>
  <c r="I28" i="34" s="1"/>
  <c r="M28" i="34" s="1"/>
  <c r="BY20" i="80"/>
  <c r="CC20" i="80"/>
  <c r="CE20" i="80" s="1"/>
  <c r="AC16" i="89"/>
  <c r="AM16" i="89"/>
  <c r="AQ16" i="92"/>
  <c r="AM10" i="88"/>
  <c r="AC10" i="88"/>
  <c r="CS11" i="84"/>
  <c r="CK11" i="84"/>
  <c r="AS16" i="81"/>
  <c r="AK16" i="81"/>
  <c r="M17" i="54"/>
  <c r="AA12" i="44"/>
  <c r="AA21" i="44"/>
  <c r="AA13" i="44"/>
  <c r="AA9" i="44"/>
  <c r="AA10" i="44"/>
  <c r="S10" i="47"/>
  <c r="Q15" i="54"/>
  <c r="Y15" i="54" s="1"/>
  <c r="Q8" i="45"/>
  <c r="U9" i="83"/>
  <c r="W9" i="83" s="1"/>
  <c r="Q9" i="83"/>
  <c r="CK21" i="82"/>
  <c r="CS21" i="82"/>
  <c r="CU21" i="82" s="1"/>
  <c r="I64" i="96"/>
  <c r="I36" i="55" s="1"/>
  <c r="M36" i="55" s="1"/>
  <c r="CI14" i="83"/>
  <c r="M14" i="88"/>
  <c r="O14" i="88" s="1"/>
  <c r="S14" i="88" s="1"/>
  <c r="DE16" i="82"/>
  <c r="DM16" i="82"/>
  <c r="W43" i="50"/>
  <c r="AA9" i="41"/>
  <c r="AA10" i="41"/>
  <c r="AA12" i="41"/>
  <c r="AA21" i="41"/>
  <c r="AA13" i="41"/>
  <c r="S13" i="47"/>
  <c r="BC19" i="91"/>
  <c r="AS14" i="81"/>
  <c r="AK14" i="81"/>
  <c r="Q8" i="81"/>
  <c r="Y8" i="81"/>
  <c r="AA8" i="81" s="1"/>
  <c r="AS12" i="81"/>
  <c r="AK12" i="81"/>
  <c r="BI12" i="82"/>
  <c r="BQ12" i="82"/>
  <c r="AC82" i="52"/>
  <c r="BW82" i="52"/>
  <c r="BQ82" i="52"/>
  <c r="AI82" i="52"/>
  <c r="AC14" i="89"/>
  <c r="AM14" i="89"/>
  <c r="S8" i="38"/>
  <c r="Q8" i="38"/>
  <c r="AC12" i="90"/>
  <c r="AM12" i="90"/>
  <c r="CC15" i="84"/>
  <c r="BU15" i="84"/>
  <c r="AC19" i="91"/>
  <c r="AM19" i="91"/>
  <c r="Y19" i="81"/>
  <c r="AA19" i="81" s="1"/>
  <c r="Q19" i="81"/>
  <c r="G97" i="114"/>
  <c r="I27" i="22" s="1"/>
  <c r="M27" i="22" s="1"/>
  <c r="S27" i="22" s="1"/>
  <c r="AW20" i="81"/>
  <c r="AY20" i="81" s="1"/>
  <c r="AO20" i="81"/>
  <c r="BC20" i="88"/>
  <c r="Q50" i="25"/>
  <c r="Q26" i="25"/>
  <c r="Q22" i="25"/>
  <c r="Q14" i="25"/>
  <c r="Q23" i="25"/>
  <c r="Q15" i="25"/>
  <c r="M18" i="135"/>
  <c r="Q49" i="25"/>
  <c r="Q17" i="25"/>
  <c r="Q16" i="25"/>
  <c r="Q25" i="25"/>
  <c r="Q48" i="25"/>
  <c r="Q13" i="25"/>
  <c r="Q24" i="25"/>
  <c r="Q12" i="25"/>
  <c r="Q21" i="25"/>
  <c r="BU21" i="84"/>
  <c r="CC21" i="84"/>
  <c r="CK17" i="81"/>
  <c r="CS17" i="81"/>
  <c r="CU17" i="81" s="1"/>
  <c r="AQ21" i="89"/>
  <c r="AA21" i="83"/>
  <c r="AC21" i="83" s="1"/>
  <c r="AG21" i="83" s="1"/>
  <c r="M21" i="91"/>
  <c r="O21" i="91" s="1"/>
  <c r="S21" i="91" s="1"/>
  <c r="G32" i="74"/>
  <c r="I32" i="74" s="1"/>
  <c r="G30" i="74"/>
  <c r="I30" i="74" s="1"/>
  <c r="G28" i="74"/>
  <c r="I28" i="74" s="1"/>
  <c r="G33" i="74"/>
  <c r="I33" i="74" s="1"/>
  <c r="G31" i="74"/>
  <c r="I31" i="74" s="1"/>
  <c r="G29" i="74"/>
  <c r="I29" i="74" s="1"/>
  <c r="G27" i="74"/>
  <c r="I27" i="74" s="1"/>
  <c r="Q8" i="83"/>
  <c r="U8" i="83"/>
  <c r="W8" i="83" s="1"/>
  <c r="AA15" i="83"/>
  <c r="AC15" i="83" s="1"/>
  <c r="AG15" i="83" s="1"/>
  <c r="M15" i="91"/>
  <c r="O15" i="91" s="1"/>
  <c r="S15" i="91" s="1"/>
  <c r="E81" i="98"/>
  <c r="BY51" i="52"/>
  <c r="CC51" i="52" s="1"/>
  <c r="AO51" i="52"/>
  <c r="AO90" i="52"/>
  <c r="BY90" i="52"/>
  <c r="CC90" i="52" s="1"/>
  <c r="AK29" i="51"/>
  <c r="BM29" i="51"/>
  <c r="BQ29" i="51" s="1"/>
  <c r="BQ15" i="81"/>
  <c r="BI15" i="81"/>
  <c r="CC69" i="52"/>
  <c r="CE69" i="52" s="1"/>
  <c r="CA69" i="52"/>
  <c r="BI9" i="79"/>
  <c r="BO9" i="85"/>
  <c r="BI17" i="79"/>
  <c r="BO17" i="85"/>
  <c r="Q14" i="81"/>
  <c r="Y14" i="81"/>
  <c r="AA14" i="81" s="1"/>
  <c r="AU12" i="83"/>
  <c r="M12" i="90"/>
  <c r="O12" i="90" s="1"/>
  <c r="S12" i="90" s="1"/>
  <c r="BI12" i="80"/>
  <c r="BM12" i="80"/>
  <c r="BO12" i="80" s="1"/>
  <c r="AM17" i="91"/>
  <c r="AC17" i="91"/>
  <c r="Q12" i="82"/>
  <c r="Y12" i="82"/>
  <c r="AA12" i="82" s="1"/>
  <c r="BY9" i="84"/>
  <c r="BQ9" i="84"/>
  <c r="I40" i="38"/>
  <c r="M40" i="38" s="1"/>
  <c r="E20" i="103"/>
  <c r="K87" i="95"/>
  <c r="M87" i="95" s="1"/>
  <c r="CK18" i="83"/>
  <c r="CO18" i="83" s="1"/>
  <c r="BO11" i="83"/>
  <c r="BQ11" i="83" s="1"/>
  <c r="BU11" i="83" s="1"/>
  <c r="M11" i="89"/>
  <c r="O11" i="89" s="1"/>
  <c r="S11" i="89" s="1"/>
  <c r="CC8" i="84"/>
  <c r="BU8" i="84"/>
  <c r="G102" i="114"/>
  <c r="I30" i="24" s="1"/>
  <c r="M30" i="24" s="1"/>
  <c r="S30" i="24" s="1"/>
  <c r="AQ17" i="89"/>
  <c r="AK17" i="82"/>
  <c r="AS17" i="82"/>
  <c r="G95" i="114"/>
  <c r="I27" i="24" s="1"/>
  <c r="M27" i="24" s="1"/>
  <c r="S27" i="24" s="1"/>
  <c r="AS15" i="80"/>
  <c r="AW15" i="80"/>
  <c r="AY15" i="80" s="1"/>
  <c r="AQ9" i="79"/>
  <c r="AY9" i="85"/>
  <c r="AQ17" i="79"/>
  <c r="AY17" i="85"/>
  <c r="AA34" i="46"/>
  <c r="AC34" i="46" s="1"/>
  <c r="AA23" i="46"/>
  <c r="AC23" i="46" s="1"/>
  <c r="AA24" i="46"/>
  <c r="AC24" i="46" s="1"/>
  <c r="AA8" i="46"/>
  <c r="AC8" i="46" s="1"/>
  <c r="AA26" i="46"/>
  <c r="AC26" i="46" s="1"/>
  <c r="O8" i="47"/>
  <c r="AA22" i="46"/>
  <c r="AC22" i="46" s="1"/>
  <c r="CK17" i="83"/>
  <c r="CO17" i="83" s="1"/>
  <c r="AG20" i="56"/>
  <c r="AG64" i="56" s="1"/>
  <c r="E11" i="8" s="1"/>
  <c r="E14" i="8" s="1"/>
  <c r="BQ9" i="82"/>
  <c r="BI9" i="82"/>
  <c r="I40" i="45"/>
  <c r="M40" i="45" s="1"/>
  <c r="E13" i="103"/>
  <c r="CS20" i="82"/>
  <c r="CU20" i="82" s="1"/>
  <c r="CK20" i="82"/>
  <c r="BE22" i="83"/>
  <c r="BI22" i="83"/>
  <c r="BK22" i="83" s="1"/>
  <c r="I40" i="33"/>
  <c r="M40" i="33" s="1"/>
  <c r="E25" i="103"/>
  <c r="CK10" i="84"/>
  <c r="CS10" i="84"/>
  <c r="G103" i="114"/>
  <c r="I30" i="22" s="1"/>
  <c r="M30" i="22" s="1"/>
  <c r="S30" i="22" s="1"/>
  <c r="CS8" i="82"/>
  <c r="CU8" i="82" s="1"/>
  <c r="CK8" i="82"/>
  <c r="DE8" i="82"/>
  <c r="DM8" i="82"/>
  <c r="AC10" i="56"/>
  <c r="Q10" i="56"/>
  <c r="W10" i="56" s="1"/>
  <c r="AS10" i="56"/>
  <c r="AM10" i="56"/>
  <c r="AI10" i="56"/>
  <c r="Q9" i="50"/>
  <c r="Y9" i="50"/>
  <c r="AC19" i="88"/>
  <c r="AM19" i="88"/>
  <c r="U29" i="102"/>
  <c r="S29" i="102"/>
  <c r="Q29" i="102"/>
  <c r="AE29" i="102"/>
  <c r="O29" i="102"/>
  <c r="AC29" i="102"/>
  <c r="M29" i="102"/>
  <c r="AA29" i="102"/>
  <c r="K29" i="102"/>
  <c r="Y29" i="102"/>
  <c r="E29" i="102"/>
  <c r="W29" i="102"/>
  <c r="BC19" i="90"/>
  <c r="AC11" i="56"/>
  <c r="AI11" i="56" s="1"/>
  <c r="Q11" i="56"/>
  <c r="W11" i="56" s="1"/>
  <c r="AM11" i="56"/>
  <c r="AS11" i="56" s="1"/>
  <c r="AS18" i="81"/>
  <c r="AK18" i="81"/>
  <c r="CO16" i="82"/>
  <c r="CG16" i="82"/>
  <c r="S8" i="19"/>
  <c r="U23" i="83"/>
  <c r="W23" i="83" s="1"/>
  <c r="Q23" i="83"/>
  <c r="BW65" i="52"/>
  <c r="I149" i="11"/>
  <c r="E37" i="103"/>
  <c r="M42" i="94"/>
  <c r="CC12" i="84"/>
  <c r="BU12" i="84"/>
  <c r="BC14" i="89"/>
  <c r="AK11" i="81"/>
  <c r="AS11" i="81"/>
  <c r="Q73" i="52"/>
  <c r="W73" i="52" s="1"/>
  <c r="AW73" i="52"/>
  <c r="CA73" i="52"/>
  <c r="CE73" i="52" s="1"/>
  <c r="AC73" i="52"/>
  <c r="AI73" i="52" s="1"/>
  <c r="BG73" i="52"/>
  <c r="BM73" i="52" s="1"/>
  <c r="Y73" i="52"/>
  <c r="BC73" i="52"/>
  <c r="AM73" i="52"/>
  <c r="AS73" i="52" s="1"/>
  <c r="CG73" i="52"/>
  <c r="BQ73" i="52"/>
  <c r="BW73" i="52" s="1"/>
  <c r="S20" i="89"/>
  <c r="Q14" i="82"/>
  <c r="Y14" i="82"/>
  <c r="AA14" i="82" s="1"/>
  <c r="G69" i="98"/>
  <c r="G53" i="115"/>
  <c r="Y12" i="79"/>
  <c r="AI12" i="85"/>
  <c r="Y20" i="79"/>
  <c r="AI20" i="85"/>
  <c r="CS12" i="83"/>
  <c r="CW12" i="83"/>
  <c r="CY12" i="83" s="1"/>
  <c r="AM16" i="91"/>
  <c r="AC16" i="91"/>
  <c r="AQ45" i="38"/>
  <c r="AQ43" i="38"/>
  <c r="AQ37" i="38"/>
  <c r="AQ27" i="38"/>
  <c r="AQ46" i="38"/>
  <c r="AQ38" i="38"/>
  <c r="AQ39" i="38"/>
  <c r="AQ29" i="38"/>
  <c r="AQ40" i="38"/>
  <c r="AQ30" i="38"/>
  <c r="AQ31" i="38"/>
  <c r="AQ41" i="38"/>
  <c r="AQ42" i="38"/>
  <c r="AQ33" i="38"/>
  <c r="AQ25" i="38"/>
  <c r="AQ17" i="38"/>
  <c r="AQ36" i="38"/>
  <c r="AQ18" i="38"/>
  <c r="AQ20" i="38"/>
  <c r="AQ16" i="38"/>
  <c r="AQ11" i="38"/>
  <c r="AQ32" i="38"/>
  <c r="AQ15" i="38"/>
  <c r="AQ19" i="38"/>
  <c r="AQ28" i="38"/>
  <c r="AQ14" i="38"/>
  <c r="I40" i="30"/>
  <c r="M40" i="30" s="1"/>
  <c r="E29" i="103"/>
  <c r="AC11" i="88"/>
  <c r="AM11" i="88"/>
  <c r="AQ22" i="89"/>
  <c r="BC10" i="88"/>
  <c r="CA13" i="79"/>
  <c r="CE13" i="85"/>
  <c r="CA21" i="79"/>
  <c r="CE21" i="85"/>
  <c r="AU8" i="83"/>
  <c r="AW8" i="83" s="1"/>
  <c r="BA8" i="83" s="1"/>
  <c r="M8" i="90"/>
  <c r="O8" i="90" s="1"/>
  <c r="S8" i="90" s="1"/>
  <c r="BC18" i="90"/>
  <c r="BQ21" i="81"/>
  <c r="BI21" i="81"/>
  <c r="Q20" i="83"/>
  <c r="U20" i="83"/>
  <c r="W20" i="83" s="1"/>
  <c r="K76" i="96"/>
  <c r="I19" i="22" s="1"/>
  <c r="M19" i="22" s="1"/>
  <c r="S19" i="22" s="1"/>
  <c r="I76" i="96"/>
  <c r="I19" i="24" s="1"/>
  <c r="M19" i="24" s="1"/>
  <c r="S19" i="24" s="1"/>
  <c r="AY23" i="92"/>
  <c r="U21" i="83"/>
  <c r="W21" i="83" s="1"/>
  <c r="Q21" i="83"/>
  <c r="Y38" i="54"/>
  <c r="Q38" i="54"/>
  <c r="CK14" i="84"/>
  <c r="CS14" i="84"/>
  <c r="Q8" i="39"/>
  <c r="G52" i="100"/>
  <c r="G51" i="100"/>
  <c r="S12" i="89"/>
  <c r="AK13" i="81"/>
  <c r="AS13" i="81"/>
  <c r="AQ46" i="45"/>
  <c r="AQ38" i="45"/>
  <c r="AQ28" i="45"/>
  <c r="AQ20" i="45"/>
  <c r="AQ39" i="45"/>
  <c r="AQ29" i="45"/>
  <c r="AQ40" i="45"/>
  <c r="AQ30" i="45"/>
  <c r="AQ14" i="45"/>
  <c r="AQ31" i="45"/>
  <c r="AQ15" i="45"/>
  <c r="AQ41" i="45"/>
  <c r="AQ32" i="45"/>
  <c r="AQ16" i="45"/>
  <c r="AQ42" i="45"/>
  <c r="AQ33" i="45"/>
  <c r="AQ25" i="45"/>
  <c r="AQ17" i="45"/>
  <c r="AQ36" i="45"/>
  <c r="AQ18" i="45"/>
  <c r="AQ45" i="45"/>
  <c r="AQ37" i="45"/>
  <c r="AQ27" i="45"/>
  <c r="AQ43" i="45"/>
  <c r="AQ11" i="45"/>
  <c r="AQ19" i="45"/>
  <c r="Y9" i="82"/>
  <c r="AA9" i="82" s="1"/>
  <c r="Q9" i="82"/>
  <c r="AY26" i="76"/>
  <c r="BA26" i="76" s="1"/>
  <c r="I27" i="35" s="1"/>
  <c r="M27" i="35" s="1"/>
  <c r="AY18" i="76"/>
  <c r="AY10" i="76"/>
  <c r="AY29" i="76"/>
  <c r="BA29" i="76" s="1"/>
  <c r="I30" i="35" s="1"/>
  <c r="M30" i="35" s="1"/>
  <c r="AY32" i="76"/>
  <c r="BA32" i="76" s="1"/>
  <c r="I33" i="35" s="1"/>
  <c r="M33" i="35" s="1"/>
  <c r="AY24" i="76"/>
  <c r="BA24" i="76" s="1"/>
  <c r="I25" i="35" s="1"/>
  <c r="M25" i="35" s="1"/>
  <c r="AY16" i="76"/>
  <c r="AY8" i="76"/>
  <c r="AY27" i="76"/>
  <c r="BA27" i="76" s="1"/>
  <c r="I28" i="35" s="1"/>
  <c r="M28" i="35" s="1"/>
  <c r="AY19" i="76"/>
  <c r="AY11" i="76"/>
  <c r="BA11" i="76" s="1"/>
  <c r="I12" i="35" s="1"/>
  <c r="M12" i="35" s="1"/>
  <c r="AY30" i="76"/>
  <c r="BA30" i="76" s="1"/>
  <c r="I31" i="35" s="1"/>
  <c r="M31" i="35" s="1"/>
  <c r="AY22" i="76"/>
  <c r="BA22" i="76" s="1"/>
  <c r="I23" i="35" s="1"/>
  <c r="M23" i="35" s="1"/>
  <c r="AY14" i="76"/>
  <c r="AY33" i="76"/>
  <c r="AY25" i="76"/>
  <c r="BA25" i="76" s="1"/>
  <c r="I26" i="35" s="1"/>
  <c r="M26" i="35" s="1"/>
  <c r="AY17" i="76"/>
  <c r="AY9" i="76"/>
  <c r="AY28" i="76"/>
  <c r="BA28" i="76" s="1"/>
  <c r="I29" i="35" s="1"/>
  <c r="M29" i="35" s="1"/>
  <c r="AY20" i="76"/>
  <c r="AY12" i="76"/>
  <c r="AY31" i="76"/>
  <c r="BA31" i="76" s="1"/>
  <c r="I32" i="35" s="1"/>
  <c r="M32" i="35" s="1"/>
  <c r="AY23" i="76"/>
  <c r="BA23" i="76" s="1"/>
  <c r="I24" i="35" s="1"/>
  <c r="M24" i="35" s="1"/>
  <c r="AY15" i="76"/>
  <c r="AY13" i="76"/>
  <c r="AY21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32" i="76"/>
  <c r="AK32" i="76" s="1"/>
  <c r="I33" i="39" s="1"/>
  <c r="M33" i="39" s="1"/>
  <c r="AI24" i="76"/>
  <c r="AK24" i="76" s="1"/>
  <c r="I25" i="39" s="1"/>
  <c r="M25" i="39" s="1"/>
  <c r="AI16" i="76"/>
  <c r="AI8" i="76"/>
  <c r="AI27" i="76"/>
  <c r="AK27" i="76" s="1"/>
  <c r="I28" i="39" s="1"/>
  <c r="M28" i="39" s="1"/>
  <c r="AI19" i="76"/>
  <c r="AI11" i="76"/>
  <c r="AK11" i="76" s="1"/>
  <c r="I12" i="39" s="1"/>
  <c r="M12" i="39" s="1"/>
  <c r="AI30" i="76"/>
  <c r="AK30" i="76" s="1"/>
  <c r="I31" i="39" s="1"/>
  <c r="M31" i="39" s="1"/>
  <c r="AI22" i="76"/>
  <c r="AK22" i="76" s="1"/>
  <c r="I23" i="39" s="1"/>
  <c r="M23" i="39" s="1"/>
  <c r="AI14" i="76"/>
  <c r="AI33" i="76"/>
  <c r="AI25" i="76"/>
  <c r="AK25" i="76" s="1"/>
  <c r="I26" i="39" s="1"/>
  <c r="M26" i="39" s="1"/>
  <c r="AI17" i="76"/>
  <c r="AI9" i="76"/>
  <c r="AI28" i="76"/>
  <c r="AK28" i="76" s="1"/>
  <c r="I29" i="39" s="1"/>
  <c r="M29" i="39" s="1"/>
  <c r="AI20" i="76"/>
  <c r="AI12" i="76"/>
  <c r="AI31" i="76"/>
  <c r="AK31" i="76" s="1"/>
  <c r="I32" i="39" s="1"/>
  <c r="M32" i="39" s="1"/>
  <c r="AI23" i="76"/>
  <c r="AK23" i="76" s="1"/>
  <c r="I24" i="39" s="1"/>
  <c r="M24" i="39" s="1"/>
  <c r="AI15" i="76"/>
  <c r="AI13" i="76"/>
  <c r="AI21" i="76"/>
  <c r="AO21" i="84"/>
  <c r="AG21" i="84"/>
  <c r="AC13" i="91"/>
  <c r="AM13" i="91"/>
  <c r="Q13" i="54"/>
  <c r="Y13" i="54" s="1"/>
  <c r="BE14" i="84"/>
  <c r="AW14" i="84"/>
  <c r="AC21" i="91"/>
  <c r="AM21" i="91"/>
  <c r="G37" i="98"/>
  <c r="I37" i="98" s="1"/>
  <c r="G71" i="115"/>
  <c r="CW11" i="83"/>
  <c r="CY11" i="83" s="1"/>
  <c r="CS11" i="83"/>
  <c r="M8" i="55"/>
  <c r="BC17" i="88"/>
  <c r="AA17" i="83"/>
  <c r="M17" i="91"/>
  <c r="O17" i="91" s="1"/>
  <c r="S17" i="91" s="1"/>
  <c r="BY10" i="80"/>
  <c r="CC10" i="80"/>
  <c r="CE10" i="80" s="1"/>
  <c r="AC11" i="90"/>
  <c r="AM11" i="90"/>
  <c r="I40" i="42"/>
  <c r="M40" i="42" s="1"/>
  <c r="E16" i="103"/>
  <c r="BO19" i="83"/>
  <c r="BQ19" i="83" s="1"/>
  <c r="BU19" i="83" s="1"/>
  <c r="M19" i="89"/>
  <c r="O19" i="89" s="1"/>
  <c r="S19" i="89" s="1"/>
  <c r="DE16" i="81"/>
  <c r="DM16" i="81"/>
  <c r="W14" i="54"/>
  <c r="BY13" i="80"/>
  <c r="CC13" i="80"/>
  <c r="CE13" i="80" s="1"/>
  <c r="S41" i="34"/>
  <c r="BC11" i="88"/>
  <c r="BC14" i="88"/>
  <c r="CK21" i="84"/>
  <c r="CS21" i="84"/>
  <c r="AW12" i="84"/>
  <c r="BE12" i="84"/>
  <c r="AC80" i="52"/>
  <c r="BW80" i="52"/>
  <c r="BQ80" i="52"/>
  <c r="AI80" i="52"/>
  <c r="S14" i="89"/>
  <c r="AQ41" i="43"/>
  <c r="AQ36" i="43"/>
  <c r="AQ45" i="43"/>
  <c r="AQ46" i="43"/>
  <c r="AQ38" i="43"/>
  <c r="AQ39" i="43"/>
  <c r="AQ40" i="43"/>
  <c r="AQ18" i="43"/>
  <c r="AQ27" i="43"/>
  <c r="AQ19" i="43"/>
  <c r="AQ11" i="43"/>
  <c r="AQ28" i="43"/>
  <c r="AQ20" i="43"/>
  <c r="AQ29" i="43"/>
  <c r="AQ30" i="43"/>
  <c r="AQ14" i="43"/>
  <c r="AQ43" i="43"/>
  <c r="AQ31" i="43"/>
  <c r="AQ15" i="43"/>
  <c r="AQ32" i="43"/>
  <c r="AQ16" i="43"/>
  <c r="AQ25" i="43"/>
  <c r="AQ17" i="43"/>
  <c r="AQ33" i="43"/>
  <c r="AQ37" i="43"/>
  <c r="AQ42" i="43"/>
  <c r="I40" i="46"/>
  <c r="M40" i="46" s="1"/>
  <c r="E12" i="103"/>
  <c r="G40" i="117"/>
  <c r="E11" i="103" s="1"/>
  <c r="Q22" i="82"/>
  <c r="Y22" i="82"/>
  <c r="AA22" i="82" s="1"/>
  <c r="S19" i="91"/>
  <c r="Q8" i="43"/>
  <c r="AC22" i="80"/>
  <c r="AG22" i="80"/>
  <c r="AI22" i="80" s="1"/>
  <c r="BC21" i="90"/>
  <c r="AC10" i="80"/>
  <c r="AG10" i="80"/>
  <c r="AI10" i="80" s="1"/>
  <c r="M23" i="47"/>
  <c r="M19" i="47"/>
  <c r="Q49" i="23"/>
  <c r="Q25" i="23"/>
  <c r="Q21" i="23"/>
  <c r="Q17" i="23"/>
  <c r="Q13" i="23"/>
  <c r="Q26" i="23"/>
  <c r="Q50" i="23"/>
  <c r="Q14" i="23"/>
  <c r="Q22" i="23"/>
  <c r="Q23" i="23"/>
  <c r="M24" i="135"/>
  <c r="Q16" i="23"/>
  <c r="Q12" i="23"/>
  <c r="Q24" i="23"/>
  <c r="Q48" i="23"/>
  <c r="Q15" i="23"/>
  <c r="DE22" i="82"/>
  <c r="DM22" i="82"/>
  <c r="U10" i="84"/>
  <c r="M10" i="84"/>
  <c r="AW11" i="84"/>
  <c r="BE11" i="84"/>
  <c r="AG19" i="92"/>
  <c r="CC68" i="52"/>
  <c r="CE68" i="52" s="1"/>
  <c r="CA68" i="52"/>
  <c r="BI10" i="79"/>
  <c r="BO10" i="85"/>
  <c r="BI18" i="79"/>
  <c r="BO18" i="85"/>
  <c r="AC44" i="46"/>
  <c r="U8" i="7" s="1"/>
  <c r="CA8" i="92"/>
  <c r="BG8" i="3" s="1"/>
  <c r="G456" i="1" s="1"/>
  <c r="AQ8" i="92"/>
  <c r="AM23" i="92"/>
  <c r="G19" i="87"/>
  <c r="I19" i="87" s="1"/>
  <c r="AY19" i="3" s="1"/>
  <c r="G771" i="1" s="1"/>
  <c r="W19" i="92"/>
  <c r="AQ40" i="41"/>
  <c r="AQ30" i="41"/>
  <c r="AQ14" i="41"/>
  <c r="AQ31" i="41"/>
  <c r="AQ15" i="41"/>
  <c r="AQ41" i="41"/>
  <c r="AQ32" i="41"/>
  <c r="AQ16" i="41"/>
  <c r="AQ42" i="41"/>
  <c r="AQ33" i="41"/>
  <c r="AQ25" i="41"/>
  <c r="AQ17" i="41"/>
  <c r="AQ36" i="41"/>
  <c r="AQ18" i="41"/>
  <c r="AQ45" i="41"/>
  <c r="AQ43" i="41"/>
  <c r="AQ37" i="41"/>
  <c r="AQ27" i="41"/>
  <c r="AQ19" i="41"/>
  <c r="AQ11" i="41"/>
  <c r="AQ46" i="41"/>
  <c r="AQ38" i="41"/>
  <c r="AQ28" i="41"/>
  <c r="AQ20" i="41"/>
  <c r="AQ39" i="41"/>
  <c r="AQ29" i="41"/>
  <c r="BQ9" i="83"/>
  <c r="BU9" i="83" s="1"/>
  <c r="I73" i="98"/>
  <c r="AC13" i="92"/>
  <c r="AM13" i="92"/>
  <c r="AC15" i="88"/>
  <c r="AM15" i="88"/>
  <c r="DE18" i="81"/>
  <c r="DM18" i="81"/>
  <c r="AU16" i="83"/>
  <c r="AW16" i="83" s="1"/>
  <c r="BA16" i="83" s="1"/>
  <c r="M16" i="90"/>
  <c r="O16" i="90" s="1"/>
  <c r="S16" i="90" s="1"/>
  <c r="I46" i="96"/>
  <c r="I19" i="55" s="1"/>
  <c r="M19" i="55" s="1"/>
  <c r="I23" i="90"/>
  <c r="AC8" i="90"/>
  <c r="BU8" i="90"/>
  <c r="AM8" i="90"/>
  <c r="AC17" i="84"/>
  <c r="AK17" i="84"/>
  <c r="AM8" i="88"/>
  <c r="AC8" i="88"/>
  <c r="I23" i="88"/>
  <c r="BU8" i="88"/>
  <c r="BI16" i="81"/>
  <c r="BQ16" i="81"/>
  <c r="AM10" i="85"/>
  <c r="AO10" i="85" s="1"/>
  <c r="AQ10" i="85" s="1"/>
  <c r="AS10" i="85" s="1"/>
  <c r="AU10" i="85" s="1"/>
  <c r="AW10" i="85" s="1"/>
  <c r="AM18" i="85"/>
  <c r="AO18" i="85" s="1"/>
  <c r="AQ18" i="85" s="1"/>
  <c r="AS18" i="85" s="1"/>
  <c r="AU18" i="85" s="1"/>
  <c r="AW18" i="85" s="1"/>
  <c r="AS8" i="80"/>
  <c r="AW8" i="80"/>
  <c r="AY8" i="80" s="1"/>
  <c r="DM17" i="82"/>
  <c r="DE17" i="82"/>
  <c r="Q8" i="30"/>
  <c r="AU8" i="30"/>
  <c r="AE8" i="30"/>
  <c r="BA8" i="30"/>
  <c r="AK8" i="30"/>
  <c r="S8" i="30"/>
  <c r="AG17" i="92"/>
  <c r="AQ39" i="40"/>
  <c r="AQ29" i="40"/>
  <c r="AQ40" i="40"/>
  <c r="AQ41" i="40"/>
  <c r="AQ42" i="40"/>
  <c r="AQ33" i="40"/>
  <c r="AQ45" i="40"/>
  <c r="AQ43" i="40"/>
  <c r="AQ37" i="40"/>
  <c r="AQ14" i="40"/>
  <c r="AQ15" i="40"/>
  <c r="AQ16" i="40"/>
  <c r="AQ25" i="40"/>
  <c r="AQ17" i="40"/>
  <c r="AQ18" i="40"/>
  <c r="AQ27" i="40"/>
  <c r="AQ19" i="40"/>
  <c r="AQ11" i="40"/>
  <c r="AQ36" i="40"/>
  <c r="AQ28" i="40"/>
  <c r="AQ20" i="40"/>
  <c r="AQ31" i="40"/>
  <c r="AQ32" i="40"/>
  <c r="AQ38" i="40"/>
  <c r="AQ30" i="40"/>
  <c r="AQ46" i="40"/>
  <c r="BE9" i="84"/>
  <c r="AW9" i="84"/>
  <c r="BI22" i="82"/>
  <c r="BQ22" i="82"/>
  <c r="CW10" i="83"/>
  <c r="CY10" i="83" s="1"/>
  <c r="CS10" i="83"/>
  <c r="CS10" i="81"/>
  <c r="CU10" i="81" s="1"/>
  <c r="CK10" i="81"/>
  <c r="BC11" i="91"/>
  <c r="DE8" i="81"/>
  <c r="DM8" i="81"/>
  <c r="AC32" i="56"/>
  <c r="AI32" i="56" s="1"/>
  <c r="AS32" i="56"/>
  <c r="AM32" i="56"/>
  <c r="Q32" i="56"/>
  <c r="W32" i="56" s="1"/>
  <c r="AA12" i="83"/>
  <c r="M12" i="91"/>
  <c r="O12" i="91" s="1"/>
  <c r="S12" i="91" s="1"/>
  <c r="AQ21" i="92"/>
  <c r="AA22" i="38"/>
  <c r="AA23" i="38"/>
  <c r="AA34" i="38"/>
  <c r="AA26" i="38"/>
  <c r="AA8" i="38"/>
  <c r="O16" i="47"/>
  <c r="Y16" i="47" s="1"/>
  <c r="AA24" i="38"/>
  <c r="BY16" i="84"/>
  <c r="BQ16" i="84"/>
  <c r="M40" i="103"/>
  <c r="U23" i="82"/>
  <c r="M23" i="82"/>
  <c r="CG76" i="52"/>
  <c r="BM76" i="52"/>
  <c r="AS76" i="52"/>
  <c r="Y76" i="52"/>
  <c r="BW76" i="52"/>
  <c r="AI76" i="52"/>
  <c r="M79" i="52"/>
  <c r="Q40" i="37"/>
  <c r="S40" i="37"/>
  <c r="AC9" i="83"/>
  <c r="AG9" i="83" s="1"/>
  <c r="AK9" i="82"/>
  <c r="AS9" i="82"/>
  <c r="I18" i="51"/>
  <c r="M18" i="51" s="1"/>
  <c r="E27" i="103"/>
  <c r="AC9" i="84"/>
  <c r="AK9" i="84"/>
  <c r="BU17" i="84"/>
  <c r="CC17" i="84"/>
  <c r="AC15" i="92"/>
  <c r="AM15" i="92"/>
  <c r="AM19" i="89"/>
  <c r="AC19" i="89"/>
  <c r="AM20" i="89"/>
  <c r="AC20" i="89"/>
  <c r="AQ59" i="99"/>
  <c r="AS59" i="99" s="1"/>
  <c r="Q22" i="89" s="1"/>
  <c r="S22" i="89" s="1"/>
  <c r="AY25" i="144"/>
  <c r="AU22" i="89" s="1"/>
  <c r="AY22" i="89" s="1"/>
  <c r="AY23" i="89" s="1"/>
  <c r="AM15" i="91"/>
  <c r="AC15" i="91"/>
  <c r="Y13" i="79"/>
  <c r="AI13" i="85"/>
  <c r="Y21" i="79"/>
  <c r="AI21" i="85"/>
  <c r="DE12" i="82"/>
  <c r="DM12" i="82"/>
  <c r="AI12" i="56"/>
  <c r="AC12" i="56"/>
  <c r="Q12" i="56"/>
  <c r="W12" i="56" s="1"/>
  <c r="AM12" i="56"/>
  <c r="AS12" i="56" s="1"/>
  <c r="CS12" i="82"/>
  <c r="CU12" i="82" s="1"/>
  <c r="CK12" i="82"/>
  <c r="CA14" i="79"/>
  <c r="CE14" i="85"/>
  <c r="CA22" i="79"/>
  <c r="CE22" i="85"/>
  <c r="BI8" i="84"/>
  <c r="BA8" i="84"/>
  <c r="AC9" i="56"/>
  <c r="AS9" i="56"/>
  <c r="Y9" i="56"/>
  <c r="AM9" i="56"/>
  <c r="AI9" i="56"/>
  <c r="Q9" i="56"/>
  <c r="W9" i="56" s="1"/>
  <c r="W18" i="56" s="1"/>
  <c r="G16" i="87"/>
  <c r="I16" i="87" s="1"/>
  <c r="AY16" i="3" s="1"/>
  <c r="G684" i="1" s="1"/>
  <c r="W16" i="92"/>
  <c r="G10" i="87"/>
  <c r="I10" i="87" s="1"/>
  <c r="AY10" i="3" s="1"/>
  <c r="G510" i="1" s="1"/>
  <c r="W10" i="92"/>
  <c r="CK14" i="83"/>
  <c r="CO14" i="83" s="1"/>
  <c r="AK19" i="84"/>
  <c r="AC19" i="84"/>
  <c r="CE72" i="52"/>
  <c r="AE28" i="76"/>
  <c r="AG28" i="76" s="1"/>
  <c r="I29" i="40" s="1"/>
  <c r="M29" i="40" s="1"/>
  <c r="AE20" i="76"/>
  <c r="AE12" i="76"/>
  <c r="AE31" i="76"/>
  <c r="AG31" i="76" s="1"/>
  <c r="I32" i="40" s="1"/>
  <c r="M32" i="40" s="1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E27" i="76"/>
  <c r="AG27" i="76" s="1"/>
  <c r="I28" i="40" s="1"/>
  <c r="M28" i="40" s="1"/>
  <c r="AE19" i="76"/>
  <c r="AE11" i="76"/>
  <c r="AG11" i="76" s="1"/>
  <c r="I12" i="40" s="1"/>
  <c r="M12" i="40" s="1"/>
  <c r="AE30" i="76"/>
  <c r="AG30" i="76" s="1"/>
  <c r="I31" i="40" s="1"/>
  <c r="M31" i="40" s="1"/>
  <c r="AE22" i="76"/>
  <c r="AG22" i="76" s="1"/>
  <c r="I23" i="40" s="1"/>
  <c r="M23" i="40" s="1"/>
  <c r="AE14" i="76"/>
  <c r="AE33" i="76"/>
  <c r="AE25" i="76"/>
  <c r="AG25" i="76" s="1"/>
  <c r="I26" i="40" s="1"/>
  <c r="AE17" i="76"/>
  <c r="AE9" i="76"/>
  <c r="AE15" i="76"/>
  <c r="AE23" i="76"/>
  <c r="AG23" i="76" s="1"/>
  <c r="I24" i="40" s="1"/>
  <c r="M24" i="40" s="1"/>
  <c r="BO26" i="76"/>
  <c r="BQ26" i="76" s="1"/>
  <c r="I57" i="52" s="1"/>
  <c r="M57" i="52" s="1"/>
  <c r="BO18" i="76"/>
  <c r="BO10" i="76"/>
  <c r="BO29" i="76"/>
  <c r="BQ29" i="76" s="1"/>
  <c r="I60" i="52" s="1"/>
  <c r="M60" i="52" s="1"/>
  <c r="BO32" i="76"/>
  <c r="BQ32" i="76" s="1"/>
  <c r="I63" i="52" s="1"/>
  <c r="M63" i="52" s="1"/>
  <c r="BO24" i="76"/>
  <c r="BQ24" i="76" s="1"/>
  <c r="I55" i="52" s="1"/>
  <c r="M55" i="52" s="1"/>
  <c r="BO16" i="76"/>
  <c r="BO8" i="76"/>
  <c r="BO27" i="76"/>
  <c r="BQ27" i="76" s="1"/>
  <c r="I58" i="52" s="1"/>
  <c r="M58" i="52" s="1"/>
  <c r="BO19" i="76"/>
  <c r="BO11" i="76"/>
  <c r="BQ11" i="76" s="1"/>
  <c r="I19" i="52" s="1"/>
  <c r="M19" i="52" s="1"/>
  <c r="BO30" i="76"/>
  <c r="BQ30" i="76" s="1"/>
  <c r="I61" i="52" s="1"/>
  <c r="M61" i="52" s="1"/>
  <c r="BO22" i="76"/>
  <c r="BQ22" i="76" s="1"/>
  <c r="I53" i="52" s="1"/>
  <c r="M53" i="52" s="1"/>
  <c r="BO14" i="76"/>
  <c r="BO33" i="76"/>
  <c r="BO25" i="76"/>
  <c r="BQ25" i="76" s="1"/>
  <c r="I56" i="52" s="1"/>
  <c r="M56" i="52" s="1"/>
  <c r="BO17" i="76"/>
  <c r="BO9" i="76"/>
  <c r="BO28" i="76"/>
  <c r="BQ28" i="76" s="1"/>
  <c r="I59" i="52" s="1"/>
  <c r="M59" i="52" s="1"/>
  <c r="BO20" i="76"/>
  <c r="BO12" i="76"/>
  <c r="BO31" i="76"/>
  <c r="BQ31" i="76" s="1"/>
  <c r="I62" i="52" s="1"/>
  <c r="M62" i="52" s="1"/>
  <c r="BO23" i="76"/>
  <c r="BQ23" i="76" s="1"/>
  <c r="I54" i="52" s="1"/>
  <c r="M54" i="52" s="1"/>
  <c r="BO15" i="76"/>
  <c r="BO21" i="76"/>
  <c r="BO13" i="76"/>
  <c r="BC12" i="88"/>
  <c r="K38" i="96"/>
  <c r="I14" i="53" s="1"/>
  <c r="M14" i="53" s="1"/>
  <c r="Q14" i="53" s="1"/>
  <c r="W14" i="53" s="1"/>
  <c r="I38" i="96"/>
  <c r="I14" i="55" s="1"/>
  <c r="M14" i="55" s="1"/>
  <c r="AG15" i="89"/>
  <c r="G37" i="96"/>
  <c r="G11" i="96"/>
  <c r="G38" i="96"/>
  <c r="BE14" i="83"/>
  <c r="BI14" i="83"/>
  <c r="BK14" i="83" s="1"/>
  <c r="AY23" i="90"/>
  <c r="BC8" i="90"/>
  <c r="CC8" i="90"/>
  <c r="DM11" i="81"/>
  <c r="DE11" i="81"/>
  <c r="K32" i="96"/>
  <c r="I8" i="53" s="1"/>
  <c r="Q11" i="54"/>
  <c r="Y11" i="54"/>
  <c r="BY33" i="76"/>
  <c r="I34" i="30" s="1"/>
  <c r="M34" i="30" s="1"/>
  <c r="BI33" i="76"/>
  <c r="I34" i="33" s="1"/>
  <c r="M34" i="33" s="1"/>
  <c r="AS33" i="76"/>
  <c r="I34" i="37" s="1"/>
  <c r="M34" i="37" s="1"/>
  <c r="M33" i="76"/>
  <c r="I34" i="45" s="1"/>
  <c r="M34" i="45" s="1"/>
  <c r="BE33" i="76"/>
  <c r="I34" i="34" s="1"/>
  <c r="M34" i="34" s="1"/>
  <c r="AO33" i="76"/>
  <c r="I34" i="38" s="1"/>
  <c r="M34" i="38" s="1"/>
  <c r="Y33" i="76"/>
  <c r="I34" i="42" s="1"/>
  <c r="M34" i="42" s="1"/>
  <c r="I33" i="76"/>
  <c r="I34" i="46" s="1"/>
  <c r="M34" i="46" s="1"/>
  <c r="BQ33" i="76"/>
  <c r="I64" i="52" s="1"/>
  <c r="M64" i="52" s="1"/>
  <c r="BA33" i="76"/>
  <c r="I34" i="35" s="1"/>
  <c r="M34" i="35" s="1"/>
  <c r="AK33" i="76"/>
  <c r="I34" i="39" s="1"/>
  <c r="M34" i="39" s="1"/>
  <c r="AG33" i="76"/>
  <c r="I34" i="40" s="1"/>
  <c r="M34" i="40" s="1"/>
  <c r="W11" i="90"/>
  <c r="Q16" i="82"/>
  <c r="Y16" i="82"/>
  <c r="AA16" i="82" s="1"/>
  <c r="Q10" i="81"/>
  <c r="Y10" i="81"/>
  <c r="AA10" i="81" s="1"/>
  <c r="AM13" i="56"/>
  <c r="AS13" i="56" s="1"/>
  <c r="Q13" i="56"/>
  <c r="W13" i="56" s="1"/>
  <c r="AI13" i="56"/>
  <c r="AC13" i="56"/>
  <c r="W38" i="54"/>
  <c r="AA9" i="33"/>
  <c r="AA10" i="33"/>
  <c r="AA12" i="33"/>
  <c r="AA13" i="33"/>
  <c r="AA21" i="33"/>
  <c r="S21" i="47"/>
  <c r="I46" i="26"/>
  <c r="M46" i="26" s="1"/>
  <c r="E41" i="103"/>
  <c r="M41" i="103" s="1"/>
  <c r="AO15" i="81"/>
  <c r="AW15" i="81"/>
  <c r="AY15" i="81" s="1"/>
  <c r="CW21" i="83"/>
  <c r="CY21" i="83" s="1"/>
  <c r="CS21" i="83"/>
  <c r="AA22" i="40"/>
  <c r="AA23" i="40"/>
  <c r="AA24" i="40"/>
  <c r="AA8" i="40"/>
  <c r="AA34" i="40"/>
  <c r="AA26" i="40"/>
  <c r="O14" i="47"/>
  <c r="Y14" i="47" s="1"/>
  <c r="AW12" i="83"/>
  <c r="BA12" i="83" s="1"/>
  <c r="AA12" i="45"/>
  <c r="AA21" i="45"/>
  <c r="AA13" i="45"/>
  <c r="AA9" i="45"/>
  <c r="AA10" i="45"/>
  <c r="S9" i="47"/>
  <c r="AG59" i="99"/>
  <c r="Q22" i="90" s="1"/>
  <c r="S22" i="90" s="1"/>
  <c r="AC22" i="91"/>
  <c r="AM22" i="91"/>
  <c r="BE10" i="84"/>
  <c r="AW10" i="84"/>
  <c r="I40" i="34"/>
  <c r="M40" i="34" s="1"/>
  <c r="E24" i="103"/>
  <c r="U10" i="83"/>
  <c r="W10" i="83" s="1"/>
  <c r="Q10" i="83"/>
  <c r="BC10" i="92"/>
  <c r="AM10" i="89"/>
  <c r="AC10" i="89"/>
  <c r="AA22" i="30"/>
  <c r="AA23" i="30"/>
  <c r="AA24" i="30"/>
  <c r="AA8" i="30"/>
  <c r="O24" i="47"/>
  <c r="Y24" i="47" s="1"/>
  <c r="AA34" i="30"/>
  <c r="AA26" i="30"/>
  <c r="Y15" i="82"/>
  <c r="AA15" i="82" s="1"/>
  <c r="Q15" i="82"/>
  <c r="AC19" i="80"/>
  <c r="AG19" i="80"/>
  <c r="AI19" i="80" s="1"/>
  <c r="I40" i="44"/>
  <c r="M40" i="44" s="1"/>
  <c r="E14" i="103"/>
  <c r="CK22" i="84"/>
  <c r="CS22" i="84"/>
  <c r="I40" i="40"/>
  <c r="M40" i="40" s="1"/>
  <c r="E18" i="103"/>
  <c r="BI11" i="83"/>
  <c r="BK11" i="83" s="1"/>
  <c r="BE11" i="83"/>
  <c r="S8" i="34"/>
  <c r="Q8" i="34"/>
  <c r="BY48" i="52"/>
  <c r="CC48" i="52" s="1"/>
  <c r="AO48" i="52"/>
  <c r="BY91" i="52"/>
  <c r="CC91" i="52" s="1"/>
  <c r="AO91" i="52"/>
  <c r="AK25" i="51"/>
  <c r="BM25" i="51"/>
  <c r="BQ25" i="51" s="1"/>
  <c r="AQ19" i="92"/>
  <c r="CC67" i="52"/>
  <c r="CE67" i="52" s="1"/>
  <c r="CA67" i="52"/>
  <c r="BC11" i="85"/>
  <c r="BE11" i="85" s="1"/>
  <c r="BG11" i="85" s="1"/>
  <c r="BI11" i="85" s="1"/>
  <c r="BK11" i="85" s="1"/>
  <c r="BM11" i="85" s="1"/>
  <c r="BC19" i="85"/>
  <c r="BE19" i="85" s="1"/>
  <c r="BG19" i="85" s="1"/>
  <c r="BI19" i="85" s="1"/>
  <c r="BK19" i="85" s="1"/>
  <c r="BM19" i="85" s="1"/>
  <c r="M17" i="84"/>
  <c r="E17" i="79" s="1"/>
  <c r="U17" i="84"/>
  <c r="CG9" i="82"/>
  <c r="CO9" i="82"/>
  <c r="G13" i="117"/>
  <c r="I40" i="35"/>
  <c r="M40" i="35" s="1"/>
  <c r="E23" i="103"/>
  <c r="CK17" i="82"/>
  <c r="CS17" i="82"/>
  <c r="CU17" i="82" s="1"/>
  <c r="S13" i="92"/>
  <c r="AA23" i="36"/>
  <c r="AA24" i="36"/>
  <c r="AA8" i="36"/>
  <c r="AA34" i="36"/>
  <c r="AA26" i="36"/>
  <c r="AA22" i="36"/>
  <c r="O18" i="47"/>
  <c r="Y18" i="47" s="1"/>
  <c r="Y13" i="81"/>
  <c r="AA13" i="81" s="1"/>
  <c r="Q13" i="81"/>
  <c r="M16" i="89"/>
  <c r="O16" i="89" s="1"/>
  <c r="S16" i="89" s="1"/>
  <c r="BO16" i="83"/>
  <c r="AC17" i="83"/>
  <c r="AG17" i="83" s="1"/>
  <c r="AS10" i="82"/>
  <c r="AK10" i="82"/>
  <c r="G21" i="87"/>
  <c r="I21" i="87" s="1"/>
  <c r="AY21" i="3" s="1"/>
  <c r="G829" i="1" s="1"/>
  <c r="W21" i="92"/>
  <c r="BG21" i="92" s="1"/>
  <c r="AQ11" i="79"/>
  <c r="AY11" i="85"/>
  <c r="AQ19" i="79"/>
  <c r="AY19" i="85"/>
  <c r="DM17" i="81"/>
  <c r="DE17" i="81"/>
  <c r="AQ17" i="92"/>
  <c r="AW9" i="83"/>
  <c r="BA9" i="83" s="1"/>
  <c r="BI22" i="81"/>
  <c r="BQ22" i="81"/>
  <c r="DE10" i="81"/>
  <c r="DM10" i="81"/>
  <c r="Y13" i="82"/>
  <c r="AA13" i="82" s="1"/>
  <c r="Q13" i="82"/>
  <c r="E20" i="78"/>
  <c r="E19" i="78"/>
  <c r="E21" i="78"/>
  <c r="Y21" i="81"/>
  <c r="AA21" i="81" s="1"/>
  <c r="Q21" i="81"/>
  <c r="AC9" i="80"/>
  <c r="AG9" i="80"/>
  <c r="AI9" i="80" s="1"/>
  <c r="Q8" i="48"/>
  <c r="AI8" i="48"/>
  <c r="AA8" i="48"/>
  <c r="AG12" i="89"/>
  <c r="AS16" i="80"/>
  <c r="AW16" i="80"/>
  <c r="AY16" i="80" s="1"/>
  <c r="BQ16" i="83"/>
  <c r="BU16" i="83" s="1"/>
  <c r="U23" i="81"/>
  <c r="M23" i="81"/>
  <c r="BQ79" i="52"/>
  <c r="E49" i="98"/>
  <c r="G13" i="116"/>
  <c r="AC13" i="89"/>
  <c r="AM13" i="89"/>
  <c r="G15" i="87"/>
  <c r="I15" i="87" s="1"/>
  <c r="AY15" i="3" s="1"/>
  <c r="G655" i="1" s="1"/>
  <c r="W15" i="92"/>
  <c r="AQ10" i="90"/>
  <c r="U13" i="83"/>
  <c r="W13" i="83" s="1"/>
  <c r="Q13" i="83"/>
  <c r="M21" i="89"/>
  <c r="O21" i="89" s="1"/>
  <c r="S21" i="89" s="1"/>
  <c r="BO21" i="83"/>
  <c r="BQ21" i="83" s="1"/>
  <c r="BU21" i="83" s="1"/>
  <c r="BO18" i="83"/>
  <c r="BQ18" i="83" s="1"/>
  <c r="BU18" i="83" s="1"/>
  <c r="M18" i="89"/>
  <c r="O18" i="89" s="1"/>
  <c r="S18" i="89" s="1"/>
  <c r="S59" i="99"/>
  <c r="AM25" i="144"/>
  <c r="AU22" i="91" s="1"/>
  <c r="AY22" i="91" s="1"/>
  <c r="AY23" i="91" s="1"/>
  <c r="Y14" i="79"/>
  <c r="AI14" i="85"/>
  <c r="Y22" i="79"/>
  <c r="AI22" i="85"/>
  <c r="CA71" i="52"/>
  <c r="AC71" i="52"/>
  <c r="BW71" i="52"/>
  <c r="BG71" i="52"/>
  <c r="BG78" i="52" s="1"/>
  <c r="BE79" i="52" s="1"/>
  <c r="Y71" i="52"/>
  <c r="AM71" i="52"/>
  <c r="AQ71" i="52" s="1"/>
  <c r="CG71" i="52"/>
  <c r="BQ71" i="52"/>
  <c r="BQ78" i="52" s="1"/>
  <c r="AI71" i="52"/>
  <c r="Q71" i="52"/>
  <c r="W71" i="52" s="1"/>
  <c r="W78" i="52" s="1"/>
  <c r="W79" i="52" s="1"/>
  <c r="BM71" i="52"/>
  <c r="AW71" i="52"/>
  <c r="BC71" i="52" s="1"/>
  <c r="DE12" i="81"/>
  <c r="DM12" i="81"/>
  <c r="I54" i="96"/>
  <c r="I9" i="51" s="1"/>
  <c r="M9" i="51" s="1"/>
  <c r="CA15" i="79"/>
  <c r="CE15" i="85"/>
  <c r="CA23" i="79"/>
  <c r="CE23" i="85"/>
  <c r="M8" i="89"/>
  <c r="O8" i="89" s="1"/>
  <c r="S8" i="89" s="1"/>
  <c r="BO8" i="83"/>
  <c r="BQ8" i="83" s="1"/>
  <c r="BU8" i="83" s="1"/>
  <c r="AM20" i="90"/>
  <c r="AC20" i="90"/>
  <c r="AM21" i="90"/>
  <c r="AC21" i="90"/>
  <c r="BI11" i="80"/>
  <c r="BM11" i="80"/>
  <c r="BO11" i="80" s="1"/>
  <c r="DE14" i="81"/>
  <c r="DM14" i="81"/>
  <c r="G12" i="74"/>
  <c r="I12" i="74" s="1"/>
  <c r="G53" i="96"/>
  <c r="G19" i="96"/>
  <c r="G54" i="96"/>
  <c r="AK19" i="83"/>
  <c r="AO19" i="83"/>
  <c r="AQ19" i="83" s="1"/>
  <c r="AQ41" i="37"/>
  <c r="AQ36" i="37"/>
  <c r="AQ45" i="37"/>
  <c r="AQ43" i="37"/>
  <c r="AQ39" i="37"/>
  <c r="AQ40" i="37"/>
  <c r="AQ18" i="37"/>
  <c r="AQ27" i="37"/>
  <c r="AQ19" i="37"/>
  <c r="AQ11" i="37"/>
  <c r="AQ28" i="37"/>
  <c r="AQ20" i="37"/>
  <c r="AQ38" i="37"/>
  <c r="AQ29" i="37"/>
  <c r="AQ30" i="37"/>
  <c r="AQ14" i="37"/>
  <c r="AQ31" i="37"/>
  <c r="AQ15" i="37"/>
  <c r="AQ37" i="37"/>
  <c r="AQ16" i="37"/>
  <c r="AQ25" i="37"/>
  <c r="AQ17" i="37"/>
  <c r="AQ33" i="37"/>
  <c r="AQ46" i="37"/>
  <c r="AQ32" i="37"/>
  <c r="AQ42" i="37"/>
  <c r="BK28" i="76"/>
  <c r="BM28" i="76" s="1"/>
  <c r="I29" i="32" s="1"/>
  <c r="M29" i="32" s="1"/>
  <c r="BK20" i="76"/>
  <c r="BK12" i="76"/>
  <c r="BK31" i="76"/>
  <c r="BM31" i="76" s="1"/>
  <c r="I32" i="32" s="1"/>
  <c r="M32" i="32" s="1"/>
  <c r="BK26" i="76"/>
  <c r="BM26" i="76" s="1"/>
  <c r="I27" i="32" s="1"/>
  <c r="M27" i="32" s="1"/>
  <c r="BK18" i="76"/>
  <c r="BK10" i="76"/>
  <c r="BK29" i="76"/>
  <c r="BM29" i="76" s="1"/>
  <c r="I30" i="32" s="1"/>
  <c r="M30" i="32" s="1"/>
  <c r="BK21" i="76"/>
  <c r="BK13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K27" i="76"/>
  <c r="BM27" i="76" s="1"/>
  <c r="I28" i="32" s="1"/>
  <c r="M28" i="32" s="1"/>
  <c r="BK19" i="76"/>
  <c r="BK11" i="76"/>
  <c r="BM11" i="76" s="1"/>
  <c r="I12" i="32" s="1"/>
  <c r="M12" i="32" s="1"/>
  <c r="BK30" i="76"/>
  <c r="BM30" i="76" s="1"/>
  <c r="I31" i="32" s="1"/>
  <c r="M31" i="32" s="1"/>
  <c r="BK22" i="76"/>
  <c r="BM22" i="76" s="1"/>
  <c r="I23" i="32" s="1"/>
  <c r="M23" i="32" s="1"/>
  <c r="BK14" i="76"/>
  <c r="BK33" i="76"/>
  <c r="BM33" i="76" s="1"/>
  <c r="I34" i="32" s="1"/>
  <c r="M34" i="32" s="1"/>
  <c r="BK25" i="76"/>
  <c r="BM25" i="76" s="1"/>
  <c r="I26" i="32" s="1"/>
  <c r="M26" i="32" s="1"/>
  <c r="BK17" i="76"/>
  <c r="BK9" i="76"/>
  <c r="BK23" i="76"/>
  <c r="BM23" i="76" s="1"/>
  <c r="I24" i="32" s="1"/>
  <c r="M24" i="32" s="1"/>
  <c r="BK15" i="76"/>
  <c r="O28" i="76"/>
  <c r="Q28" i="76" s="1"/>
  <c r="I29" i="44" s="1"/>
  <c r="M29" i="44" s="1"/>
  <c r="O20" i="76"/>
  <c r="O12" i="76"/>
  <c r="O31" i="76"/>
  <c r="Q31" i="76" s="1"/>
  <c r="I32" i="44" s="1"/>
  <c r="M32" i="44" s="1"/>
  <c r="O26" i="76"/>
  <c r="Q26" i="76" s="1"/>
  <c r="I27" i="44" s="1"/>
  <c r="M27" i="44" s="1"/>
  <c r="O18" i="76"/>
  <c r="O10" i="76"/>
  <c r="O29" i="76"/>
  <c r="Q29" i="76" s="1"/>
  <c r="I30" i="44" s="1"/>
  <c r="M30" i="44" s="1"/>
  <c r="O21" i="76"/>
  <c r="O13" i="76"/>
  <c r="O32" i="76"/>
  <c r="Q32" i="76" s="1"/>
  <c r="I33" i="44" s="1"/>
  <c r="M33" i="44" s="1"/>
  <c r="O24" i="76"/>
  <c r="Q24" i="76" s="1"/>
  <c r="I25" i="44" s="1"/>
  <c r="M25" i="44" s="1"/>
  <c r="O16" i="76"/>
  <c r="O8" i="76"/>
  <c r="O27" i="76"/>
  <c r="Q27" i="76" s="1"/>
  <c r="I28" i="44" s="1"/>
  <c r="M28" i="44" s="1"/>
  <c r="O19" i="76"/>
  <c r="O11" i="76"/>
  <c r="Q11" i="76" s="1"/>
  <c r="I12" i="44" s="1"/>
  <c r="M12" i="44" s="1"/>
  <c r="O30" i="76"/>
  <c r="Q30" i="76" s="1"/>
  <c r="I31" i="44" s="1"/>
  <c r="M31" i="44" s="1"/>
  <c r="O22" i="76"/>
  <c r="Q22" i="76" s="1"/>
  <c r="I23" i="44" s="1"/>
  <c r="M23" i="44" s="1"/>
  <c r="O14" i="76"/>
  <c r="O33" i="76"/>
  <c r="Q33" i="76" s="1"/>
  <c r="I34" i="44" s="1"/>
  <c r="M34" i="44" s="1"/>
  <c r="O25" i="76"/>
  <c r="Q25" i="76" s="1"/>
  <c r="I26" i="44" s="1"/>
  <c r="M26" i="44" s="1"/>
  <c r="O17" i="76"/>
  <c r="O9" i="76"/>
  <c r="O15" i="76"/>
  <c r="O23" i="76"/>
  <c r="Q23" i="76" s="1"/>
  <c r="I24" i="44" s="1"/>
  <c r="M24" i="44" s="1"/>
  <c r="BM8" i="82"/>
  <c r="BU8" i="82"/>
  <c r="BW8" i="82" s="1"/>
  <c r="AG16" i="92"/>
  <c r="BI14" i="82"/>
  <c r="BQ14" i="82"/>
  <c r="G17" i="87"/>
  <c r="I17" i="87" s="1"/>
  <c r="AY17" i="3" s="1"/>
  <c r="G713" i="1" s="1"/>
  <c r="W17" i="92"/>
  <c r="BG17" i="92" s="1"/>
  <c r="U15" i="83"/>
  <c r="W15" i="83" s="1"/>
  <c r="Q15" i="83"/>
  <c r="S41" i="36"/>
  <c r="U18" i="83"/>
  <c r="W18" i="83" s="1"/>
  <c r="Q18" i="83"/>
  <c r="W34" i="54"/>
  <c r="BY21" i="80"/>
  <c r="CC21" i="80"/>
  <c r="CE21" i="80" s="1"/>
  <c r="I23" i="91"/>
  <c r="BU8" i="91"/>
  <c r="AM8" i="91"/>
  <c r="AC8" i="91"/>
  <c r="CS20" i="84"/>
  <c r="CK20" i="84"/>
  <c r="DM21" i="82"/>
  <c r="DE21" i="82"/>
  <c r="AS14" i="80"/>
  <c r="AW14" i="80"/>
  <c r="AY14" i="80" s="1"/>
  <c r="BI12" i="81"/>
  <c r="BQ12" i="81"/>
  <c r="BY9" i="80"/>
  <c r="CC9" i="80"/>
  <c r="CE9" i="80" s="1"/>
  <c r="U59" i="99"/>
  <c r="Q22" i="91" s="1"/>
  <c r="S22" i="91"/>
  <c r="AW10" i="83"/>
  <c r="BA10" i="83" s="1"/>
  <c r="AQ39" i="31"/>
  <c r="AQ29" i="31"/>
  <c r="AQ40" i="31"/>
  <c r="AQ30" i="31"/>
  <c r="AQ31" i="31"/>
  <c r="AQ41" i="31"/>
  <c r="AQ32" i="31"/>
  <c r="AQ42" i="31"/>
  <c r="AQ33" i="31"/>
  <c r="AQ36" i="31"/>
  <c r="AQ46" i="31"/>
  <c r="AQ38" i="31"/>
  <c r="AQ28" i="31"/>
  <c r="AQ19" i="31"/>
  <c r="AQ11" i="31"/>
  <c r="AQ20" i="31"/>
  <c r="AQ25" i="31"/>
  <c r="AQ14" i="31"/>
  <c r="AQ15" i="31"/>
  <c r="AQ16" i="31"/>
  <c r="AQ43" i="31"/>
  <c r="AQ17" i="31"/>
  <c r="AQ18" i="31"/>
  <c r="AQ45" i="35"/>
  <c r="AQ43" i="35"/>
  <c r="AQ37" i="35"/>
  <c r="AQ27" i="35"/>
  <c r="AQ46" i="35"/>
  <c r="AQ38" i="35"/>
  <c r="AQ39" i="35"/>
  <c r="AQ29" i="35"/>
  <c r="AQ40" i="35"/>
  <c r="AQ30" i="35"/>
  <c r="AQ31" i="35"/>
  <c r="AQ41" i="35"/>
  <c r="AQ42" i="35"/>
  <c r="AQ33" i="35"/>
  <c r="AQ25" i="35"/>
  <c r="AQ17" i="35"/>
  <c r="AQ36" i="35"/>
  <c r="AQ18" i="35"/>
  <c r="AQ15" i="35"/>
  <c r="AQ11" i="35"/>
  <c r="AQ19" i="35"/>
  <c r="AQ16" i="35"/>
  <c r="AQ28" i="35"/>
  <c r="AQ14" i="35"/>
  <c r="AQ20" i="35"/>
  <c r="AQ32" i="35"/>
  <c r="AQ37" i="31"/>
  <c r="AQ27" i="31"/>
  <c r="AQ45" i="31"/>
  <c r="I45" i="96"/>
  <c r="I18" i="55" s="1"/>
  <c r="M18" i="55" s="1"/>
  <c r="K45" i="96"/>
  <c r="I18" i="53" s="1"/>
  <c r="M18" i="53" s="1"/>
  <c r="Q18" i="53" s="1"/>
  <c r="W18" i="53" s="1"/>
  <c r="BY13" i="81"/>
  <c r="CC13" i="81" s="1"/>
  <c r="BY13" i="82"/>
  <c r="CC13" i="82" s="1"/>
  <c r="BM13" i="83"/>
  <c r="BQ13" i="83" s="1"/>
  <c r="BU13" i="83" s="1"/>
  <c r="BM13" i="84"/>
  <c r="BA70" i="52"/>
  <c r="AS23" i="80"/>
  <c r="AW23" i="80"/>
  <c r="AY23" i="80" s="1"/>
  <c r="BC16" i="89"/>
  <c r="AQ31" i="42"/>
  <c r="AQ15" i="42"/>
  <c r="AQ41" i="42"/>
  <c r="AQ32" i="42"/>
  <c r="AQ16" i="4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40" i="42"/>
  <c r="AQ30" i="42"/>
  <c r="AQ14" i="42"/>
  <c r="CK22" i="83"/>
  <c r="CO22" i="83" s="1"/>
  <c r="AG21" i="89"/>
  <c r="Q18" i="82"/>
  <c r="Y18" i="82"/>
  <c r="AA18" i="82" s="1"/>
  <c r="BQ11" i="82"/>
  <c r="BI11" i="82"/>
  <c r="G35" i="115"/>
  <c r="AG18" i="92"/>
  <c r="AO95" i="52"/>
  <c r="BY95" i="52"/>
  <c r="CC95" i="52" s="1"/>
  <c r="CC66" i="52"/>
  <c r="CE66" i="52" s="1"/>
  <c r="CA66" i="52"/>
  <c r="BI12" i="79"/>
  <c r="BO12" i="85"/>
  <c r="BC20" i="85"/>
  <c r="BE20" i="85" s="1"/>
  <c r="BG20" i="85" s="1"/>
  <c r="BI20" i="85" s="1"/>
  <c r="BK20" i="85" s="1"/>
  <c r="BM20" i="85" s="1"/>
  <c r="BC11" i="92"/>
  <c r="I23" i="92"/>
  <c r="AW8" i="82"/>
  <c r="AY8" i="82" s="1"/>
  <c r="AO8" i="82"/>
  <c r="DM15" i="82"/>
  <c r="DE15" i="82"/>
  <c r="G9" i="74"/>
  <c r="I9" i="74" s="1"/>
  <c r="G59" i="96"/>
  <c r="G23" i="96"/>
  <c r="G60" i="96"/>
  <c r="I60" i="96" s="1"/>
  <c r="BI13" i="80"/>
  <c r="BM13" i="80"/>
  <c r="BO13" i="80" s="1"/>
  <c r="AQ14" i="92"/>
  <c r="AQ31" i="33"/>
  <c r="AQ15" i="33"/>
  <c r="AQ41" i="33"/>
  <c r="AQ32" i="33"/>
  <c r="AQ16" i="33"/>
  <c r="AQ42" i="33"/>
  <c r="AQ33" i="33"/>
  <c r="AQ25" i="33"/>
  <c r="AQ17" i="33"/>
  <c r="AQ36" i="33"/>
  <c r="AQ18" i="33"/>
  <c r="AQ45" i="33"/>
  <c r="AQ43" i="33"/>
  <c r="AQ37" i="33"/>
  <c r="AQ27" i="33"/>
  <c r="AQ19" i="33"/>
  <c r="AQ11" i="33"/>
  <c r="AQ46" i="33"/>
  <c r="AQ38" i="33"/>
  <c r="AQ28" i="33"/>
  <c r="AQ20" i="33"/>
  <c r="AQ40" i="33"/>
  <c r="AQ30" i="33"/>
  <c r="AQ14" i="33"/>
  <c r="AQ39" i="33"/>
  <c r="AQ29" i="33"/>
  <c r="CE71" i="52"/>
  <c r="CG9" i="81"/>
  <c r="CO9" i="81"/>
  <c r="BQ22" i="84"/>
  <c r="BY22" i="84"/>
  <c r="I40" i="41"/>
  <c r="M40" i="41" s="1"/>
  <c r="E17" i="103"/>
  <c r="AS18" i="80"/>
  <c r="AW18" i="80"/>
  <c r="AY18" i="80" s="1"/>
  <c r="BM20" i="82"/>
  <c r="BU20" i="82"/>
  <c r="BW20" i="82" s="1"/>
  <c r="M21" i="90"/>
  <c r="O21" i="90" s="1"/>
  <c r="S21" i="90" s="1"/>
  <c r="AU21" i="83"/>
  <c r="AW21" i="83" s="1"/>
  <c r="BA21" i="83" s="1"/>
  <c r="BU18" i="84"/>
  <c r="CC18" i="84"/>
  <c r="AG17" i="89"/>
  <c r="AK17" i="81"/>
  <c r="AS17" i="81"/>
  <c r="AK10" i="84"/>
  <c r="AC10" i="84"/>
  <c r="AQ12" i="79"/>
  <c r="AY12" i="85"/>
  <c r="AQ20" i="79"/>
  <c r="AY20" i="85"/>
  <c r="AC14" i="88"/>
  <c r="AM14" i="88"/>
  <c r="AQ46" i="32"/>
  <c r="AQ38" i="32"/>
  <c r="AQ28" i="32"/>
  <c r="AQ20" i="32"/>
  <c r="AQ39" i="32"/>
  <c r="AQ29" i="32"/>
  <c r="AQ40" i="32"/>
  <c r="AQ30" i="32"/>
  <c r="AQ14" i="32"/>
  <c r="AQ31" i="32"/>
  <c r="AQ15" i="32"/>
  <c r="AQ41" i="32"/>
  <c r="AQ32" i="32"/>
  <c r="AQ16" i="32"/>
  <c r="AQ42" i="32"/>
  <c r="AQ33" i="32"/>
  <c r="AQ25" i="32"/>
  <c r="AQ17" i="32"/>
  <c r="AQ36" i="32"/>
  <c r="AQ18" i="32"/>
  <c r="AQ45" i="32"/>
  <c r="AQ43" i="32"/>
  <c r="AQ37" i="32"/>
  <c r="AQ27" i="32"/>
  <c r="AQ19" i="32"/>
  <c r="AQ11" i="32"/>
  <c r="BQ9" i="81"/>
  <c r="BI9" i="81"/>
  <c r="I78" i="98"/>
  <c r="AA26" i="43"/>
  <c r="AA34" i="43"/>
  <c r="AA22" i="43"/>
  <c r="AA23" i="43"/>
  <c r="AA24" i="43"/>
  <c r="AA8" i="43"/>
  <c r="O11" i="47"/>
  <c r="Y11" i="47" s="1"/>
  <c r="BC13" i="90"/>
  <c r="Q20" i="81"/>
  <c r="Y20" i="81"/>
  <c r="AA20" i="81" s="1"/>
  <c r="E28" i="78"/>
  <c r="E27" i="78"/>
  <c r="E26" i="78"/>
  <c r="BC21" i="89"/>
  <c r="AQ12" i="89"/>
  <c r="I47" i="100"/>
  <c r="I48" i="100"/>
  <c r="BC17" i="90"/>
  <c r="CO16" i="81"/>
  <c r="CG16" i="81"/>
  <c r="AQ46" i="39"/>
  <c r="AQ38" i="39"/>
  <c r="AQ28" i="39"/>
  <c r="AQ20" i="39"/>
  <c r="AQ39" i="39"/>
  <c r="AQ29" i="39"/>
  <c r="AQ40" i="39"/>
  <c r="AQ30" i="39"/>
  <c r="AQ14" i="39"/>
  <c r="AQ31" i="39"/>
  <c r="AQ15" i="39"/>
  <c r="AQ41" i="39"/>
  <c r="AQ32" i="39"/>
  <c r="AQ16" i="39"/>
  <c r="AQ42" i="39"/>
  <c r="AQ33" i="39"/>
  <c r="AQ25" i="39"/>
  <c r="AQ17" i="39"/>
  <c r="AQ36" i="39"/>
  <c r="AQ18" i="39"/>
  <c r="AQ27" i="39"/>
  <c r="AQ43" i="39"/>
  <c r="AQ37" i="39"/>
  <c r="AQ11" i="39"/>
  <c r="AQ19" i="39"/>
  <c r="AQ45" i="39"/>
  <c r="BY23" i="81"/>
  <c r="CC23" i="81" s="1"/>
  <c r="BY23" i="82"/>
  <c r="CC23" i="82" s="1"/>
  <c r="BM23" i="83"/>
  <c r="BQ23" i="83" s="1"/>
  <c r="BU23" i="83" s="1"/>
  <c r="BM23" i="84"/>
  <c r="I46" i="27"/>
  <c r="M46" i="27" s="1"/>
  <c r="E40" i="103"/>
  <c r="CA70" i="52"/>
  <c r="CG70" i="52" s="1"/>
  <c r="CC11" i="83" l="1"/>
  <c r="CE11" i="83" s="1"/>
  <c r="BY11" i="83"/>
  <c r="AO10" i="83"/>
  <c r="AQ10" i="83" s="1"/>
  <c r="AK10" i="83"/>
  <c r="S34" i="44"/>
  <c r="Q34" i="44"/>
  <c r="BE80" i="52"/>
  <c r="BE81" i="52"/>
  <c r="BE82" i="52"/>
  <c r="BE83" i="52"/>
  <c r="BE84" i="52"/>
  <c r="BE85" i="52"/>
  <c r="S34" i="32"/>
  <c r="Q34" i="32"/>
  <c r="W22" i="90"/>
  <c r="Q34" i="43"/>
  <c r="S34" i="43" s="1"/>
  <c r="Q79" i="52"/>
  <c r="O79" i="52"/>
  <c r="W22" i="89"/>
  <c r="BI15" i="83"/>
  <c r="BK15" i="83" s="1"/>
  <c r="BE15" i="83"/>
  <c r="AO18" i="83"/>
  <c r="AQ18" i="83" s="1"/>
  <c r="AK18" i="83"/>
  <c r="AO13" i="83"/>
  <c r="AQ13" i="83" s="1"/>
  <c r="AK13" i="83"/>
  <c r="I32" i="18"/>
  <c r="M32" i="18" s="1"/>
  <c r="S32" i="18" s="1"/>
  <c r="K58" i="96"/>
  <c r="I32" i="17" s="1"/>
  <c r="M32" i="17" s="1"/>
  <c r="S32" i="17" s="1"/>
  <c r="BE18" i="83"/>
  <c r="BI18" i="83"/>
  <c r="BK18" i="83" s="1"/>
  <c r="BI21" i="83"/>
  <c r="BK21" i="83" s="1"/>
  <c r="BE21" i="83"/>
  <c r="BI16" i="83"/>
  <c r="BK16" i="83" s="1"/>
  <c r="BE16" i="83"/>
  <c r="Q34" i="41"/>
  <c r="S34" i="41"/>
  <c r="Q34" i="31"/>
  <c r="Q34" i="36"/>
  <c r="AQ12" i="30"/>
  <c r="AQ21" i="30"/>
  <c r="AQ13" i="30"/>
  <c r="AQ9" i="30"/>
  <c r="AQ10" i="30"/>
  <c r="Q12" i="40"/>
  <c r="AQ21" i="40"/>
  <c r="AQ13" i="40"/>
  <c r="AQ9" i="40"/>
  <c r="AQ10" i="40"/>
  <c r="AQ12" i="40"/>
  <c r="BA11" i="84"/>
  <c r="BI11" i="84"/>
  <c r="DI14" i="82"/>
  <c r="DQ14" i="82"/>
  <c r="DS14" i="82" s="1"/>
  <c r="AI32" i="75"/>
  <c r="AK32" i="75" s="1"/>
  <c r="I103" i="11" s="1"/>
  <c r="AI24" i="75"/>
  <c r="AK24" i="75" s="1"/>
  <c r="I76" i="11" s="1"/>
  <c r="M76" i="11" s="1"/>
  <c r="AI16" i="75"/>
  <c r="AI8" i="75"/>
  <c r="AI29" i="75"/>
  <c r="AK29" i="75" s="1"/>
  <c r="I91" i="11" s="1"/>
  <c r="M91" i="11" s="1"/>
  <c r="AI21" i="75"/>
  <c r="AI13" i="75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33" i="75"/>
  <c r="AK33" i="75" s="1"/>
  <c r="I97" i="11" s="1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14" i="75"/>
  <c r="AI27" i="75"/>
  <c r="AK27" i="75" s="1"/>
  <c r="I85" i="11" s="1"/>
  <c r="M85" i="11" s="1"/>
  <c r="AI19" i="75"/>
  <c r="AI11" i="75"/>
  <c r="AK11" i="75" s="1"/>
  <c r="I23" i="11" s="1"/>
  <c r="M23" i="11" s="1"/>
  <c r="M43" i="97"/>
  <c r="AQ21" i="88"/>
  <c r="G12" i="87"/>
  <c r="I12" i="87" s="1"/>
  <c r="AY12" i="3" s="1"/>
  <c r="G568" i="1" s="1"/>
  <c r="W12" i="92"/>
  <c r="BG12" i="92" s="1"/>
  <c r="AO12" i="83"/>
  <c r="AQ12" i="83" s="1"/>
  <c r="AK12" i="83"/>
  <c r="BA31" i="33"/>
  <c r="AK31" i="33"/>
  <c r="S31" i="33"/>
  <c r="Q31" i="33"/>
  <c r="AU31" i="33"/>
  <c r="AE31" i="33"/>
  <c r="CS22" i="82"/>
  <c r="CU22" i="82" s="1"/>
  <c r="CK22" i="82"/>
  <c r="K24" i="3"/>
  <c r="G896" i="1" s="1"/>
  <c r="Q22" i="92"/>
  <c r="S22" i="92" s="1"/>
  <c r="G14" i="87"/>
  <c r="I14" i="87" s="1"/>
  <c r="AY14" i="3" s="1"/>
  <c r="G626" i="1" s="1"/>
  <c r="W14" i="92"/>
  <c r="BG14" i="92" s="1"/>
  <c r="BC8" i="52"/>
  <c r="AM8" i="52"/>
  <c r="BQ8" i="52"/>
  <c r="Q8" i="52"/>
  <c r="BM8" i="52"/>
  <c r="AW8" i="52"/>
  <c r="AS8" i="52"/>
  <c r="AC8" i="52"/>
  <c r="AI8" i="52" s="1"/>
  <c r="BW8" i="52"/>
  <c r="BG8" i="52"/>
  <c r="Y8" i="52"/>
  <c r="CO9" i="84"/>
  <c r="CW9" i="84"/>
  <c r="Q27" i="36"/>
  <c r="S27" i="36"/>
  <c r="AQ9" i="46"/>
  <c r="AS9" i="46" s="1"/>
  <c r="AQ10" i="46"/>
  <c r="AS10" i="46" s="1"/>
  <c r="AQ12" i="46"/>
  <c r="AS12" i="46" s="1"/>
  <c r="AQ21" i="46"/>
  <c r="AS21" i="46" s="1"/>
  <c r="AQ13" i="46"/>
  <c r="AS13" i="46" s="1"/>
  <c r="DQ19" i="82"/>
  <c r="DS19" i="82" s="1"/>
  <c r="DI19" i="82"/>
  <c r="AQ14" i="88"/>
  <c r="AO10" i="84"/>
  <c r="AG10" i="84"/>
  <c r="BM12" i="81"/>
  <c r="BU12" i="81"/>
  <c r="BW12" i="81" s="1"/>
  <c r="BM14" i="82"/>
  <c r="BU14" i="82"/>
  <c r="BW14" i="82" s="1"/>
  <c r="S27" i="44"/>
  <c r="Q27" i="44"/>
  <c r="BA28" i="32"/>
  <c r="AK28" i="32"/>
  <c r="Q28" i="32"/>
  <c r="S28" i="32" s="1"/>
  <c r="AU28" i="32"/>
  <c r="AE28" i="32"/>
  <c r="AG20" i="90"/>
  <c r="DI12" i="81"/>
  <c r="DQ12" i="81"/>
  <c r="DS12" i="81" s="1"/>
  <c r="W18" i="89"/>
  <c r="AG13" i="89"/>
  <c r="M17" i="79"/>
  <c r="W17" i="84"/>
  <c r="O17" i="79" s="1"/>
  <c r="S17" i="79" s="1"/>
  <c r="U17" i="79" s="1"/>
  <c r="Y13" i="56"/>
  <c r="S34" i="35"/>
  <c r="Q34" i="35"/>
  <c r="AW56" i="52"/>
  <c r="BA56" i="52" s="1"/>
  <c r="CA56" i="52"/>
  <c r="AC56" i="52"/>
  <c r="BW56" i="52"/>
  <c r="BG56" i="52"/>
  <c r="BM56" i="52" s="1"/>
  <c r="AM56" i="52"/>
  <c r="AS56" i="52" s="1"/>
  <c r="CG56" i="52"/>
  <c r="BQ56" i="52"/>
  <c r="AI56" i="52"/>
  <c r="Q56" i="52"/>
  <c r="Y56" i="52" s="1"/>
  <c r="S24" i="40"/>
  <c r="Q24" i="40"/>
  <c r="AU31" i="40"/>
  <c r="AE31" i="40"/>
  <c r="Q31" i="40"/>
  <c r="AK31" i="40"/>
  <c r="BA31" i="40"/>
  <c r="S31" i="40"/>
  <c r="BG16" i="92"/>
  <c r="BG17" i="79"/>
  <c r="BK17" i="79" s="1"/>
  <c r="BM17" i="79" s="1"/>
  <c r="AO9" i="83"/>
  <c r="AQ9" i="83" s="1"/>
  <c r="AK9" i="83"/>
  <c r="DI8" i="81"/>
  <c r="DQ8" i="81"/>
  <c r="DS8" i="81" s="1"/>
  <c r="BM22" i="82"/>
  <c r="BU22" i="82"/>
  <c r="BW22" i="82" s="1"/>
  <c r="K18" i="88"/>
  <c r="K10" i="88"/>
  <c r="K19" i="88"/>
  <c r="K11" i="88"/>
  <c r="K20" i="88"/>
  <c r="K12" i="88"/>
  <c r="K21" i="88"/>
  <c r="K13" i="88"/>
  <c r="K22" i="88"/>
  <c r="K14" i="88"/>
  <c r="K15" i="88"/>
  <c r="K23" i="88"/>
  <c r="K16" i="88"/>
  <c r="K8" i="88"/>
  <c r="K17" i="88"/>
  <c r="K9" i="88"/>
  <c r="BA14" i="84"/>
  <c r="BI14" i="84"/>
  <c r="AQ21" i="84"/>
  <c r="Q23" i="39"/>
  <c r="S23" i="39" s="1"/>
  <c r="S33" i="39"/>
  <c r="Q33" i="39"/>
  <c r="Q24" i="35"/>
  <c r="W12" i="89"/>
  <c r="BG12" i="89" s="1"/>
  <c r="AQ11" i="88"/>
  <c r="Y11" i="56"/>
  <c r="O16" i="77"/>
  <c r="Q16" i="77" s="1"/>
  <c r="E68" i="74" s="1"/>
  <c r="O17" i="77"/>
  <c r="Q17" i="77" s="1"/>
  <c r="E69" i="74" s="1"/>
  <c r="O14" i="77"/>
  <c r="Q14" i="77" s="1"/>
  <c r="E66" i="74" s="1"/>
  <c r="O10" i="77"/>
  <c r="Q10" i="77" s="1"/>
  <c r="E62" i="74" s="1"/>
  <c r="O12" i="77"/>
  <c r="Q12" i="77" s="1"/>
  <c r="E64" i="74" s="1"/>
  <c r="O15" i="77"/>
  <c r="Q15" i="77" s="1"/>
  <c r="E67" i="74" s="1"/>
  <c r="O11" i="77"/>
  <c r="Q11" i="77" s="1"/>
  <c r="E63" i="74" s="1"/>
  <c r="O13" i="77"/>
  <c r="Q13" i="77" s="1"/>
  <c r="E65" i="74" s="1"/>
  <c r="AI12" i="77"/>
  <c r="AK12" i="77" s="1"/>
  <c r="I21" i="16" s="1"/>
  <c r="M21" i="16" s="1"/>
  <c r="S21" i="16" s="1"/>
  <c r="AI16" i="77"/>
  <c r="AK16" i="77" s="1"/>
  <c r="I25" i="16" s="1"/>
  <c r="M25" i="16" s="1"/>
  <c r="S25" i="16" s="1"/>
  <c r="AI15" i="77"/>
  <c r="AK15" i="77" s="1"/>
  <c r="I24" i="16" s="1"/>
  <c r="M24" i="16" s="1"/>
  <c r="S24" i="16" s="1"/>
  <c r="AI10" i="77"/>
  <c r="AK10" i="77" s="1"/>
  <c r="I19" i="16" s="1"/>
  <c r="M19" i="16" s="1"/>
  <c r="S19" i="16" s="1"/>
  <c r="AI17" i="77"/>
  <c r="AK17" i="77" s="1"/>
  <c r="I26" i="16" s="1"/>
  <c r="M26" i="16" s="1"/>
  <c r="S26" i="16" s="1"/>
  <c r="AI14" i="77"/>
  <c r="AK14" i="77" s="1"/>
  <c r="I23" i="16" s="1"/>
  <c r="M23" i="16" s="1"/>
  <c r="S23" i="16" s="1"/>
  <c r="AI11" i="77"/>
  <c r="AK11" i="77" s="1"/>
  <c r="I20" i="16" s="1"/>
  <c r="M20" i="16" s="1"/>
  <c r="S20" i="16" s="1"/>
  <c r="AI13" i="77"/>
  <c r="AK13" i="77" s="1"/>
  <c r="I22" i="16" s="1"/>
  <c r="M22" i="16" s="1"/>
  <c r="S22" i="16" s="1"/>
  <c r="Y10" i="56"/>
  <c r="CW17" i="83"/>
  <c r="CY17" i="83" s="1"/>
  <c r="CS17" i="83"/>
  <c r="CW18" i="83"/>
  <c r="CY18" i="83" s="1"/>
  <c r="CS18" i="83"/>
  <c r="I14" i="27"/>
  <c r="M14" i="27" s="1"/>
  <c r="K32" i="74"/>
  <c r="I14" i="26" s="1"/>
  <c r="M14" i="26" s="1"/>
  <c r="CE21" i="84"/>
  <c r="DI16" i="82"/>
  <c r="DQ16" i="82"/>
  <c r="DS16" i="82" s="1"/>
  <c r="AG16" i="89"/>
  <c r="AU30" i="34"/>
  <c r="Q30" i="34"/>
  <c r="AK30" i="34"/>
  <c r="BA30" i="34"/>
  <c r="AE30" i="34"/>
  <c r="BA31" i="34"/>
  <c r="AK31" i="34"/>
  <c r="S31" i="34"/>
  <c r="Q31" i="34"/>
  <c r="AU31" i="34"/>
  <c r="AE31" i="34"/>
  <c r="M26" i="43"/>
  <c r="AQ17" i="88"/>
  <c r="AQ11" i="92"/>
  <c r="AW22" i="82"/>
  <c r="AY22" i="82" s="1"/>
  <c r="AO22" i="82"/>
  <c r="BG79" i="52"/>
  <c r="G964" i="1"/>
  <c r="E23" i="2"/>
  <c r="W13" i="88"/>
  <c r="AQ22" i="38"/>
  <c r="AQ23" i="38"/>
  <c r="AQ34" i="38"/>
  <c r="AQ26" i="38"/>
  <c r="AQ8" i="38"/>
  <c r="AQ24" i="38"/>
  <c r="CE74" i="52"/>
  <c r="W19" i="90"/>
  <c r="W15" i="90"/>
  <c r="AW12" i="82"/>
  <c r="AY12" i="82" s="1"/>
  <c r="AO12" i="82"/>
  <c r="AQ73" i="52"/>
  <c r="AQ78" i="52" s="1"/>
  <c r="AQ79" i="52" s="1"/>
  <c r="DQ11" i="82"/>
  <c r="DS11" i="82" s="1"/>
  <c r="DI11" i="82"/>
  <c r="BA30" i="42"/>
  <c r="AK30" i="42"/>
  <c r="S30" i="42"/>
  <c r="Q30" i="42"/>
  <c r="AU30" i="42"/>
  <c r="AE30" i="42"/>
  <c r="BA31" i="42"/>
  <c r="AK31" i="42"/>
  <c r="S31" i="42"/>
  <c r="Q31" i="42"/>
  <c r="AU31" i="42"/>
  <c r="AE31" i="42"/>
  <c r="BA32" i="38"/>
  <c r="AK32" i="38"/>
  <c r="S32" i="38"/>
  <c r="AU32" i="38"/>
  <c r="AE32" i="38"/>
  <c r="Q32" i="38"/>
  <c r="BY8" i="52"/>
  <c r="CC8" i="52" s="1"/>
  <c r="AO8" i="52"/>
  <c r="AQ8" i="52" s="1"/>
  <c r="AG22" i="90"/>
  <c r="AY32" i="75"/>
  <c r="BA32" i="75" s="1"/>
  <c r="I105" i="11" s="1"/>
  <c r="AY24" i="75"/>
  <c r="BA24" i="75" s="1"/>
  <c r="I78" i="11" s="1"/>
  <c r="M78" i="11" s="1"/>
  <c r="AY16" i="75"/>
  <c r="AY8" i="75"/>
  <c r="AY29" i="75"/>
  <c r="BA29" i="75" s="1"/>
  <c r="I93" i="11" s="1"/>
  <c r="M93" i="11" s="1"/>
  <c r="AY21" i="75"/>
  <c r="AY13" i="75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33" i="75"/>
  <c r="BA33" i="75" s="1"/>
  <c r="I99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19" i="75"/>
  <c r="AY11" i="75"/>
  <c r="BA11" i="75" s="1"/>
  <c r="I25" i="11" s="1"/>
  <c r="M25" i="11" s="1"/>
  <c r="M47" i="97"/>
  <c r="BM18" i="81"/>
  <c r="BU18" i="81"/>
  <c r="BW18" i="81" s="1"/>
  <c r="W13" i="91"/>
  <c r="AO9" i="81"/>
  <c r="AW9" i="81"/>
  <c r="AY9" i="81" s="1"/>
  <c r="CA75" i="52"/>
  <c r="CG75" i="52" s="1"/>
  <c r="AQ18" i="88"/>
  <c r="Q40" i="31"/>
  <c r="BM8" i="76"/>
  <c r="I9" i="32" s="1"/>
  <c r="AW8" i="76"/>
  <c r="I9" i="36" s="1"/>
  <c r="AG8" i="76"/>
  <c r="I9" i="40" s="1"/>
  <c r="Q8" i="76"/>
  <c r="I9" i="44" s="1"/>
  <c r="BY8" i="76"/>
  <c r="I9" i="30" s="1"/>
  <c r="BI8" i="76"/>
  <c r="I9" i="33" s="1"/>
  <c r="AS8" i="76"/>
  <c r="I9" i="37" s="1"/>
  <c r="AC8" i="76"/>
  <c r="I9" i="41" s="1"/>
  <c r="M8" i="76"/>
  <c r="I9" i="45" s="1"/>
  <c r="BU8" i="76"/>
  <c r="I9" i="31" s="1"/>
  <c r="BE8" i="76"/>
  <c r="I9" i="34" s="1"/>
  <c r="AO8" i="76"/>
  <c r="I9" i="38" s="1"/>
  <c r="Y8" i="76"/>
  <c r="I9" i="42" s="1"/>
  <c r="I8" i="76"/>
  <c r="I9" i="46" s="1"/>
  <c r="AK8" i="76"/>
  <c r="I9" i="39" s="1"/>
  <c r="U8" i="76"/>
  <c r="I9" i="43" s="1"/>
  <c r="BQ8" i="76"/>
  <c r="I12" i="52" s="1"/>
  <c r="M12" i="52" s="1"/>
  <c r="BA8" i="76"/>
  <c r="I9" i="35" s="1"/>
  <c r="AQ20" i="91"/>
  <c r="BY96" i="52"/>
  <c r="CC96" i="52" s="1"/>
  <c r="AO96" i="52"/>
  <c r="BY36" i="52"/>
  <c r="CC36" i="52" s="1"/>
  <c r="AO36" i="52"/>
  <c r="DQ15" i="81"/>
  <c r="DS15" i="81" s="1"/>
  <c r="DI15" i="81"/>
  <c r="AQ12" i="88"/>
  <c r="Q40" i="43"/>
  <c r="S40" i="43" s="1"/>
  <c r="AQ18" i="90"/>
  <c r="AG9" i="89"/>
  <c r="Y36" i="56"/>
  <c r="Q25" i="33"/>
  <c r="Q23" i="33"/>
  <c r="BA23" i="46"/>
  <c r="AK23" i="46"/>
  <c r="S23" i="46"/>
  <c r="Q23" i="46"/>
  <c r="AU23" i="46"/>
  <c r="AE23" i="46"/>
  <c r="AQ9" i="36"/>
  <c r="AQ10" i="36"/>
  <c r="AQ12" i="36"/>
  <c r="AQ21" i="36"/>
  <c r="AQ13" i="36"/>
  <c r="AO19" i="79"/>
  <c r="AI21" i="55"/>
  <c r="AA21" i="55"/>
  <c r="Q21" i="55"/>
  <c r="W21" i="55" s="1"/>
  <c r="CW15" i="83"/>
  <c r="CY15" i="83" s="1"/>
  <c r="CS15" i="83"/>
  <c r="BA68" i="52"/>
  <c r="AG12" i="84"/>
  <c r="AO12" i="84"/>
  <c r="BA28" i="41"/>
  <c r="AK28" i="41"/>
  <c r="Q28" i="41"/>
  <c r="S28" i="41" s="1"/>
  <c r="AU28" i="41"/>
  <c r="AE28" i="41"/>
  <c r="BA29" i="41"/>
  <c r="AK29" i="41"/>
  <c r="S29" i="41"/>
  <c r="Q29" i="41"/>
  <c r="AU29" i="41"/>
  <c r="AE29" i="41"/>
  <c r="S12" i="37"/>
  <c r="Q12" i="37"/>
  <c r="S26" i="31"/>
  <c r="Q26" i="31"/>
  <c r="Q33" i="31"/>
  <c r="M11" i="79"/>
  <c r="W11" i="84"/>
  <c r="O11" i="79" s="1"/>
  <c r="S11" i="79" s="1"/>
  <c r="U11" i="79" s="1"/>
  <c r="G41" i="111"/>
  <c r="E53" i="96" s="1"/>
  <c r="M29" i="21"/>
  <c r="I31" i="21"/>
  <c r="CW19" i="84"/>
  <c r="CO19" i="84"/>
  <c r="BU11" i="81"/>
  <c r="BW11" i="81" s="1"/>
  <c r="BM11" i="81"/>
  <c r="BI13" i="83"/>
  <c r="BK13" i="83" s="1"/>
  <c r="BE13" i="83"/>
  <c r="I23" i="55"/>
  <c r="M23" i="55" s="1"/>
  <c r="K48" i="96"/>
  <c r="I23" i="53" s="1"/>
  <c r="M23" i="53" s="1"/>
  <c r="Q23" i="53" s="1"/>
  <c r="W23" i="53" s="1"/>
  <c r="AG16" i="88"/>
  <c r="W9" i="50"/>
  <c r="BM14" i="81"/>
  <c r="BU14" i="81"/>
  <c r="BW14" i="81" s="1"/>
  <c r="AQ11" i="89"/>
  <c r="M26" i="36"/>
  <c r="Q32" i="45"/>
  <c r="S32" i="45" s="1"/>
  <c r="AU32" i="45"/>
  <c r="AE32" i="45"/>
  <c r="AK32" i="45"/>
  <c r="BA32" i="45"/>
  <c r="W20" i="91"/>
  <c r="W19" i="88"/>
  <c r="M20" i="56"/>
  <c r="K17" i="56"/>
  <c r="AC17" i="56"/>
  <c r="AI17" i="56" s="1"/>
  <c r="Y17" i="56"/>
  <c r="AM17" i="56"/>
  <c r="AS17" i="56" s="1"/>
  <c r="Q17" i="56"/>
  <c r="W8" i="88"/>
  <c r="S23" i="88"/>
  <c r="BW8" i="88"/>
  <c r="Y13" i="50"/>
  <c r="Q13" i="50"/>
  <c r="G144" i="113"/>
  <c r="I42" i="32" s="1"/>
  <c r="M42" i="32" s="1"/>
  <c r="G108" i="113"/>
  <c r="I42" i="36" s="1"/>
  <c r="M42" i="36" s="1"/>
  <c r="G63" i="113"/>
  <c r="I42" i="41" s="1"/>
  <c r="M42" i="41" s="1"/>
  <c r="G64" i="113"/>
  <c r="I43" i="41" s="1"/>
  <c r="M43" i="41" s="1"/>
  <c r="G152" i="113"/>
  <c r="I23" i="29" s="1"/>
  <c r="M23" i="29" s="1"/>
  <c r="S23" i="29" s="1"/>
  <c r="BA23" i="7" s="1"/>
  <c r="G19" i="113"/>
  <c r="I43" i="46" s="1"/>
  <c r="M43" i="46" s="1"/>
  <c r="AC23" i="91"/>
  <c r="AG8" i="91"/>
  <c r="BY8" i="91"/>
  <c r="S26" i="32"/>
  <c r="Q26" i="32"/>
  <c r="AW39" i="37"/>
  <c r="AW29" i="37"/>
  <c r="AW40" i="37"/>
  <c r="AW38" i="37"/>
  <c r="AW30" i="37"/>
  <c r="AW14" i="37"/>
  <c r="AW16" i="37"/>
  <c r="AW37" i="37"/>
  <c r="AW25" i="37"/>
  <c r="AW17" i="37"/>
  <c r="AW18" i="37"/>
  <c r="AW28" i="37"/>
  <c r="AW20" i="37"/>
  <c r="I17" i="79"/>
  <c r="K17" i="79" s="1"/>
  <c r="AM41" i="37" s="1"/>
  <c r="AO41" i="37" s="1"/>
  <c r="AW19" i="37"/>
  <c r="AW36" i="37"/>
  <c r="AW31" i="37"/>
  <c r="AW32" i="37"/>
  <c r="AW33" i="37"/>
  <c r="AW42" i="37"/>
  <c r="AW46" i="37"/>
  <c r="AW27" i="37"/>
  <c r="AW41" i="37"/>
  <c r="AY41" i="37" s="1"/>
  <c r="AW43" i="37"/>
  <c r="AW15" i="37"/>
  <c r="AW11" i="37"/>
  <c r="AW45" i="37"/>
  <c r="AC54" i="52"/>
  <c r="BW54" i="52"/>
  <c r="BG54" i="52"/>
  <c r="BC54" i="52"/>
  <c r="AM54" i="52"/>
  <c r="AS54" i="52" s="1"/>
  <c r="BQ54" i="52"/>
  <c r="AI54" i="52"/>
  <c r="Q54" i="52"/>
  <c r="Y54" i="52" s="1"/>
  <c r="BM54" i="52"/>
  <c r="AW54" i="52"/>
  <c r="BA54" i="52" s="1"/>
  <c r="CA54" i="52"/>
  <c r="CG54" i="52" s="1"/>
  <c r="BM79" i="52"/>
  <c r="Y79" i="52"/>
  <c r="BW79" i="52"/>
  <c r="AI19" i="55"/>
  <c r="AA19" i="55"/>
  <c r="Q19" i="55"/>
  <c r="W19" i="55" s="1"/>
  <c r="Q25" i="35"/>
  <c r="S25" i="35"/>
  <c r="CS16" i="82"/>
  <c r="CU16" i="82" s="1"/>
  <c r="CK16" i="82"/>
  <c r="CO12" i="84"/>
  <c r="CW12" i="84"/>
  <c r="AO37" i="52"/>
  <c r="BY37" i="52"/>
  <c r="CC37" i="52" s="1"/>
  <c r="AG9" i="91"/>
  <c r="AQ13" i="88"/>
  <c r="BA30" i="46"/>
  <c r="AK30" i="46"/>
  <c r="AE30" i="46"/>
  <c r="Q30" i="46"/>
  <c r="S30" i="46" s="1"/>
  <c r="AU30" i="46"/>
  <c r="Q12" i="31"/>
  <c r="AO20" i="83"/>
  <c r="AQ20" i="83" s="1"/>
  <c r="AK20" i="83"/>
  <c r="K79" i="52"/>
  <c r="S43" i="42"/>
  <c r="CS16" i="81"/>
  <c r="CU16" i="81" s="1"/>
  <c r="CK16" i="81"/>
  <c r="CE18" i="84"/>
  <c r="I24" i="56"/>
  <c r="M24" i="56" s="1"/>
  <c r="K9" i="74"/>
  <c r="I24" i="54" s="1"/>
  <c r="M24" i="54" s="1"/>
  <c r="AI18" i="55"/>
  <c r="AA18" i="55"/>
  <c r="Q18" i="55"/>
  <c r="W18" i="55" s="1"/>
  <c r="BE10" i="83"/>
  <c r="BI10" i="83"/>
  <c r="BK10" i="83" s="1"/>
  <c r="AM23" i="91"/>
  <c r="CA8" i="91"/>
  <c r="AQ8" i="91"/>
  <c r="Q23" i="44"/>
  <c r="S23" i="44" s="1"/>
  <c r="S33" i="44"/>
  <c r="Q33" i="44"/>
  <c r="Q27" i="32"/>
  <c r="S27" i="32" s="1"/>
  <c r="I20" i="52"/>
  <c r="M20" i="52" s="1"/>
  <c r="K12" i="74"/>
  <c r="I15" i="50" s="1"/>
  <c r="M15" i="50" s="1"/>
  <c r="BY21" i="83"/>
  <c r="CC21" i="83"/>
  <c r="CE21" i="83" s="1"/>
  <c r="I49" i="98"/>
  <c r="I82" i="98" s="1"/>
  <c r="AG22" i="91"/>
  <c r="BI12" i="83"/>
  <c r="BK12" i="83" s="1"/>
  <c r="BE12" i="83"/>
  <c r="BA34" i="46"/>
  <c r="AK34" i="46"/>
  <c r="Q34" i="46"/>
  <c r="AU34" i="46"/>
  <c r="AE34" i="46"/>
  <c r="Q34" i="33"/>
  <c r="S34" i="33"/>
  <c r="AI14" i="55"/>
  <c r="AA14" i="55"/>
  <c r="Q14" i="55"/>
  <c r="W14" i="55" s="1"/>
  <c r="AS62" i="52"/>
  <c r="AC62" i="52"/>
  <c r="BW62" i="52"/>
  <c r="BG62" i="52"/>
  <c r="Y62" i="52"/>
  <c r="BC62" i="52"/>
  <c r="AM62" i="52"/>
  <c r="CG62" i="52"/>
  <c r="BQ62" i="52"/>
  <c r="AI62" i="52"/>
  <c r="Q62" i="52"/>
  <c r="BM62" i="52"/>
  <c r="AW62" i="52"/>
  <c r="BA62" i="52" s="1"/>
  <c r="CA62" i="52"/>
  <c r="CA55" i="52"/>
  <c r="AC55" i="52"/>
  <c r="BG55" i="52"/>
  <c r="Y55" i="52"/>
  <c r="AM55" i="52"/>
  <c r="AS55" i="52" s="1"/>
  <c r="CG55" i="52"/>
  <c r="BQ55" i="52"/>
  <c r="BW55" i="52" s="1"/>
  <c r="AI55" i="52"/>
  <c r="Q55" i="52"/>
  <c r="BM55" i="52"/>
  <c r="AW55" i="52"/>
  <c r="BA55" i="52" s="1"/>
  <c r="Q30" i="40"/>
  <c r="AK30" i="40"/>
  <c r="BA30" i="40"/>
  <c r="AE30" i="40"/>
  <c r="AU30" i="40"/>
  <c r="CW14" i="83"/>
  <c r="CY14" i="83" s="1"/>
  <c r="CS14" i="83"/>
  <c r="BK8" i="84"/>
  <c r="AQ20" i="89"/>
  <c r="AQ15" i="92"/>
  <c r="AO9" i="84"/>
  <c r="AG9" i="84"/>
  <c r="AG8" i="88"/>
  <c r="BY8" i="88"/>
  <c r="K46" i="96"/>
  <c r="I19" i="53" s="1"/>
  <c r="M19" i="53" s="1"/>
  <c r="Q19" i="53" s="1"/>
  <c r="W19" i="53" s="1"/>
  <c r="AG15" i="88"/>
  <c r="E10" i="79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BI12" i="84"/>
  <c r="BA12" i="84"/>
  <c r="W19" i="89"/>
  <c r="W17" i="91"/>
  <c r="BA29" i="39"/>
  <c r="AK29" i="39"/>
  <c r="Q29" i="39"/>
  <c r="AE29" i="39"/>
  <c r="AU29" i="39"/>
  <c r="Q12" i="39"/>
  <c r="Q23" i="35"/>
  <c r="Q33" i="35"/>
  <c r="S33" i="35"/>
  <c r="AQ16" i="91"/>
  <c r="AO11" i="81"/>
  <c r="AW11" i="81"/>
  <c r="AY11" i="81" s="1"/>
  <c r="S16" i="77"/>
  <c r="U16" i="77" s="1"/>
  <c r="E17" i="76" s="1"/>
  <c r="S10" i="77"/>
  <c r="U10" i="77" s="1"/>
  <c r="E10" i="76" s="1"/>
  <c r="S14" i="77"/>
  <c r="U14" i="77" s="1"/>
  <c r="E15" i="76" s="1"/>
  <c r="S12" i="77"/>
  <c r="U12" i="77" s="1"/>
  <c r="E13" i="76" s="1"/>
  <c r="S17" i="77"/>
  <c r="U17" i="77" s="1"/>
  <c r="E18" i="76" s="1"/>
  <c r="S15" i="77"/>
  <c r="U15" i="77" s="1"/>
  <c r="E16" i="76" s="1"/>
  <c r="S13" i="77"/>
  <c r="U13" i="77" s="1"/>
  <c r="E14" i="76" s="1"/>
  <c r="S11" i="77"/>
  <c r="U11" i="77" s="1"/>
  <c r="E12" i="76" s="1"/>
  <c r="AQ19" i="88"/>
  <c r="Q40" i="45"/>
  <c r="W24" i="47"/>
  <c r="W20" i="47"/>
  <c r="W16" i="47"/>
  <c r="W12" i="47"/>
  <c r="W8" i="47"/>
  <c r="W23" i="47"/>
  <c r="W19" i="47"/>
  <c r="W15" i="47"/>
  <c r="W11" i="47"/>
  <c r="W22" i="47"/>
  <c r="W21" i="47"/>
  <c r="W17" i="47"/>
  <c r="W13" i="47"/>
  <c r="W9" i="47"/>
  <c r="Y8" i="47"/>
  <c r="Y25" i="47" s="1"/>
  <c r="W10" i="47"/>
  <c r="W14" i="47"/>
  <c r="W18" i="47"/>
  <c r="W15" i="91"/>
  <c r="I9" i="27"/>
  <c r="K27" i="74"/>
  <c r="I9" i="26" s="1"/>
  <c r="AO21" i="83"/>
  <c r="AQ21" i="83" s="1"/>
  <c r="AK21" i="83"/>
  <c r="AQ10" i="88"/>
  <c r="BA32" i="43"/>
  <c r="AK32" i="43"/>
  <c r="Q32" i="43"/>
  <c r="S32" i="43" s="1"/>
  <c r="AU32" i="43"/>
  <c r="AE32" i="43"/>
  <c r="S25" i="43"/>
  <c r="Q25" i="43"/>
  <c r="AO11" i="82"/>
  <c r="AW11" i="82"/>
  <c r="AY11" i="82" s="1"/>
  <c r="W10" i="90"/>
  <c r="BG10" i="90" s="1"/>
  <c r="AQ34" i="46"/>
  <c r="AS34" i="46" s="1"/>
  <c r="AQ23" i="46"/>
  <c r="AS23" i="46" s="1"/>
  <c r="AQ24" i="46"/>
  <c r="AS24" i="46" s="1"/>
  <c r="AQ8" i="46"/>
  <c r="AS8" i="46" s="1"/>
  <c r="AS35" i="46" s="1"/>
  <c r="AQ26" i="46"/>
  <c r="AS26" i="46" s="1"/>
  <c r="AQ22" i="46"/>
  <c r="AS22" i="46" s="1"/>
  <c r="Y42" i="50"/>
  <c r="W10" i="88"/>
  <c r="BA30" i="38"/>
  <c r="AK30" i="38"/>
  <c r="Q30" i="38"/>
  <c r="S30" i="38" s="1"/>
  <c r="AU30" i="38"/>
  <c r="AE30" i="38"/>
  <c r="Q31" i="38"/>
  <c r="AU31" i="38"/>
  <c r="AE31" i="38"/>
  <c r="BA31" i="38"/>
  <c r="AK31" i="38"/>
  <c r="BY41" i="52"/>
  <c r="CC41" i="52" s="1"/>
  <c r="AO41" i="52"/>
  <c r="K28" i="75"/>
  <c r="M28" i="75" s="1"/>
  <c r="I75" i="23" s="1"/>
  <c r="M75" i="23" s="1"/>
  <c r="S75" i="23" s="1"/>
  <c r="K20" i="75"/>
  <c r="K12" i="75"/>
  <c r="K33" i="75"/>
  <c r="M33" i="75" s="1"/>
  <c r="I63" i="23" s="1"/>
  <c r="M63" i="23" s="1"/>
  <c r="S63" i="23" s="1"/>
  <c r="K25" i="75"/>
  <c r="M25" i="75" s="1"/>
  <c r="I66" i="23" s="1"/>
  <c r="M66" i="23" s="1"/>
  <c r="S66" i="23" s="1"/>
  <c r="K17" i="75"/>
  <c r="K9" i="75"/>
  <c r="K30" i="75"/>
  <c r="M30" i="75" s="1"/>
  <c r="I81" i="23" s="1"/>
  <c r="M81" i="23" s="1"/>
  <c r="S81" i="23" s="1"/>
  <c r="K22" i="75"/>
  <c r="M22" i="75" s="1"/>
  <c r="I54" i="23" s="1"/>
  <c r="M54" i="23" s="1"/>
  <c r="S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10" i="75"/>
  <c r="K31" i="75"/>
  <c r="M31" i="75" s="1"/>
  <c r="I84" i="23" s="1"/>
  <c r="M84" i="23" s="1"/>
  <c r="S84" i="23" s="1"/>
  <c r="K23" i="75"/>
  <c r="M23" i="75" s="1"/>
  <c r="I57" i="23" s="1"/>
  <c r="M57" i="23" s="1"/>
  <c r="S57" i="23" s="1"/>
  <c r="K15" i="75"/>
  <c r="M39" i="97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S57" i="25" s="1"/>
  <c r="G15" i="75"/>
  <c r="G28" i="75"/>
  <c r="I28" i="75" s="1"/>
  <c r="I75" i="25" s="1"/>
  <c r="M75" i="25" s="1"/>
  <c r="S75" i="25" s="1"/>
  <c r="G20" i="75"/>
  <c r="G12" i="75"/>
  <c r="G33" i="75"/>
  <c r="I33" i="75" s="1"/>
  <c r="I63" i="25" s="1"/>
  <c r="M63" i="25" s="1"/>
  <c r="S63" i="25" s="1"/>
  <c r="G25" i="75"/>
  <c r="I25" i="75" s="1"/>
  <c r="I66" i="25" s="1"/>
  <c r="M66" i="25" s="1"/>
  <c r="S66" i="25" s="1"/>
  <c r="G17" i="75"/>
  <c r="G9" i="75"/>
  <c r="G30" i="75"/>
  <c r="I30" i="75" s="1"/>
  <c r="I81" i="25" s="1"/>
  <c r="M81" i="25" s="1"/>
  <c r="S81" i="25" s="1"/>
  <c r="G22" i="75"/>
  <c r="I22" i="75" s="1"/>
  <c r="I54" i="25" s="1"/>
  <c r="M54" i="25" s="1"/>
  <c r="S54" i="25" s="1"/>
  <c r="G14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G29" i="75"/>
  <c r="I29" i="75" s="1"/>
  <c r="I78" i="25" s="1"/>
  <c r="M78" i="25" s="1"/>
  <c r="S78" i="25" s="1"/>
  <c r="G21" i="75"/>
  <c r="G13" i="75"/>
  <c r="M38" i="97"/>
  <c r="E30" i="102"/>
  <c r="G8" i="102"/>
  <c r="G30" i="102" s="1"/>
  <c r="AQ9" i="91"/>
  <c r="M8" i="11"/>
  <c r="AO17" i="52"/>
  <c r="BY17" i="52"/>
  <c r="CC17" i="52" s="1"/>
  <c r="BK75" i="52"/>
  <c r="AQ20" i="88"/>
  <c r="BA67" i="52"/>
  <c r="BG14" i="79"/>
  <c r="BK14" i="79" s="1"/>
  <c r="BM14" i="79" s="1"/>
  <c r="E15" i="79"/>
  <c r="Q26" i="33"/>
  <c r="S26" i="33" s="1"/>
  <c r="BA32" i="33"/>
  <c r="AK32" i="33"/>
  <c r="S32" i="33"/>
  <c r="Q32" i="33"/>
  <c r="AU32" i="33"/>
  <c r="AE32" i="33"/>
  <c r="M26" i="30"/>
  <c r="BA25" i="30"/>
  <c r="AK25" i="30"/>
  <c r="Q25" i="30"/>
  <c r="AU25" i="30"/>
  <c r="AE25" i="30"/>
  <c r="AU23" i="30"/>
  <c r="AE23" i="30"/>
  <c r="Q23" i="30"/>
  <c r="BA23" i="30"/>
  <c r="AK23" i="30"/>
  <c r="S23" i="30"/>
  <c r="Q29" i="46"/>
  <c r="S29" i="46" s="1"/>
  <c r="AU29" i="46"/>
  <c r="AE29" i="46"/>
  <c r="AK29" i="46"/>
  <c r="BA29" i="46"/>
  <c r="AO13" i="82"/>
  <c r="AW13" i="82"/>
  <c r="AY13" i="82" s="1"/>
  <c r="CC15" i="83"/>
  <c r="CE15" i="83" s="1"/>
  <c r="BY15" i="83"/>
  <c r="AQ12" i="44"/>
  <c r="AQ21" i="44"/>
  <c r="AQ13" i="44"/>
  <c r="AQ9" i="44"/>
  <c r="AQ10" i="44"/>
  <c r="BM18" i="82"/>
  <c r="BU18" i="82"/>
  <c r="BW18" i="82" s="1"/>
  <c r="AO22" i="84"/>
  <c r="AG22" i="84"/>
  <c r="AW23" i="84"/>
  <c r="BE23" i="84"/>
  <c r="AA8" i="83"/>
  <c r="AC8" i="83" s="1"/>
  <c r="AG8" i="83" s="1"/>
  <c r="M8" i="91"/>
  <c r="O8" i="91" s="1"/>
  <c r="S8" i="91" s="1"/>
  <c r="I80" i="98"/>
  <c r="BG8" i="92"/>
  <c r="AQ11" i="91"/>
  <c r="BM10" i="81"/>
  <c r="BU10" i="81"/>
  <c r="BW10" i="81" s="1"/>
  <c r="DI20" i="82"/>
  <c r="DQ20" i="82"/>
  <c r="DS20" i="82" s="1"/>
  <c r="S27" i="41"/>
  <c r="Q27" i="41"/>
  <c r="AU28" i="37"/>
  <c r="AE28" i="37"/>
  <c r="BA28" i="37"/>
  <c r="AK28" i="37"/>
  <c r="S28" i="37"/>
  <c r="Q28" i="37"/>
  <c r="AU29" i="37"/>
  <c r="AE29" i="37"/>
  <c r="BA29" i="37"/>
  <c r="AK29" i="37"/>
  <c r="Q29" i="37"/>
  <c r="S29" i="37" s="1"/>
  <c r="AU32" i="31"/>
  <c r="AE32" i="31"/>
  <c r="Q32" i="31"/>
  <c r="S32" i="31" s="1"/>
  <c r="BA32" i="31"/>
  <c r="AK32" i="31"/>
  <c r="I57" i="96"/>
  <c r="I31" i="18" s="1"/>
  <c r="I65" i="96"/>
  <c r="I14" i="51" s="1"/>
  <c r="M14" i="51" s="1"/>
  <c r="K65" i="96"/>
  <c r="I12" i="49" s="1"/>
  <c r="M12" i="49" s="1"/>
  <c r="Q12" i="49" s="1"/>
  <c r="W12" i="49" s="1"/>
  <c r="M14" i="79"/>
  <c r="W14" i="84"/>
  <c r="O14" i="79" s="1"/>
  <c r="S14" i="79" s="1"/>
  <c r="U14" i="79" s="1"/>
  <c r="W9" i="88"/>
  <c r="AQ23" i="33"/>
  <c r="AQ24" i="33"/>
  <c r="AQ8" i="33"/>
  <c r="AQ34" i="33"/>
  <c r="AQ26" i="33"/>
  <c r="AQ22" i="33"/>
  <c r="M8" i="79"/>
  <c r="W8" i="84"/>
  <c r="O8" i="79" s="1"/>
  <c r="S8" i="79" s="1"/>
  <c r="U8" i="79" s="1"/>
  <c r="AG18" i="89"/>
  <c r="M18" i="79"/>
  <c r="W18" i="84"/>
  <c r="O18" i="79" s="1"/>
  <c r="S18" i="79" s="1"/>
  <c r="U18" i="79" s="1"/>
  <c r="AO17" i="79"/>
  <c r="AG12" i="91"/>
  <c r="Y44" i="50"/>
  <c r="Q25" i="36"/>
  <c r="BA32" i="36"/>
  <c r="AK32" i="36"/>
  <c r="Q32" i="36"/>
  <c r="AU32" i="36"/>
  <c r="AE32" i="36"/>
  <c r="AU30" i="45"/>
  <c r="AE30" i="45"/>
  <c r="BA30" i="45"/>
  <c r="AK30" i="45"/>
  <c r="Q30" i="45"/>
  <c r="CE19" i="84"/>
  <c r="W9" i="91"/>
  <c r="BG9" i="91" s="1"/>
  <c r="W14" i="91"/>
  <c r="Q42" i="40"/>
  <c r="G46" i="113"/>
  <c r="I43" i="43" s="1"/>
  <c r="M43" i="43" s="1"/>
  <c r="S43" i="34"/>
  <c r="G29" i="113"/>
  <c r="I9" i="29" s="1"/>
  <c r="M9" i="29" s="1"/>
  <c r="S9" i="29" s="1"/>
  <c r="G126" i="113"/>
  <c r="I42" i="34" s="1"/>
  <c r="M42" i="34" s="1"/>
  <c r="Q42" i="46"/>
  <c r="S42" i="46" s="1"/>
  <c r="AU42" i="46"/>
  <c r="AE42" i="46"/>
  <c r="AK42" i="46"/>
  <c r="BA42" i="46"/>
  <c r="AE14" i="48"/>
  <c r="Q25" i="44"/>
  <c r="S25" i="44" s="1"/>
  <c r="BY9" i="83"/>
  <c r="CC9" i="83"/>
  <c r="CE9" i="83" s="1"/>
  <c r="AU31" i="39"/>
  <c r="AE31" i="39"/>
  <c r="BA31" i="39"/>
  <c r="AK31" i="39"/>
  <c r="Q31" i="39"/>
  <c r="AG16" i="91"/>
  <c r="BG16" i="91" s="1"/>
  <c r="AG12" i="90"/>
  <c r="Q24" i="43"/>
  <c r="AA28" i="75"/>
  <c r="AC28" i="75" s="1"/>
  <c r="AA20" i="75"/>
  <c r="AA12" i="75"/>
  <c r="AA33" i="75"/>
  <c r="AC33" i="75" s="1"/>
  <c r="AA25" i="75"/>
  <c r="AC25" i="75" s="1"/>
  <c r="AA17" i="75"/>
  <c r="AA9" i="75"/>
  <c r="AA30" i="75"/>
  <c r="AC30" i="75" s="1"/>
  <c r="AA22" i="75"/>
  <c r="AC22" i="75" s="1"/>
  <c r="AA14" i="75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A29" i="75"/>
  <c r="AC29" i="75" s="1"/>
  <c r="AA21" i="75"/>
  <c r="AA13" i="75"/>
  <c r="AA26" i="75"/>
  <c r="AC26" i="75" s="1"/>
  <c r="AA18" i="75"/>
  <c r="AA10" i="75"/>
  <c r="AA31" i="75"/>
  <c r="AC31" i="75" s="1"/>
  <c r="AA23" i="75"/>
  <c r="AC23" i="75" s="1"/>
  <c r="AA15" i="75"/>
  <c r="AQ12" i="31"/>
  <c r="AQ21" i="31"/>
  <c r="AQ13" i="31"/>
  <c r="AQ9" i="31"/>
  <c r="AQ10" i="31"/>
  <c r="AQ21" i="35"/>
  <c r="AQ9" i="35"/>
  <c r="AQ10" i="35"/>
  <c r="AQ12" i="35"/>
  <c r="AQ13" i="35"/>
  <c r="BA27" i="30"/>
  <c r="AK27" i="30"/>
  <c r="Q27" i="30"/>
  <c r="AU27" i="30"/>
  <c r="AE27" i="30"/>
  <c r="AQ14" i="91"/>
  <c r="I59" i="96"/>
  <c r="I31" i="55" s="1"/>
  <c r="M31" i="55" s="1"/>
  <c r="K59" i="96"/>
  <c r="I31" i="53" s="1"/>
  <c r="M31" i="53" s="1"/>
  <c r="Q31" i="53" s="1"/>
  <c r="W31" i="53" s="1"/>
  <c r="E18" i="79"/>
  <c r="AG14" i="88"/>
  <c r="AO17" i="81"/>
  <c r="AW17" i="81"/>
  <c r="AY17" i="81" s="1"/>
  <c r="S40" i="41"/>
  <c r="Q40" i="41"/>
  <c r="DQ15" i="82"/>
  <c r="DS15" i="82" s="1"/>
  <c r="DI15" i="82"/>
  <c r="BY13" i="84"/>
  <c r="BQ13" i="84"/>
  <c r="W22" i="91"/>
  <c r="DQ21" i="82"/>
  <c r="DS21" i="82" s="1"/>
  <c r="DI21" i="82"/>
  <c r="Q24" i="44"/>
  <c r="Q31" i="44"/>
  <c r="S31" i="44" s="1"/>
  <c r="AU31" i="44"/>
  <c r="AE31" i="44"/>
  <c r="BA31" i="44"/>
  <c r="AK31" i="44"/>
  <c r="Q25" i="32"/>
  <c r="Q32" i="32"/>
  <c r="AU32" i="32"/>
  <c r="AE32" i="32"/>
  <c r="BA32" i="32"/>
  <c r="AK32" i="32"/>
  <c r="S32" i="32"/>
  <c r="CC8" i="83"/>
  <c r="CE8" i="83" s="1"/>
  <c r="BY8" i="83"/>
  <c r="BG8" i="79" s="1"/>
  <c r="BK8" i="79" s="1"/>
  <c r="BM8" i="79" s="1"/>
  <c r="AQ12" i="39"/>
  <c r="AQ21" i="39"/>
  <c r="AQ13" i="39"/>
  <c r="AQ9" i="39"/>
  <c r="AQ10" i="39"/>
  <c r="W21" i="89"/>
  <c r="BG21" i="89" s="1"/>
  <c r="S40" i="35"/>
  <c r="Q40" i="35"/>
  <c r="CW22" i="84"/>
  <c r="CO22" i="84"/>
  <c r="BA10" i="84"/>
  <c r="BI10" i="84"/>
  <c r="S34" i="40"/>
  <c r="Q34" i="40"/>
  <c r="S34" i="42"/>
  <c r="Q34" i="42"/>
  <c r="BA34" i="30"/>
  <c r="AK34" i="30"/>
  <c r="Q34" i="30"/>
  <c r="S34" i="30" s="1"/>
  <c r="AU34" i="30"/>
  <c r="AE34" i="30"/>
  <c r="BG53" i="52"/>
  <c r="AM53" i="52"/>
  <c r="CG53" i="52"/>
  <c r="BQ53" i="52"/>
  <c r="BW53" i="52" s="1"/>
  <c r="Q53" i="52"/>
  <c r="Y53" i="52" s="1"/>
  <c r="BM53" i="52"/>
  <c r="AW53" i="52"/>
  <c r="BA53" i="52" s="1"/>
  <c r="CA53" i="52"/>
  <c r="AS53" i="52"/>
  <c r="AC53" i="52"/>
  <c r="AI53" i="52" s="1"/>
  <c r="CA63" i="52"/>
  <c r="AC63" i="52"/>
  <c r="BW63" i="52"/>
  <c r="BG63" i="52"/>
  <c r="BC63" i="52"/>
  <c r="AM63" i="52"/>
  <c r="AS63" i="52" s="1"/>
  <c r="CG63" i="52"/>
  <c r="BQ63" i="52"/>
  <c r="AI63" i="52"/>
  <c r="Q63" i="52"/>
  <c r="Y63" i="52" s="1"/>
  <c r="BM63" i="52"/>
  <c r="AW63" i="52"/>
  <c r="BA63" i="52" s="1"/>
  <c r="BA28" i="40"/>
  <c r="AK28" i="40"/>
  <c r="S28" i="40"/>
  <c r="Q28" i="40"/>
  <c r="AU28" i="40"/>
  <c r="AE28" i="40"/>
  <c r="DI12" i="82"/>
  <c r="DQ12" i="82"/>
  <c r="DS12" i="82" s="1"/>
  <c r="CC16" i="84"/>
  <c r="BU16" i="84"/>
  <c r="Y32" i="56"/>
  <c r="AQ18" i="79"/>
  <c r="AY18" i="85"/>
  <c r="CA8" i="88"/>
  <c r="AQ8" i="88"/>
  <c r="AM23" i="90"/>
  <c r="AQ8" i="90"/>
  <c r="CA8" i="90"/>
  <c r="W16" i="90"/>
  <c r="BG16" i="90" s="1"/>
  <c r="AQ13" i="92"/>
  <c r="AQ23" i="92" s="1"/>
  <c r="E82" i="98"/>
  <c r="M10" i="79"/>
  <c r="W10" i="84"/>
  <c r="O10" i="79" s="1"/>
  <c r="S10" i="79" s="1"/>
  <c r="U10" i="79" s="1"/>
  <c r="S8" i="43"/>
  <c r="CC19" i="83"/>
  <c r="CE19" i="83" s="1"/>
  <c r="BY19" i="83"/>
  <c r="BG19" i="79" s="1"/>
  <c r="BK19" i="79" s="1"/>
  <c r="BM19" i="79" s="1"/>
  <c r="G82" i="98"/>
  <c r="G81" i="98"/>
  <c r="AQ13" i="91"/>
  <c r="Q31" i="35"/>
  <c r="AU31" i="35"/>
  <c r="AE31" i="35"/>
  <c r="BA31" i="35"/>
  <c r="AK31" i="35"/>
  <c r="S31" i="35"/>
  <c r="BA30" i="35"/>
  <c r="AK30" i="35"/>
  <c r="S30" i="35"/>
  <c r="Q30" i="35"/>
  <c r="AU30" i="35"/>
  <c r="AE30" i="35"/>
  <c r="S8" i="39"/>
  <c r="CW14" i="84"/>
  <c r="CO14" i="84"/>
  <c r="S23" i="90"/>
  <c r="BW8" i="90"/>
  <c r="W8" i="90"/>
  <c r="AQ9" i="41"/>
  <c r="AQ10" i="41"/>
  <c r="AQ12" i="41"/>
  <c r="AQ21" i="41"/>
  <c r="AQ13" i="41"/>
  <c r="AG11" i="88"/>
  <c r="AM78" i="52"/>
  <c r="AW18" i="81"/>
  <c r="AY18" i="81" s="1"/>
  <c r="AO18" i="81"/>
  <c r="AY12" i="77"/>
  <c r="BA12" i="77" s="1"/>
  <c r="E81" i="74" s="1"/>
  <c r="AY16" i="77"/>
  <c r="BA16" i="77" s="1"/>
  <c r="E85" i="74" s="1"/>
  <c r="AY17" i="77"/>
  <c r="BA17" i="77" s="1"/>
  <c r="E86" i="74" s="1"/>
  <c r="AY10" i="77"/>
  <c r="BA10" i="77" s="1"/>
  <c r="E79" i="74" s="1"/>
  <c r="AY13" i="77"/>
  <c r="BA13" i="77" s="1"/>
  <c r="E82" i="74" s="1"/>
  <c r="AY15" i="77"/>
  <c r="BA15" i="77" s="1"/>
  <c r="E84" i="74" s="1"/>
  <c r="AY14" i="77"/>
  <c r="BA14" i="77" s="1"/>
  <c r="E83" i="74" s="1"/>
  <c r="AY11" i="77"/>
  <c r="BA11" i="77" s="1"/>
  <c r="E80" i="74" s="1"/>
  <c r="BU9" i="82"/>
  <c r="BW9" i="82" s="1"/>
  <c r="BM9" i="82"/>
  <c r="AQ22" i="45"/>
  <c r="AQ23" i="45"/>
  <c r="AQ24" i="45"/>
  <c r="AQ8" i="45"/>
  <c r="AQ34" i="45"/>
  <c r="AQ26" i="45"/>
  <c r="BO8" i="79"/>
  <c r="CE8" i="84"/>
  <c r="BQ8" i="79" s="1"/>
  <c r="BU8" i="79" s="1"/>
  <c r="BW8" i="79" s="1"/>
  <c r="AG17" i="91"/>
  <c r="AK15" i="83"/>
  <c r="AO15" i="83"/>
  <c r="AQ15" i="83" s="1"/>
  <c r="I11" i="27"/>
  <c r="M11" i="27" s="1"/>
  <c r="K29" i="74"/>
  <c r="I11" i="26" s="1"/>
  <c r="M11" i="26" s="1"/>
  <c r="BG15" i="79"/>
  <c r="BA28" i="34"/>
  <c r="AK28" i="34"/>
  <c r="AE28" i="34"/>
  <c r="AU28" i="34"/>
  <c r="Q28" i="34"/>
  <c r="S28" i="34" s="1"/>
  <c r="S27" i="34"/>
  <c r="Q27" i="34"/>
  <c r="S25" i="34"/>
  <c r="Q25" i="34"/>
  <c r="S23" i="43"/>
  <c r="Q23" i="43"/>
  <c r="S33" i="43"/>
  <c r="Q33" i="43"/>
  <c r="DQ9" i="81"/>
  <c r="DS9" i="81" s="1"/>
  <c r="DI9" i="81"/>
  <c r="W20" i="88"/>
  <c r="BI8" i="79"/>
  <c r="BO8" i="85"/>
  <c r="M16" i="79"/>
  <c r="W16" i="84"/>
  <c r="O16" i="79" s="1"/>
  <c r="S16" i="79" s="1"/>
  <c r="U16" i="79" s="1"/>
  <c r="W13" i="89"/>
  <c r="AO14" i="83"/>
  <c r="AQ14" i="83" s="1"/>
  <c r="AK14" i="83"/>
  <c r="CK13" i="84"/>
  <c r="CS13" i="84"/>
  <c r="Q27" i="42"/>
  <c r="S27" i="42"/>
  <c r="S25" i="42"/>
  <c r="Q25" i="42"/>
  <c r="AU29" i="38"/>
  <c r="AE29" i="38"/>
  <c r="Q29" i="38"/>
  <c r="S29" i="38" s="1"/>
  <c r="BA29" i="38"/>
  <c r="AK29" i="38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M24" i="11" s="1"/>
  <c r="AU32" i="75"/>
  <c r="AW32" i="75" s="1"/>
  <c r="I104" i="11" s="1"/>
  <c r="AU24" i="75"/>
  <c r="AW24" i="75" s="1"/>
  <c r="I77" i="11" s="1"/>
  <c r="M77" i="11" s="1"/>
  <c r="AU16" i="75"/>
  <c r="AU8" i="75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AU33" i="75"/>
  <c r="AW33" i="75" s="1"/>
  <c r="I98" i="11" s="1"/>
  <c r="AU25" i="75"/>
  <c r="AW25" i="75" s="1"/>
  <c r="I80" i="11" s="1"/>
  <c r="M80" i="11" s="1"/>
  <c r="AU17" i="75"/>
  <c r="AU9" i="75"/>
  <c r="M46" i="97"/>
  <c r="AQ28" i="75"/>
  <c r="AS28" i="75" s="1"/>
  <c r="I37" i="26" s="1"/>
  <c r="M37" i="26" s="1"/>
  <c r="AQ20" i="75"/>
  <c r="AQ12" i="75"/>
  <c r="AQ33" i="75"/>
  <c r="AS33" i="75" s="1"/>
  <c r="I42" i="26" s="1"/>
  <c r="M42" i="26" s="1"/>
  <c r="AQ25" i="75"/>
  <c r="AS25" i="75" s="1"/>
  <c r="I34" i="26" s="1"/>
  <c r="M34" i="26" s="1"/>
  <c r="AQ17" i="75"/>
  <c r="AQ9" i="75"/>
  <c r="AQ30" i="75"/>
  <c r="AS30" i="75" s="1"/>
  <c r="I39" i="26" s="1"/>
  <c r="M39" i="26" s="1"/>
  <c r="AQ22" i="75"/>
  <c r="AS22" i="75" s="1"/>
  <c r="I31" i="26" s="1"/>
  <c r="M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Q29" i="75"/>
  <c r="AS29" i="75" s="1"/>
  <c r="I38" i="26" s="1"/>
  <c r="M38" i="26" s="1"/>
  <c r="AQ21" i="75"/>
  <c r="AQ13" i="75"/>
  <c r="AQ26" i="75"/>
  <c r="AS26" i="75" s="1"/>
  <c r="I35" i="26" s="1"/>
  <c r="M35" i="26" s="1"/>
  <c r="AQ18" i="75"/>
  <c r="AQ10" i="75"/>
  <c r="AQ31" i="75"/>
  <c r="AS31" i="75" s="1"/>
  <c r="I40" i="26" s="1"/>
  <c r="M40" i="26" s="1"/>
  <c r="AQ23" i="75"/>
  <c r="AS23" i="75" s="1"/>
  <c r="I32" i="26" s="1"/>
  <c r="M32" i="26" s="1"/>
  <c r="AQ15" i="75"/>
  <c r="M45" i="97"/>
  <c r="S8" i="33"/>
  <c r="AQ10" i="43"/>
  <c r="AQ12" i="43"/>
  <c r="AQ21" i="43"/>
  <c r="AQ13" i="43"/>
  <c r="AQ9" i="43"/>
  <c r="AK23" i="84"/>
  <c r="AC23" i="84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71" i="96"/>
  <c r="G67" i="96"/>
  <c r="I67" i="96" s="1"/>
  <c r="G61" i="96"/>
  <c r="G55" i="96"/>
  <c r="G51" i="96"/>
  <c r="G49" i="96"/>
  <c r="I49" i="96" s="1"/>
  <c r="G35" i="96"/>
  <c r="G33" i="96"/>
  <c r="I33" i="96" s="1"/>
  <c r="G31" i="96"/>
  <c r="G25" i="96"/>
  <c r="G17" i="96"/>
  <c r="G9" i="96"/>
  <c r="G72" i="96"/>
  <c r="G68" i="96"/>
  <c r="I68" i="96" s="1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CO8" i="84"/>
  <c r="CW8" i="84"/>
  <c r="AG20" i="91"/>
  <c r="BY13" i="52"/>
  <c r="CC13" i="52" s="1"/>
  <c r="AO13" i="52"/>
  <c r="Q40" i="32"/>
  <c r="S40" i="32" s="1"/>
  <c r="BK74" i="52"/>
  <c r="BI15" i="79"/>
  <c r="BO15" i="85"/>
  <c r="AG12" i="88"/>
  <c r="BG12" i="88" s="1"/>
  <c r="M9" i="79"/>
  <c r="W9" i="84"/>
  <c r="O9" i="79" s="1"/>
  <c r="S9" i="79" s="1"/>
  <c r="U9" i="79" s="1"/>
  <c r="M15" i="79"/>
  <c r="W15" i="84"/>
  <c r="O15" i="79" s="1"/>
  <c r="S15" i="79" s="1"/>
  <c r="U15" i="79" s="1"/>
  <c r="DI20" i="81"/>
  <c r="DQ20" i="81"/>
  <c r="DS20" i="81" s="1"/>
  <c r="AG18" i="90"/>
  <c r="Q12" i="33"/>
  <c r="BA33" i="30"/>
  <c r="AK33" i="30"/>
  <c r="S33" i="30"/>
  <c r="Q33" i="30"/>
  <c r="AU33" i="30"/>
  <c r="AE33" i="30"/>
  <c r="Q24" i="30"/>
  <c r="AU24" i="30"/>
  <c r="AE24" i="30"/>
  <c r="BA24" i="30"/>
  <c r="AK24" i="30"/>
  <c r="S24" i="30"/>
  <c r="AU31" i="30"/>
  <c r="AE31" i="30"/>
  <c r="Q31" i="30"/>
  <c r="AK31" i="30"/>
  <c r="S31" i="30"/>
  <c r="BA31" i="30"/>
  <c r="Q11" i="48"/>
  <c r="AI11" i="48"/>
  <c r="AM11" i="48" s="1"/>
  <c r="AA11" i="48"/>
  <c r="BI23" i="83"/>
  <c r="BK23" i="83" s="1"/>
  <c r="BE23" i="83"/>
  <c r="AQ8" i="84"/>
  <c r="K20" i="89"/>
  <c r="K12" i="89"/>
  <c r="K21" i="89"/>
  <c r="K13" i="89"/>
  <c r="K22" i="89"/>
  <c r="K14" i="89"/>
  <c r="K15" i="89"/>
  <c r="K23" i="89"/>
  <c r="K16" i="89"/>
  <c r="K8" i="89"/>
  <c r="K17" i="89"/>
  <c r="K9" i="89"/>
  <c r="K18" i="89"/>
  <c r="K10" i="89"/>
  <c r="K19" i="89"/>
  <c r="K11" i="89"/>
  <c r="Y16" i="56"/>
  <c r="Q25" i="41"/>
  <c r="Q23" i="41"/>
  <c r="M23" i="31"/>
  <c r="I51" i="96"/>
  <c r="I27" i="55" s="1"/>
  <c r="M27" i="55" s="1"/>
  <c r="K51" i="96"/>
  <c r="I27" i="53" s="1"/>
  <c r="M27" i="53" s="1"/>
  <c r="Q27" i="53" s="1"/>
  <c r="W27" i="53" s="1"/>
  <c r="I33" i="16"/>
  <c r="M31" i="16"/>
  <c r="AQ17" i="90"/>
  <c r="AM9" i="88"/>
  <c r="AC9" i="88"/>
  <c r="AC23" i="88" s="1"/>
  <c r="E8" i="79"/>
  <c r="BI13" i="79"/>
  <c r="BO13" i="85"/>
  <c r="AQ18" i="89"/>
  <c r="AW17" i="79"/>
  <c r="BK17" i="84"/>
  <c r="AY17" i="79" s="1"/>
  <c r="BC17" i="79" s="1"/>
  <c r="BE17" i="79" s="1"/>
  <c r="M23" i="36"/>
  <c r="Q33" i="36"/>
  <c r="BA28" i="45"/>
  <c r="AK28" i="45"/>
  <c r="Q28" i="45"/>
  <c r="AU28" i="45"/>
  <c r="AE28" i="45"/>
  <c r="BA29" i="45"/>
  <c r="AK29" i="45"/>
  <c r="S29" i="45"/>
  <c r="Q29" i="45"/>
  <c r="AU29" i="45"/>
  <c r="AE29" i="45"/>
  <c r="I16" i="55"/>
  <c r="M16" i="55" s="1"/>
  <c r="K43" i="96"/>
  <c r="I16" i="53" s="1"/>
  <c r="M16" i="53" s="1"/>
  <c r="Q16" i="53" s="1"/>
  <c r="W16" i="53" s="1"/>
  <c r="S43" i="37"/>
  <c r="G73" i="113"/>
  <c r="I43" i="40" s="1"/>
  <c r="M43" i="40" s="1"/>
  <c r="G159" i="113"/>
  <c r="I42" i="31" s="1"/>
  <c r="M42" i="31" s="1"/>
  <c r="G27" i="113"/>
  <c r="I42" i="45" s="1"/>
  <c r="M42" i="45" s="1"/>
  <c r="AS41" i="37"/>
  <c r="Q40" i="40"/>
  <c r="E26" i="12"/>
  <c r="I61" i="53"/>
  <c r="M20" i="54"/>
  <c r="Q17" i="54"/>
  <c r="Y17" i="54" s="1"/>
  <c r="K17" i="54"/>
  <c r="BA29" i="42"/>
  <c r="AK29" i="42"/>
  <c r="S29" i="42"/>
  <c r="Q29" i="42"/>
  <c r="AU29" i="42"/>
  <c r="AE29" i="42"/>
  <c r="AQ22" i="90"/>
  <c r="BI21" i="84"/>
  <c r="BA21" i="84"/>
  <c r="AW8" i="75"/>
  <c r="I10" i="11" s="1"/>
  <c r="M10" i="11" s="1"/>
  <c r="AS8" i="75"/>
  <c r="I17" i="26" s="1"/>
  <c r="M17" i="26" s="1"/>
  <c r="AC8" i="75"/>
  <c r="M8" i="75"/>
  <c r="I12" i="23" s="1"/>
  <c r="M12" i="23" s="1"/>
  <c r="I8" i="75"/>
  <c r="I12" i="25" s="1"/>
  <c r="M12" i="25" s="1"/>
  <c r="BA8" i="75"/>
  <c r="I11" i="11" s="1"/>
  <c r="M11" i="11" s="1"/>
  <c r="AK8" i="75"/>
  <c r="I9" i="11" s="1"/>
  <c r="M9" i="11" s="1"/>
  <c r="G20" i="87"/>
  <c r="I20" i="87" s="1"/>
  <c r="AY20" i="3" s="1"/>
  <c r="G800" i="1" s="1"/>
  <c r="W20" i="92"/>
  <c r="BG20" i="92" s="1"/>
  <c r="E44" i="10"/>
  <c r="BQ23" i="84"/>
  <c r="BY23" i="84"/>
  <c r="BU9" i="81"/>
  <c r="BW9" i="81" s="1"/>
  <c r="BM9" i="81"/>
  <c r="BI20" i="79"/>
  <c r="BO20" i="85"/>
  <c r="BY13" i="83"/>
  <c r="CC13" i="83"/>
  <c r="CE13" i="83" s="1"/>
  <c r="K17" i="91"/>
  <c r="K9" i="91"/>
  <c r="K18" i="91"/>
  <c r="K10" i="91"/>
  <c r="K19" i="91"/>
  <c r="K11" i="91"/>
  <c r="K20" i="91"/>
  <c r="K12" i="91"/>
  <c r="K21" i="91"/>
  <c r="K13" i="91"/>
  <c r="K22" i="91"/>
  <c r="K14" i="91"/>
  <c r="K15" i="91"/>
  <c r="K23" i="91"/>
  <c r="K8" i="91"/>
  <c r="K16" i="91"/>
  <c r="S12" i="44"/>
  <c r="Q12" i="44"/>
  <c r="AU29" i="44"/>
  <c r="AE29" i="44"/>
  <c r="BA29" i="44"/>
  <c r="AK29" i="44"/>
  <c r="S29" i="44"/>
  <c r="Q29" i="44"/>
  <c r="Q23" i="32"/>
  <c r="Q33" i="32"/>
  <c r="DI14" i="81"/>
  <c r="DQ14" i="81"/>
  <c r="DS14" i="81" s="1"/>
  <c r="S23" i="89"/>
  <c r="BW8" i="89"/>
  <c r="W8" i="89"/>
  <c r="BG9" i="51"/>
  <c r="AQ9" i="51"/>
  <c r="AA9" i="51"/>
  <c r="BO9" i="51"/>
  <c r="BS9" i="51" s="1"/>
  <c r="AY9" i="51"/>
  <c r="AI9" i="51"/>
  <c r="AM9" i="51" s="1"/>
  <c r="Q9" i="51"/>
  <c r="W9" i="51" s="1"/>
  <c r="AC78" i="52"/>
  <c r="AC79" i="52" s="1"/>
  <c r="AI79" i="52" s="1"/>
  <c r="DQ17" i="81"/>
  <c r="DS17" i="81" s="1"/>
  <c r="DI17" i="81"/>
  <c r="I16" i="51"/>
  <c r="M16" i="51" s="1"/>
  <c r="E9" i="103"/>
  <c r="G15" i="117"/>
  <c r="Q34" i="38"/>
  <c r="BW61" i="52"/>
  <c r="BG61" i="52"/>
  <c r="Y61" i="52"/>
  <c r="BC61" i="52"/>
  <c r="AM61" i="52"/>
  <c r="CG61" i="52"/>
  <c r="BQ61" i="52"/>
  <c r="AI61" i="52"/>
  <c r="Q61" i="52"/>
  <c r="BM61" i="52"/>
  <c r="AW61" i="52"/>
  <c r="BA61" i="52" s="1"/>
  <c r="CA61" i="52"/>
  <c r="AS61" i="52"/>
  <c r="AC61" i="52"/>
  <c r="Y60" i="52"/>
  <c r="BC60" i="52"/>
  <c r="AM60" i="52"/>
  <c r="CG60" i="52"/>
  <c r="BQ60" i="52"/>
  <c r="AI60" i="52"/>
  <c r="Q60" i="52"/>
  <c r="BM60" i="52"/>
  <c r="AW60" i="52"/>
  <c r="BA60" i="52" s="1"/>
  <c r="CA60" i="52"/>
  <c r="AS60" i="52"/>
  <c r="AC60" i="52"/>
  <c r="BW60" i="52"/>
  <c r="BG60" i="52"/>
  <c r="M26" i="40"/>
  <c r="AG19" i="84"/>
  <c r="AO19" i="84"/>
  <c r="AQ10" i="79"/>
  <c r="AY10" i="85"/>
  <c r="BA40" i="46"/>
  <c r="AK40" i="46"/>
  <c r="Q40" i="46"/>
  <c r="AU40" i="46"/>
  <c r="AE40" i="46"/>
  <c r="CO21" i="84"/>
  <c r="CW21" i="84"/>
  <c r="AQ21" i="91"/>
  <c r="BA28" i="39"/>
  <c r="AK28" i="39"/>
  <c r="Q28" i="39"/>
  <c r="AU28" i="39"/>
  <c r="AE28" i="39"/>
  <c r="Q27" i="39"/>
  <c r="AU29" i="35"/>
  <c r="AE29" i="35"/>
  <c r="Q29" i="35"/>
  <c r="S29" i="35" s="1"/>
  <c r="BA29" i="35"/>
  <c r="AK29" i="35"/>
  <c r="S12" i="35"/>
  <c r="Q12" i="35"/>
  <c r="AO13" i="81"/>
  <c r="AW13" i="81"/>
  <c r="AY13" i="81" s="1"/>
  <c r="BI8" i="83"/>
  <c r="BK8" i="83" s="1"/>
  <c r="BE8" i="83"/>
  <c r="W14" i="77"/>
  <c r="Y14" i="77" s="1"/>
  <c r="E15" i="75" s="1"/>
  <c r="W16" i="77"/>
  <c r="Y16" i="77" s="1"/>
  <c r="E17" i="75" s="1"/>
  <c r="W12" i="77"/>
  <c r="Y12" i="77" s="1"/>
  <c r="E13" i="75" s="1"/>
  <c r="W17" i="77"/>
  <c r="Y17" i="77" s="1"/>
  <c r="E18" i="75" s="1"/>
  <c r="W15" i="77"/>
  <c r="Y15" i="77" s="1"/>
  <c r="E16" i="75" s="1"/>
  <c r="W11" i="77"/>
  <c r="Y11" i="77" s="1"/>
  <c r="E12" i="75" s="1"/>
  <c r="W13" i="77"/>
  <c r="Y13" i="77" s="1"/>
  <c r="E14" i="75" s="1"/>
  <c r="W10" i="77"/>
  <c r="Y10" i="77" s="1"/>
  <c r="E10" i="75" s="1"/>
  <c r="S40" i="33"/>
  <c r="Q40" i="33"/>
  <c r="AC35" i="46"/>
  <c r="Q40" i="38"/>
  <c r="AQ17" i="91"/>
  <c r="I13" i="27"/>
  <c r="M13" i="27" s="1"/>
  <c r="K31" i="74"/>
  <c r="I13" i="26" s="1"/>
  <c r="M13" i="26" s="1"/>
  <c r="S21" i="25"/>
  <c r="AQ19" i="91"/>
  <c r="BO15" i="79"/>
  <c r="CE15" i="84"/>
  <c r="BQ15" i="79" s="1"/>
  <c r="BU15" i="79" s="1"/>
  <c r="BW15" i="79" s="1"/>
  <c r="AG14" i="89"/>
  <c r="BM12" i="82"/>
  <c r="BU12" i="82"/>
  <c r="BW12" i="82" s="1"/>
  <c r="W14" i="88"/>
  <c r="BG14" i="88" s="1"/>
  <c r="S26" i="34"/>
  <c r="Q26" i="34"/>
  <c r="S33" i="34"/>
  <c r="Q33" i="34"/>
  <c r="BA31" i="43"/>
  <c r="AK31" i="43"/>
  <c r="Q31" i="43"/>
  <c r="AU31" i="43"/>
  <c r="AE31" i="43"/>
  <c r="CS8" i="83"/>
  <c r="CW8" i="83"/>
  <c r="CY8" i="83" s="1"/>
  <c r="DI10" i="82"/>
  <c r="DQ10" i="82"/>
  <c r="DS10" i="82" s="1"/>
  <c r="BI16" i="84"/>
  <c r="BA16" i="84"/>
  <c r="BG15" i="51"/>
  <c r="AQ15" i="51"/>
  <c r="AA15" i="51"/>
  <c r="BO15" i="51"/>
  <c r="BS15" i="51" s="1"/>
  <c r="AY15" i="51"/>
  <c r="AI15" i="51"/>
  <c r="AM15" i="51" s="1"/>
  <c r="Q15" i="51"/>
  <c r="W15" i="51" s="1"/>
  <c r="BU15" i="82"/>
  <c r="BW15" i="82" s="1"/>
  <c r="BM15" i="82"/>
  <c r="E16" i="79"/>
  <c r="W13" i="54"/>
  <c r="W11" i="54"/>
  <c r="CW13" i="83"/>
  <c r="CY13" i="83" s="1"/>
  <c r="CS13" i="83"/>
  <c r="CE10" i="84"/>
  <c r="S12" i="42"/>
  <c r="Q12" i="42"/>
  <c r="S26" i="42"/>
  <c r="Q26" i="42"/>
  <c r="Q33" i="42"/>
  <c r="AO9" i="52"/>
  <c r="AQ9" i="52" s="1"/>
  <c r="BY9" i="52"/>
  <c r="W26" i="75"/>
  <c r="Y26" i="75" s="1"/>
  <c r="W18" i="75"/>
  <c r="W10" i="75"/>
  <c r="W31" i="75"/>
  <c r="Y31" i="75" s="1"/>
  <c r="W23" i="75"/>
  <c r="Y23" i="75" s="1"/>
  <c r="W15" i="75"/>
  <c r="W28" i="75"/>
  <c r="Y28" i="75" s="1"/>
  <c r="W20" i="75"/>
  <c r="W12" i="75"/>
  <c r="W33" i="75"/>
  <c r="Y33" i="75" s="1"/>
  <c r="W25" i="75"/>
  <c r="Y25" i="75" s="1"/>
  <c r="W17" i="75"/>
  <c r="W9" i="75"/>
  <c r="W30" i="75"/>
  <c r="Y30" i="75" s="1"/>
  <c r="W22" i="75"/>
  <c r="Y22" i="75" s="1"/>
  <c r="W14" i="75"/>
  <c r="W27" i="75"/>
  <c r="Y27" i="75" s="1"/>
  <c r="W19" i="75"/>
  <c r="W11" i="75"/>
  <c r="Y11" i="75" s="1"/>
  <c r="W32" i="75"/>
  <c r="Y32" i="75" s="1"/>
  <c r="W24" i="75"/>
  <c r="Y24" i="75" s="1"/>
  <c r="W16" i="75"/>
  <c r="W8" i="75"/>
  <c r="Y8" i="75" s="1"/>
  <c r="W29" i="75"/>
  <c r="Y29" i="75" s="1"/>
  <c r="W21" i="75"/>
  <c r="W13" i="75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U8" i="75" s="1"/>
  <c r="I13" i="23" s="1"/>
  <c r="M13" i="23" s="1"/>
  <c r="S13" i="23" s="1"/>
  <c r="S29" i="75"/>
  <c r="U29" i="75" s="1"/>
  <c r="I79" i="23" s="1"/>
  <c r="M79" i="23" s="1"/>
  <c r="S79" i="23" s="1"/>
  <c r="S21" i="75"/>
  <c r="S13" i="75"/>
  <c r="S26" i="75"/>
  <c r="U26" i="75" s="1"/>
  <c r="I70" i="23" s="1"/>
  <c r="M70" i="23" s="1"/>
  <c r="S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58" i="23" s="1"/>
  <c r="S15" i="75"/>
  <c r="S28" i="75"/>
  <c r="U28" i="75" s="1"/>
  <c r="I76" i="23" s="1"/>
  <c r="M76" i="23" s="1"/>
  <c r="S76" i="23" s="1"/>
  <c r="S20" i="75"/>
  <c r="S12" i="75"/>
  <c r="S33" i="75"/>
  <c r="U33" i="75" s="1"/>
  <c r="I64" i="23" s="1"/>
  <c r="M64" i="23" s="1"/>
  <c r="S64" i="23" s="1"/>
  <c r="S25" i="75"/>
  <c r="U25" i="75" s="1"/>
  <c r="I67" i="23" s="1"/>
  <c r="M67" i="23" s="1"/>
  <c r="S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M55" i="23" s="1"/>
  <c r="S55" i="23" s="1"/>
  <c r="S14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S22" i="23" s="1"/>
  <c r="M41" i="97"/>
  <c r="Y42" i="54"/>
  <c r="AS47" i="46"/>
  <c r="AS8" i="7" s="1"/>
  <c r="AG21" i="88"/>
  <c r="BG21" i="88" s="1"/>
  <c r="DQ19" i="81"/>
  <c r="DS19" i="81" s="1"/>
  <c r="DI19" i="81"/>
  <c r="AK23" i="83"/>
  <c r="AO23" i="83"/>
  <c r="AQ23" i="83" s="1"/>
  <c r="M12" i="79"/>
  <c r="W12" i="84"/>
  <c r="O12" i="79" s="1"/>
  <c r="S12" i="79" s="1"/>
  <c r="U12" i="79" s="1"/>
  <c r="AG13" i="88"/>
  <c r="AQ23" i="79"/>
  <c r="AY23" i="85"/>
  <c r="AC22" i="56"/>
  <c r="AS22" i="56"/>
  <c r="Y22" i="56"/>
  <c r="AM22" i="56"/>
  <c r="Q22" i="56"/>
  <c r="W22" i="56" s="1"/>
  <c r="AI22" i="56"/>
  <c r="CS22" i="81"/>
  <c r="CU22" i="81" s="1"/>
  <c r="CK22" i="81"/>
  <c r="BG17" i="89"/>
  <c r="AG19" i="90"/>
  <c r="Y15" i="56"/>
  <c r="E9" i="79"/>
  <c r="CO16" i="84"/>
  <c r="CW16" i="84"/>
  <c r="K19" i="54"/>
  <c r="Y19" i="54"/>
  <c r="Q19" i="54"/>
  <c r="BA30" i="33"/>
  <c r="AK30" i="33"/>
  <c r="S30" i="33"/>
  <c r="Q30" i="33"/>
  <c r="AU30" i="33"/>
  <c r="AE30" i="33"/>
  <c r="Q32" i="30"/>
  <c r="AU32" i="30"/>
  <c r="AE32" i="30"/>
  <c r="BA32" i="30"/>
  <c r="AK32" i="30"/>
  <c r="Q27" i="46"/>
  <c r="AU27" i="46"/>
  <c r="AE27" i="46"/>
  <c r="BA27" i="46"/>
  <c r="AK27" i="46"/>
  <c r="S27" i="46"/>
  <c r="AU25" i="46"/>
  <c r="AE25" i="46"/>
  <c r="BA25" i="46"/>
  <c r="AK25" i="46"/>
  <c r="S25" i="46"/>
  <c r="Q25" i="46"/>
  <c r="Q13" i="48"/>
  <c r="AI13" i="48"/>
  <c r="AM13" i="48" s="1"/>
  <c r="AA13" i="48"/>
  <c r="BQ23" i="82"/>
  <c r="BI23" i="82"/>
  <c r="AG22" i="88"/>
  <c r="BK20" i="84"/>
  <c r="AG15" i="90"/>
  <c r="K62" i="56"/>
  <c r="K53" i="56"/>
  <c r="K63" i="56"/>
  <c r="AG14" i="91"/>
  <c r="M20" i="79"/>
  <c r="W20" i="84"/>
  <c r="O20" i="79" s="1"/>
  <c r="S20" i="79" s="1"/>
  <c r="U20" i="79" s="1"/>
  <c r="S33" i="41"/>
  <c r="Q33" i="41"/>
  <c r="S24" i="41"/>
  <c r="Q24" i="41"/>
  <c r="BA31" i="41"/>
  <c r="AK31" i="41"/>
  <c r="S31" i="41"/>
  <c r="Q31" i="41"/>
  <c r="AU31" i="41"/>
  <c r="AE31" i="41"/>
  <c r="S27" i="37"/>
  <c r="Q27" i="37"/>
  <c r="BA30" i="31"/>
  <c r="AK30" i="31"/>
  <c r="AU30" i="31"/>
  <c r="AE30" i="31"/>
  <c r="Q30" i="31"/>
  <c r="S30" i="31" s="1"/>
  <c r="AU31" i="31"/>
  <c r="AE31" i="31"/>
  <c r="Q31" i="31"/>
  <c r="S31" i="31" s="1"/>
  <c r="BA31" i="31"/>
  <c r="AK31" i="31"/>
  <c r="M13" i="79"/>
  <c r="W13" i="84"/>
  <c r="O13" i="79" s="1"/>
  <c r="S13" i="79" s="1"/>
  <c r="U13" i="79" s="1"/>
  <c r="AQ10" i="37"/>
  <c r="AQ12" i="37"/>
  <c r="AQ21" i="37"/>
  <c r="AQ13" i="37"/>
  <c r="AQ9" i="37"/>
  <c r="I35" i="96"/>
  <c r="I11" i="55" s="1"/>
  <c r="M11" i="55" s="1"/>
  <c r="K35" i="96"/>
  <c r="I11" i="53" s="1"/>
  <c r="M11" i="53" s="1"/>
  <c r="Q11" i="53" s="1"/>
  <c r="W11" i="53" s="1"/>
  <c r="I41" i="96"/>
  <c r="I22" i="55" s="1"/>
  <c r="M22" i="55" s="1"/>
  <c r="CS23" i="84"/>
  <c r="CK23" i="84"/>
  <c r="I11" i="25"/>
  <c r="M11" i="25" s="1"/>
  <c r="S11" i="25" s="1"/>
  <c r="K74" i="74"/>
  <c r="I11" i="23" s="1"/>
  <c r="M11" i="23" s="1"/>
  <c r="S11" i="23" s="1"/>
  <c r="S8" i="41"/>
  <c r="I69" i="98"/>
  <c r="AQ22" i="41"/>
  <c r="AQ23" i="41"/>
  <c r="AQ24" i="41"/>
  <c r="AQ8" i="41"/>
  <c r="AQ34" i="41"/>
  <c r="AQ26" i="41"/>
  <c r="W10" i="89"/>
  <c r="CW15" i="84"/>
  <c r="CO15" i="84"/>
  <c r="BY15" i="79" s="1"/>
  <c r="CE70" i="52"/>
  <c r="CE78" i="52" s="1"/>
  <c r="CE79" i="52" s="1"/>
  <c r="BM10" i="82"/>
  <c r="BU10" i="82"/>
  <c r="BW10" i="82" s="1"/>
  <c r="Q40" i="39"/>
  <c r="BA31" i="36"/>
  <c r="AK31" i="36"/>
  <c r="S31" i="36"/>
  <c r="Q31" i="36"/>
  <c r="AU31" i="36"/>
  <c r="AE31" i="36"/>
  <c r="AO19" i="82"/>
  <c r="AW19" i="82"/>
  <c r="AY19" i="82" s="1"/>
  <c r="S8" i="46"/>
  <c r="BC22" i="88"/>
  <c r="BC23" i="88" s="1"/>
  <c r="G65" i="113"/>
  <c r="I13" i="29" s="1"/>
  <c r="M13" i="29" s="1"/>
  <c r="S13" i="29" s="1"/>
  <c r="BA13" i="7" s="1"/>
  <c r="G161" i="113"/>
  <c r="I25" i="29" s="1"/>
  <c r="M25" i="29" s="1"/>
  <c r="S25" i="29" s="1"/>
  <c r="BA25" i="7" s="1"/>
  <c r="G128" i="113"/>
  <c r="I20" i="29" s="1"/>
  <c r="M20" i="29" s="1"/>
  <c r="S20" i="29" s="1"/>
  <c r="BA20" i="7" s="1"/>
  <c r="G146" i="113"/>
  <c r="I24" i="29" s="1"/>
  <c r="M24" i="29" s="1"/>
  <c r="S24" i="29" s="1"/>
  <c r="BA24" i="7" s="1"/>
  <c r="G109" i="113"/>
  <c r="I43" i="36" s="1"/>
  <c r="M43" i="36" s="1"/>
  <c r="AQ20" i="90"/>
  <c r="BM64" i="52"/>
  <c r="AW64" i="52"/>
  <c r="BA64" i="52" s="1"/>
  <c r="CA64" i="52"/>
  <c r="AS64" i="52"/>
  <c r="AC64" i="52"/>
  <c r="BG64" i="52"/>
  <c r="BC64" i="52"/>
  <c r="AM64" i="52"/>
  <c r="CG64" i="52"/>
  <c r="BQ64" i="52"/>
  <c r="BW64" i="52" s="1"/>
  <c r="AI64" i="52"/>
  <c r="Q64" i="52"/>
  <c r="Y64" i="52" s="1"/>
  <c r="AG20" i="89"/>
  <c r="AU30" i="39"/>
  <c r="AE30" i="39"/>
  <c r="BA30" i="39"/>
  <c r="AK30" i="39"/>
  <c r="Q30" i="39"/>
  <c r="U23" i="84"/>
  <c r="M23" i="84"/>
  <c r="CS16" i="83"/>
  <c r="CW16" i="83"/>
  <c r="CY16" i="83" s="1"/>
  <c r="Q23" i="38"/>
  <c r="S23" i="38"/>
  <c r="AO18" i="84"/>
  <c r="AG18" i="84"/>
  <c r="BY20" i="52"/>
  <c r="CC20" i="52" s="1"/>
  <c r="AO20" i="52"/>
  <c r="S33" i="33"/>
  <c r="Q33" i="33"/>
  <c r="AG11" i="84"/>
  <c r="W11" i="79" s="1"/>
  <c r="AA11" i="79" s="1"/>
  <c r="AC11" i="79" s="1"/>
  <c r="AO11" i="84"/>
  <c r="CA8" i="89"/>
  <c r="AQ8" i="89"/>
  <c r="AM23" i="89"/>
  <c r="CC11" i="84"/>
  <c r="BU11" i="84"/>
  <c r="Q24" i="31"/>
  <c r="S24" i="31" s="1"/>
  <c r="K40" i="96"/>
  <c r="I20" i="53" s="1"/>
  <c r="M20" i="53" s="1"/>
  <c r="Q20" i="53" s="1"/>
  <c r="W20" i="53" s="1"/>
  <c r="I40" i="96"/>
  <c r="I20" i="55" s="1"/>
  <c r="M20" i="55" s="1"/>
  <c r="W19" i="56"/>
  <c r="W17" i="56"/>
  <c r="W20" i="56" s="1"/>
  <c r="S43" i="39"/>
  <c r="CC23" i="83"/>
  <c r="CE23" i="83" s="1"/>
  <c r="BY23" i="83"/>
  <c r="CG23" i="82"/>
  <c r="CO23" i="82"/>
  <c r="K28" i="77"/>
  <c r="M28" i="77" s="1"/>
  <c r="I9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29" i="77"/>
  <c r="M29" i="77" s="1"/>
  <c r="I10" i="21" s="1"/>
  <c r="M10" i="21" s="1"/>
  <c r="S10" i="21" s="1"/>
  <c r="AQ34" i="34"/>
  <c r="AQ26" i="34"/>
  <c r="AQ22" i="34"/>
  <c r="AQ23" i="34"/>
  <c r="AQ24" i="34"/>
  <c r="AQ8" i="34"/>
  <c r="W21" i="90"/>
  <c r="BU22" i="84"/>
  <c r="BG22" i="79" s="1"/>
  <c r="BK22" i="79" s="1"/>
  <c r="BM22" i="79" s="1"/>
  <c r="CC22" i="84"/>
  <c r="CW22" i="83"/>
  <c r="CY22" i="83" s="1"/>
  <c r="CS22" i="83"/>
  <c r="CG13" i="82"/>
  <c r="CO13" i="82"/>
  <c r="CO20" i="84"/>
  <c r="BY20" i="79" s="1"/>
  <c r="CW20" i="84"/>
  <c r="AU30" i="44"/>
  <c r="AE30" i="44"/>
  <c r="BA30" i="44"/>
  <c r="AK30" i="44"/>
  <c r="S30" i="44"/>
  <c r="Q30" i="44"/>
  <c r="AU31" i="32"/>
  <c r="AE31" i="32"/>
  <c r="BA31" i="32"/>
  <c r="AK31" i="32"/>
  <c r="Q31" i="32"/>
  <c r="K54" i="96"/>
  <c r="I9" i="49" s="1"/>
  <c r="M9" i="49" s="1"/>
  <c r="Q9" i="49" s="1"/>
  <c r="W9" i="49" s="1"/>
  <c r="AS71" i="52"/>
  <c r="AQ13" i="89"/>
  <c r="Y23" i="81"/>
  <c r="AA23" i="81" s="1"/>
  <c r="Q23" i="81"/>
  <c r="AM8" i="48"/>
  <c r="O22" i="77"/>
  <c r="Q22" i="77" s="1"/>
  <c r="I22" i="48" s="1"/>
  <c r="M22" i="48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O23" i="77"/>
  <c r="Q23" i="77" s="1"/>
  <c r="I23" i="48" s="1"/>
  <c r="M23" i="48" s="1"/>
  <c r="AW10" i="82"/>
  <c r="AY10" i="82" s="1"/>
  <c r="AO10" i="82"/>
  <c r="W16" i="89"/>
  <c r="BI19" i="79"/>
  <c r="BO19" i="85"/>
  <c r="S40" i="44"/>
  <c r="Q40" i="44"/>
  <c r="Q40" i="34"/>
  <c r="S40" i="34"/>
  <c r="Q34" i="34"/>
  <c r="S34" i="34" s="1"/>
  <c r="BC59" i="52"/>
  <c r="AM59" i="52"/>
  <c r="CG59" i="52"/>
  <c r="BQ59" i="52"/>
  <c r="AI59" i="52"/>
  <c r="Q59" i="52"/>
  <c r="BM59" i="52"/>
  <c r="AW59" i="52"/>
  <c r="BA59" i="52" s="1"/>
  <c r="CA59" i="52"/>
  <c r="AS59" i="52"/>
  <c r="AC59" i="52"/>
  <c r="BW59" i="52"/>
  <c r="BG59" i="52"/>
  <c r="Y59" i="52"/>
  <c r="AC19" i="52"/>
  <c r="BG19" i="52"/>
  <c r="AM19" i="52"/>
  <c r="AS19" i="52" s="1"/>
  <c r="CG19" i="52"/>
  <c r="BQ19" i="52"/>
  <c r="BW19" i="52" s="1"/>
  <c r="AI19" i="52"/>
  <c r="Q19" i="52"/>
  <c r="Y19" i="52" s="1"/>
  <c r="BM19" i="52"/>
  <c r="AW19" i="52"/>
  <c r="BA19" i="52" s="1"/>
  <c r="CA19" i="52"/>
  <c r="S27" i="40"/>
  <c r="Q27" i="40"/>
  <c r="BG10" i="92"/>
  <c r="AG15" i="91"/>
  <c r="AG15" i="92"/>
  <c r="BG15" i="92" s="1"/>
  <c r="BG18" i="51"/>
  <c r="AQ18" i="51"/>
  <c r="AU18" i="51" s="1"/>
  <c r="AA18" i="51"/>
  <c r="BO18" i="51"/>
  <c r="AY18" i="51"/>
  <c r="AI18" i="51"/>
  <c r="Q18" i="51"/>
  <c r="DI22" i="82"/>
  <c r="DQ22" i="82"/>
  <c r="DS22" i="82" s="1"/>
  <c r="S12" i="23"/>
  <c r="Q40" i="42"/>
  <c r="Q26" i="39"/>
  <c r="Q40" i="30"/>
  <c r="AM14" i="77"/>
  <c r="AO14" i="77" s="1"/>
  <c r="I21" i="21" s="1"/>
  <c r="M21" i="21" s="1"/>
  <c r="S21" i="21" s="1"/>
  <c r="AM16" i="77"/>
  <c r="AO16" i="77" s="1"/>
  <c r="I23" i="21" s="1"/>
  <c r="M23" i="21" s="1"/>
  <c r="S23" i="21" s="1"/>
  <c r="AM15" i="77"/>
  <c r="AO15" i="77" s="1"/>
  <c r="I22" i="21" s="1"/>
  <c r="M22" i="21" s="1"/>
  <c r="S22" i="21" s="1"/>
  <c r="AM17" i="77"/>
  <c r="AO17" i="77" s="1"/>
  <c r="I24" i="21" s="1"/>
  <c r="M24" i="21" s="1"/>
  <c r="S24" i="21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BC14" i="77"/>
  <c r="BE14" i="77" s="1"/>
  <c r="I43" i="11" s="1"/>
  <c r="M43" i="11" s="1"/>
  <c r="BC16" i="77"/>
  <c r="BE16" i="77" s="1"/>
  <c r="I51" i="11" s="1"/>
  <c r="M51" i="11" s="1"/>
  <c r="BC15" i="77"/>
  <c r="BE15" i="77" s="1"/>
  <c r="I47" i="11" s="1"/>
  <c r="M47" i="11" s="1"/>
  <c r="BC13" i="77"/>
  <c r="BE13" i="77" s="1"/>
  <c r="I39" i="11" s="1"/>
  <c r="M39" i="11" s="1"/>
  <c r="BC11" i="77"/>
  <c r="BE11" i="77" s="1"/>
  <c r="I31" i="11" s="1"/>
  <c r="M31" i="11" s="1"/>
  <c r="BC12" i="77"/>
  <c r="BE12" i="77" s="1"/>
  <c r="I35" i="11" s="1"/>
  <c r="M35" i="11" s="1"/>
  <c r="BC10" i="77"/>
  <c r="BE10" i="77" s="1"/>
  <c r="I17" i="11" s="1"/>
  <c r="M17" i="11" s="1"/>
  <c r="BC17" i="77"/>
  <c r="BE17" i="77" s="1"/>
  <c r="I55" i="11" s="1"/>
  <c r="M55" i="11" s="1"/>
  <c r="AG19" i="88"/>
  <c r="BU9" i="84"/>
  <c r="CC9" i="84"/>
  <c r="I15" i="27"/>
  <c r="M15" i="27" s="1"/>
  <c r="K33" i="74"/>
  <c r="I15" i="26" s="1"/>
  <c r="M15" i="26" s="1"/>
  <c r="S12" i="25"/>
  <c r="AW12" i="81"/>
  <c r="AY12" i="81" s="1"/>
  <c r="AO12" i="81"/>
  <c r="AW16" i="81"/>
  <c r="AY16" i="81" s="1"/>
  <c r="AO16" i="81"/>
  <c r="AQ16" i="89"/>
  <c r="S12" i="34"/>
  <c r="Q12" i="34"/>
  <c r="S24" i="34"/>
  <c r="Q24" i="34"/>
  <c r="AU29" i="43"/>
  <c r="AE29" i="43"/>
  <c r="BA29" i="43"/>
  <c r="AK29" i="43"/>
  <c r="S29" i="43"/>
  <c r="Q29" i="43"/>
  <c r="S12" i="43"/>
  <c r="Q12" i="43"/>
  <c r="W11" i="88"/>
  <c r="BG11" i="88" s="1"/>
  <c r="G38" i="104"/>
  <c r="E43" i="97" s="1"/>
  <c r="K43" i="97" s="1"/>
  <c r="I140" i="11" s="1"/>
  <c r="G30" i="104"/>
  <c r="E36" i="97" s="1"/>
  <c r="K36" i="97" s="1"/>
  <c r="I37" i="31" s="1"/>
  <c r="M37" i="31" s="1"/>
  <c r="G22" i="104"/>
  <c r="E28" i="97" s="1"/>
  <c r="K28" i="97" s="1"/>
  <c r="I37" i="38" s="1"/>
  <c r="M37" i="38" s="1"/>
  <c r="G14" i="104"/>
  <c r="E20" i="97" s="1"/>
  <c r="K20" i="97" s="1"/>
  <c r="I37" i="46" s="1"/>
  <c r="M37" i="46" s="1"/>
  <c r="G11" i="104"/>
  <c r="G43" i="104"/>
  <c r="E48" i="97" s="1"/>
  <c r="K48" i="97" s="1"/>
  <c r="E56" i="96" s="1"/>
  <c r="G35" i="104"/>
  <c r="E41" i="97" s="1"/>
  <c r="K41" i="97" s="1"/>
  <c r="I12" i="22" s="1"/>
  <c r="M12" i="22" s="1"/>
  <c r="S12" i="22" s="1"/>
  <c r="G27" i="104"/>
  <c r="E33" i="97" s="1"/>
  <c r="K33" i="97" s="1"/>
  <c r="I37" i="33" s="1"/>
  <c r="M37" i="33" s="1"/>
  <c r="G19" i="104"/>
  <c r="E25" i="97" s="1"/>
  <c r="K25" i="97" s="1"/>
  <c r="I37" i="41" s="1"/>
  <c r="M37" i="41" s="1"/>
  <c r="G40" i="104"/>
  <c r="E45" i="97" s="1"/>
  <c r="K45" i="97" s="1"/>
  <c r="I45" i="26" s="1"/>
  <c r="M45" i="26" s="1"/>
  <c r="G32" i="104"/>
  <c r="E38" i="97" s="1"/>
  <c r="K38" i="97" s="1"/>
  <c r="I11" i="24" s="1"/>
  <c r="M11" i="24" s="1"/>
  <c r="S11" i="24" s="1"/>
  <c r="G24" i="104"/>
  <c r="E30" i="97" s="1"/>
  <c r="K30" i="97" s="1"/>
  <c r="I37" i="36" s="1"/>
  <c r="M37" i="36" s="1"/>
  <c r="G16" i="104"/>
  <c r="E22" i="97" s="1"/>
  <c r="K22" i="97" s="1"/>
  <c r="I37" i="44" s="1"/>
  <c r="M37" i="44" s="1"/>
  <c r="G10" i="104"/>
  <c r="G37" i="104"/>
  <c r="G29" i="104"/>
  <c r="E35" i="97" s="1"/>
  <c r="K35" i="97" s="1"/>
  <c r="I13" i="51" s="1"/>
  <c r="M13" i="51" s="1"/>
  <c r="G21" i="104"/>
  <c r="E27" i="97" s="1"/>
  <c r="K27" i="97" s="1"/>
  <c r="I37" i="39" s="1"/>
  <c r="M37" i="39" s="1"/>
  <c r="G13" i="104"/>
  <c r="E19" i="97" s="1"/>
  <c r="K19" i="97" s="1"/>
  <c r="I11" i="49" s="1"/>
  <c r="M11" i="49" s="1"/>
  <c r="Q11" i="49" s="1"/>
  <c r="W11" i="49" s="1"/>
  <c r="G42" i="104"/>
  <c r="E47" i="97" s="1"/>
  <c r="K47" i="97" s="1"/>
  <c r="I142" i="11" s="1"/>
  <c r="G34" i="104"/>
  <c r="E40" i="97" s="1"/>
  <c r="K40" i="97" s="1"/>
  <c r="I12" i="24" s="1"/>
  <c r="M12" i="24" s="1"/>
  <c r="S12" i="24" s="1"/>
  <c r="G26" i="104"/>
  <c r="E32" i="97" s="1"/>
  <c r="K32" i="97" s="1"/>
  <c r="I37" i="34" s="1"/>
  <c r="M37" i="34" s="1"/>
  <c r="G18" i="104"/>
  <c r="E24" i="97" s="1"/>
  <c r="K24" i="97" s="1"/>
  <c r="I37" i="42" s="1"/>
  <c r="M37" i="42" s="1"/>
  <c r="G9" i="104"/>
  <c r="G39" i="104"/>
  <c r="E44" i="97" s="1"/>
  <c r="K44" i="97" s="1"/>
  <c r="I45" i="27" s="1"/>
  <c r="M45" i="27" s="1"/>
  <c r="G31" i="104"/>
  <c r="E37" i="97" s="1"/>
  <c r="K37" i="97" s="1"/>
  <c r="I37" i="30" s="1"/>
  <c r="M37" i="30" s="1"/>
  <c r="G23" i="104"/>
  <c r="E29" i="97" s="1"/>
  <c r="K29" i="97" s="1"/>
  <c r="I37" i="37" s="1"/>
  <c r="M37" i="37" s="1"/>
  <c r="G15" i="104"/>
  <c r="E21" i="97" s="1"/>
  <c r="K21" i="97" s="1"/>
  <c r="I37" i="45" s="1"/>
  <c r="M37" i="45" s="1"/>
  <c r="G44" i="104"/>
  <c r="E42" i="97" s="1"/>
  <c r="K42" i="97" s="1"/>
  <c r="E74" i="96" s="1"/>
  <c r="G36" i="104"/>
  <c r="G28" i="104"/>
  <c r="E34" i="97" s="1"/>
  <c r="K34" i="97" s="1"/>
  <c r="I37" i="32" s="1"/>
  <c r="M37" i="32" s="1"/>
  <c r="G20" i="104"/>
  <c r="E26" i="97" s="1"/>
  <c r="K26" i="97" s="1"/>
  <c r="I37" i="40" s="1"/>
  <c r="M37" i="40" s="1"/>
  <c r="G12" i="104"/>
  <c r="E18" i="97" s="1"/>
  <c r="K18" i="97" s="1"/>
  <c r="I11" i="51" s="1"/>
  <c r="M11" i="51" s="1"/>
  <c r="G41" i="104"/>
  <c r="E46" i="97" s="1"/>
  <c r="K46" i="97" s="1"/>
  <c r="I141" i="11" s="1"/>
  <c r="G17" i="104"/>
  <c r="E23" i="97" s="1"/>
  <c r="K23" i="97" s="1"/>
  <c r="I37" i="43" s="1"/>
  <c r="M37" i="43" s="1"/>
  <c r="G33" i="104"/>
  <c r="E39" i="97" s="1"/>
  <c r="K39" i="97" s="1"/>
  <c r="I11" i="22" s="1"/>
  <c r="M11" i="22" s="1"/>
  <c r="S11" i="22" s="1"/>
  <c r="G25" i="104"/>
  <c r="E31" i="97" s="1"/>
  <c r="K31" i="97" s="1"/>
  <c r="I37" i="35" s="1"/>
  <c r="M37" i="35" s="1"/>
  <c r="W18" i="91"/>
  <c r="BG18" i="91" s="1"/>
  <c r="W20" i="90"/>
  <c r="BG20" i="90" s="1"/>
  <c r="W8" i="37"/>
  <c r="W18" i="90"/>
  <c r="BG18" i="90" s="1"/>
  <c r="W19" i="54"/>
  <c r="CK11" i="81"/>
  <c r="CS11" i="81"/>
  <c r="CU11" i="81" s="1"/>
  <c r="DM13" i="82"/>
  <c r="DE13" i="82"/>
  <c r="BA28" i="42"/>
  <c r="AK28" i="42"/>
  <c r="Q28" i="42"/>
  <c r="AU28" i="42"/>
  <c r="AE28" i="42"/>
  <c r="S24" i="42"/>
  <c r="Q24" i="42"/>
  <c r="S27" i="38"/>
  <c r="Q27" i="38"/>
  <c r="Q25" i="38"/>
  <c r="S25" i="38"/>
  <c r="AO42" i="52"/>
  <c r="BY42" i="52"/>
  <c r="CC42" i="52" s="1"/>
  <c r="AO44" i="52"/>
  <c r="BY44" i="52"/>
  <c r="CC44" i="52" s="1"/>
  <c r="AO13" i="84"/>
  <c r="AG13" i="84"/>
  <c r="W13" i="79" s="1"/>
  <c r="AA13" i="79" s="1"/>
  <c r="AC13" i="79" s="1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32" i="75"/>
  <c r="AG32" i="75" s="1"/>
  <c r="E33" i="73" s="1"/>
  <c r="AE24" i="75"/>
  <c r="AG24" i="75" s="1"/>
  <c r="E24" i="73" s="1"/>
  <c r="AE16" i="75"/>
  <c r="AE8" i="75"/>
  <c r="AG8" i="75" s="1"/>
  <c r="E8" i="73" s="1"/>
  <c r="AE29" i="75"/>
  <c r="AG29" i="75" s="1"/>
  <c r="E29" i="73" s="1"/>
  <c r="AE21" i="75"/>
  <c r="AE13" i="75"/>
  <c r="AE26" i="75"/>
  <c r="AG26" i="75" s="1"/>
  <c r="E26" i="73" s="1"/>
  <c r="AE18" i="75"/>
  <c r="AE10" i="75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AE33" i="75"/>
  <c r="AG33" i="75" s="1"/>
  <c r="E32" i="73" s="1"/>
  <c r="AE25" i="75"/>
  <c r="AG25" i="75" s="1"/>
  <c r="E25" i="73" s="1"/>
  <c r="AE17" i="75"/>
  <c r="AE9" i="75"/>
  <c r="M42" i="97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28" i="75"/>
  <c r="BE28" i="75" s="1"/>
  <c r="E54" i="74" s="1"/>
  <c r="BC20" i="75"/>
  <c r="BC12" i="75"/>
  <c r="BC33" i="75"/>
  <c r="BE33" i="75" s="1"/>
  <c r="E59" i="74" s="1"/>
  <c r="BC25" i="75"/>
  <c r="BE25" i="75" s="1"/>
  <c r="E51" i="74" s="1"/>
  <c r="BC17" i="75"/>
  <c r="BC9" i="75"/>
  <c r="BC30" i="75"/>
  <c r="BE30" i="75" s="1"/>
  <c r="E56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16" i="75"/>
  <c r="BC8" i="75"/>
  <c r="BE8" i="75" s="1"/>
  <c r="E34" i="74" s="1"/>
  <c r="BC29" i="75"/>
  <c r="BE29" i="75" s="1"/>
  <c r="E55" i="74" s="1"/>
  <c r="BC21" i="75"/>
  <c r="BC13" i="75"/>
  <c r="M48" i="97"/>
  <c r="AS44" i="46"/>
  <c r="AC8" i="7" s="1"/>
  <c r="AW22" i="81"/>
  <c r="AY22" i="81" s="1"/>
  <c r="AO22" i="81"/>
  <c r="AK23" i="82"/>
  <c r="AS23" i="82"/>
  <c r="E12" i="79"/>
  <c r="AE20" i="79"/>
  <c r="AQ20" i="84"/>
  <c r="AG20" i="79" s="1"/>
  <c r="AK20" i="79" s="1"/>
  <c r="AM20" i="79" s="1"/>
  <c r="AQ15" i="79"/>
  <c r="AY15" i="85"/>
  <c r="AE15" i="79"/>
  <c r="AQ15" i="84"/>
  <c r="AG15" i="79" s="1"/>
  <c r="AK15" i="79" s="1"/>
  <c r="AM15" i="79" s="1"/>
  <c r="DI18" i="82"/>
  <c r="DQ18" i="82"/>
  <c r="DS18" i="82" s="1"/>
  <c r="AO18" i="52"/>
  <c r="BY18" i="52"/>
  <c r="CC18" i="52" s="1"/>
  <c r="AG20" i="88"/>
  <c r="AQ19" i="90"/>
  <c r="W10" i="91"/>
  <c r="BG10" i="91" s="1"/>
  <c r="AQ9" i="89"/>
  <c r="BA28" i="33"/>
  <c r="AK28" i="33"/>
  <c r="Q28" i="33"/>
  <c r="AU28" i="33"/>
  <c r="AE28" i="33"/>
  <c r="BA29" i="33"/>
  <c r="AK29" i="33"/>
  <c r="Q29" i="33"/>
  <c r="AU29" i="33"/>
  <c r="AE29" i="33"/>
  <c r="BA12" i="30"/>
  <c r="AK12" i="30"/>
  <c r="S12" i="30"/>
  <c r="Q12" i="30"/>
  <c r="AU12" i="30"/>
  <c r="AE12" i="30"/>
  <c r="BA12" i="46"/>
  <c r="AK12" i="46"/>
  <c r="S12" i="46"/>
  <c r="Q12" i="46"/>
  <c r="AU12" i="46"/>
  <c r="AE12" i="46"/>
  <c r="AU26" i="46"/>
  <c r="AE26" i="46"/>
  <c r="BA26" i="46"/>
  <c r="AK26" i="46"/>
  <c r="S26" i="46"/>
  <c r="Q26" i="46"/>
  <c r="Q33" i="46"/>
  <c r="AU33" i="46"/>
  <c r="AE33" i="46"/>
  <c r="BA33" i="46"/>
  <c r="AK33" i="46"/>
  <c r="Q9" i="52"/>
  <c r="Y9" i="52" s="1"/>
  <c r="BU21" i="82"/>
  <c r="BW21" i="82" s="1"/>
  <c r="BM21" i="82"/>
  <c r="I28" i="48"/>
  <c r="M9" i="48"/>
  <c r="K35" i="103"/>
  <c r="K31" i="103"/>
  <c r="K38" i="103"/>
  <c r="K34" i="103"/>
  <c r="K37" i="103"/>
  <c r="K33" i="103"/>
  <c r="K36" i="103"/>
  <c r="K32" i="103"/>
  <c r="BQ23" i="81"/>
  <c r="BI23" i="81"/>
  <c r="AC23" i="89"/>
  <c r="AG8" i="89"/>
  <c r="BY8" i="89"/>
  <c r="AQ22" i="79"/>
  <c r="AY22" i="85"/>
  <c r="AQ15" i="90"/>
  <c r="K53" i="54"/>
  <c r="K63" i="54"/>
  <c r="K62" i="54"/>
  <c r="AG11" i="91"/>
  <c r="E20" i="79"/>
  <c r="Q26" i="41"/>
  <c r="S26" i="41"/>
  <c r="AU32" i="41"/>
  <c r="AE32" i="41"/>
  <c r="BA32" i="41"/>
  <c r="AK32" i="41"/>
  <c r="S32" i="41"/>
  <c r="Q32" i="41"/>
  <c r="Q25" i="37"/>
  <c r="S25" i="37" s="1"/>
  <c r="S23" i="37"/>
  <c r="Q23" i="37"/>
  <c r="BA29" i="31"/>
  <c r="AK29" i="31"/>
  <c r="S29" i="31"/>
  <c r="Q29" i="31"/>
  <c r="AU29" i="31"/>
  <c r="AE29" i="31"/>
  <c r="AO19" i="81"/>
  <c r="AW19" i="81"/>
  <c r="AY19" i="81" s="1"/>
  <c r="E13" i="79"/>
  <c r="BC22" i="92"/>
  <c r="BC23" i="92" s="1"/>
  <c r="I39" i="96"/>
  <c r="I15" i="55" s="1"/>
  <c r="M15" i="55" s="1"/>
  <c r="I63" i="96"/>
  <c r="I35" i="55" s="1"/>
  <c r="M35" i="55" s="1"/>
  <c r="K63" i="96"/>
  <c r="I35" i="53" s="1"/>
  <c r="M35" i="53" s="1"/>
  <c r="Q35" i="53" s="1"/>
  <c r="W35" i="53" s="1"/>
  <c r="CW23" i="83"/>
  <c r="CY23" i="83" s="1"/>
  <c r="CS23" i="83"/>
  <c r="I10" i="25"/>
  <c r="K73" i="74"/>
  <c r="I10" i="23" s="1"/>
  <c r="CC10" i="83"/>
  <c r="CE10" i="83" s="1"/>
  <c r="BY10" i="83"/>
  <c r="BG10" i="79" s="1"/>
  <c r="BK10" i="79" s="1"/>
  <c r="BM10" i="79" s="1"/>
  <c r="E19" i="79"/>
  <c r="CK11" i="82"/>
  <c r="CS11" i="82"/>
  <c r="CU11" i="82" s="1"/>
  <c r="W21" i="84"/>
  <c r="O21" i="79" s="1"/>
  <c r="S21" i="79" s="1"/>
  <c r="U21" i="79" s="1"/>
  <c r="M21" i="79"/>
  <c r="Q24" i="36"/>
  <c r="S12" i="36"/>
  <c r="Q12" i="36"/>
  <c r="BA29" i="36"/>
  <c r="AK29" i="36"/>
  <c r="Q29" i="36"/>
  <c r="AU29" i="36"/>
  <c r="AE29" i="36"/>
  <c r="Q27" i="45"/>
  <c r="BA18" i="84"/>
  <c r="AO18" i="79" s="1"/>
  <c r="BI18" i="84"/>
  <c r="Y8" i="56"/>
  <c r="G99" i="113"/>
  <c r="I42" i="37" s="1"/>
  <c r="M42" i="37" s="1"/>
  <c r="S43" i="38"/>
  <c r="S42" i="39"/>
  <c r="Q42" i="39"/>
  <c r="S43" i="35"/>
  <c r="S43" i="44"/>
  <c r="Q42" i="33"/>
  <c r="S42" i="44"/>
  <c r="Q42" i="44"/>
  <c r="S43" i="33"/>
  <c r="CC18" i="83"/>
  <c r="CE18" i="83" s="1"/>
  <c r="BY18" i="83"/>
  <c r="BG18" i="79" s="1"/>
  <c r="BK18" i="79" s="1"/>
  <c r="BM18" i="79" s="1"/>
  <c r="Q34" i="37"/>
  <c r="AO8" i="79"/>
  <c r="BI9" i="84"/>
  <c r="BA9" i="84"/>
  <c r="AG11" i="90"/>
  <c r="BG11" i="90" s="1"/>
  <c r="BA32" i="35"/>
  <c r="AK32" i="35"/>
  <c r="AU32" i="35"/>
  <c r="AE32" i="35"/>
  <c r="Q32" i="35"/>
  <c r="S32" i="35" s="1"/>
  <c r="AQ9" i="33"/>
  <c r="AQ10" i="33"/>
  <c r="AQ12" i="33"/>
  <c r="AQ13" i="33"/>
  <c r="AQ21" i="33"/>
  <c r="W20" i="89"/>
  <c r="BG20" i="89" s="1"/>
  <c r="AU16" i="77"/>
  <c r="AW16" i="77" s="1"/>
  <c r="I25" i="13" s="1"/>
  <c r="M25" i="13" s="1"/>
  <c r="AU17" i="77"/>
  <c r="AW17" i="77" s="1"/>
  <c r="I26" i="13" s="1"/>
  <c r="M26" i="13" s="1"/>
  <c r="AU14" i="77"/>
  <c r="AW14" i="77" s="1"/>
  <c r="I23" i="13" s="1"/>
  <c r="M23" i="13" s="1"/>
  <c r="AU10" i="77"/>
  <c r="AW10" i="77" s="1"/>
  <c r="I19" i="13" s="1"/>
  <c r="M19" i="13" s="1"/>
  <c r="AU13" i="77"/>
  <c r="AW13" i="77" s="1"/>
  <c r="I22" i="13" s="1"/>
  <c r="M22" i="13" s="1"/>
  <c r="AU15" i="77"/>
  <c r="AW15" i="77" s="1"/>
  <c r="I24" i="13" s="1"/>
  <c r="M24" i="13" s="1"/>
  <c r="AU12" i="77"/>
  <c r="AW12" i="77" s="1"/>
  <c r="I21" i="13" s="1"/>
  <c r="M21" i="13" s="1"/>
  <c r="AU11" i="77"/>
  <c r="AW11" i="77" s="1"/>
  <c r="I20" i="13" s="1"/>
  <c r="M20" i="13" s="1"/>
  <c r="AO17" i="82"/>
  <c r="AW17" i="82"/>
  <c r="AY17" i="82" s="1"/>
  <c r="W12" i="90"/>
  <c r="BG21" i="79"/>
  <c r="BK21" i="79" s="1"/>
  <c r="BM21" i="79" s="1"/>
  <c r="AQ14" i="89"/>
  <c r="AU29" i="34"/>
  <c r="AE29" i="34"/>
  <c r="BA29" i="34"/>
  <c r="Q29" i="34"/>
  <c r="AK29" i="34"/>
  <c r="AG9" i="90"/>
  <c r="BG9" i="90" s="1"/>
  <c r="S24" i="33"/>
  <c r="Q24" i="33"/>
  <c r="W15" i="89"/>
  <c r="BG15" i="89" s="1"/>
  <c r="AW18" i="82"/>
  <c r="AY18" i="82" s="1"/>
  <c r="AO18" i="82"/>
  <c r="AW10" i="81"/>
  <c r="AY10" i="81" s="1"/>
  <c r="AO10" i="81"/>
  <c r="DI22" i="81"/>
  <c r="DQ22" i="81"/>
  <c r="DS22" i="81" s="1"/>
  <c r="BQ13" i="81"/>
  <c r="BI13" i="81"/>
  <c r="Q12" i="45"/>
  <c r="S43" i="32"/>
  <c r="S43" i="31"/>
  <c r="G32" i="77"/>
  <c r="I32" i="77" s="1"/>
  <c r="I13" i="20" s="1"/>
  <c r="M13" i="20" s="1"/>
  <c r="S13" i="20" s="1"/>
  <c r="G28" i="77"/>
  <c r="I28" i="77" s="1"/>
  <c r="I9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3" i="77"/>
  <c r="I33" i="77" s="1"/>
  <c r="I14" i="20" s="1"/>
  <c r="M14" i="20" s="1"/>
  <c r="S14" i="20" s="1"/>
  <c r="CG23" i="81"/>
  <c r="CO23" i="81"/>
  <c r="O28" i="77"/>
  <c r="Q28" i="77" s="1"/>
  <c r="I9" i="19" s="1"/>
  <c r="O30" i="77"/>
  <c r="Q30" i="77" s="1"/>
  <c r="I11" i="19" s="1"/>
  <c r="M11" i="19" s="1"/>
  <c r="S11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31" i="77"/>
  <c r="Q31" i="77" s="1"/>
  <c r="I12" i="19" s="1"/>
  <c r="M12" i="19" s="1"/>
  <c r="S12" i="19" s="1"/>
  <c r="O29" i="77"/>
  <c r="Q29" i="77" s="1"/>
  <c r="I10" i="19" s="1"/>
  <c r="M10" i="19" s="1"/>
  <c r="S10" i="19" s="1"/>
  <c r="CG13" i="81"/>
  <c r="CO13" i="81"/>
  <c r="BA28" i="44"/>
  <c r="AK28" i="44"/>
  <c r="S28" i="44"/>
  <c r="Q28" i="44"/>
  <c r="AU28" i="44"/>
  <c r="AE28" i="44"/>
  <c r="Q24" i="32"/>
  <c r="Q12" i="32"/>
  <c r="S12" i="32"/>
  <c r="BA29" i="32"/>
  <c r="AK29" i="32"/>
  <c r="Q29" i="32"/>
  <c r="AU29" i="32"/>
  <c r="AE29" i="32"/>
  <c r="AG21" i="90"/>
  <c r="BC22" i="91"/>
  <c r="BC23" i="91" s="1"/>
  <c r="G24" i="77"/>
  <c r="I24" i="77" s="1"/>
  <c r="I17" i="48" s="1"/>
  <c r="M17" i="48" s="1"/>
  <c r="G26" i="77"/>
  <c r="I26" i="77" s="1"/>
  <c r="I19" i="48" s="1"/>
  <c r="M19" i="48" s="1"/>
  <c r="G22" i="77"/>
  <c r="I22" i="77" s="1"/>
  <c r="I15" i="48" s="1"/>
  <c r="G23" i="77"/>
  <c r="I23" i="77" s="1"/>
  <c r="I16" i="48" s="1"/>
  <c r="M16" i="48" s="1"/>
  <c r="G27" i="77"/>
  <c r="I27" i="77" s="1"/>
  <c r="I20" i="48" s="1"/>
  <c r="M20" i="48" s="1"/>
  <c r="G25" i="77"/>
  <c r="I25" i="77" s="1"/>
  <c r="I18" i="48" s="1"/>
  <c r="M18" i="48" s="1"/>
  <c r="BM22" i="81"/>
  <c r="BU22" i="81"/>
  <c r="BW22" i="81" s="1"/>
  <c r="CK9" i="82"/>
  <c r="CS9" i="82"/>
  <c r="CU9" i="82" s="1"/>
  <c r="BI11" i="79"/>
  <c r="BO11" i="85"/>
  <c r="AG10" i="89"/>
  <c r="M8" i="53"/>
  <c r="Q8" i="53" s="1"/>
  <c r="W8" i="53" s="1"/>
  <c r="Q25" i="40"/>
  <c r="S25" i="40"/>
  <c r="BA32" i="40"/>
  <c r="AK32" i="40"/>
  <c r="AE32" i="40"/>
  <c r="AU32" i="40"/>
  <c r="Q32" i="40"/>
  <c r="Y12" i="56"/>
  <c r="AQ15" i="91"/>
  <c r="AG19" i="89"/>
  <c r="W40" i="37"/>
  <c r="Y40" i="37"/>
  <c r="AK40" i="37" s="1"/>
  <c r="Y23" i="82"/>
  <c r="AA23" i="82" s="1"/>
  <c r="Q23" i="82"/>
  <c r="BM16" i="81"/>
  <c r="BU16" i="81"/>
  <c r="BW16" i="81" s="1"/>
  <c r="AO17" i="84"/>
  <c r="AG17" i="84"/>
  <c r="AC23" i="90"/>
  <c r="BY8" i="90"/>
  <c r="AG8" i="90"/>
  <c r="DI18" i="81"/>
  <c r="DQ18" i="81"/>
  <c r="DS18" i="81" s="1"/>
  <c r="AG13" i="92"/>
  <c r="BG19" i="92"/>
  <c r="W19" i="91"/>
  <c r="DI16" i="81"/>
  <c r="DQ16" i="81"/>
  <c r="DS16" i="81" s="1"/>
  <c r="AQ11" i="90"/>
  <c r="AI8" i="55"/>
  <c r="AA8" i="55"/>
  <c r="Q8" i="55"/>
  <c r="AG13" i="91"/>
  <c r="Q24" i="39"/>
  <c r="BA28" i="35"/>
  <c r="AK28" i="35"/>
  <c r="AU28" i="35"/>
  <c r="AE28" i="35"/>
  <c r="Q28" i="35"/>
  <c r="S28" i="35" s="1"/>
  <c r="S27" i="35"/>
  <c r="Q27" i="35"/>
  <c r="BG12" i="79"/>
  <c r="BK12" i="79" s="1"/>
  <c r="BM12" i="79" s="1"/>
  <c r="AA16" i="77"/>
  <c r="AC16" i="77" s="1"/>
  <c r="I25" i="18" s="1"/>
  <c r="M25" i="18" s="1"/>
  <c r="S25" i="18" s="1"/>
  <c r="AA12" i="77"/>
  <c r="AC12" i="77" s="1"/>
  <c r="I21" i="18" s="1"/>
  <c r="M21" i="18" s="1"/>
  <c r="S21" i="18" s="1"/>
  <c r="AA17" i="77"/>
  <c r="AC17" i="77" s="1"/>
  <c r="I26" i="18" s="1"/>
  <c r="M26" i="18" s="1"/>
  <c r="S26" i="18" s="1"/>
  <c r="AA11" i="77"/>
  <c r="AC11" i="77" s="1"/>
  <c r="I20" i="18" s="1"/>
  <c r="M20" i="18" s="1"/>
  <c r="S20" i="18" s="1"/>
  <c r="AA15" i="77"/>
  <c r="AC15" i="77" s="1"/>
  <c r="I24" i="18" s="1"/>
  <c r="M24" i="18" s="1"/>
  <c r="S24" i="18" s="1"/>
  <c r="AA13" i="77"/>
  <c r="AC13" i="77" s="1"/>
  <c r="I22" i="18" s="1"/>
  <c r="M22" i="18" s="1"/>
  <c r="S22" i="18" s="1"/>
  <c r="AA10" i="77"/>
  <c r="AC10" i="77" s="1"/>
  <c r="I19" i="18" s="1"/>
  <c r="M19" i="18" s="1"/>
  <c r="S19" i="18" s="1"/>
  <c r="AA14" i="77"/>
  <c r="AC14" i="77" s="1"/>
  <c r="I23" i="18" s="1"/>
  <c r="M23" i="18" s="1"/>
  <c r="S23" i="18" s="1"/>
  <c r="W11" i="89"/>
  <c r="I10" i="27"/>
  <c r="M10" i="27" s="1"/>
  <c r="K28" i="74"/>
  <c r="I10" i="26" s="1"/>
  <c r="M10" i="26" s="1"/>
  <c r="AQ12" i="90"/>
  <c r="AI36" i="55"/>
  <c r="AA36" i="55"/>
  <c r="Q36" i="55"/>
  <c r="W36" i="55" s="1"/>
  <c r="BA32" i="34"/>
  <c r="AK32" i="34"/>
  <c r="S32" i="34"/>
  <c r="Q32" i="34"/>
  <c r="AE32" i="34"/>
  <c r="AU32" i="34"/>
  <c r="Q27" i="43"/>
  <c r="S27" i="43" s="1"/>
  <c r="AQ10" i="34"/>
  <c r="AQ12" i="34"/>
  <c r="AQ21" i="34"/>
  <c r="AQ13" i="34"/>
  <c r="AQ9" i="34"/>
  <c r="I13" i="104"/>
  <c r="M19" i="97" s="1"/>
  <c r="I12" i="104"/>
  <c r="BI20" i="83"/>
  <c r="BK20" i="83" s="1"/>
  <c r="BE20" i="83"/>
  <c r="AO20" i="79" s="1"/>
  <c r="CO17" i="84"/>
  <c r="CW17" i="84"/>
  <c r="S40" i="36"/>
  <c r="Q40" i="36"/>
  <c r="AW78" i="52"/>
  <c r="AU79" i="52" s="1"/>
  <c r="AW16" i="82"/>
  <c r="AY16" i="82" s="1"/>
  <c r="AO16" i="82"/>
  <c r="DM13" i="81"/>
  <c r="DE13" i="81"/>
  <c r="BA32" i="42"/>
  <c r="AK32" i="42"/>
  <c r="Q32" i="42"/>
  <c r="AU32" i="42"/>
  <c r="AE32" i="42"/>
  <c r="S12" i="38"/>
  <c r="Q12" i="38"/>
  <c r="Q26" i="38"/>
  <c r="Q33" i="38"/>
  <c r="S33" i="38"/>
  <c r="W9" i="52"/>
  <c r="AO52" i="52"/>
  <c r="BY52" i="52"/>
  <c r="CC52" i="52" s="1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28" i="75"/>
  <c r="AO28" i="75" s="1"/>
  <c r="I37" i="27" s="1"/>
  <c r="M37" i="27" s="1"/>
  <c r="AM20" i="75"/>
  <c r="AM12" i="75"/>
  <c r="AM33" i="75"/>
  <c r="AO33" i="75" s="1"/>
  <c r="I42" i="27" s="1"/>
  <c r="M42" i="27" s="1"/>
  <c r="AM25" i="75"/>
  <c r="AO25" i="75" s="1"/>
  <c r="I34" i="27" s="1"/>
  <c r="M34" i="27" s="1"/>
  <c r="AM17" i="75"/>
  <c r="AM9" i="75"/>
  <c r="AM30" i="75"/>
  <c r="AO30" i="75" s="1"/>
  <c r="I39" i="27" s="1"/>
  <c r="M39" i="27" s="1"/>
  <c r="AM22" i="75"/>
  <c r="AO22" i="75" s="1"/>
  <c r="I31" i="27" s="1"/>
  <c r="M31" i="27" s="1"/>
  <c r="AM14" i="75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AO8" i="75" s="1"/>
  <c r="I17" i="27" s="1"/>
  <c r="M17" i="27" s="1"/>
  <c r="AM29" i="75"/>
  <c r="AO29" i="75" s="1"/>
  <c r="I38" i="27" s="1"/>
  <c r="M38" i="27" s="1"/>
  <c r="AM21" i="75"/>
  <c r="AM13" i="75"/>
  <c r="M44" i="97"/>
  <c r="AQ9" i="90"/>
  <c r="AG13" i="90"/>
  <c r="AK23" i="81"/>
  <c r="AS23" i="81"/>
  <c r="W20" i="79"/>
  <c r="AA20" i="79" s="1"/>
  <c r="AC20" i="79" s="1"/>
  <c r="Y22" i="54"/>
  <c r="Q22" i="54"/>
  <c r="W22" i="54" s="1"/>
  <c r="W15" i="79"/>
  <c r="AA15" i="79" s="1"/>
  <c r="AC15" i="79" s="1"/>
  <c r="BG20" i="79"/>
  <c r="BK20" i="79" s="1"/>
  <c r="BM20" i="79" s="1"/>
  <c r="E22" i="79"/>
  <c r="I75" i="96"/>
  <c r="I18" i="24" s="1"/>
  <c r="M18" i="24" s="1"/>
  <c r="S18" i="24" s="1"/>
  <c r="AU30" i="30"/>
  <c r="AE30" i="30"/>
  <c r="BA30" i="30"/>
  <c r="AK30" i="30"/>
  <c r="S30" i="30"/>
  <c r="Q30" i="30"/>
  <c r="AK28" i="46"/>
  <c r="S28" i="46"/>
  <c r="BA28" i="46"/>
  <c r="Q28" i="46"/>
  <c r="AU28" i="46"/>
  <c r="AE28" i="46"/>
  <c r="BA24" i="46"/>
  <c r="AK24" i="46"/>
  <c r="Q24" i="46"/>
  <c r="AU24" i="46"/>
  <c r="AE24" i="46"/>
  <c r="BC22" i="90"/>
  <c r="BC23" i="90" s="1"/>
  <c r="CW9" i="83"/>
  <c r="CY9" i="83" s="1"/>
  <c r="CS9" i="83"/>
  <c r="AQ14" i="79"/>
  <c r="AY14" i="85"/>
  <c r="BA15" i="84"/>
  <c r="BI15" i="84"/>
  <c r="AW14" i="82"/>
  <c r="AY14" i="82" s="1"/>
  <c r="AO14" i="82"/>
  <c r="AG16" i="84"/>
  <c r="W16" i="79" s="1"/>
  <c r="AA16" i="79" s="1"/>
  <c r="AC16" i="79" s="1"/>
  <c r="AO16" i="84"/>
  <c r="S12" i="41"/>
  <c r="Q12" i="41"/>
  <c r="Q33" i="37"/>
  <c r="S33" i="37" s="1"/>
  <c r="S24" i="37"/>
  <c r="Q24" i="37"/>
  <c r="BA31" i="37"/>
  <c r="AK31" i="37"/>
  <c r="S31" i="37"/>
  <c r="Q31" i="37"/>
  <c r="AU31" i="37"/>
  <c r="AE31" i="37"/>
  <c r="AQ12" i="45"/>
  <c r="AQ21" i="45"/>
  <c r="AQ13" i="45"/>
  <c r="AQ9" i="45"/>
  <c r="AQ10" i="45"/>
  <c r="I44" i="96"/>
  <c r="I17" i="55" s="1"/>
  <c r="M17" i="55" s="1"/>
  <c r="I61" i="96"/>
  <c r="I33" i="55" s="1"/>
  <c r="M33" i="55" s="1"/>
  <c r="I37" i="96"/>
  <c r="I13" i="55" s="1"/>
  <c r="M13" i="55" s="1"/>
  <c r="K37" i="96"/>
  <c r="I13" i="53" s="1"/>
  <c r="M13" i="53" s="1"/>
  <c r="Q13" i="53" s="1"/>
  <c r="W13" i="53" s="1"/>
  <c r="DM23" i="82"/>
  <c r="DE23" i="82"/>
  <c r="AG17" i="90"/>
  <c r="BG17" i="90" s="1"/>
  <c r="M19" i="79"/>
  <c r="W19" i="84"/>
  <c r="O19" i="79" s="1"/>
  <c r="S19" i="79" s="1"/>
  <c r="U19" i="79" s="1"/>
  <c r="BQ13" i="82"/>
  <c r="BI13" i="82"/>
  <c r="E21" i="79"/>
  <c r="BA30" i="36"/>
  <c r="AK30" i="36"/>
  <c r="S30" i="36"/>
  <c r="Q30" i="36"/>
  <c r="AU30" i="36"/>
  <c r="AE30" i="36"/>
  <c r="S25" i="45"/>
  <c r="Q25" i="45"/>
  <c r="M23" i="45"/>
  <c r="W13" i="90"/>
  <c r="S42" i="38"/>
  <c r="Q42" i="38"/>
  <c r="G117" i="113"/>
  <c r="I42" i="35" s="1"/>
  <c r="M42" i="35" s="1"/>
  <c r="BA32" i="44"/>
  <c r="AK32" i="44"/>
  <c r="S32" i="44"/>
  <c r="Q32" i="44"/>
  <c r="AU32" i="44"/>
  <c r="AE32" i="44"/>
  <c r="AQ26" i="43"/>
  <c r="AQ22" i="43"/>
  <c r="AQ23" i="43"/>
  <c r="AQ24" i="43"/>
  <c r="AQ8" i="43"/>
  <c r="AQ34" i="43"/>
  <c r="AU29" i="40"/>
  <c r="AE29" i="40"/>
  <c r="AK29" i="40"/>
  <c r="Q29" i="40"/>
  <c r="BA29" i="40"/>
  <c r="AM40" i="37"/>
  <c r="AU40" i="37" s="1"/>
  <c r="W14" i="89"/>
  <c r="BG14" i="89" s="1"/>
  <c r="AQ26" i="37"/>
  <c r="AQ34" i="37"/>
  <c r="AQ22" i="37"/>
  <c r="AQ23" i="37"/>
  <c r="AQ24" i="37"/>
  <c r="AQ8" i="37"/>
  <c r="W21" i="91"/>
  <c r="AW14" i="81"/>
  <c r="AY14" i="81" s="1"/>
  <c r="AO14" i="81"/>
  <c r="AG10" i="88"/>
  <c r="BA22" i="84"/>
  <c r="AO22" i="79" s="1"/>
  <c r="BI22" i="84"/>
  <c r="CW18" i="84"/>
  <c r="CO18" i="84"/>
  <c r="BY18" i="79" s="1"/>
  <c r="AO86" i="52"/>
  <c r="BY86" i="52"/>
  <c r="CC86" i="52" s="1"/>
  <c r="BO14" i="79"/>
  <c r="CE14" i="84"/>
  <c r="BQ14" i="79" s="1"/>
  <c r="BU14" i="79" s="1"/>
  <c r="BW14" i="79" s="1"/>
  <c r="AU31" i="46"/>
  <c r="AE31" i="46"/>
  <c r="Q31" i="46"/>
  <c r="S31" i="46"/>
  <c r="BA31" i="46"/>
  <c r="AK31" i="46"/>
  <c r="AQ22" i="88"/>
  <c r="Q30" i="37"/>
  <c r="S30" i="37" s="1"/>
  <c r="AU30" i="37"/>
  <c r="AE30" i="37"/>
  <c r="BA30" i="37"/>
  <c r="AK30" i="37"/>
  <c r="AW42" i="40"/>
  <c r="AW45" i="40"/>
  <c r="AW43" i="40"/>
  <c r="AW39" i="40"/>
  <c r="AW37" i="40"/>
  <c r="AW29" i="40"/>
  <c r="AW25" i="40"/>
  <c r="AW17" i="40"/>
  <c r="AW27" i="40"/>
  <c r="AW19" i="40"/>
  <c r="AW11" i="40"/>
  <c r="AW28" i="40"/>
  <c r="AW20" i="40"/>
  <c r="AW33" i="40"/>
  <c r="AW15" i="40"/>
  <c r="I14" i="79"/>
  <c r="K14" i="79" s="1"/>
  <c r="AM41" i="40" s="1"/>
  <c r="AW40" i="40"/>
  <c r="AW30" i="40"/>
  <c r="AW41" i="40"/>
  <c r="AW46" i="40"/>
  <c r="AW36" i="40"/>
  <c r="AW32" i="40"/>
  <c r="AW18" i="40"/>
  <c r="AW16" i="40"/>
  <c r="AW31" i="40"/>
  <c r="AW38" i="40"/>
  <c r="AW14" i="40"/>
  <c r="AQ16" i="88"/>
  <c r="Y17" i="52"/>
  <c r="BC17" i="52"/>
  <c r="AM17" i="52"/>
  <c r="CG17" i="52"/>
  <c r="BQ17" i="52"/>
  <c r="AI17" i="52"/>
  <c r="Q17" i="52"/>
  <c r="W17" i="52" s="1"/>
  <c r="BM17" i="52"/>
  <c r="AW17" i="52"/>
  <c r="CA17" i="52"/>
  <c r="AS17" i="52"/>
  <c r="AC17" i="52"/>
  <c r="BW17" i="52"/>
  <c r="BG17" i="52"/>
  <c r="S43" i="45"/>
  <c r="S23" i="92"/>
  <c r="AQ23" i="42"/>
  <c r="AQ24" i="42"/>
  <c r="AQ8" i="42"/>
  <c r="AQ34" i="42"/>
  <c r="AQ26" i="42"/>
  <c r="AQ22" i="42"/>
  <c r="CK9" i="81"/>
  <c r="CS9" i="81"/>
  <c r="CU9" i="81" s="1"/>
  <c r="I32" i="55"/>
  <c r="M32" i="55" s="1"/>
  <c r="K60" i="96"/>
  <c r="I32" i="53" s="1"/>
  <c r="M32" i="53" s="1"/>
  <c r="Q32" i="53" s="1"/>
  <c r="W32" i="53" s="1"/>
  <c r="K19" i="92"/>
  <c r="K11" i="92"/>
  <c r="K20" i="92"/>
  <c r="K12" i="92"/>
  <c r="K21" i="92"/>
  <c r="K13" i="92"/>
  <c r="K22" i="92"/>
  <c r="K14" i="92"/>
  <c r="K15" i="92"/>
  <c r="K23" i="92"/>
  <c r="K16" i="92"/>
  <c r="K8" i="92"/>
  <c r="K17" i="92"/>
  <c r="K9" i="92"/>
  <c r="K10" i="92"/>
  <c r="K18" i="92"/>
  <c r="CA78" i="52"/>
  <c r="BU11" i="82"/>
  <c r="BW11" i="82" s="1"/>
  <c r="BM11" i="82"/>
  <c r="S26" i="44"/>
  <c r="Q26" i="44"/>
  <c r="AU30" i="32"/>
  <c r="AE30" i="32"/>
  <c r="BA30" i="32"/>
  <c r="AK30" i="32"/>
  <c r="S30" i="32"/>
  <c r="Q30" i="32"/>
  <c r="AQ21" i="90"/>
  <c r="CC16" i="83"/>
  <c r="CE16" i="83" s="1"/>
  <c r="BY16" i="83"/>
  <c r="K26" i="77"/>
  <c r="M26" i="77" s="1"/>
  <c r="I111" i="11" s="1"/>
  <c r="M111" i="11" s="1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7" i="77"/>
  <c r="M27" i="77" s="1"/>
  <c r="I112" i="11" s="1"/>
  <c r="M112" i="11" s="1"/>
  <c r="DI10" i="81"/>
  <c r="DQ10" i="81"/>
  <c r="DS10" i="81" s="1"/>
  <c r="BI9" i="83"/>
  <c r="BK9" i="83" s="1"/>
  <c r="BE9" i="83"/>
  <c r="AQ23" i="31"/>
  <c r="AQ24" i="31"/>
  <c r="AQ34" i="31"/>
  <c r="AQ22" i="31"/>
  <c r="AQ8" i="31"/>
  <c r="AQ26" i="31"/>
  <c r="AQ22" i="35"/>
  <c r="AQ23" i="35"/>
  <c r="AQ34" i="35"/>
  <c r="AQ26" i="35"/>
  <c r="AQ24" i="35"/>
  <c r="AQ8" i="35"/>
  <c r="AO17" i="83"/>
  <c r="AQ17" i="83" s="1"/>
  <c r="AK17" i="83"/>
  <c r="G13" i="87"/>
  <c r="I13" i="87" s="1"/>
  <c r="AY13" i="3" s="1"/>
  <c r="G597" i="1" s="1"/>
  <c r="W13" i="92"/>
  <c r="BG13" i="92" s="1"/>
  <c r="AQ10" i="89"/>
  <c r="AQ22" i="91"/>
  <c r="S34" i="39"/>
  <c r="Q34" i="39"/>
  <c r="Q34" i="45"/>
  <c r="DQ11" i="81"/>
  <c r="DS11" i="81" s="1"/>
  <c r="DI11" i="81"/>
  <c r="CG58" i="52"/>
  <c r="BQ58" i="52"/>
  <c r="AI58" i="52"/>
  <c r="Q58" i="52"/>
  <c r="BM58" i="52"/>
  <c r="AW58" i="52"/>
  <c r="BA58" i="52" s="1"/>
  <c r="CA58" i="52"/>
  <c r="AS58" i="52"/>
  <c r="AC58" i="52"/>
  <c r="BW58" i="52"/>
  <c r="BG58" i="52"/>
  <c r="Y58" i="52"/>
  <c r="BC58" i="52"/>
  <c r="AM58" i="52"/>
  <c r="Q57" i="52"/>
  <c r="AW57" i="52"/>
  <c r="BA57" i="52" s="1"/>
  <c r="CA57" i="52"/>
  <c r="AC57" i="52"/>
  <c r="AI57" i="52" s="1"/>
  <c r="BG57" i="52"/>
  <c r="BM57" i="52" s="1"/>
  <c r="Y57" i="52"/>
  <c r="AM57" i="52"/>
  <c r="AS57" i="52" s="1"/>
  <c r="CG57" i="52"/>
  <c r="BQ57" i="52"/>
  <c r="BW57" i="52" s="1"/>
  <c r="Q23" i="40"/>
  <c r="Q33" i="40"/>
  <c r="S33" i="40"/>
  <c r="AQ12" i="32"/>
  <c r="AQ21" i="32"/>
  <c r="AQ13" i="32"/>
  <c r="AQ9" i="32"/>
  <c r="AQ10" i="32"/>
  <c r="BC22" i="89"/>
  <c r="BC23" i="89" s="1"/>
  <c r="AQ19" i="89"/>
  <c r="BO17" i="79"/>
  <c r="CE17" i="84"/>
  <c r="BQ17" i="79" s="1"/>
  <c r="BU17" i="79" s="1"/>
  <c r="BW17" i="79" s="1"/>
  <c r="AO9" i="82"/>
  <c r="AW9" i="82"/>
  <c r="AY9" i="82" s="1"/>
  <c r="BC76" i="52"/>
  <c r="W12" i="91"/>
  <c r="DQ17" i="82"/>
  <c r="DS17" i="82" s="1"/>
  <c r="DI17" i="82"/>
  <c r="K22" i="90"/>
  <c r="K23" i="90"/>
  <c r="K20" i="90"/>
  <c r="K21" i="90"/>
  <c r="K15" i="90"/>
  <c r="K16" i="90"/>
  <c r="K8" i="90"/>
  <c r="K17" i="90"/>
  <c r="K9" i="90"/>
  <c r="K18" i="90"/>
  <c r="K10" i="90"/>
  <c r="K11" i="90"/>
  <c r="K19" i="90"/>
  <c r="K12" i="90"/>
  <c r="K13" i="90"/>
  <c r="K14" i="90"/>
  <c r="AQ15" i="88"/>
  <c r="S21" i="23"/>
  <c r="AG21" i="91"/>
  <c r="W21" i="79"/>
  <c r="AA21" i="79" s="1"/>
  <c r="AC21" i="79" s="1"/>
  <c r="Q32" i="39"/>
  <c r="AU32" i="39"/>
  <c r="AE32" i="39"/>
  <c r="BA32" i="39"/>
  <c r="AK32" i="39"/>
  <c r="S32" i="39"/>
  <c r="Q25" i="39"/>
  <c r="Q26" i="35"/>
  <c r="BU21" i="81"/>
  <c r="BW21" i="81" s="1"/>
  <c r="BM21" i="81"/>
  <c r="BO12" i="79"/>
  <c r="CE12" i="84"/>
  <c r="BQ12" i="79" s="1"/>
  <c r="BU12" i="79" s="1"/>
  <c r="BW12" i="79" s="1"/>
  <c r="AQ16" i="77"/>
  <c r="AS16" i="77" s="1"/>
  <c r="I25" i="15" s="1"/>
  <c r="M25" i="15" s="1"/>
  <c r="S25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E16" i="77"/>
  <c r="AG16" i="77" s="1"/>
  <c r="I25" i="17" s="1"/>
  <c r="M25" i="17" s="1"/>
  <c r="S25" i="17" s="1"/>
  <c r="AE17" i="77"/>
  <c r="AG17" i="77" s="1"/>
  <c r="I26" i="17" s="1"/>
  <c r="M26" i="17" s="1"/>
  <c r="S26" i="17" s="1"/>
  <c r="AE14" i="77"/>
  <c r="AG14" i="77" s="1"/>
  <c r="I23" i="17" s="1"/>
  <c r="M23" i="17" s="1"/>
  <c r="S23" i="17" s="1"/>
  <c r="AE15" i="77"/>
  <c r="AG15" i="77" s="1"/>
  <c r="I24" i="17" s="1"/>
  <c r="M24" i="17" s="1"/>
  <c r="S24" i="17" s="1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E12" i="77"/>
  <c r="AG12" i="77" s="1"/>
  <c r="I21" i="17" s="1"/>
  <c r="M21" i="17" s="1"/>
  <c r="S21" i="17" s="1"/>
  <c r="AE11" i="77"/>
  <c r="AG11" i="77" s="1"/>
  <c r="I20" i="17" s="1"/>
  <c r="M20" i="17" s="1"/>
  <c r="S20" i="17" s="1"/>
  <c r="DI8" i="82"/>
  <c r="DQ8" i="82"/>
  <c r="DS8" i="82" s="1"/>
  <c r="CW10" i="84"/>
  <c r="CO10" i="84"/>
  <c r="BY10" i="79" s="1"/>
  <c r="BU15" i="81"/>
  <c r="BW15" i="81" s="1"/>
  <c r="BM15" i="81"/>
  <c r="I12" i="27"/>
  <c r="M12" i="27" s="1"/>
  <c r="K30" i="74"/>
  <c r="I12" i="26" s="1"/>
  <c r="M12" i="26" s="1"/>
  <c r="AG19" i="91"/>
  <c r="K64" i="96"/>
  <c r="I36" i="53" s="1"/>
  <c r="M36" i="53" s="1"/>
  <c r="Q36" i="53" s="1"/>
  <c r="W36" i="53" s="1"/>
  <c r="S8" i="45"/>
  <c r="CW11" i="84"/>
  <c r="CO11" i="84"/>
  <c r="BY11" i="79" s="1"/>
  <c r="Q23" i="34"/>
  <c r="Q30" i="43"/>
  <c r="AU30" i="43"/>
  <c r="AE30" i="43"/>
  <c r="BA30" i="43"/>
  <c r="AK30" i="43"/>
  <c r="S30" i="43"/>
  <c r="AU28" i="43"/>
  <c r="AE28" i="43"/>
  <c r="BA28" i="43"/>
  <c r="AK28" i="43"/>
  <c r="Q28" i="43"/>
  <c r="AG17" i="88"/>
  <c r="BG17" i="88" s="1"/>
  <c r="CA12" i="79"/>
  <c r="CE12" i="85"/>
  <c r="W22" i="88"/>
  <c r="BG22" i="88" s="1"/>
  <c r="AG11" i="92"/>
  <c r="BG11" i="92" s="1"/>
  <c r="CE75" i="52"/>
  <c r="BA66" i="52"/>
  <c r="BA78" i="52" s="1"/>
  <c r="BA79" i="52" s="1"/>
  <c r="W13" i="50"/>
  <c r="W15" i="54"/>
  <c r="W17" i="54" s="1"/>
  <c r="W20" i="54" s="1"/>
  <c r="S8" i="42"/>
  <c r="Y38" i="56"/>
  <c r="S23" i="42"/>
  <c r="Q23" i="42"/>
  <c r="BA28" i="38"/>
  <c r="AK28" i="38"/>
  <c r="AU28" i="38"/>
  <c r="AE28" i="38"/>
  <c r="Q28" i="38"/>
  <c r="S28" i="38" s="1"/>
  <c r="S24" i="38"/>
  <c r="Q24" i="38"/>
  <c r="W8" i="52"/>
  <c r="BY97" i="52"/>
  <c r="CC97" i="52" s="1"/>
  <c r="AO97" i="52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S22" i="25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Q8" i="75" s="1"/>
  <c r="I13" i="25" s="1"/>
  <c r="M13" i="25" s="1"/>
  <c r="S13" i="25" s="1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15" i="75"/>
  <c r="O28" i="75"/>
  <c r="Q28" i="75" s="1"/>
  <c r="I76" i="25" s="1"/>
  <c r="M76" i="25" s="1"/>
  <c r="S76" i="25" s="1"/>
  <c r="O20" i="75"/>
  <c r="O12" i="75"/>
  <c r="O33" i="75"/>
  <c r="Q33" i="75" s="1"/>
  <c r="I64" i="25" s="1"/>
  <c r="M64" i="25" s="1"/>
  <c r="S64" i="25" s="1"/>
  <c r="O25" i="75"/>
  <c r="Q25" i="75" s="1"/>
  <c r="I67" i="25" s="1"/>
  <c r="M67" i="25" s="1"/>
  <c r="S67" i="25" s="1"/>
  <c r="O17" i="75"/>
  <c r="O9" i="75"/>
  <c r="M40" i="97"/>
  <c r="AQ13" i="90"/>
  <c r="DQ9" i="82"/>
  <c r="DS9" i="82" s="1"/>
  <c r="DI9" i="82"/>
  <c r="AG18" i="88"/>
  <c r="BM16" i="82"/>
  <c r="BU16" i="82"/>
  <c r="BW16" i="82" s="1"/>
  <c r="BY11" i="52"/>
  <c r="CC11" i="52" s="1"/>
  <c r="AO11" i="52"/>
  <c r="AO21" i="52"/>
  <c r="BY21" i="52"/>
  <c r="CC21" i="52" s="1"/>
  <c r="BY88" i="52"/>
  <c r="CC88" i="52" s="1"/>
  <c r="AO88" i="52"/>
  <c r="BO20" i="79"/>
  <c r="CE20" i="84"/>
  <c r="BQ20" i="79" s="1"/>
  <c r="BU20" i="79" s="1"/>
  <c r="BW20" i="79" s="1"/>
  <c r="W11" i="91"/>
  <c r="BG11" i="91" s="1"/>
  <c r="AO14" i="84"/>
  <c r="AG14" i="84"/>
  <c r="W14" i="79" s="1"/>
  <c r="AA14" i="79" s="1"/>
  <c r="AC14" i="79" s="1"/>
  <c r="M22" i="79"/>
  <c r="W22" i="84"/>
  <c r="O22" i="79" s="1"/>
  <c r="S22" i="79" s="1"/>
  <c r="U22" i="79" s="1"/>
  <c r="Q27" i="33"/>
  <c r="S27" i="33" s="1"/>
  <c r="BA28" i="30"/>
  <c r="AK28" i="30"/>
  <c r="Q28" i="30"/>
  <c r="AU28" i="30"/>
  <c r="AE28" i="30"/>
  <c r="BA29" i="30"/>
  <c r="AK29" i="30"/>
  <c r="Q29" i="30"/>
  <c r="AU29" i="30"/>
  <c r="AE29" i="30"/>
  <c r="AU32" i="46"/>
  <c r="AE32" i="46"/>
  <c r="BA32" i="46"/>
  <c r="AK32" i="46"/>
  <c r="Q32" i="46"/>
  <c r="BK19" i="84"/>
  <c r="AY19" i="79" s="1"/>
  <c r="BC19" i="79" s="1"/>
  <c r="BE19" i="79" s="1"/>
  <c r="W8" i="35" s="1"/>
  <c r="AW19" i="79"/>
  <c r="BA30" i="41"/>
  <c r="AK30" i="41"/>
  <c r="S30" i="41"/>
  <c r="Q30" i="41"/>
  <c r="AU30" i="41"/>
  <c r="AE30" i="41"/>
  <c r="S26" i="37"/>
  <c r="Q26" i="37"/>
  <c r="AK32" i="37"/>
  <c r="S32" i="37"/>
  <c r="BA32" i="37"/>
  <c r="Q32" i="37"/>
  <c r="AU32" i="37"/>
  <c r="AE32" i="37"/>
  <c r="BA28" i="31"/>
  <c r="AK28" i="31"/>
  <c r="Q28" i="31"/>
  <c r="AE28" i="31"/>
  <c r="AU28" i="31"/>
  <c r="Q27" i="31"/>
  <c r="S27" i="31"/>
  <c r="S25" i="31"/>
  <c r="Q25" i="31"/>
  <c r="E11" i="79"/>
  <c r="I33" i="13"/>
  <c r="E34" i="12" s="1"/>
  <c r="M31" i="13"/>
  <c r="M33" i="13" s="1"/>
  <c r="K42" i="96"/>
  <c r="I24" i="53" s="1"/>
  <c r="M24" i="53" s="1"/>
  <c r="Q24" i="53" s="1"/>
  <c r="W24" i="53" s="1"/>
  <c r="I42" i="96"/>
  <c r="I24" i="55" s="1"/>
  <c r="M24" i="55" s="1"/>
  <c r="DM23" i="81"/>
  <c r="DE23" i="81"/>
  <c r="BE13" i="84"/>
  <c r="AW13" i="84"/>
  <c r="DQ21" i="81"/>
  <c r="DS21" i="81" s="1"/>
  <c r="DI21" i="81"/>
  <c r="AQ12" i="91"/>
  <c r="AG11" i="89"/>
  <c r="BA28" i="36"/>
  <c r="AK28" i="36"/>
  <c r="Q28" i="36"/>
  <c r="S28" i="36" s="1"/>
  <c r="AU28" i="36"/>
  <c r="AE28" i="36"/>
  <c r="M26" i="45"/>
  <c r="Q33" i="45"/>
  <c r="Q24" i="45"/>
  <c r="S24" i="45"/>
  <c r="AU31" i="45"/>
  <c r="AE31" i="45"/>
  <c r="BA31" i="45"/>
  <c r="AK31" i="45"/>
  <c r="S31" i="45"/>
  <c r="Q31" i="45"/>
  <c r="AQ21" i="38"/>
  <c r="AQ13" i="38"/>
  <c r="AQ12" i="38"/>
  <c r="AQ9" i="38"/>
  <c r="AQ10" i="38"/>
  <c r="BG14" i="90"/>
  <c r="BG18" i="92"/>
  <c r="K19" i="56"/>
  <c r="AC19" i="56"/>
  <c r="AI19" i="56" s="1"/>
  <c r="AS19" i="56"/>
  <c r="Y19" i="56"/>
  <c r="AM19" i="56"/>
  <c r="Q19" i="56"/>
  <c r="W18" i="88"/>
  <c r="BG18" i="88" s="1"/>
  <c r="G20" i="113"/>
  <c r="I8" i="29" s="1"/>
  <c r="Q42" i="42"/>
  <c r="Q42" i="43"/>
  <c r="G149" i="113"/>
  <c r="I22" i="29" s="1"/>
  <c r="M22" i="29" s="1"/>
  <c r="S22" i="29" s="1"/>
  <c r="BA22" i="7" s="1"/>
  <c r="BE18" i="92" l="1"/>
  <c r="BE10" i="92"/>
  <c r="BE23" i="92"/>
  <c r="BE19" i="92"/>
  <c r="BE11" i="92"/>
  <c r="BE20" i="92"/>
  <c r="BE12" i="92"/>
  <c r="BE21" i="92"/>
  <c r="BE13" i="92"/>
  <c r="BE22" i="92"/>
  <c r="BE14" i="92"/>
  <c r="BE15" i="92"/>
  <c r="BE16" i="92"/>
  <c r="BE8" i="92"/>
  <c r="BE17" i="92"/>
  <c r="BE9" i="92"/>
  <c r="I34" i="74"/>
  <c r="I23" i="56" s="1"/>
  <c r="M23" i="56" s="1"/>
  <c r="I8" i="73"/>
  <c r="I14" i="25" s="1"/>
  <c r="M14" i="25" s="1"/>
  <c r="S14" i="25" s="1"/>
  <c r="AM29" i="37"/>
  <c r="AS29" i="37" s="1"/>
  <c r="AU41" i="40"/>
  <c r="AO41" i="40"/>
  <c r="BA41" i="40" s="1"/>
  <c r="AS41" i="40"/>
  <c r="BE16" i="91"/>
  <c r="BE8" i="91"/>
  <c r="BE17" i="91"/>
  <c r="BE9" i="91"/>
  <c r="BE18" i="91"/>
  <c r="BE10" i="91"/>
  <c r="BE23" i="91"/>
  <c r="BE19" i="91"/>
  <c r="BE11" i="91"/>
  <c r="BE20" i="91"/>
  <c r="BE12" i="91"/>
  <c r="BE21" i="91"/>
  <c r="BE13" i="91"/>
  <c r="BE22" i="91"/>
  <c r="BE14" i="91"/>
  <c r="BE15" i="91"/>
  <c r="AM34" i="34"/>
  <c r="AU34" i="34" s="1"/>
  <c r="I9" i="55"/>
  <c r="K33" i="96"/>
  <c r="I9" i="53" s="1"/>
  <c r="AW22" i="34"/>
  <c r="AW8" i="34"/>
  <c r="AW26" i="34"/>
  <c r="AS20" i="79"/>
  <c r="AU20" i="79" s="1"/>
  <c r="AM8" i="34" s="1"/>
  <c r="AW23" i="34"/>
  <c r="AW24" i="34"/>
  <c r="AW34" i="34"/>
  <c r="AE8" i="35"/>
  <c r="AC8" i="35"/>
  <c r="Y8" i="35"/>
  <c r="BE23" i="89"/>
  <c r="BE19" i="89"/>
  <c r="BE11" i="89"/>
  <c r="BE20" i="89"/>
  <c r="BE12" i="89"/>
  <c r="BE21" i="89"/>
  <c r="BE13" i="89"/>
  <c r="BE22" i="89"/>
  <c r="BE14" i="89"/>
  <c r="BE15" i="89"/>
  <c r="BE16" i="89"/>
  <c r="BE8" i="89"/>
  <c r="BE17" i="89"/>
  <c r="BE9" i="89"/>
  <c r="BE18" i="89"/>
  <c r="BE10" i="89"/>
  <c r="AM30" i="37"/>
  <c r="AS30" i="37" s="1"/>
  <c r="AM25" i="37"/>
  <c r="AO25" i="37" s="1"/>
  <c r="AS20" i="92"/>
  <c r="AS12" i="92"/>
  <c r="AS21" i="92"/>
  <c r="AS13" i="92"/>
  <c r="AS22" i="92"/>
  <c r="AS14" i="92"/>
  <c r="AS15" i="92"/>
  <c r="AS23" i="92"/>
  <c r="AS16" i="92"/>
  <c r="AS8" i="92"/>
  <c r="AS17" i="92"/>
  <c r="AS9" i="92"/>
  <c r="AS18" i="92"/>
  <c r="AS10" i="92"/>
  <c r="AS11" i="92"/>
  <c r="AS19" i="92"/>
  <c r="BE21" i="90"/>
  <c r="BE22" i="90"/>
  <c r="BE23" i="90"/>
  <c r="BE19" i="90"/>
  <c r="BE20" i="90"/>
  <c r="BE14" i="90"/>
  <c r="BE15" i="90"/>
  <c r="BE16" i="90"/>
  <c r="BE8" i="90"/>
  <c r="BE17" i="90"/>
  <c r="BE9" i="90"/>
  <c r="BE18" i="90"/>
  <c r="BE10" i="90"/>
  <c r="BE11" i="90"/>
  <c r="BE12" i="90"/>
  <c r="BE13" i="90"/>
  <c r="BE17" i="88"/>
  <c r="BE9" i="88"/>
  <c r="BE18" i="88"/>
  <c r="BE10" i="88"/>
  <c r="BE23" i="88"/>
  <c r="BE19" i="88"/>
  <c r="BE11" i="88"/>
  <c r="BE20" i="88"/>
  <c r="BE12" i="88"/>
  <c r="BE21" i="88"/>
  <c r="BE13" i="88"/>
  <c r="BE22" i="88"/>
  <c r="BE14" i="88"/>
  <c r="BE15" i="88"/>
  <c r="BE16" i="88"/>
  <c r="BE8" i="88"/>
  <c r="I25" i="55"/>
  <c r="M25" i="55" s="1"/>
  <c r="K49" i="96"/>
  <c r="I25" i="53" s="1"/>
  <c r="M25" i="53" s="1"/>
  <c r="Q25" i="53" s="1"/>
  <c r="W25" i="53" s="1"/>
  <c r="AM33" i="37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W32" i="46"/>
  <c r="Y32" i="46" s="1"/>
  <c r="W28" i="43"/>
  <c r="AC28" i="43" s="1"/>
  <c r="AM33" i="40"/>
  <c r="AO33" i="40"/>
  <c r="BA33" i="40" s="1"/>
  <c r="AW22" i="79"/>
  <c r="BK22" i="84"/>
  <c r="AY22" i="79" s="1"/>
  <c r="BC22" i="79" s="1"/>
  <c r="BE22" i="79" s="1"/>
  <c r="W8" i="32" s="1"/>
  <c r="W29" i="40"/>
  <c r="AC29" i="40" s="1"/>
  <c r="Q23" i="45"/>
  <c r="AE17" i="79"/>
  <c r="AQ17" i="84"/>
  <c r="AG17" i="79" s="1"/>
  <c r="AK17" i="79" s="1"/>
  <c r="AM17" i="79" s="1"/>
  <c r="AM25" i="40"/>
  <c r="Q16" i="48"/>
  <c r="AI16" i="48"/>
  <c r="AA16" i="48"/>
  <c r="AE16" i="48" s="1"/>
  <c r="Q42" i="37"/>
  <c r="AW41" i="31"/>
  <c r="AW32" i="31"/>
  <c r="AW42" i="31"/>
  <c r="AW33" i="31"/>
  <c r="AW46" i="31"/>
  <c r="AW38" i="31"/>
  <c r="AW28" i="31"/>
  <c r="AW39" i="31"/>
  <c r="AW31" i="31"/>
  <c r="AW15" i="31"/>
  <c r="AW29" i="31"/>
  <c r="AW17" i="31"/>
  <c r="AW30" i="31"/>
  <c r="AW40" i="31"/>
  <c r="AW40" i="35"/>
  <c r="AW30" i="35"/>
  <c r="AW42" i="35"/>
  <c r="AW33" i="35"/>
  <c r="AW25" i="35"/>
  <c r="AW17" i="35"/>
  <c r="AW36" i="35"/>
  <c r="AW45" i="35"/>
  <c r="AW43" i="35"/>
  <c r="AW37" i="35"/>
  <c r="AW39" i="35"/>
  <c r="AW29" i="35"/>
  <c r="AW27" i="35"/>
  <c r="AW18" i="35"/>
  <c r="AW31" i="35"/>
  <c r="AW19" i="35"/>
  <c r="I19" i="79"/>
  <c r="K19" i="79" s="1"/>
  <c r="AM28" i="35" s="1"/>
  <c r="AW11" i="35"/>
  <c r="AW32" i="35"/>
  <c r="AW45" i="31"/>
  <c r="AW15" i="35"/>
  <c r="AW28" i="35"/>
  <c r="AW36" i="31"/>
  <c r="AW20" i="31"/>
  <c r="AW14" i="31"/>
  <c r="AW46" i="35"/>
  <c r="AW38" i="35"/>
  <c r="AW41" i="35"/>
  <c r="AW18" i="31"/>
  <c r="AW14" i="35"/>
  <c r="AW16" i="35"/>
  <c r="AW11" i="31"/>
  <c r="AW16" i="31"/>
  <c r="AW25" i="31"/>
  <c r="AW27" i="31"/>
  <c r="AW43" i="31"/>
  <c r="AW19" i="31"/>
  <c r="AW37" i="31"/>
  <c r="AW20" i="35"/>
  <c r="AI35" i="55"/>
  <c r="AA35" i="55"/>
  <c r="Q35" i="55"/>
  <c r="W35" i="55" s="1"/>
  <c r="AW45" i="42"/>
  <c r="AW43" i="42"/>
  <c r="AW37" i="42"/>
  <c r="AW27" i="42"/>
  <c r="AW19" i="42"/>
  <c r="AW11" i="42"/>
  <c r="AW46" i="42"/>
  <c r="AW38" i="42"/>
  <c r="AW28" i="42"/>
  <c r="AW39" i="42"/>
  <c r="AW29" i="42"/>
  <c r="AW40" i="42"/>
  <c r="AW30" i="42"/>
  <c r="AW15" i="42"/>
  <c r="AW17" i="42"/>
  <c r="I12" i="79"/>
  <c r="K12" i="79" s="1"/>
  <c r="AM41" i="42" s="1"/>
  <c r="AW33" i="42"/>
  <c r="AW16" i="42"/>
  <c r="AW14" i="42"/>
  <c r="AW18" i="42"/>
  <c r="AW42" i="42"/>
  <c r="AW32" i="42"/>
  <c r="AW31" i="42"/>
  <c r="AW25" i="42"/>
  <c r="AW36" i="42"/>
  <c r="AW41" i="42"/>
  <c r="AW20" i="42"/>
  <c r="I53" i="74"/>
  <c r="I57" i="56" s="1"/>
  <c r="M57" i="56" s="1"/>
  <c r="I52" i="74"/>
  <c r="I56" i="56" s="1"/>
  <c r="M56" i="56" s="1"/>
  <c r="I28" i="73"/>
  <c r="I77" i="25" s="1"/>
  <c r="M77" i="25" s="1"/>
  <c r="S77" i="25" s="1"/>
  <c r="I27" i="73"/>
  <c r="I74" i="25" s="1"/>
  <c r="M74" i="25" s="1"/>
  <c r="S74" i="25" s="1"/>
  <c r="Q37" i="34"/>
  <c r="S37" i="34"/>
  <c r="Q37" i="44"/>
  <c r="S37" i="44" s="1"/>
  <c r="BO9" i="79"/>
  <c r="CE9" i="84"/>
  <c r="BQ9" i="79" s="1"/>
  <c r="BU9" i="79" s="1"/>
  <c r="BW9" i="79" s="1"/>
  <c r="Y40" i="42"/>
  <c r="AK40" i="42" s="1"/>
  <c r="W40" i="42"/>
  <c r="Q27" i="48"/>
  <c r="AI27" i="48"/>
  <c r="AA27" i="48"/>
  <c r="AE27" i="48" s="1"/>
  <c r="W31" i="32"/>
  <c r="AC31" i="32" s="1"/>
  <c r="E23" i="79"/>
  <c r="Y40" i="39"/>
  <c r="AK40" i="39" s="1"/>
  <c r="W40" i="39"/>
  <c r="AG36" i="41"/>
  <c r="AG18" i="41"/>
  <c r="AG45" i="41"/>
  <c r="AG43" i="41"/>
  <c r="AG37" i="41"/>
  <c r="AG27" i="41"/>
  <c r="AG19" i="41"/>
  <c r="AG11" i="41"/>
  <c r="AG46" i="41"/>
  <c r="AG38" i="41"/>
  <c r="AG28" i="41"/>
  <c r="AG20" i="41"/>
  <c r="AG39" i="41"/>
  <c r="AG29" i="41"/>
  <c r="AG16" i="41"/>
  <c r="AG32" i="41"/>
  <c r="AG14" i="41"/>
  <c r="AG17" i="41"/>
  <c r="AG41" i="41"/>
  <c r="AG31" i="41"/>
  <c r="AG25" i="41"/>
  <c r="AG30" i="41"/>
  <c r="AG33" i="41"/>
  <c r="AG40" i="41"/>
  <c r="AG42" i="41"/>
  <c r="AG15" i="41"/>
  <c r="AO27" i="37"/>
  <c r="BA27" i="37" s="1"/>
  <c r="AM27" i="37"/>
  <c r="AG45" i="42"/>
  <c r="AG43" i="42"/>
  <c r="AG37" i="42"/>
  <c r="AG27" i="42"/>
  <c r="AG19" i="42"/>
  <c r="AG11" i="42"/>
  <c r="AG46" i="42"/>
  <c r="AG38" i="42"/>
  <c r="AG28" i="42"/>
  <c r="AG20" i="42"/>
  <c r="AG39" i="42"/>
  <c r="AG29" i="42"/>
  <c r="AG40" i="42"/>
  <c r="AG30" i="42"/>
  <c r="AG14" i="42"/>
  <c r="AG31" i="42"/>
  <c r="AG15" i="42"/>
  <c r="AG25" i="42"/>
  <c r="AG17" i="42"/>
  <c r="AG33" i="42"/>
  <c r="AG36" i="42"/>
  <c r="AG42" i="42"/>
  <c r="AG32" i="42"/>
  <c r="AG41" i="42"/>
  <c r="AG18" i="42"/>
  <c r="AG16" i="42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W40" i="46"/>
  <c r="Y40" i="46" s="1"/>
  <c r="W19" i="79"/>
  <c r="AA19" i="79" s="1"/>
  <c r="AC19" i="79" s="1"/>
  <c r="Y33" i="32"/>
  <c r="AK33" i="32" s="1"/>
  <c r="W33" i="32"/>
  <c r="CC23" i="84"/>
  <c r="BU23" i="84"/>
  <c r="AM43" i="37"/>
  <c r="AO43" i="37"/>
  <c r="BA43" i="37" s="1"/>
  <c r="W28" i="45"/>
  <c r="AC28" i="45" s="1"/>
  <c r="AW42" i="46"/>
  <c r="AY42" i="46" s="1"/>
  <c r="AW33" i="46"/>
  <c r="AY33" i="46" s="1"/>
  <c r="AW45" i="46"/>
  <c r="AY45" i="46" s="1"/>
  <c r="AY47" i="46" s="1"/>
  <c r="AW8" i="7" s="1"/>
  <c r="AW43" i="46"/>
  <c r="AY43" i="46" s="1"/>
  <c r="AW37" i="46"/>
  <c r="AY37" i="46" s="1"/>
  <c r="AW39" i="46"/>
  <c r="AY39" i="46" s="1"/>
  <c r="AW40" i="46"/>
  <c r="AY40" i="46" s="1"/>
  <c r="AW27" i="46"/>
  <c r="AY27" i="46" s="1"/>
  <c r="AW19" i="46"/>
  <c r="AY19" i="46" s="1"/>
  <c r="AW11" i="46"/>
  <c r="AY11" i="46" s="1"/>
  <c r="AW29" i="46"/>
  <c r="AY29" i="46" s="1"/>
  <c r="AW31" i="46"/>
  <c r="AY31" i="46" s="1"/>
  <c r="AW17" i="46"/>
  <c r="AY17" i="46" s="1"/>
  <c r="AW25" i="46"/>
  <c r="AY25" i="46" s="1"/>
  <c r="I8" i="79"/>
  <c r="K8" i="79" s="1"/>
  <c r="AM41" i="46" s="1"/>
  <c r="AO41" i="46" s="1"/>
  <c r="AW28" i="46"/>
  <c r="AY28" i="46" s="1"/>
  <c r="AW15" i="46"/>
  <c r="AY15" i="46" s="1"/>
  <c r="AW38" i="46"/>
  <c r="AY38" i="46" s="1"/>
  <c r="AW36" i="46"/>
  <c r="AY36" i="46" s="1"/>
  <c r="AW41" i="46"/>
  <c r="AY41" i="46" s="1"/>
  <c r="AW32" i="46"/>
  <c r="AY32" i="46" s="1"/>
  <c r="AW46" i="46"/>
  <c r="AY46" i="46" s="1"/>
  <c r="AW20" i="46"/>
  <c r="AY20" i="46" s="1"/>
  <c r="AW30" i="46"/>
  <c r="AY30" i="46" s="1"/>
  <c r="AW18" i="46"/>
  <c r="AY18" i="46" s="1"/>
  <c r="AW14" i="46"/>
  <c r="AY14" i="46" s="1"/>
  <c r="AW16" i="46"/>
  <c r="AY16" i="46" s="1"/>
  <c r="I38" i="97"/>
  <c r="I8" i="24" s="1"/>
  <c r="I32" i="97"/>
  <c r="I36" i="34" s="1"/>
  <c r="I42" i="97"/>
  <c r="E73" i="96" s="1"/>
  <c r="I19" i="97"/>
  <c r="I10" i="49" s="1"/>
  <c r="M10" i="49" s="1"/>
  <c r="Q10" i="49" s="1"/>
  <c r="W10" i="49" s="1"/>
  <c r="AG41" i="45"/>
  <c r="AG32" i="45"/>
  <c r="AG16" i="45"/>
  <c r="AG33" i="45"/>
  <c r="AG17" i="45"/>
  <c r="AG36" i="45"/>
  <c r="AG18" i="45"/>
  <c r="AG46" i="45"/>
  <c r="AG38" i="45"/>
  <c r="AG28" i="45"/>
  <c r="AG20" i="45"/>
  <c r="AG40" i="45"/>
  <c r="AG30" i="45"/>
  <c r="AG14" i="45"/>
  <c r="AG45" i="45"/>
  <c r="AG15" i="45"/>
  <c r="AG43" i="45"/>
  <c r="AG19" i="45"/>
  <c r="AG25" i="45"/>
  <c r="AG42" i="45"/>
  <c r="AG31" i="45"/>
  <c r="AG11" i="45"/>
  <c r="AG29" i="45"/>
  <c r="AG37" i="45"/>
  <c r="AG27" i="45"/>
  <c r="AG39" i="45"/>
  <c r="I10" i="55"/>
  <c r="M10" i="55" s="1"/>
  <c r="K34" i="96"/>
  <c r="I10" i="53" s="1"/>
  <c r="M10" i="53" s="1"/>
  <c r="Q10" i="53" s="1"/>
  <c r="W10" i="53" s="1"/>
  <c r="AM25" i="42"/>
  <c r="BG13" i="89"/>
  <c r="AG31" i="44"/>
  <c r="AG15" i="44"/>
  <c r="AG32" i="44"/>
  <c r="AG16" i="44"/>
  <c r="AG42" i="44"/>
  <c r="AG33" i="44"/>
  <c r="AG25" i="44"/>
  <c r="AG17" i="44"/>
  <c r="AG27" i="44"/>
  <c r="AG19" i="44"/>
  <c r="AG11" i="44"/>
  <c r="AG29" i="44"/>
  <c r="AG39" i="44"/>
  <c r="AG36" i="44"/>
  <c r="AG20" i="44"/>
  <c r="AG28" i="44"/>
  <c r="AG37" i="44"/>
  <c r="AG41" i="44"/>
  <c r="AG14" i="44"/>
  <c r="AG18" i="44"/>
  <c r="AG43" i="44"/>
  <c r="AG38" i="44"/>
  <c r="AG45" i="44"/>
  <c r="AG30" i="44"/>
  <c r="AG46" i="44"/>
  <c r="AG40" i="44"/>
  <c r="BO16" i="79"/>
  <c r="CE16" i="84"/>
  <c r="BQ16" i="79" s="1"/>
  <c r="BU16" i="79" s="1"/>
  <c r="BW16" i="79" s="1"/>
  <c r="AW10" i="79"/>
  <c r="BK10" i="84"/>
  <c r="AY10" i="79" s="1"/>
  <c r="BC10" i="79" s="1"/>
  <c r="BE10" i="79" s="1"/>
  <c r="W8" i="44" s="1"/>
  <c r="W24" i="44"/>
  <c r="Y24" i="44" s="1"/>
  <c r="AK24" i="44" s="1"/>
  <c r="BA9" i="7"/>
  <c r="S26" i="29"/>
  <c r="W25" i="36"/>
  <c r="AG45" i="36"/>
  <c r="AG43" i="36"/>
  <c r="AG37" i="36"/>
  <c r="AG27" i="36"/>
  <c r="AG19" i="36"/>
  <c r="AG11" i="36"/>
  <c r="AG28" i="36"/>
  <c r="AG20" i="36"/>
  <c r="AG39" i="36"/>
  <c r="AG29" i="36"/>
  <c r="AG40" i="36"/>
  <c r="AG30" i="36"/>
  <c r="AG14" i="36"/>
  <c r="AG33" i="36"/>
  <c r="AG25" i="36"/>
  <c r="AG17" i="36"/>
  <c r="AG15" i="36"/>
  <c r="AG41" i="36"/>
  <c r="AG31" i="36"/>
  <c r="AG18" i="36"/>
  <c r="AG16" i="36"/>
  <c r="AG38" i="36"/>
  <c r="AG46" i="36"/>
  <c r="AG36" i="36"/>
  <c r="AG42" i="36"/>
  <c r="AG32" i="36"/>
  <c r="W22" i="79"/>
  <c r="AA22" i="79" s="1"/>
  <c r="AC22" i="79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Q10" i="76"/>
  <c r="I11" i="44" s="1"/>
  <c r="M11" i="44" s="1"/>
  <c r="BM10" i="76"/>
  <c r="I11" i="32" s="1"/>
  <c r="M11" i="32" s="1"/>
  <c r="AW10" i="76"/>
  <c r="I11" i="36" s="1"/>
  <c r="M11" i="36" s="1"/>
  <c r="AG10" i="76"/>
  <c r="I11" i="40" s="1"/>
  <c r="M11" i="40" s="1"/>
  <c r="AM33" i="35"/>
  <c r="AO33" i="35" s="1"/>
  <c r="BA33" i="35" s="1"/>
  <c r="Q24" i="97"/>
  <c r="I38" i="42" s="1"/>
  <c r="M38" i="42" s="1"/>
  <c r="S24" i="97"/>
  <c r="I39" i="42" s="1"/>
  <c r="M39" i="42" s="1"/>
  <c r="S37" i="97"/>
  <c r="I39" i="30" s="1"/>
  <c r="M39" i="30" s="1"/>
  <c r="Q37" i="97"/>
  <c r="I38" i="30" s="1"/>
  <c r="M38" i="30" s="1"/>
  <c r="Q35" i="97"/>
  <c r="I22" i="51" s="1"/>
  <c r="M22" i="51" s="1"/>
  <c r="S35" i="97"/>
  <c r="I23" i="51" s="1"/>
  <c r="M23" i="51" s="1"/>
  <c r="Q15" i="50"/>
  <c r="W15" i="50" s="1"/>
  <c r="Y15" i="50"/>
  <c r="BO18" i="79"/>
  <c r="W25" i="35"/>
  <c r="Y25" i="35"/>
  <c r="AK25" i="35" s="1"/>
  <c r="AY27" i="37"/>
  <c r="W26" i="32"/>
  <c r="Y26" i="32"/>
  <c r="AK26" i="32" s="1"/>
  <c r="I53" i="96"/>
  <c r="I8" i="51" s="1"/>
  <c r="K53" i="96"/>
  <c r="I8" i="49" s="1"/>
  <c r="M9" i="38"/>
  <c r="M9" i="44"/>
  <c r="BG15" i="90"/>
  <c r="BO21" i="79"/>
  <c r="AO14" i="79"/>
  <c r="AG39" i="37"/>
  <c r="AG37" i="37"/>
  <c r="AG29" i="37"/>
  <c r="AG46" i="37"/>
  <c r="AG30" i="37"/>
  <c r="AG14" i="37"/>
  <c r="AG32" i="37"/>
  <c r="AG16" i="37"/>
  <c r="AG40" i="37"/>
  <c r="AI40" i="37" s="1"/>
  <c r="AG25" i="37"/>
  <c r="AG17" i="37"/>
  <c r="AG38" i="37"/>
  <c r="AG18" i="37"/>
  <c r="AG28" i="37"/>
  <c r="AG20" i="37"/>
  <c r="AG43" i="37"/>
  <c r="AG45" i="37"/>
  <c r="AG27" i="37"/>
  <c r="AG33" i="37"/>
  <c r="AG42" i="37"/>
  <c r="AG11" i="37"/>
  <c r="AG15" i="37"/>
  <c r="AG36" i="37"/>
  <c r="AG19" i="37"/>
  <c r="AG31" i="37"/>
  <c r="AG41" i="37"/>
  <c r="Y31" i="33"/>
  <c r="W31" i="33"/>
  <c r="AC31" i="33" s="1"/>
  <c r="AO11" i="79"/>
  <c r="BI85" i="52"/>
  <c r="BK85" i="52" s="1"/>
  <c r="BG85" i="52"/>
  <c r="BM85" i="52" s="1"/>
  <c r="W34" i="44"/>
  <c r="W42" i="42"/>
  <c r="AM25" i="31"/>
  <c r="S42" i="42"/>
  <c r="S26" i="45"/>
  <c r="Q26" i="45"/>
  <c r="Y26" i="37"/>
  <c r="AK26" i="37" s="1"/>
  <c r="W26" i="37"/>
  <c r="S32" i="46"/>
  <c r="S29" i="30"/>
  <c r="S28" i="43"/>
  <c r="AW9" i="44"/>
  <c r="AW21" i="44"/>
  <c r="AW13" i="44"/>
  <c r="CC10" i="79"/>
  <c r="CE10" i="79" s="1"/>
  <c r="AW10" i="44"/>
  <c r="AW12" i="44"/>
  <c r="W25" i="39"/>
  <c r="AW24" i="32"/>
  <c r="AW34" i="32"/>
  <c r="AW26" i="32"/>
  <c r="AS22" i="79"/>
  <c r="AU22" i="79" s="1"/>
  <c r="AM8" i="32" s="1"/>
  <c r="AW23" i="32"/>
  <c r="AW22" i="32"/>
  <c r="AW8" i="32"/>
  <c r="W30" i="36"/>
  <c r="AC30" i="36" s="1"/>
  <c r="W41" i="31"/>
  <c r="W43" i="31"/>
  <c r="W41" i="35"/>
  <c r="W43" i="35"/>
  <c r="AI13" i="55"/>
  <c r="AA13" i="55"/>
  <c r="Q13" i="55"/>
  <c r="W13" i="55" s="1"/>
  <c r="AQ34" i="40"/>
  <c r="AQ22" i="40"/>
  <c r="AQ23" i="40"/>
  <c r="AQ24" i="40"/>
  <c r="AQ8" i="40"/>
  <c r="AQ26" i="40"/>
  <c r="W28" i="46"/>
  <c r="Y28" i="46" s="1"/>
  <c r="S26" i="38"/>
  <c r="M15" i="48"/>
  <c r="I29" i="48"/>
  <c r="CK23" i="81"/>
  <c r="CS23" i="81"/>
  <c r="CU23" i="81" s="1"/>
  <c r="AO9" i="79"/>
  <c r="W42" i="44"/>
  <c r="Y42" i="44"/>
  <c r="AK42" i="44" s="1"/>
  <c r="S24" i="36"/>
  <c r="K39" i="96"/>
  <c r="I15" i="53" s="1"/>
  <c r="M15" i="53" s="1"/>
  <c r="Q15" i="53" s="1"/>
  <c r="W15" i="53" s="1"/>
  <c r="W23" i="37"/>
  <c r="BU23" i="81"/>
  <c r="BW23" i="81" s="1"/>
  <c r="BM23" i="81"/>
  <c r="Y33" i="46"/>
  <c r="W33" i="46"/>
  <c r="K55" i="74"/>
  <c r="I59" i="54" s="1"/>
  <c r="M59" i="54" s="1"/>
  <c r="I55" i="74"/>
  <c r="I59" i="56" s="1"/>
  <c r="M59" i="56" s="1"/>
  <c r="Y42" i="97"/>
  <c r="E78" i="96" s="1"/>
  <c r="W42" i="97"/>
  <c r="E77" i="96" s="1"/>
  <c r="K29" i="73"/>
  <c r="I80" i="23" s="1"/>
  <c r="M80" i="23" s="1"/>
  <c r="S80" i="23" s="1"/>
  <c r="I29" i="73"/>
  <c r="I80" i="25" s="1"/>
  <c r="M80" i="25" s="1"/>
  <c r="S80" i="25" s="1"/>
  <c r="AC8" i="37"/>
  <c r="AE8" i="37"/>
  <c r="Q37" i="35"/>
  <c r="I74" i="96"/>
  <c r="I13" i="24" s="1"/>
  <c r="M13" i="24" s="1"/>
  <c r="S13" i="24" s="1"/>
  <c r="Q37" i="36"/>
  <c r="S37" i="36" s="1"/>
  <c r="BA37" i="46"/>
  <c r="AK37" i="46"/>
  <c r="S37" i="46"/>
  <c r="Q37" i="46"/>
  <c r="AU37" i="46"/>
  <c r="AE37" i="46"/>
  <c r="BG9" i="79"/>
  <c r="BK9" i="79" s="1"/>
  <c r="BM9" i="79" s="1"/>
  <c r="S40" i="42"/>
  <c r="W27" i="40"/>
  <c r="Y27" i="40" s="1"/>
  <c r="AK27" i="40" s="1"/>
  <c r="W40" i="44"/>
  <c r="Q26" i="48"/>
  <c r="AI26" i="48"/>
  <c r="AA26" i="48"/>
  <c r="AE26" i="48" s="1"/>
  <c r="S31" i="32"/>
  <c r="CE22" i="84"/>
  <c r="BQ22" i="79" s="1"/>
  <c r="BU22" i="79" s="1"/>
  <c r="BW22" i="79" s="1"/>
  <c r="BO22" i="79"/>
  <c r="CK23" i="82"/>
  <c r="CS23" i="82"/>
  <c r="CU23" i="82" s="1"/>
  <c r="AQ23" i="89"/>
  <c r="M23" i="79"/>
  <c r="W23" i="84"/>
  <c r="O23" i="79" s="1"/>
  <c r="S23" i="79" s="1"/>
  <c r="U23" i="79" s="1"/>
  <c r="W41" i="30" s="1"/>
  <c r="W31" i="36"/>
  <c r="AC31" i="36" s="1"/>
  <c r="S40" i="39"/>
  <c r="AI11" i="55"/>
  <c r="AA11" i="55"/>
  <c r="Q11" i="55"/>
  <c r="W11" i="55" s="1"/>
  <c r="BU23" i="82"/>
  <c r="BW23" i="82" s="1"/>
  <c r="BM23" i="82"/>
  <c r="CG16" i="79"/>
  <c r="CY16" i="84"/>
  <c r="CI16" i="79" s="1"/>
  <c r="CM16" i="79" s="1"/>
  <c r="CO16" i="79" s="1"/>
  <c r="W41" i="97"/>
  <c r="I22" i="22" s="1"/>
  <c r="M22" i="22" s="1"/>
  <c r="S22" i="22" s="1"/>
  <c r="Y41" i="97"/>
  <c r="I23" i="22" s="1"/>
  <c r="M23" i="22" s="1"/>
  <c r="S23" i="22" s="1"/>
  <c r="Y33" i="42"/>
  <c r="AK33" i="42" s="1"/>
  <c r="W33" i="42"/>
  <c r="W31" i="43"/>
  <c r="AC31" i="43" s="1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W28" i="39"/>
  <c r="AC28" i="39" s="1"/>
  <c r="CG21" i="79"/>
  <c r="CY21" i="84"/>
  <c r="CI21" i="79" s="1"/>
  <c r="CM21" i="79" s="1"/>
  <c r="CO21" i="79" s="1"/>
  <c r="W12" i="33" s="1"/>
  <c r="S40" i="46"/>
  <c r="S26" i="40"/>
  <c r="Q26" i="40"/>
  <c r="S34" i="38"/>
  <c r="BG16" i="51"/>
  <c r="AQ16" i="51"/>
  <c r="AA16" i="51"/>
  <c r="BO16" i="51"/>
  <c r="BS16" i="51" s="1"/>
  <c r="AY16" i="51"/>
  <c r="AI16" i="51"/>
  <c r="AM16" i="51" s="1"/>
  <c r="Q16" i="51"/>
  <c r="W16" i="51" s="1"/>
  <c r="S33" i="32"/>
  <c r="K20" i="54"/>
  <c r="Q20" i="54"/>
  <c r="S28" i="45"/>
  <c r="I46" i="97"/>
  <c r="I138" i="11" s="1"/>
  <c r="I40" i="97"/>
  <c r="I9" i="24" s="1"/>
  <c r="M9" i="24" s="1"/>
  <c r="S9" i="24" s="1"/>
  <c r="I27" i="97"/>
  <c r="I36" i="39" s="1"/>
  <c r="I21" i="97"/>
  <c r="I36" i="45" s="1"/>
  <c r="S23" i="41"/>
  <c r="I12" i="55"/>
  <c r="M12" i="55" s="1"/>
  <c r="K36" i="96"/>
  <c r="I12" i="53" s="1"/>
  <c r="M12" i="53" s="1"/>
  <c r="Q12" i="53" s="1"/>
  <c r="W12" i="53" s="1"/>
  <c r="AG23" i="84"/>
  <c r="AO23" i="84"/>
  <c r="W45" i="97"/>
  <c r="I48" i="26" s="1"/>
  <c r="M48" i="26" s="1"/>
  <c r="Y45" i="97"/>
  <c r="I49" i="26" s="1"/>
  <c r="M49" i="26" s="1"/>
  <c r="BY14" i="79"/>
  <c r="Y30" i="35"/>
  <c r="W30" i="35"/>
  <c r="AC30" i="35" s="1"/>
  <c r="AQ23" i="36"/>
  <c r="AQ24" i="36"/>
  <c r="AQ8" i="36"/>
  <c r="AQ34" i="36"/>
  <c r="AQ26" i="36"/>
  <c r="AQ22" i="36"/>
  <c r="BC53" i="52"/>
  <c r="AO10" i="79"/>
  <c r="Y40" i="35"/>
  <c r="AK40" i="35" s="1"/>
  <c r="W40" i="35"/>
  <c r="W32" i="32"/>
  <c r="AC32" i="32" s="1"/>
  <c r="S24" i="44"/>
  <c r="S25" i="36"/>
  <c r="AE22" i="79"/>
  <c r="AQ22" i="84"/>
  <c r="AG22" i="79" s="1"/>
  <c r="AK22" i="79" s="1"/>
  <c r="AM22" i="79" s="1"/>
  <c r="W39" i="97"/>
  <c r="I20" i="22" s="1"/>
  <c r="M20" i="22" s="1"/>
  <c r="S20" i="22" s="1"/>
  <c r="Y39" i="97"/>
  <c r="I21" i="22" s="1"/>
  <c r="M21" i="22" s="1"/>
  <c r="S21" i="22" s="1"/>
  <c r="W25" i="43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G19" i="89"/>
  <c r="Q28" i="97"/>
  <c r="I38" i="38" s="1"/>
  <c r="M38" i="38" s="1"/>
  <c r="S28" i="97"/>
  <c r="I39" i="38" s="1"/>
  <c r="M39" i="38" s="1"/>
  <c r="Q22" i="97"/>
  <c r="I38" i="44" s="1"/>
  <c r="M38" i="44" s="1"/>
  <c r="S22" i="97"/>
  <c r="I39" i="44" s="1"/>
  <c r="M39" i="44" s="1"/>
  <c r="CA20" i="52"/>
  <c r="AC20" i="52"/>
  <c r="AI20" i="52"/>
  <c r="BQ20" i="52"/>
  <c r="AW20" i="52"/>
  <c r="BM20" i="52"/>
  <c r="CG20" i="52"/>
  <c r="BG20" i="52"/>
  <c r="AM20" i="52"/>
  <c r="AS20" i="52" s="1"/>
  <c r="Q20" i="52"/>
  <c r="W20" i="52" s="1"/>
  <c r="BW20" i="52"/>
  <c r="BC20" i="52"/>
  <c r="Q24" i="54"/>
  <c r="W24" i="54" s="1"/>
  <c r="AM26" i="32"/>
  <c r="AU26" i="32" s="1"/>
  <c r="Y29" i="41"/>
  <c r="W29" i="41"/>
  <c r="AC29" i="41" s="1"/>
  <c r="M9" i="34"/>
  <c r="M9" i="40"/>
  <c r="W30" i="42"/>
  <c r="AC30" i="42" s="1"/>
  <c r="G22" i="87"/>
  <c r="I22" i="87" s="1"/>
  <c r="AY24" i="3" s="1"/>
  <c r="G916" i="1" s="1"/>
  <c r="W22" i="92"/>
  <c r="W34" i="32"/>
  <c r="Y34" i="32"/>
  <c r="AK34" i="32" s="1"/>
  <c r="BI84" i="52"/>
  <c r="BK84" i="52" s="1"/>
  <c r="BG84" i="52"/>
  <c r="BM84" i="52" s="1"/>
  <c r="Y42" i="43"/>
  <c r="AK42" i="43" s="1"/>
  <c r="W42" i="43"/>
  <c r="W33" i="45"/>
  <c r="AI24" i="55"/>
  <c r="AA24" i="55"/>
  <c r="Q24" i="55"/>
  <c r="W24" i="55" s="1"/>
  <c r="W27" i="31"/>
  <c r="Y27" i="31"/>
  <c r="AK27" i="31" s="1"/>
  <c r="AW12" i="43"/>
  <c r="CC11" i="79"/>
  <c r="CE11" i="79" s="1"/>
  <c r="AM12" i="43" s="1"/>
  <c r="AW13" i="43"/>
  <c r="AW10" i="43"/>
  <c r="AW9" i="43"/>
  <c r="AW21" i="43"/>
  <c r="CG10" i="79"/>
  <c r="CY10" i="84"/>
  <c r="CI10" i="79" s="1"/>
  <c r="CM10" i="79" s="1"/>
  <c r="CO10" i="79" s="1"/>
  <c r="S25" i="39"/>
  <c r="W32" i="39"/>
  <c r="AC32" i="39" s="1"/>
  <c r="S29" i="40"/>
  <c r="W42" i="38"/>
  <c r="Y42" i="38"/>
  <c r="AK42" i="38" s="1"/>
  <c r="AG41" i="31"/>
  <c r="AG32" i="31"/>
  <c r="AG42" i="31"/>
  <c r="AG33" i="31"/>
  <c r="AG46" i="31"/>
  <c r="AG38" i="31"/>
  <c r="AG39" i="31"/>
  <c r="AG31" i="31"/>
  <c r="AG40" i="31"/>
  <c r="AG28" i="31"/>
  <c r="AG15" i="31"/>
  <c r="AG17" i="31"/>
  <c r="AG30" i="31"/>
  <c r="AG29" i="31"/>
  <c r="AG40" i="35"/>
  <c r="AG30" i="35"/>
  <c r="AI30" i="35" s="1"/>
  <c r="AG42" i="35"/>
  <c r="AG33" i="35"/>
  <c r="AG25" i="35"/>
  <c r="AI25" i="35" s="1"/>
  <c r="AG17" i="35"/>
  <c r="AG36" i="35"/>
  <c r="AG45" i="35"/>
  <c r="AG43" i="35"/>
  <c r="AG37" i="35"/>
  <c r="AG39" i="35"/>
  <c r="AG29" i="35"/>
  <c r="AG19" i="35"/>
  <c r="AG15" i="35"/>
  <c r="AG27" i="35"/>
  <c r="AG31" i="35"/>
  <c r="AG18" i="35"/>
  <c r="AG20" i="35"/>
  <c r="AG32" i="35"/>
  <c r="AG45" i="31"/>
  <c r="AG28" i="35"/>
  <c r="AG18" i="31"/>
  <c r="AG14" i="35"/>
  <c r="AG20" i="31"/>
  <c r="AG11" i="31"/>
  <c r="AG16" i="31"/>
  <c r="AG14" i="31"/>
  <c r="AG38" i="35"/>
  <c r="AG25" i="31"/>
  <c r="AG19" i="31"/>
  <c r="AG16" i="35"/>
  <c r="AG46" i="35"/>
  <c r="AG27" i="31"/>
  <c r="AG43" i="31"/>
  <c r="AG41" i="35"/>
  <c r="AG36" i="31"/>
  <c r="AG11" i="35"/>
  <c r="AG37" i="31"/>
  <c r="K61" i="96"/>
  <c r="I33" i="53" s="1"/>
  <c r="M33" i="53" s="1"/>
  <c r="Q33" i="53" s="1"/>
  <c r="W33" i="53" s="1"/>
  <c r="AW41" i="32"/>
  <c r="AW32" i="32"/>
  <c r="AW16" i="32"/>
  <c r="AW36" i="32"/>
  <c r="AW18" i="32"/>
  <c r="AW45" i="32"/>
  <c r="AW37" i="32"/>
  <c r="AW27" i="32"/>
  <c r="AW19" i="32"/>
  <c r="AW11" i="32"/>
  <c r="AW46" i="32"/>
  <c r="AW38" i="32"/>
  <c r="AW28" i="32"/>
  <c r="AW40" i="32"/>
  <c r="AW14" i="32"/>
  <c r="I22" i="79"/>
  <c r="K22" i="79" s="1"/>
  <c r="AM41" i="32" s="1"/>
  <c r="AW30" i="32"/>
  <c r="AW17" i="32"/>
  <c r="AW42" i="32"/>
  <c r="AW33" i="32"/>
  <c r="AW25" i="32"/>
  <c r="AW39" i="32"/>
  <c r="AW20" i="32"/>
  <c r="AW15" i="32"/>
  <c r="AW31" i="32"/>
  <c r="AW43" i="32"/>
  <c r="AW29" i="32"/>
  <c r="W44" i="97"/>
  <c r="I48" i="27" s="1"/>
  <c r="M48" i="27" s="1"/>
  <c r="Y44" i="97"/>
  <c r="I49" i="27" s="1"/>
  <c r="M49" i="27" s="1"/>
  <c r="DQ13" i="81"/>
  <c r="DS13" i="81" s="1"/>
  <c r="DI13" i="81"/>
  <c r="CY17" i="84"/>
  <c r="CI17" i="79" s="1"/>
  <c r="CM17" i="79" s="1"/>
  <c r="CO17" i="79" s="1"/>
  <c r="W12" i="37" s="1"/>
  <c r="CG17" i="79"/>
  <c r="W27" i="35"/>
  <c r="Y27" i="35"/>
  <c r="AK27" i="35" s="1"/>
  <c r="W32" i="40"/>
  <c r="AC32" i="40" s="1"/>
  <c r="Q19" i="48"/>
  <c r="AI19" i="48"/>
  <c r="AA19" i="48"/>
  <c r="AE19" i="48" s="1"/>
  <c r="AW9" i="79"/>
  <c r="BK9" i="84"/>
  <c r="AY9" i="79" s="1"/>
  <c r="BC9" i="79" s="1"/>
  <c r="BE9" i="79" s="1"/>
  <c r="W8" i="45" s="1"/>
  <c r="AM43" i="35"/>
  <c r="AW18" i="79"/>
  <c r="BK18" i="84"/>
  <c r="AY18" i="79" s="1"/>
  <c r="BC18" i="79" s="1"/>
  <c r="BE18" i="79" s="1"/>
  <c r="W8" i="36" s="1"/>
  <c r="AI15" i="55"/>
  <c r="AA15" i="55"/>
  <c r="Q15" i="55"/>
  <c r="W15" i="55" s="1"/>
  <c r="AO23" i="82"/>
  <c r="AW23" i="82"/>
  <c r="AY23" i="82" s="1"/>
  <c r="I48" i="74"/>
  <c r="I52" i="56" s="1"/>
  <c r="M52" i="56" s="1"/>
  <c r="K54" i="74"/>
  <c r="I58" i="54" s="1"/>
  <c r="M58" i="54" s="1"/>
  <c r="I54" i="74"/>
  <c r="I58" i="56" s="1"/>
  <c r="M58" i="56" s="1"/>
  <c r="I23" i="73"/>
  <c r="I59" i="25" s="1"/>
  <c r="M59" i="25" s="1"/>
  <c r="S59" i="25" s="1"/>
  <c r="K22" i="73"/>
  <c r="I56" i="23" s="1"/>
  <c r="M56" i="23" s="1"/>
  <c r="S56" i="23" s="1"/>
  <c r="I22" i="73"/>
  <c r="I56" i="25" s="1"/>
  <c r="M56" i="25" s="1"/>
  <c r="S56" i="25" s="1"/>
  <c r="W27" i="38"/>
  <c r="Y27" i="38" s="1"/>
  <c r="AK27" i="38" s="1"/>
  <c r="W8" i="31"/>
  <c r="Q37" i="45"/>
  <c r="S37" i="38"/>
  <c r="Q37" i="38"/>
  <c r="AM27" i="40"/>
  <c r="AO27" i="40" s="1"/>
  <c r="Q25" i="48"/>
  <c r="AI25" i="48"/>
  <c r="AA25" i="48"/>
  <c r="AE25" i="48" s="1"/>
  <c r="AS34" i="34"/>
  <c r="AY20" i="79"/>
  <c r="BC20" i="79" s="1"/>
  <c r="BE20" i="79" s="1"/>
  <c r="W8" i="34" s="1"/>
  <c r="W25" i="46"/>
  <c r="Y25" i="46" s="1"/>
  <c r="BY16" i="79"/>
  <c r="S33" i="42"/>
  <c r="S31" i="43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S28" i="39"/>
  <c r="BY21" i="79"/>
  <c r="AQ22" i="44"/>
  <c r="AQ23" i="44"/>
  <c r="AQ24" i="44"/>
  <c r="AQ8" i="44"/>
  <c r="AQ26" i="44"/>
  <c r="AQ34" i="44"/>
  <c r="Y29" i="44"/>
  <c r="W29" i="44"/>
  <c r="AC29" i="44" s="1"/>
  <c r="W12" i="44"/>
  <c r="W29" i="42"/>
  <c r="AC29" i="42" s="1"/>
  <c r="W29" i="45"/>
  <c r="AC29" i="45" s="1"/>
  <c r="Q23" i="36"/>
  <c r="AG22" i="37"/>
  <c r="AG24" i="37"/>
  <c r="AG8" i="37"/>
  <c r="AG26" i="37"/>
  <c r="AI26" i="37" s="1"/>
  <c r="AG34" i="37"/>
  <c r="AG23" i="37"/>
  <c r="AG9" i="88"/>
  <c r="M33" i="16"/>
  <c r="G29" i="10" s="1"/>
  <c r="S31" i="16"/>
  <c r="S33" i="16" s="1"/>
  <c r="I34" i="8" s="1"/>
  <c r="I18" i="97"/>
  <c r="I10" i="51" s="1"/>
  <c r="M10" i="51" s="1"/>
  <c r="I48" i="97"/>
  <c r="E55" i="96" s="1"/>
  <c r="I35" i="97"/>
  <c r="I12" i="51" s="1"/>
  <c r="M12" i="51" s="1"/>
  <c r="I29" i="97"/>
  <c r="I36" i="37" s="1"/>
  <c r="S12" i="33"/>
  <c r="I26" i="55"/>
  <c r="M26" i="55" s="1"/>
  <c r="K50" i="96"/>
  <c r="I26" i="53" s="1"/>
  <c r="M26" i="53" s="1"/>
  <c r="Q26" i="53" s="1"/>
  <c r="W26" i="53" s="1"/>
  <c r="I37" i="55"/>
  <c r="M37" i="55" s="1"/>
  <c r="K67" i="96"/>
  <c r="I37" i="53" s="1"/>
  <c r="M37" i="53" s="1"/>
  <c r="Q37" i="53" s="1"/>
  <c r="W37" i="53" s="1"/>
  <c r="I21" i="56"/>
  <c r="K8" i="74"/>
  <c r="I21" i="54" s="1"/>
  <c r="W27" i="42"/>
  <c r="Y27" i="42" s="1"/>
  <c r="AK27" i="42" s="1"/>
  <c r="BG20" i="88"/>
  <c r="W33" i="43"/>
  <c r="W27" i="34"/>
  <c r="CG14" i="79"/>
  <c r="CY14" i="84"/>
  <c r="CI14" i="79" s="1"/>
  <c r="CM14" i="79" s="1"/>
  <c r="CO14" i="79" s="1"/>
  <c r="AM30" i="35"/>
  <c r="AS30" i="35" s="1"/>
  <c r="W31" i="35"/>
  <c r="AC31" i="35" s="1"/>
  <c r="AM40" i="35"/>
  <c r="W40" i="41"/>
  <c r="BQ19" i="79"/>
  <c r="BU19" i="79" s="1"/>
  <c r="BW19" i="79" s="1"/>
  <c r="BA26" i="30"/>
  <c r="AK26" i="30"/>
  <c r="S26" i="30"/>
  <c r="Q26" i="30"/>
  <c r="AU26" i="30"/>
  <c r="AE26" i="30"/>
  <c r="AW41" i="39"/>
  <c r="AW32" i="39"/>
  <c r="AW16" i="39"/>
  <c r="AW36" i="39"/>
  <c r="AW18" i="39"/>
  <c r="AW46" i="39"/>
  <c r="AW38" i="39"/>
  <c r="AW28" i="39"/>
  <c r="AW20" i="39"/>
  <c r="AW40" i="39"/>
  <c r="AW30" i="39"/>
  <c r="AW14" i="39"/>
  <c r="I15" i="79"/>
  <c r="K15" i="79" s="1"/>
  <c r="AM41" i="39" s="1"/>
  <c r="AW27" i="39"/>
  <c r="AW42" i="39"/>
  <c r="AW11" i="39"/>
  <c r="AW25" i="39"/>
  <c r="AW43" i="39"/>
  <c r="AW37" i="39"/>
  <c r="AW19" i="39"/>
  <c r="AW31" i="39"/>
  <c r="AW15" i="39"/>
  <c r="AW45" i="39"/>
  <c r="AW17" i="39"/>
  <c r="AW39" i="39"/>
  <c r="AW29" i="39"/>
  <c r="AW33" i="39"/>
  <c r="CE17" i="52"/>
  <c r="AC31" i="102"/>
  <c r="M31" i="102"/>
  <c r="AA31" i="102"/>
  <c r="K31" i="102"/>
  <c r="Y31" i="102"/>
  <c r="I31" i="102"/>
  <c r="W31" i="102"/>
  <c r="G31" i="102"/>
  <c r="U31" i="102"/>
  <c r="E31" i="102"/>
  <c r="S31" i="102"/>
  <c r="Q31" i="102"/>
  <c r="AE31" i="102"/>
  <c r="O31" i="102"/>
  <c r="M9" i="26"/>
  <c r="W40" i="45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W29" i="39"/>
  <c r="AC29" i="39" s="1"/>
  <c r="AO12" i="79"/>
  <c r="S32" i="97"/>
  <c r="I39" i="34" s="1"/>
  <c r="M39" i="34" s="1"/>
  <c r="Q32" i="97"/>
  <c r="I38" i="34" s="1"/>
  <c r="M38" i="34" s="1"/>
  <c r="S26" i="97"/>
  <c r="I39" i="40" s="1"/>
  <c r="M39" i="40" s="1"/>
  <c r="Q26" i="97"/>
  <c r="I38" i="40" s="1"/>
  <c r="M38" i="40" s="1"/>
  <c r="AC24" i="56"/>
  <c r="AI24" i="56" s="1"/>
  <c r="AS24" i="56"/>
  <c r="AM24" i="56"/>
  <c r="Q24" i="56"/>
  <c r="W24" i="56" s="1"/>
  <c r="AO43" i="42"/>
  <c r="BA43" i="42" s="1"/>
  <c r="AM43" i="42"/>
  <c r="CG12" i="79"/>
  <c r="CY12" i="84"/>
  <c r="CI12" i="79" s="1"/>
  <c r="CM12" i="79" s="1"/>
  <c r="CO12" i="79" s="1"/>
  <c r="BA43" i="46"/>
  <c r="AK43" i="46"/>
  <c r="S43" i="46"/>
  <c r="AU43" i="46"/>
  <c r="AE43" i="46"/>
  <c r="BG16" i="88"/>
  <c r="Y33" i="31"/>
  <c r="AK33" i="31" s="1"/>
  <c r="W33" i="31"/>
  <c r="Y25" i="33"/>
  <c r="AK25" i="33" s="1"/>
  <c r="W25" i="33"/>
  <c r="BG9" i="89"/>
  <c r="M9" i="35"/>
  <c r="M9" i="31"/>
  <c r="M9" i="36"/>
  <c r="AM30" i="42"/>
  <c r="AS30" i="42" s="1"/>
  <c r="BG19" i="90"/>
  <c r="S26" i="43"/>
  <c r="Q26" i="43"/>
  <c r="AM31" i="40"/>
  <c r="AS31" i="40" s="1"/>
  <c r="Y12" i="40"/>
  <c r="AK12" i="40" s="1"/>
  <c r="W12" i="40"/>
  <c r="W34" i="36"/>
  <c r="W34" i="31"/>
  <c r="Y34" i="31" s="1"/>
  <c r="AK34" i="31" s="1"/>
  <c r="BG22" i="89"/>
  <c r="AM34" i="32"/>
  <c r="AU34" i="32" s="1"/>
  <c r="BI83" i="52"/>
  <c r="BG83" i="52"/>
  <c r="BM83" i="52" s="1"/>
  <c r="W32" i="37"/>
  <c r="AC32" i="37" s="1"/>
  <c r="AG23" i="31"/>
  <c r="AG22" i="31"/>
  <c r="AG24" i="31"/>
  <c r="AG34" i="35"/>
  <c r="AG26" i="35"/>
  <c r="AG22" i="35"/>
  <c r="AG23" i="35"/>
  <c r="AG8" i="35"/>
  <c r="AI8" i="35" s="1"/>
  <c r="AG24" i="35"/>
  <c r="AG8" i="31"/>
  <c r="AG26" i="31"/>
  <c r="AG34" i="31"/>
  <c r="W43" i="32"/>
  <c r="W41" i="32"/>
  <c r="Y40" i="97"/>
  <c r="I23" i="24" s="1"/>
  <c r="M23" i="24" s="1"/>
  <c r="S23" i="24" s="1"/>
  <c r="W40" i="97"/>
  <c r="I22" i="24" s="1"/>
  <c r="M22" i="24" s="1"/>
  <c r="S22" i="24" s="1"/>
  <c r="Y30" i="43"/>
  <c r="W30" i="43"/>
  <c r="AC30" i="43" s="1"/>
  <c r="CG11" i="79"/>
  <c r="CY11" i="84"/>
  <c r="CI11" i="79" s="1"/>
  <c r="CM11" i="79" s="1"/>
  <c r="CO11" i="79" s="1"/>
  <c r="Y26" i="35"/>
  <c r="AK26" i="35" s="1"/>
  <c r="W26" i="35"/>
  <c r="AI32" i="55"/>
  <c r="AA32" i="55"/>
  <c r="Q32" i="55"/>
  <c r="W32" i="55" s="1"/>
  <c r="AY33" i="40"/>
  <c r="AM42" i="38"/>
  <c r="AO42" i="38" s="1"/>
  <c r="BA42" i="38" s="1"/>
  <c r="W25" i="45"/>
  <c r="AI33" i="55"/>
  <c r="AA33" i="55"/>
  <c r="Q33" i="55"/>
  <c r="W33" i="55" s="1"/>
  <c r="W24" i="37"/>
  <c r="Y24" i="37"/>
  <c r="AK24" i="37" s="1"/>
  <c r="AE16" i="79"/>
  <c r="AQ16" i="84"/>
  <c r="AG16" i="79" s="1"/>
  <c r="AK16" i="79" s="1"/>
  <c r="AM16" i="79" s="1"/>
  <c r="AW15" i="79"/>
  <c r="BK15" i="84"/>
  <c r="AY15" i="79" s="1"/>
  <c r="BC15" i="79" s="1"/>
  <c r="BE15" i="79" s="1"/>
  <c r="W8" i="39" s="1"/>
  <c r="AM28" i="46"/>
  <c r="AO28" i="46" s="1"/>
  <c r="BY17" i="79"/>
  <c r="AM27" i="35"/>
  <c r="AO27" i="35"/>
  <c r="BA27" i="35" s="1"/>
  <c r="Q17" i="48"/>
  <c r="AI17" i="48"/>
  <c r="AA17" i="48"/>
  <c r="AE17" i="48" s="1"/>
  <c r="CK13" i="81"/>
  <c r="CS13" i="81"/>
  <c r="CU13" i="81" s="1"/>
  <c r="BU13" i="81"/>
  <c r="BW13" i="81" s="1"/>
  <c r="BM13" i="81"/>
  <c r="AS8" i="79"/>
  <c r="AU8" i="79" s="1"/>
  <c r="AM23" i="46" s="1"/>
  <c r="AO23" i="46" s="1"/>
  <c r="AW8" i="46"/>
  <c r="AY8" i="46" s="1"/>
  <c r="AW24" i="46"/>
  <c r="AY24" i="46" s="1"/>
  <c r="AW34" i="46"/>
  <c r="AY34" i="46" s="1"/>
  <c r="AW22" i="46"/>
  <c r="AY22" i="46" s="1"/>
  <c r="AW26" i="46"/>
  <c r="AY26" i="46" s="1"/>
  <c r="AW23" i="46"/>
  <c r="AY23" i="46" s="1"/>
  <c r="AW22" i="36"/>
  <c r="AS18" i="79"/>
  <c r="AU18" i="79" s="1"/>
  <c r="AM8" i="36" s="1"/>
  <c r="AW26" i="36"/>
  <c r="AW8" i="36"/>
  <c r="AW24" i="36"/>
  <c r="AW23" i="36"/>
  <c r="AW34" i="36"/>
  <c r="M10" i="23"/>
  <c r="W29" i="31"/>
  <c r="AC29" i="31" s="1"/>
  <c r="Y29" i="31"/>
  <c r="Y32" i="41"/>
  <c r="W32" i="41"/>
  <c r="AC32" i="41" s="1"/>
  <c r="AQ22" i="32"/>
  <c r="AQ23" i="32"/>
  <c r="AQ24" i="32"/>
  <c r="AQ34" i="32"/>
  <c r="AQ26" i="32"/>
  <c r="AS26" i="32" s="1"/>
  <c r="AQ8" i="32"/>
  <c r="AS8" i="32" s="1"/>
  <c r="AM26" i="46"/>
  <c r="AO26" i="46" s="1"/>
  <c r="I56" i="74"/>
  <c r="I60" i="56" s="1"/>
  <c r="M60" i="56" s="1"/>
  <c r="I31" i="73"/>
  <c r="I86" i="25" s="1"/>
  <c r="M86" i="25" s="1"/>
  <c r="S86" i="25" s="1"/>
  <c r="I30" i="73"/>
  <c r="I83" i="25" s="1"/>
  <c r="M83" i="25" s="1"/>
  <c r="S83" i="25" s="1"/>
  <c r="AM27" i="38"/>
  <c r="AO27" i="38"/>
  <c r="BA27" i="38" s="1"/>
  <c r="Q37" i="43"/>
  <c r="Q37" i="37"/>
  <c r="Q37" i="31"/>
  <c r="S26" i="39"/>
  <c r="BG16" i="89"/>
  <c r="Q24" i="48"/>
  <c r="AI24" i="48"/>
  <c r="AA24" i="48"/>
  <c r="AE24" i="48" s="1"/>
  <c r="AE11" i="79"/>
  <c r="AQ11" i="84"/>
  <c r="AG11" i="79" s="1"/>
  <c r="AK11" i="79" s="1"/>
  <c r="AM11" i="79" s="1"/>
  <c r="CW23" i="84"/>
  <c r="CO23" i="84"/>
  <c r="AW20" i="79"/>
  <c r="AM25" i="46"/>
  <c r="AO25" i="46" s="1"/>
  <c r="W32" i="30"/>
  <c r="AC32" i="30" s="1"/>
  <c r="AW41" i="45"/>
  <c r="AW32" i="45"/>
  <c r="AW16" i="45"/>
  <c r="AW36" i="45"/>
  <c r="AW18" i="45"/>
  <c r="AW46" i="45"/>
  <c r="AW38" i="45"/>
  <c r="AW28" i="45"/>
  <c r="AW20" i="45"/>
  <c r="AW40" i="45"/>
  <c r="AW30" i="45"/>
  <c r="AW14" i="45"/>
  <c r="I9" i="79"/>
  <c r="K9" i="79" s="1"/>
  <c r="AM41" i="45" s="1"/>
  <c r="AW43" i="45"/>
  <c r="AW19" i="45"/>
  <c r="AW39" i="45"/>
  <c r="AW33" i="45"/>
  <c r="AW11" i="45"/>
  <c r="AW15" i="45"/>
  <c r="AW25" i="45"/>
  <c r="AW17" i="45"/>
  <c r="AW37" i="45"/>
  <c r="AW27" i="45"/>
  <c r="AW42" i="45"/>
  <c r="AW29" i="45"/>
  <c r="AW45" i="45"/>
  <c r="AW31" i="45"/>
  <c r="AW40" i="38"/>
  <c r="AW30" i="38"/>
  <c r="AW42" i="38"/>
  <c r="AW33" i="38"/>
  <c r="AW25" i="38"/>
  <c r="AW17" i="38"/>
  <c r="AW36" i="38"/>
  <c r="AW45" i="38"/>
  <c r="AW43" i="38"/>
  <c r="AW37" i="38"/>
  <c r="AW39" i="38"/>
  <c r="AW29" i="38"/>
  <c r="AW11" i="38"/>
  <c r="AW27" i="38"/>
  <c r="AW18" i="38"/>
  <c r="AW31" i="38"/>
  <c r="I16" i="79"/>
  <c r="K16" i="79" s="1"/>
  <c r="AM41" i="38" s="1"/>
  <c r="AW15" i="38"/>
  <c r="AW14" i="38"/>
  <c r="AW16" i="38"/>
  <c r="AW38" i="38"/>
  <c r="AW41" i="38"/>
  <c r="AW19" i="38"/>
  <c r="AW46" i="38"/>
  <c r="AW20" i="38"/>
  <c r="AW28" i="38"/>
  <c r="AW32" i="38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W27" i="39"/>
  <c r="Y27" i="39" s="1"/>
  <c r="AK27" i="39" s="1"/>
  <c r="AS40" i="37"/>
  <c r="AM12" i="44"/>
  <c r="AU12" i="44" s="1"/>
  <c r="AM29" i="42"/>
  <c r="AS29" i="42" s="1"/>
  <c r="AO29" i="42"/>
  <c r="W40" i="40"/>
  <c r="Q42" i="45"/>
  <c r="S42" i="45" s="1"/>
  <c r="AM29" i="45"/>
  <c r="AS29" i="45" s="1"/>
  <c r="AQ9" i="88"/>
  <c r="I23" i="97"/>
  <c r="I36" i="43" s="1"/>
  <c r="I25" i="97"/>
  <c r="I36" i="41" s="1"/>
  <c r="I43" i="97"/>
  <c r="I137" i="11" s="1"/>
  <c r="I37" i="97"/>
  <c r="I36" i="30" s="1"/>
  <c r="W33" i="30"/>
  <c r="AC33" i="30" s="1"/>
  <c r="Y33" i="30"/>
  <c r="CG8" i="79"/>
  <c r="CY8" i="84"/>
  <c r="CI8" i="79" s="1"/>
  <c r="CM8" i="79" s="1"/>
  <c r="CO8" i="79" s="1"/>
  <c r="W12" i="46" s="1"/>
  <c r="Y12" i="46" s="1"/>
  <c r="I28" i="55"/>
  <c r="M28" i="55" s="1"/>
  <c r="K52" i="96"/>
  <c r="I28" i="53" s="1"/>
  <c r="M28" i="53" s="1"/>
  <c r="Q28" i="53" s="1"/>
  <c r="W28" i="53" s="1"/>
  <c r="I31" i="56"/>
  <c r="M31" i="56" s="1"/>
  <c r="K14" i="74"/>
  <c r="I31" i="54" s="1"/>
  <c r="M31" i="54" s="1"/>
  <c r="AM79" i="52"/>
  <c r="AS79" i="52" s="1"/>
  <c r="AK79" i="52"/>
  <c r="AQ23" i="90"/>
  <c r="BY22" i="79"/>
  <c r="AW45" i="36"/>
  <c r="AW43" i="36"/>
  <c r="AW37" i="36"/>
  <c r="AW27" i="36"/>
  <c r="AW19" i="36"/>
  <c r="AW11" i="36"/>
  <c r="AW20" i="36"/>
  <c r="AW39" i="36"/>
  <c r="AW29" i="36"/>
  <c r="AW40" i="36"/>
  <c r="AW30" i="36"/>
  <c r="AW14" i="36"/>
  <c r="AW33" i="36"/>
  <c r="AW17" i="36"/>
  <c r="I18" i="79"/>
  <c r="K18" i="79" s="1"/>
  <c r="AM41" i="36" s="1"/>
  <c r="AW46" i="36"/>
  <c r="AW38" i="36"/>
  <c r="AW32" i="36"/>
  <c r="AW42" i="36"/>
  <c r="AW41" i="36"/>
  <c r="AW18" i="36"/>
  <c r="AW16" i="36"/>
  <c r="AW25" i="36"/>
  <c r="AW15" i="36"/>
  <c r="AW31" i="36"/>
  <c r="AW28" i="36"/>
  <c r="AW36" i="36"/>
  <c r="S24" i="43"/>
  <c r="BO19" i="79"/>
  <c r="W41" i="46"/>
  <c r="Y41" i="46" s="1"/>
  <c r="W43" i="46"/>
  <c r="Y43" i="46" s="1"/>
  <c r="BG14" i="51"/>
  <c r="AQ14" i="51"/>
  <c r="AA14" i="51"/>
  <c r="BO14" i="51"/>
  <c r="BS14" i="51" s="1"/>
  <c r="AY14" i="51"/>
  <c r="AI14" i="51"/>
  <c r="AM14" i="51" s="1"/>
  <c r="Q14" i="51"/>
  <c r="W14" i="51" s="1"/>
  <c r="AQ17" i="52"/>
  <c r="M9" i="27"/>
  <c r="S40" i="45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W33" i="35"/>
  <c r="Y33" i="35" s="1"/>
  <c r="AK33" i="35" s="1"/>
  <c r="S29" i="39"/>
  <c r="AW12" i="79"/>
  <c r="BK12" i="84"/>
  <c r="AY12" i="79" s="1"/>
  <c r="BC12" i="79" s="1"/>
  <c r="BE12" i="79" s="1"/>
  <c r="W8" i="42" s="1"/>
  <c r="Q36" i="97"/>
  <c r="I38" i="31" s="1"/>
  <c r="M38" i="31" s="1"/>
  <c r="S36" i="97"/>
  <c r="I39" i="31" s="1"/>
  <c r="M39" i="31" s="1"/>
  <c r="S30" i="97"/>
  <c r="I39" i="36" s="1"/>
  <c r="M39" i="36" s="1"/>
  <c r="Q30" i="97"/>
  <c r="I38" i="36" s="1"/>
  <c r="M38" i="36" s="1"/>
  <c r="BY12" i="79"/>
  <c r="W41" i="43"/>
  <c r="W43" i="43"/>
  <c r="W26" i="31"/>
  <c r="Y26" i="31"/>
  <c r="AK26" i="31" s="1"/>
  <c r="S25" i="33"/>
  <c r="CA12" i="52"/>
  <c r="AS12" i="52"/>
  <c r="AC12" i="52"/>
  <c r="BG12" i="52"/>
  <c r="Y12" i="52"/>
  <c r="AM12" i="52"/>
  <c r="CG12" i="52"/>
  <c r="BQ12" i="52"/>
  <c r="BW12" i="52" s="1"/>
  <c r="AI12" i="52"/>
  <c r="Q12" i="52"/>
  <c r="BM12" i="52"/>
  <c r="AW12" i="52"/>
  <c r="BA12" i="52" s="1"/>
  <c r="M9" i="45"/>
  <c r="M9" i="32"/>
  <c r="W47" i="97"/>
  <c r="I157" i="11" s="1"/>
  <c r="Y47" i="97"/>
  <c r="I160" i="11" s="1"/>
  <c r="W32" i="38"/>
  <c r="AC32" i="38" s="1"/>
  <c r="Y31" i="42"/>
  <c r="W31" i="42"/>
  <c r="AC31" i="42" s="1"/>
  <c r="W33" i="39"/>
  <c r="Y33" i="39" s="1"/>
  <c r="AK33" i="39" s="1"/>
  <c r="BC56" i="52"/>
  <c r="W10" i="79"/>
  <c r="AA10" i="79" s="1"/>
  <c r="AC10" i="79" s="1"/>
  <c r="Y27" i="36"/>
  <c r="AK27" i="36" s="1"/>
  <c r="W27" i="36"/>
  <c r="S12" i="40"/>
  <c r="S34" i="36"/>
  <c r="S34" i="31"/>
  <c r="BI82" i="52"/>
  <c r="BG82" i="52"/>
  <c r="BM82" i="52" s="1"/>
  <c r="W28" i="36"/>
  <c r="AC28" i="36" s="1"/>
  <c r="AG41" i="32"/>
  <c r="AG32" i="32"/>
  <c r="AG16" i="32"/>
  <c r="AG17" i="32"/>
  <c r="AG36" i="32"/>
  <c r="AG18" i="32"/>
  <c r="AG45" i="32"/>
  <c r="AG43" i="32"/>
  <c r="AG37" i="32"/>
  <c r="AG27" i="32"/>
  <c r="AG19" i="32"/>
  <c r="AG11" i="32"/>
  <c r="AG46" i="32"/>
  <c r="AG38" i="32"/>
  <c r="AG28" i="32"/>
  <c r="AG20" i="32"/>
  <c r="AG40" i="32"/>
  <c r="AG14" i="32"/>
  <c r="AG30" i="32"/>
  <c r="AG33" i="32"/>
  <c r="AI33" i="32" s="1"/>
  <c r="AG15" i="32"/>
  <c r="AG42" i="32"/>
  <c r="AG31" i="32"/>
  <c r="AG29" i="32"/>
  <c r="AG39" i="32"/>
  <c r="AG25" i="32"/>
  <c r="S26" i="35"/>
  <c r="W34" i="45"/>
  <c r="Y34" i="45"/>
  <c r="AK34" i="45" s="1"/>
  <c r="AM31" i="46"/>
  <c r="AO31" i="46"/>
  <c r="Q42" i="35"/>
  <c r="S42" i="35" s="1"/>
  <c r="AM25" i="45"/>
  <c r="AI17" i="55"/>
  <c r="AA17" i="55"/>
  <c r="Q17" i="55"/>
  <c r="W17" i="55" s="1"/>
  <c r="W33" i="37"/>
  <c r="AO15" i="79"/>
  <c r="S24" i="46"/>
  <c r="W32" i="42"/>
  <c r="AC32" i="42" s="1"/>
  <c r="AU81" i="52"/>
  <c r="AU82" i="52"/>
  <c r="AU83" i="52"/>
  <c r="AU84" i="52"/>
  <c r="AU85" i="52"/>
  <c r="AU80" i="52"/>
  <c r="W8" i="55"/>
  <c r="AG23" i="90"/>
  <c r="AC40" i="37"/>
  <c r="AE40" i="37"/>
  <c r="W24" i="32"/>
  <c r="M9" i="19"/>
  <c r="I15" i="19"/>
  <c r="AM43" i="31"/>
  <c r="AO43" i="31"/>
  <c r="BA43" i="31" s="1"/>
  <c r="W29" i="34"/>
  <c r="AC29" i="34" s="1"/>
  <c r="Y29" i="34"/>
  <c r="BG12" i="90"/>
  <c r="W29" i="36"/>
  <c r="AC29" i="36" s="1"/>
  <c r="Y29" i="36"/>
  <c r="AG36" i="33"/>
  <c r="AG18" i="33"/>
  <c r="AG45" i="33"/>
  <c r="AG43" i="33"/>
  <c r="AG37" i="33"/>
  <c r="AG27" i="33"/>
  <c r="AG19" i="33"/>
  <c r="AG11" i="33"/>
  <c r="AG40" i="33"/>
  <c r="AG30" i="33"/>
  <c r="AG14" i="33"/>
  <c r="AG31" i="33"/>
  <c r="AI31" i="33" s="1"/>
  <c r="AG15" i="33"/>
  <c r="AG17" i="33"/>
  <c r="AG32" i="33"/>
  <c r="AG41" i="33"/>
  <c r="AG16" i="33"/>
  <c r="AG33" i="33"/>
  <c r="AG38" i="33"/>
  <c r="AG42" i="33"/>
  <c r="AG46" i="33"/>
  <c r="AG29" i="33"/>
  <c r="AG20" i="33"/>
  <c r="AG39" i="33"/>
  <c r="AG25" i="33"/>
  <c r="AI25" i="33" s="1"/>
  <c r="AG28" i="33"/>
  <c r="M10" i="25"/>
  <c r="AM29" i="31"/>
  <c r="AS29" i="31" s="1"/>
  <c r="AO29" i="31"/>
  <c r="W28" i="33"/>
  <c r="AC28" i="33" s="1"/>
  <c r="Y28" i="33"/>
  <c r="I50" i="74"/>
  <c r="I54" i="56" s="1"/>
  <c r="M54" i="56" s="1"/>
  <c r="K49" i="74"/>
  <c r="I53" i="54" s="1"/>
  <c r="M53" i="54" s="1"/>
  <c r="I49" i="74"/>
  <c r="I53" i="56" s="1"/>
  <c r="M53" i="56" s="1"/>
  <c r="I25" i="73"/>
  <c r="I68" i="25" s="1"/>
  <c r="M68" i="25" s="1"/>
  <c r="S68" i="25" s="1"/>
  <c r="K24" i="73"/>
  <c r="I62" i="23" s="1"/>
  <c r="M62" i="23" s="1"/>
  <c r="S62" i="23" s="1"/>
  <c r="I24" i="73"/>
  <c r="I62" i="25" s="1"/>
  <c r="M62" i="25" s="1"/>
  <c r="S62" i="25" s="1"/>
  <c r="DQ13" i="82"/>
  <c r="DS13" i="82" s="1"/>
  <c r="DI13" i="82"/>
  <c r="AK37" i="30"/>
  <c r="BA37" i="30"/>
  <c r="Q37" i="30"/>
  <c r="S37" i="30" s="1"/>
  <c r="AU37" i="30"/>
  <c r="AE37" i="30"/>
  <c r="Q37" i="39"/>
  <c r="Q37" i="41"/>
  <c r="Y34" i="34"/>
  <c r="AK34" i="34" s="1"/>
  <c r="W34" i="34"/>
  <c r="Q22" i="48"/>
  <c r="AI22" i="48"/>
  <c r="AA22" i="48"/>
  <c r="AE22" i="48" s="1"/>
  <c r="BG21" i="90"/>
  <c r="M9" i="21"/>
  <c r="Y24" i="31"/>
  <c r="AK24" i="31" s="1"/>
  <c r="W24" i="31"/>
  <c r="AQ20" i="52"/>
  <c r="W30" i="39"/>
  <c r="AC30" i="39" s="1"/>
  <c r="S43" i="36"/>
  <c r="AM8" i="46"/>
  <c r="AW10" i="39"/>
  <c r="AW12" i="39"/>
  <c r="CC15" i="79"/>
  <c r="CE15" i="79" s="1"/>
  <c r="AW9" i="39"/>
  <c r="AW13" i="39"/>
  <c r="AW21" i="39"/>
  <c r="W31" i="31"/>
  <c r="AC31" i="31" s="1"/>
  <c r="AQ22" i="30"/>
  <c r="AQ23" i="30"/>
  <c r="AQ24" i="30"/>
  <c r="AQ8" i="30"/>
  <c r="AQ34" i="30"/>
  <c r="AQ26" i="30"/>
  <c r="BQ10" i="79"/>
  <c r="BU10" i="79" s="1"/>
  <c r="BW10" i="79" s="1"/>
  <c r="E8" i="7"/>
  <c r="AC48" i="46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S27" i="39"/>
  <c r="W23" i="32"/>
  <c r="Y23" i="32" s="1"/>
  <c r="AK23" i="32" s="1"/>
  <c r="AO21" i="79"/>
  <c r="S40" i="40"/>
  <c r="Q42" i="31"/>
  <c r="AU42" i="31"/>
  <c r="AE42" i="31"/>
  <c r="BA42" i="31"/>
  <c r="AK42" i="31"/>
  <c r="AI16" i="55"/>
  <c r="AA16" i="55"/>
  <c r="Q16" i="55"/>
  <c r="W16" i="55" s="1"/>
  <c r="W33" i="36"/>
  <c r="I31" i="97"/>
  <c r="I36" i="35" s="1"/>
  <c r="I33" i="97"/>
  <c r="I36" i="33" s="1"/>
  <c r="I20" i="97"/>
  <c r="I36" i="46" s="1"/>
  <c r="I45" i="97"/>
  <c r="I44" i="26" s="1"/>
  <c r="W25" i="41"/>
  <c r="BY8" i="79"/>
  <c r="I29" i="56"/>
  <c r="M29" i="56" s="1"/>
  <c r="K13" i="74"/>
  <c r="I29" i="54" s="1"/>
  <c r="M29" i="54" s="1"/>
  <c r="W46" i="97"/>
  <c r="I156" i="11" s="1"/>
  <c r="Y46" i="97"/>
  <c r="I159" i="11" s="1"/>
  <c r="Y29" i="38"/>
  <c r="W29" i="38"/>
  <c r="AC29" i="38" s="1"/>
  <c r="CG22" i="79"/>
  <c r="CY22" i="84"/>
  <c r="CI22" i="79" s="1"/>
  <c r="CM22" i="79" s="1"/>
  <c r="CO22" i="79" s="1"/>
  <c r="AO32" i="32"/>
  <c r="AM32" i="32"/>
  <c r="AS32" i="32" s="1"/>
  <c r="W25" i="32"/>
  <c r="Y25" i="32" s="1"/>
  <c r="AK25" i="32" s="1"/>
  <c r="Y27" i="30"/>
  <c r="W27" i="30"/>
  <c r="AC27" i="30" s="1"/>
  <c r="W31" i="39"/>
  <c r="AC31" i="39" s="1"/>
  <c r="W42" i="40"/>
  <c r="W30" i="45"/>
  <c r="AC30" i="45" s="1"/>
  <c r="W32" i="36"/>
  <c r="AC32" i="36" s="1"/>
  <c r="AG42" i="46"/>
  <c r="AI42" i="46" s="1"/>
  <c r="AG33" i="46"/>
  <c r="AI33" i="46" s="1"/>
  <c r="AG45" i="46"/>
  <c r="AI45" i="46" s="1"/>
  <c r="AG43" i="46"/>
  <c r="AI43" i="46" s="1"/>
  <c r="AG37" i="46"/>
  <c r="AI37" i="46" s="1"/>
  <c r="AG39" i="46"/>
  <c r="AI39" i="46" s="1"/>
  <c r="AG40" i="46"/>
  <c r="AI40" i="46" s="1"/>
  <c r="AG31" i="46"/>
  <c r="AI31" i="46" s="1"/>
  <c r="AG29" i="46"/>
  <c r="AI29" i="46" s="1"/>
  <c r="AG27" i="46"/>
  <c r="AI27" i="46" s="1"/>
  <c r="AG19" i="46"/>
  <c r="AI19" i="46" s="1"/>
  <c r="AG11" i="46"/>
  <c r="AI11" i="46" s="1"/>
  <c r="AG17" i="46"/>
  <c r="AI17" i="46" s="1"/>
  <c r="AG25" i="46"/>
  <c r="AI25" i="46" s="1"/>
  <c r="AG30" i="46"/>
  <c r="AI30" i="46" s="1"/>
  <c r="AG36" i="46"/>
  <c r="AI36" i="46" s="1"/>
  <c r="AG15" i="46"/>
  <c r="AI15" i="46" s="1"/>
  <c r="AG28" i="46"/>
  <c r="AI28" i="46" s="1"/>
  <c r="AG38" i="46"/>
  <c r="AI38" i="46" s="1"/>
  <c r="AG20" i="46"/>
  <c r="AI20" i="46" s="1"/>
  <c r="AG16" i="46"/>
  <c r="AI16" i="46" s="1"/>
  <c r="AG46" i="46"/>
  <c r="AI46" i="46" s="1"/>
  <c r="AG18" i="46"/>
  <c r="AI18" i="46" s="1"/>
  <c r="AG32" i="46"/>
  <c r="AI32" i="46" s="1"/>
  <c r="AG14" i="46"/>
  <c r="AI14" i="46" s="1"/>
  <c r="AG41" i="46"/>
  <c r="AI41" i="46" s="1"/>
  <c r="W32" i="31"/>
  <c r="AC32" i="31" s="1"/>
  <c r="W8" i="91"/>
  <c r="S23" i="91"/>
  <c r="BW8" i="91"/>
  <c r="W31" i="38"/>
  <c r="AC31" i="38" s="1"/>
  <c r="Y31" i="38"/>
  <c r="BG10" i="88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W23" i="35"/>
  <c r="Y23" i="35" s="1"/>
  <c r="AK23" i="35" s="1"/>
  <c r="S21" i="97"/>
  <c r="I39" i="45" s="1"/>
  <c r="M39" i="45" s="1"/>
  <c r="Q21" i="97"/>
  <c r="I38" i="45" s="1"/>
  <c r="M38" i="45" s="1"/>
  <c r="S34" i="97"/>
  <c r="I39" i="32" s="1"/>
  <c r="M39" i="32" s="1"/>
  <c r="Q34" i="97"/>
  <c r="I38" i="32" s="1"/>
  <c r="M38" i="32" s="1"/>
  <c r="AY8" i="79"/>
  <c r="BC8" i="79" s="1"/>
  <c r="BE8" i="79" s="1"/>
  <c r="W8" i="46" s="1"/>
  <c r="W30" i="40"/>
  <c r="AC30" i="40" s="1"/>
  <c r="AM25" i="35"/>
  <c r="AO25" i="35"/>
  <c r="BA25" i="35" s="1"/>
  <c r="S43" i="41"/>
  <c r="W23" i="88"/>
  <c r="BG8" i="88"/>
  <c r="AI20" i="56"/>
  <c r="K20" i="56"/>
  <c r="AC20" i="56"/>
  <c r="Y20" i="56"/>
  <c r="AM20" i="56"/>
  <c r="AS20" i="56" s="1"/>
  <c r="Q20" i="56"/>
  <c r="BY19" i="79"/>
  <c r="AG46" i="43"/>
  <c r="AG39" i="43"/>
  <c r="AG30" i="43"/>
  <c r="AI30" i="43" s="1"/>
  <c r="AG14" i="43"/>
  <c r="AG15" i="43"/>
  <c r="AG32" i="43"/>
  <c r="AG16" i="43"/>
  <c r="AG40" i="43"/>
  <c r="AG38" i="43"/>
  <c r="AG20" i="43"/>
  <c r="AG28" i="43"/>
  <c r="AG41" i="43"/>
  <c r="AG19" i="43"/>
  <c r="AG42" i="43"/>
  <c r="AI42" i="43" s="1"/>
  <c r="AG29" i="43"/>
  <c r="AG27" i="43"/>
  <c r="AG45" i="43"/>
  <c r="AG33" i="43"/>
  <c r="AG31" i="43"/>
  <c r="AG37" i="43"/>
  <c r="AG17" i="43"/>
  <c r="AG25" i="43"/>
  <c r="AG11" i="43"/>
  <c r="AG18" i="43"/>
  <c r="AG43" i="43"/>
  <c r="AG36" i="43"/>
  <c r="M9" i="43"/>
  <c r="M9" i="41"/>
  <c r="AM31" i="42"/>
  <c r="AS31" i="42" s="1"/>
  <c r="W30" i="34"/>
  <c r="AC30" i="34" s="1"/>
  <c r="Y24" i="35"/>
  <c r="AK24" i="35" s="1"/>
  <c r="W24" i="35"/>
  <c r="AO33" i="39"/>
  <c r="BA33" i="39" s="1"/>
  <c r="AM33" i="39"/>
  <c r="BG18" i="89"/>
  <c r="AE10" i="79"/>
  <c r="AQ10" i="84"/>
  <c r="AG10" i="79" s="1"/>
  <c r="AK10" i="79" s="1"/>
  <c r="AM10" i="79" s="1"/>
  <c r="CY9" i="84"/>
  <c r="CI9" i="79" s="1"/>
  <c r="CM9" i="79" s="1"/>
  <c r="CO9" i="79" s="1"/>
  <c r="CG9" i="79"/>
  <c r="CA8" i="52"/>
  <c r="Y43" i="97"/>
  <c r="I158" i="11" s="1"/>
  <c r="W43" i="97"/>
  <c r="I155" i="11" s="1"/>
  <c r="O82" i="52"/>
  <c r="O83" i="52"/>
  <c r="O84" i="52"/>
  <c r="O85" i="52"/>
  <c r="O80" i="52"/>
  <c r="O81" i="52"/>
  <c r="BI81" i="52"/>
  <c r="BK81" i="52" s="1"/>
  <c r="BG81" i="52"/>
  <c r="BM81" i="52" s="1"/>
  <c r="BI13" i="84"/>
  <c r="BA13" i="84"/>
  <c r="AM27" i="31"/>
  <c r="AO27" i="31"/>
  <c r="BA27" i="31" s="1"/>
  <c r="Y28" i="31"/>
  <c r="W28" i="31"/>
  <c r="AC28" i="31" s="1"/>
  <c r="AM32" i="37"/>
  <c r="AS32" i="37" s="1"/>
  <c r="AQ9" i="42"/>
  <c r="AQ10" i="42"/>
  <c r="AQ12" i="42"/>
  <c r="AQ21" i="42"/>
  <c r="AQ13" i="42"/>
  <c r="AM32" i="39"/>
  <c r="AS32" i="39" s="1"/>
  <c r="W33" i="40"/>
  <c r="Y33" i="40" s="1"/>
  <c r="AK33" i="40" s="1"/>
  <c r="S34" i="45"/>
  <c r="W31" i="46"/>
  <c r="Y31" i="46" s="1"/>
  <c r="AO40" i="37"/>
  <c r="BA40" i="37" s="1"/>
  <c r="W32" i="44"/>
  <c r="AC32" i="44" s="1"/>
  <c r="AW36" i="33"/>
  <c r="AW18" i="33"/>
  <c r="AW45" i="33"/>
  <c r="AW43" i="33"/>
  <c r="AW37" i="33"/>
  <c r="AW27" i="33"/>
  <c r="AW19" i="33"/>
  <c r="AW11" i="33"/>
  <c r="AW40" i="33"/>
  <c r="AW30" i="33"/>
  <c r="AW14" i="33"/>
  <c r="AW31" i="33"/>
  <c r="AW15" i="33"/>
  <c r="AW32" i="33"/>
  <c r="AW41" i="33"/>
  <c r="AW16" i="33"/>
  <c r="I21" i="79"/>
  <c r="K21" i="79" s="1"/>
  <c r="AM41" i="33" s="1"/>
  <c r="AW20" i="33"/>
  <c r="AW33" i="33"/>
  <c r="AW25" i="33"/>
  <c r="AW17" i="33"/>
  <c r="AW42" i="33"/>
  <c r="AW46" i="33"/>
  <c r="AW38" i="33"/>
  <c r="AW28" i="33"/>
  <c r="AW29" i="33"/>
  <c r="AW39" i="33"/>
  <c r="DQ23" i="82"/>
  <c r="DS23" i="82" s="1"/>
  <c r="DI23" i="82"/>
  <c r="K44" i="96"/>
  <c r="I17" i="53" s="1"/>
  <c r="M17" i="53" s="1"/>
  <c r="Q17" i="53" s="1"/>
  <c r="W17" i="53" s="1"/>
  <c r="W31" i="37"/>
  <c r="AC31" i="37" s="1"/>
  <c r="W30" i="30"/>
  <c r="AC30" i="30" s="1"/>
  <c r="K75" i="96"/>
  <c r="I18" i="22" s="1"/>
  <c r="M18" i="22" s="1"/>
  <c r="S18" i="22" s="1"/>
  <c r="AO23" i="81"/>
  <c r="AW23" i="81"/>
  <c r="AY23" i="81" s="1"/>
  <c r="W33" i="38"/>
  <c r="Y33" i="38"/>
  <c r="AK33" i="38" s="1"/>
  <c r="S32" i="42"/>
  <c r="Y40" i="36"/>
  <c r="AK40" i="36" s="1"/>
  <c r="W40" i="36"/>
  <c r="W32" i="34"/>
  <c r="AC32" i="34" s="1"/>
  <c r="Y32" i="34"/>
  <c r="S24" i="39"/>
  <c r="S32" i="40"/>
  <c r="W25" i="40"/>
  <c r="W29" i="32"/>
  <c r="AC29" i="32" s="1"/>
  <c r="S29" i="34"/>
  <c r="W42" i="33"/>
  <c r="AM43" i="38"/>
  <c r="S29" i="36"/>
  <c r="W43" i="33"/>
  <c r="W41" i="33"/>
  <c r="S28" i="33"/>
  <c r="AQ22" i="39"/>
  <c r="AQ23" i="39"/>
  <c r="AQ24" i="39"/>
  <c r="AQ8" i="39"/>
  <c r="AQ34" i="39"/>
  <c r="AQ26" i="39"/>
  <c r="I58" i="74"/>
  <c r="I62" i="56" s="1"/>
  <c r="M62" i="56" s="1"/>
  <c r="I57" i="74"/>
  <c r="I61" i="56" s="1"/>
  <c r="M61" i="56" s="1"/>
  <c r="I32" i="73"/>
  <c r="I89" i="25" s="1"/>
  <c r="M89" i="25" s="1"/>
  <c r="S89" i="25" s="1"/>
  <c r="I33" i="73"/>
  <c r="I65" i="25" s="1"/>
  <c r="M65" i="25" s="1"/>
  <c r="S65" i="25" s="1"/>
  <c r="AE13" i="79"/>
  <c r="AQ13" i="84"/>
  <c r="AG13" i="79" s="1"/>
  <c r="AK13" i="79" s="1"/>
  <c r="AM13" i="79" s="1"/>
  <c r="BG11" i="51"/>
  <c r="AQ11" i="51"/>
  <c r="AA11" i="51"/>
  <c r="BO11" i="51"/>
  <c r="BS11" i="51" s="1"/>
  <c r="AY11" i="51"/>
  <c r="AI11" i="51"/>
  <c r="AM11" i="51" s="1"/>
  <c r="Q11" i="51"/>
  <c r="W11" i="51" s="1"/>
  <c r="BG13" i="51"/>
  <c r="AQ13" i="51"/>
  <c r="AU13" i="51" s="1"/>
  <c r="AA13" i="51"/>
  <c r="BO13" i="51"/>
  <c r="AY13" i="51"/>
  <c r="AI13" i="51"/>
  <c r="Q13" i="51"/>
  <c r="Q37" i="33"/>
  <c r="S37" i="33"/>
  <c r="W29" i="43"/>
  <c r="AC29" i="43" s="1"/>
  <c r="W24" i="34"/>
  <c r="Y24" i="34"/>
  <c r="AK24" i="34" s="1"/>
  <c r="BC19" i="52"/>
  <c r="AS8" i="34"/>
  <c r="AI20" i="55"/>
  <c r="AA20" i="55"/>
  <c r="Q20" i="55"/>
  <c r="W20" i="55" s="1"/>
  <c r="BG11" i="79"/>
  <c r="BK11" i="79" s="1"/>
  <c r="BM11" i="79" s="1"/>
  <c r="Y33" i="33"/>
  <c r="AK33" i="33" s="1"/>
  <c r="W33" i="33"/>
  <c r="CE20" i="52"/>
  <c r="S30" i="39"/>
  <c r="CG15" i="79"/>
  <c r="CY15" i="84"/>
  <c r="CI15" i="79" s="1"/>
  <c r="CM15" i="79" s="1"/>
  <c r="CO15" i="79" s="1"/>
  <c r="W12" i="39" s="1"/>
  <c r="W31" i="41"/>
  <c r="AC31" i="41" s="1"/>
  <c r="W43" i="34"/>
  <c r="W41" i="34"/>
  <c r="W27" i="46"/>
  <c r="Y27" i="46" s="1"/>
  <c r="BO10" i="79"/>
  <c r="W33" i="34"/>
  <c r="Y33" i="34" s="1"/>
  <c r="AK33" i="34" s="1"/>
  <c r="Y26" i="34"/>
  <c r="AK26" i="34" s="1"/>
  <c r="W26" i="34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S23" i="32"/>
  <c r="AW21" i="79"/>
  <c r="BK21" i="84"/>
  <c r="AY21" i="79" s="1"/>
  <c r="BC21" i="79" s="1"/>
  <c r="BE21" i="79" s="1"/>
  <c r="W8" i="33" s="1"/>
  <c r="S43" i="40"/>
  <c r="AE43" i="40"/>
  <c r="S33" i="36"/>
  <c r="AI27" i="55"/>
  <c r="AA27" i="55"/>
  <c r="Q27" i="55"/>
  <c r="W27" i="55" s="1"/>
  <c r="I39" i="97"/>
  <c r="I8" i="22" s="1"/>
  <c r="I41" i="97"/>
  <c r="I9" i="22" s="1"/>
  <c r="M9" i="22" s="1"/>
  <c r="S9" i="22" s="1"/>
  <c r="I28" i="97"/>
  <c r="I36" i="38" s="1"/>
  <c r="Q23" i="31"/>
  <c r="S25" i="41"/>
  <c r="W43" i="39"/>
  <c r="W41" i="39"/>
  <c r="I34" i="55"/>
  <c r="M34" i="55" s="1"/>
  <c r="K62" i="96"/>
  <c r="I34" i="53" s="1"/>
  <c r="M34" i="53" s="1"/>
  <c r="Q34" i="53" s="1"/>
  <c r="W34" i="53" s="1"/>
  <c r="AM27" i="42"/>
  <c r="AO27" i="42" s="1"/>
  <c r="BA27" i="42" s="1"/>
  <c r="CO13" i="84"/>
  <c r="BY13" i="79" s="1"/>
  <c r="CW13" i="84"/>
  <c r="W43" i="38"/>
  <c r="W41" i="38"/>
  <c r="Y25" i="34"/>
  <c r="AK25" i="34" s="1"/>
  <c r="W25" i="34"/>
  <c r="BK15" i="79"/>
  <c r="BM15" i="79" s="1"/>
  <c r="AM31" i="35"/>
  <c r="AS31" i="35" s="1"/>
  <c r="AO31" i="35"/>
  <c r="AM23" i="88"/>
  <c r="W28" i="40"/>
  <c r="AC28" i="40" s="1"/>
  <c r="S25" i="32"/>
  <c r="W31" i="44"/>
  <c r="AC31" i="44" s="1"/>
  <c r="AI31" i="55"/>
  <c r="AA31" i="55"/>
  <c r="Q31" i="55"/>
  <c r="W31" i="55" s="1"/>
  <c r="S27" i="30"/>
  <c r="S31" i="39"/>
  <c r="S30" i="45"/>
  <c r="S32" i="36"/>
  <c r="W43" i="40"/>
  <c r="W41" i="40"/>
  <c r="K57" i="96"/>
  <c r="I31" i="17" s="1"/>
  <c r="Y28" i="37"/>
  <c r="W28" i="37"/>
  <c r="AC28" i="37" s="1"/>
  <c r="W27" i="41"/>
  <c r="AG23" i="92"/>
  <c r="AO8" i="83"/>
  <c r="AK8" i="83"/>
  <c r="W8" i="79" s="1"/>
  <c r="AA8" i="79" s="1"/>
  <c r="AC8" i="79" s="1"/>
  <c r="W29" i="46"/>
  <c r="Y29" i="46" s="1"/>
  <c r="W32" i="33"/>
  <c r="AC32" i="33" s="1"/>
  <c r="BG15" i="91"/>
  <c r="W25" i="47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S23" i="35"/>
  <c r="S12" i="39"/>
  <c r="S25" i="97"/>
  <c r="I39" i="41" s="1"/>
  <c r="M39" i="41" s="1"/>
  <c r="Q25" i="97"/>
  <c r="I38" i="41" s="1"/>
  <c r="M38" i="41" s="1"/>
  <c r="Q23" i="97"/>
  <c r="I38" i="43" s="1"/>
  <c r="M38" i="43" s="1"/>
  <c r="S23" i="97"/>
  <c r="I39" i="43" s="1"/>
  <c r="M39" i="43" s="1"/>
  <c r="BG15" i="88"/>
  <c r="AW8" i="79"/>
  <c r="S30" i="40"/>
  <c r="BC55" i="52"/>
  <c r="W33" i="44"/>
  <c r="Y33" i="44"/>
  <c r="AK33" i="44" s="1"/>
  <c r="AG23" i="91"/>
  <c r="S42" i="41"/>
  <c r="Q42" i="41"/>
  <c r="BG19" i="88"/>
  <c r="CG19" i="79"/>
  <c r="CY19" i="84"/>
  <c r="CI19" i="79" s="1"/>
  <c r="CM19" i="79" s="1"/>
  <c r="CO19" i="79" s="1"/>
  <c r="S33" i="31"/>
  <c r="AE12" i="79"/>
  <c r="AQ12" i="84"/>
  <c r="AG12" i="79" s="1"/>
  <c r="AK12" i="79" s="1"/>
  <c r="AM12" i="79" s="1"/>
  <c r="W40" i="43"/>
  <c r="Y40" i="43"/>
  <c r="AK40" i="43" s="1"/>
  <c r="M9" i="39"/>
  <c r="M9" i="37"/>
  <c r="BG13" i="88"/>
  <c r="Y31" i="34"/>
  <c r="W31" i="34"/>
  <c r="AC31" i="34" s="1"/>
  <c r="S30" i="34"/>
  <c r="S24" i="35"/>
  <c r="AG21" i="79"/>
  <c r="AK21" i="79" s="1"/>
  <c r="AM21" i="79" s="1"/>
  <c r="W31" i="40"/>
  <c r="AC31" i="40" s="1"/>
  <c r="W27" i="44"/>
  <c r="BY9" i="79"/>
  <c r="BG22" i="90"/>
  <c r="BI80" i="52"/>
  <c r="BG80" i="52"/>
  <c r="BM80" i="52" s="1"/>
  <c r="S33" i="45"/>
  <c r="AW46" i="43"/>
  <c r="AW39" i="43"/>
  <c r="AW30" i="43"/>
  <c r="AW14" i="43"/>
  <c r="AW32" i="43"/>
  <c r="AW16" i="43"/>
  <c r="AW40" i="43"/>
  <c r="AW38" i="43"/>
  <c r="AW20" i="43"/>
  <c r="AW28" i="43"/>
  <c r="I11" i="79"/>
  <c r="K11" i="79" s="1"/>
  <c r="AM41" i="43" s="1"/>
  <c r="AW31" i="43"/>
  <c r="AW11" i="43"/>
  <c r="AW42" i="43"/>
  <c r="AW29" i="43"/>
  <c r="AW33" i="43"/>
  <c r="AW19" i="43"/>
  <c r="AW45" i="43"/>
  <c r="AW27" i="43"/>
  <c r="AW36" i="43"/>
  <c r="AW15" i="43"/>
  <c r="AW37" i="43"/>
  <c r="AW17" i="43"/>
  <c r="AW25" i="43"/>
  <c r="AW43" i="43"/>
  <c r="AW18" i="43"/>
  <c r="AW41" i="43"/>
  <c r="S28" i="31"/>
  <c r="W28" i="30"/>
  <c r="AC28" i="30" s="1"/>
  <c r="AE14" i="79"/>
  <c r="AQ14" i="84"/>
  <c r="AG14" i="79" s="1"/>
  <c r="AK14" i="79" s="1"/>
  <c r="AM14" i="79" s="1"/>
  <c r="AM30" i="43"/>
  <c r="AS30" i="43" s="1"/>
  <c r="W23" i="34"/>
  <c r="BG12" i="91"/>
  <c r="G23" i="87"/>
  <c r="I23" i="87" s="1"/>
  <c r="AY25" i="3" s="1"/>
  <c r="G945" i="1" s="1"/>
  <c r="AY41" i="40"/>
  <c r="W30" i="37"/>
  <c r="AC30" i="37" s="1"/>
  <c r="AW12" i="36"/>
  <c r="AW21" i="36"/>
  <c r="AW13" i="36"/>
  <c r="AW9" i="36"/>
  <c r="CC18" i="79"/>
  <c r="CE18" i="79" s="1"/>
  <c r="AM12" i="36" s="1"/>
  <c r="AW10" i="36"/>
  <c r="BG21" i="91"/>
  <c r="BU13" i="82"/>
  <c r="BW13" i="82" s="1"/>
  <c r="BM13" i="82"/>
  <c r="AO31" i="37"/>
  <c r="AY31" i="37" s="1"/>
  <c r="AM31" i="37"/>
  <c r="AS31" i="37" s="1"/>
  <c r="AM40" i="36"/>
  <c r="G89" i="74"/>
  <c r="G87" i="74"/>
  <c r="G85" i="74"/>
  <c r="G83" i="74"/>
  <c r="I83" i="74" s="1"/>
  <c r="G81" i="74"/>
  <c r="I81" i="74" s="1"/>
  <c r="G79" i="74"/>
  <c r="I79" i="74" s="1"/>
  <c r="G72" i="74"/>
  <c r="G70" i="74"/>
  <c r="G68" i="74"/>
  <c r="G66" i="74"/>
  <c r="I66" i="74" s="1"/>
  <c r="G64" i="74"/>
  <c r="I64" i="74" s="1"/>
  <c r="G62" i="74"/>
  <c r="I62" i="74" s="1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88" i="74"/>
  <c r="G86" i="74"/>
  <c r="G84" i="74"/>
  <c r="I84" i="74" s="1"/>
  <c r="G82" i="74"/>
  <c r="I82" i="74" s="1"/>
  <c r="G80" i="74"/>
  <c r="I80" i="74" s="1"/>
  <c r="G78" i="74"/>
  <c r="G71" i="74"/>
  <c r="G69" i="74"/>
  <c r="G67" i="74"/>
  <c r="I67" i="74" s="1"/>
  <c r="G65" i="74"/>
  <c r="I65" i="74" s="1"/>
  <c r="G63" i="74"/>
  <c r="I63" i="74" s="1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M18" i="97"/>
  <c r="BG11" i="89"/>
  <c r="W28" i="35"/>
  <c r="AC28" i="35" s="1"/>
  <c r="Q18" i="48"/>
  <c r="AI18" i="48"/>
  <c r="AA18" i="48"/>
  <c r="AE18" i="48" s="1"/>
  <c r="S29" i="32"/>
  <c r="W12" i="32"/>
  <c r="Y12" i="32" s="1"/>
  <c r="AK12" i="32" s="1"/>
  <c r="M9" i="20"/>
  <c r="I15" i="20"/>
  <c r="Y12" i="45"/>
  <c r="AK12" i="45" s="1"/>
  <c r="W12" i="45"/>
  <c r="W34" i="37"/>
  <c r="S42" i="33"/>
  <c r="W27" i="45"/>
  <c r="AW36" i="41"/>
  <c r="AW18" i="41"/>
  <c r="AW45" i="41"/>
  <c r="AW43" i="41"/>
  <c r="AW37" i="41"/>
  <c r="AW27" i="41"/>
  <c r="AW19" i="41"/>
  <c r="AW11" i="41"/>
  <c r="AW46" i="41"/>
  <c r="AW38" i="41"/>
  <c r="AW28" i="41"/>
  <c r="AW20" i="41"/>
  <c r="AW39" i="41"/>
  <c r="AW29" i="41"/>
  <c r="I13" i="79"/>
  <c r="K13" i="79" s="1"/>
  <c r="AM41" i="41" s="1"/>
  <c r="AW32" i="41"/>
  <c r="AW41" i="41"/>
  <c r="AW25" i="41"/>
  <c r="AW33" i="41"/>
  <c r="AW30" i="41"/>
  <c r="AW15" i="41"/>
  <c r="AW42" i="41"/>
  <c r="AW31" i="41"/>
  <c r="AW16" i="41"/>
  <c r="AW14" i="41"/>
  <c r="AW17" i="41"/>
  <c r="AW40" i="41"/>
  <c r="Q9" i="48"/>
  <c r="Q28" i="48" s="1"/>
  <c r="E12" i="10" s="1"/>
  <c r="AI9" i="48"/>
  <c r="AA9" i="48"/>
  <c r="AA28" i="48" s="1"/>
  <c r="E22" i="10" s="1"/>
  <c r="M28" i="48"/>
  <c r="S33" i="46"/>
  <c r="W29" i="33"/>
  <c r="AC29" i="33" s="1"/>
  <c r="Y48" i="97"/>
  <c r="E72" i="96" s="1"/>
  <c r="W48" i="97"/>
  <c r="E71" i="96" s="1"/>
  <c r="I37" i="74"/>
  <c r="I28" i="56" s="1"/>
  <c r="M28" i="56" s="1"/>
  <c r="K51" i="74"/>
  <c r="I55" i="54" s="1"/>
  <c r="M55" i="54" s="1"/>
  <c r="I51" i="74"/>
  <c r="I55" i="56" s="1"/>
  <c r="M55" i="56" s="1"/>
  <c r="K26" i="73"/>
  <c r="I71" i="23" s="1"/>
  <c r="M71" i="23" s="1"/>
  <c r="S71" i="23" s="1"/>
  <c r="I26" i="73"/>
  <c r="I71" i="25" s="1"/>
  <c r="M71" i="25" s="1"/>
  <c r="S71" i="25" s="1"/>
  <c r="K11" i="73"/>
  <c r="I23" i="23" s="1"/>
  <c r="M23" i="23" s="1"/>
  <c r="S23" i="23" s="1"/>
  <c r="I11" i="73"/>
  <c r="I23" i="25" s="1"/>
  <c r="M23" i="25" s="1"/>
  <c r="S23" i="25" s="1"/>
  <c r="W28" i="42"/>
  <c r="AC28" i="42" s="1"/>
  <c r="Q37" i="40"/>
  <c r="AM29" i="43"/>
  <c r="AS29" i="43" s="1"/>
  <c r="AM24" i="34"/>
  <c r="AU24" i="34" s="1"/>
  <c r="AO24" i="34"/>
  <c r="BA24" i="34" s="1"/>
  <c r="W30" i="44"/>
  <c r="AC30" i="44" s="1"/>
  <c r="CG20" i="79"/>
  <c r="CY20" i="84"/>
  <c r="CI20" i="79" s="1"/>
  <c r="CM20" i="79" s="1"/>
  <c r="CO20" i="79" s="1"/>
  <c r="W12" i="34" s="1"/>
  <c r="AS24" i="34"/>
  <c r="BO11" i="79"/>
  <c r="CE11" i="84"/>
  <c r="BQ11" i="79" s="1"/>
  <c r="BU11" i="79" s="1"/>
  <c r="BW11" i="79" s="1"/>
  <c r="AO33" i="33"/>
  <c r="BA33" i="33" s="1"/>
  <c r="AM33" i="33"/>
  <c r="W18" i="79"/>
  <c r="AA18" i="79" s="1"/>
  <c r="AC18" i="79" s="1"/>
  <c r="K41" i="96"/>
  <c r="I22" i="53" s="1"/>
  <c r="M22" i="53" s="1"/>
  <c r="Q22" i="53" s="1"/>
  <c r="W22" i="53" s="1"/>
  <c r="AO31" i="41"/>
  <c r="AM31" i="41"/>
  <c r="AS31" i="41" s="1"/>
  <c r="AG45" i="34"/>
  <c r="AG43" i="34"/>
  <c r="AG37" i="34"/>
  <c r="AG46" i="34"/>
  <c r="AG31" i="34"/>
  <c r="AI31" i="34" s="1"/>
  <c r="AG41" i="34"/>
  <c r="AG33" i="34"/>
  <c r="AG29" i="34"/>
  <c r="AI29" i="34" s="1"/>
  <c r="AG14" i="34"/>
  <c r="AG32" i="34"/>
  <c r="AI32" i="34" s="1"/>
  <c r="AG42" i="34"/>
  <c r="AG38" i="34"/>
  <c r="AG25" i="34"/>
  <c r="AI25" i="34" s="1"/>
  <c r="AG17" i="34"/>
  <c r="AG18" i="34"/>
  <c r="AG27" i="34"/>
  <c r="AG20" i="34"/>
  <c r="AG19" i="34"/>
  <c r="AG39" i="34"/>
  <c r="AG28" i="34"/>
  <c r="AG36" i="34"/>
  <c r="AG11" i="34"/>
  <c r="AG30" i="34"/>
  <c r="AG40" i="34"/>
  <c r="AG16" i="34"/>
  <c r="AG15" i="34"/>
  <c r="S32" i="30"/>
  <c r="W30" i="33"/>
  <c r="AC30" i="33" s="1"/>
  <c r="AO16" i="79"/>
  <c r="AO26" i="34"/>
  <c r="BA26" i="34" s="1"/>
  <c r="AM26" i="34"/>
  <c r="AU26" i="34" s="1"/>
  <c r="Y40" i="38"/>
  <c r="AK40" i="38" s="1"/>
  <c r="W40" i="38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W29" i="35"/>
  <c r="AC29" i="35" s="1"/>
  <c r="W23" i="89"/>
  <c r="BG8" i="89"/>
  <c r="I22" i="97"/>
  <c r="I36" i="44" s="1"/>
  <c r="I47" i="97"/>
  <c r="I139" i="11" s="1"/>
  <c r="I26" i="97"/>
  <c r="I36" i="40" s="1"/>
  <c r="I36" i="97"/>
  <c r="I36" i="31" s="1"/>
  <c r="AG41" i="39"/>
  <c r="AG32" i="39"/>
  <c r="AG16" i="39"/>
  <c r="AG17" i="39"/>
  <c r="AG36" i="39"/>
  <c r="AG18" i="39"/>
  <c r="AG46" i="39"/>
  <c r="AG38" i="39"/>
  <c r="AG28" i="39"/>
  <c r="AG20" i="39"/>
  <c r="AG14" i="39"/>
  <c r="AG40" i="39"/>
  <c r="AI40" i="39" s="1"/>
  <c r="AG30" i="39"/>
  <c r="AG27" i="39"/>
  <c r="AG25" i="39"/>
  <c r="AG33" i="39"/>
  <c r="AG11" i="39"/>
  <c r="AG42" i="39"/>
  <c r="AG43" i="39"/>
  <c r="AG37" i="39"/>
  <c r="AG29" i="39"/>
  <c r="AG15" i="39"/>
  <c r="AG19" i="39"/>
  <c r="AG45" i="39"/>
  <c r="AG39" i="39"/>
  <c r="AG31" i="39"/>
  <c r="BK78" i="52"/>
  <c r="BK79" i="52" s="1"/>
  <c r="I38" i="55"/>
  <c r="M38" i="55" s="1"/>
  <c r="K68" i="96"/>
  <c r="I38" i="53" s="1"/>
  <c r="M38" i="53" s="1"/>
  <c r="Q38" i="53" s="1"/>
  <c r="W38" i="53" s="1"/>
  <c r="AG40" i="38"/>
  <c r="AI40" i="38" s="1"/>
  <c r="AG30" i="38"/>
  <c r="AG42" i="38"/>
  <c r="AI42" i="38" s="1"/>
  <c r="AG33" i="38"/>
  <c r="AI33" i="38" s="1"/>
  <c r="AG25" i="38"/>
  <c r="AG17" i="38"/>
  <c r="AG36" i="38"/>
  <c r="AG45" i="38"/>
  <c r="AG43" i="38"/>
  <c r="AG37" i="38"/>
  <c r="AG39" i="38"/>
  <c r="AG29" i="38"/>
  <c r="AI29" i="38" s="1"/>
  <c r="AG31" i="38"/>
  <c r="AI31" i="38" s="1"/>
  <c r="AG11" i="38"/>
  <c r="AG14" i="38"/>
  <c r="AG27" i="38"/>
  <c r="AG18" i="38"/>
  <c r="AG32" i="38"/>
  <c r="AG38" i="38"/>
  <c r="AG16" i="38"/>
  <c r="AG46" i="38"/>
  <c r="AG41" i="38"/>
  <c r="AG19" i="38"/>
  <c r="AG20" i="38"/>
  <c r="AG28" i="38"/>
  <c r="AG15" i="38"/>
  <c r="I86" i="74"/>
  <c r="I94" i="52" s="1"/>
  <c r="M94" i="52" s="1"/>
  <c r="W23" i="90"/>
  <c r="BG8" i="90"/>
  <c r="AQ23" i="88"/>
  <c r="AO28" i="40"/>
  <c r="AY28" i="40" s="1"/>
  <c r="AM28" i="40"/>
  <c r="AS28" i="40" s="1"/>
  <c r="BG22" i="91"/>
  <c r="BU13" i="84"/>
  <c r="CC13" i="84"/>
  <c r="W42" i="46"/>
  <c r="Y42" i="46" s="1"/>
  <c r="S43" i="43"/>
  <c r="AE43" i="43"/>
  <c r="BG14" i="91"/>
  <c r="AW22" i="37"/>
  <c r="AW24" i="37"/>
  <c r="AW8" i="37"/>
  <c r="AW26" i="37"/>
  <c r="AS17" i="79"/>
  <c r="AU17" i="79" s="1"/>
  <c r="AM8" i="37" s="1"/>
  <c r="AW23" i="37"/>
  <c r="AW34" i="37"/>
  <c r="AG42" i="40"/>
  <c r="AG45" i="40"/>
  <c r="AG43" i="40"/>
  <c r="AG39" i="40"/>
  <c r="AG25" i="40"/>
  <c r="AG17" i="40"/>
  <c r="AG33" i="40"/>
  <c r="AG27" i="40"/>
  <c r="AG19" i="40"/>
  <c r="AG11" i="40"/>
  <c r="AG28" i="40"/>
  <c r="AG20" i="40"/>
  <c r="AG37" i="40"/>
  <c r="AG29" i="40"/>
  <c r="AG15" i="40"/>
  <c r="AG18" i="40"/>
  <c r="AG30" i="40"/>
  <c r="AG46" i="40"/>
  <c r="AG36" i="40"/>
  <c r="AG32" i="40"/>
  <c r="AG41" i="40"/>
  <c r="AG31" i="40"/>
  <c r="AG14" i="40"/>
  <c r="AG38" i="40"/>
  <c r="AG16" i="40"/>
  <c r="AG40" i="40"/>
  <c r="M31" i="18"/>
  <c r="I33" i="18"/>
  <c r="AM28" i="37"/>
  <c r="AS28" i="37" s="1"/>
  <c r="AM27" i="41"/>
  <c r="W25" i="30"/>
  <c r="AC25" i="30" s="1"/>
  <c r="AM32" i="33"/>
  <c r="AS32" i="33" s="1"/>
  <c r="W38" i="97"/>
  <c r="I20" i="24" s="1"/>
  <c r="M20" i="24" s="1"/>
  <c r="S20" i="24" s="1"/>
  <c r="Y38" i="97"/>
  <c r="I21" i="24" s="1"/>
  <c r="M21" i="24" s="1"/>
  <c r="S21" i="24" s="1"/>
  <c r="M8" i="7"/>
  <c r="AS48" i="46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G17" i="91"/>
  <c r="Q29" i="97"/>
  <c r="I38" i="37" s="1"/>
  <c r="M38" i="37" s="1"/>
  <c r="S29" i="97"/>
  <c r="I39" i="37" s="1"/>
  <c r="M39" i="37" s="1"/>
  <c r="Q27" i="97"/>
  <c r="I38" i="39" s="1"/>
  <c r="M38" i="39" s="1"/>
  <c r="S27" i="97"/>
  <c r="I39" i="39" s="1"/>
  <c r="M39" i="39" s="1"/>
  <c r="AW31" i="44"/>
  <c r="AW15" i="44"/>
  <c r="AW16" i="44"/>
  <c r="AW42" i="44"/>
  <c r="AW33" i="44"/>
  <c r="AW25" i="44"/>
  <c r="AW17" i="44"/>
  <c r="AW27" i="44"/>
  <c r="AW19" i="44"/>
  <c r="AW11" i="44"/>
  <c r="AW29" i="44"/>
  <c r="AW39" i="44"/>
  <c r="I10" i="79"/>
  <c r="K10" i="79" s="1"/>
  <c r="AM41" i="44" s="1"/>
  <c r="AW20" i="44"/>
  <c r="AW40" i="44"/>
  <c r="AW14" i="44"/>
  <c r="AW18" i="44"/>
  <c r="AW30" i="44"/>
  <c r="AW43" i="44"/>
  <c r="AW32" i="44"/>
  <c r="AW38" i="44"/>
  <c r="AW37" i="44"/>
  <c r="AW28" i="44"/>
  <c r="AW46" i="44"/>
  <c r="AW45" i="44"/>
  <c r="AW41" i="44"/>
  <c r="AW36" i="44"/>
  <c r="W9" i="79"/>
  <c r="AA9" i="79" s="1"/>
  <c r="AC9" i="79" s="1"/>
  <c r="Y34" i="46"/>
  <c r="W34" i="46"/>
  <c r="AM33" i="44"/>
  <c r="AO33" i="44" s="1"/>
  <c r="BA33" i="44" s="1"/>
  <c r="W23" i="44"/>
  <c r="Y12" i="31"/>
  <c r="AK12" i="31" s="1"/>
  <c r="W12" i="31"/>
  <c r="AY43" i="37"/>
  <c r="Q42" i="36"/>
  <c r="W32" i="45"/>
  <c r="AC32" i="45" s="1"/>
  <c r="AI23" i="55"/>
  <c r="AA23" i="55"/>
  <c r="Q23" i="55"/>
  <c r="W23" i="55" s="1"/>
  <c r="AM26" i="31"/>
  <c r="AU26" i="31" s="1"/>
  <c r="W12" i="79"/>
  <c r="AA12" i="79" s="1"/>
  <c r="AC12" i="79" s="1"/>
  <c r="AW24" i="31"/>
  <c r="AW22" i="31"/>
  <c r="AW34" i="35"/>
  <c r="AW26" i="35"/>
  <c r="AW23" i="35"/>
  <c r="AW22" i="35"/>
  <c r="AS19" i="79"/>
  <c r="AU19" i="79" s="1"/>
  <c r="AM24" i="31" s="1"/>
  <c r="AW34" i="31"/>
  <c r="AW24" i="35"/>
  <c r="AW8" i="35"/>
  <c r="AW8" i="31"/>
  <c r="AW26" i="31"/>
  <c r="AW23" i="31"/>
  <c r="Y23" i="33"/>
  <c r="AK23" i="33" s="1"/>
  <c r="W23" i="33"/>
  <c r="M9" i="46"/>
  <c r="M9" i="33"/>
  <c r="W40" i="31"/>
  <c r="AM32" i="38"/>
  <c r="AS32" i="38" s="1"/>
  <c r="AM31" i="34"/>
  <c r="AS31" i="34" s="1"/>
  <c r="I69" i="74"/>
  <c r="I33" i="52" s="1"/>
  <c r="M33" i="52" s="1"/>
  <c r="AE21" i="79"/>
  <c r="W34" i="35"/>
  <c r="AM27" i="44"/>
  <c r="AM27" i="36"/>
  <c r="I81" i="98"/>
  <c r="M81" i="98" s="1"/>
  <c r="Q81" i="98" s="1"/>
  <c r="S42" i="43"/>
  <c r="M8" i="29"/>
  <c r="M26" i="29" s="1"/>
  <c r="I26" i="29"/>
  <c r="W31" i="45"/>
  <c r="AC31" i="45" s="1"/>
  <c r="DQ23" i="81"/>
  <c r="DS23" i="81" s="1"/>
  <c r="DI23" i="81"/>
  <c r="W25" i="31"/>
  <c r="W30" i="41"/>
  <c r="AC30" i="41" s="1"/>
  <c r="S28" i="30"/>
  <c r="Y27" i="33"/>
  <c r="AK27" i="33" s="1"/>
  <c r="W27" i="33"/>
  <c r="W28" i="38"/>
  <c r="AC28" i="38" s="1"/>
  <c r="Y23" i="42"/>
  <c r="AK23" i="42" s="1"/>
  <c r="W23" i="42"/>
  <c r="S23" i="34"/>
  <c r="S23" i="40"/>
  <c r="BC57" i="52"/>
  <c r="AS26" i="31"/>
  <c r="Y30" i="32"/>
  <c r="W30" i="32"/>
  <c r="AC30" i="32" s="1"/>
  <c r="Y26" i="44"/>
  <c r="AK26" i="44" s="1"/>
  <c r="W26" i="44"/>
  <c r="BY79" i="52"/>
  <c r="CA79" i="52"/>
  <c r="CG79" i="52" s="1"/>
  <c r="CG18" i="79"/>
  <c r="CY18" i="84"/>
  <c r="CI18" i="79" s="1"/>
  <c r="CM18" i="79" s="1"/>
  <c r="CO18" i="79" s="1"/>
  <c r="W12" i="36" s="1"/>
  <c r="BG13" i="90"/>
  <c r="W12" i="38"/>
  <c r="W27" i="43"/>
  <c r="BG19" i="91"/>
  <c r="W17" i="79"/>
  <c r="AA17" i="79" s="1"/>
  <c r="AC17" i="79" s="1"/>
  <c r="Q20" i="48"/>
  <c r="AI20" i="48"/>
  <c r="AA20" i="48"/>
  <c r="AE20" i="48" s="1"/>
  <c r="S24" i="32"/>
  <c r="W28" i="44"/>
  <c r="AC28" i="44" s="1"/>
  <c r="S12" i="45"/>
  <c r="AW79" i="52"/>
  <c r="BC79" i="52" s="1"/>
  <c r="W32" i="35"/>
  <c r="AC32" i="35" s="1"/>
  <c r="S34" i="37"/>
  <c r="Y42" i="39"/>
  <c r="AK42" i="39" s="1"/>
  <c r="W42" i="39"/>
  <c r="S27" i="45"/>
  <c r="W25" i="37"/>
  <c r="AW45" i="34"/>
  <c r="AW43" i="34"/>
  <c r="AW37" i="34"/>
  <c r="AW46" i="34"/>
  <c r="AW31" i="34"/>
  <c r="AW41" i="34"/>
  <c r="AW38" i="34"/>
  <c r="AW14" i="34"/>
  <c r="AW42" i="34"/>
  <c r="AW28" i="34"/>
  <c r="AW25" i="34"/>
  <c r="AW17" i="34"/>
  <c r="AW33" i="34"/>
  <c r="AW18" i="34"/>
  <c r="AW32" i="34"/>
  <c r="AW27" i="34"/>
  <c r="AW20" i="34"/>
  <c r="I20" i="79"/>
  <c r="K20" i="79" s="1"/>
  <c r="AM41" i="34" s="1"/>
  <c r="AW16" i="34"/>
  <c r="AW19" i="34"/>
  <c r="AW36" i="34"/>
  <c r="AW29" i="34"/>
  <c r="AW39" i="34"/>
  <c r="AW30" i="34"/>
  <c r="AW15" i="34"/>
  <c r="AW40" i="34"/>
  <c r="AW11" i="34"/>
  <c r="AG23" i="89"/>
  <c r="S29" i="33"/>
  <c r="I59" i="74"/>
  <c r="I63" i="56" s="1"/>
  <c r="M63" i="56" s="1"/>
  <c r="W25" i="38"/>
  <c r="Y25" i="38"/>
  <c r="AK25" i="38" s="1"/>
  <c r="S28" i="42"/>
  <c r="Y8" i="37"/>
  <c r="Q37" i="32"/>
  <c r="Q37" i="42"/>
  <c r="S37" i="42"/>
  <c r="I56" i="96"/>
  <c r="I30" i="55" s="1"/>
  <c r="M30" i="55" s="1"/>
  <c r="W12" i="43"/>
  <c r="S40" i="30"/>
  <c r="W40" i="34"/>
  <c r="Y40" i="34"/>
  <c r="AK40" i="34" s="1"/>
  <c r="Q23" i="48"/>
  <c r="AI23" i="48"/>
  <c r="AA23" i="48"/>
  <c r="AE23" i="48" s="1"/>
  <c r="AM30" i="44"/>
  <c r="AS30" i="44" s="1"/>
  <c r="AW21" i="34"/>
  <c r="AW13" i="34"/>
  <c r="AW9" i="34"/>
  <c r="AW10" i="34"/>
  <c r="AW12" i="34"/>
  <c r="CC20" i="79"/>
  <c r="CE20" i="79" s="1"/>
  <c r="AM12" i="34" s="1"/>
  <c r="CK13" i="82"/>
  <c r="CS13" i="82"/>
  <c r="CU13" i="82" s="1"/>
  <c r="AM43" i="39"/>
  <c r="AE18" i="79"/>
  <c r="AQ18" i="84"/>
  <c r="AG18" i="79" s="1"/>
  <c r="AK18" i="79" s="1"/>
  <c r="AM18" i="79" s="1"/>
  <c r="BG10" i="89"/>
  <c r="AI22" i="55"/>
  <c r="AA22" i="55"/>
  <c r="Q22" i="55"/>
  <c r="W22" i="55" s="1"/>
  <c r="W41" i="41"/>
  <c r="W43" i="41"/>
  <c r="Y30" i="31"/>
  <c r="W30" i="31"/>
  <c r="AC30" i="31" s="1"/>
  <c r="Y27" i="37"/>
  <c r="AK27" i="37" s="1"/>
  <c r="W27" i="37"/>
  <c r="Y33" i="41"/>
  <c r="AK33" i="41" s="1"/>
  <c r="W33" i="41"/>
  <c r="AM30" i="33"/>
  <c r="AS30" i="33" s="1"/>
  <c r="W41" i="42"/>
  <c r="W43" i="42"/>
  <c r="CC9" i="52"/>
  <c r="CA9" i="52"/>
  <c r="CG9" i="52" s="1"/>
  <c r="W26" i="42"/>
  <c r="W12" i="42"/>
  <c r="AW16" i="79"/>
  <c r="BK16" i="84"/>
  <c r="AY16" i="79" s="1"/>
  <c r="BC16" i="79" s="1"/>
  <c r="BE16" i="79" s="1"/>
  <c r="W8" i="38" s="1"/>
  <c r="S40" i="38"/>
  <c r="Y40" i="33"/>
  <c r="AK40" i="33" s="1"/>
  <c r="W40" i="33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W12" i="35"/>
  <c r="Y12" i="35"/>
  <c r="AK12" i="35" s="1"/>
  <c r="AE19" i="79"/>
  <c r="AQ19" i="84"/>
  <c r="AG19" i="79" s="1"/>
  <c r="AK19" i="79" s="1"/>
  <c r="AM19" i="79" s="1"/>
  <c r="E8" i="103"/>
  <c r="G63" i="117"/>
  <c r="I30" i="97"/>
  <c r="I36" i="36" s="1"/>
  <c r="I24" i="97"/>
  <c r="I36" i="42" s="1"/>
  <c r="I34" i="97"/>
  <c r="I36" i="32" s="1"/>
  <c r="I44" i="97"/>
  <c r="I44" i="27" s="1"/>
  <c r="W41" i="45"/>
  <c r="W43" i="45"/>
  <c r="W40" i="32"/>
  <c r="W25" i="42"/>
  <c r="Y25" i="42" s="1"/>
  <c r="AK25" i="42" s="1"/>
  <c r="W28" i="34"/>
  <c r="AC28" i="34" s="1"/>
  <c r="I85" i="74"/>
  <c r="I93" i="52" s="1"/>
  <c r="M93" i="52" s="1"/>
  <c r="W41" i="44"/>
  <c r="W43" i="44"/>
  <c r="BG16" i="79"/>
  <c r="BK16" i="79" s="1"/>
  <c r="BM16" i="79" s="1"/>
  <c r="W25" i="44"/>
  <c r="Y25" i="44"/>
  <c r="AK25" i="44" s="1"/>
  <c r="S42" i="34"/>
  <c r="Q42" i="34"/>
  <c r="S42" i="40"/>
  <c r="W43" i="36"/>
  <c r="AE43" i="36" s="1"/>
  <c r="W41" i="36"/>
  <c r="Y29" i="37"/>
  <c r="W29" i="37"/>
  <c r="AC29" i="37" s="1"/>
  <c r="BA23" i="84"/>
  <c r="AO23" i="79" s="1"/>
  <c r="BI23" i="84"/>
  <c r="S25" i="30"/>
  <c r="S31" i="38"/>
  <c r="W30" i="38"/>
  <c r="AC30" i="38" s="1"/>
  <c r="W32" i="43"/>
  <c r="AC32" i="43" s="1"/>
  <c r="Y32" i="43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Q20" i="97"/>
  <c r="I38" i="46" s="1"/>
  <c r="M38" i="46" s="1"/>
  <c r="S20" i="97"/>
  <c r="I39" i="46" s="1"/>
  <c r="M39" i="46" s="1"/>
  <c r="S33" i="97"/>
  <c r="I39" i="33" s="1"/>
  <c r="M39" i="33" s="1"/>
  <c r="Q33" i="97"/>
  <c r="I38" i="33" s="1"/>
  <c r="M38" i="33" s="1"/>
  <c r="Q31" i="97"/>
  <c r="I38" i="35" s="1"/>
  <c r="M38" i="35" s="1"/>
  <c r="S31" i="97"/>
  <c r="I39" i="35" s="1"/>
  <c r="M39" i="35" s="1"/>
  <c r="AE9" i="79"/>
  <c r="AQ9" i="84"/>
  <c r="AG9" i="79" s="1"/>
  <c r="AK9" i="79" s="1"/>
  <c r="AM9" i="79" s="1"/>
  <c r="S34" i="46"/>
  <c r="Y27" i="32"/>
  <c r="AK27" i="32" s="1"/>
  <c r="W27" i="32"/>
  <c r="AQ23" i="91"/>
  <c r="BQ18" i="79"/>
  <c r="BU18" i="79" s="1"/>
  <c r="BW18" i="79" s="1"/>
  <c r="S12" i="31"/>
  <c r="W30" i="46"/>
  <c r="Y30" i="46" s="1"/>
  <c r="Q42" i="32"/>
  <c r="BG20" i="91"/>
  <c r="S26" i="36"/>
  <c r="Q26" i="36"/>
  <c r="M31" i="21"/>
  <c r="G34" i="10" s="1"/>
  <c r="S29" i="21"/>
  <c r="S31" i="21" s="1"/>
  <c r="I37" i="8" s="1"/>
  <c r="W28" i="41"/>
  <c r="AC28" i="41" s="1"/>
  <c r="S23" i="33"/>
  <c r="M9" i="42"/>
  <c r="M9" i="30"/>
  <c r="S40" i="31"/>
  <c r="BG13" i="91"/>
  <c r="G966" i="1"/>
  <c r="E25" i="2"/>
  <c r="G968" i="1" s="1"/>
  <c r="BQ21" i="79"/>
  <c r="BU21" i="79" s="1"/>
  <c r="BW21" i="79" s="1"/>
  <c r="I68" i="74"/>
  <c r="I31" i="52" s="1"/>
  <c r="M31" i="52" s="1"/>
  <c r="Y23" i="39"/>
  <c r="AK23" i="39" s="1"/>
  <c r="W23" i="39"/>
  <c r="AW14" i="79"/>
  <c r="BK14" i="84"/>
  <c r="AY14" i="79" s="1"/>
  <c r="BC14" i="79" s="1"/>
  <c r="BE14" i="79" s="1"/>
  <c r="W8" i="40" s="1"/>
  <c r="AM34" i="35"/>
  <c r="AU34" i="35" s="1"/>
  <c r="W41" i="37"/>
  <c r="W43" i="37"/>
  <c r="Y28" i="32"/>
  <c r="W28" i="32"/>
  <c r="AC28" i="32" s="1"/>
  <c r="AW11" i="79"/>
  <c r="BK11" i="84"/>
  <c r="AY11" i="79" s="1"/>
  <c r="BC11" i="79" s="1"/>
  <c r="BE11" i="79" s="1"/>
  <c r="W8" i="43" s="1"/>
  <c r="AU24" i="31" l="1"/>
  <c r="AS24" i="31"/>
  <c r="AO24" i="31"/>
  <c r="BA24" i="31" s="1"/>
  <c r="I15" i="52"/>
  <c r="M15" i="52" s="1"/>
  <c r="K62" i="74"/>
  <c r="I12" i="50" s="1"/>
  <c r="M12" i="50" s="1"/>
  <c r="I27" i="52"/>
  <c r="M27" i="52" s="1"/>
  <c r="K66" i="74"/>
  <c r="I19" i="50" s="1"/>
  <c r="M19" i="50" s="1"/>
  <c r="BA27" i="40"/>
  <c r="AY27" i="40"/>
  <c r="AU12" i="36"/>
  <c r="AO12" i="36"/>
  <c r="BA12" i="36" s="1"/>
  <c r="AS12" i="36"/>
  <c r="AO37" i="36"/>
  <c r="BA37" i="36" s="1"/>
  <c r="AM37" i="36"/>
  <c r="I88" i="52"/>
  <c r="M88" i="52" s="1"/>
  <c r="K80" i="74"/>
  <c r="I54" i="50" s="1"/>
  <c r="M54" i="50" s="1"/>
  <c r="AU12" i="34"/>
  <c r="AO12" i="34"/>
  <c r="BA12" i="34" s="1"/>
  <c r="AS12" i="34"/>
  <c r="AE12" i="34"/>
  <c r="AC12" i="34"/>
  <c r="Y12" i="34"/>
  <c r="AK12" i="34" s="1"/>
  <c r="I90" i="52"/>
  <c r="M90" i="52" s="1"/>
  <c r="K82" i="74"/>
  <c r="I56" i="50" s="1"/>
  <c r="M56" i="50" s="1"/>
  <c r="AM37" i="44"/>
  <c r="BA25" i="37"/>
  <c r="AY25" i="37"/>
  <c r="I21" i="52"/>
  <c r="M21" i="52" s="1"/>
  <c r="K63" i="74"/>
  <c r="I16" i="50" s="1"/>
  <c r="M16" i="50" s="1"/>
  <c r="I92" i="52"/>
  <c r="M92" i="52" s="1"/>
  <c r="K84" i="74"/>
  <c r="I58" i="50" s="1"/>
  <c r="M58" i="50" s="1"/>
  <c r="I87" i="52"/>
  <c r="M87" i="52" s="1"/>
  <c r="K79" i="74"/>
  <c r="I53" i="50" s="1"/>
  <c r="M53" i="50" s="1"/>
  <c r="AC12" i="39"/>
  <c r="AE12" i="39"/>
  <c r="Y12" i="39"/>
  <c r="AK12" i="39" s="1"/>
  <c r="AC12" i="36"/>
  <c r="AE12" i="36"/>
  <c r="Y12" i="36"/>
  <c r="AK12" i="36" s="1"/>
  <c r="I25" i="52"/>
  <c r="M25" i="52" s="1"/>
  <c r="K65" i="74"/>
  <c r="I18" i="50" s="1"/>
  <c r="M18" i="50" s="1"/>
  <c r="I89" i="52"/>
  <c r="M89" i="52" s="1"/>
  <c r="K81" i="74"/>
  <c r="I55" i="50" s="1"/>
  <c r="M55" i="50" s="1"/>
  <c r="AE12" i="37"/>
  <c r="AC12" i="37"/>
  <c r="Y12" i="37"/>
  <c r="AK12" i="37" s="1"/>
  <c r="AU12" i="43"/>
  <c r="AO12" i="43"/>
  <c r="BA12" i="43" s="1"/>
  <c r="AS12" i="43"/>
  <c r="AM42" i="35"/>
  <c r="AO42" i="35"/>
  <c r="BA42" i="35" s="1"/>
  <c r="AE12" i="33"/>
  <c r="AC12" i="33"/>
  <c r="Y12" i="33"/>
  <c r="AK12" i="33" s="1"/>
  <c r="AS28" i="35"/>
  <c r="AO28" i="35"/>
  <c r="I29" i="52"/>
  <c r="M29" i="52" s="1"/>
  <c r="K67" i="74"/>
  <c r="I20" i="50" s="1"/>
  <c r="M20" i="50" s="1"/>
  <c r="I91" i="52"/>
  <c r="M91" i="52" s="1"/>
  <c r="K83" i="74"/>
  <c r="I57" i="50" s="1"/>
  <c r="M57" i="50" s="1"/>
  <c r="I23" i="52"/>
  <c r="M23" i="52" s="1"/>
  <c r="K64" i="74"/>
  <c r="I17" i="50" s="1"/>
  <c r="M17" i="50" s="1"/>
  <c r="AM42" i="45"/>
  <c r="BA39" i="46"/>
  <c r="AK39" i="46"/>
  <c r="Q39" i="46"/>
  <c r="AU39" i="46"/>
  <c r="AE39" i="46"/>
  <c r="Q9" i="42"/>
  <c r="S16" i="41"/>
  <c r="Q16" i="41"/>
  <c r="Q38" i="33"/>
  <c r="BA16" i="46"/>
  <c r="AK16" i="46"/>
  <c r="S16" i="46"/>
  <c r="Q16" i="46"/>
  <c r="AU16" i="46"/>
  <c r="AE16" i="46"/>
  <c r="AM42" i="34"/>
  <c r="W23" i="43"/>
  <c r="Y43" i="45"/>
  <c r="AK43" i="45" s="1"/>
  <c r="AC43" i="45"/>
  <c r="AE43" i="45"/>
  <c r="I18" i="73"/>
  <c r="I44" i="25" s="1"/>
  <c r="M44" i="25" s="1"/>
  <c r="S44" i="25" s="1"/>
  <c r="AE8" i="38"/>
  <c r="Y8" i="38"/>
  <c r="AC8" i="38"/>
  <c r="AI30" i="55"/>
  <c r="AA30" i="55"/>
  <c r="Q30" i="55"/>
  <c r="W30" i="55" s="1"/>
  <c r="AU41" i="34"/>
  <c r="AO41" i="34"/>
  <c r="BA41" i="34" s="1"/>
  <c r="AS41" i="34"/>
  <c r="AM23" i="34"/>
  <c r="AE34" i="35"/>
  <c r="AC34" i="35"/>
  <c r="Y42" i="36"/>
  <c r="AK42" i="36" s="1"/>
  <c r="W42" i="36"/>
  <c r="Q38" i="39"/>
  <c r="Q14" i="31"/>
  <c r="Q14" i="36"/>
  <c r="I44" i="40"/>
  <c r="M36" i="40"/>
  <c r="I42" i="74"/>
  <c r="I41" i="56" s="1"/>
  <c r="M41" i="56" s="1"/>
  <c r="AM32" i="34"/>
  <c r="I51" i="52"/>
  <c r="M51" i="52" s="1"/>
  <c r="K25" i="74"/>
  <c r="I36" i="50" s="1"/>
  <c r="M36" i="50" s="1"/>
  <c r="I48" i="52"/>
  <c r="M48" i="52" s="1"/>
  <c r="K22" i="74"/>
  <c r="I33" i="50" s="1"/>
  <c r="M33" i="50" s="1"/>
  <c r="AS40" i="36"/>
  <c r="AU40" i="36"/>
  <c r="AM42" i="41"/>
  <c r="AO42" i="41" s="1"/>
  <c r="BA39" i="43"/>
  <c r="AK39" i="43"/>
  <c r="AU39" i="43"/>
  <c r="AE39" i="43"/>
  <c r="Q39" i="43"/>
  <c r="Q19" i="36"/>
  <c r="Q19" i="38"/>
  <c r="S19" i="38" s="1"/>
  <c r="Y41" i="40"/>
  <c r="AK41" i="40" s="1"/>
  <c r="AE41" i="40"/>
  <c r="AC41" i="40"/>
  <c r="Y28" i="40"/>
  <c r="AM25" i="41"/>
  <c r="AO25" i="41" s="1"/>
  <c r="AM43" i="40"/>
  <c r="AO43" i="40"/>
  <c r="AI61" i="56"/>
  <c r="AC61" i="56"/>
  <c r="AS61" i="56"/>
  <c r="Y61" i="56"/>
  <c r="AM61" i="56"/>
  <c r="Q61" i="56"/>
  <c r="W61" i="56" s="1"/>
  <c r="AU43" i="38"/>
  <c r="AS43" i="38"/>
  <c r="AS27" i="31"/>
  <c r="AU27" i="31"/>
  <c r="U80" i="52"/>
  <c r="Q80" i="52"/>
  <c r="Y80" i="52" s="1"/>
  <c r="Y30" i="34"/>
  <c r="AI37" i="43"/>
  <c r="BA39" i="45"/>
  <c r="AK39" i="45"/>
  <c r="S39" i="45"/>
  <c r="Q39" i="45"/>
  <c r="AU39" i="45"/>
  <c r="AE39" i="45"/>
  <c r="BW30" i="52"/>
  <c r="BG30" i="52"/>
  <c r="BM30" i="52" s="1"/>
  <c r="AM30" i="52"/>
  <c r="AS30" i="52" s="1"/>
  <c r="Q30" i="52"/>
  <c r="AW30" i="52"/>
  <c r="BA30" i="52" s="1"/>
  <c r="CA30" i="52"/>
  <c r="CG30" i="52" s="1"/>
  <c r="Y30" i="52"/>
  <c r="BQ30" i="52"/>
  <c r="AC30" i="52"/>
  <c r="AI30" i="52" s="1"/>
  <c r="Q17" i="37"/>
  <c r="S17" i="37" s="1"/>
  <c r="AC42" i="40"/>
  <c r="AE42" i="40"/>
  <c r="AC33" i="36"/>
  <c r="AE33" i="36"/>
  <c r="S9" i="21"/>
  <c r="W37" i="39"/>
  <c r="K25" i="73"/>
  <c r="I68" i="23" s="1"/>
  <c r="M68" i="23" s="1"/>
  <c r="S68" i="23" s="1"/>
  <c r="AM32" i="41"/>
  <c r="AE26" i="31"/>
  <c r="AC26" i="31"/>
  <c r="AW21" i="42"/>
  <c r="AW13" i="42"/>
  <c r="AW9" i="42"/>
  <c r="CC12" i="79"/>
  <c r="CE12" i="79" s="1"/>
  <c r="AM12" i="42" s="1"/>
  <c r="AW10" i="42"/>
  <c r="AW12" i="42"/>
  <c r="S15" i="41"/>
  <c r="Q15" i="41"/>
  <c r="S15" i="43"/>
  <c r="Q15" i="43"/>
  <c r="AM40" i="41"/>
  <c r="M36" i="43"/>
  <c r="I44" i="43"/>
  <c r="AU41" i="38"/>
  <c r="AO41" i="38"/>
  <c r="BA41" i="38" s="1"/>
  <c r="AS41" i="38"/>
  <c r="AY25" i="45"/>
  <c r="AG22" i="34"/>
  <c r="AG8" i="34"/>
  <c r="AG26" i="34"/>
  <c r="AI26" i="34" s="1"/>
  <c r="AG24" i="34"/>
  <c r="AI24" i="34" s="1"/>
  <c r="AG23" i="34"/>
  <c r="AG34" i="34"/>
  <c r="AI34" i="34" s="1"/>
  <c r="W24" i="46"/>
  <c r="Y24" i="46" s="1"/>
  <c r="Y32" i="37"/>
  <c r="AO31" i="40"/>
  <c r="AY31" i="40" s="1"/>
  <c r="AO30" i="42"/>
  <c r="AC33" i="31"/>
  <c r="AE33" i="31"/>
  <c r="BA39" i="34"/>
  <c r="AK39" i="34"/>
  <c r="S39" i="34"/>
  <c r="AU39" i="34"/>
  <c r="AE39" i="34"/>
  <c r="Q39" i="34"/>
  <c r="BA13" i="30"/>
  <c r="AK13" i="30"/>
  <c r="Q13" i="30"/>
  <c r="S13" i="30" s="1"/>
  <c r="AU13" i="30"/>
  <c r="AE13" i="30"/>
  <c r="BW22" i="52"/>
  <c r="BG22" i="52"/>
  <c r="AM22" i="52"/>
  <c r="AS22" i="52" s="1"/>
  <c r="Q22" i="52"/>
  <c r="BM22" i="52"/>
  <c r="AW22" i="52"/>
  <c r="BA22" i="52" s="1"/>
  <c r="Y22" i="52"/>
  <c r="BQ22" i="52"/>
  <c r="CG22" i="52"/>
  <c r="AC22" i="52"/>
  <c r="AI22" i="52" s="1"/>
  <c r="CA22" i="52"/>
  <c r="S18" i="77"/>
  <c r="U18" i="77" s="1"/>
  <c r="E19" i="76" s="1"/>
  <c r="S20" i="77"/>
  <c r="U20" i="77" s="1"/>
  <c r="E21" i="76" s="1"/>
  <c r="S19" i="77"/>
  <c r="U19" i="77" s="1"/>
  <c r="E20" i="76" s="1"/>
  <c r="S9" i="77"/>
  <c r="U9" i="77" s="1"/>
  <c r="E9" i="76" s="1"/>
  <c r="W24" i="43"/>
  <c r="Y31" i="35"/>
  <c r="Y29" i="42"/>
  <c r="AM40" i="34"/>
  <c r="W37" i="45"/>
  <c r="Y37" i="45" s="1"/>
  <c r="AM25" i="38"/>
  <c r="K48" i="74"/>
  <c r="I52" i="54" s="1"/>
  <c r="M52" i="54" s="1"/>
  <c r="AS43" i="35"/>
  <c r="AU43" i="35"/>
  <c r="AY32" i="32"/>
  <c r="AM30" i="36"/>
  <c r="AM25" i="39"/>
  <c r="AO25" i="39" s="1"/>
  <c r="AY12" i="43"/>
  <c r="W24" i="45"/>
  <c r="BG22" i="92"/>
  <c r="W23" i="92"/>
  <c r="Y24" i="54"/>
  <c r="Y20" i="52"/>
  <c r="S18" i="36"/>
  <c r="Q18" i="36"/>
  <c r="Q18" i="38"/>
  <c r="S18" i="38" s="1"/>
  <c r="AC25" i="43"/>
  <c r="AE25" i="43"/>
  <c r="Y32" i="32"/>
  <c r="AS26" i="36"/>
  <c r="M36" i="39"/>
  <c r="I44" i="39"/>
  <c r="E28" i="28"/>
  <c r="AG46" i="30"/>
  <c r="AG38" i="30"/>
  <c r="AG31" i="30"/>
  <c r="AG15" i="30"/>
  <c r="AG45" i="30"/>
  <c r="AG39" i="30"/>
  <c r="AG32" i="30"/>
  <c r="AG16" i="30"/>
  <c r="AG41" i="30"/>
  <c r="AG37" i="30"/>
  <c r="AG27" i="30"/>
  <c r="AI27" i="30" s="1"/>
  <c r="AG19" i="30"/>
  <c r="AG11" i="30"/>
  <c r="AG28" i="30"/>
  <c r="AG20" i="30"/>
  <c r="AG30" i="30"/>
  <c r="AG14" i="30"/>
  <c r="AG29" i="30"/>
  <c r="AG40" i="30"/>
  <c r="AG18" i="30"/>
  <c r="AG17" i="30"/>
  <c r="AG36" i="30"/>
  <c r="AG25" i="30"/>
  <c r="AG33" i="30"/>
  <c r="AI33" i="30" s="1"/>
  <c r="K74" i="96"/>
  <c r="I13" i="22" s="1"/>
  <c r="M13" i="22" s="1"/>
  <c r="S13" i="22" s="1"/>
  <c r="I78" i="96"/>
  <c r="I25" i="24" s="1"/>
  <c r="M25" i="24" s="1"/>
  <c r="S25" i="24" s="1"/>
  <c r="AC42" i="44"/>
  <c r="AE42" i="44"/>
  <c r="AM32" i="46"/>
  <c r="AO32" i="46" s="1"/>
  <c r="AC42" i="42"/>
  <c r="AE42" i="42"/>
  <c r="AW22" i="43"/>
  <c r="AW24" i="43"/>
  <c r="AW8" i="43"/>
  <c r="AS11" i="79"/>
  <c r="AU11" i="79" s="1"/>
  <c r="AW34" i="43"/>
  <c r="AW23" i="43"/>
  <c r="AW26" i="43"/>
  <c r="AI28" i="37"/>
  <c r="Q38" i="42"/>
  <c r="Q11" i="39"/>
  <c r="S11" i="39" s="1"/>
  <c r="Q11" i="45"/>
  <c r="S11" i="45" s="1"/>
  <c r="AI29" i="36"/>
  <c r="AI25" i="44"/>
  <c r="I73" i="96"/>
  <c r="I10" i="24" s="1"/>
  <c r="M10" i="24" s="1"/>
  <c r="S10" i="24" s="1"/>
  <c r="AI40" i="42"/>
  <c r="Y37" i="34"/>
  <c r="AK37" i="34" s="1"/>
  <c r="W37" i="34"/>
  <c r="AC56" i="56"/>
  <c r="AI56" i="56" s="1"/>
  <c r="AS56" i="56"/>
  <c r="Y56" i="56"/>
  <c r="AM56" i="56"/>
  <c r="Q56" i="56"/>
  <c r="W56" i="56" s="1"/>
  <c r="AY27" i="31"/>
  <c r="AY42" i="35"/>
  <c r="W42" i="37"/>
  <c r="AU25" i="40"/>
  <c r="AS25" i="40"/>
  <c r="AM30" i="32"/>
  <c r="AM30" i="46"/>
  <c r="AO30" i="46" s="1"/>
  <c r="AM27" i="43"/>
  <c r="AM32" i="45"/>
  <c r="AU39" i="35"/>
  <c r="AE39" i="35"/>
  <c r="BA39" i="35"/>
  <c r="AK39" i="35"/>
  <c r="Q39" i="35"/>
  <c r="S39" i="35" s="1"/>
  <c r="AG34" i="40"/>
  <c r="AG23" i="40"/>
  <c r="AG24" i="40"/>
  <c r="AG26" i="40"/>
  <c r="AG8" i="40"/>
  <c r="AG22" i="40"/>
  <c r="AM23" i="33"/>
  <c r="AO23" i="33" s="1"/>
  <c r="BA23" i="33" s="1"/>
  <c r="AS18" i="91"/>
  <c r="AS10" i="91"/>
  <c r="AS19" i="91"/>
  <c r="AS11" i="91"/>
  <c r="AS20" i="91"/>
  <c r="AS12" i="91"/>
  <c r="AS21" i="91"/>
  <c r="AS13" i="91"/>
  <c r="AS22" i="91"/>
  <c r="AS14" i="91"/>
  <c r="AS15" i="91"/>
  <c r="AS23" i="91"/>
  <c r="AS16" i="91"/>
  <c r="AS8" i="91"/>
  <c r="AS9" i="91"/>
  <c r="AS17" i="91"/>
  <c r="Q16" i="33"/>
  <c r="W34" i="43"/>
  <c r="Y43" i="37"/>
  <c r="AK43" i="37" s="1"/>
  <c r="AC43" i="37"/>
  <c r="AE43" i="37"/>
  <c r="AE23" i="39"/>
  <c r="AC23" i="39"/>
  <c r="Y28" i="41"/>
  <c r="AC27" i="32"/>
  <c r="AE27" i="32"/>
  <c r="BA39" i="33"/>
  <c r="AK39" i="33"/>
  <c r="S39" i="33"/>
  <c r="Q39" i="33"/>
  <c r="AU39" i="33"/>
  <c r="AE39" i="33"/>
  <c r="S16" i="42"/>
  <c r="Q16" i="42"/>
  <c r="Q16" i="30"/>
  <c r="AU16" i="30"/>
  <c r="AE16" i="30"/>
  <c r="BA16" i="30"/>
  <c r="AK16" i="30"/>
  <c r="S16" i="30"/>
  <c r="Y30" i="38"/>
  <c r="AI30" i="38" s="1"/>
  <c r="Y41" i="45"/>
  <c r="AK41" i="45" s="1"/>
  <c r="AE41" i="45"/>
  <c r="AC41" i="45"/>
  <c r="AG22" i="38"/>
  <c r="AG34" i="38"/>
  <c r="AG26" i="38"/>
  <c r="AG8" i="38"/>
  <c r="AG23" i="38"/>
  <c r="AG24" i="38"/>
  <c r="Y43" i="42"/>
  <c r="AK43" i="42" s="1"/>
  <c r="AC43" i="42"/>
  <c r="AE43" i="42"/>
  <c r="AY12" i="34"/>
  <c r="K56" i="96"/>
  <c r="I30" i="53" s="1"/>
  <c r="M30" i="53" s="1"/>
  <c r="Q30" i="53" s="1"/>
  <c r="W30" i="53" s="1"/>
  <c r="AC25" i="38"/>
  <c r="AE25" i="38"/>
  <c r="Y32" i="35"/>
  <c r="AC23" i="42"/>
  <c r="AE23" i="42"/>
  <c r="Y31" i="45"/>
  <c r="Y34" i="35"/>
  <c r="AK34" i="35" s="1"/>
  <c r="AO32" i="38"/>
  <c r="AC23" i="33"/>
  <c r="AE23" i="33"/>
  <c r="AM8" i="35"/>
  <c r="AM8" i="31"/>
  <c r="AO26" i="31"/>
  <c r="BA26" i="31" s="1"/>
  <c r="S42" i="36"/>
  <c r="AC12" i="31"/>
  <c r="AE12" i="31"/>
  <c r="BA39" i="37"/>
  <c r="AE39" i="37"/>
  <c r="Q39" i="37"/>
  <c r="AU39" i="37"/>
  <c r="AK39" i="37"/>
  <c r="Q14" i="45"/>
  <c r="S14" i="32"/>
  <c r="Q14" i="32"/>
  <c r="AS19" i="88"/>
  <c r="AS11" i="88"/>
  <c r="AS20" i="88"/>
  <c r="AS12" i="88"/>
  <c r="AS21" i="88"/>
  <c r="AS13" i="88"/>
  <c r="AS22" i="88"/>
  <c r="AS14" i="88"/>
  <c r="AS15" i="88"/>
  <c r="AS23" i="88"/>
  <c r="AS16" i="88"/>
  <c r="AS8" i="88"/>
  <c r="AS17" i="88"/>
  <c r="AS9" i="88"/>
  <c r="AS18" i="88"/>
  <c r="AS10" i="88"/>
  <c r="AI42" i="39"/>
  <c r="AI32" i="39"/>
  <c r="Y29" i="35"/>
  <c r="AI40" i="34"/>
  <c r="W37" i="40"/>
  <c r="Y37" i="40" s="1"/>
  <c r="AM55" i="56"/>
  <c r="AS55" i="56" s="1"/>
  <c r="Q55" i="56"/>
  <c r="W55" i="56" s="1"/>
  <c r="AC55" i="56"/>
  <c r="AI55" i="56" s="1"/>
  <c r="AO33" i="46"/>
  <c r="AM33" i="46"/>
  <c r="AE12" i="45"/>
  <c r="AC12" i="45"/>
  <c r="I50" i="52"/>
  <c r="M50" i="52" s="1"/>
  <c r="K24" i="74"/>
  <c r="I35" i="50" s="1"/>
  <c r="M35" i="50" s="1"/>
  <c r="AO40" i="36"/>
  <c r="BA40" i="36" s="1"/>
  <c r="AW10" i="45"/>
  <c r="AW12" i="45"/>
  <c r="CC9" i="79"/>
  <c r="CE9" i="79" s="1"/>
  <c r="AW13" i="45"/>
  <c r="AW9" i="45"/>
  <c r="AW21" i="45"/>
  <c r="AM24" i="35"/>
  <c r="Q38" i="43"/>
  <c r="S19" i="32"/>
  <c r="Q19" i="32"/>
  <c r="Q19" i="34"/>
  <c r="AQ8" i="83"/>
  <c r="AG8" i="79" s="1"/>
  <c r="AK8" i="79" s="1"/>
  <c r="AM8" i="79" s="1"/>
  <c r="AE8" i="79"/>
  <c r="Y43" i="40"/>
  <c r="AK43" i="40" s="1"/>
  <c r="AC43" i="40"/>
  <c r="AC25" i="34"/>
  <c r="AE25" i="34"/>
  <c r="M8" i="22"/>
  <c r="AC33" i="33"/>
  <c r="AE33" i="33"/>
  <c r="K57" i="74"/>
  <c r="I61" i="54" s="1"/>
  <c r="M61" i="54" s="1"/>
  <c r="AO43" i="38"/>
  <c r="BA43" i="38" s="1"/>
  <c r="Y29" i="32"/>
  <c r="AC40" i="36"/>
  <c r="AE40" i="36"/>
  <c r="AY33" i="33"/>
  <c r="AO32" i="39"/>
  <c r="AO13" i="79"/>
  <c r="U85" i="52"/>
  <c r="Q85" i="52"/>
  <c r="Y85" i="52" s="1"/>
  <c r="CG8" i="52"/>
  <c r="AU33" i="39"/>
  <c r="AS33" i="39"/>
  <c r="AM43" i="41"/>
  <c r="AO43" i="41" s="1"/>
  <c r="AU25" i="35"/>
  <c r="AS25" i="35"/>
  <c r="AU17" i="46"/>
  <c r="AE17" i="46"/>
  <c r="BA17" i="46"/>
  <c r="AK17" i="46"/>
  <c r="Q17" i="46"/>
  <c r="S17" i="46" s="1"/>
  <c r="S17" i="33"/>
  <c r="Q17" i="33"/>
  <c r="Y32" i="31"/>
  <c r="AI47" i="46"/>
  <c r="AO8" i="7" s="1"/>
  <c r="Y42" i="40"/>
  <c r="AK42" i="40" s="1"/>
  <c r="AM27" i="34"/>
  <c r="Y33" i="36"/>
  <c r="AK33" i="36" s="1"/>
  <c r="AM27" i="39"/>
  <c r="Y31" i="31"/>
  <c r="AI31" i="31" s="1"/>
  <c r="S37" i="39"/>
  <c r="AC53" i="56"/>
  <c r="AI53" i="56" s="1"/>
  <c r="Y53" i="56"/>
  <c r="AM53" i="56"/>
  <c r="AS53" i="56" s="1"/>
  <c r="Q53" i="56"/>
  <c r="W53" i="56" s="1"/>
  <c r="AI32" i="33"/>
  <c r="S9" i="19"/>
  <c r="S15" i="19" s="1"/>
  <c r="E40" i="8" s="1"/>
  <c r="M15" i="19"/>
  <c r="E31" i="10" s="1"/>
  <c r="Y32" i="42"/>
  <c r="AI30" i="32"/>
  <c r="AC27" i="36"/>
  <c r="AE27" i="36"/>
  <c r="Y43" i="43"/>
  <c r="AK43" i="43" s="1"/>
  <c r="AC43" i="43"/>
  <c r="Q38" i="36"/>
  <c r="AC33" i="35"/>
  <c r="AE33" i="35"/>
  <c r="Q15" i="37"/>
  <c r="Q15" i="39"/>
  <c r="S15" i="39" s="1"/>
  <c r="AU41" i="36"/>
  <c r="AS41" i="36"/>
  <c r="AO41" i="36"/>
  <c r="BA41" i="36" s="1"/>
  <c r="Q31" i="54"/>
  <c r="W31" i="54" s="1"/>
  <c r="K10" i="73"/>
  <c r="I20" i="23" s="1"/>
  <c r="M20" i="23" s="1"/>
  <c r="S20" i="23" s="1"/>
  <c r="I10" i="73"/>
  <c r="I20" i="25" s="1"/>
  <c r="M20" i="25" s="1"/>
  <c r="S20" i="25" s="1"/>
  <c r="K30" i="73"/>
  <c r="I83" i="23" s="1"/>
  <c r="M83" i="23" s="1"/>
  <c r="S83" i="23" s="1"/>
  <c r="AE26" i="35"/>
  <c r="AC26" i="35"/>
  <c r="AI23" i="35"/>
  <c r="AC34" i="31"/>
  <c r="AE34" i="31"/>
  <c r="Y26" i="43"/>
  <c r="AK26" i="43" s="1"/>
  <c r="W26" i="43"/>
  <c r="AC25" i="33"/>
  <c r="AE25" i="33"/>
  <c r="Y24" i="56"/>
  <c r="AW22" i="42"/>
  <c r="AW23" i="42"/>
  <c r="AS12" i="79"/>
  <c r="AU12" i="79" s="1"/>
  <c r="AW8" i="42"/>
  <c r="AW26" i="42"/>
  <c r="AW24" i="42"/>
  <c r="AW34" i="42"/>
  <c r="S13" i="44"/>
  <c r="Q13" i="44"/>
  <c r="BA13" i="46"/>
  <c r="AK13" i="46"/>
  <c r="Q13" i="46"/>
  <c r="AU13" i="46"/>
  <c r="AE13" i="46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19" i="77"/>
  <c r="AK19" i="77" s="1"/>
  <c r="I28" i="16" s="1"/>
  <c r="M28" i="16" s="1"/>
  <c r="S28" i="16" s="1"/>
  <c r="AI9" i="77"/>
  <c r="AK9" i="77" s="1"/>
  <c r="I18" i="16" s="1"/>
  <c r="AY18" i="77"/>
  <c r="BA18" i="77" s="1"/>
  <c r="E87" i="74" s="1"/>
  <c r="AY20" i="77"/>
  <c r="BA20" i="77" s="1"/>
  <c r="E89" i="74" s="1"/>
  <c r="AY19" i="77"/>
  <c r="BA19" i="77" s="1"/>
  <c r="E88" i="74" s="1"/>
  <c r="AY9" i="77"/>
  <c r="BA9" i="77" s="1"/>
  <c r="E78" i="74" s="1"/>
  <c r="AU41" i="39"/>
  <c r="AO41" i="39"/>
  <c r="BA41" i="39" s="1"/>
  <c r="AS41" i="39"/>
  <c r="M21" i="54"/>
  <c r="BG9" i="88"/>
  <c r="AC8" i="34"/>
  <c r="AE8" i="34"/>
  <c r="Y8" i="34"/>
  <c r="Y37" i="38"/>
  <c r="AK37" i="38" s="1"/>
  <c r="W37" i="38"/>
  <c r="S37" i="45"/>
  <c r="AO43" i="35"/>
  <c r="BA43" i="35" s="1"/>
  <c r="AG21" i="37"/>
  <c r="AG13" i="37"/>
  <c r="AG9" i="37"/>
  <c r="AG10" i="37"/>
  <c r="AG12" i="37"/>
  <c r="AI12" i="37" s="1"/>
  <c r="AI27" i="31"/>
  <c r="AI40" i="35"/>
  <c r="AM26" i="37"/>
  <c r="Q9" i="34"/>
  <c r="AO26" i="32"/>
  <c r="BA26" i="32" s="1"/>
  <c r="AU39" i="44"/>
  <c r="AE39" i="44"/>
  <c r="BA39" i="44"/>
  <c r="AK39" i="44"/>
  <c r="S39" i="44"/>
  <c r="Q39" i="44"/>
  <c r="Q18" i="32"/>
  <c r="S18" i="34"/>
  <c r="Q18" i="34"/>
  <c r="Y25" i="43"/>
  <c r="AK25" i="43" s="1"/>
  <c r="AC40" i="35"/>
  <c r="AE40" i="35"/>
  <c r="AI12" i="55"/>
  <c r="AA12" i="55"/>
  <c r="Q12" i="55"/>
  <c r="W12" i="55" s="1"/>
  <c r="AO40" i="46"/>
  <c r="AM40" i="46"/>
  <c r="AS21" i="89"/>
  <c r="AS13" i="89"/>
  <c r="AS22" i="89"/>
  <c r="AS14" i="89"/>
  <c r="AS15" i="89"/>
  <c r="AS23" i="89"/>
  <c r="AS16" i="89"/>
  <c r="AS8" i="89"/>
  <c r="AS17" i="89"/>
  <c r="AS9" i="89"/>
  <c r="AS18" i="89"/>
  <c r="AS10" i="89"/>
  <c r="AS19" i="89"/>
  <c r="AS11" i="89"/>
  <c r="AS20" i="89"/>
  <c r="AS12" i="89"/>
  <c r="AC59" i="56"/>
  <c r="AS59" i="56"/>
  <c r="Y59" i="56"/>
  <c r="AM59" i="56"/>
  <c r="Q59" i="56"/>
  <c r="W59" i="56" s="1"/>
  <c r="AI59" i="56"/>
  <c r="AM43" i="33"/>
  <c r="Q15" i="48"/>
  <c r="Q29" i="48" s="1"/>
  <c r="E17" i="10" s="1"/>
  <c r="AI15" i="48"/>
  <c r="AI29" i="48" s="1"/>
  <c r="E19" i="10" s="1"/>
  <c r="AA15" i="48"/>
  <c r="M29" i="48"/>
  <c r="Y30" i="36"/>
  <c r="AC26" i="37"/>
  <c r="AE26" i="37"/>
  <c r="AM42" i="42"/>
  <c r="Y42" i="42"/>
  <c r="AK42" i="42" s="1"/>
  <c r="AW34" i="40"/>
  <c r="AW23" i="40"/>
  <c r="AS14" i="79"/>
  <c r="AU14" i="79" s="1"/>
  <c r="AW22" i="40"/>
  <c r="AW26" i="40"/>
  <c r="AW8" i="40"/>
  <c r="AW24" i="40"/>
  <c r="S9" i="44"/>
  <c r="Q9" i="44"/>
  <c r="AE26" i="32"/>
  <c r="AC26" i="32"/>
  <c r="Q11" i="35"/>
  <c r="S11" i="35" s="1"/>
  <c r="S11" i="41"/>
  <c r="Q11" i="41"/>
  <c r="AE8" i="44"/>
  <c r="Y8" i="44"/>
  <c r="AC8" i="44"/>
  <c r="AI33" i="44"/>
  <c r="W31" i="30"/>
  <c r="M36" i="34"/>
  <c r="I44" i="34"/>
  <c r="AU43" i="37"/>
  <c r="AS43" i="37"/>
  <c r="I39" i="74"/>
  <c r="I35" i="56" s="1"/>
  <c r="M35" i="56" s="1"/>
  <c r="AI33" i="42"/>
  <c r="AI29" i="42"/>
  <c r="AI27" i="42"/>
  <c r="AU27" i="37"/>
  <c r="AS27" i="37"/>
  <c r="AC40" i="39"/>
  <c r="AE40" i="39"/>
  <c r="Y31" i="32"/>
  <c r="AI31" i="32" s="1"/>
  <c r="W24" i="42"/>
  <c r="K52" i="74"/>
  <c r="I56" i="54" s="1"/>
  <c r="M56" i="54" s="1"/>
  <c r="W24" i="36"/>
  <c r="AM42" i="39"/>
  <c r="AO25" i="40"/>
  <c r="Y28" i="43"/>
  <c r="AI28" i="43" s="1"/>
  <c r="AM40" i="43"/>
  <c r="AM25" i="44"/>
  <c r="AO29" i="37"/>
  <c r="AY29" i="37" s="1"/>
  <c r="K8" i="73"/>
  <c r="I14" i="23" s="1"/>
  <c r="Y41" i="36"/>
  <c r="AK41" i="36" s="1"/>
  <c r="AC41" i="36"/>
  <c r="AE41" i="36"/>
  <c r="AE12" i="42"/>
  <c r="AC12" i="42"/>
  <c r="Y41" i="42"/>
  <c r="AK41" i="42" s="1"/>
  <c r="AE41" i="42"/>
  <c r="AC41" i="42"/>
  <c r="AO37" i="42"/>
  <c r="BA37" i="42" s="1"/>
  <c r="AM37" i="42"/>
  <c r="Y37" i="32"/>
  <c r="AK37" i="32" s="1"/>
  <c r="W37" i="32"/>
  <c r="AC25" i="37"/>
  <c r="AE25" i="37"/>
  <c r="AC40" i="31"/>
  <c r="AE40" i="31"/>
  <c r="AU41" i="44"/>
  <c r="AO41" i="44"/>
  <c r="BA41" i="44" s="1"/>
  <c r="AS41" i="44"/>
  <c r="AY33" i="44"/>
  <c r="S38" i="37"/>
  <c r="Q38" i="37"/>
  <c r="S14" i="41"/>
  <c r="Q14" i="41"/>
  <c r="Q14" i="43"/>
  <c r="AU27" i="41"/>
  <c r="AS27" i="41"/>
  <c r="AI27" i="40"/>
  <c r="AI28" i="38"/>
  <c r="M36" i="44"/>
  <c r="I44" i="44"/>
  <c r="AI30" i="34"/>
  <c r="AI33" i="34"/>
  <c r="Q55" i="54"/>
  <c r="W55" i="54" s="1"/>
  <c r="I18" i="52"/>
  <c r="M18" i="52" s="1"/>
  <c r="K11" i="74"/>
  <c r="I14" i="50" s="1"/>
  <c r="M14" i="50" s="1"/>
  <c r="I52" i="52"/>
  <c r="M52" i="52" s="1"/>
  <c r="K26" i="74"/>
  <c r="I37" i="50" s="1"/>
  <c r="M37" i="50" s="1"/>
  <c r="AM32" i="44"/>
  <c r="AO33" i="45"/>
  <c r="BA33" i="45" s="1"/>
  <c r="AM33" i="45"/>
  <c r="AC27" i="44"/>
  <c r="AE27" i="44"/>
  <c r="S38" i="41"/>
  <c r="Q38" i="41"/>
  <c r="Q19" i="43"/>
  <c r="S19" i="31"/>
  <c r="Q19" i="31"/>
  <c r="AI15" i="92"/>
  <c r="AI16" i="92"/>
  <c r="AI8" i="92"/>
  <c r="AI17" i="92"/>
  <c r="AI9" i="92"/>
  <c r="AI18" i="92"/>
  <c r="AI10" i="92"/>
  <c r="AI19" i="92"/>
  <c r="AI11" i="92"/>
  <c r="AI20" i="92"/>
  <c r="AI12" i="92"/>
  <c r="AI21" i="92"/>
  <c r="AI13" i="92"/>
  <c r="AI23" i="92"/>
  <c r="AI22" i="92"/>
  <c r="AI14" i="92"/>
  <c r="AC62" i="56"/>
  <c r="AI62" i="56" s="1"/>
  <c r="AS62" i="56"/>
  <c r="AM62" i="56"/>
  <c r="Q62" i="56"/>
  <c r="W62" i="56" s="1"/>
  <c r="AM43" i="44"/>
  <c r="AC25" i="40"/>
  <c r="AE25" i="40"/>
  <c r="AW13" i="79"/>
  <c r="BK13" i="84"/>
  <c r="AY13" i="79" s="1"/>
  <c r="BC13" i="79" s="1"/>
  <c r="BE13" i="79" s="1"/>
  <c r="U84" i="52"/>
  <c r="W84" i="52" s="1"/>
  <c r="Q84" i="52"/>
  <c r="Y84" i="52" s="1"/>
  <c r="AG9" i="45"/>
  <c r="AG10" i="45"/>
  <c r="AG12" i="45"/>
  <c r="AI12" i="45" s="1"/>
  <c r="AG13" i="45"/>
  <c r="AG21" i="45"/>
  <c r="K46" i="56"/>
  <c r="M46" i="56" s="1"/>
  <c r="K48" i="56"/>
  <c r="K47" i="56"/>
  <c r="S17" i="42"/>
  <c r="Q17" i="42"/>
  <c r="BA17" i="30"/>
  <c r="AK17" i="30"/>
  <c r="S17" i="30"/>
  <c r="Q17" i="30"/>
  <c r="AU17" i="30"/>
  <c r="AE17" i="30"/>
  <c r="Y29" i="54"/>
  <c r="Q29" i="54"/>
  <c r="W29" i="54" s="1"/>
  <c r="AC25" i="41"/>
  <c r="AE25" i="41"/>
  <c r="Y42" i="31"/>
  <c r="W42" i="31"/>
  <c r="AC42" i="31" s="1"/>
  <c r="Y37" i="41"/>
  <c r="AK37" i="41" s="1"/>
  <c r="W37" i="41"/>
  <c r="Q53" i="54"/>
  <c r="W53" i="54" s="1"/>
  <c r="AI27" i="33"/>
  <c r="AE24" i="32"/>
  <c r="AC24" i="32"/>
  <c r="AY80" i="52"/>
  <c r="BA80" i="52" s="1"/>
  <c r="AW80" i="52"/>
  <c r="BC80" i="52" s="1"/>
  <c r="AO24" i="46"/>
  <c r="AM24" i="46"/>
  <c r="AI25" i="32"/>
  <c r="AI27" i="32"/>
  <c r="AI32" i="32"/>
  <c r="AM34" i="31"/>
  <c r="AO34" i="31" s="1"/>
  <c r="Y41" i="43"/>
  <c r="AK41" i="43" s="1"/>
  <c r="AE41" i="43"/>
  <c r="AC41" i="43"/>
  <c r="BA39" i="36"/>
  <c r="AK39" i="36"/>
  <c r="S39" i="36"/>
  <c r="Q39" i="36"/>
  <c r="AU39" i="36"/>
  <c r="AE39" i="36"/>
  <c r="BA15" i="46"/>
  <c r="AK15" i="46"/>
  <c r="Q15" i="46"/>
  <c r="AU15" i="46"/>
  <c r="AE15" i="46"/>
  <c r="S15" i="33"/>
  <c r="Q15" i="33"/>
  <c r="S15" i="35"/>
  <c r="Q15" i="35"/>
  <c r="AM24" i="43"/>
  <c r="AO24" i="43" s="1"/>
  <c r="BA24" i="43" s="1"/>
  <c r="AM31" i="56"/>
  <c r="AS31" i="56" s="1"/>
  <c r="Q31" i="56"/>
  <c r="W31" i="56" s="1"/>
  <c r="AI31" i="56"/>
  <c r="AC31" i="56"/>
  <c r="BY23" i="79"/>
  <c r="Y37" i="43"/>
  <c r="AK37" i="43" s="1"/>
  <c r="W37" i="43"/>
  <c r="AE8" i="39"/>
  <c r="AC8" i="39"/>
  <c r="Y8" i="39"/>
  <c r="Y41" i="32"/>
  <c r="AK41" i="32" s="1"/>
  <c r="AE41" i="32"/>
  <c r="AC41" i="32"/>
  <c r="AC34" i="36"/>
  <c r="AE34" i="36"/>
  <c r="AM26" i="43"/>
  <c r="S13" i="40"/>
  <c r="Q13" i="40"/>
  <c r="S13" i="42"/>
  <c r="Q13" i="42"/>
  <c r="AM25" i="43"/>
  <c r="G20" i="77"/>
  <c r="I20" i="77" s="1"/>
  <c r="I51" i="56" s="1"/>
  <c r="M51" i="56" s="1"/>
  <c r="G18" i="77"/>
  <c r="I18" i="77" s="1"/>
  <c r="I47" i="56" s="1"/>
  <c r="G19" i="77"/>
  <c r="I19" i="77" s="1"/>
  <c r="I30" i="56" s="1"/>
  <c r="M30" i="56" s="1"/>
  <c r="G9" i="77"/>
  <c r="I9" i="77" s="1"/>
  <c r="I25" i="56" s="1"/>
  <c r="M25" i="56" s="1"/>
  <c r="AC27" i="34"/>
  <c r="AE27" i="34"/>
  <c r="M21" i="56"/>
  <c r="I44" i="37"/>
  <c r="M36" i="37"/>
  <c r="AI23" i="37"/>
  <c r="Y23" i="36"/>
  <c r="AK23" i="36" s="1"/>
  <c r="W23" i="36"/>
  <c r="AS27" i="40"/>
  <c r="AU27" i="40"/>
  <c r="AO37" i="38"/>
  <c r="BA37" i="38" s="1"/>
  <c r="AM37" i="38"/>
  <c r="AU41" i="32"/>
  <c r="AO41" i="32"/>
  <c r="BA41" i="32" s="1"/>
  <c r="AS41" i="32"/>
  <c r="AI31" i="35"/>
  <c r="AI29" i="31"/>
  <c r="AG9" i="44"/>
  <c r="AG21" i="44"/>
  <c r="AG13" i="44"/>
  <c r="AG12" i="44"/>
  <c r="AG10" i="44"/>
  <c r="S38" i="44"/>
  <c r="Q38" i="44"/>
  <c r="S18" i="43"/>
  <c r="Q18" i="43"/>
  <c r="S18" i="31"/>
  <c r="Q18" i="31"/>
  <c r="AO25" i="36"/>
  <c r="BA25" i="36" s="1"/>
  <c r="AM25" i="36"/>
  <c r="AS8" i="36"/>
  <c r="AO33" i="32"/>
  <c r="BA33" i="32" s="1"/>
  <c r="AM33" i="32"/>
  <c r="AO34" i="38"/>
  <c r="BA34" i="38" s="1"/>
  <c r="AM34" i="38"/>
  <c r="AG21" i="38"/>
  <c r="AG9" i="38"/>
  <c r="AG13" i="38"/>
  <c r="AG12" i="38"/>
  <c r="AG10" i="38"/>
  <c r="Y59" i="54"/>
  <c r="Q59" i="54"/>
  <c r="W59" i="54" s="1"/>
  <c r="W24" i="39"/>
  <c r="AM30" i="41"/>
  <c r="AG23" i="88"/>
  <c r="AS33" i="35"/>
  <c r="AU33" i="35"/>
  <c r="AM16" i="52"/>
  <c r="CG16" i="52"/>
  <c r="BQ16" i="52"/>
  <c r="AI16" i="52"/>
  <c r="Q16" i="52"/>
  <c r="AW16" i="52"/>
  <c r="BA16" i="52" s="1"/>
  <c r="CA16" i="52"/>
  <c r="AS16" i="52"/>
  <c r="AC16" i="52"/>
  <c r="BW16" i="52"/>
  <c r="BG16" i="52"/>
  <c r="BM16" i="52" s="1"/>
  <c r="Y16" i="52"/>
  <c r="Q11" i="37"/>
  <c r="AC25" i="36"/>
  <c r="AE25" i="36"/>
  <c r="AG23" i="44"/>
  <c r="AG24" i="44"/>
  <c r="AI24" i="44" s="1"/>
  <c r="AG8" i="44"/>
  <c r="AI8" i="44" s="1"/>
  <c r="AG26" i="44"/>
  <c r="AI26" i="44" s="1"/>
  <c r="AG34" i="44"/>
  <c r="AG22" i="44"/>
  <c r="AI42" i="44"/>
  <c r="AI31" i="45"/>
  <c r="M8" i="24"/>
  <c r="BG23" i="79"/>
  <c r="BK23" i="79" s="1"/>
  <c r="BM23" i="79" s="1"/>
  <c r="AI28" i="41"/>
  <c r="AS57" i="56"/>
  <c r="Y57" i="56"/>
  <c r="AM57" i="56"/>
  <c r="Q57" i="56"/>
  <c r="W57" i="56" s="1"/>
  <c r="AI57" i="56"/>
  <c r="AC57" i="56"/>
  <c r="AY30" i="42"/>
  <c r="AM41" i="31"/>
  <c r="AM41" i="35"/>
  <c r="AY43" i="35"/>
  <c r="AY40" i="35"/>
  <c r="AM30" i="38"/>
  <c r="AM40" i="32"/>
  <c r="AM27" i="32"/>
  <c r="AY24" i="34"/>
  <c r="AM42" i="46"/>
  <c r="AO42" i="46" s="1"/>
  <c r="AM28" i="36"/>
  <c r="AM31" i="44"/>
  <c r="AM23" i="56"/>
  <c r="AS23" i="56" s="1"/>
  <c r="Q23" i="56"/>
  <c r="W23" i="56" s="1"/>
  <c r="AI23" i="56"/>
  <c r="AC23" i="56"/>
  <c r="Y23" i="56"/>
  <c r="AM31" i="38"/>
  <c r="AS31" i="38" s="1"/>
  <c r="AC31" i="52"/>
  <c r="AI31" i="52" s="1"/>
  <c r="BG31" i="52"/>
  <c r="BM31" i="52" s="1"/>
  <c r="Y31" i="52"/>
  <c r="BQ31" i="52"/>
  <c r="BW31" i="52" s="1"/>
  <c r="Q31" i="52"/>
  <c r="W31" i="52" s="1"/>
  <c r="AW31" i="52"/>
  <c r="CA31" i="52"/>
  <c r="CE31" i="52" s="1"/>
  <c r="AM31" i="52"/>
  <c r="AQ31" i="52" s="1"/>
  <c r="BC31" i="52"/>
  <c r="BA38" i="46"/>
  <c r="AK38" i="46"/>
  <c r="S38" i="46"/>
  <c r="Q38" i="46"/>
  <c r="AU38" i="46"/>
  <c r="AE38" i="46"/>
  <c r="S16" i="40"/>
  <c r="Q16" i="40"/>
  <c r="Y43" i="36"/>
  <c r="AK43" i="36" s="1"/>
  <c r="AC43" i="36"/>
  <c r="Y41" i="44"/>
  <c r="AK41" i="44" s="1"/>
  <c r="AE41" i="44"/>
  <c r="AC41" i="44"/>
  <c r="G10" i="103"/>
  <c r="G9" i="103"/>
  <c r="K44" i="74"/>
  <c r="I45" i="54" s="1"/>
  <c r="M45" i="54" s="1"/>
  <c r="I44" i="74"/>
  <c r="I45" i="56" s="1"/>
  <c r="M45" i="56" s="1"/>
  <c r="Y12" i="42"/>
  <c r="AK12" i="42" s="1"/>
  <c r="Y43" i="41"/>
  <c r="AK43" i="41" s="1"/>
  <c r="AC43" i="41"/>
  <c r="AU43" i="39"/>
  <c r="AS43" i="39"/>
  <c r="S37" i="32"/>
  <c r="AM63" i="56"/>
  <c r="AS63" i="56" s="1"/>
  <c r="Q63" i="56"/>
  <c r="W63" i="56" s="1"/>
  <c r="AI63" i="56"/>
  <c r="AC63" i="56"/>
  <c r="Y25" i="37"/>
  <c r="AK25" i="37" s="1"/>
  <c r="AO12" i="45"/>
  <c r="BA12" i="45" s="1"/>
  <c r="AM12" i="45"/>
  <c r="Y30" i="41"/>
  <c r="BA27" i="7"/>
  <c r="G41" i="10"/>
  <c r="Y40" i="31"/>
  <c r="AK40" i="31" s="1"/>
  <c r="AC23" i="44"/>
  <c r="AE23" i="44"/>
  <c r="Q14" i="37"/>
  <c r="S14" i="37" s="1"/>
  <c r="S14" i="39"/>
  <c r="Q14" i="39"/>
  <c r="AO27" i="41"/>
  <c r="BA27" i="41" s="1"/>
  <c r="AI33" i="40"/>
  <c r="BO13" i="79"/>
  <c r="CE13" i="84"/>
  <c r="BQ13" i="79" s="1"/>
  <c r="BU13" i="79" s="1"/>
  <c r="BW13" i="79" s="1"/>
  <c r="Y21" i="90"/>
  <c r="Y22" i="90"/>
  <c r="Y23" i="90"/>
  <c r="Y20" i="90"/>
  <c r="Y19" i="90"/>
  <c r="Y14" i="90"/>
  <c r="Y15" i="90"/>
  <c r="Y16" i="90"/>
  <c r="Y8" i="90"/>
  <c r="Y17" i="90"/>
  <c r="Y9" i="90"/>
  <c r="Y18" i="90"/>
  <c r="Y10" i="90"/>
  <c r="Y11" i="90"/>
  <c r="Y12" i="90"/>
  <c r="Y13" i="90"/>
  <c r="BG23" i="90"/>
  <c r="AI27" i="38"/>
  <c r="AI33" i="39"/>
  <c r="AW22" i="38"/>
  <c r="AW34" i="38"/>
  <c r="AW26" i="38"/>
  <c r="AW23" i="38"/>
  <c r="AW8" i="38"/>
  <c r="AS16" i="79"/>
  <c r="AU16" i="79" s="1"/>
  <c r="AW24" i="38"/>
  <c r="AO29" i="43"/>
  <c r="Y28" i="42"/>
  <c r="AM28" i="56"/>
  <c r="AS28" i="56" s="1"/>
  <c r="Q28" i="56"/>
  <c r="W28" i="56" s="1"/>
  <c r="AI28" i="56"/>
  <c r="AC28" i="56"/>
  <c r="AC27" i="45"/>
  <c r="AE27" i="45"/>
  <c r="I41" i="52"/>
  <c r="M41" i="52" s="1"/>
  <c r="K15" i="74"/>
  <c r="I26" i="50" s="1"/>
  <c r="M26" i="50" s="1"/>
  <c r="I11" i="52"/>
  <c r="K60" i="74"/>
  <c r="I10" i="50" s="1"/>
  <c r="AY12" i="36"/>
  <c r="AY29" i="43"/>
  <c r="Y27" i="44"/>
  <c r="AK27" i="44" s="1"/>
  <c r="Q9" i="37"/>
  <c r="AO33" i="31"/>
  <c r="BA33" i="31" s="1"/>
  <c r="AM33" i="31"/>
  <c r="AC33" i="44"/>
  <c r="AE33" i="44"/>
  <c r="BA39" i="41"/>
  <c r="AK39" i="41"/>
  <c r="Q39" i="41"/>
  <c r="S39" i="41" s="1"/>
  <c r="AU39" i="41"/>
  <c r="AE39" i="41"/>
  <c r="S19" i="39"/>
  <c r="Q19" i="39"/>
  <c r="S19" i="45"/>
  <c r="Q19" i="45"/>
  <c r="AC27" i="41"/>
  <c r="AE27" i="41"/>
  <c r="AO32" i="36"/>
  <c r="AM32" i="36"/>
  <c r="AS32" i="36" s="1"/>
  <c r="Y41" i="38"/>
  <c r="AK41" i="38" s="1"/>
  <c r="AE41" i="38"/>
  <c r="AC41" i="38"/>
  <c r="AC8" i="33"/>
  <c r="AE8" i="33"/>
  <c r="Y8" i="33"/>
  <c r="AG10" i="39"/>
  <c r="AG12" i="39"/>
  <c r="AG9" i="39"/>
  <c r="AG13" i="39"/>
  <c r="AG21" i="39"/>
  <c r="AC24" i="34"/>
  <c r="AE24" i="34"/>
  <c r="Y37" i="33"/>
  <c r="AK37" i="33" s="1"/>
  <c r="W37" i="33"/>
  <c r="K58" i="74"/>
  <c r="I62" i="54" s="1"/>
  <c r="M62" i="54" s="1"/>
  <c r="Y25" i="40"/>
  <c r="AK25" i="40" s="1"/>
  <c r="AO32" i="42"/>
  <c r="AY32" i="42" s="1"/>
  <c r="AM32" i="42"/>
  <c r="AS32" i="42" s="1"/>
  <c r="Y30" i="30"/>
  <c r="AY28" i="33"/>
  <c r="AU41" i="33"/>
  <c r="AO41" i="33"/>
  <c r="BA41" i="33" s="1"/>
  <c r="AS41" i="33"/>
  <c r="AO32" i="37"/>
  <c r="AY32" i="37" s="1"/>
  <c r="U83" i="52"/>
  <c r="Q83" i="52"/>
  <c r="Y83" i="52" s="1"/>
  <c r="AE24" i="35"/>
  <c r="AC24" i="35"/>
  <c r="AO31" i="42"/>
  <c r="AY31" i="42" s="1"/>
  <c r="AI43" i="43"/>
  <c r="Y30" i="40"/>
  <c r="AI30" i="40" s="1"/>
  <c r="Q17" i="38"/>
  <c r="S17" i="44"/>
  <c r="Q17" i="44"/>
  <c r="W26" i="33"/>
  <c r="Y31" i="39"/>
  <c r="AI31" i="39" s="1"/>
  <c r="AM33" i="43"/>
  <c r="AI29" i="56"/>
  <c r="AC29" i="56"/>
  <c r="AS29" i="56"/>
  <c r="AM29" i="56"/>
  <c r="Q29" i="56"/>
  <c r="W29" i="56" s="1"/>
  <c r="Y25" i="41"/>
  <c r="AK25" i="41" s="1"/>
  <c r="AM40" i="40"/>
  <c r="K14" i="73"/>
  <c r="I32" i="23" s="1"/>
  <c r="M32" i="23" s="1"/>
  <c r="S32" i="23" s="1"/>
  <c r="I14" i="73"/>
  <c r="I32" i="25" s="1"/>
  <c r="M32" i="25" s="1"/>
  <c r="S32" i="25" s="1"/>
  <c r="K40" i="74"/>
  <c r="I37" i="54" s="1"/>
  <c r="M37" i="54" s="1"/>
  <c r="I40" i="74"/>
  <c r="I37" i="56" s="1"/>
  <c r="M37" i="56" s="1"/>
  <c r="AO8" i="46"/>
  <c r="Y30" i="39"/>
  <c r="S37" i="41"/>
  <c r="AC54" i="56"/>
  <c r="AS54" i="56"/>
  <c r="Y54" i="56"/>
  <c r="AM54" i="56"/>
  <c r="Q54" i="56"/>
  <c r="W54" i="56" s="1"/>
  <c r="AI54" i="56"/>
  <c r="AI37" i="33"/>
  <c r="Y24" i="32"/>
  <c r="AK24" i="32" s="1"/>
  <c r="AY85" i="52"/>
  <c r="BA85" i="52" s="1"/>
  <c r="AW85" i="52"/>
  <c r="BC85" i="52" s="1"/>
  <c r="AW24" i="39"/>
  <c r="AW8" i="39"/>
  <c r="AW34" i="39"/>
  <c r="AW26" i="39"/>
  <c r="AW22" i="39"/>
  <c r="AS15" i="79"/>
  <c r="AU15" i="79" s="1"/>
  <c r="AW23" i="39"/>
  <c r="AS25" i="45"/>
  <c r="AU25" i="45"/>
  <c r="AO26" i="35"/>
  <c r="BA26" i="35" s="1"/>
  <c r="AM26" i="35"/>
  <c r="AI37" i="32"/>
  <c r="AI41" i="32"/>
  <c r="AM34" i="36"/>
  <c r="AU34" i="36" s="1"/>
  <c r="Q9" i="32"/>
  <c r="S9" i="32" s="1"/>
  <c r="BA39" i="31"/>
  <c r="AK39" i="31"/>
  <c r="Q39" i="31"/>
  <c r="S39" i="31" s="1"/>
  <c r="AU39" i="31"/>
  <c r="AE39" i="31"/>
  <c r="Q15" i="42"/>
  <c r="AU15" i="30"/>
  <c r="AE15" i="30"/>
  <c r="Q15" i="30"/>
  <c r="BA15" i="30"/>
  <c r="AK15" i="30"/>
  <c r="S15" i="30"/>
  <c r="Q26" i="52"/>
  <c r="Y26" i="52" s="1"/>
  <c r="CA26" i="52"/>
  <c r="CG26" i="52" s="1"/>
  <c r="BG26" i="52"/>
  <c r="AC26" i="52"/>
  <c r="AI26" i="52" s="1"/>
  <c r="AW26" i="52"/>
  <c r="BA26" i="52" s="1"/>
  <c r="BQ26" i="52"/>
  <c r="BW26" i="52" s="1"/>
  <c r="AS26" i="52"/>
  <c r="BM26" i="52"/>
  <c r="AM26" i="52"/>
  <c r="AW10" i="32"/>
  <c r="CC22" i="79"/>
  <c r="CE22" i="79" s="1"/>
  <c r="AM12" i="32" s="1"/>
  <c r="AW13" i="32"/>
  <c r="AW12" i="32"/>
  <c r="AW21" i="32"/>
  <c r="AW9" i="32"/>
  <c r="AK84" i="52"/>
  <c r="AK85" i="52"/>
  <c r="AK80" i="52"/>
  <c r="AK81" i="52"/>
  <c r="AK82" i="52"/>
  <c r="AK83" i="52"/>
  <c r="AC40" i="40"/>
  <c r="AE40" i="40"/>
  <c r="AO12" i="44"/>
  <c r="BA12" i="44" s="1"/>
  <c r="AY41" i="38"/>
  <c r="AY27" i="38"/>
  <c r="AY33" i="45"/>
  <c r="CG23" i="79"/>
  <c r="CY23" i="84"/>
  <c r="CI23" i="79" s="1"/>
  <c r="CM23" i="79" s="1"/>
  <c r="CO23" i="79" s="1"/>
  <c r="W12" i="30" s="1"/>
  <c r="AM26" i="39"/>
  <c r="AU26" i="39" s="1"/>
  <c r="S37" i="43"/>
  <c r="K31" i="73"/>
  <c r="I86" i="23" s="1"/>
  <c r="M86" i="23" s="1"/>
  <c r="S86" i="23" s="1"/>
  <c r="AS27" i="35"/>
  <c r="AU27" i="35"/>
  <c r="AG24" i="39"/>
  <c r="AG8" i="39"/>
  <c r="AI8" i="39" s="1"/>
  <c r="AG34" i="39"/>
  <c r="AG26" i="39"/>
  <c r="AG22" i="39"/>
  <c r="AG23" i="39"/>
  <c r="AI23" i="39" s="1"/>
  <c r="AC25" i="45"/>
  <c r="AE25" i="45"/>
  <c r="Y43" i="32"/>
  <c r="AK43" i="32" s="1"/>
  <c r="AC43" i="32"/>
  <c r="AE43" i="32"/>
  <c r="AI26" i="35"/>
  <c r="Y34" i="36"/>
  <c r="AK34" i="36" s="1"/>
  <c r="S9" i="36"/>
  <c r="Q9" i="36"/>
  <c r="Y29" i="39"/>
  <c r="S13" i="36"/>
  <c r="Q13" i="36"/>
  <c r="Q13" i="38"/>
  <c r="S13" i="38" s="1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AM9" i="77"/>
  <c r="AO9" i="77" s="1"/>
  <c r="I16" i="21" s="1"/>
  <c r="AM19" i="77"/>
  <c r="AO19" i="77" s="1"/>
  <c r="I26" i="21" s="1"/>
  <c r="M26" i="21" s="1"/>
  <c r="S26" i="21" s="1"/>
  <c r="AY33" i="39"/>
  <c r="AC40" i="41"/>
  <c r="AE40" i="41"/>
  <c r="AO30" i="35"/>
  <c r="AY30" i="35" s="1"/>
  <c r="Y27" i="34"/>
  <c r="AK27" i="34" s="1"/>
  <c r="BG12" i="51"/>
  <c r="AQ12" i="51"/>
  <c r="AU12" i="51" s="1"/>
  <c r="AA12" i="51"/>
  <c r="BO12" i="51"/>
  <c r="AY12" i="51"/>
  <c r="AI12" i="51"/>
  <c r="Q12" i="51"/>
  <c r="S23" i="36"/>
  <c r="AC12" i="44"/>
  <c r="AE12" i="44"/>
  <c r="K15" i="73"/>
  <c r="I35" i="23" s="1"/>
  <c r="M35" i="23" s="1"/>
  <c r="S35" i="23" s="1"/>
  <c r="I15" i="73"/>
  <c r="I35" i="25" s="1"/>
  <c r="M35" i="25" s="1"/>
  <c r="S35" i="25" s="1"/>
  <c r="K41" i="74"/>
  <c r="I39" i="54" s="1"/>
  <c r="M39" i="54" s="1"/>
  <c r="I41" i="74"/>
  <c r="I39" i="56" s="1"/>
  <c r="M39" i="56" s="1"/>
  <c r="AM42" i="44"/>
  <c r="AI27" i="35"/>
  <c r="AI30" i="31"/>
  <c r="AC42" i="38"/>
  <c r="AE42" i="38"/>
  <c r="AM43" i="45"/>
  <c r="W34" i="39"/>
  <c r="AC33" i="45"/>
  <c r="AE33" i="45"/>
  <c r="AU39" i="38"/>
  <c r="AE39" i="38"/>
  <c r="BA39" i="38"/>
  <c r="AK39" i="38"/>
  <c r="S39" i="38"/>
  <c r="Q39" i="38"/>
  <c r="Q18" i="39"/>
  <c r="S18" i="45"/>
  <c r="Q18" i="45"/>
  <c r="AM43" i="34"/>
  <c r="AW23" i="44"/>
  <c r="AW8" i="44"/>
  <c r="AS10" i="79"/>
  <c r="AU10" i="79" s="1"/>
  <c r="AW24" i="44"/>
  <c r="AW26" i="44"/>
  <c r="AW22" i="44"/>
  <c r="AW34" i="44"/>
  <c r="AO28" i="45"/>
  <c r="AY28" i="45" s="1"/>
  <c r="AM28" i="45"/>
  <c r="AS28" i="45" s="1"/>
  <c r="AG10" i="33"/>
  <c r="AG21" i="33"/>
  <c r="AG12" i="33"/>
  <c r="AI12" i="33" s="1"/>
  <c r="AG9" i="33"/>
  <c r="AG13" i="33"/>
  <c r="AM40" i="39"/>
  <c r="AC40" i="44"/>
  <c r="AE40" i="44"/>
  <c r="W37" i="35"/>
  <c r="Y37" i="35" s="1"/>
  <c r="AC23" i="37"/>
  <c r="AE23" i="37"/>
  <c r="AW24" i="45"/>
  <c r="AW8" i="45"/>
  <c r="AW34" i="45"/>
  <c r="AW26" i="45"/>
  <c r="AW22" i="45"/>
  <c r="AS9" i="79"/>
  <c r="AU9" i="79" s="1"/>
  <c r="AM34" i="45" s="1"/>
  <c r="AW23" i="45"/>
  <c r="AE34" i="44"/>
  <c r="AC34" i="44"/>
  <c r="AI29" i="37"/>
  <c r="Q9" i="38"/>
  <c r="S9" i="38" s="1"/>
  <c r="BG23" i="51"/>
  <c r="AQ23" i="51"/>
  <c r="AU23" i="51" s="1"/>
  <c r="AA23" i="51"/>
  <c r="BO23" i="51"/>
  <c r="AY23" i="51"/>
  <c r="AI23" i="51"/>
  <c r="Q23" i="51"/>
  <c r="Q11" i="40"/>
  <c r="Q11" i="46"/>
  <c r="AU11" i="46"/>
  <c r="AE11" i="46"/>
  <c r="AK11" i="46"/>
  <c r="BA11" i="46"/>
  <c r="Q11" i="33"/>
  <c r="S11" i="33"/>
  <c r="Y25" i="36"/>
  <c r="AK25" i="36" s="1"/>
  <c r="AI29" i="44"/>
  <c r="AY44" i="46"/>
  <c r="AG8" i="7" s="1"/>
  <c r="BO23" i="79"/>
  <c r="CE23" i="84"/>
  <c r="BQ23" i="79" s="1"/>
  <c r="BU23" i="79" s="1"/>
  <c r="BW23" i="79" s="1"/>
  <c r="AM40" i="33"/>
  <c r="AI25" i="42"/>
  <c r="AI43" i="42"/>
  <c r="K53" i="74"/>
  <c r="I57" i="54" s="1"/>
  <c r="M57" i="54" s="1"/>
  <c r="AY27" i="42"/>
  <c r="AM28" i="44"/>
  <c r="AI25" i="55"/>
  <c r="AA25" i="55"/>
  <c r="Q25" i="55"/>
  <c r="W25" i="55" s="1"/>
  <c r="AM32" i="43"/>
  <c r="K34" i="74"/>
  <c r="I23" i="54" s="1"/>
  <c r="M23" i="54" s="1"/>
  <c r="S16" i="38"/>
  <c r="Q16" i="38"/>
  <c r="Y43" i="44"/>
  <c r="AK43" i="44" s="1"/>
  <c r="AC43" i="44"/>
  <c r="AE43" i="44"/>
  <c r="AO34" i="46"/>
  <c r="AM34" i="46"/>
  <c r="Q16" i="34"/>
  <c r="AO34" i="35"/>
  <c r="BA34" i="35" s="1"/>
  <c r="BA9" i="30"/>
  <c r="AK9" i="30"/>
  <c r="Q9" i="30"/>
  <c r="AU9" i="30"/>
  <c r="AE9" i="30"/>
  <c r="S16" i="43"/>
  <c r="Q16" i="43"/>
  <c r="S16" i="36"/>
  <c r="Q16" i="36"/>
  <c r="AM42" i="40"/>
  <c r="CA93" i="52"/>
  <c r="CE93" i="52" s="1"/>
  <c r="BW93" i="52"/>
  <c r="BG93" i="52"/>
  <c r="BC93" i="52"/>
  <c r="AM93" i="52"/>
  <c r="AQ93" i="52" s="1"/>
  <c r="AC93" i="52"/>
  <c r="AW93" i="52"/>
  <c r="BQ93" i="52"/>
  <c r="AS93" i="52"/>
  <c r="BM93" i="52"/>
  <c r="Q93" i="52"/>
  <c r="W93" i="52" s="1"/>
  <c r="CG93" i="52"/>
  <c r="AI93" i="52"/>
  <c r="I50" i="27"/>
  <c r="M44" i="27"/>
  <c r="M50" i="27" s="1"/>
  <c r="G26" i="10" s="1"/>
  <c r="AC26" i="42"/>
  <c r="AE26" i="42"/>
  <c r="AO30" i="33"/>
  <c r="AY30" i="33" s="1"/>
  <c r="Y41" i="41"/>
  <c r="AK41" i="41" s="1"/>
  <c r="AE41" i="41"/>
  <c r="AC41" i="41"/>
  <c r="AO43" i="39"/>
  <c r="BA43" i="39" s="1"/>
  <c r="AC40" i="34"/>
  <c r="AE40" i="34"/>
  <c r="K59" i="74"/>
  <c r="I63" i="54" s="1"/>
  <c r="M63" i="54" s="1"/>
  <c r="AY41" i="34"/>
  <c r="AM27" i="45"/>
  <c r="AC27" i="43"/>
  <c r="AE27" i="43"/>
  <c r="Y28" i="38"/>
  <c r="AC25" i="31"/>
  <c r="AE25" i="31"/>
  <c r="AM42" i="43"/>
  <c r="AU27" i="36"/>
  <c r="AS27" i="36"/>
  <c r="BM33" i="52"/>
  <c r="AW33" i="52"/>
  <c r="BC33" i="52" s="1"/>
  <c r="CA33" i="52"/>
  <c r="CE33" i="52" s="1"/>
  <c r="AS33" i="52"/>
  <c r="AC33" i="52"/>
  <c r="Y33" i="52"/>
  <c r="AM33" i="52"/>
  <c r="AQ33" i="52" s="1"/>
  <c r="CG33" i="52"/>
  <c r="BQ33" i="52"/>
  <c r="BW33" i="52" s="1"/>
  <c r="AI33" i="52"/>
  <c r="Q33" i="52"/>
  <c r="W33" i="52" s="1"/>
  <c r="BG33" i="52"/>
  <c r="AY26" i="31"/>
  <c r="AY26" i="35"/>
  <c r="Y23" i="44"/>
  <c r="AK23" i="44" s="1"/>
  <c r="BA14" i="46"/>
  <c r="AK14" i="46"/>
  <c r="Q14" i="46"/>
  <c r="S14" i="46" s="1"/>
  <c r="AU14" i="46"/>
  <c r="AE14" i="46"/>
  <c r="Q14" i="33"/>
  <c r="S14" i="35"/>
  <c r="Q14" i="35"/>
  <c r="AO32" i="33"/>
  <c r="AI31" i="40"/>
  <c r="BG13" i="79"/>
  <c r="BK13" i="79" s="1"/>
  <c r="BM13" i="79" s="1"/>
  <c r="AW94" i="52"/>
  <c r="BC94" i="52" s="1"/>
  <c r="AC94" i="52"/>
  <c r="AI94" i="52" s="1"/>
  <c r="Y94" i="52"/>
  <c r="BQ94" i="52"/>
  <c r="BW94" i="52" s="1"/>
  <c r="Q94" i="52"/>
  <c r="W94" i="52" s="1"/>
  <c r="AM94" i="52"/>
  <c r="AQ94" i="52" s="1"/>
  <c r="BG94" i="52"/>
  <c r="BM94" i="52" s="1"/>
  <c r="CA94" i="52"/>
  <c r="CE94" i="52" s="1"/>
  <c r="K37" i="74"/>
  <c r="I28" i="54" s="1"/>
  <c r="M28" i="54" s="1"/>
  <c r="AM9" i="48"/>
  <c r="AM28" i="48" s="1"/>
  <c r="E21" i="8" s="1"/>
  <c r="E22" i="8" s="1"/>
  <c r="AI28" i="48"/>
  <c r="E21" i="10" s="1"/>
  <c r="AY31" i="41"/>
  <c r="AU41" i="41"/>
  <c r="AO41" i="41"/>
  <c r="BA41" i="41" s="1"/>
  <c r="AS41" i="41"/>
  <c r="Y27" i="45"/>
  <c r="AK27" i="45" s="1"/>
  <c r="S9" i="20"/>
  <c r="S15" i="20" s="1"/>
  <c r="E41" i="8" s="1"/>
  <c r="M15" i="20"/>
  <c r="E35" i="10" s="1"/>
  <c r="I43" i="52"/>
  <c r="M43" i="52" s="1"/>
  <c r="K17" i="74"/>
  <c r="I28" i="50" s="1"/>
  <c r="M28" i="50" s="1"/>
  <c r="AC23" i="34"/>
  <c r="AE23" i="34"/>
  <c r="AM30" i="34"/>
  <c r="AS30" i="34" s="1"/>
  <c r="AO12" i="39"/>
  <c r="BA12" i="39" s="1"/>
  <c r="AM12" i="39"/>
  <c r="S19" i="35"/>
  <c r="Q19" i="35"/>
  <c r="S19" i="41"/>
  <c r="Q19" i="41"/>
  <c r="Y27" i="41"/>
  <c r="AK27" i="41" s="1"/>
  <c r="AM30" i="45"/>
  <c r="AS30" i="45" s="1"/>
  <c r="Y31" i="44"/>
  <c r="Y43" i="38"/>
  <c r="AK43" i="38" s="1"/>
  <c r="AC43" i="38"/>
  <c r="AE43" i="38"/>
  <c r="AI34" i="55"/>
  <c r="AA34" i="55"/>
  <c r="Q34" i="55"/>
  <c r="W34" i="55" s="1"/>
  <c r="Y23" i="31"/>
  <c r="AK23" i="31" s="1"/>
  <c r="W23" i="31"/>
  <c r="AG34" i="33"/>
  <c r="AG26" i="33"/>
  <c r="AG22" i="33"/>
  <c r="AG23" i="33"/>
  <c r="AI23" i="33" s="1"/>
  <c r="AG8" i="33"/>
  <c r="AI8" i="33" s="1"/>
  <c r="AG24" i="33"/>
  <c r="K12" i="73"/>
  <c r="I26" i="23" s="1"/>
  <c r="M26" i="23" s="1"/>
  <c r="S26" i="23" s="1"/>
  <c r="I12" i="73"/>
  <c r="I26" i="25" s="1"/>
  <c r="M26" i="25" s="1"/>
  <c r="S26" i="25" s="1"/>
  <c r="K38" i="74"/>
  <c r="I33" i="54" s="1"/>
  <c r="M33" i="54" s="1"/>
  <c r="I38" i="74"/>
  <c r="I33" i="56" s="1"/>
  <c r="M33" i="56" s="1"/>
  <c r="Y41" i="34"/>
  <c r="AK41" i="34" s="1"/>
  <c r="AC41" i="34"/>
  <c r="AE41" i="34"/>
  <c r="AM28" i="33"/>
  <c r="AS28" i="33" s="1"/>
  <c r="AO28" i="33"/>
  <c r="AC42" i="33"/>
  <c r="AE42" i="33"/>
  <c r="AO32" i="40"/>
  <c r="AY32" i="40" s="1"/>
  <c r="AM32" i="40"/>
  <c r="AS32" i="40" s="1"/>
  <c r="AC33" i="40"/>
  <c r="AE33" i="40"/>
  <c r="U82" i="52"/>
  <c r="W82" i="52" s="1"/>
  <c r="Q82" i="52"/>
  <c r="Y82" i="52" s="1"/>
  <c r="AI40" i="43"/>
  <c r="AW9" i="31"/>
  <c r="AW21" i="35"/>
  <c r="AW10" i="35"/>
  <c r="AW12" i="35"/>
  <c r="AW13" i="35"/>
  <c r="CC19" i="79"/>
  <c r="CE19" i="79" s="1"/>
  <c r="AM12" i="35" s="1"/>
  <c r="AW13" i="31"/>
  <c r="AW9" i="35"/>
  <c r="AW10" i="31"/>
  <c r="AW12" i="31"/>
  <c r="AW21" i="31"/>
  <c r="Y8" i="46"/>
  <c r="AC23" i="35"/>
  <c r="AE23" i="35"/>
  <c r="S17" i="34"/>
  <c r="Q17" i="34"/>
  <c r="Q17" i="40"/>
  <c r="S17" i="40" s="1"/>
  <c r="AI44" i="46"/>
  <c r="Y8" i="7" s="1"/>
  <c r="AW21" i="46"/>
  <c r="AY21" i="46" s="1"/>
  <c r="AY35" i="46" s="1"/>
  <c r="AW13" i="46"/>
  <c r="AY13" i="46" s="1"/>
  <c r="AW9" i="46"/>
  <c r="AY9" i="46" s="1"/>
  <c r="CC8" i="79"/>
  <c r="CE8" i="79" s="1"/>
  <c r="AM12" i="46" s="1"/>
  <c r="AO12" i="46" s="1"/>
  <c r="AW10" i="46"/>
  <c r="AY10" i="46" s="1"/>
  <c r="AW12" i="46"/>
  <c r="AY12" i="46" s="1"/>
  <c r="M44" i="26"/>
  <c r="M50" i="26" s="1"/>
  <c r="I50" i="26"/>
  <c r="E31" i="12" s="1"/>
  <c r="E38" i="12" s="1"/>
  <c r="E41" i="12" s="1"/>
  <c r="G52" i="10" s="1"/>
  <c r="G54" i="10" s="1"/>
  <c r="AW34" i="33"/>
  <c r="AW26" i="33"/>
  <c r="AW22" i="33"/>
  <c r="AW23" i="33"/>
  <c r="AW8" i="33"/>
  <c r="AW24" i="33"/>
  <c r="AS21" i="79"/>
  <c r="AU21" i="79" s="1"/>
  <c r="K50" i="74"/>
  <c r="I54" i="54" s="1"/>
  <c r="M54" i="54" s="1"/>
  <c r="AY84" i="52"/>
  <c r="AW84" i="52"/>
  <c r="BC84" i="52" s="1"/>
  <c r="AC33" i="37"/>
  <c r="AE33" i="37"/>
  <c r="AO25" i="45"/>
  <c r="BA25" i="45" s="1"/>
  <c r="AI29" i="32"/>
  <c r="AI43" i="32"/>
  <c r="AY40" i="37"/>
  <c r="S38" i="31"/>
  <c r="Q38" i="31"/>
  <c r="Q15" i="38"/>
  <c r="S15" i="38" s="1"/>
  <c r="Q15" i="44"/>
  <c r="S15" i="44" s="1"/>
  <c r="AO40" i="45"/>
  <c r="BA40" i="45" s="1"/>
  <c r="AM40" i="45"/>
  <c r="AY41" i="36"/>
  <c r="W34" i="42"/>
  <c r="AI28" i="55"/>
  <c r="AA28" i="55"/>
  <c r="Q28" i="55"/>
  <c r="W28" i="55" s="1"/>
  <c r="AO29" i="45"/>
  <c r="AY29" i="45" s="1"/>
  <c r="Y40" i="40"/>
  <c r="AK40" i="40" s="1"/>
  <c r="AM29" i="44"/>
  <c r="I36" i="74"/>
  <c r="I27" i="56" s="1"/>
  <c r="M27" i="56" s="1"/>
  <c r="W37" i="37"/>
  <c r="Y37" i="37"/>
  <c r="AK37" i="37" s="1"/>
  <c r="AS60" i="56"/>
  <c r="Y60" i="56"/>
  <c r="AM60" i="56"/>
  <c r="Q60" i="56"/>
  <c r="W60" i="56" s="1"/>
  <c r="AI60" i="56"/>
  <c r="AC60" i="56"/>
  <c r="AS34" i="32"/>
  <c r="Y25" i="45"/>
  <c r="AK25" i="45" s="1"/>
  <c r="AG12" i="43"/>
  <c r="AI12" i="43" s="1"/>
  <c r="AG21" i="43"/>
  <c r="AG9" i="43"/>
  <c r="AG10" i="43"/>
  <c r="AG13" i="43"/>
  <c r="AI34" i="31"/>
  <c r="AI34" i="35"/>
  <c r="BK83" i="52"/>
  <c r="AM29" i="41"/>
  <c r="AG12" i="42"/>
  <c r="AI12" i="42" s="1"/>
  <c r="AG21" i="42"/>
  <c r="AG13" i="42"/>
  <c r="AG9" i="42"/>
  <c r="AG10" i="42"/>
  <c r="S13" i="45"/>
  <c r="Q13" i="45"/>
  <c r="S13" i="32"/>
  <c r="Q13" i="32"/>
  <c r="S13" i="34"/>
  <c r="Q13" i="34"/>
  <c r="W20" i="77"/>
  <c r="Y20" i="77" s="1"/>
  <c r="E21" i="75" s="1"/>
  <c r="W18" i="77"/>
  <c r="Y18" i="77" s="1"/>
  <c r="E19" i="75" s="1"/>
  <c r="W9" i="77"/>
  <c r="Y9" i="77" s="1"/>
  <c r="E9" i="75" s="1"/>
  <c r="W19" i="77"/>
  <c r="Y19" i="77" s="1"/>
  <c r="E20" i="75" s="1"/>
  <c r="K18" i="77"/>
  <c r="M18" i="77" s="1"/>
  <c r="I47" i="54" s="1"/>
  <c r="K20" i="77"/>
  <c r="M20" i="77" s="1"/>
  <c r="I51" i="54" s="1"/>
  <c r="M51" i="54" s="1"/>
  <c r="K9" i="77"/>
  <c r="M9" i="77" s="1"/>
  <c r="I25" i="54" s="1"/>
  <c r="M25" i="54" s="1"/>
  <c r="K19" i="77"/>
  <c r="M19" i="77" s="1"/>
  <c r="I30" i="54" s="1"/>
  <c r="M30" i="54" s="1"/>
  <c r="AY29" i="39"/>
  <c r="AY43" i="39"/>
  <c r="AY32" i="39"/>
  <c r="AS12" i="44"/>
  <c r="Y40" i="41"/>
  <c r="AK40" i="41" s="1"/>
  <c r="AC33" i="43"/>
  <c r="AE33" i="43"/>
  <c r="AI37" i="55"/>
  <c r="AA37" i="55"/>
  <c r="Q37" i="55"/>
  <c r="W37" i="55" s="1"/>
  <c r="I55" i="96"/>
  <c r="I29" i="55" s="1"/>
  <c r="M29" i="55" s="1"/>
  <c r="Y12" i="44"/>
  <c r="AK12" i="44" s="1"/>
  <c r="AM31" i="43"/>
  <c r="AS31" i="43" s="1"/>
  <c r="W26" i="39"/>
  <c r="AE8" i="31"/>
  <c r="AC8" i="31"/>
  <c r="Y8" i="31"/>
  <c r="K23" i="73"/>
  <c r="I59" i="23" s="1"/>
  <c r="M59" i="23" s="1"/>
  <c r="S59" i="23" s="1"/>
  <c r="AC8" i="45"/>
  <c r="AE8" i="45"/>
  <c r="Y8" i="45"/>
  <c r="AI33" i="31"/>
  <c r="AC27" i="31"/>
  <c r="AE27" i="31"/>
  <c r="Y33" i="45"/>
  <c r="AK33" i="45" s="1"/>
  <c r="AE34" i="32"/>
  <c r="AC34" i="32"/>
  <c r="Y30" i="42"/>
  <c r="S38" i="38"/>
  <c r="Q38" i="38"/>
  <c r="Q18" i="35"/>
  <c r="Q18" i="41"/>
  <c r="S18" i="41" s="1"/>
  <c r="W34" i="40"/>
  <c r="Y31" i="43"/>
  <c r="AI31" i="43" s="1"/>
  <c r="AS26" i="34"/>
  <c r="Y40" i="44"/>
  <c r="AK40" i="44" s="1"/>
  <c r="S37" i="35"/>
  <c r="Y23" i="37"/>
  <c r="AK23" i="37" s="1"/>
  <c r="AM43" i="32"/>
  <c r="Y43" i="35"/>
  <c r="AK43" i="35" s="1"/>
  <c r="AC43" i="35"/>
  <c r="AE43" i="35"/>
  <c r="AC25" i="39"/>
  <c r="AE25" i="39"/>
  <c r="AO28" i="43"/>
  <c r="AY28" i="43" s="1"/>
  <c r="AM28" i="43"/>
  <c r="AS28" i="43" s="1"/>
  <c r="AS25" i="31"/>
  <c r="AU25" i="31"/>
  <c r="Y34" i="44"/>
  <c r="AK34" i="44" s="1"/>
  <c r="AI27" i="37"/>
  <c r="AI25" i="37"/>
  <c r="AI37" i="37"/>
  <c r="W23" i="46"/>
  <c r="Y23" i="46" s="1"/>
  <c r="BG22" i="51"/>
  <c r="AQ22" i="51"/>
  <c r="AU22" i="51" s="1"/>
  <c r="AA22" i="51"/>
  <c r="BO22" i="51"/>
  <c r="AY22" i="51"/>
  <c r="AI22" i="51"/>
  <c r="Q22" i="51"/>
  <c r="Q11" i="36"/>
  <c r="Q11" i="42"/>
  <c r="S11" i="42"/>
  <c r="BA11" i="30"/>
  <c r="AK11" i="30"/>
  <c r="Q11" i="30"/>
  <c r="AU11" i="30"/>
  <c r="AE11" i="30"/>
  <c r="AI33" i="36"/>
  <c r="AU25" i="42"/>
  <c r="AS25" i="42"/>
  <c r="AI10" i="55"/>
  <c r="AA10" i="55"/>
  <c r="Q10" i="55"/>
  <c r="W10" i="55" s="1"/>
  <c r="AI25" i="45"/>
  <c r="AI28" i="42"/>
  <c r="AW46" i="30"/>
  <c r="E30" i="28"/>
  <c r="AW31" i="30"/>
  <c r="AW15" i="30"/>
  <c r="AW32" i="30"/>
  <c r="AW16" i="30"/>
  <c r="AW38" i="30"/>
  <c r="AW37" i="30"/>
  <c r="AW27" i="30"/>
  <c r="AW19" i="30"/>
  <c r="AW11" i="30"/>
  <c r="AW45" i="30"/>
  <c r="AW28" i="30"/>
  <c r="AW20" i="30"/>
  <c r="AW30" i="30"/>
  <c r="AW14" i="30"/>
  <c r="AW40" i="30"/>
  <c r="AW29" i="30"/>
  <c r="AY29" i="30" s="1"/>
  <c r="AW41" i="30"/>
  <c r="I23" i="79"/>
  <c r="K23" i="79" s="1"/>
  <c r="AM28" i="30" s="1"/>
  <c r="AW36" i="30"/>
  <c r="AW33" i="30"/>
  <c r="AW39" i="30"/>
  <c r="AW17" i="30"/>
  <c r="AW18" i="30"/>
  <c r="AW25" i="30"/>
  <c r="AY29" i="42"/>
  <c r="AY31" i="35"/>
  <c r="W23" i="45"/>
  <c r="Y29" i="40"/>
  <c r="AI29" i="40" s="1"/>
  <c r="AS33" i="40"/>
  <c r="AU33" i="40"/>
  <c r="AS33" i="37"/>
  <c r="AU33" i="37"/>
  <c r="AM31" i="31"/>
  <c r="AM29" i="35"/>
  <c r="AO30" i="37"/>
  <c r="AY30" i="37" s="1"/>
  <c r="AU8" i="34"/>
  <c r="AO8" i="34"/>
  <c r="AM29" i="46"/>
  <c r="AO29" i="46" s="1"/>
  <c r="AM32" i="35"/>
  <c r="S16" i="44"/>
  <c r="Q16" i="44"/>
  <c r="AC25" i="42"/>
  <c r="AE25" i="42"/>
  <c r="AE8" i="43"/>
  <c r="Y8" i="43"/>
  <c r="AC8" i="43"/>
  <c r="K68" i="74"/>
  <c r="I21" i="50" s="1"/>
  <c r="M21" i="50" s="1"/>
  <c r="Q16" i="31"/>
  <c r="AG34" i="43"/>
  <c r="AG22" i="43"/>
  <c r="AG24" i="43"/>
  <c r="AG8" i="43"/>
  <c r="AG26" i="43"/>
  <c r="AG23" i="43"/>
  <c r="W26" i="36"/>
  <c r="Y26" i="36" s="1"/>
  <c r="AK26" i="36" s="1"/>
  <c r="Q16" i="39"/>
  <c r="Q16" i="45"/>
  <c r="S16" i="45"/>
  <c r="Q16" i="32"/>
  <c r="S16" i="32"/>
  <c r="AW23" i="79"/>
  <c r="BK23" i="84"/>
  <c r="AY23" i="79" s="1"/>
  <c r="BC23" i="79" s="1"/>
  <c r="BE23" i="79" s="1"/>
  <c r="AC25" i="44"/>
  <c r="AE25" i="44"/>
  <c r="K85" i="74"/>
  <c r="I59" i="50" s="1"/>
  <c r="M59" i="50" s="1"/>
  <c r="M36" i="32"/>
  <c r="I44" i="32"/>
  <c r="AC40" i="33"/>
  <c r="AE40" i="33"/>
  <c r="Y26" i="42"/>
  <c r="AK26" i="42" s="1"/>
  <c r="AC33" i="41"/>
  <c r="AE33" i="41"/>
  <c r="AO40" i="30"/>
  <c r="BA40" i="30" s="1"/>
  <c r="AM40" i="30"/>
  <c r="AM29" i="33"/>
  <c r="AS29" i="33" s="1"/>
  <c r="AO29" i="33"/>
  <c r="AY29" i="33" s="1"/>
  <c r="AC42" i="39"/>
  <c r="AE42" i="39"/>
  <c r="Y28" i="44"/>
  <c r="Y27" i="43"/>
  <c r="AK27" i="43" s="1"/>
  <c r="AO23" i="40"/>
  <c r="BA23" i="40" s="1"/>
  <c r="AM23" i="40"/>
  <c r="AU23" i="40" s="1"/>
  <c r="Y25" i="31"/>
  <c r="AK25" i="31" s="1"/>
  <c r="AO27" i="36"/>
  <c r="BA27" i="36" s="1"/>
  <c r="K69" i="74"/>
  <c r="I22" i="50" s="1"/>
  <c r="M22" i="50" s="1"/>
  <c r="Q9" i="33"/>
  <c r="AY34" i="35"/>
  <c r="AY41" i="44"/>
  <c r="Q14" i="42"/>
  <c r="S14" i="42" s="1"/>
  <c r="AU14" i="30"/>
  <c r="AE14" i="30"/>
  <c r="BA14" i="30"/>
  <c r="AK14" i="30"/>
  <c r="Q14" i="30"/>
  <c r="CA24" i="52"/>
  <c r="CG24" i="52" s="1"/>
  <c r="BW24" i="52"/>
  <c r="BG24" i="52"/>
  <c r="BM24" i="52" s="1"/>
  <c r="AM24" i="52"/>
  <c r="BQ24" i="52"/>
  <c r="AC24" i="52"/>
  <c r="AI24" i="52" s="1"/>
  <c r="AW24" i="52"/>
  <c r="BA24" i="52" s="1"/>
  <c r="Y24" i="52"/>
  <c r="AS24" i="52"/>
  <c r="Q24" i="52"/>
  <c r="Y25" i="30"/>
  <c r="AO28" i="37"/>
  <c r="AY28" i="37" s="1"/>
  <c r="AI41" i="40"/>
  <c r="AI25" i="40"/>
  <c r="AU8" i="37"/>
  <c r="AO8" i="37"/>
  <c r="AM43" i="43"/>
  <c r="AO43" i="43" s="1"/>
  <c r="K86" i="74"/>
  <c r="I60" i="50" s="1"/>
  <c r="M60" i="50" s="1"/>
  <c r="AI41" i="38"/>
  <c r="AI38" i="55"/>
  <c r="AA38" i="55"/>
  <c r="Q38" i="55"/>
  <c r="W38" i="55" s="1"/>
  <c r="AI27" i="39"/>
  <c r="K16" i="73"/>
  <c r="I38" i="23" s="1"/>
  <c r="M38" i="23" s="1"/>
  <c r="S38" i="23" s="1"/>
  <c r="I16" i="73"/>
  <c r="I38" i="25" s="1"/>
  <c r="M38" i="25" s="1"/>
  <c r="S38" i="25" s="1"/>
  <c r="Y30" i="33"/>
  <c r="AG21" i="34"/>
  <c r="AG13" i="34"/>
  <c r="AG9" i="34"/>
  <c r="AG10" i="34"/>
  <c r="AG12" i="34"/>
  <c r="AI12" i="34" s="1"/>
  <c r="S37" i="40"/>
  <c r="I71" i="96"/>
  <c r="I39" i="55" s="1"/>
  <c r="M39" i="55" s="1"/>
  <c r="K71" i="96"/>
  <c r="I39" i="53" s="1"/>
  <c r="M39" i="53" s="1"/>
  <c r="Q39" i="53" s="1"/>
  <c r="W39" i="53" s="1"/>
  <c r="AY27" i="41"/>
  <c r="AM42" i="33"/>
  <c r="Y28" i="35"/>
  <c r="I45" i="52"/>
  <c r="M45" i="52" s="1"/>
  <c r="K19" i="74"/>
  <c r="I30" i="50" s="1"/>
  <c r="M30" i="50" s="1"/>
  <c r="I42" i="52"/>
  <c r="M42" i="52" s="1"/>
  <c r="K16" i="74"/>
  <c r="I27" i="50" s="1"/>
  <c r="M27" i="50" s="1"/>
  <c r="Y30" i="37"/>
  <c r="AI30" i="37" s="1"/>
  <c r="Y23" i="34"/>
  <c r="AK23" i="34" s="1"/>
  <c r="Y28" i="30"/>
  <c r="BK80" i="52"/>
  <c r="Y31" i="40"/>
  <c r="Q9" i="39"/>
  <c r="AG9" i="31"/>
  <c r="AG10" i="31"/>
  <c r="AG21" i="35"/>
  <c r="AG9" i="35"/>
  <c r="AG10" i="35"/>
  <c r="AG12" i="35"/>
  <c r="AI12" i="35" s="1"/>
  <c r="AG13" i="35"/>
  <c r="AG12" i="31"/>
  <c r="AI12" i="31" s="1"/>
  <c r="AG13" i="31"/>
  <c r="AG21" i="31"/>
  <c r="AI21" i="91"/>
  <c r="AI13" i="91"/>
  <c r="AI23" i="91"/>
  <c r="AI22" i="91"/>
  <c r="AI14" i="91"/>
  <c r="AI15" i="91"/>
  <c r="AI16" i="91"/>
  <c r="AI8" i="91"/>
  <c r="AI17" i="91"/>
  <c r="AI9" i="91"/>
  <c r="AI18" i="91"/>
  <c r="AI10" i="91"/>
  <c r="AI19" i="91"/>
  <c r="AI11" i="91"/>
  <c r="AI12" i="91"/>
  <c r="AI20" i="91"/>
  <c r="AM30" i="40"/>
  <c r="AS30" i="40" s="1"/>
  <c r="AM23" i="35"/>
  <c r="AO23" i="35" s="1"/>
  <c r="AI34" i="52"/>
  <c r="Q34" i="52"/>
  <c r="Y34" i="52" s="1"/>
  <c r="AW34" i="52"/>
  <c r="BA34" i="52" s="1"/>
  <c r="CA34" i="52"/>
  <c r="BG34" i="52"/>
  <c r="BM34" i="52" s="1"/>
  <c r="BC34" i="52"/>
  <c r="AM34" i="52"/>
  <c r="AS34" i="52" s="1"/>
  <c r="BQ34" i="52"/>
  <c r="BW34" i="52" s="1"/>
  <c r="AC34" i="52"/>
  <c r="CG34" i="52"/>
  <c r="S19" i="37"/>
  <c r="Q19" i="37"/>
  <c r="Y32" i="33"/>
  <c r="AM31" i="39"/>
  <c r="AS31" i="39" s="1"/>
  <c r="AM25" i="32"/>
  <c r="AO25" i="32" s="1"/>
  <c r="CG13" i="79"/>
  <c r="CY13" i="84"/>
  <c r="CI13" i="79" s="1"/>
  <c r="CM13" i="79" s="1"/>
  <c r="CO13" i="79" s="1"/>
  <c r="W12" i="41" s="1"/>
  <c r="Y41" i="39"/>
  <c r="AK41" i="39" s="1"/>
  <c r="AE41" i="39"/>
  <c r="AC41" i="39"/>
  <c r="S23" i="31"/>
  <c r="AM33" i="36"/>
  <c r="AO33" i="36" s="1"/>
  <c r="AC26" i="34"/>
  <c r="AE26" i="34"/>
  <c r="Y43" i="34"/>
  <c r="AK43" i="34" s="1"/>
  <c r="AC43" i="34"/>
  <c r="AE43" i="34"/>
  <c r="AO30" i="39"/>
  <c r="AY30" i="39" s="1"/>
  <c r="AM30" i="39"/>
  <c r="AS30" i="39" s="1"/>
  <c r="Y29" i="43"/>
  <c r="AI29" i="43" s="1"/>
  <c r="K33" i="73"/>
  <c r="I65" i="23" s="1"/>
  <c r="M65" i="23" s="1"/>
  <c r="S65" i="23" s="1"/>
  <c r="Y41" i="33"/>
  <c r="AK41" i="33" s="1"/>
  <c r="AE41" i="33"/>
  <c r="AC41" i="33"/>
  <c r="Y42" i="33"/>
  <c r="AK42" i="33" s="1"/>
  <c r="AC33" i="38"/>
  <c r="AE33" i="38"/>
  <c r="Y31" i="37"/>
  <c r="AY41" i="33"/>
  <c r="Y32" i="44"/>
  <c r="AI32" i="44" s="1"/>
  <c r="S9" i="41"/>
  <c r="Q9" i="41"/>
  <c r="Q38" i="32"/>
  <c r="Q17" i="43"/>
  <c r="S17" i="31"/>
  <c r="Q17" i="31"/>
  <c r="S17" i="36"/>
  <c r="Q17" i="36"/>
  <c r="Y32" i="36"/>
  <c r="AI32" i="36" s="1"/>
  <c r="AG12" i="32"/>
  <c r="AI12" i="32" s="1"/>
  <c r="AG10" i="32"/>
  <c r="AG13" i="32"/>
  <c r="AG21" i="32"/>
  <c r="AG9" i="32"/>
  <c r="M36" i="46"/>
  <c r="I44" i="46"/>
  <c r="S42" i="31"/>
  <c r="AM43" i="36"/>
  <c r="AE24" i="31"/>
  <c r="AC24" i="31"/>
  <c r="AC34" i="34"/>
  <c r="AE34" i="34"/>
  <c r="S10" i="25"/>
  <c r="AY83" i="52"/>
  <c r="BA83" i="52" s="1"/>
  <c r="AW83" i="52"/>
  <c r="BC83" i="52" s="1"/>
  <c r="Y33" i="37"/>
  <c r="AK33" i="37" s="1"/>
  <c r="AS34" i="35"/>
  <c r="AI28" i="32"/>
  <c r="Y28" i="36"/>
  <c r="AI28" i="36" s="1"/>
  <c r="Q9" i="45"/>
  <c r="BC12" i="52"/>
  <c r="AM25" i="33"/>
  <c r="AE8" i="42"/>
  <c r="AC8" i="42"/>
  <c r="Y8" i="42"/>
  <c r="Q15" i="34"/>
  <c r="Q15" i="40"/>
  <c r="I44" i="30"/>
  <c r="M36" i="30"/>
  <c r="Y32" i="30"/>
  <c r="S37" i="37"/>
  <c r="K56" i="74"/>
  <c r="I60" i="54" s="1"/>
  <c r="M60" i="54" s="1"/>
  <c r="S10" i="23"/>
  <c r="AU8" i="36"/>
  <c r="AO8" i="36"/>
  <c r="AY8" i="36" s="1"/>
  <c r="AW21" i="37"/>
  <c r="AW13" i="37"/>
  <c r="AW9" i="37"/>
  <c r="AW10" i="37"/>
  <c r="AW12" i="37"/>
  <c r="CC17" i="79"/>
  <c r="CE17" i="79" s="1"/>
  <c r="AM12" i="37" s="1"/>
  <c r="AI26" i="31"/>
  <c r="AI24" i="31"/>
  <c r="AO34" i="32"/>
  <c r="BA34" i="32" s="1"/>
  <c r="AC12" i="40"/>
  <c r="AE12" i="40"/>
  <c r="S9" i="31"/>
  <c r="Q9" i="31"/>
  <c r="AM43" i="46"/>
  <c r="AO43" i="46" s="1"/>
  <c r="AU43" i="42"/>
  <c r="AS43" i="42"/>
  <c r="S38" i="40"/>
  <c r="Q38" i="40"/>
  <c r="Q13" i="41"/>
  <c r="S13" i="41" s="1"/>
  <c r="Q13" i="43"/>
  <c r="S13" i="43" s="1"/>
  <c r="Q13" i="31"/>
  <c r="BC20" i="77"/>
  <c r="BE20" i="77" s="1"/>
  <c r="I72" i="11" s="1"/>
  <c r="M72" i="11" s="1"/>
  <c r="BC18" i="77"/>
  <c r="BE18" i="77" s="1"/>
  <c r="I59" i="11" s="1"/>
  <c r="BC9" i="77"/>
  <c r="BE9" i="77" s="1"/>
  <c r="I13" i="11" s="1"/>
  <c r="BC19" i="77"/>
  <c r="BE19" i="77" s="1"/>
  <c r="I27" i="11" s="1"/>
  <c r="M27" i="11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19" i="77"/>
  <c r="AS19" i="77" s="1"/>
  <c r="I28" i="15" s="1"/>
  <c r="M28" i="15" s="1"/>
  <c r="S28" i="15" s="1"/>
  <c r="AQ9" i="77"/>
  <c r="AS9" i="77" s="1"/>
  <c r="I18" i="15" s="1"/>
  <c r="AY41" i="39"/>
  <c r="AG9" i="40"/>
  <c r="AG12" i="40"/>
  <c r="AI12" i="40" s="1"/>
  <c r="AG13" i="40"/>
  <c r="AG21" i="40"/>
  <c r="AG10" i="40"/>
  <c r="Y33" i="43"/>
  <c r="AK33" i="43" s="1"/>
  <c r="BG10" i="51"/>
  <c r="AQ10" i="51"/>
  <c r="AA10" i="51"/>
  <c r="BO10" i="51"/>
  <c r="BS10" i="51" s="1"/>
  <c r="AY10" i="51"/>
  <c r="AI10" i="51"/>
  <c r="AM10" i="51" s="1"/>
  <c r="Q10" i="51"/>
  <c r="W10" i="51" s="1"/>
  <c r="AI8" i="37"/>
  <c r="AW10" i="33"/>
  <c r="CC21" i="79"/>
  <c r="CE21" i="79" s="1"/>
  <c r="AW9" i="33"/>
  <c r="AW21" i="33"/>
  <c r="AW12" i="33"/>
  <c r="AW13" i="33"/>
  <c r="AM33" i="42"/>
  <c r="AO33" i="42" s="1"/>
  <c r="AM40" i="44"/>
  <c r="AM58" i="56"/>
  <c r="Q58" i="56"/>
  <c r="W58" i="56" s="1"/>
  <c r="AI58" i="56"/>
  <c r="AC58" i="56"/>
  <c r="AS58" i="56"/>
  <c r="Y58" i="56"/>
  <c r="W26" i="46"/>
  <c r="Y26" i="46" s="1"/>
  <c r="AG24" i="45"/>
  <c r="AG8" i="45"/>
  <c r="AI8" i="45" s="1"/>
  <c r="AG34" i="45"/>
  <c r="AI34" i="45" s="1"/>
  <c r="AG26" i="45"/>
  <c r="AG22" i="45"/>
  <c r="AG23" i="45"/>
  <c r="Y32" i="40"/>
  <c r="AI25" i="31"/>
  <c r="AI28" i="35"/>
  <c r="AI42" i="31"/>
  <c r="AO29" i="40"/>
  <c r="AY29" i="40" s="1"/>
  <c r="AM29" i="40"/>
  <c r="AS29" i="40" s="1"/>
  <c r="AC42" i="43"/>
  <c r="AE42" i="43"/>
  <c r="CE8" i="52"/>
  <c r="CA32" i="52"/>
  <c r="AS32" i="52"/>
  <c r="AC32" i="52"/>
  <c r="BW32" i="52"/>
  <c r="BG32" i="52"/>
  <c r="BM32" i="52" s="1"/>
  <c r="AM32" i="52"/>
  <c r="CG32" i="52"/>
  <c r="BQ32" i="52"/>
  <c r="AI32" i="52"/>
  <c r="Q32" i="52"/>
  <c r="Y32" i="52" s="1"/>
  <c r="AW32" i="52"/>
  <c r="BA32" i="52" s="1"/>
  <c r="Q18" i="37"/>
  <c r="S18" i="37" s="1"/>
  <c r="Y20" i="54"/>
  <c r="W26" i="40"/>
  <c r="Y28" i="39"/>
  <c r="AI28" i="39" s="1"/>
  <c r="AC33" i="42"/>
  <c r="AE33" i="42"/>
  <c r="Y31" i="36"/>
  <c r="W37" i="46"/>
  <c r="Y37" i="46"/>
  <c r="AM26" i="38"/>
  <c r="AS23" i="40"/>
  <c r="Y41" i="35"/>
  <c r="AK41" i="35" s="1"/>
  <c r="AE41" i="35"/>
  <c r="AC41" i="35"/>
  <c r="Y25" i="39"/>
  <c r="AK25" i="39" s="1"/>
  <c r="W24" i="38"/>
  <c r="W26" i="45"/>
  <c r="Y26" i="45"/>
  <c r="AK26" i="45" s="1"/>
  <c r="AO25" i="31"/>
  <c r="BA25" i="31" s="1"/>
  <c r="AI31" i="37"/>
  <c r="AC25" i="35"/>
  <c r="AE25" i="35"/>
  <c r="Q38" i="30"/>
  <c r="S38" i="30" s="1"/>
  <c r="Q11" i="32"/>
  <c r="Q11" i="38"/>
  <c r="AI40" i="44"/>
  <c r="AI41" i="44"/>
  <c r="AO25" i="42"/>
  <c r="BA25" i="42" s="1"/>
  <c r="AC33" i="32"/>
  <c r="AE33" i="32"/>
  <c r="AM33" i="34"/>
  <c r="AI41" i="42"/>
  <c r="AI31" i="42"/>
  <c r="AM27" i="46"/>
  <c r="AO27" i="46" s="1"/>
  <c r="AI40" i="41"/>
  <c r="AI32" i="41"/>
  <c r="AC40" i="42"/>
  <c r="AE40" i="42"/>
  <c r="K27" i="73"/>
  <c r="I74" i="23" s="1"/>
  <c r="M74" i="23" s="1"/>
  <c r="S74" i="23" s="1"/>
  <c r="AY43" i="42"/>
  <c r="AY28" i="35"/>
  <c r="AY33" i="31"/>
  <c r="S42" i="37"/>
  <c r="S23" i="45"/>
  <c r="AS8" i="37"/>
  <c r="M82" i="98"/>
  <c r="Q41" i="98"/>
  <c r="Q82" i="98" s="1"/>
  <c r="AO33" i="37"/>
  <c r="AK8" i="35"/>
  <c r="AY26" i="34"/>
  <c r="AM28" i="34"/>
  <c r="AM28" i="41"/>
  <c r="AO40" i="31"/>
  <c r="BA40" i="31" s="1"/>
  <c r="AM40" i="31"/>
  <c r="AM26" i="36"/>
  <c r="AU26" i="36" s="1"/>
  <c r="AW23" i="30"/>
  <c r="AW24" i="30"/>
  <c r="AW8" i="30"/>
  <c r="AW22" i="30"/>
  <c r="AS23" i="79"/>
  <c r="AU23" i="79" s="1"/>
  <c r="AM26" i="30" s="1"/>
  <c r="AW26" i="30"/>
  <c r="AW34" i="30"/>
  <c r="AC40" i="32"/>
  <c r="AE40" i="32"/>
  <c r="AC12" i="43"/>
  <c r="AE12" i="43"/>
  <c r="AK8" i="37"/>
  <c r="AI16" i="89"/>
  <c r="AI8" i="89"/>
  <c r="AI17" i="89"/>
  <c r="AI9" i="89"/>
  <c r="AI18" i="89"/>
  <c r="AI10" i="89"/>
  <c r="AI19" i="89"/>
  <c r="AI11" i="89"/>
  <c r="AI20" i="89"/>
  <c r="AI12" i="89"/>
  <c r="AI21" i="89"/>
  <c r="AI13" i="89"/>
  <c r="AI23" i="89"/>
  <c r="AI22" i="89"/>
  <c r="AI14" i="89"/>
  <c r="AI15" i="89"/>
  <c r="AM24" i="32"/>
  <c r="AU24" i="32" s="1"/>
  <c r="AE12" i="38"/>
  <c r="AC12" i="38"/>
  <c r="AG12" i="36"/>
  <c r="AI12" i="36" s="1"/>
  <c r="AG21" i="36"/>
  <c r="AG13" i="36"/>
  <c r="AG9" i="36"/>
  <c r="AG10" i="36"/>
  <c r="BY80" i="52"/>
  <c r="BY81" i="52"/>
  <c r="BY82" i="52"/>
  <c r="BY83" i="52"/>
  <c r="BY84" i="52"/>
  <c r="BY85" i="52"/>
  <c r="K48" i="98"/>
  <c r="O48" i="98" s="1"/>
  <c r="S48" i="98" s="1"/>
  <c r="E85" i="95" s="1"/>
  <c r="G85" i="95" s="1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5" i="98"/>
  <c r="O45" i="98" s="1"/>
  <c r="S45" i="98" s="1"/>
  <c r="E83" i="95" s="1"/>
  <c r="G83" i="95" s="1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10" i="98"/>
  <c r="O10" i="98" s="1"/>
  <c r="S10" i="98" s="1"/>
  <c r="E8" i="96" s="1"/>
  <c r="K47" i="98"/>
  <c r="O47" i="98" s="1"/>
  <c r="S47" i="98" s="1"/>
  <c r="K41" i="98"/>
  <c r="AS27" i="44"/>
  <c r="AU27" i="44"/>
  <c r="AU33" i="44"/>
  <c r="AS33" i="44"/>
  <c r="S14" i="38"/>
  <c r="Q14" i="38"/>
  <c r="S14" i="44"/>
  <c r="Q14" i="44"/>
  <c r="AI32" i="40"/>
  <c r="AI25" i="38"/>
  <c r="AI29" i="39"/>
  <c r="AI30" i="39"/>
  <c r="AM32" i="30"/>
  <c r="AS32" i="30" s="1"/>
  <c r="AI37" i="34"/>
  <c r="K72" i="96"/>
  <c r="I40" i="53" s="1"/>
  <c r="M40" i="53" s="1"/>
  <c r="Q40" i="53" s="1"/>
  <c r="W40" i="53" s="1"/>
  <c r="I72" i="96"/>
  <c r="I40" i="55" s="1"/>
  <c r="M40" i="55" s="1"/>
  <c r="AC34" i="37"/>
  <c r="AE34" i="37"/>
  <c r="AC12" i="32"/>
  <c r="AE12" i="32"/>
  <c r="I47" i="52"/>
  <c r="M47" i="52" s="1"/>
  <c r="K21" i="74"/>
  <c r="I32" i="50" s="1"/>
  <c r="M32" i="50" s="1"/>
  <c r="I44" i="52"/>
  <c r="M44" i="52" s="1"/>
  <c r="K18" i="74"/>
  <c r="I29" i="50" s="1"/>
  <c r="M29" i="50" s="1"/>
  <c r="AM28" i="31"/>
  <c r="AS28" i="31" s="1"/>
  <c r="AG23" i="46"/>
  <c r="AI23" i="46" s="1"/>
  <c r="AG22" i="46"/>
  <c r="AI22" i="46" s="1"/>
  <c r="AG8" i="46"/>
  <c r="AI8" i="46" s="1"/>
  <c r="AG24" i="46"/>
  <c r="AI24" i="46" s="1"/>
  <c r="AG26" i="46"/>
  <c r="AI26" i="46" s="1"/>
  <c r="AG34" i="46"/>
  <c r="AI34" i="46" s="1"/>
  <c r="Q19" i="44"/>
  <c r="Q19" i="46"/>
  <c r="S19" i="46" s="1"/>
  <c r="AU19" i="46"/>
  <c r="AE19" i="46"/>
  <c r="BA19" i="46"/>
  <c r="AK19" i="46"/>
  <c r="Q19" i="33"/>
  <c r="AW10" i="41"/>
  <c r="AW12" i="41"/>
  <c r="AW21" i="41"/>
  <c r="AW13" i="41"/>
  <c r="CC13" i="79"/>
  <c r="CE13" i="79" s="1"/>
  <c r="AM12" i="41" s="1"/>
  <c r="AW9" i="41"/>
  <c r="Y43" i="39"/>
  <c r="AK43" i="39" s="1"/>
  <c r="AC43" i="39"/>
  <c r="AE43" i="39"/>
  <c r="AM37" i="33"/>
  <c r="Y43" i="33"/>
  <c r="AK43" i="33" s="1"/>
  <c r="AC43" i="33"/>
  <c r="AE43" i="33"/>
  <c r="AO24" i="39"/>
  <c r="BA24" i="39" s="1"/>
  <c r="AM24" i="39"/>
  <c r="AU24" i="39" s="1"/>
  <c r="AY32" i="33"/>
  <c r="AI25" i="43"/>
  <c r="AI32" i="43"/>
  <c r="Y17" i="88"/>
  <c r="Y9" i="88"/>
  <c r="Y18" i="88"/>
  <c r="Y10" i="88"/>
  <c r="Y19" i="88"/>
  <c r="Y11" i="88"/>
  <c r="Y23" i="88"/>
  <c r="Y20" i="88"/>
  <c r="Y12" i="88"/>
  <c r="Y21" i="88"/>
  <c r="Y13" i="88"/>
  <c r="Y22" i="88"/>
  <c r="Y14" i="88"/>
  <c r="Y15" i="88"/>
  <c r="Y16" i="88"/>
  <c r="Y8" i="88"/>
  <c r="BG23" i="88"/>
  <c r="BA39" i="32"/>
  <c r="AK39" i="32"/>
  <c r="Q39" i="32"/>
  <c r="AU39" i="32"/>
  <c r="AE39" i="32"/>
  <c r="Q17" i="39"/>
  <c r="S17" i="45"/>
  <c r="Q17" i="45"/>
  <c r="S17" i="32"/>
  <c r="Q17" i="32"/>
  <c r="M36" i="33"/>
  <c r="I44" i="33"/>
  <c r="Y37" i="30"/>
  <c r="W37" i="30"/>
  <c r="AC37" i="30" s="1"/>
  <c r="AI28" i="33"/>
  <c r="AI33" i="33"/>
  <c r="AI30" i="33"/>
  <c r="AI20" i="90"/>
  <c r="AI21" i="90"/>
  <c r="AI23" i="90"/>
  <c r="AI22" i="90"/>
  <c r="AI11" i="90"/>
  <c r="AI12" i="90"/>
  <c r="AI13" i="90"/>
  <c r="AI14" i="90"/>
  <c r="AI19" i="90"/>
  <c r="AI15" i="90"/>
  <c r="AI16" i="90"/>
  <c r="AI8" i="90"/>
  <c r="AI17" i="90"/>
  <c r="AI9" i="90"/>
  <c r="AI10" i="90"/>
  <c r="AI18" i="90"/>
  <c r="AY82" i="52"/>
  <c r="AW82" i="52"/>
  <c r="BC82" i="52" s="1"/>
  <c r="AG22" i="42"/>
  <c r="AG23" i="42"/>
  <c r="AI23" i="42" s="1"/>
  <c r="AG24" i="42"/>
  <c r="AG8" i="42"/>
  <c r="AI8" i="42" s="1"/>
  <c r="AG26" i="42"/>
  <c r="AI26" i="42" s="1"/>
  <c r="AG34" i="42"/>
  <c r="Q15" i="31"/>
  <c r="S15" i="31"/>
  <c r="S15" i="36"/>
  <c r="Q15" i="36"/>
  <c r="AY32" i="36"/>
  <c r="AY40" i="36"/>
  <c r="AS23" i="90"/>
  <c r="AS19" i="90"/>
  <c r="AS20" i="90"/>
  <c r="AS21" i="90"/>
  <c r="AS22" i="90"/>
  <c r="AS16" i="90"/>
  <c r="AS8" i="90"/>
  <c r="AS17" i="90"/>
  <c r="AS9" i="90"/>
  <c r="AS18" i="90"/>
  <c r="AS10" i="90"/>
  <c r="AS11" i="90"/>
  <c r="AS12" i="90"/>
  <c r="AS13" i="90"/>
  <c r="AS14" i="90"/>
  <c r="AS15" i="90"/>
  <c r="AG21" i="46"/>
  <c r="AI21" i="46" s="1"/>
  <c r="AG13" i="46"/>
  <c r="AI13" i="46" s="1"/>
  <c r="AG9" i="46"/>
  <c r="AI9" i="46" s="1"/>
  <c r="AG12" i="46"/>
  <c r="AI12" i="46" s="1"/>
  <c r="AG10" i="46"/>
  <c r="AI10" i="46" s="1"/>
  <c r="I162" i="11"/>
  <c r="I163" i="11" s="1"/>
  <c r="G53" i="10" s="1"/>
  <c r="AY32" i="38"/>
  <c r="AY42" i="38"/>
  <c r="W37" i="31"/>
  <c r="Y37" i="31"/>
  <c r="AK37" i="31" s="1"/>
  <c r="AS42" i="38"/>
  <c r="AU42" i="38"/>
  <c r="AI8" i="31"/>
  <c r="Q39" i="40"/>
  <c r="AU39" i="40"/>
  <c r="AE39" i="40"/>
  <c r="AK39" i="40"/>
  <c r="S39" i="40"/>
  <c r="BA39" i="40"/>
  <c r="Q13" i="37"/>
  <c r="S13" i="39"/>
  <c r="Q13" i="39"/>
  <c r="AC40" i="45"/>
  <c r="AE40" i="45"/>
  <c r="AA18" i="77"/>
  <c r="AC18" i="77" s="1"/>
  <c r="I27" i="18" s="1"/>
  <c r="M27" i="18" s="1"/>
  <c r="S27" i="18" s="1"/>
  <c r="AA20" i="77"/>
  <c r="AC20" i="77" s="1"/>
  <c r="I29" i="18" s="1"/>
  <c r="M29" i="18" s="1"/>
  <c r="S29" i="18" s="1"/>
  <c r="AA19" i="77"/>
  <c r="AC19" i="77" s="1"/>
  <c r="I28" i="18" s="1"/>
  <c r="M28" i="18" s="1"/>
  <c r="S28" i="18" s="1"/>
  <c r="AA9" i="77"/>
  <c r="AC9" i="77" s="1"/>
  <c r="I18" i="18" s="1"/>
  <c r="O18" i="77"/>
  <c r="Q18" i="77" s="1"/>
  <c r="E70" i="74" s="1"/>
  <c r="O20" i="77"/>
  <c r="Q20" i="77" s="1"/>
  <c r="E72" i="74" s="1"/>
  <c r="O19" i="77"/>
  <c r="Q19" i="77" s="1"/>
  <c r="E71" i="74" s="1"/>
  <c r="O9" i="77"/>
  <c r="Q9" i="77" s="1"/>
  <c r="E61" i="74" s="1"/>
  <c r="AS40" i="35"/>
  <c r="AU40" i="35"/>
  <c r="AI26" i="55"/>
  <c r="AA26" i="55"/>
  <c r="Q26" i="55"/>
  <c r="W26" i="55" s="1"/>
  <c r="AI24" i="37"/>
  <c r="AO28" i="39"/>
  <c r="AY28" i="39" s="1"/>
  <c r="AM28" i="39"/>
  <c r="AS28" i="39" s="1"/>
  <c r="AW21" i="38"/>
  <c r="AW9" i="38"/>
  <c r="AW10" i="38"/>
  <c r="AW13" i="38"/>
  <c r="CC16" i="79"/>
  <c r="CE16" i="79" s="1"/>
  <c r="AM12" i="38" s="1"/>
  <c r="AW12" i="38"/>
  <c r="AM31" i="36"/>
  <c r="AC27" i="38"/>
  <c r="AE27" i="38"/>
  <c r="Q58" i="54"/>
  <c r="W58" i="54" s="1"/>
  <c r="Y58" i="54"/>
  <c r="AE8" i="36"/>
  <c r="Y8" i="36"/>
  <c r="AC8" i="36"/>
  <c r="AY33" i="32"/>
  <c r="AI29" i="35"/>
  <c r="AI33" i="35"/>
  <c r="AI28" i="31"/>
  <c r="AI32" i="31"/>
  <c r="AM31" i="33"/>
  <c r="Q18" i="44"/>
  <c r="S18" i="44" s="1"/>
  <c r="AU18" i="46"/>
  <c r="AE18" i="46"/>
  <c r="BA18" i="46"/>
  <c r="AK18" i="46"/>
  <c r="Q18" i="46"/>
  <c r="S18" i="46" s="1"/>
  <c r="Q18" i="33"/>
  <c r="S18" i="33"/>
  <c r="AM24" i="44"/>
  <c r="AU24" i="44" s="1"/>
  <c r="AE23" i="79"/>
  <c r="AQ23" i="84"/>
  <c r="AG23" i="79" s="1"/>
  <c r="AK23" i="79" s="1"/>
  <c r="AM23" i="79" s="1"/>
  <c r="AM26" i="40"/>
  <c r="AU26" i="40" s="1"/>
  <c r="AC27" i="40"/>
  <c r="AE27" i="40"/>
  <c r="AM37" i="46"/>
  <c r="AO37" i="46" s="1"/>
  <c r="Y37" i="36"/>
  <c r="AK37" i="36" s="1"/>
  <c r="W37" i="36"/>
  <c r="AM24" i="36"/>
  <c r="AU24" i="36" s="1"/>
  <c r="Y43" i="31"/>
  <c r="AK43" i="31" s="1"/>
  <c r="AC43" i="31"/>
  <c r="AE43" i="31"/>
  <c r="AY12" i="44"/>
  <c r="AM26" i="45"/>
  <c r="AO26" i="45"/>
  <c r="BA26" i="45" s="1"/>
  <c r="AM31" i="45"/>
  <c r="W24" i="40"/>
  <c r="M8" i="49"/>
  <c r="BA39" i="30"/>
  <c r="AK39" i="30"/>
  <c r="S39" i="30"/>
  <c r="AE39" i="30"/>
  <c r="AU39" i="30"/>
  <c r="Q39" i="30"/>
  <c r="Q11" i="44"/>
  <c r="S11" i="44" s="1"/>
  <c r="Q11" i="34"/>
  <c r="AI30" i="36"/>
  <c r="AI27" i="36"/>
  <c r="AI27" i="44"/>
  <c r="AI31" i="44"/>
  <c r="AI27" i="45"/>
  <c r="AI43" i="45"/>
  <c r="AI41" i="45"/>
  <c r="I13" i="73"/>
  <c r="I29" i="25" s="1"/>
  <c r="M29" i="25" s="1"/>
  <c r="S29" i="25" s="1"/>
  <c r="AI32" i="42"/>
  <c r="AI33" i="41"/>
  <c r="AY27" i="35"/>
  <c r="AY25" i="35"/>
  <c r="AY29" i="31"/>
  <c r="AE8" i="32"/>
  <c r="Y8" i="32"/>
  <c r="AC8" i="32"/>
  <c r="W29" i="30"/>
  <c r="AM28" i="32"/>
  <c r="AM32" i="31"/>
  <c r="AM27" i="33"/>
  <c r="AY8" i="34"/>
  <c r="M9" i="53"/>
  <c r="AM30" i="31"/>
  <c r="AM29" i="38"/>
  <c r="AM28" i="38"/>
  <c r="Y41" i="37"/>
  <c r="AI41" i="37" s="1"/>
  <c r="AC41" i="37"/>
  <c r="W42" i="32"/>
  <c r="Q16" i="35"/>
  <c r="M36" i="42"/>
  <c r="I44" i="42"/>
  <c r="AE8" i="40"/>
  <c r="Y8" i="40"/>
  <c r="AC8" i="40"/>
  <c r="S42" i="32"/>
  <c r="Q38" i="35"/>
  <c r="BC28" i="52"/>
  <c r="AM28" i="52"/>
  <c r="AI28" i="52"/>
  <c r="Q28" i="52"/>
  <c r="CA28" i="52"/>
  <c r="AS28" i="52"/>
  <c r="AC28" i="52"/>
  <c r="BQ28" i="52"/>
  <c r="BW28" i="52" s="1"/>
  <c r="CG28" i="52"/>
  <c r="BG28" i="52"/>
  <c r="BM28" i="52" s="1"/>
  <c r="Y28" i="52"/>
  <c r="AW28" i="52"/>
  <c r="BA28" i="52" s="1"/>
  <c r="S16" i="37"/>
  <c r="Q16" i="37"/>
  <c r="W42" i="34"/>
  <c r="Y28" i="34"/>
  <c r="AI28" i="34" s="1"/>
  <c r="Y40" i="32"/>
  <c r="AK40" i="32" s="1"/>
  <c r="M36" i="36"/>
  <c r="I44" i="36"/>
  <c r="AC12" i="35"/>
  <c r="AE12" i="35"/>
  <c r="AM40" i="38"/>
  <c r="CE9" i="52"/>
  <c r="AC27" i="37"/>
  <c r="AE27" i="37"/>
  <c r="AO30" i="44"/>
  <c r="AY30" i="44" s="1"/>
  <c r="Y12" i="43"/>
  <c r="AK12" i="43" s="1"/>
  <c r="W37" i="42"/>
  <c r="AO28" i="42"/>
  <c r="AY28" i="42" s="1"/>
  <c r="AM28" i="42"/>
  <c r="AS28" i="42" s="1"/>
  <c r="AM34" i="37"/>
  <c r="Y12" i="38"/>
  <c r="AK12" i="38" s="1"/>
  <c r="AC26" i="44"/>
  <c r="AE26" i="44"/>
  <c r="AC27" i="33"/>
  <c r="AE27" i="33"/>
  <c r="AO27" i="44"/>
  <c r="BA27" i="44" s="1"/>
  <c r="AO31" i="34"/>
  <c r="AY31" i="34" s="1"/>
  <c r="AU9" i="46"/>
  <c r="AE9" i="46"/>
  <c r="BA9" i="46"/>
  <c r="AK9" i="46"/>
  <c r="S9" i="46"/>
  <c r="Q9" i="46"/>
  <c r="AY24" i="31"/>
  <c r="Y32" i="45"/>
  <c r="AI32" i="45" s="1"/>
  <c r="AY27" i="44"/>
  <c r="BA39" i="39"/>
  <c r="AK39" i="39"/>
  <c r="Q39" i="39"/>
  <c r="AE39" i="39"/>
  <c r="AU39" i="39"/>
  <c r="Q14" i="34"/>
  <c r="S14" i="40"/>
  <c r="Q14" i="40"/>
  <c r="M33" i="18"/>
  <c r="G27" i="10" s="1"/>
  <c r="S31" i="18"/>
  <c r="S33" i="18" s="1"/>
  <c r="I32" i="8" s="1"/>
  <c r="AI28" i="40"/>
  <c r="AI43" i="40"/>
  <c r="AY8" i="37"/>
  <c r="AM25" i="34"/>
  <c r="M36" i="31"/>
  <c r="I44" i="31"/>
  <c r="Y19" i="89"/>
  <c r="Y11" i="89"/>
  <c r="Y23" i="89"/>
  <c r="Y20" i="89"/>
  <c r="Y12" i="89"/>
  <c r="Y21" i="89"/>
  <c r="Y13" i="89"/>
  <c r="Y22" i="89"/>
  <c r="Y14" i="89"/>
  <c r="Y15" i="89"/>
  <c r="Y16" i="89"/>
  <c r="Y8" i="89"/>
  <c r="Y17" i="89"/>
  <c r="Y9" i="89"/>
  <c r="Y18" i="89"/>
  <c r="Y10" i="89"/>
  <c r="BG23" i="89"/>
  <c r="AC40" i="38"/>
  <c r="AE40" i="38"/>
  <c r="AI43" i="34"/>
  <c r="AS33" i="33"/>
  <c r="AU33" i="33"/>
  <c r="Y30" i="44"/>
  <c r="AI30" i="44" s="1"/>
  <c r="Y29" i="33"/>
  <c r="AI29" i="33" s="1"/>
  <c r="Y34" i="37"/>
  <c r="AK34" i="37" s="1"/>
  <c r="AM29" i="32"/>
  <c r="AS29" i="32" s="1"/>
  <c r="I49" i="52"/>
  <c r="M49" i="52" s="1"/>
  <c r="K23" i="74"/>
  <c r="I34" i="50" s="1"/>
  <c r="M34" i="50" s="1"/>
  <c r="I46" i="52"/>
  <c r="M46" i="52" s="1"/>
  <c r="K20" i="74"/>
  <c r="I31" i="50" s="1"/>
  <c r="M31" i="50" s="1"/>
  <c r="W23" i="40"/>
  <c r="AO30" i="43"/>
  <c r="AY30" i="43" s="1"/>
  <c r="AU41" i="43"/>
  <c r="AO41" i="43"/>
  <c r="BA41" i="43" s="1"/>
  <c r="AS41" i="43"/>
  <c r="AC40" i="43"/>
  <c r="AE40" i="43"/>
  <c r="W42" i="41"/>
  <c r="S19" i="40"/>
  <c r="Q19" i="40"/>
  <c r="Q19" i="42"/>
  <c r="S19" i="42"/>
  <c r="BA19" i="30"/>
  <c r="AK19" i="30"/>
  <c r="Q19" i="30"/>
  <c r="S19" i="30" s="1"/>
  <c r="AU19" i="30"/>
  <c r="AE19" i="30"/>
  <c r="I33" i="17"/>
  <c r="M31" i="17"/>
  <c r="AM27" i="30"/>
  <c r="AS27" i="30" s="1"/>
  <c r="AU27" i="42"/>
  <c r="AS27" i="42"/>
  <c r="I44" i="38"/>
  <c r="M36" i="38"/>
  <c r="AO23" i="32"/>
  <c r="BA23" i="32" s="1"/>
  <c r="AM23" i="32"/>
  <c r="AU23" i="32" s="1"/>
  <c r="AC33" i="34"/>
  <c r="AE33" i="34"/>
  <c r="Y31" i="41"/>
  <c r="AI31" i="41" s="1"/>
  <c r="W23" i="38"/>
  <c r="K32" i="73"/>
  <c r="I89" i="23" s="1"/>
  <c r="M89" i="23" s="1"/>
  <c r="S89" i="23" s="1"/>
  <c r="AM29" i="36"/>
  <c r="AS29" i="36" s="1"/>
  <c r="AO29" i="36"/>
  <c r="AM29" i="34"/>
  <c r="AS29" i="34" s="1"/>
  <c r="AS12" i="42"/>
  <c r="U81" i="52"/>
  <c r="W81" i="52" s="1"/>
  <c r="Q81" i="52"/>
  <c r="Y81" i="52" s="1"/>
  <c r="S9" i="43"/>
  <c r="Q9" i="43"/>
  <c r="AE43" i="41"/>
  <c r="Q38" i="45"/>
  <c r="Q17" i="35"/>
  <c r="Q17" i="41"/>
  <c r="W23" i="91"/>
  <c r="BG8" i="91"/>
  <c r="Y30" i="45"/>
  <c r="AI30" i="45" s="1"/>
  <c r="AC25" i="32"/>
  <c r="AE25" i="32"/>
  <c r="I44" i="35"/>
  <c r="M36" i="35"/>
  <c r="AC23" i="32"/>
  <c r="AE23" i="32"/>
  <c r="AI40" i="33"/>
  <c r="AU43" i="31"/>
  <c r="AS43" i="31"/>
  <c r="AY81" i="52"/>
  <c r="AW81" i="52"/>
  <c r="BC81" i="52" s="1"/>
  <c r="AM24" i="37"/>
  <c r="W42" i="35"/>
  <c r="AC34" i="45"/>
  <c r="AE34" i="45"/>
  <c r="BK82" i="52"/>
  <c r="AC33" i="39"/>
  <c r="AE33" i="39"/>
  <c r="Y32" i="38"/>
  <c r="AI32" i="38" s="1"/>
  <c r="AO29" i="39"/>
  <c r="AM29" i="39"/>
  <c r="AS29" i="39" s="1"/>
  <c r="S15" i="45"/>
  <c r="Q15" i="45"/>
  <c r="Q15" i="32"/>
  <c r="AY29" i="36"/>
  <c r="M36" i="41"/>
  <c r="I44" i="41"/>
  <c r="W42" i="45"/>
  <c r="Y42" i="45" s="1"/>
  <c r="AC27" i="39"/>
  <c r="AE27" i="39"/>
  <c r="AY37" i="38"/>
  <c r="AU41" i="45"/>
  <c r="AO41" i="45"/>
  <c r="BA41" i="45" s="1"/>
  <c r="AS41" i="45"/>
  <c r="S37" i="31"/>
  <c r="AS27" i="38"/>
  <c r="AU27" i="38"/>
  <c r="AC24" i="37"/>
  <c r="AE24" i="37"/>
  <c r="AI24" i="35"/>
  <c r="AI23" i="31"/>
  <c r="S9" i="35"/>
  <c r="Q9" i="35"/>
  <c r="Q38" i="34"/>
  <c r="S38" i="34"/>
  <c r="S13" i="33"/>
  <c r="Q13" i="33"/>
  <c r="S13" i="35"/>
  <c r="Q13" i="35"/>
  <c r="Y40" i="45"/>
  <c r="AK40" i="45" s="1"/>
  <c r="AE18" i="77"/>
  <c r="AG18" i="77" s="1"/>
  <c r="I27" i="17" s="1"/>
  <c r="M27" i="17" s="1"/>
  <c r="S27" i="17" s="1"/>
  <c r="AE20" i="77"/>
  <c r="AG20" i="77" s="1"/>
  <c r="I29" i="17" s="1"/>
  <c r="M29" i="17" s="1"/>
  <c r="S29" i="17" s="1"/>
  <c r="AE19" i="77"/>
  <c r="AG19" i="77" s="1"/>
  <c r="I28" i="17" s="1"/>
  <c r="M28" i="17" s="1"/>
  <c r="S28" i="17" s="1"/>
  <c r="AE9" i="77"/>
  <c r="AG9" i="77" s="1"/>
  <c r="I18" i="17" s="1"/>
  <c r="AU18" i="77"/>
  <c r="AW18" i="77" s="1"/>
  <c r="I27" i="13" s="1"/>
  <c r="M27" i="13" s="1"/>
  <c r="AU20" i="77"/>
  <c r="AW20" i="77" s="1"/>
  <c r="I29" i="13" s="1"/>
  <c r="M29" i="13" s="1"/>
  <c r="AU19" i="77"/>
  <c r="AW19" i="77" s="1"/>
  <c r="I28" i="13" s="1"/>
  <c r="M28" i="13" s="1"/>
  <c r="AU9" i="77"/>
  <c r="AW9" i="77" s="1"/>
  <c r="I18" i="13" s="1"/>
  <c r="AO40" i="35"/>
  <c r="BA40" i="35" s="1"/>
  <c r="AC27" i="42"/>
  <c r="AE27" i="42"/>
  <c r="AM12" i="33"/>
  <c r="AO12" i="33" s="1"/>
  <c r="BA12" i="33" s="1"/>
  <c r="Y29" i="45"/>
  <c r="AI29" i="45" s="1"/>
  <c r="AS52" i="56"/>
  <c r="AM52" i="56"/>
  <c r="Q52" i="56"/>
  <c r="W52" i="56" s="1"/>
  <c r="AC52" i="56"/>
  <c r="AI52" i="56" s="1"/>
  <c r="AM23" i="37"/>
  <c r="AG22" i="36"/>
  <c r="AG23" i="36"/>
  <c r="AI23" i="36" s="1"/>
  <c r="AG8" i="36"/>
  <c r="AI8" i="36" s="1"/>
  <c r="AG26" i="36"/>
  <c r="AG34" i="36"/>
  <c r="AI34" i="36" s="1"/>
  <c r="AG24" i="36"/>
  <c r="W24" i="33"/>
  <c r="AC27" i="35"/>
  <c r="AE27" i="35"/>
  <c r="AI41" i="35"/>
  <c r="AI32" i="35"/>
  <c r="AI41" i="31"/>
  <c r="Y32" i="39"/>
  <c r="Q9" i="40"/>
  <c r="S9" i="40"/>
  <c r="W34" i="33"/>
  <c r="Q18" i="40"/>
  <c r="Q18" i="42"/>
  <c r="S18" i="42" s="1"/>
  <c r="BA18" i="30"/>
  <c r="AK18" i="30"/>
  <c r="S18" i="30"/>
  <c r="Q18" i="30"/>
  <c r="AU18" i="30"/>
  <c r="AE18" i="30"/>
  <c r="AW9" i="40"/>
  <c r="AW12" i="40"/>
  <c r="CC14" i="79"/>
  <c r="CE14" i="79" s="1"/>
  <c r="AM12" i="40" s="1"/>
  <c r="AW10" i="40"/>
  <c r="AW13" i="40"/>
  <c r="AW21" i="40"/>
  <c r="W23" i="79"/>
  <c r="AA23" i="79" s="1"/>
  <c r="AC23" i="79" s="1"/>
  <c r="M36" i="45"/>
  <c r="I44" i="45"/>
  <c r="K48" i="54"/>
  <c r="K47" i="54"/>
  <c r="K46" i="54"/>
  <c r="M46" i="54" s="1"/>
  <c r="K17" i="73"/>
  <c r="I41" i="23" s="1"/>
  <c r="M41" i="23" s="1"/>
  <c r="S41" i="23" s="1"/>
  <c r="I17" i="73"/>
  <c r="I41" i="25" s="1"/>
  <c r="M41" i="25" s="1"/>
  <c r="S41" i="25" s="1"/>
  <c r="K43" i="74"/>
  <c r="I43" i="54" s="1"/>
  <c r="M43" i="54" s="1"/>
  <c r="I43" i="74"/>
  <c r="I43" i="56" s="1"/>
  <c r="M43" i="56" s="1"/>
  <c r="Y41" i="30"/>
  <c r="AC41" i="30"/>
  <c r="AM31" i="32"/>
  <c r="AS31" i="32" s="1"/>
  <c r="AO40" i="42"/>
  <c r="BA40" i="42" s="1"/>
  <c r="AM40" i="42"/>
  <c r="I77" i="96"/>
  <c r="I24" i="24" s="1"/>
  <c r="M24" i="24" s="1"/>
  <c r="S24" i="24" s="1"/>
  <c r="AM33" i="38"/>
  <c r="Y41" i="31"/>
  <c r="AK41" i="31" s="1"/>
  <c r="AE41" i="31"/>
  <c r="AC41" i="31"/>
  <c r="AU8" i="32"/>
  <c r="AO8" i="32"/>
  <c r="AO29" i="30"/>
  <c r="AM29" i="30"/>
  <c r="AS29" i="30" s="1"/>
  <c r="AI32" i="37"/>
  <c r="M8" i="51"/>
  <c r="BA39" i="42"/>
  <c r="AK39" i="42"/>
  <c r="Q39" i="42"/>
  <c r="AU39" i="42"/>
  <c r="AE39" i="42"/>
  <c r="S11" i="43"/>
  <c r="Q11" i="43"/>
  <c r="S11" i="31"/>
  <c r="Q11" i="31"/>
  <c r="AI31" i="36"/>
  <c r="AI40" i="36"/>
  <c r="AI37" i="36"/>
  <c r="AE24" i="44"/>
  <c r="AC24" i="44"/>
  <c r="AI28" i="44"/>
  <c r="Y28" i="45"/>
  <c r="AI28" i="45" s="1"/>
  <c r="W34" i="38"/>
  <c r="AI42" i="42"/>
  <c r="AI30" i="42"/>
  <c r="AM33" i="41"/>
  <c r="AI30" i="41"/>
  <c r="AI29" i="41"/>
  <c r="AI27" i="41"/>
  <c r="W40" i="30"/>
  <c r="W37" i="44"/>
  <c r="Y37" i="44" s="1"/>
  <c r="AO37" i="34"/>
  <c r="BA37" i="34" s="1"/>
  <c r="AM37" i="34"/>
  <c r="K28" i="73"/>
  <c r="I77" i="23" s="1"/>
  <c r="M77" i="23" s="1"/>
  <c r="S77" i="23" s="1"/>
  <c r="AY25" i="42"/>
  <c r="AU41" i="42"/>
  <c r="AS41" i="42"/>
  <c r="AO41" i="42"/>
  <c r="BA41" i="42" s="1"/>
  <c r="AY43" i="31"/>
  <c r="AY33" i="35"/>
  <c r="W26" i="38"/>
  <c r="AG24" i="32"/>
  <c r="AI24" i="32" s="1"/>
  <c r="AG34" i="32"/>
  <c r="AI34" i="32" s="1"/>
  <c r="AG26" i="32"/>
  <c r="AI26" i="32" s="1"/>
  <c r="AG22" i="32"/>
  <c r="AG23" i="32"/>
  <c r="AI23" i="32" s="1"/>
  <c r="AG8" i="32"/>
  <c r="AI8" i="32" s="1"/>
  <c r="AS25" i="37"/>
  <c r="AU25" i="37"/>
  <c r="M9" i="55"/>
  <c r="I41" i="55"/>
  <c r="AO34" i="34"/>
  <c r="BA34" i="34" s="1"/>
  <c r="AK42" i="45" l="1"/>
  <c r="AI42" i="45"/>
  <c r="AO19" i="46"/>
  <c r="AM19" i="46"/>
  <c r="AO18" i="37"/>
  <c r="AM18" i="37"/>
  <c r="AM17" i="40"/>
  <c r="AO17" i="40" s="1"/>
  <c r="AM9" i="38"/>
  <c r="AO9" i="38" s="1"/>
  <c r="AM14" i="37"/>
  <c r="AO11" i="35"/>
  <c r="AM11" i="35"/>
  <c r="BA42" i="41"/>
  <c r="AY42" i="41"/>
  <c r="AM38" i="30"/>
  <c r="AO38" i="30"/>
  <c r="BA38" i="30" s="1"/>
  <c r="AM13" i="43"/>
  <c r="AS28" i="30"/>
  <c r="AO28" i="30"/>
  <c r="AM18" i="41"/>
  <c r="AM9" i="32"/>
  <c r="AO15" i="39"/>
  <c r="AM15" i="39"/>
  <c r="AM14" i="46"/>
  <c r="AO14" i="46" s="1"/>
  <c r="AO11" i="44"/>
  <c r="AM11" i="44"/>
  <c r="BA33" i="42"/>
  <c r="AY33" i="42"/>
  <c r="AO13" i="41"/>
  <c r="BA13" i="41" s="1"/>
  <c r="AM13" i="41"/>
  <c r="BA23" i="35"/>
  <c r="AY23" i="35"/>
  <c r="AO14" i="42"/>
  <c r="AM14" i="42"/>
  <c r="AO15" i="44"/>
  <c r="AM15" i="44"/>
  <c r="BA34" i="31"/>
  <c r="AY34" i="31"/>
  <c r="AM19" i="38"/>
  <c r="AO19" i="38"/>
  <c r="AU12" i="40"/>
  <c r="AS12" i="40"/>
  <c r="AO12" i="40"/>
  <c r="BA12" i="40" s="1"/>
  <c r="AM18" i="44"/>
  <c r="BA25" i="32"/>
  <c r="AY25" i="32"/>
  <c r="AM15" i="38"/>
  <c r="AO15" i="38"/>
  <c r="AM39" i="35"/>
  <c r="AS39" i="35" s="1"/>
  <c r="AM17" i="37"/>
  <c r="BA25" i="41"/>
  <c r="AY25" i="41"/>
  <c r="AM39" i="41"/>
  <c r="AS39" i="41" s="1"/>
  <c r="AM19" i="30"/>
  <c r="AS19" i="30" s="1"/>
  <c r="AM18" i="42"/>
  <c r="AS26" i="30"/>
  <c r="AO26" i="30"/>
  <c r="BA33" i="36"/>
  <c r="AY33" i="36"/>
  <c r="BA43" i="43"/>
  <c r="AY43" i="43"/>
  <c r="AU34" i="45"/>
  <c r="AS34" i="45"/>
  <c r="AO34" i="45"/>
  <c r="BA34" i="45" s="1"/>
  <c r="AK37" i="35"/>
  <c r="AI37" i="35"/>
  <c r="BA43" i="41"/>
  <c r="AY43" i="41"/>
  <c r="AO11" i="45"/>
  <c r="AM11" i="45"/>
  <c r="Q8" i="7"/>
  <c r="AY48" i="46"/>
  <c r="AM17" i="46"/>
  <c r="AO17" i="46" s="1"/>
  <c r="AM11" i="39"/>
  <c r="AM18" i="38"/>
  <c r="AK37" i="45"/>
  <c r="AI37" i="45"/>
  <c r="AM13" i="38"/>
  <c r="AK37" i="40"/>
  <c r="AI37" i="40"/>
  <c r="AK37" i="44"/>
  <c r="AI37" i="44"/>
  <c r="AM18" i="46"/>
  <c r="AO18" i="46" s="1"/>
  <c r="AM39" i="31"/>
  <c r="AS39" i="31" s="1"/>
  <c r="BA25" i="39"/>
  <c r="AY25" i="39"/>
  <c r="AU33" i="38"/>
  <c r="AS33" i="38"/>
  <c r="AO33" i="38"/>
  <c r="AC42" i="35"/>
  <c r="AE42" i="35"/>
  <c r="BK10" i="89"/>
  <c r="BW10" i="89" s="1"/>
  <c r="K15" i="94"/>
  <c r="I46" i="41" s="1"/>
  <c r="M46" i="41" s="1"/>
  <c r="AM19" i="37"/>
  <c r="W14" i="30"/>
  <c r="AC14" i="30" s="1"/>
  <c r="AS40" i="39"/>
  <c r="AU40" i="39"/>
  <c r="W15" i="37"/>
  <c r="Y15" i="37" s="1"/>
  <c r="Y11" i="43"/>
  <c r="W11" i="43"/>
  <c r="AY12" i="40"/>
  <c r="M18" i="17"/>
  <c r="I30" i="17"/>
  <c r="AM13" i="35"/>
  <c r="W9" i="35"/>
  <c r="AO15" i="45"/>
  <c r="AM15" i="45"/>
  <c r="Y42" i="35"/>
  <c r="AM9" i="43"/>
  <c r="AI49" i="52"/>
  <c r="Q49" i="52"/>
  <c r="W49" i="52" s="1"/>
  <c r="BM49" i="52"/>
  <c r="AW49" i="52"/>
  <c r="CA49" i="52"/>
  <c r="CE49" i="52" s="1"/>
  <c r="AS49" i="52"/>
  <c r="AC49" i="52"/>
  <c r="BW49" i="52"/>
  <c r="BG49" i="52"/>
  <c r="Y49" i="52"/>
  <c r="BC49" i="52"/>
  <c r="AM49" i="52"/>
  <c r="AQ49" i="52" s="1"/>
  <c r="CG49" i="52"/>
  <c r="BQ49" i="52"/>
  <c r="W24" i="89"/>
  <c r="W25" i="89" s="1"/>
  <c r="BK14" i="89" s="1"/>
  <c r="BW14" i="89" s="1"/>
  <c r="I24" i="89"/>
  <c r="I25" i="89" s="1"/>
  <c r="BC24" i="89"/>
  <c r="BC25" i="89" s="1"/>
  <c r="AQ24" i="89"/>
  <c r="AQ25" i="89" s="1"/>
  <c r="AG24" i="89"/>
  <c r="AG25" i="89" s="1"/>
  <c r="BM22" i="89" s="1"/>
  <c r="BY22" i="89" s="1"/>
  <c r="BK19" i="89"/>
  <c r="BW19" i="89" s="1"/>
  <c r="W14" i="40"/>
  <c r="AM9" i="46"/>
  <c r="M44" i="36"/>
  <c r="Q36" i="36"/>
  <c r="AM16" i="37"/>
  <c r="AO16" i="37"/>
  <c r="AS28" i="38"/>
  <c r="AO28" i="38"/>
  <c r="AY28" i="38" s="1"/>
  <c r="AK8" i="32"/>
  <c r="AM39" i="30"/>
  <c r="AS39" i="30" s="1"/>
  <c r="AI43" i="37"/>
  <c r="M18" i="18"/>
  <c r="I30" i="18"/>
  <c r="W13" i="39"/>
  <c r="AO17" i="32"/>
  <c r="AM17" i="32"/>
  <c r="AM14" i="44"/>
  <c r="AM14" i="38"/>
  <c r="AO14" i="38"/>
  <c r="I19" i="96"/>
  <c r="E31" i="95" s="1"/>
  <c r="G31" i="95" s="1"/>
  <c r="K19" i="96"/>
  <c r="E32" i="95" s="1"/>
  <c r="G32" i="95" s="1"/>
  <c r="K84" i="95"/>
  <c r="I173" i="11" s="1"/>
  <c r="K14" i="94"/>
  <c r="I46" i="42" s="1"/>
  <c r="M46" i="42" s="1"/>
  <c r="K22" i="94"/>
  <c r="I46" i="34" s="1"/>
  <c r="M46" i="34" s="1"/>
  <c r="E30" i="94"/>
  <c r="G30" i="94" s="1"/>
  <c r="E33" i="94"/>
  <c r="G33" i="94" s="1"/>
  <c r="K37" i="94"/>
  <c r="M37" i="94" s="1"/>
  <c r="I15" i="96"/>
  <c r="E22" i="95" s="1"/>
  <c r="G22" i="95" s="1"/>
  <c r="K15" i="96"/>
  <c r="E23" i="95" s="1"/>
  <c r="G23" i="95" s="1"/>
  <c r="U18" i="97"/>
  <c r="U19" i="97"/>
  <c r="CC81" i="52"/>
  <c r="CA81" i="52"/>
  <c r="CG81" i="52" s="1"/>
  <c r="BA33" i="37"/>
  <c r="AY33" i="37"/>
  <c r="AY41" i="42"/>
  <c r="AU40" i="44"/>
  <c r="AS40" i="44"/>
  <c r="AO40" i="44"/>
  <c r="M13" i="11"/>
  <c r="AO38" i="40"/>
  <c r="AM38" i="40"/>
  <c r="AM37" i="37"/>
  <c r="AO37" i="37"/>
  <c r="M44" i="30"/>
  <c r="BA36" i="30"/>
  <c r="AK36" i="30"/>
  <c r="S36" i="30"/>
  <c r="Q36" i="30"/>
  <c r="AU36" i="30"/>
  <c r="AE36" i="30"/>
  <c r="W17" i="36"/>
  <c r="Y17" i="36" s="1"/>
  <c r="W17" i="31"/>
  <c r="Y17" i="31" s="1"/>
  <c r="AG10" i="41"/>
  <c r="AG12" i="41"/>
  <c r="AG21" i="41"/>
  <c r="AG13" i="41"/>
  <c r="AG9" i="41"/>
  <c r="W19" i="37"/>
  <c r="BK98" i="52"/>
  <c r="E18" i="8" s="1"/>
  <c r="BQ42" i="52"/>
  <c r="Q42" i="52"/>
  <c r="W42" i="52" s="1"/>
  <c r="BM42" i="52"/>
  <c r="AW42" i="52"/>
  <c r="CA42" i="52"/>
  <c r="CE42" i="52" s="1"/>
  <c r="BW42" i="52"/>
  <c r="BG42" i="52"/>
  <c r="BC42" i="52"/>
  <c r="AM42" i="52"/>
  <c r="AQ42" i="52" s="1"/>
  <c r="AC42" i="52"/>
  <c r="AI42" i="52" s="1"/>
  <c r="Q60" i="50"/>
  <c r="W60" i="50" s="1"/>
  <c r="AS40" i="30"/>
  <c r="AU40" i="30"/>
  <c r="W16" i="39"/>
  <c r="W16" i="44"/>
  <c r="AC26" i="39"/>
  <c r="AE26" i="39"/>
  <c r="Y26" i="39"/>
  <c r="AK26" i="39" s="1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Y13" i="45"/>
  <c r="AK13" i="45" s="1"/>
  <c r="W13" i="45"/>
  <c r="AU40" i="45"/>
  <c r="AS40" i="45"/>
  <c r="W38" i="31"/>
  <c r="AS33" i="56"/>
  <c r="Y33" i="56"/>
  <c r="AM33" i="56"/>
  <c r="Q33" i="56"/>
  <c r="W33" i="56" s="1"/>
  <c r="AC33" i="56"/>
  <c r="AI33" i="56" s="1"/>
  <c r="W19" i="41"/>
  <c r="Q63" i="54"/>
  <c r="W63" i="54" s="1"/>
  <c r="AM16" i="36"/>
  <c r="W16" i="38"/>
  <c r="W11" i="46"/>
  <c r="Y11" i="46" s="1"/>
  <c r="AY34" i="45"/>
  <c r="AM39" i="38"/>
  <c r="AS39" i="38" s="1"/>
  <c r="AC34" i="39"/>
  <c r="AE34" i="39"/>
  <c r="Y34" i="39"/>
  <c r="AK34" i="39" s="1"/>
  <c r="Y9" i="36"/>
  <c r="AK9" i="36" s="1"/>
  <c r="W9" i="36"/>
  <c r="AI34" i="39"/>
  <c r="AO26" i="39"/>
  <c r="BA26" i="39" s="1"/>
  <c r="AO81" i="52"/>
  <c r="AM81" i="52"/>
  <c r="AS81" i="52" s="1"/>
  <c r="AU12" i="32"/>
  <c r="AS12" i="32"/>
  <c r="AO12" i="32"/>
  <c r="BA12" i="32" s="1"/>
  <c r="AI40" i="32"/>
  <c r="AM17" i="44"/>
  <c r="AO17" i="44"/>
  <c r="Y17" i="38"/>
  <c r="W17" i="38"/>
  <c r="AK8" i="33"/>
  <c r="AW41" i="52"/>
  <c r="CA41" i="52"/>
  <c r="CE41" i="52" s="1"/>
  <c r="AS41" i="52"/>
  <c r="AC41" i="52"/>
  <c r="AI41" i="52" s="1"/>
  <c r="BC41" i="52"/>
  <c r="AM41" i="52"/>
  <c r="AQ41" i="52" s="1"/>
  <c r="CG41" i="52"/>
  <c r="BQ41" i="52"/>
  <c r="Q41" i="52"/>
  <c r="W41" i="52" s="1"/>
  <c r="BG41" i="52"/>
  <c r="BM41" i="52" s="1"/>
  <c r="BW41" i="52"/>
  <c r="AI45" i="56"/>
  <c r="AC45" i="56"/>
  <c r="Y45" i="56"/>
  <c r="AM45" i="56"/>
  <c r="AS45" i="56" s="1"/>
  <c r="Q45" i="56"/>
  <c r="W45" i="56" s="1"/>
  <c r="M31" i="24"/>
  <c r="G32" i="10" s="1"/>
  <c r="S8" i="24"/>
  <c r="S31" i="24" s="1"/>
  <c r="I38" i="8" s="1"/>
  <c r="AI34" i="44"/>
  <c r="AI23" i="88"/>
  <c r="AI22" i="88"/>
  <c r="AI14" i="88"/>
  <c r="AI15" i="88"/>
  <c r="AI16" i="88"/>
  <c r="AI8" i="88"/>
  <c r="AI17" i="88"/>
  <c r="AI9" i="88"/>
  <c r="AI18" i="88"/>
  <c r="AI10" i="88"/>
  <c r="AI19" i="88"/>
  <c r="AI11" i="88"/>
  <c r="AI20" i="88"/>
  <c r="AI12" i="88"/>
  <c r="AI21" i="88"/>
  <c r="AI13" i="88"/>
  <c r="AC24" i="39"/>
  <c r="AE24" i="39"/>
  <c r="Y24" i="39"/>
  <c r="AK24" i="39" s="1"/>
  <c r="AU34" i="38"/>
  <c r="AS34" i="38"/>
  <c r="Y18" i="43"/>
  <c r="W18" i="43"/>
  <c r="Y13" i="40"/>
  <c r="AK13" i="40" s="1"/>
  <c r="W13" i="40"/>
  <c r="AM15" i="33"/>
  <c r="AO15" i="33" s="1"/>
  <c r="AM17" i="30"/>
  <c r="AS17" i="30" s="1"/>
  <c r="AG34" i="41"/>
  <c r="AG26" i="41"/>
  <c r="AG24" i="41"/>
  <c r="AG8" i="41"/>
  <c r="AG23" i="41"/>
  <c r="AG22" i="41"/>
  <c r="AM38" i="41"/>
  <c r="AO38" i="41"/>
  <c r="AM14" i="41"/>
  <c r="AS37" i="42"/>
  <c r="AU37" i="42"/>
  <c r="AY34" i="34"/>
  <c r="AU25" i="44"/>
  <c r="AS25" i="44"/>
  <c r="AO25" i="44"/>
  <c r="AC24" i="42"/>
  <c r="AE24" i="42"/>
  <c r="Y24" i="42"/>
  <c r="AK24" i="42" s="1"/>
  <c r="AI42" i="36"/>
  <c r="BO18" i="89"/>
  <c r="CA18" i="89" s="1"/>
  <c r="BO22" i="89"/>
  <c r="CA22" i="89" s="1"/>
  <c r="AS34" i="36"/>
  <c r="W39" i="44"/>
  <c r="AC39" i="44" s="1"/>
  <c r="AC37" i="38"/>
  <c r="AE37" i="38"/>
  <c r="Y13" i="44"/>
  <c r="AK13" i="44" s="1"/>
  <c r="W13" i="44"/>
  <c r="AC26" i="43"/>
  <c r="AE26" i="43"/>
  <c r="AY25" i="36"/>
  <c r="Y61" i="54"/>
  <c r="Q61" i="54"/>
  <c r="W61" i="54" s="1"/>
  <c r="AU8" i="35"/>
  <c r="AO8" i="35"/>
  <c r="AS8" i="35"/>
  <c r="AI8" i="38"/>
  <c r="AO16" i="30"/>
  <c r="AM16" i="30"/>
  <c r="AS16" i="30" s="1"/>
  <c r="Y16" i="42"/>
  <c r="W16" i="42"/>
  <c r="AI28" i="30"/>
  <c r="Q36" i="39"/>
  <c r="M44" i="39"/>
  <c r="Y15" i="43"/>
  <c r="W15" i="43"/>
  <c r="AS32" i="41"/>
  <c r="AO32" i="41"/>
  <c r="AY32" i="41" s="1"/>
  <c r="AI41" i="43"/>
  <c r="W19" i="36"/>
  <c r="Y33" i="50"/>
  <c r="Q33" i="50"/>
  <c r="W33" i="50" s="1"/>
  <c r="AC42" i="36"/>
  <c r="AE42" i="36"/>
  <c r="Y16" i="41"/>
  <c r="W16" i="41"/>
  <c r="AS23" i="52"/>
  <c r="AC23" i="52"/>
  <c r="AI23" i="52" s="1"/>
  <c r="BQ23" i="52"/>
  <c r="Q23" i="52"/>
  <c r="W23" i="52" s="1"/>
  <c r="CA23" i="52"/>
  <c r="CE23" i="52" s="1"/>
  <c r="BW23" i="52"/>
  <c r="AW23" i="52"/>
  <c r="BC23" i="52" s="1"/>
  <c r="AM23" i="52"/>
  <c r="AQ23" i="52" s="1"/>
  <c r="BG23" i="52"/>
  <c r="BM23" i="52" s="1"/>
  <c r="Q16" i="50"/>
  <c r="W16" i="50" s="1"/>
  <c r="AS37" i="36"/>
  <c r="AU37" i="36"/>
  <c r="Y18" i="40"/>
  <c r="W18" i="40"/>
  <c r="AM9" i="35"/>
  <c r="W15" i="32"/>
  <c r="AC42" i="41"/>
  <c r="AE42" i="41"/>
  <c r="W16" i="35"/>
  <c r="AM15" i="31"/>
  <c r="W39" i="32"/>
  <c r="AC39" i="32" s="1"/>
  <c r="G46" i="97"/>
  <c r="G38" i="97"/>
  <c r="G30" i="97"/>
  <c r="G22" i="97"/>
  <c r="G18" i="97"/>
  <c r="AC18" i="97" s="1"/>
  <c r="E33" i="95" s="1"/>
  <c r="G33" i="95" s="1"/>
  <c r="G45" i="97"/>
  <c r="AC45" i="97" s="1"/>
  <c r="E61" i="95" s="1"/>
  <c r="G61" i="95" s="1"/>
  <c r="G37" i="97"/>
  <c r="G29" i="97"/>
  <c r="G21" i="97"/>
  <c r="G19" i="97"/>
  <c r="AC19" i="97" s="1"/>
  <c r="E34" i="95" s="1"/>
  <c r="G34" i="95" s="1"/>
  <c r="G44" i="97"/>
  <c r="G36" i="97"/>
  <c r="G28" i="97"/>
  <c r="G20" i="97"/>
  <c r="AC20" i="97" s="1"/>
  <c r="E35" i="95" s="1"/>
  <c r="G35" i="95" s="1"/>
  <c r="G43" i="97"/>
  <c r="G35" i="97"/>
  <c r="G27" i="97"/>
  <c r="G42" i="97"/>
  <c r="G34" i="97"/>
  <c r="G26" i="97"/>
  <c r="G41" i="97"/>
  <c r="AC41" i="97" s="1"/>
  <c r="E56" i="95" s="1"/>
  <c r="G56" i="95" s="1"/>
  <c r="G33" i="97"/>
  <c r="G25" i="97"/>
  <c r="G48" i="97"/>
  <c r="G40" i="97"/>
  <c r="G32" i="97"/>
  <c r="G24" i="97"/>
  <c r="G47" i="97"/>
  <c r="G39" i="97"/>
  <c r="G31" i="97"/>
  <c r="G23" i="97"/>
  <c r="AM16" i="44"/>
  <c r="AS43" i="45"/>
  <c r="AU43" i="45"/>
  <c r="AO43" i="45"/>
  <c r="AS40" i="40"/>
  <c r="AU40" i="40"/>
  <c r="AM37" i="32"/>
  <c r="AO37" i="32" s="1"/>
  <c r="AO18" i="43"/>
  <c r="AM18" i="43"/>
  <c r="AO13" i="40"/>
  <c r="BA13" i="40" s="1"/>
  <c r="AM13" i="40"/>
  <c r="AS43" i="44"/>
  <c r="AU43" i="44"/>
  <c r="AO43" i="44"/>
  <c r="W19" i="43"/>
  <c r="AU42" i="42"/>
  <c r="AS42" i="42"/>
  <c r="I78" i="74"/>
  <c r="I86" i="52" s="1"/>
  <c r="M86" i="52" s="1"/>
  <c r="W38" i="36"/>
  <c r="AM37" i="39"/>
  <c r="AC42" i="37"/>
  <c r="AE42" i="37"/>
  <c r="AY24" i="43"/>
  <c r="AM15" i="43"/>
  <c r="AO15" i="43" s="1"/>
  <c r="Y39" i="43"/>
  <c r="AI39" i="43" s="1"/>
  <c r="W39" i="43"/>
  <c r="AC39" i="43" s="1"/>
  <c r="Y14" i="31"/>
  <c r="W14" i="31"/>
  <c r="Y38" i="39"/>
  <c r="W38" i="39"/>
  <c r="AK8" i="38"/>
  <c r="AC23" i="43"/>
  <c r="AE23" i="43"/>
  <c r="Y23" i="43"/>
  <c r="AK23" i="43" s="1"/>
  <c r="AM16" i="41"/>
  <c r="W9" i="42"/>
  <c r="Y39" i="46"/>
  <c r="W39" i="46"/>
  <c r="Y57" i="50"/>
  <c r="Q57" i="50"/>
  <c r="W57" i="50" s="1"/>
  <c r="Y19" i="50"/>
  <c r="Q19" i="50"/>
  <c r="W19" i="50" s="1"/>
  <c r="W11" i="31"/>
  <c r="Y11" i="31" s="1"/>
  <c r="BG8" i="51"/>
  <c r="AQ8" i="51"/>
  <c r="AA8" i="51"/>
  <c r="BO8" i="51"/>
  <c r="AY8" i="51"/>
  <c r="AI8" i="51"/>
  <c r="Q8" i="51"/>
  <c r="BA8" i="32"/>
  <c r="K77" i="96"/>
  <c r="I24" i="22" s="1"/>
  <c r="M24" i="22" s="1"/>
  <c r="S24" i="22" s="1"/>
  <c r="AC43" i="56"/>
  <c r="AS43" i="56"/>
  <c r="AM43" i="56"/>
  <c r="Q43" i="56"/>
  <c r="W43" i="56" s="1"/>
  <c r="AI43" i="56"/>
  <c r="Q36" i="45"/>
  <c r="M44" i="45"/>
  <c r="S18" i="40"/>
  <c r="AU23" i="37"/>
  <c r="AS23" i="37"/>
  <c r="AO23" i="37"/>
  <c r="S15" i="32"/>
  <c r="AU24" i="37"/>
  <c r="AO24" i="37"/>
  <c r="AS24" i="37"/>
  <c r="AO29" i="34"/>
  <c r="AY29" i="34" s="1"/>
  <c r="W19" i="42"/>
  <c r="Y42" i="41"/>
  <c r="AY41" i="43"/>
  <c r="AO29" i="32"/>
  <c r="AY29" i="32" s="1"/>
  <c r="BK18" i="89"/>
  <c r="BW18" i="89" s="1"/>
  <c r="BK13" i="89"/>
  <c r="BW13" i="89" s="1"/>
  <c r="S36" i="31"/>
  <c r="Q36" i="31"/>
  <c r="M44" i="31"/>
  <c r="S16" i="35"/>
  <c r="AS31" i="45"/>
  <c r="AO31" i="45"/>
  <c r="AY31" i="45" s="1"/>
  <c r="AO24" i="44"/>
  <c r="BA24" i="44" s="1"/>
  <c r="AK8" i="36"/>
  <c r="AI24" i="42"/>
  <c r="BA82" i="52"/>
  <c r="S39" i="32"/>
  <c r="AY13" i="41"/>
  <c r="AO28" i="31"/>
  <c r="AY28" i="31" s="1"/>
  <c r="M68" i="95"/>
  <c r="K68" i="95"/>
  <c r="I34" i="13" s="1"/>
  <c r="I27" i="96"/>
  <c r="E8" i="94" s="1"/>
  <c r="K16" i="94"/>
  <c r="I46" i="40" s="1"/>
  <c r="M46" i="40" s="1"/>
  <c r="M16" i="94"/>
  <c r="K24" i="94"/>
  <c r="I46" i="32" s="1"/>
  <c r="M46" i="32" s="1"/>
  <c r="E32" i="94"/>
  <c r="G32" i="94" s="1"/>
  <c r="I9" i="96"/>
  <c r="E10" i="95" s="1"/>
  <c r="G10" i="95" s="1"/>
  <c r="K9" i="96"/>
  <c r="E11" i="95" s="1"/>
  <c r="G11" i="95" s="1"/>
  <c r="I17" i="96"/>
  <c r="E26" i="95" s="1"/>
  <c r="G26" i="95" s="1"/>
  <c r="K17" i="96"/>
  <c r="E27" i="95" s="1"/>
  <c r="G27" i="95" s="1"/>
  <c r="AA48" i="97"/>
  <c r="AA40" i="97"/>
  <c r="AA47" i="97"/>
  <c r="AA39" i="97"/>
  <c r="AA46" i="97"/>
  <c r="AA38" i="97"/>
  <c r="AA45" i="97"/>
  <c r="AA44" i="97"/>
  <c r="AA43" i="97"/>
  <c r="AA42" i="97"/>
  <c r="AA41" i="97"/>
  <c r="AO24" i="32"/>
  <c r="BM13" i="89"/>
  <c r="BY13" i="89" s="1"/>
  <c r="BM9" i="89"/>
  <c r="BY9" i="89" s="1"/>
  <c r="W9" i="31"/>
  <c r="Y9" i="31" s="1"/>
  <c r="AY37" i="36"/>
  <c r="AK8" i="42"/>
  <c r="BG45" i="52"/>
  <c r="Y45" i="52"/>
  <c r="BC45" i="52"/>
  <c r="AM45" i="52"/>
  <c r="AQ45" i="52" s="1"/>
  <c r="BQ45" i="52"/>
  <c r="BW45" i="52" s="1"/>
  <c r="AI45" i="52"/>
  <c r="Q45" i="52"/>
  <c r="W45" i="52" s="1"/>
  <c r="BM45" i="52"/>
  <c r="AW45" i="52"/>
  <c r="CA45" i="52"/>
  <c r="CE45" i="52" s="1"/>
  <c r="AS45" i="52"/>
  <c r="AC45" i="52"/>
  <c r="AI39" i="55"/>
  <c r="AA39" i="55"/>
  <c r="Q39" i="55"/>
  <c r="W39" i="55" s="1"/>
  <c r="S14" i="30"/>
  <c r="Q22" i="50"/>
  <c r="W22" i="50" s="1"/>
  <c r="Y22" i="50"/>
  <c r="Q59" i="50"/>
  <c r="W59" i="50" s="1"/>
  <c r="W16" i="45"/>
  <c r="BA8" i="34"/>
  <c r="AY40" i="30"/>
  <c r="W11" i="36"/>
  <c r="W38" i="38"/>
  <c r="AO31" i="43"/>
  <c r="AY31" i="43" s="1"/>
  <c r="Y30" i="54"/>
  <c r="Q30" i="54"/>
  <c r="W30" i="54" s="1"/>
  <c r="W13" i="34"/>
  <c r="Y13" i="34" s="1"/>
  <c r="Y13" i="32"/>
  <c r="AK13" i="32" s="1"/>
  <c r="W13" i="32"/>
  <c r="AM24" i="33"/>
  <c r="AM26" i="33"/>
  <c r="AM34" i="33"/>
  <c r="AM8" i="33"/>
  <c r="W17" i="34"/>
  <c r="Y17" i="34" s="1"/>
  <c r="AC23" i="31"/>
  <c r="AE23" i="31"/>
  <c r="AU12" i="39"/>
  <c r="AS12" i="39"/>
  <c r="AI25" i="39"/>
  <c r="AS94" i="52"/>
  <c r="Y93" i="52"/>
  <c r="Y11" i="33"/>
  <c r="W11" i="33"/>
  <c r="AO40" i="39"/>
  <c r="AS24" i="36"/>
  <c r="AU43" i="34"/>
  <c r="AS43" i="34"/>
  <c r="AO43" i="34"/>
  <c r="W13" i="36"/>
  <c r="Y13" i="36" s="1"/>
  <c r="AI24" i="39"/>
  <c r="AC12" i="30"/>
  <c r="Y12" i="30"/>
  <c r="AO85" i="52"/>
  <c r="AM85" i="52"/>
  <c r="AS85" i="52" s="1"/>
  <c r="AU26" i="35"/>
  <c r="AS26" i="35"/>
  <c r="AO40" i="40"/>
  <c r="AU33" i="43"/>
  <c r="AS33" i="43"/>
  <c r="AO33" i="43"/>
  <c r="W83" i="52"/>
  <c r="Y28" i="56"/>
  <c r="AM8" i="38"/>
  <c r="AM24" i="38"/>
  <c r="AM23" i="38"/>
  <c r="G69" i="96"/>
  <c r="I69" i="96" s="1"/>
  <c r="G70" i="96"/>
  <c r="I70" i="96" s="1"/>
  <c r="AM25" i="30"/>
  <c r="AS28" i="36"/>
  <c r="AO28" i="36"/>
  <c r="AY28" i="36" s="1"/>
  <c r="AI41" i="41"/>
  <c r="AU33" i="32"/>
  <c r="AS33" i="32"/>
  <c r="W18" i="31"/>
  <c r="AS37" i="38"/>
  <c r="AU37" i="38"/>
  <c r="M44" i="37"/>
  <c r="Q36" i="37"/>
  <c r="W13" i="42"/>
  <c r="Y13" i="42"/>
  <c r="AK13" i="42" s="1"/>
  <c r="AC37" i="43"/>
  <c r="AE37" i="43"/>
  <c r="Y53" i="54"/>
  <c r="S19" i="43"/>
  <c r="AY41" i="41"/>
  <c r="S36" i="44"/>
  <c r="Q36" i="44"/>
  <c r="M44" i="44"/>
  <c r="AC31" i="30"/>
  <c r="Y31" i="30"/>
  <c r="AK8" i="44"/>
  <c r="W9" i="44"/>
  <c r="Y9" i="44"/>
  <c r="AK9" i="44" s="1"/>
  <c r="AM8" i="40"/>
  <c r="AM34" i="40"/>
  <c r="AM24" i="40"/>
  <c r="AO42" i="42"/>
  <c r="BO17" i="89"/>
  <c r="CA17" i="89" s="1"/>
  <c r="BO21" i="89"/>
  <c r="CA21" i="89" s="1"/>
  <c r="Y9" i="34"/>
  <c r="AK9" i="34" s="1"/>
  <c r="W9" i="34"/>
  <c r="AK8" i="34"/>
  <c r="K88" i="74"/>
  <c r="I62" i="50" s="1"/>
  <c r="M62" i="50" s="1"/>
  <c r="I88" i="74"/>
  <c r="I96" i="52" s="1"/>
  <c r="M96" i="52" s="1"/>
  <c r="AM8" i="42"/>
  <c r="AM23" i="42"/>
  <c r="AM24" i="42"/>
  <c r="AM26" i="42"/>
  <c r="AM34" i="42"/>
  <c r="S15" i="37"/>
  <c r="S38" i="36"/>
  <c r="AI42" i="40"/>
  <c r="AC34" i="43"/>
  <c r="AE34" i="43"/>
  <c r="Y34" i="43"/>
  <c r="AK34" i="43" s="1"/>
  <c r="Y42" i="37"/>
  <c r="BC22" i="52"/>
  <c r="AI23" i="34"/>
  <c r="AS40" i="41"/>
  <c r="AU40" i="41"/>
  <c r="AO40" i="41"/>
  <c r="AC37" i="39"/>
  <c r="AE37" i="39"/>
  <c r="Q36" i="50"/>
  <c r="W36" i="50" s="1"/>
  <c r="AI40" i="40"/>
  <c r="S14" i="31"/>
  <c r="S38" i="39"/>
  <c r="AS42" i="34"/>
  <c r="AU42" i="34"/>
  <c r="S9" i="42"/>
  <c r="S39" i="46"/>
  <c r="BW91" i="52"/>
  <c r="BG91" i="52"/>
  <c r="AI91" i="52"/>
  <c r="Q91" i="52"/>
  <c r="W91" i="52" s="1"/>
  <c r="CA91" i="52"/>
  <c r="CE91" i="52" s="1"/>
  <c r="AM91" i="52"/>
  <c r="AQ91" i="52" s="1"/>
  <c r="BQ91" i="52"/>
  <c r="AW91" i="52"/>
  <c r="BC91" i="52" s="1"/>
  <c r="AC91" i="52"/>
  <c r="CG91" i="52"/>
  <c r="BM91" i="52"/>
  <c r="AS91" i="52"/>
  <c r="Q55" i="50"/>
  <c r="W55" i="50" s="1"/>
  <c r="Y55" i="50"/>
  <c r="CG27" i="52"/>
  <c r="BQ27" i="52"/>
  <c r="BM27" i="52"/>
  <c r="AW27" i="52"/>
  <c r="BC27" i="52" s="1"/>
  <c r="AS27" i="52"/>
  <c r="AC27" i="52"/>
  <c r="BW27" i="52"/>
  <c r="BG27" i="52"/>
  <c r="AI27" i="52"/>
  <c r="Y27" i="52"/>
  <c r="CA27" i="52"/>
  <c r="CE27" i="52" s="1"/>
  <c r="Q27" i="52"/>
  <c r="W27" i="52" s="1"/>
  <c r="AM27" i="52"/>
  <c r="AQ27" i="52" s="1"/>
  <c r="AC37" i="44"/>
  <c r="AE37" i="44"/>
  <c r="AC42" i="45"/>
  <c r="AE42" i="45"/>
  <c r="AC23" i="38"/>
  <c r="AE23" i="38"/>
  <c r="Y23" i="38"/>
  <c r="AK23" i="38" s="1"/>
  <c r="W14" i="34"/>
  <c r="W18" i="46"/>
  <c r="Y18" i="46" s="1"/>
  <c r="O34" i="97"/>
  <c r="O26" i="97"/>
  <c r="O33" i="97"/>
  <c r="O25" i="97"/>
  <c r="O32" i="97"/>
  <c r="O24" i="97"/>
  <c r="O31" i="97"/>
  <c r="O23" i="97"/>
  <c r="O30" i="97"/>
  <c r="O22" i="97"/>
  <c r="O37" i="97"/>
  <c r="O29" i="97"/>
  <c r="O21" i="97"/>
  <c r="O36" i="97"/>
  <c r="O28" i="97"/>
  <c r="O20" i="97"/>
  <c r="O35" i="97"/>
  <c r="O27" i="97"/>
  <c r="Y11" i="32"/>
  <c r="W11" i="32"/>
  <c r="AS33" i="42"/>
  <c r="AU33" i="42"/>
  <c r="AM17" i="31"/>
  <c r="AO17" i="31" s="1"/>
  <c r="Q30" i="50"/>
  <c r="W30" i="50" s="1"/>
  <c r="AM13" i="45"/>
  <c r="AO13" i="45" s="1"/>
  <c r="AO38" i="31"/>
  <c r="AM38" i="31"/>
  <c r="Q33" i="54"/>
  <c r="W33" i="54" s="1"/>
  <c r="AO80" i="52"/>
  <c r="AM80" i="52"/>
  <c r="AS80" i="52" s="1"/>
  <c r="AE15" i="48"/>
  <c r="AE29" i="48" s="1"/>
  <c r="E26" i="8" s="1"/>
  <c r="AA29" i="48"/>
  <c r="E18" i="10" s="1"/>
  <c r="AM39" i="44"/>
  <c r="AS39" i="44" s="1"/>
  <c r="Q21" i="54"/>
  <c r="AM13" i="44"/>
  <c r="AO13" i="44" s="1"/>
  <c r="Y11" i="45"/>
  <c r="W11" i="45"/>
  <c r="AS30" i="36"/>
  <c r="AO30" i="36"/>
  <c r="AY30" i="36" s="1"/>
  <c r="AC40" i="30"/>
  <c r="AE40" i="30"/>
  <c r="Y40" i="30"/>
  <c r="AK40" i="30" s="1"/>
  <c r="BK9" i="89"/>
  <c r="BW9" i="89" s="1"/>
  <c r="BK21" i="89"/>
  <c r="BW21" i="89" s="1"/>
  <c r="AU40" i="38"/>
  <c r="AS40" i="38"/>
  <c r="AC42" i="34"/>
  <c r="AE42" i="34"/>
  <c r="Y38" i="35"/>
  <c r="W38" i="35"/>
  <c r="AS29" i="38"/>
  <c r="AO29" i="38"/>
  <c r="AY29" i="38" s="1"/>
  <c r="Y11" i="34"/>
  <c r="W11" i="34"/>
  <c r="AM18" i="33"/>
  <c r="AO18" i="33" s="1"/>
  <c r="AU12" i="38"/>
  <c r="AO12" i="38"/>
  <c r="BA12" i="38" s="1"/>
  <c r="AS12" i="38"/>
  <c r="AM39" i="40"/>
  <c r="AS39" i="40" s="1"/>
  <c r="W17" i="39"/>
  <c r="AS37" i="33"/>
  <c r="AU37" i="33"/>
  <c r="Y19" i="33"/>
  <c r="W19" i="33"/>
  <c r="AI35" i="46"/>
  <c r="K69" i="95"/>
  <c r="I34" i="16" s="1"/>
  <c r="M34" i="16" s="1"/>
  <c r="I28" i="96"/>
  <c r="K28" i="96" s="1"/>
  <c r="E9" i="94" s="1"/>
  <c r="G9" i="94" s="1"/>
  <c r="K17" i="94"/>
  <c r="I46" i="39" s="1"/>
  <c r="M46" i="39" s="1"/>
  <c r="K25" i="94"/>
  <c r="I30" i="51" s="1"/>
  <c r="M30" i="51" s="1"/>
  <c r="I10" i="96"/>
  <c r="E12" i="95" s="1"/>
  <c r="G12" i="95" s="1"/>
  <c r="K28" i="95"/>
  <c r="I164" i="11" s="1"/>
  <c r="K85" i="95"/>
  <c r="I174" i="11" s="1"/>
  <c r="AI9" i="36"/>
  <c r="BM21" i="89"/>
  <c r="BY21" i="89" s="1"/>
  <c r="BM17" i="89"/>
  <c r="BY17" i="89" s="1"/>
  <c r="AS28" i="41"/>
  <c r="AO28" i="41"/>
  <c r="AY28" i="41" s="1"/>
  <c r="AU33" i="34"/>
  <c r="AS33" i="34"/>
  <c r="AO33" i="34"/>
  <c r="Y11" i="38"/>
  <c r="W11" i="38"/>
  <c r="M18" i="15"/>
  <c r="I30" i="15"/>
  <c r="Y13" i="31"/>
  <c r="AK13" i="31" s="1"/>
  <c r="W13" i="31"/>
  <c r="AM9" i="31"/>
  <c r="AO9" i="31" s="1"/>
  <c r="AU12" i="37"/>
  <c r="AO12" i="37"/>
  <c r="BA12" i="37" s="1"/>
  <c r="AS12" i="37"/>
  <c r="AS43" i="36"/>
  <c r="AU43" i="36"/>
  <c r="AM23" i="31"/>
  <c r="AO23" i="31" s="1"/>
  <c r="AU23" i="35"/>
  <c r="AS23" i="35"/>
  <c r="Y9" i="39"/>
  <c r="AK9" i="39" s="1"/>
  <c r="W9" i="39"/>
  <c r="AM37" i="40"/>
  <c r="AO37" i="40"/>
  <c r="BA8" i="37"/>
  <c r="S16" i="39"/>
  <c r="AI23" i="43"/>
  <c r="W16" i="31"/>
  <c r="Y11" i="30"/>
  <c r="W11" i="30"/>
  <c r="AC11" i="30" s="1"/>
  <c r="AS43" i="32"/>
  <c r="AU43" i="32"/>
  <c r="AO43" i="32"/>
  <c r="AE34" i="40"/>
  <c r="AC34" i="40"/>
  <c r="Y34" i="40"/>
  <c r="AK34" i="40" s="1"/>
  <c r="AO38" i="38"/>
  <c r="AM38" i="38"/>
  <c r="AI37" i="31"/>
  <c r="Q25" i="54"/>
  <c r="W25" i="54" s="1"/>
  <c r="Y25" i="54"/>
  <c r="AM13" i="34"/>
  <c r="AM13" i="32"/>
  <c r="AO17" i="34"/>
  <c r="AM17" i="34"/>
  <c r="Y28" i="50"/>
  <c r="Q28" i="50"/>
  <c r="W28" i="50" s="1"/>
  <c r="Y14" i="33"/>
  <c r="W14" i="33"/>
  <c r="AU27" i="45"/>
  <c r="AS27" i="45"/>
  <c r="AU42" i="40"/>
  <c r="AS42" i="40"/>
  <c r="W16" i="34"/>
  <c r="Y16" i="34" s="1"/>
  <c r="AS28" i="44"/>
  <c r="AO28" i="44"/>
  <c r="AY28" i="44" s="1"/>
  <c r="AY40" i="42"/>
  <c r="AI33" i="45"/>
  <c r="AI25" i="36"/>
  <c r="W11" i="40"/>
  <c r="Y11" i="40"/>
  <c r="W18" i="39"/>
  <c r="Y18" i="39"/>
  <c r="AM13" i="36"/>
  <c r="AO13" i="36"/>
  <c r="AG12" i="30"/>
  <c r="AI12" i="30" s="1"/>
  <c r="AG21" i="30"/>
  <c r="AG13" i="30"/>
  <c r="AG10" i="30"/>
  <c r="AG9" i="30"/>
  <c r="AO84" i="52"/>
  <c r="AQ84" i="52" s="1"/>
  <c r="AM84" i="52"/>
  <c r="AS84" i="52" s="1"/>
  <c r="BC26" i="52"/>
  <c r="AM15" i="30"/>
  <c r="AS15" i="30" s="1"/>
  <c r="W15" i="42"/>
  <c r="W19" i="39"/>
  <c r="Y19" i="39" s="1"/>
  <c r="Y63" i="56"/>
  <c r="W16" i="40"/>
  <c r="W38" i="46"/>
  <c r="Y38" i="46" s="1"/>
  <c r="AU41" i="35"/>
  <c r="AS41" i="35"/>
  <c r="AO41" i="35"/>
  <c r="AM18" i="31"/>
  <c r="AI12" i="44"/>
  <c r="AS25" i="56"/>
  <c r="AM25" i="56"/>
  <c r="Q25" i="56"/>
  <c r="W25" i="56" s="1"/>
  <c r="AI25" i="56"/>
  <c r="AC25" i="56"/>
  <c r="AM13" i="42"/>
  <c r="AO13" i="42"/>
  <c r="BA13" i="42" s="1"/>
  <c r="W39" i="36"/>
  <c r="AC39" i="36" s="1"/>
  <c r="AU34" i="31"/>
  <c r="AS34" i="31"/>
  <c r="AC37" i="41"/>
  <c r="AE37" i="41"/>
  <c r="W17" i="42"/>
  <c r="Y17" i="42" s="1"/>
  <c r="AC46" i="56"/>
  <c r="AI46" i="56" s="1"/>
  <c r="Y46" i="56"/>
  <c r="AM46" i="56"/>
  <c r="AS46" i="56" s="1"/>
  <c r="Q46" i="56"/>
  <c r="W46" i="56" s="1"/>
  <c r="Y19" i="31"/>
  <c r="W19" i="31"/>
  <c r="AS32" i="44"/>
  <c r="AO32" i="44"/>
  <c r="AY32" i="44" s="1"/>
  <c r="AI41" i="39"/>
  <c r="W38" i="37"/>
  <c r="BA25" i="40"/>
  <c r="AY25" i="40"/>
  <c r="AY25" i="31"/>
  <c r="Y11" i="41"/>
  <c r="W11" i="41"/>
  <c r="AM9" i="44"/>
  <c r="AO9" i="44" s="1"/>
  <c r="AY23" i="40"/>
  <c r="BO12" i="89"/>
  <c r="CA12" i="89" s="1"/>
  <c r="BO8" i="89"/>
  <c r="S9" i="34"/>
  <c r="K89" i="74"/>
  <c r="I63" i="50" s="1"/>
  <c r="M63" i="50" s="1"/>
  <c r="I89" i="74"/>
  <c r="I97" i="52" s="1"/>
  <c r="M97" i="52" s="1"/>
  <c r="Y31" i="54"/>
  <c r="Y17" i="33"/>
  <c r="W17" i="33"/>
  <c r="W85" i="52"/>
  <c r="W19" i="32"/>
  <c r="AY12" i="45"/>
  <c r="Y35" i="50"/>
  <c r="Q35" i="50"/>
  <c r="W35" i="50" s="1"/>
  <c r="AS32" i="45"/>
  <c r="AO32" i="45"/>
  <c r="AY32" i="45" s="1"/>
  <c r="AC37" i="34"/>
  <c r="AE37" i="34"/>
  <c r="K73" i="96"/>
  <c r="I10" i="22" s="1"/>
  <c r="AI43" i="36"/>
  <c r="K78" i="96"/>
  <c r="I25" i="22" s="1"/>
  <c r="M25" i="22" s="1"/>
  <c r="S25" i="22" s="1"/>
  <c r="AI31" i="30"/>
  <c r="W18" i="36"/>
  <c r="Y18" i="92"/>
  <c r="Y10" i="92"/>
  <c r="Y19" i="92"/>
  <c r="Y11" i="92"/>
  <c r="Y23" i="92"/>
  <c r="Y20" i="92"/>
  <c r="Y12" i="92"/>
  <c r="Y21" i="92"/>
  <c r="Y13" i="92"/>
  <c r="Y22" i="92"/>
  <c r="Y14" i="92"/>
  <c r="Y15" i="92"/>
  <c r="Y16" i="92"/>
  <c r="Y8" i="92"/>
  <c r="Y9" i="92"/>
  <c r="Y17" i="92"/>
  <c r="BG23" i="92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W39" i="34"/>
  <c r="AC39" i="34" s="1"/>
  <c r="AY43" i="38"/>
  <c r="Y37" i="39"/>
  <c r="W39" i="45"/>
  <c r="AC39" i="45" s="1"/>
  <c r="S19" i="36"/>
  <c r="BC51" i="52"/>
  <c r="AM51" i="52"/>
  <c r="AQ51" i="52" s="1"/>
  <c r="BQ51" i="52"/>
  <c r="AI51" i="52"/>
  <c r="Q51" i="52"/>
  <c r="W51" i="52" s="1"/>
  <c r="AW51" i="52"/>
  <c r="CA51" i="52"/>
  <c r="CE51" i="52" s="1"/>
  <c r="AS51" i="52"/>
  <c r="AC51" i="52"/>
  <c r="BW51" i="52"/>
  <c r="BG51" i="52"/>
  <c r="BM51" i="52" s="1"/>
  <c r="Y51" i="52"/>
  <c r="AI43" i="39"/>
  <c r="AO42" i="34"/>
  <c r="Y20" i="50"/>
  <c r="Q20" i="50"/>
  <c r="W20" i="50" s="1"/>
  <c r="AS42" i="35"/>
  <c r="AU42" i="35"/>
  <c r="CA89" i="52"/>
  <c r="CE89" i="52" s="1"/>
  <c r="AC89" i="52"/>
  <c r="BW89" i="52"/>
  <c r="BG89" i="52"/>
  <c r="BC89" i="52"/>
  <c r="AM89" i="52"/>
  <c r="AQ89" i="52" s="1"/>
  <c r="CG89" i="52"/>
  <c r="BQ89" i="52"/>
  <c r="AI89" i="52"/>
  <c r="Q89" i="52"/>
  <c r="W89" i="52" s="1"/>
  <c r="BM89" i="52"/>
  <c r="AW89" i="52"/>
  <c r="Q12" i="50"/>
  <c r="W12" i="50" s="1"/>
  <c r="AM38" i="34"/>
  <c r="W17" i="35"/>
  <c r="BK22" i="89"/>
  <c r="BW22" i="89" s="1"/>
  <c r="W11" i="44"/>
  <c r="Y11" i="44" s="1"/>
  <c r="AS31" i="36"/>
  <c r="AO31" i="36"/>
  <c r="AY31" i="36" s="1"/>
  <c r="AO13" i="39"/>
  <c r="AM13" i="39"/>
  <c r="M23" i="94"/>
  <c r="K23" i="94"/>
  <c r="I46" i="33" s="1"/>
  <c r="M46" i="33" s="1"/>
  <c r="W18" i="37"/>
  <c r="Y18" i="37" s="1"/>
  <c r="AS33" i="36"/>
  <c r="AU33" i="36"/>
  <c r="AS43" i="43"/>
  <c r="AU43" i="43"/>
  <c r="S36" i="32"/>
  <c r="Q36" i="32"/>
  <c r="M44" i="32"/>
  <c r="AK8" i="43"/>
  <c r="AY26" i="39"/>
  <c r="Y11" i="35"/>
  <c r="W11" i="35"/>
  <c r="BO13" i="89"/>
  <c r="CA13" i="89" s="1"/>
  <c r="W15" i="39"/>
  <c r="Y15" i="39" s="1"/>
  <c r="Y17" i="46"/>
  <c r="W17" i="46"/>
  <c r="AU23" i="33"/>
  <c r="AS23" i="33"/>
  <c r="AM11" i="31"/>
  <c r="Q43" i="54"/>
  <c r="W43" i="54" s="1"/>
  <c r="Y43" i="54"/>
  <c r="AC24" i="33"/>
  <c r="AE24" i="33"/>
  <c r="Y24" i="33"/>
  <c r="AK24" i="33" s="1"/>
  <c r="AU40" i="42"/>
  <c r="AS40" i="42"/>
  <c r="W9" i="40"/>
  <c r="M18" i="13"/>
  <c r="M30" i="13" s="1"/>
  <c r="I30" i="13"/>
  <c r="E33" i="12" s="1"/>
  <c r="Q36" i="41"/>
  <c r="S36" i="41" s="1"/>
  <c r="M44" i="41"/>
  <c r="BA81" i="52"/>
  <c r="W38" i="45"/>
  <c r="AO27" i="30"/>
  <c r="AY27" i="30" s="1"/>
  <c r="AC23" i="40"/>
  <c r="AE23" i="40"/>
  <c r="Y23" i="40"/>
  <c r="AK23" i="40" s="1"/>
  <c r="BK17" i="89"/>
  <c r="BW17" i="89" s="1"/>
  <c r="BK12" i="89"/>
  <c r="BW12" i="89" s="1"/>
  <c r="S14" i="34"/>
  <c r="Y39" i="39"/>
  <c r="AI39" i="39" s="1"/>
  <c r="W39" i="39"/>
  <c r="AC39" i="39" s="1"/>
  <c r="AU34" i="37"/>
  <c r="AS34" i="37"/>
  <c r="AC37" i="42"/>
  <c r="AE37" i="42"/>
  <c r="AO40" i="38"/>
  <c r="Y42" i="34"/>
  <c r="S38" i="35"/>
  <c r="AC42" i="32"/>
  <c r="AE42" i="32"/>
  <c r="AS32" i="31"/>
  <c r="AO32" i="31"/>
  <c r="AY32" i="31" s="1"/>
  <c r="S11" i="34"/>
  <c r="AU26" i="45"/>
  <c r="AS26" i="45"/>
  <c r="AO24" i="36"/>
  <c r="AO26" i="40"/>
  <c r="BA26" i="40" s="1"/>
  <c r="I61" i="74"/>
  <c r="I13" i="52" s="1"/>
  <c r="M13" i="52" s="1"/>
  <c r="W13" i="37"/>
  <c r="M44" i="33"/>
  <c r="Q36" i="33"/>
  <c r="S36" i="33"/>
  <c r="S17" i="39"/>
  <c r="AO37" i="33"/>
  <c r="Y19" i="44"/>
  <c r="W19" i="44"/>
  <c r="Y29" i="50"/>
  <c r="Q29" i="50"/>
  <c r="W29" i="50" s="1"/>
  <c r="K22" i="96"/>
  <c r="E71" i="95" s="1"/>
  <c r="G71" i="95" s="1"/>
  <c r="I22" i="96"/>
  <c r="E70" i="95" s="1"/>
  <c r="G70" i="95" s="1"/>
  <c r="K10" i="94"/>
  <c r="I46" i="46" s="1"/>
  <c r="M46" i="46" s="1"/>
  <c r="M18" i="94"/>
  <c r="K18" i="94"/>
  <c r="I46" i="38" s="1"/>
  <c r="M46" i="38" s="1"/>
  <c r="M26" i="94"/>
  <c r="K26" i="94"/>
  <c r="I46" i="31" s="1"/>
  <c r="M46" i="31" s="1"/>
  <c r="M34" i="94"/>
  <c r="K34" i="94"/>
  <c r="I171" i="11" s="1"/>
  <c r="I11" i="96"/>
  <c r="E14" i="95" s="1"/>
  <c r="G14" i="95" s="1"/>
  <c r="K11" i="96"/>
  <c r="E15" i="95" s="1"/>
  <c r="G15" i="95" s="1"/>
  <c r="K18" i="96"/>
  <c r="E30" i="95" s="1"/>
  <c r="G30" i="95" s="1"/>
  <c r="I18" i="96"/>
  <c r="E29" i="95" s="1"/>
  <c r="G29" i="95" s="1"/>
  <c r="CC85" i="52"/>
  <c r="CE85" i="52" s="1"/>
  <c r="CA85" i="52"/>
  <c r="CG85" i="52" s="1"/>
  <c r="BM12" i="89"/>
  <c r="BY12" i="89" s="1"/>
  <c r="BM8" i="89"/>
  <c r="AO26" i="36"/>
  <c r="AS28" i="34"/>
  <c r="AO28" i="34"/>
  <c r="AY28" i="34" s="1"/>
  <c r="AM23" i="45"/>
  <c r="S11" i="32"/>
  <c r="AC26" i="45"/>
  <c r="AE26" i="45"/>
  <c r="AU26" i="38"/>
  <c r="AS26" i="38"/>
  <c r="AC26" i="40"/>
  <c r="AE26" i="40"/>
  <c r="AY12" i="33"/>
  <c r="AI13" i="40"/>
  <c r="S13" i="31"/>
  <c r="AY12" i="37"/>
  <c r="W9" i="45"/>
  <c r="AO43" i="36"/>
  <c r="AI13" i="32"/>
  <c r="W38" i="32"/>
  <c r="Y38" i="32" s="1"/>
  <c r="AO31" i="39"/>
  <c r="AY31" i="39" s="1"/>
  <c r="S9" i="39"/>
  <c r="AS42" i="33"/>
  <c r="AU42" i="33"/>
  <c r="W9" i="33"/>
  <c r="Y16" i="32"/>
  <c r="W16" i="32"/>
  <c r="AI26" i="43"/>
  <c r="S16" i="31"/>
  <c r="AS32" i="35"/>
  <c r="AO32" i="35"/>
  <c r="AY32" i="35" s="1"/>
  <c r="AC23" i="45"/>
  <c r="AE23" i="45"/>
  <c r="AY38" i="30"/>
  <c r="S11" i="30"/>
  <c r="W11" i="42"/>
  <c r="Y11" i="42" s="1"/>
  <c r="Y18" i="35"/>
  <c r="W18" i="35"/>
  <c r="AK8" i="31"/>
  <c r="Y51" i="54"/>
  <c r="Q51" i="54"/>
  <c r="W51" i="54" s="1"/>
  <c r="AC27" i="56"/>
  <c r="AS27" i="56"/>
  <c r="AM27" i="56"/>
  <c r="Q27" i="56"/>
  <c r="W27" i="56" s="1"/>
  <c r="AI27" i="56"/>
  <c r="AC34" i="42"/>
  <c r="AE34" i="42"/>
  <c r="Y34" i="42"/>
  <c r="AK34" i="42" s="1"/>
  <c r="BA84" i="52"/>
  <c r="AI24" i="33"/>
  <c r="AO30" i="45"/>
  <c r="AY30" i="45" s="1"/>
  <c r="W19" i="35"/>
  <c r="Y19" i="35"/>
  <c r="BC43" i="52"/>
  <c r="AM43" i="52"/>
  <c r="AQ43" i="52" s="1"/>
  <c r="CG43" i="52"/>
  <c r="BQ43" i="52"/>
  <c r="AI43" i="52"/>
  <c r="Q43" i="52"/>
  <c r="W43" i="52" s="1"/>
  <c r="AW43" i="52"/>
  <c r="AS43" i="52"/>
  <c r="AC43" i="52"/>
  <c r="BW43" i="52"/>
  <c r="BG43" i="52"/>
  <c r="BM43" i="52" s="1"/>
  <c r="Y43" i="52"/>
  <c r="CA43" i="52"/>
  <c r="CE43" i="52" s="1"/>
  <c r="S14" i="33"/>
  <c r="AU42" i="43"/>
  <c r="AS42" i="43"/>
  <c r="AO27" i="45"/>
  <c r="AO42" i="40"/>
  <c r="W9" i="30"/>
  <c r="AC9" i="30" s="1"/>
  <c r="Y9" i="30"/>
  <c r="S16" i="34"/>
  <c r="AI40" i="45"/>
  <c r="S11" i="46"/>
  <c r="S11" i="40"/>
  <c r="S18" i="39"/>
  <c r="AU24" i="51"/>
  <c r="I16" i="8" s="1"/>
  <c r="I17" i="8" s="1"/>
  <c r="AY41" i="45"/>
  <c r="S15" i="42"/>
  <c r="AY24" i="39"/>
  <c r="AC26" i="33"/>
  <c r="AE26" i="33"/>
  <c r="Y26" i="33"/>
  <c r="AK26" i="33" s="1"/>
  <c r="AM19" i="39"/>
  <c r="W9" i="37"/>
  <c r="AM16" i="40"/>
  <c r="AO16" i="40" s="1"/>
  <c r="AO38" i="46"/>
  <c r="AM38" i="46"/>
  <c r="AS31" i="52"/>
  <c r="AU41" i="31"/>
  <c r="AO41" i="31"/>
  <c r="AS41" i="31"/>
  <c r="AI23" i="44"/>
  <c r="W11" i="37"/>
  <c r="AS30" i="41"/>
  <c r="AO30" i="41"/>
  <c r="AY30" i="41" s="1"/>
  <c r="AI12" i="38"/>
  <c r="AI13" i="44"/>
  <c r="AC30" i="56"/>
  <c r="Y30" i="56"/>
  <c r="AM30" i="56"/>
  <c r="AS30" i="56" s="1"/>
  <c r="Q30" i="56"/>
  <c r="W30" i="56" s="1"/>
  <c r="AI30" i="56"/>
  <c r="AS26" i="43"/>
  <c r="AU26" i="43"/>
  <c r="AK8" i="39"/>
  <c r="AW12" i="30"/>
  <c r="AW13" i="30"/>
  <c r="AW21" i="30"/>
  <c r="CC23" i="79"/>
  <c r="CE23" i="79" s="1"/>
  <c r="AM12" i="30" s="1"/>
  <c r="AW9" i="30"/>
  <c r="AW10" i="30"/>
  <c r="Y31" i="56"/>
  <c r="AM39" i="36"/>
  <c r="AS39" i="36" s="1"/>
  <c r="AO39" i="36"/>
  <c r="AY39" i="36" s="1"/>
  <c r="AO17" i="42"/>
  <c r="AM17" i="42"/>
  <c r="AM19" i="31"/>
  <c r="Q37" i="50"/>
  <c r="W37" i="50" s="1"/>
  <c r="W14" i="43"/>
  <c r="AM38" i="37"/>
  <c r="M14" i="23"/>
  <c r="AS42" i="39"/>
  <c r="AU42" i="39"/>
  <c r="AO42" i="39"/>
  <c r="AI43" i="41"/>
  <c r="AC35" i="56"/>
  <c r="AS35" i="56"/>
  <c r="AM35" i="56"/>
  <c r="Q35" i="56"/>
  <c r="W35" i="56" s="1"/>
  <c r="AI35" i="56"/>
  <c r="AM11" i="41"/>
  <c r="AU43" i="33"/>
  <c r="AS43" i="33"/>
  <c r="AO43" i="33"/>
  <c r="BO20" i="89"/>
  <c r="CA20" i="89" s="1"/>
  <c r="BO16" i="89"/>
  <c r="CA16" i="89" s="1"/>
  <c r="W18" i="32"/>
  <c r="Y18" i="32"/>
  <c r="I87" i="74"/>
  <c r="I95" i="52" s="1"/>
  <c r="M95" i="52" s="1"/>
  <c r="W13" i="46"/>
  <c r="Y13" i="46"/>
  <c r="AS27" i="39"/>
  <c r="AU27" i="39"/>
  <c r="AO17" i="33"/>
  <c r="AM17" i="33"/>
  <c r="AW34" i="41"/>
  <c r="AW26" i="41"/>
  <c r="AW24" i="41"/>
  <c r="AS13" i="79"/>
  <c r="AU13" i="79" s="1"/>
  <c r="AW23" i="41"/>
  <c r="AW8" i="41"/>
  <c r="AW22" i="41"/>
  <c r="S8" i="22"/>
  <c r="AM19" i="32"/>
  <c r="W38" i="43"/>
  <c r="CG50" i="52"/>
  <c r="BQ50" i="52"/>
  <c r="AI50" i="52"/>
  <c r="Q50" i="52"/>
  <c r="W50" i="52" s="1"/>
  <c r="BM50" i="52"/>
  <c r="AW50" i="52"/>
  <c r="CA50" i="52"/>
  <c r="CE50" i="52" s="1"/>
  <c r="AS50" i="52"/>
  <c r="AC50" i="52"/>
  <c r="BW50" i="52"/>
  <c r="BG50" i="52"/>
  <c r="Y50" i="52"/>
  <c r="BC50" i="52"/>
  <c r="AM50" i="52"/>
  <c r="AQ50" i="52" s="1"/>
  <c r="AC37" i="40"/>
  <c r="AE37" i="40"/>
  <c r="W14" i="45"/>
  <c r="Y14" i="45" s="1"/>
  <c r="Y39" i="37"/>
  <c r="AI39" i="37" s="1"/>
  <c r="W39" i="37"/>
  <c r="AC39" i="37" s="1"/>
  <c r="AI8" i="40"/>
  <c r="AU27" i="43"/>
  <c r="AS27" i="43"/>
  <c r="AO27" i="43"/>
  <c r="AI37" i="30"/>
  <c r="AO18" i="36"/>
  <c r="AM18" i="36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AS20" i="76"/>
  <c r="I21" i="37" s="1"/>
  <c r="M21" i="37" s="1"/>
  <c r="AC20" i="76"/>
  <c r="I21" i="41" s="1"/>
  <c r="M21" i="41" s="1"/>
  <c r="M20" i="76"/>
  <c r="I21" i="45" s="1"/>
  <c r="M21" i="45" s="1"/>
  <c r="BY20" i="76"/>
  <c r="I21" i="30" s="1"/>
  <c r="M21" i="30" s="1"/>
  <c r="BI20" i="76"/>
  <c r="I21" i="33" s="1"/>
  <c r="M21" i="33" s="1"/>
  <c r="AU12" i="42"/>
  <c r="AO12" i="42"/>
  <c r="BA12" i="42" s="1"/>
  <c r="AO39" i="45"/>
  <c r="AY39" i="45" s="1"/>
  <c r="AM39" i="45"/>
  <c r="AS39" i="45" s="1"/>
  <c r="S39" i="43"/>
  <c r="AS32" i="34"/>
  <c r="AO32" i="34"/>
  <c r="AY32" i="34" s="1"/>
  <c r="W38" i="33"/>
  <c r="Y38" i="33"/>
  <c r="CG29" i="52"/>
  <c r="BQ29" i="52"/>
  <c r="BM29" i="52"/>
  <c r="AW29" i="52"/>
  <c r="CA29" i="52"/>
  <c r="CE29" i="52" s="1"/>
  <c r="BW29" i="52"/>
  <c r="Q29" i="52"/>
  <c r="W29" i="52" s="1"/>
  <c r="AM29" i="52"/>
  <c r="AQ29" i="52" s="1"/>
  <c r="BG29" i="52"/>
  <c r="AI29" i="52"/>
  <c r="AC29" i="52"/>
  <c r="BC29" i="52"/>
  <c r="Q18" i="50"/>
  <c r="W18" i="50" s="1"/>
  <c r="Q53" i="50"/>
  <c r="W53" i="50" s="1"/>
  <c r="Y53" i="50"/>
  <c r="AS37" i="44"/>
  <c r="AU37" i="44"/>
  <c r="BQ15" i="52"/>
  <c r="AI15" i="52"/>
  <c r="Q15" i="52"/>
  <c r="W15" i="52" s="1"/>
  <c r="AW15" i="52"/>
  <c r="BC15" i="52" s="1"/>
  <c r="CA15" i="52"/>
  <c r="CE15" i="52" s="1"/>
  <c r="AC15" i="52"/>
  <c r="BW15" i="52"/>
  <c r="BG15" i="52"/>
  <c r="BM15" i="52" s="1"/>
  <c r="Y15" i="52"/>
  <c r="AM15" i="52"/>
  <c r="AQ15" i="52" s="1"/>
  <c r="Y19" i="30"/>
  <c r="AI19" i="30" s="1"/>
  <c r="W19" i="30"/>
  <c r="AC19" i="30" s="1"/>
  <c r="AM14" i="40"/>
  <c r="AO14" i="40" s="1"/>
  <c r="AK8" i="40"/>
  <c r="Y18" i="44"/>
  <c r="W18" i="44"/>
  <c r="AU12" i="41"/>
  <c r="AS12" i="41"/>
  <c r="AO12" i="41"/>
  <c r="BA12" i="41" s="1"/>
  <c r="Y19" i="46"/>
  <c r="W19" i="46"/>
  <c r="K16" i="96"/>
  <c r="E25" i="95" s="1"/>
  <c r="G25" i="95" s="1"/>
  <c r="I16" i="96"/>
  <c r="E24" i="95" s="1"/>
  <c r="G24" i="95" s="1"/>
  <c r="W13" i="41"/>
  <c r="Y18" i="41"/>
  <c r="W18" i="41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W15" i="38"/>
  <c r="Y15" i="38"/>
  <c r="AM19" i="41"/>
  <c r="AM16" i="38"/>
  <c r="AM9" i="36"/>
  <c r="Y39" i="31"/>
  <c r="AI39" i="31" s="1"/>
  <c r="W39" i="31"/>
  <c r="AC39" i="31" s="1"/>
  <c r="AO37" i="41"/>
  <c r="AM37" i="41"/>
  <c r="W39" i="41"/>
  <c r="AC39" i="41" s="1"/>
  <c r="AS43" i="41"/>
  <c r="AU43" i="41"/>
  <c r="BM48" i="52"/>
  <c r="AW48" i="52"/>
  <c r="CA48" i="52"/>
  <c r="CE48" i="52" s="1"/>
  <c r="AS48" i="52"/>
  <c r="AC48" i="52"/>
  <c r="BW48" i="52"/>
  <c r="BG48" i="52"/>
  <c r="Y48" i="52"/>
  <c r="BC48" i="52"/>
  <c r="AM48" i="52"/>
  <c r="AQ48" i="52" s="1"/>
  <c r="CG48" i="52"/>
  <c r="BQ48" i="52"/>
  <c r="AI48" i="52"/>
  <c r="Q48" i="52"/>
  <c r="W48" i="52" s="1"/>
  <c r="AY13" i="40"/>
  <c r="W18" i="30"/>
  <c r="AC18" i="30" s="1"/>
  <c r="Y18" i="30"/>
  <c r="AI18" i="30" s="1"/>
  <c r="AC34" i="33"/>
  <c r="AE34" i="33"/>
  <c r="Y34" i="33"/>
  <c r="AK34" i="33" s="1"/>
  <c r="AU12" i="33"/>
  <c r="AS12" i="33"/>
  <c r="W13" i="33"/>
  <c r="Y13" i="33" s="1"/>
  <c r="AM37" i="31"/>
  <c r="AO37" i="31"/>
  <c r="Y16" i="91"/>
  <c r="Y8" i="91"/>
  <c r="Y17" i="91"/>
  <c r="Y9" i="91"/>
  <c r="Y18" i="91"/>
  <c r="Y10" i="91"/>
  <c r="Y19" i="91"/>
  <c r="Y11" i="91"/>
  <c r="Y23" i="91"/>
  <c r="Y20" i="91"/>
  <c r="Y12" i="91"/>
  <c r="Y21" i="91"/>
  <c r="Y13" i="91"/>
  <c r="Y22" i="91"/>
  <c r="Y14" i="91"/>
  <c r="Y15" i="91"/>
  <c r="BG23" i="91"/>
  <c r="S38" i="45"/>
  <c r="M33" i="17"/>
  <c r="G28" i="10" s="1"/>
  <c r="S31" i="17"/>
  <c r="S33" i="17" s="1"/>
  <c r="I33" i="8" s="1"/>
  <c r="AO19" i="42"/>
  <c r="AM19" i="42"/>
  <c r="W19" i="40"/>
  <c r="Y19" i="40"/>
  <c r="Q31" i="50"/>
  <c r="W31" i="50" s="1"/>
  <c r="Y31" i="50"/>
  <c r="BK8" i="89"/>
  <c r="BK20" i="89"/>
  <c r="BW20" i="89" s="1"/>
  <c r="S39" i="39"/>
  <c r="AO34" i="37"/>
  <c r="Y37" i="42"/>
  <c r="M44" i="42"/>
  <c r="S36" i="42"/>
  <c r="Q36" i="42"/>
  <c r="Y42" i="32"/>
  <c r="AS28" i="32"/>
  <c r="AO28" i="32"/>
  <c r="AY28" i="32" s="1"/>
  <c r="K13" i="73"/>
  <c r="I29" i="23" s="1"/>
  <c r="M29" i="23" s="1"/>
  <c r="S29" i="23" s="1"/>
  <c r="W39" i="30"/>
  <c r="AC39" i="30" s="1"/>
  <c r="Q8" i="49"/>
  <c r="AC37" i="36"/>
  <c r="AE37" i="36"/>
  <c r="AS31" i="33"/>
  <c r="AO31" i="33"/>
  <c r="AY31" i="33" s="1"/>
  <c r="K71" i="74"/>
  <c r="I24" i="50" s="1"/>
  <c r="M24" i="50" s="1"/>
  <c r="I71" i="74"/>
  <c r="I36" i="52" s="1"/>
  <c r="M36" i="52" s="1"/>
  <c r="S13" i="37"/>
  <c r="AS23" i="32"/>
  <c r="W15" i="36"/>
  <c r="W17" i="45"/>
  <c r="AQ24" i="88"/>
  <c r="AQ25" i="88" s="1"/>
  <c r="BO9" i="88" s="1"/>
  <c r="CA9" i="88" s="1"/>
  <c r="AG24" i="88"/>
  <c r="AG25" i="88" s="1"/>
  <c r="W24" i="88"/>
  <c r="W25" i="88" s="1"/>
  <c r="BK10" i="88" s="1"/>
  <c r="BW10" i="88" s="1"/>
  <c r="I24" i="88"/>
  <c r="I25" i="88" s="1"/>
  <c r="BC24" i="88"/>
  <c r="BC25" i="88" s="1"/>
  <c r="BK12" i="88"/>
  <c r="BW12" i="88" s="1"/>
  <c r="S19" i="44"/>
  <c r="Y44" i="52"/>
  <c r="AM44" i="52"/>
  <c r="AQ44" i="52" s="1"/>
  <c r="CG44" i="52"/>
  <c r="BQ44" i="52"/>
  <c r="Q44" i="52"/>
  <c r="W44" i="52" s="1"/>
  <c r="BM44" i="52"/>
  <c r="AW44" i="52"/>
  <c r="BC44" i="52" s="1"/>
  <c r="CA44" i="52"/>
  <c r="CE44" i="52" s="1"/>
  <c r="AS44" i="52"/>
  <c r="AC44" i="52"/>
  <c r="AI44" i="52" s="1"/>
  <c r="BW44" i="52"/>
  <c r="BG44" i="52"/>
  <c r="AO32" i="30"/>
  <c r="W14" i="38"/>
  <c r="K81" i="98"/>
  <c r="O41" i="98"/>
  <c r="K72" i="95"/>
  <c r="I32" i="21" s="1"/>
  <c r="M32" i="21" s="1"/>
  <c r="K11" i="94"/>
  <c r="I46" i="45" s="1"/>
  <c r="M46" i="45" s="1"/>
  <c r="K19" i="94"/>
  <c r="I46" i="37" s="1"/>
  <c r="M46" i="37" s="1"/>
  <c r="K27" i="94"/>
  <c r="I46" i="30" s="1"/>
  <c r="M46" i="30" s="1"/>
  <c r="I29" i="96"/>
  <c r="E35" i="94" s="1"/>
  <c r="G35" i="94" s="1"/>
  <c r="K29" i="96"/>
  <c r="I12" i="96"/>
  <c r="E16" i="95" s="1"/>
  <c r="G16" i="95" s="1"/>
  <c r="K78" i="95"/>
  <c r="I169" i="11" s="1"/>
  <c r="CC84" i="52"/>
  <c r="CA84" i="52"/>
  <c r="CG84" i="52" s="1"/>
  <c r="BM20" i="89"/>
  <c r="BY20" i="89" s="1"/>
  <c r="BM16" i="89"/>
  <c r="BY16" i="89" s="1"/>
  <c r="AY26" i="30"/>
  <c r="AU40" i="31"/>
  <c r="AS40" i="31"/>
  <c r="AM42" i="37"/>
  <c r="S11" i="38"/>
  <c r="AC24" i="38"/>
  <c r="AE24" i="38"/>
  <c r="Y24" i="38"/>
  <c r="AK24" i="38" s="1"/>
  <c r="AO26" i="38"/>
  <c r="BA26" i="38" s="1"/>
  <c r="Y26" i="40"/>
  <c r="AK26" i="40" s="1"/>
  <c r="BC32" i="52"/>
  <c r="AI26" i="45"/>
  <c r="Y38" i="40"/>
  <c r="W38" i="40"/>
  <c r="S9" i="45"/>
  <c r="S38" i="32"/>
  <c r="W9" i="41"/>
  <c r="AO30" i="40"/>
  <c r="AY30" i="40" s="1"/>
  <c r="AO42" i="33"/>
  <c r="BC24" i="52"/>
  <c r="S9" i="33"/>
  <c r="W8" i="30"/>
  <c r="W24" i="30"/>
  <c r="W23" i="30"/>
  <c r="W34" i="30"/>
  <c r="AO16" i="45"/>
  <c r="AM16" i="45"/>
  <c r="AI8" i="43"/>
  <c r="AS29" i="35"/>
  <c r="AO29" i="35"/>
  <c r="AY29" i="35" s="1"/>
  <c r="Y23" i="45"/>
  <c r="AK23" i="45" s="1"/>
  <c r="AY37" i="42"/>
  <c r="AY16" i="30"/>
  <c r="S11" i="36"/>
  <c r="AM37" i="35"/>
  <c r="AO37" i="35"/>
  <c r="S18" i="35"/>
  <c r="K55" i="96"/>
  <c r="I29" i="53" s="1"/>
  <c r="M47" i="54"/>
  <c r="AC37" i="37"/>
  <c r="AE37" i="37"/>
  <c r="K36" i="74"/>
  <c r="I27" i="54" s="1"/>
  <c r="M27" i="54" s="1"/>
  <c r="AY27" i="36"/>
  <c r="AI43" i="33"/>
  <c r="AY23" i="33"/>
  <c r="AO30" i="34"/>
  <c r="AY30" i="34" s="1"/>
  <c r="W14" i="35"/>
  <c r="Y14" i="35" s="1"/>
  <c r="AO42" i="43"/>
  <c r="W16" i="43"/>
  <c r="Y16" i="43"/>
  <c r="S9" i="30"/>
  <c r="Y23" i="54"/>
  <c r="Q23" i="54"/>
  <c r="W23" i="54" s="1"/>
  <c r="AY40" i="31"/>
  <c r="Q57" i="54"/>
  <c r="W57" i="54" s="1"/>
  <c r="Y57" i="54"/>
  <c r="AM11" i="33"/>
  <c r="AM24" i="45"/>
  <c r="AM8" i="45"/>
  <c r="W18" i="45"/>
  <c r="Y18" i="45"/>
  <c r="AS42" i="44"/>
  <c r="AU42" i="44"/>
  <c r="AO42" i="44"/>
  <c r="AM23" i="36"/>
  <c r="AO34" i="36"/>
  <c r="AC37" i="56"/>
  <c r="AI37" i="56" s="1"/>
  <c r="Y37" i="56"/>
  <c r="AM37" i="56"/>
  <c r="AS37" i="56" s="1"/>
  <c r="Q37" i="56"/>
  <c r="W37" i="56" s="1"/>
  <c r="S17" i="38"/>
  <c r="AI9" i="39"/>
  <c r="W19" i="45"/>
  <c r="S9" i="37"/>
  <c r="M10" i="50"/>
  <c r="AY26" i="38"/>
  <c r="AU12" i="45"/>
  <c r="AS12" i="45"/>
  <c r="AO31" i="38"/>
  <c r="AY31" i="38" s="1"/>
  <c r="S11" i="37"/>
  <c r="BC16" i="52"/>
  <c r="AC21" i="56"/>
  <c r="Y21" i="56"/>
  <c r="AM21" i="56"/>
  <c r="Q21" i="56"/>
  <c r="M47" i="56"/>
  <c r="AO26" i="43"/>
  <c r="BA26" i="43" s="1"/>
  <c r="W15" i="46"/>
  <c r="Y15" i="46" s="1"/>
  <c r="AS33" i="45"/>
  <c r="AU33" i="45"/>
  <c r="Y52" i="52"/>
  <c r="BC52" i="52"/>
  <c r="AM52" i="52"/>
  <c r="AQ52" i="52" s="1"/>
  <c r="BQ52" i="52"/>
  <c r="Q52" i="52"/>
  <c r="W52" i="52" s="1"/>
  <c r="AW52" i="52"/>
  <c r="CA52" i="52"/>
  <c r="CE52" i="52" s="1"/>
  <c r="AS52" i="52"/>
  <c r="AC52" i="52"/>
  <c r="AI52" i="52" s="1"/>
  <c r="BW52" i="52"/>
  <c r="BG52" i="52"/>
  <c r="BM52" i="52" s="1"/>
  <c r="Y55" i="54"/>
  <c r="AE24" i="36"/>
  <c r="AC24" i="36"/>
  <c r="Y24" i="36"/>
  <c r="AK24" i="36" s="1"/>
  <c r="K39" i="74"/>
  <c r="I35" i="54" s="1"/>
  <c r="M35" i="54" s="1"/>
  <c r="BO11" i="89"/>
  <c r="CA11" i="89" s="1"/>
  <c r="S18" i="32"/>
  <c r="AY41" i="32"/>
  <c r="M18" i="16"/>
  <c r="I30" i="16"/>
  <c r="S13" i="46"/>
  <c r="AO27" i="39"/>
  <c r="Y19" i="34"/>
  <c r="W19" i="34"/>
  <c r="AU24" i="35"/>
  <c r="AS24" i="35"/>
  <c r="Y55" i="56"/>
  <c r="AI27" i="34"/>
  <c r="BO8" i="88"/>
  <c r="BO12" i="88"/>
  <c r="CA12" i="88" s="1"/>
  <c r="S14" i="45"/>
  <c r="S39" i="37"/>
  <c r="AO42" i="36"/>
  <c r="AM42" i="36"/>
  <c r="W16" i="30"/>
  <c r="AC16" i="30" s="1"/>
  <c r="Y16" i="33"/>
  <c r="W16" i="33"/>
  <c r="AI37" i="41"/>
  <c r="AI41" i="36"/>
  <c r="W38" i="42"/>
  <c r="Y38" i="42" s="1"/>
  <c r="AI41" i="30"/>
  <c r="AC24" i="45"/>
  <c r="AE24" i="45"/>
  <c r="Y24" i="45"/>
  <c r="AK24" i="45" s="1"/>
  <c r="Q52" i="54"/>
  <c r="W52" i="54" s="1"/>
  <c r="AC24" i="43"/>
  <c r="AE24" i="43"/>
  <c r="Y24" i="43"/>
  <c r="AK24" i="43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AI8" i="34"/>
  <c r="W80" i="52"/>
  <c r="AY43" i="40"/>
  <c r="BA43" i="40"/>
  <c r="AS41" i="56"/>
  <c r="AM41" i="56"/>
  <c r="Q41" i="56"/>
  <c r="W41" i="56" s="1"/>
  <c r="AI41" i="56"/>
  <c r="AC41" i="56"/>
  <c r="Y14" i="36"/>
  <c r="W14" i="36"/>
  <c r="AU23" i="34"/>
  <c r="AS23" i="34"/>
  <c r="K18" i="73"/>
  <c r="I44" i="23" s="1"/>
  <c r="M44" i="23" s="1"/>
  <c r="S44" i="23" s="1"/>
  <c r="S38" i="33"/>
  <c r="AS42" i="45"/>
  <c r="AU42" i="45"/>
  <c r="BM25" i="52"/>
  <c r="AW25" i="52"/>
  <c r="AC25" i="52"/>
  <c r="BC25" i="52"/>
  <c r="AM25" i="52"/>
  <c r="AQ25" i="52" s="1"/>
  <c r="AI25" i="52"/>
  <c r="CG25" i="52"/>
  <c r="BG25" i="52"/>
  <c r="CA25" i="52"/>
  <c r="CE25" i="52" s="1"/>
  <c r="Q25" i="52"/>
  <c r="W25" i="52" s="1"/>
  <c r="BQ25" i="52"/>
  <c r="BW25" i="52" s="1"/>
  <c r="BW87" i="52"/>
  <c r="BG87" i="52"/>
  <c r="AM87" i="52"/>
  <c r="AQ87" i="52" s="1"/>
  <c r="BQ87" i="52"/>
  <c r="AI87" i="52"/>
  <c r="Q87" i="52"/>
  <c r="W87" i="52" s="1"/>
  <c r="BM87" i="52"/>
  <c r="AW87" i="52"/>
  <c r="BC87" i="52" s="1"/>
  <c r="CA87" i="52"/>
  <c r="CE87" i="52" s="1"/>
  <c r="AS87" i="52"/>
  <c r="AC87" i="52"/>
  <c r="AO37" i="44"/>
  <c r="Q9" i="53"/>
  <c r="BO12" i="90"/>
  <c r="CA12" i="90" s="1"/>
  <c r="BK19" i="88"/>
  <c r="BW19" i="88" s="1"/>
  <c r="M31" i="94"/>
  <c r="K31" i="94"/>
  <c r="I36" i="22" s="1"/>
  <c r="M36" i="22" s="1"/>
  <c r="S36" i="22" s="1"/>
  <c r="BM18" i="89"/>
  <c r="BY18" i="89" s="1"/>
  <c r="W13" i="43"/>
  <c r="AM17" i="36"/>
  <c r="AU25" i="32"/>
  <c r="AS25" i="32"/>
  <c r="AC26" i="36"/>
  <c r="AE26" i="36"/>
  <c r="AS29" i="41"/>
  <c r="AO29" i="41"/>
  <c r="AY29" i="41" s="1"/>
  <c r="W9" i="38"/>
  <c r="Y9" i="38"/>
  <c r="AK9" i="38" s="1"/>
  <c r="W9" i="32"/>
  <c r="Y9" i="32" s="1"/>
  <c r="Q45" i="54"/>
  <c r="W45" i="54" s="1"/>
  <c r="AU27" i="32"/>
  <c r="AS27" i="32"/>
  <c r="AO27" i="32"/>
  <c r="AU40" i="43"/>
  <c r="AS40" i="43"/>
  <c r="AO40" i="43"/>
  <c r="BO10" i="88"/>
  <c r="CA10" i="88" s="1"/>
  <c r="AU40" i="34"/>
  <c r="AS40" i="34"/>
  <c r="AO40" i="34"/>
  <c r="M44" i="43"/>
  <c r="S36" i="43"/>
  <c r="Q36" i="43"/>
  <c r="BQ21" i="52"/>
  <c r="BW21" i="52" s="1"/>
  <c r="BM21" i="52"/>
  <c r="AW21" i="52"/>
  <c r="CA21" i="52"/>
  <c r="CE21" i="52" s="1"/>
  <c r="AS21" i="52"/>
  <c r="Q21" i="52"/>
  <c r="W21" i="52" s="1"/>
  <c r="AM21" i="52"/>
  <c r="AQ21" i="52" s="1"/>
  <c r="BG21" i="52"/>
  <c r="AI21" i="52"/>
  <c r="AC21" i="52"/>
  <c r="BC21" i="52"/>
  <c r="Y21" i="52"/>
  <c r="AE34" i="38"/>
  <c r="AC34" i="38"/>
  <c r="Y34" i="38"/>
  <c r="AK34" i="38" s="1"/>
  <c r="Q46" i="54"/>
  <c r="W46" i="54" s="1"/>
  <c r="AM18" i="30"/>
  <c r="AS18" i="30" s="1"/>
  <c r="AI26" i="36"/>
  <c r="AM13" i="33"/>
  <c r="AO13" i="33"/>
  <c r="BA13" i="33" s="1"/>
  <c r="W38" i="34"/>
  <c r="Q36" i="35"/>
  <c r="M44" i="35"/>
  <c r="Y17" i="41"/>
  <c r="W17" i="41"/>
  <c r="S17" i="35"/>
  <c r="AM19" i="40"/>
  <c r="AO19" i="40"/>
  <c r="AS46" i="52"/>
  <c r="AC46" i="52"/>
  <c r="BW46" i="52"/>
  <c r="BG46" i="52"/>
  <c r="Y46" i="52"/>
  <c r="BC46" i="52"/>
  <c r="AM46" i="52"/>
  <c r="AQ46" i="52" s="1"/>
  <c r="CG46" i="52"/>
  <c r="BQ46" i="52"/>
  <c r="AI46" i="52"/>
  <c r="Q46" i="52"/>
  <c r="W46" i="52" s="1"/>
  <c r="BM46" i="52"/>
  <c r="AW46" i="52"/>
  <c r="CA46" i="52"/>
  <c r="CE46" i="52" s="1"/>
  <c r="BK16" i="89"/>
  <c r="BW16" i="89" s="1"/>
  <c r="AU25" i="34"/>
  <c r="AS25" i="34"/>
  <c r="AO25" i="34"/>
  <c r="AY37" i="34"/>
  <c r="AS30" i="31"/>
  <c r="AO30" i="31"/>
  <c r="AY30" i="31" s="1"/>
  <c r="AC29" i="30"/>
  <c r="Y29" i="30"/>
  <c r="AI29" i="30" s="1"/>
  <c r="AC24" i="40"/>
  <c r="AE24" i="40"/>
  <c r="Y24" i="40"/>
  <c r="AK24" i="40" s="1"/>
  <c r="AY23" i="32"/>
  <c r="Y18" i="33"/>
  <c r="W18" i="33"/>
  <c r="I72" i="74"/>
  <c r="I37" i="52" s="1"/>
  <c r="M37" i="52" s="1"/>
  <c r="AM15" i="36"/>
  <c r="W15" i="31"/>
  <c r="AM17" i="45"/>
  <c r="BK8" i="88"/>
  <c r="BK20" i="88"/>
  <c r="BW20" i="88" s="1"/>
  <c r="S19" i="33"/>
  <c r="Q32" i="50"/>
  <c r="W32" i="50" s="1"/>
  <c r="Y32" i="50"/>
  <c r="M73" i="95"/>
  <c r="K73" i="95"/>
  <c r="I168" i="11" s="1"/>
  <c r="K12" i="94"/>
  <c r="I46" i="44" s="1"/>
  <c r="M46" i="44" s="1"/>
  <c r="M20" i="94"/>
  <c r="K20" i="94"/>
  <c r="I46" i="36" s="1"/>
  <c r="M46" i="36" s="1"/>
  <c r="M28" i="94"/>
  <c r="K28" i="94"/>
  <c r="I35" i="24" s="1"/>
  <c r="M35" i="24" s="1"/>
  <c r="S35" i="24" s="1"/>
  <c r="K30" i="96"/>
  <c r="E36" i="94" s="1"/>
  <c r="G36" i="94" s="1"/>
  <c r="I30" i="96"/>
  <c r="I13" i="96"/>
  <c r="E18" i="95" s="1"/>
  <c r="G18" i="95" s="1"/>
  <c r="K13" i="96"/>
  <c r="E19" i="95" s="1"/>
  <c r="G19" i="95" s="1"/>
  <c r="I25" i="96"/>
  <c r="E79" i="95" s="1"/>
  <c r="G79" i="95" s="1"/>
  <c r="CC83" i="52"/>
  <c r="CE83" i="52" s="1"/>
  <c r="CA83" i="52"/>
  <c r="CG83" i="52" s="1"/>
  <c r="BM15" i="89"/>
  <c r="BY15" i="89" s="1"/>
  <c r="BM11" i="89"/>
  <c r="BY11" i="89" s="1"/>
  <c r="AM8" i="30"/>
  <c r="AM23" i="30"/>
  <c r="AM34" i="30"/>
  <c r="AM24" i="30"/>
  <c r="AS24" i="32"/>
  <c r="W15" i="40"/>
  <c r="Y15" i="40" s="1"/>
  <c r="Y15" i="34"/>
  <c r="W15" i="34"/>
  <c r="AU25" i="33"/>
  <c r="AS25" i="33"/>
  <c r="W17" i="43"/>
  <c r="AM9" i="41"/>
  <c r="AI9" i="34"/>
  <c r="AG23" i="30"/>
  <c r="AG24" i="30"/>
  <c r="AG8" i="30"/>
  <c r="AG22" i="30"/>
  <c r="AG34" i="30"/>
  <c r="AG26" i="30"/>
  <c r="AI24" i="43"/>
  <c r="AS31" i="31"/>
  <c r="AO31" i="31"/>
  <c r="AY31" i="31" s="1"/>
  <c r="AY28" i="30"/>
  <c r="AY32" i="30"/>
  <c r="AY8" i="32"/>
  <c r="AI29" i="55"/>
  <c r="AA29" i="55"/>
  <c r="Q29" i="55"/>
  <c r="W29" i="55" s="1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AI13" i="42"/>
  <c r="AS29" i="44"/>
  <c r="AO29" i="44"/>
  <c r="AY29" i="44" s="1"/>
  <c r="AI42" i="33"/>
  <c r="AI27" i="43"/>
  <c r="AM16" i="43"/>
  <c r="AO16" i="43"/>
  <c r="AU40" i="33"/>
  <c r="AS40" i="33"/>
  <c r="AO40" i="33"/>
  <c r="AC37" i="35"/>
  <c r="AE37" i="35"/>
  <c r="AY24" i="44"/>
  <c r="AM18" i="45"/>
  <c r="AO18" i="45" s="1"/>
  <c r="AM39" i="56"/>
  <c r="AS39" i="56" s="1"/>
  <c r="Q39" i="56"/>
  <c r="W39" i="56" s="1"/>
  <c r="AI39" i="56"/>
  <c r="AC39" i="56"/>
  <c r="Y39" i="56"/>
  <c r="AI34" i="37"/>
  <c r="AO83" i="52"/>
  <c r="AQ83" i="52" s="1"/>
  <c r="AM83" i="52"/>
  <c r="AS83" i="52" s="1"/>
  <c r="AY12" i="32"/>
  <c r="W15" i="30"/>
  <c r="AC15" i="30" s="1"/>
  <c r="Y37" i="54"/>
  <c r="Q37" i="54"/>
  <c r="W37" i="54" s="1"/>
  <c r="Y29" i="56"/>
  <c r="Q62" i="54"/>
  <c r="W62" i="54" s="1"/>
  <c r="AI12" i="39"/>
  <c r="AM19" i="45"/>
  <c r="AO19" i="45" s="1"/>
  <c r="M11" i="52"/>
  <c r="AI41" i="34"/>
  <c r="AY34" i="38"/>
  <c r="BC24" i="90"/>
  <c r="BC25" i="90" s="1"/>
  <c r="AQ24" i="90"/>
  <c r="AQ25" i="90" s="1"/>
  <c r="BO13" i="90" s="1"/>
  <c r="CA13" i="90" s="1"/>
  <c r="AG24" i="90"/>
  <c r="AG25" i="90" s="1"/>
  <c r="BM18" i="90" s="1"/>
  <c r="BY18" i="90" s="1"/>
  <c r="W24" i="90"/>
  <c r="W25" i="90" s="1"/>
  <c r="BK19" i="90" s="1"/>
  <c r="BW19" i="90" s="1"/>
  <c r="I24" i="90"/>
  <c r="I25" i="90" s="1"/>
  <c r="BK21" i="90"/>
  <c r="BW21" i="90" s="1"/>
  <c r="W14" i="39"/>
  <c r="AU40" i="32"/>
  <c r="AS40" i="32"/>
  <c r="AO40" i="32"/>
  <c r="AI43" i="44"/>
  <c r="AI9" i="38"/>
  <c r="AU25" i="36"/>
  <c r="AS25" i="36"/>
  <c r="Y38" i="44"/>
  <c r="W38" i="44"/>
  <c r="AI9" i="44"/>
  <c r="AS24" i="44"/>
  <c r="AC51" i="56"/>
  <c r="AI51" i="56" s="1"/>
  <c r="Y51" i="56"/>
  <c r="AM51" i="56"/>
  <c r="AS51" i="56" s="1"/>
  <c r="Q51" i="56"/>
  <c r="W51" i="56" s="1"/>
  <c r="AY40" i="45"/>
  <c r="AU24" i="43"/>
  <c r="AS24" i="43"/>
  <c r="S15" i="46"/>
  <c r="AI33" i="43"/>
  <c r="Y62" i="56"/>
  <c r="Q14" i="50"/>
  <c r="W14" i="50" s="1"/>
  <c r="Y14" i="50"/>
  <c r="AC37" i="32"/>
  <c r="AE37" i="32"/>
  <c r="AY34" i="32"/>
  <c r="BO19" i="89"/>
  <c r="CA19" i="89" s="1"/>
  <c r="BO15" i="89"/>
  <c r="CA15" i="89" s="1"/>
  <c r="W18" i="34"/>
  <c r="Y18" i="34" s="1"/>
  <c r="AU26" i="37"/>
  <c r="AO26" i="37"/>
  <c r="AS26" i="37"/>
  <c r="S19" i="34"/>
  <c r="AO24" i="35"/>
  <c r="AI37" i="38"/>
  <c r="BO16" i="88"/>
  <c r="CA16" i="88" s="1"/>
  <c r="BO20" i="88"/>
  <c r="CA20" i="88" s="1"/>
  <c r="W14" i="32"/>
  <c r="Y14" i="32"/>
  <c r="AI24" i="38"/>
  <c r="W39" i="33"/>
  <c r="AC39" i="33" s="1"/>
  <c r="S16" i="33"/>
  <c r="AI24" i="40"/>
  <c r="AS30" i="32"/>
  <c r="AO30" i="32"/>
  <c r="AY30" i="32" s="1"/>
  <c r="S38" i="42"/>
  <c r="AI30" i="30"/>
  <c r="AI43" i="31"/>
  <c r="AU25" i="38"/>
  <c r="AS25" i="38"/>
  <c r="AO25" i="38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AM39" i="34"/>
  <c r="AS39" i="34" s="1"/>
  <c r="AO39" i="34"/>
  <c r="AY39" i="34" s="1"/>
  <c r="Y15" i="41"/>
  <c r="W15" i="41"/>
  <c r="AY13" i="42"/>
  <c r="AI41" i="33"/>
  <c r="AY12" i="39"/>
  <c r="BC30" i="52"/>
  <c r="AS24" i="39"/>
  <c r="AS43" i="40"/>
  <c r="AU43" i="40"/>
  <c r="K42" i="74"/>
  <c r="I41" i="54" s="1"/>
  <c r="M41" i="54" s="1"/>
  <c r="S14" i="36"/>
  <c r="AO23" i="34"/>
  <c r="Y16" i="46"/>
  <c r="W16" i="46"/>
  <c r="AM12" i="31"/>
  <c r="AO42" i="45"/>
  <c r="Y58" i="50"/>
  <c r="Q58" i="50"/>
  <c r="W58" i="50" s="1"/>
  <c r="Q56" i="50"/>
  <c r="W56" i="50" s="1"/>
  <c r="Q54" i="50"/>
  <c r="W54" i="50" s="1"/>
  <c r="AE26" i="38"/>
  <c r="AC26" i="38"/>
  <c r="Y26" i="38"/>
  <c r="AK26" i="38" s="1"/>
  <c r="AM11" i="43"/>
  <c r="W18" i="42"/>
  <c r="BK14" i="88"/>
  <c r="BW14" i="88" s="1"/>
  <c r="K83" i="95"/>
  <c r="I170" i="11" s="1"/>
  <c r="M83" i="95"/>
  <c r="I31" i="96"/>
  <c r="E39" i="94" s="1"/>
  <c r="G39" i="94" s="1"/>
  <c r="K31" i="96"/>
  <c r="E40" i="94" s="1"/>
  <c r="G40" i="94" s="1"/>
  <c r="CC80" i="52"/>
  <c r="CA80" i="52"/>
  <c r="CG80" i="52" s="1"/>
  <c r="BA8" i="36"/>
  <c r="BA36" i="46"/>
  <c r="AK36" i="46"/>
  <c r="Q36" i="46"/>
  <c r="S36" i="46" s="1"/>
  <c r="AU36" i="46"/>
  <c r="AE36" i="46"/>
  <c r="M44" i="46"/>
  <c r="Y14" i="42"/>
  <c r="W14" i="42"/>
  <c r="AI34" i="33"/>
  <c r="Y14" i="46"/>
  <c r="W14" i="46"/>
  <c r="BK11" i="90"/>
  <c r="BW11" i="90" s="1"/>
  <c r="W14" i="37"/>
  <c r="AM15" i="35"/>
  <c r="AI13" i="45"/>
  <c r="M44" i="34"/>
  <c r="S36" i="34"/>
  <c r="Q36" i="34"/>
  <c r="BO9" i="89"/>
  <c r="CA9" i="89" s="1"/>
  <c r="AI43" i="35"/>
  <c r="AM16" i="42"/>
  <c r="W39" i="35"/>
  <c r="AC39" i="35" s="1"/>
  <c r="AI11" i="30"/>
  <c r="W39" i="42"/>
  <c r="AC39" i="42" s="1"/>
  <c r="Y39" i="42"/>
  <c r="AI39" i="42" s="1"/>
  <c r="AI9" i="55"/>
  <c r="AI41" i="55" s="1"/>
  <c r="G13" i="10" s="1"/>
  <c r="AA9" i="55"/>
  <c r="Q9" i="55"/>
  <c r="M41" i="55"/>
  <c r="AS37" i="34"/>
  <c r="AU37" i="34"/>
  <c r="AU33" i="41"/>
  <c r="AS33" i="41"/>
  <c r="AO33" i="41"/>
  <c r="S39" i="42"/>
  <c r="AO31" i="32"/>
  <c r="AY31" i="32" s="1"/>
  <c r="AM9" i="40"/>
  <c r="AI40" i="31"/>
  <c r="Y52" i="56"/>
  <c r="W13" i="35"/>
  <c r="W15" i="45"/>
  <c r="S17" i="41"/>
  <c r="W9" i="43"/>
  <c r="Y9" i="43" s="1"/>
  <c r="Q36" i="38"/>
  <c r="M44" i="38"/>
  <c r="Y34" i="50"/>
  <c r="Q34" i="50"/>
  <c r="W34" i="50" s="1"/>
  <c r="BK15" i="89"/>
  <c r="BW15" i="89" s="1"/>
  <c r="BK11" i="89"/>
  <c r="BW11" i="89" s="1"/>
  <c r="W9" i="46"/>
  <c r="W16" i="37"/>
  <c r="Y16" i="37" s="1"/>
  <c r="AO42" i="32"/>
  <c r="AM42" i="32"/>
  <c r="AS27" i="33"/>
  <c r="AU27" i="33"/>
  <c r="AO27" i="33"/>
  <c r="I70" i="74"/>
  <c r="I35" i="52" s="1"/>
  <c r="M35" i="52" s="1"/>
  <c r="W39" i="40"/>
  <c r="AC39" i="40" s="1"/>
  <c r="AC37" i="31"/>
  <c r="AE37" i="31"/>
  <c r="BO14" i="90"/>
  <c r="CA14" i="90" s="1"/>
  <c r="BO8" i="90"/>
  <c r="AI34" i="42"/>
  <c r="BM8" i="90"/>
  <c r="BM22" i="90"/>
  <c r="BY22" i="90" s="1"/>
  <c r="Y17" i="32"/>
  <c r="W17" i="32"/>
  <c r="BK16" i="88"/>
  <c r="BW16" i="88" s="1"/>
  <c r="CA47" i="52"/>
  <c r="CE47" i="52" s="1"/>
  <c r="AS47" i="52"/>
  <c r="AC47" i="52"/>
  <c r="BW47" i="52"/>
  <c r="BG47" i="52"/>
  <c r="Y47" i="52"/>
  <c r="BC47" i="52"/>
  <c r="AM47" i="52"/>
  <c r="AQ47" i="52" s="1"/>
  <c r="CG47" i="52"/>
  <c r="BQ47" i="52"/>
  <c r="AI47" i="52"/>
  <c r="Q47" i="52"/>
  <c r="W47" i="52" s="1"/>
  <c r="BM47" i="52"/>
  <c r="AW47" i="52"/>
  <c r="AI40" i="55"/>
  <c r="AA40" i="55"/>
  <c r="Q40" i="55"/>
  <c r="W40" i="55" s="1"/>
  <c r="Y14" i="44"/>
  <c r="W14" i="44"/>
  <c r="K8" i="96"/>
  <c r="E9" i="95" s="1"/>
  <c r="G9" i="95" s="1"/>
  <c r="I8" i="96"/>
  <c r="E8" i="95" s="1"/>
  <c r="I23" i="96"/>
  <c r="E74" i="95" s="1"/>
  <c r="G74" i="95" s="1"/>
  <c r="K13" i="94"/>
  <c r="I46" i="43" s="1"/>
  <c r="M46" i="43" s="1"/>
  <c r="M21" i="94"/>
  <c r="K21" i="94"/>
  <c r="I46" i="35" s="1"/>
  <c r="M46" i="35" s="1"/>
  <c r="M29" i="94"/>
  <c r="K29" i="94"/>
  <c r="I35" i="22" s="1"/>
  <c r="M35" i="22" s="1"/>
  <c r="S35" i="22" s="1"/>
  <c r="M38" i="94"/>
  <c r="K38" i="94"/>
  <c r="I172" i="11" s="1"/>
  <c r="I14" i="96"/>
  <c r="E20" i="95" s="1"/>
  <c r="G20" i="95" s="1"/>
  <c r="K26" i="96"/>
  <c r="E82" i="95" s="1"/>
  <c r="G82" i="95" s="1"/>
  <c r="I26" i="96"/>
  <c r="E81" i="95" s="1"/>
  <c r="G81" i="95" s="1"/>
  <c r="CC82" i="52"/>
  <c r="CE82" i="52" s="1"/>
  <c r="CA82" i="52"/>
  <c r="CG82" i="52" s="1"/>
  <c r="BM14" i="89"/>
  <c r="BY14" i="89" s="1"/>
  <c r="BM19" i="89"/>
  <c r="BY19" i="89" s="1"/>
  <c r="W38" i="30"/>
  <c r="Y60" i="54"/>
  <c r="Q60" i="54"/>
  <c r="W60" i="54" s="1"/>
  <c r="S15" i="40"/>
  <c r="S15" i="34"/>
  <c r="AO25" i="33"/>
  <c r="AO42" i="31"/>
  <c r="AY42" i="31" s="1"/>
  <c r="AM42" i="31"/>
  <c r="AS42" i="31" s="1"/>
  <c r="S17" i="43"/>
  <c r="AS26" i="39"/>
  <c r="AE12" i="41"/>
  <c r="AC12" i="41"/>
  <c r="Y12" i="41"/>
  <c r="AK12" i="41" s="1"/>
  <c r="AI13" i="31"/>
  <c r="Q27" i="50"/>
  <c r="W27" i="50" s="1"/>
  <c r="AM16" i="32"/>
  <c r="AO16" i="32" s="1"/>
  <c r="Q21" i="50"/>
  <c r="W21" i="50" s="1"/>
  <c r="AM41" i="30"/>
  <c r="AM33" i="30"/>
  <c r="AM30" i="30"/>
  <c r="AM31" i="30"/>
  <c r="AM11" i="42"/>
  <c r="AK8" i="45"/>
  <c r="AS9" i="75"/>
  <c r="I18" i="26" s="1"/>
  <c r="AC9" i="75"/>
  <c r="M9" i="75"/>
  <c r="I15" i="23" s="1"/>
  <c r="M15" i="23" s="1"/>
  <c r="S15" i="23" s="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Y15" i="44"/>
  <c r="W15" i="44"/>
  <c r="Y54" i="54"/>
  <c r="Q54" i="54"/>
  <c r="W54" i="54" s="1"/>
  <c r="W17" i="40"/>
  <c r="AU12" i="35"/>
  <c r="AO12" i="35"/>
  <c r="BA12" i="35" s="1"/>
  <c r="AS12" i="35"/>
  <c r="AM19" i="35"/>
  <c r="AO19" i="35"/>
  <c r="Q28" i="54"/>
  <c r="W28" i="54" s="1"/>
  <c r="CG94" i="52"/>
  <c r="AO14" i="35"/>
  <c r="AM14" i="35"/>
  <c r="W16" i="36"/>
  <c r="Y16" i="36" s="1"/>
  <c r="AS32" i="43"/>
  <c r="AO32" i="43"/>
  <c r="AY32" i="43" s="1"/>
  <c r="AI33" i="37"/>
  <c r="AY26" i="45"/>
  <c r="AM8" i="44"/>
  <c r="AM34" i="44"/>
  <c r="AM26" i="44"/>
  <c r="AM23" i="44"/>
  <c r="W39" i="38"/>
  <c r="AC39" i="38" s="1"/>
  <c r="Q39" i="54"/>
  <c r="W39" i="54" s="1"/>
  <c r="M16" i="21"/>
  <c r="I28" i="21"/>
  <c r="W13" i="38"/>
  <c r="Y13" i="38"/>
  <c r="AK13" i="38" s="1"/>
  <c r="AI26" i="39"/>
  <c r="AO37" i="43"/>
  <c r="AM37" i="43"/>
  <c r="AO82" i="52"/>
  <c r="AQ82" i="52" s="1"/>
  <c r="AM82" i="52"/>
  <c r="AS82" i="52" s="1"/>
  <c r="AM8" i="39"/>
  <c r="AM34" i="39"/>
  <c r="AM23" i="39"/>
  <c r="W17" i="44"/>
  <c r="Y17" i="44" s="1"/>
  <c r="AC37" i="33"/>
  <c r="AE37" i="33"/>
  <c r="AS33" i="31"/>
  <c r="AU33" i="31"/>
  <c r="Q26" i="50"/>
  <c r="W26" i="50" s="1"/>
  <c r="BK13" i="90"/>
  <c r="BW13" i="90" s="1"/>
  <c r="BK16" i="90"/>
  <c r="BW16" i="90" s="1"/>
  <c r="AM14" i="39"/>
  <c r="AO14" i="39" s="1"/>
  <c r="CG31" i="52"/>
  <c r="AS31" i="44"/>
  <c r="AO31" i="44"/>
  <c r="AY31" i="44" s="1"/>
  <c r="AS30" i="38"/>
  <c r="AO30" i="38"/>
  <c r="AY30" i="38" s="1"/>
  <c r="I31" i="24"/>
  <c r="AS26" i="40"/>
  <c r="AM38" i="44"/>
  <c r="AC23" i="36"/>
  <c r="AE23" i="36"/>
  <c r="AS25" i="43"/>
  <c r="AU25" i="43"/>
  <c r="AO25" i="43"/>
  <c r="Y15" i="35"/>
  <c r="W15" i="35"/>
  <c r="Y15" i="33"/>
  <c r="W15" i="33"/>
  <c r="W17" i="30"/>
  <c r="AC17" i="30" s="1"/>
  <c r="W8" i="41"/>
  <c r="W26" i="41"/>
  <c r="W23" i="41"/>
  <c r="W24" i="41"/>
  <c r="W34" i="41"/>
  <c r="W38" i="41"/>
  <c r="Y38" i="41"/>
  <c r="BW18" i="52"/>
  <c r="BG18" i="52"/>
  <c r="BC18" i="52"/>
  <c r="AM18" i="52"/>
  <c r="AQ18" i="52" s="1"/>
  <c r="BQ18" i="52"/>
  <c r="Q18" i="52"/>
  <c r="W18" i="52" s="1"/>
  <c r="BM18" i="52"/>
  <c r="AW18" i="52"/>
  <c r="CA18" i="52"/>
  <c r="CE18" i="52" s="1"/>
  <c r="AS18" i="52"/>
  <c r="AC18" i="52"/>
  <c r="AI18" i="52" s="1"/>
  <c r="AI43" i="38"/>
  <c r="S14" i="43"/>
  <c r="W14" i="41"/>
  <c r="Y14" i="41" s="1"/>
  <c r="Q56" i="54"/>
  <c r="W56" i="54" s="1"/>
  <c r="Y56" i="54"/>
  <c r="BO10" i="89"/>
  <c r="CA10" i="89" s="1"/>
  <c r="BO14" i="89"/>
  <c r="CA14" i="89" s="1"/>
  <c r="AM18" i="34"/>
  <c r="AO37" i="45"/>
  <c r="AM37" i="45"/>
  <c r="AS27" i="34"/>
  <c r="AU27" i="34"/>
  <c r="AO27" i="34"/>
  <c r="S38" i="43"/>
  <c r="BO11" i="88"/>
  <c r="CA11" i="88" s="1"/>
  <c r="AM14" i="32"/>
  <c r="AO14" i="32" s="1"/>
  <c r="AU8" i="31"/>
  <c r="AO8" i="31"/>
  <c r="AS8" i="31"/>
  <c r="AI23" i="38"/>
  <c r="AM39" i="33"/>
  <c r="AS39" i="33" s="1"/>
  <c r="AO39" i="33"/>
  <c r="AY39" i="33" s="1"/>
  <c r="AI23" i="40"/>
  <c r="AI25" i="41"/>
  <c r="W11" i="39"/>
  <c r="AM34" i="43"/>
  <c r="AM8" i="43"/>
  <c r="AM23" i="43"/>
  <c r="AY26" i="32"/>
  <c r="AI25" i="30"/>
  <c r="AI32" i="30"/>
  <c r="Y18" i="38"/>
  <c r="W18" i="38"/>
  <c r="AS25" i="39"/>
  <c r="AU25" i="39"/>
  <c r="AC37" i="45"/>
  <c r="AE37" i="45"/>
  <c r="W26" i="30"/>
  <c r="W13" i="30"/>
  <c r="AC13" i="30" s="1"/>
  <c r="AM15" i="41"/>
  <c r="Y17" i="37"/>
  <c r="W17" i="37"/>
  <c r="AS25" i="41"/>
  <c r="AU25" i="41"/>
  <c r="W19" i="38"/>
  <c r="Y19" i="38" s="1"/>
  <c r="AS42" i="41"/>
  <c r="AU42" i="41"/>
  <c r="S36" i="40"/>
  <c r="M44" i="40"/>
  <c r="Q36" i="40"/>
  <c r="AM16" i="46"/>
  <c r="AO16" i="46" s="1"/>
  <c r="Q17" i="50"/>
  <c r="W17" i="50" s="1"/>
  <c r="AS92" i="52"/>
  <c r="AC92" i="52"/>
  <c r="AI92" i="52" s="1"/>
  <c r="BQ92" i="52"/>
  <c r="BW92" i="52" s="1"/>
  <c r="Q92" i="52"/>
  <c r="W92" i="52" s="1"/>
  <c r="BG92" i="52"/>
  <c r="AM92" i="52"/>
  <c r="AQ92" i="52" s="1"/>
  <c r="CA92" i="52"/>
  <c r="CE92" i="52" s="1"/>
  <c r="AW92" i="52"/>
  <c r="BC92" i="52" s="1"/>
  <c r="Y92" i="52"/>
  <c r="BM92" i="52"/>
  <c r="AW90" i="52"/>
  <c r="BC90" i="52" s="1"/>
  <c r="BW90" i="52"/>
  <c r="AI90" i="52"/>
  <c r="BQ90" i="52"/>
  <c r="AC90" i="52"/>
  <c r="AS90" i="52"/>
  <c r="CA90" i="52"/>
  <c r="CE90" i="52" s="1"/>
  <c r="BG90" i="52"/>
  <c r="BM90" i="52" s="1"/>
  <c r="AM90" i="52"/>
  <c r="AQ90" i="52" s="1"/>
  <c r="Q90" i="52"/>
  <c r="W90" i="52" s="1"/>
  <c r="AS88" i="52"/>
  <c r="AC88" i="52"/>
  <c r="BG88" i="52"/>
  <c r="Y88" i="52"/>
  <c r="BC88" i="52"/>
  <c r="AM88" i="52"/>
  <c r="AQ88" i="52" s="1"/>
  <c r="CG88" i="52"/>
  <c r="BQ88" i="52"/>
  <c r="BW88" i="52" s="1"/>
  <c r="AI88" i="52"/>
  <c r="Q88" i="52"/>
  <c r="W88" i="52" s="1"/>
  <c r="BM88" i="52"/>
  <c r="AW88" i="52"/>
  <c r="CA88" i="52"/>
  <c r="CE88" i="52" s="1"/>
  <c r="AM37" i="30"/>
  <c r="AK13" i="33" l="1"/>
  <c r="AI13" i="33"/>
  <c r="AI14" i="41"/>
  <c r="AK14" i="41"/>
  <c r="AI14" i="35"/>
  <c r="AK14" i="35"/>
  <c r="AI11" i="44"/>
  <c r="AK11" i="44"/>
  <c r="AK9" i="31"/>
  <c r="AI9" i="31"/>
  <c r="BA9" i="38"/>
  <c r="AY9" i="38"/>
  <c r="AY16" i="32"/>
  <c r="BA16" i="32"/>
  <c r="AK9" i="32"/>
  <c r="AI9" i="32"/>
  <c r="AK11" i="42"/>
  <c r="AI11" i="42"/>
  <c r="AI38" i="32"/>
  <c r="AK38" i="32"/>
  <c r="AI18" i="37"/>
  <c r="AK18" i="37"/>
  <c r="BA23" i="31"/>
  <c r="AY23" i="31"/>
  <c r="BA15" i="43"/>
  <c r="AY15" i="43"/>
  <c r="AY17" i="40"/>
  <c r="BA17" i="40"/>
  <c r="AY14" i="39"/>
  <c r="BA14" i="39"/>
  <c r="AY19" i="45"/>
  <c r="BA19" i="45"/>
  <c r="AY18" i="45"/>
  <c r="BA18" i="45"/>
  <c r="BA9" i="44"/>
  <c r="AY9" i="44"/>
  <c r="AK17" i="42"/>
  <c r="AI17" i="42"/>
  <c r="AK13" i="34"/>
  <c r="AI13" i="34"/>
  <c r="BA37" i="32"/>
  <c r="AY37" i="32"/>
  <c r="AK17" i="44"/>
  <c r="AI17" i="44"/>
  <c r="BA14" i="32"/>
  <c r="AY14" i="32"/>
  <c r="AI18" i="34"/>
  <c r="AK18" i="34"/>
  <c r="AI15" i="40"/>
  <c r="AK15" i="40"/>
  <c r="AY14" i="40"/>
  <c r="BA14" i="40"/>
  <c r="M9" i="94"/>
  <c r="K9" i="94"/>
  <c r="I24" i="49" s="1"/>
  <c r="M24" i="49" s="1"/>
  <c r="Q24" i="49" s="1"/>
  <c r="W24" i="49" s="1"/>
  <c r="AY13" i="44"/>
  <c r="BA13" i="44"/>
  <c r="AI17" i="34"/>
  <c r="AK17" i="34"/>
  <c r="AI17" i="31"/>
  <c r="AK17" i="31"/>
  <c r="AK38" i="42"/>
  <c r="AI38" i="42"/>
  <c r="AY16" i="40"/>
  <c r="BA16" i="40"/>
  <c r="S44" i="41"/>
  <c r="AO36" i="41"/>
  <c r="AM36" i="41"/>
  <c r="AI15" i="39"/>
  <c r="AK15" i="39"/>
  <c r="AK13" i="36"/>
  <c r="AI13" i="36"/>
  <c r="AK17" i="36"/>
  <c r="AI17" i="36"/>
  <c r="AI19" i="38"/>
  <c r="AK19" i="38"/>
  <c r="AK16" i="36"/>
  <c r="AI16" i="36"/>
  <c r="AI16" i="37"/>
  <c r="AK16" i="37"/>
  <c r="AK9" i="43"/>
  <c r="AI9" i="43"/>
  <c r="S44" i="46"/>
  <c r="AO36" i="46"/>
  <c r="AM36" i="46"/>
  <c r="AK14" i="45"/>
  <c r="AI14" i="45"/>
  <c r="AK16" i="34"/>
  <c r="AI16" i="34"/>
  <c r="BA13" i="45"/>
  <c r="AY13" i="45"/>
  <c r="BA15" i="33"/>
  <c r="AY15" i="33"/>
  <c r="AK11" i="31"/>
  <c r="AI11" i="31"/>
  <c r="AK19" i="39"/>
  <c r="AI19" i="39"/>
  <c r="BA9" i="31"/>
  <c r="AY9" i="31"/>
  <c r="BA18" i="33"/>
  <c r="AY18" i="33"/>
  <c r="AY17" i="31"/>
  <c r="BA17" i="31"/>
  <c r="AI15" i="37"/>
  <c r="AK15" i="37"/>
  <c r="AC23" i="41"/>
  <c r="AE23" i="41"/>
  <c r="Y23" i="41"/>
  <c r="AK23" i="41" s="1"/>
  <c r="AY19" i="35"/>
  <c r="BA19" i="35"/>
  <c r="AS18" i="34"/>
  <c r="AU18" i="34"/>
  <c r="AC26" i="30"/>
  <c r="Y26" i="30"/>
  <c r="BA8" i="31"/>
  <c r="AY8" i="31"/>
  <c r="BA27" i="34"/>
  <c r="AY27" i="34"/>
  <c r="AO18" i="34"/>
  <c r="AO14" i="43"/>
  <c r="AM14" i="43"/>
  <c r="AI38" i="41"/>
  <c r="AK38" i="41"/>
  <c r="AC8" i="41"/>
  <c r="AE8" i="41"/>
  <c r="Y8" i="41"/>
  <c r="AU34" i="44"/>
  <c r="AO34" i="44"/>
  <c r="AS34" i="44"/>
  <c r="AS31" i="30"/>
  <c r="AO31" i="30"/>
  <c r="AY31" i="30" s="1"/>
  <c r="AO15" i="34"/>
  <c r="AM15" i="34"/>
  <c r="K14" i="96"/>
  <c r="E21" i="95" s="1"/>
  <c r="G21" i="95" s="1"/>
  <c r="M13" i="94"/>
  <c r="BA27" i="33"/>
  <c r="AY27" i="33"/>
  <c r="AS15" i="35"/>
  <c r="AU15" i="35"/>
  <c r="K40" i="94"/>
  <c r="I59" i="53" s="1"/>
  <c r="M59" i="53" s="1"/>
  <c r="Q59" i="53" s="1"/>
  <c r="W59" i="53" s="1"/>
  <c r="M40" i="94"/>
  <c r="AS11" i="43"/>
  <c r="AU11" i="43"/>
  <c r="Y56" i="50"/>
  <c r="AM14" i="36"/>
  <c r="Q20" i="37"/>
  <c r="S20" i="39"/>
  <c r="Q20" i="39"/>
  <c r="BA25" i="38"/>
  <c r="AY25" i="38"/>
  <c r="AM16" i="33"/>
  <c r="AS16" i="43"/>
  <c r="AU16" i="43"/>
  <c r="AC17" i="43"/>
  <c r="AE17" i="43"/>
  <c r="AO8" i="30"/>
  <c r="AS8" i="30"/>
  <c r="M18" i="95"/>
  <c r="K18" i="95"/>
  <c r="I47" i="55" s="1"/>
  <c r="M47" i="55" s="1"/>
  <c r="M12" i="94"/>
  <c r="AS17" i="45"/>
  <c r="AU17" i="45"/>
  <c r="BO17" i="90"/>
  <c r="CA17" i="90" s="1"/>
  <c r="BA25" i="34"/>
  <c r="AY25" i="34"/>
  <c r="CG21" i="52"/>
  <c r="BA40" i="34"/>
  <c r="AY40" i="34"/>
  <c r="BA37" i="44"/>
  <c r="AY37" i="44"/>
  <c r="Y25" i="52"/>
  <c r="Q22" i="37"/>
  <c r="S22" i="37"/>
  <c r="S22" i="39"/>
  <c r="Q22" i="39"/>
  <c r="Y16" i="30"/>
  <c r="AI16" i="30" s="1"/>
  <c r="M30" i="16"/>
  <c r="E29" i="10" s="1"/>
  <c r="S18" i="16"/>
  <c r="S30" i="16" s="1"/>
  <c r="E34" i="8" s="1"/>
  <c r="AM47" i="56"/>
  <c r="AS47" i="56" s="1"/>
  <c r="Q47" i="56"/>
  <c r="W47" i="56" s="1"/>
  <c r="AI47" i="56"/>
  <c r="AC47" i="56"/>
  <c r="Y47" i="56"/>
  <c r="BK22" i="90"/>
  <c r="BW22" i="90" s="1"/>
  <c r="BA34" i="36"/>
  <c r="AY34" i="36"/>
  <c r="AC18" i="45"/>
  <c r="AE18" i="45"/>
  <c r="BA37" i="35"/>
  <c r="AY37" i="35"/>
  <c r="AC8" i="30"/>
  <c r="Y8" i="30"/>
  <c r="M16" i="95"/>
  <c r="K16" i="95"/>
  <c r="I46" i="55" s="1"/>
  <c r="M46" i="55" s="1"/>
  <c r="Q46" i="45"/>
  <c r="S46" i="45" s="1"/>
  <c r="AC17" i="45"/>
  <c r="AE17" i="45"/>
  <c r="AO13" i="37"/>
  <c r="AM13" i="37"/>
  <c r="AK42" i="32"/>
  <c r="AI42" i="32"/>
  <c r="AK37" i="42"/>
  <c r="AI37" i="42"/>
  <c r="AC19" i="40"/>
  <c r="AE19" i="40"/>
  <c r="AS37" i="31"/>
  <c r="AU37" i="31"/>
  <c r="Y39" i="41"/>
  <c r="AI39" i="41" s="1"/>
  <c r="AS16" i="38"/>
  <c r="AU16" i="38"/>
  <c r="AC13" i="41"/>
  <c r="AE13" i="41"/>
  <c r="BA21" i="30"/>
  <c r="AK21" i="30"/>
  <c r="Q21" i="30"/>
  <c r="AU21" i="30"/>
  <c r="AE21" i="30"/>
  <c r="Q21" i="43"/>
  <c r="S21" i="31"/>
  <c r="Q21" i="31"/>
  <c r="Q95" i="52"/>
  <c r="W95" i="52" s="1"/>
  <c r="CA95" i="52"/>
  <c r="CE95" i="52" s="1"/>
  <c r="BG95" i="52"/>
  <c r="BM95" i="52" s="1"/>
  <c r="BC95" i="52"/>
  <c r="AM95" i="52"/>
  <c r="AQ95" i="52" s="1"/>
  <c r="CG95" i="52"/>
  <c r="AC95" i="52"/>
  <c r="AI95" i="52" s="1"/>
  <c r="AW95" i="52"/>
  <c r="BQ95" i="52"/>
  <c r="BW95" i="52" s="1"/>
  <c r="BA43" i="33"/>
  <c r="AY43" i="33"/>
  <c r="AS19" i="31"/>
  <c r="AU19" i="31"/>
  <c r="AM16" i="34"/>
  <c r="AO16" i="34" s="1"/>
  <c r="AM14" i="33"/>
  <c r="AC19" i="35"/>
  <c r="AE19" i="35"/>
  <c r="M14" i="95"/>
  <c r="K14" i="95"/>
  <c r="I45" i="55" s="1"/>
  <c r="M45" i="55" s="1"/>
  <c r="M10" i="94"/>
  <c r="BA37" i="33"/>
  <c r="AY37" i="33"/>
  <c r="AC13" i="37"/>
  <c r="AE13" i="37"/>
  <c r="BA40" i="38"/>
  <c r="AY40" i="38"/>
  <c r="Y12" i="50"/>
  <c r="CG51" i="52"/>
  <c r="M10" i="39"/>
  <c r="I35" i="39"/>
  <c r="M10" i="45"/>
  <c r="I35" i="45"/>
  <c r="AC38" i="37"/>
  <c r="AE38" i="37"/>
  <c r="AU13" i="42"/>
  <c r="AS13" i="42"/>
  <c r="AS18" i="31"/>
  <c r="AU18" i="31"/>
  <c r="AC16" i="40"/>
  <c r="AE16" i="40"/>
  <c r="AY13" i="36"/>
  <c r="BA13" i="36"/>
  <c r="BA43" i="32"/>
  <c r="AY43" i="32"/>
  <c r="AC16" i="31"/>
  <c r="AE16" i="31"/>
  <c r="AY13" i="33"/>
  <c r="BO20" i="90"/>
  <c r="CA20" i="90" s="1"/>
  <c r="AC14" i="34"/>
  <c r="AE14" i="34"/>
  <c r="AO9" i="42"/>
  <c r="AM9" i="42"/>
  <c r="AU34" i="42"/>
  <c r="AS34" i="42"/>
  <c r="AO34" i="42"/>
  <c r="AU24" i="40"/>
  <c r="AO24" i="40"/>
  <c r="AS24" i="40"/>
  <c r="BK10" i="90"/>
  <c r="BW10" i="90" s="1"/>
  <c r="CG45" i="52"/>
  <c r="K27" i="95"/>
  <c r="I53" i="53" s="1"/>
  <c r="M53" i="53" s="1"/>
  <c r="Q53" i="53" s="1"/>
  <c r="W53" i="53" s="1"/>
  <c r="Q46" i="40"/>
  <c r="BK22" i="88"/>
  <c r="BW22" i="88" s="1"/>
  <c r="AY12" i="38"/>
  <c r="BA24" i="37"/>
  <c r="AY24" i="37"/>
  <c r="W8" i="51"/>
  <c r="AC9" i="42"/>
  <c r="AE9" i="42"/>
  <c r="AC38" i="36"/>
  <c r="AE38" i="36"/>
  <c r="BA43" i="44"/>
  <c r="AY43" i="44"/>
  <c r="AC47" i="97"/>
  <c r="E63" i="95" s="1"/>
  <c r="G63" i="95" s="1"/>
  <c r="AC26" i="97"/>
  <c r="E41" i="95" s="1"/>
  <c r="G41" i="95" s="1"/>
  <c r="AC36" i="97"/>
  <c r="E51" i="95" s="1"/>
  <c r="G51" i="95" s="1"/>
  <c r="AC22" i="97"/>
  <c r="E37" i="95" s="1"/>
  <c r="G37" i="95" s="1"/>
  <c r="AC16" i="35"/>
  <c r="AE16" i="35"/>
  <c r="AO9" i="35"/>
  <c r="AS14" i="41"/>
  <c r="AU14" i="41"/>
  <c r="AI8" i="41"/>
  <c r="BM10" i="88"/>
  <c r="BY10" i="88" s="1"/>
  <c r="BM22" i="88"/>
  <c r="BY22" i="88" s="1"/>
  <c r="AS17" i="44"/>
  <c r="AU17" i="44"/>
  <c r="AS16" i="36"/>
  <c r="AU16" i="36"/>
  <c r="AC38" i="31"/>
  <c r="AE38" i="31"/>
  <c r="BA37" i="37"/>
  <c r="AY37" i="37"/>
  <c r="BA40" i="44"/>
  <c r="AY40" i="44"/>
  <c r="BM10" i="89"/>
  <c r="BY10" i="89" s="1"/>
  <c r="AC13" i="39"/>
  <c r="AE13" i="39"/>
  <c r="AC14" i="40"/>
  <c r="AE14" i="40"/>
  <c r="AS9" i="43"/>
  <c r="AU9" i="43"/>
  <c r="AS13" i="35"/>
  <c r="AU13" i="35"/>
  <c r="Q46" i="41"/>
  <c r="AS18" i="38"/>
  <c r="AU18" i="38"/>
  <c r="AS18" i="42"/>
  <c r="AU18" i="42"/>
  <c r="AS17" i="37"/>
  <c r="AU17" i="37"/>
  <c r="AS19" i="38"/>
  <c r="AU19" i="38"/>
  <c r="AS11" i="35"/>
  <c r="AU11" i="35"/>
  <c r="AS15" i="41"/>
  <c r="AU15" i="41"/>
  <c r="AK18" i="38"/>
  <c r="AI18" i="38"/>
  <c r="BA37" i="45"/>
  <c r="AY37" i="45"/>
  <c r="AO38" i="43"/>
  <c r="AM38" i="43"/>
  <c r="BA25" i="43"/>
  <c r="AY25" i="43"/>
  <c r="S44" i="40"/>
  <c r="AO36" i="40"/>
  <c r="AM36" i="40"/>
  <c r="CG90" i="52"/>
  <c r="Y90" i="52"/>
  <c r="Y17" i="50"/>
  <c r="AC17" i="37"/>
  <c r="AE17" i="37"/>
  <c r="AC38" i="41"/>
  <c r="AE38" i="41"/>
  <c r="Y17" i="30"/>
  <c r="AI17" i="30" s="1"/>
  <c r="S16" i="21"/>
  <c r="S28" i="21" s="1"/>
  <c r="E37" i="8" s="1"/>
  <c r="M28" i="21"/>
  <c r="E34" i="10" s="1"/>
  <c r="AU8" i="44"/>
  <c r="AO8" i="44"/>
  <c r="AS8" i="44"/>
  <c r="AS14" i="35"/>
  <c r="AU14" i="35"/>
  <c r="AC15" i="44"/>
  <c r="AE15" i="44"/>
  <c r="M18" i="26"/>
  <c r="M43" i="26" s="1"/>
  <c r="I43" i="26"/>
  <c r="E30" i="12" s="1"/>
  <c r="E37" i="12" s="1"/>
  <c r="E40" i="12" s="1"/>
  <c r="AS30" i="30"/>
  <c r="AO30" i="30"/>
  <c r="AY30" i="30" s="1"/>
  <c r="AO15" i="40"/>
  <c r="AM15" i="40"/>
  <c r="K23" i="96"/>
  <c r="E75" i="95" s="1"/>
  <c r="G75" i="95" s="1"/>
  <c r="AC17" i="32"/>
  <c r="AE17" i="32"/>
  <c r="Y9" i="46"/>
  <c r="AO17" i="41"/>
  <c r="AM17" i="41"/>
  <c r="Q44" i="34"/>
  <c r="W36" i="34"/>
  <c r="AO15" i="35"/>
  <c r="AC14" i="42"/>
  <c r="AE14" i="42"/>
  <c r="M39" i="94"/>
  <c r="K39" i="94"/>
  <c r="I57" i="55" s="1"/>
  <c r="M57" i="55" s="1"/>
  <c r="AO11" i="43"/>
  <c r="Q41" i="54"/>
  <c r="W41" i="54" s="1"/>
  <c r="Y41" i="54"/>
  <c r="AC15" i="41"/>
  <c r="AE15" i="41"/>
  <c r="Q20" i="33"/>
  <c r="Q20" i="35"/>
  <c r="S20" i="35"/>
  <c r="Y39" i="33"/>
  <c r="AI39" i="33" s="1"/>
  <c r="BA24" i="35"/>
  <c r="AY24" i="35"/>
  <c r="AC38" i="44"/>
  <c r="AE38" i="44"/>
  <c r="Y15" i="30"/>
  <c r="AI15" i="30" s="1"/>
  <c r="Y17" i="43"/>
  <c r="AO17" i="45"/>
  <c r="BO15" i="90"/>
  <c r="CA15" i="90" s="1"/>
  <c r="AS13" i="33"/>
  <c r="AU13" i="33"/>
  <c r="W36" i="43"/>
  <c r="Q44" i="43"/>
  <c r="Y36" i="43"/>
  <c r="CG87" i="52"/>
  <c r="Y41" i="56"/>
  <c r="BA22" i="46"/>
  <c r="AK22" i="46"/>
  <c r="S22" i="46"/>
  <c r="Q22" i="46"/>
  <c r="AU22" i="46"/>
  <c r="AE22" i="46"/>
  <c r="S22" i="33"/>
  <c r="Q22" i="33"/>
  <c r="Q22" i="35"/>
  <c r="S22" i="35" s="1"/>
  <c r="AS42" i="36"/>
  <c r="AU42" i="36"/>
  <c r="BK17" i="90"/>
  <c r="BW17" i="90" s="1"/>
  <c r="AO17" i="38"/>
  <c r="AM17" i="38"/>
  <c r="AS37" i="35"/>
  <c r="AU37" i="35"/>
  <c r="AM9" i="33"/>
  <c r="AC38" i="40"/>
  <c r="AE38" i="40"/>
  <c r="K12" i="96"/>
  <c r="E17" i="95" s="1"/>
  <c r="G17" i="95" s="1"/>
  <c r="M11" i="94"/>
  <c r="BK17" i="88"/>
  <c r="BW17" i="88" s="1"/>
  <c r="Y17" i="45"/>
  <c r="BC36" i="52"/>
  <c r="AM36" i="52"/>
  <c r="AQ36" i="52" s="1"/>
  <c r="BQ36" i="52"/>
  <c r="BW36" i="52" s="1"/>
  <c r="Q36" i="52"/>
  <c r="W36" i="52" s="1"/>
  <c r="CA36" i="52"/>
  <c r="CE36" i="52" s="1"/>
  <c r="AS36" i="52"/>
  <c r="AC36" i="52"/>
  <c r="AI36" i="52" s="1"/>
  <c r="BG36" i="52"/>
  <c r="BM36" i="52" s="1"/>
  <c r="AW36" i="52"/>
  <c r="Y36" i="52"/>
  <c r="Q44" i="42"/>
  <c r="W36" i="42"/>
  <c r="BA34" i="37"/>
  <c r="AY34" i="37"/>
  <c r="AS19" i="42"/>
  <c r="AU19" i="42"/>
  <c r="AS37" i="41"/>
  <c r="AU37" i="41"/>
  <c r="AO16" i="38"/>
  <c r="K47" i="74"/>
  <c r="I50" i="54" s="1"/>
  <c r="M50" i="54" s="1"/>
  <c r="I47" i="74"/>
  <c r="I50" i="56" s="1"/>
  <c r="M50" i="56" s="1"/>
  <c r="Y13" i="41"/>
  <c r="AK13" i="41" s="1"/>
  <c r="CG15" i="52"/>
  <c r="S21" i="45"/>
  <c r="Q21" i="45"/>
  <c r="S21" i="39"/>
  <c r="Q21" i="39"/>
  <c r="AS18" i="36"/>
  <c r="AU18" i="36"/>
  <c r="BO21" i="88"/>
  <c r="CA21" i="88" s="1"/>
  <c r="AS17" i="33"/>
  <c r="AU17" i="33"/>
  <c r="K87" i="74"/>
  <c r="I61" i="50" s="1"/>
  <c r="M61" i="50" s="1"/>
  <c r="Y35" i="56"/>
  <c r="S14" i="23"/>
  <c r="AO19" i="31"/>
  <c r="BK9" i="90"/>
  <c r="BW9" i="90" s="1"/>
  <c r="AM18" i="39"/>
  <c r="AO18" i="39"/>
  <c r="AM11" i="30"/>
  <c r="AS11" i="30" s="1"/>
  <c r="AM16" i="31"/>
  <c r="AO11" i="32"/>
  <c r="AM11" i="32"/>
  <c r="M70" i="95"/>
  <c r="K70" i="95"/>
  <c r="I34" i="18" s="1"/>
  <c r="M34" i="18" s="1"/>
  <c r="BK9" i="88"/>
  <c r="BW9" i="88" s="1"/>
  <c r="Y13" i="37"/>
  <c r="AO11" i="34"/>
  <c r="AM11" i="34"/>
  <c r="S46" i="33"/>
  <c r="Q46" i="33"/>
  <c r="Y89" i="52"/>
  <c r="Y39" i="34"/>
  <c r="AI39" i="34" s="1"/>
  <c r="M10" i="35"/>
  <c r="I35" i="35"/>
  <c r="M10" i="41"/>
  <c r="I35" i="41"/>
  <c r="AI40" i="30"/>
  <c r="AM97" i="52"/>
  <c r="AQ97" i="52" s="1"/>
  <c r="BQ97" i="52"/>
  <c r="BW97" i="52" s="1"/>
  <c r="AI97" i="52"/>
  <c r="Q97" i="52"/>
  <c r="W97" i="52" s="1"/>
  <c r="CA97" i="52"/>
  <c r="CE97" i="52" s="1"/>
  <c r="AC97" i="52"/>
  <c r="BG97" i="52"/>
  <c r="BM97" i="52"/>
  <c r="Y97" i="52"/>
  <c r="AW97" i="52"/>
  <c r="BC97" i="52" s="1"/>
  <c r="Y38" i="37"/>
  <c r="AO18" i="31"/>
  <c r="Y16" i="40"/>
  <c r="AS13" i="36"/>
  <c r="AU13" i="36"/>
  <c r="AS17" i="34"/>
  <c r="AU17" i="34"/>
  <c r="Y16" i="31"/>
  <c r="AC9" i="39"/>
  <c r="AE9" i="39"/>
  <c r="AI23" i="45"/>
  <c r="M28" i="95"/>
  <c r="BO10" i="90"/>
  <c r="CA10" i="90" s="1"/>
  <c r="AC11" i="34"/>
  <c r="AE11" i="34"/>
  <c r="AQ80" i="52"/>
  <c r="AC11" i="32"/>
  <c r="AE11" i="32"/>
  <c r="Y14" i="34"/>
  <c r="Y91" i="52"/>
  <c r="AU26" i="42"/>
  <c r="AS26" i="42"/>
  <c r="AO26" i="42"/>
  <c r="AU34" i="40"/>
  <c r="AO34" i="40"/>
  <c r="AS34" i="40"/>
  <c r="AC13" i="42"/>
  <c r="AE13" i="42"/>
  <c r="AU23" i="38"/>
  <c r="AO23" i="38"/>
  <c r="AS23" i="38"/>
  <c r="BA40" i="39"/>
  <c r="AY40" i="39"/>
  <c r="AU8" i="33"/>
  <c r="AS8" i="33"/>
  <c r="AO8" i="33"/>
  <c r="Y59" i="50"/>
  <c r="K26" i="95"/>
  <c r="I51" i="55" s="1"/>
  <c r="M51" i="55" s="1"/>
  <c r="K27" i="96"/>
  <c r="AO39" i="32"/>
  <c r="AY39" i="32" s="1"/>
  <c r="AM39" i="32"/>
  <c r="AS39" i="32" s="1"/>
  <c r="Y43" i="56"/>
  <c r="AM8" i="51"/>
  <c r="Y9" i="42"/>
  <c r="AC38" i="39"/>
  <c r="AE38" i="39"/>
  <c r="Y38" i="36"/>
  <c r="AC24" i="97"/>
  <c r="E39" i="95" s="1"/>
  <c r="G39" i="95" s="1"/>
  <c r="AC34" i="97"/>
  <c r="E49" i="95" s="1"/>
  <c r="G49" i="95" s="1"/>
  <c r="AC44" i="97"/>
  <c r="E60" i="95" s="1"/>
  <c r="G60" i="95" s="1"/>
  <c r="AC30" i="97"/>
  <c r="E45" i="95" s="1"/>
  <c r="G45" i="95" s="1"/>
  <c r="Y16" i="35"/>
  <c r="AC18" i="40"/>
  <c r="AE18" i="40"/>
  <c r="CG23" i="52"/>
  <c r="AC15" i="43"/>
  <c r="AE15" i="43"/>
  <c r="AC16" i="42"/>
  <c r="AE16" i="42"/>
  <c r="Y39" i="44"/>
  <c r="AI39" i="44" s="1"/>
  <c r="AO14" i="41"/>
  <c r="AC13" i="40"/>
  <c r="AE13" i="40"/>
  <c r="BM18" i="88"/>
  <c r="BY18" i="88" s="1"/>
  <c r="AO39" i="38"/>
  <c r="AY39" i="38" s="1"/>
  <c r="AO16" i="36"/>
  <c r="Y38" i="31"/>
  <c r="Y42" i="52"/>
  <c r="AI13" i="41"/>
  <c r="AS37" i="37"/>
  <c r="AU37" i="37"/>
  <c r="M84" i="95"/>
  <c r="BK11" i="88"/>
  <c r="BW11" i="88" s="1"/>
  <c r="Y13" i="39"/>
  <c r="Y14" i="40"/>
  <c r="AO9" i="43"/>
  <c r="AO13" i="35"/>
  <c r="M15" i="94"/>
  <c r="AO18" i="38"/>
  <c r="AS11" i="45"/>
  <c r="AU11" i="45"/>
  <c r="AO18" i="42"/>
  <c r="AO17" i="37"/>
  <c r="AS13" i="41"/>
  <c r="AU13" i="41"/>
  <c r="AS15" i="39"/>
  <c r="AU15" i="39"/>
  <c r="BA11" i="35"/>
  <c r="AY11" i="35"/>
  <c r="AS18" i="37"/>
  <c r="AU18" i="37"/>
  <c r="AC11" i="39"/>
  <c r="AE11" i="39"/>
  <c r="BA14" i="35"/>
  <c r="AY14" i="35"/>
  <c r="AK15" i="44"/>
  <c r="AI15" i="44"/>
  <c r="AS33" i="30"/>
  <c r="AO33" i="30"/>
  <c r="AY33" i="30" s="1"/>
  <c r="K74" i="95"/>
  <c r="I54" i="55" s="1"/>
  <c r="M54" i="55" s="1"/>
  <c r="AI17" i="32"/>
  <c r="AK17" i="32"/>
  <c r="W36" i="38"/>
  <c r="Q44" i="38"/>
  <c r="AC15" i="45"/>
  <c r="AE15" i="45"/>
  <c r="AS9" i="40"/>
  <c r="AU9" i="40"/>
  <c r="S44" i="34"/>
  <c r="AM36" i="34"/>
  <c r="AC14" i="37"/>
  <c r="AE14" i="37"/>
  <c r="AK14" i="42"/>
  <c r="AI14" i="42"/>
  <c r="AI15" i="41"/>
  <c r="AK15" i="41"/>
  <c r="BA20" i="30"/>
  <c r="AK20" i="30"/>
  <c r="Q20" i="30"/>
  <c r="AU20" i="30"/>
  <c r="AE20" i="30"/>
  <c r="BG38" i="52"/>
  <c r="Y38" i="52"/>
  <c r="BC38" i="52"/>
  <c r="AM38" i="52"/>
  <c r="Q38" i="52"/>
  <c r="BM38" i="52"/>
  <c r="AW38" i="52"/>
  <c r="BA38" i="52" s="1"/>
  <c r="CA38" i="52"/>
  <c r="CG38" i="52"/>
  <c r="AS38" i="52"/>
  <c r="BQ38" i="52"/>
  <c r="BW38" i="52" s="1"/>
  <c r="AC38" i="52"/>
  <c r="AI38" i="52" s="1"/>
  <c r="AM38" i="42"/>
  <c r="AO19" i="34"/>
  <c r="AM19" i="34"/>
  <c r="AI38" i="44"/>
  <c r="AK38" i="44"/>
  <c r="AC14" i="39"/>
  <c r="AE14" i="39"/>
  <c r="BQ15" i="90"/>
  <c r="CC15" i="90" s="1"/>
  <c r="BQ10" i="90"/>
  <c r="CC10" i="90" s="1"/>
  <c r="BQ20" i="90"/>
  <c r="CC20" i="90" s="1"/>
  <c r="BQ9" i="90"/>
  <c r="CC9" i="90" s="1"/>
  <c r="BQ8" i="90"/>
  <c r="BQ21" i="90"/>
  <c r="CC21" i="90" s="1"/>
  <c r="BQ22" i="90"/>
  <c r="CC22" i="90" s="1"/>
  <c r="BQ13" i="90"/>
  <c r="CC13" i="90" s="1"/>
  <c r="BQ11" i="90"/>
  <c r="CC11" i="90" s="1"/>
  <c r="BQ18" i="90"/>
  <c r="CC18" i="90" s="1"/>
  <c r="BQ14" i="90"/>
  <c r="CC14" i="90" s="1"/>
  <c r="BQ19" i="90"/>
  <c r="CC19" i="90" s="1"/>
  <c r="BQ17" i="90"/>
  <c r="CC17" i="90" s="1"/>
  <c r="BQ16" i="90"/>
  <c r="CC16" i="90" s="1"/>
  <c r="BQ12" i="90"/>
  <c r="CC12" i="90" s="1"/>
  <c r="AI26" i="30"/>
  <c r="K36" i="94"/>
  <c r="I52" i="26" s="1"/>
  <c r="M52" i="26" s="1"/>
  <c r="BM11" i="90"/>
  <c r="BY11" i="90" s="1"/>
  <c r="BC37" i="52"/>
  <c r="AM37" i="52"/>
  <c r="AQ37" i="52" s="1"/>
  <c r="CG37" i="52"/>
  <c r="BQ37" i="52"/>
  <c r="AW37" i="52"/>
  <c r="CA37" i="52"/>
  <c r="CE37" i="52" s="1"/>
  <c r="AC37" i="52"/>
  <c r="AI37" i="52" s="1"/>
  <c r="BW37" i="52"/>
  <c r="Q37" i="52"/>
  <c r="W37" i="52" s="1"/>
  <c r="BG37" i="52"/>
  <c r="BM37" i="52" s="1"/>
  <c r="AY19" i="40"/>
  <c r="BA19" i="40"/>
  <c r="Q44" i="35"/>
  <c r="W36" i="35"/>
  <c r="Y36" i="35" s="1"/>
  <c r="S44" i="43"/>
  <c r="AM36" i="43"/>
  <c r="AO36" i="43" s="1"/>
  <c r="AC9" i="32"/>
  <c r="AE9" i="32"/>
  <c r="AS25" i="52"/>
  <c r="S22" i="42"/>
  <c r="Q22" i="42"/>
  <c r="AU22" i="30"/>
  <c r="AE22" i="30"/>
  <c r="BA22" i="30"/>
  <c r="AK22" i="30"/>
  <c r="S22" i="30"/>
  <c r="Q22" i="30"/>
  <c r="CA40" i="52"/>
  <c r="CG40" i="52" s="1"/>
  <c r="AC40" i="52"/>
  <c r="BW40" i="52"/>
  <c r="BG40" i="52"/>
  <c r="BM40" i="52" s="1"/>
  <c r="AM40" i="52"/>
  <c r="AS40" i="52" s="1"/>
  <c r="BQ40" i="52"/>
  <c r="AI40" i="52"/>
  <c r="Q40" i="52"/>
  <c r="Y40" i="52"/>
  <c r="AW40" i="52"/>
  <c r="BA40" i="52" s="1"/>
  <c r="BA42" i="36"/>
  <c r="AY42" i="36"/>
  <c r="W21" i="56"/>
  <c r="AI13" i="38"/>
  <c r="AU23" i="36"/>
  <c r="AS23" i="36"/>
  <c r="AU8" i="45"/>
  <c r="AS8" i="45"/>
  <c r="AO8" i="45"/>
  <c r="AO11" i="36"/>
  <c r="AM11" i="36"/>
  <c r="AC9" i="41"/>
  <c r="AE9" i="41"/>
  <c r="AI38" i="40"/>
  <c r="AK38" i="40"/>
  <c r="I34" i="10"/>
  <c r="S32" i="21"/>
  <c r="M37" i="8" s="1"/>
  <c r="BM12" i="90"/>
  <c r="BY12" i="90" s="1"/>
  <c r="Q24" i="50"/>
  <c r="W24" i="50" s="1"/>
  <c r="Y24" i="50"/>
  <c r="W8" i="49"/>
  <c r="S44" i="42"/>
  <c r="AO36" i="42"/>
  <c r="AM36" i="42"/>
  <c r="AM39" i="39"/>
  <c r="AS39" i="39" s="1"/>
  <c r="AY19" i="42"/>
  <c r="BA19" i="42"/>
  <c r="AC13" i="33"/>
  <c r="AE13" i="33"/>
  <c r="BA37" i="41"/>
  <c r="AY37" i="41"/>
  <c r="AS19" i="41"/>
  <c r="AU19" i="41"/>
  <c r="BM15" i="90"/>
  <c r="BY15" i="90" s="1"/>
  <c r="AS15" i="52"/>
  <c r="AO39" i="43"/>
  <c r="AY39" i="43" s="1"/>
  <c r="AM39" i="43"/>
  <c r="AS39" i="43" s="1"/>
  <c r="Q21" i="41"/>
  <c r="Q21" i="35"/>
  <c r="S21" i="35"/>
  <c r="BA18" i="36"/>
  <c r="AY18" i="36"/>
  <c r="BO17" i="88"/>
  <c r="CA17" i="88" s="1"/>
  <c r="BA17" i="33"/>
  <c r="AY17" i="33"/>
  <c r="AS38" i="37"/>
  <c r="AU38" i="37"/>
  <c r="BA41" i="31"/>
  <c r="AY41" i="31"/>
  <c r="AM9" i="39"/>
  <c r="BA43" i="36"/>
  <c r="AY43" i="36"/>
  <c r="AS23" i="45"/>
  <c r="AU23" i="45"/>
  <c r="K71" i="95"/>
  <c r="I34" i="17" s="1"/>
  <c r="M34" i="17" s="1"/>
  <c r="BK21" i="88"/>
  <c r="BW21" i="88" s="1"/>
  <c r="AW13" i="52"/>
  <c r="BC13" i="52" s="1"/>
  <c r="CA13" i="52"/>
  <c r="CE13" i="52" s="1"/>
  <c r="AC13" i="52"/>
  <c r="BG13" i="52"/>
  <c r="BM13" i="52" s="1"/>
  <c r="Y13" i="52"/>
  <c r="AM13" i="52"/>
  <c r="AQ13" i="52" s="1"/>
  <c r="CG13" i="52"/>
  <c r="BQ13" i="52"/>
  <c r="BW13" i="52" s="1"/>
  <c r="AI13" i="52"/>
  <c r="Q13" i="52"/>
  <c r="W13" i="52" s="1"/>
  <c r="AI24" i="36"/>
  <c r="AC17" i="35"/>
  <c r="AE17" i="35"/>
  <c r="Q14" i="52"/>
  <c r="BM14" i="52"/>
  <c r="AW14" i="52"/>
  <c r="BA14" i="52" s="1"/>
  <c r="CA14" i="52"/>
  <c r="AC14" i="52"/>
  <c r="AI14" i="52" s="1"/>
  <c r="BW14" i="52"/>
  <c r="BG14" i="52"/>
  <c r="Y14" i="52"/>
  <c r="BC14" i="52"/>
  <c r="AM14" i="52"/>
  <c r="AS14" i="52" s="1"/>
  <c r="CG14" i="52"/>
  <c r="BQ14" i="52"/>
  <c r="M10" i="37"/>
  <c r="I35" i="37"/>
  <c r="AC19" i="32"/>
  <c r="AE19" i="32"/>
  <c r="Q63" i="50"/>
  <c r="W63" i="50" s="1"/>
  <c r="AS9" i="44"/>
  <c r="AU9" i="44"/>
  <c r="AI18" i="39"/>
  <c r="AK18" i="39"/>
  <c r="BA17" i="34"/>
  <c r="AY17" i="34"/>
  <c r="AS9" i="31"/>
  <c r="AU9" i="31"/>
  <c r="M12" i="95"/>
  <c r="K12" i="95"/>
  <c r="I44" i="55" s="1"/>
  <c r="M44" i="55" s="1"/>
  <c r="I29" i="10"/>
  <c r="S34" i="16"/>
  <c r="M34" i="8" s="1"/>
  <c r="BK18" i="88"/>
  <c r="BW18" i="88" s="1"/>
  <c r="AK11" i="34"/>
  <c r="AI11" i="34"/>
  <c r="W21" i="54"/>
  <c r="AK11" i="32"/>
  <c r="AI11" i="32"/>
  <c r="AY12" i="42"/>
  <c r="AI34" i="38"/>
  <c r="AU24" i="42"/>
  <c r="AS24" i="42"/>
  <c r="AO24" i="42"/>
  <c r="AU8" i="40"/>
  <c r="AO8" i="40"/>
  <c r="AS8" i="40"/>
  <c r="AM19" i="43"/>
  <c r="AU24" i="38"/>
  <c r="AO24" i="38"/>
  <c r="AS24" i="38"/>
  <c r="BA40" i="40"/>
  <c r="AY40" i="40"/>
  <c r="AU34" i="33"/>
  <c r="AO34" i="33"/>
  <c r="AS34" i="33"/>
  <c r="K11" i="95"/>
  <c r="I45" i="53" s="1"/>
  <c r="M45" i="53" s="1"/>
  <c r="Q45" i="53" s="1"/>
  <c r="W45" i="53" s="1"/>
  <c r="M11" i="95"/>
  <c r="G8" i="94"/>
  <c r="E41" i="94"/>
  <c r="BM20" i="90"/>
  <c r="BY20" i="90" s="1"/>
  <c r="AM15" i="32"/>
  <c r="W36" i="45"/>
  <c r="Q44" i="45"/>
  <c r="Y36" i="45"/>
  <c r="AS16" i="41"/>
  <c r="AU16" i="41"/>
  <c r="AK38" i="39"/>
  <c r="AI38" i="39"/>
  <c r="Y86" i="52"/>
  <c r="AM86" i="52"/>
  <c r="AQ86" i="52" s="1"/>
  <c r="CG86" i="52"/>
  <c r="BQ86" i="52"/>
  <c r="Q86" i="52"/>
  <c r="W86" i="52" s="1"/>
  <c r="AW86" i="52"/>
  <c r="BC86" i="52" s="1"/>
  <c r="CA86" i="52"/>
  <c r="CE86" i="52" s="1"/>
  <c r="AS86" i="52"/>
  <c r="AC86" i="52"/>
  <c r="AI86" i="52" s="1"/>
  <c r="BW86" i="52"/>
  <c r="BG86" i="52"/>
  <c r="BM86" i="52" s="1"/>
  <c r="AS16" i="44"/>
  <c r="AU16" i="44"/>
  <c r="AC32" i="97"/>
  <c r="E47" i="95" s="1"/>
  <c r="G47" i="95" s="1"/>
  <c r="AC42" i="97"/>
  <c r="E21" i="96" s="1"/>
  <c r="K34" i="95"/>
  <c r="I22" i="49" s="1"/>
  <c r="M22" i="49" s="1"/>
  <c r="Q22" i="49" s="1"/>
  <c r="W22" i="49" s="1"/>
  <c r="AC38" i="97"/>
  <c r="AI18" i="40"/>
  <c r="AK18" i="40"/>
  <c r="Y23" i="52"/>
  <c r="AI15" i="43"/>
  <c r="AK15" i="43"/>
  <c r="AI16" i="42"/>
  <c r="AK16" i="42"/>
  <c r="BO19" i="88"/>
  <c r="CA19" i="88" s="1"/>
  <c r="BA25" i="44"/>
  <c r="AY25" i="44"/>
  <c r="BA38" i="41"/>
  <c r="AY38" i="41"/>
  <c r="BM13" i="88"/>
  <c r="BY13" i="88" s="1"/>
  <c r="BM9" i="88"/>
  <c r="BY9" i="88" s="1"/>
  <c r="I19" i="73"/>
  <c r="I47" i="25" s="1"/>
  <c r="M47" i="25" s="1"/>
  <c r="S47" i="25" s="1"/>
  <c r="AC16" i="44"/>
  <c r="AE16" i="44"/>
  <c r="CG42" i="52"/>
  <c r="K33" i="94"/>
  <c r="I37" i="22" s="1"/>
  <c r="M37" i="22" s="1"/>
  <c r="S37" i="22" s="1"/>
  <c r="K32" i="95"/>
  <c r="I21" i="49" s="1"/>
  <c r="BK15" i="88"/>
  <c r="BW15" i="88" s="1"/>
  <c r="AK42" i="35"/>
  <c r="AI42" i="35"/>
  <c r="BM21" i="90"/>
  <c r="BY21" i="90" s="1"/>
  <c r="AS11" i="39"/>
  <c r="AU11" i="39"/>
  <c r="AY11" i="45"/>
  <c r="BA11" i="45"/>
  <c r="AM13" i="30"/>
  <c r="AS18" i="44"/>
  <c r="AU18" i="44"/>
  <c r="BA15" i="39"/>
  <c r="AY15" i="39"/>
  <c r="AS13" i="43"/>
  <c r="AU13" i="43"/>
  <c r="AS14" i="37"/>
  <c r="AU14" i="37"/>
  <c r="AY18" i="37"/>
  <c r="BA18" i="37"/>
  <c r="AC14" i="41"/>
  <c r="AE14" i="41"/>
  <c r="AU34" i="39"/>
  <c r="AO34" i="39"/>
  <c r="AS34" i="39"/>
  <c r="AI17" i="37"/>
  <c r="AK17" i="37"/>
  <c r="CG18" i="52"/>
  <c r="AU23" i="43"/>
  <c r="AS23" i="43"/>
  <c r="AO23" i="43"/>
  <c r="AC15" i="33"/>
  <c r="AE15" i="33"/>
  <c r="AS37" i="43"/>
  <c r="AU37" i="43"/>
  <c r="Y39" i="54"/>
  <c r="M15" i="25"/>
  <c r="AO41" i="30"/>
  <c r="AY41" i="30" s="1"/>
  <c r="AS41" i="30"/>
  <c r="Y27" i="50"/>
  <c r="G8" i="95"/>
  <c r="Y39" i="40"/>
  <c r="AI39" i="40" s="1"/>
  <c r="AS42" i="32"/>
  <c r="AU42" i="32"/>
  <c r="S36" i="38"/>
  <c r="Y15" i="45"/>
  <c r="AO9" i="40"/>
  <c r="Y39" i="35"/>
  <c r="AI39" i="35" s="1"/>
  <c r="Y14" i="37"/>
  <c r="BA42" i="45"/>
  <c r="AY42" i="45"/>
  <c r="Q20" i="44"/>
  <c r="S20" i="44" s="1"/>
  <c r="BA20" i="46"/>
  <c r="AK20" i="46"/>
  <c r="Q20" i="46"/>
  <c r="AU20" i="46"/>
  <c r="AE20" i="46"/>
  <c r="Y14" i="39"/>
  <c r="Y62" i="54"/>
  <c r="BM17" i="90"/>
  <c r="BY17" i="90" s="1"/>
  <c r="K72" i="74"/>
  <c r="I25" i="50" s="1"/>
  <c r="M25" i="50" s="1"/>
  <c r="AS19" i="40"/>
  <c r="AU19" i="40"/>
  <c r="S36" i="35"/>
  <c r="AO18" i="30"/>
  <c r="AY18" i="30" s="1"/>
  <c r="BA27" i="32"/>
  <c r="AY27" i="32"/>
  <c r="AC14" i="36"/>
  <c r="AE14" i="36"/>
  <c r="S22" i="38"/>
  <c r="Q22" i="38"/>
  <c r="S22" i="44"/>
  <c r="Q22" i="44"/>
  <c r="AI26" i="40"/>
  <c r="AM39" i="37"/>
  <c r="AS39" i="37" s="1"/>
  <c r="AC19" i="34"/>
  <c r="AE19" i="34"/>
  <c r="AM18" i="32"/>
  <c r="AO18" i="32"/>
  <c r="AO23" i="36"/>
  <c r="AU24" i="45"/>
  <c r="AO24" i="45"/>
  <c r="AS24" i="45"/>
  <c r="AM9" i="30"/>
  <c r="AS9" i="30" s="1"/>
  <c r="AO9" i="30"/>
  <c r="AS16" i="45"/>
  <c r="AU16" i="45"/>
  <c r="Y9" i="41"/>
  <c r="AK9" i="41" s="1"/>
  <c r="AM11" i="38"/>
  <c r="AO11" i="38"/>
  <c r="K35" i="94"/>
  <c r="I52" i="27" s="1"/>
  <c r="M52" i="27" s="1"/>
  <c r="M72" i="95"/>
  <c r="BQ14" i="88"/>
  <c r="CC14" i="88" s="1"/>
  <c r="BQ13" i="88"/>
  <c r="CC13" i="88" s="1"/>
  <c r="BQ12" i="88"/>
  <c r="CC12" i="88" s="1"/>
  <c r="BQ18" i="88"/>
  <c r="CC18" i="88" s="1"/>
  <c r="BQ17" i="88"/>
  <c r="CC17" i="88" s="1"/>
  <c r="BQ15" i="88"/>
  <c r="CC15" i="88" s="1"/>
  <c r="BQ22" i="88"/>
  <c r="CC22" i="88" s="1"/>
  <c r="BQ19" i="88"/>
  <c r="CC19" i="88" s="1"/>
  <c r="BQ10" i="88"/>
  <c r="CC10" i="88" s="1"/>
  <c r="BQ21" i="88"/>
  <c r="CC21" i="88" s="1"/>
  <c r="BQ9" i="88"/>
  <c r="CC9" i="88" s="1"/>
  <c r="BQ8" i="88"/>
  <c r="BQ20" i="88"/>
  <c r="CC20" i="88" s="1"/>
  <c r="BQ16" i="88"/>
  <c r="CC16" i="88" s="1"/>
  <c r="BQ11" i="88"/>
  <c r="CC11" i="88" s="1"/>
  <c r="BM9" i="90"/>
  <c r="BY9" i="90" s="1"/>
  <c r="Y39" i="30"/>
  <c r="AI39" i="30" s="1"/>
  <c r="AO19" i="41"/>
  <c r="AC18" i="41"/>
  <c r="AE18" i="41"/>
  <c r="M24" i="95"/>
  <c r="K24" i="95"/>
  <c r="I50" i="55" s="1"/>
  <c r="M50" i="55" s="1"/>
  <c r="AC18" i="44"/>
  <c r="AE18" i="44"/>
  <c r="S21" i="37"/>
  <c r="Q21" i="37"/>
  <c r="AS39" i="52"/>
  <c r="AC39" i="52"/>
  <c r="BG39" i="52"/>
  <c r="BM39" i="52" s="1"/>
  <c r="BQ39" i="52"/>
  <c r="BW39" i="52" s="1"/>
  <c r="AI39" i="52"/>
  <c r="Q39" i="52"/>
  <c r="Y39" i="52" s="1"/>
  <c r="AW39" i="52"/>
  <c r="BA39" i="52" s="1"/>
  <c r="AM39" i="52"/>
  <c r="CA39" i="52"/>
  <c r="CG39" i="52" s="1"/>
  <c r="AO38" i="37"/>
  <c r="AY9" i="30"/>
  <c r="AC16" i="32"/>
  <c r="AE16" i="32"/>
  <c r="AO23" i="45"/>
  <c r="S46" i="31"/>
  <c r="Q46" i="31"/>
  <c r="AM17" i="39"/>
  <c r="BM13" i="90"/>
  <c r="BY13" i="90" s="1"/>
  <c r="K61" i="74"/>
  <c r="I11" i="50" s="1"/>
  <c r="AC11" i="35"/>
  <c r="AE11" i="35"/>
  <c r="AS13" i="39"/>
  <c r="AU13" i="39"/>
  <c r="Y17" i="35"/>
  <c r="BA42" i="34"/>
  <c r="AY42" i="34"/>
  <c r="AM19" i="36"/>
  <c r="M10" i="44"/>
  <c r="I35" i="44"/>
  <c r="M10" i="46"/>
  <c r="I35" i="46"/>
  <c r="M10" i="33"/>
  <c r="I35" i="33"/>
  <c r="Y19" i="32"/>
  <c r="AC11" i="41"/>
  <c r="AE11" i="41"/>
  <c r="BA41" i="35"/>
  <c r="AY41" i="35"/>
  <c r="AI9" i="30"/>
  <c r="AC18" i="39"/>
  <c r="AE18" i="39"/>
  <c r="AC14" i="33"/>
  <c r="AE14" i="33"/>
  <c r="AS38" i="38"/>
  <c r="AU38" i="38"/>
  <c r="AO16" i="39"/>
  <c r="AM16" i="39"/>
  <c r="AC13" i="31"/>
  <c r="AE13" i="31"/>
  <c r="AC11" i="38"/>
  <c r="AE11" i="38"/>
  <c r="K10" i="96"/>
  <c r="E13" i="95" s="1"/>
  <c r="G13" i="95" s="1"/>
  <c r="M69" i="95"/>
  <c r="BK13" i="88"/>
  <c r="BW13" i="88" s="1"/>
  <c r="AO39" i="40"/>
  <c r="AY39" i="40" s="1"/>
  <c r="AC11" i="45"/>
  <c r="AE11" i="45"/>
  <c r="Y21" i="54"/>
  <c r="Y33" i="54"/>
  <c r="Y30" i="50"/>
  <c r="AM38" i="39"/>
  <c r="BA40" i="41"/>
  <c r="AY40" i="41"/>
  <c r="AU23" i="42"/>
  <c r="AS23" i="42"/>
  <c r="AO23" i="42"/>
  <c r="AC9" i="34"/>
  <c r="AE9" i="34"/>
  <c r="AU8" i="38"/>
  <c r="AO8" i="38"/>
  <c r="AS8" i="38"/>
  <c r="AC11" i="33"/>
  <c r="AE11" i="33"/>
  <c r="AU26" i="33"/>
  <c r="AO26" i="33"/>
  <c r="AS26" i="33"/>
  <c r="BA24" i="32"/>
  <c r="AY24" i="32"/>
  <c r="K10" i="95"/>
  <c r="I43" i="55" s="1"/>
  <c r="M43" i="55" s="1"/>
  <c r="E35" i="12"/>
  <c r="M34" i="13"/>
  <c r="BM19" i="90"/>
  <c r="BY19" i="90" s="1"/>
  <c r="Q44" i="31"/>
  <c r="W36" i="31"/>
  <c r="Y36" i="31"/>
  <c r="AK42" i="41"/>
  <c r="AI42" i="41"/>
  <c r="BA23" i="37"/>
  <c r="AY23" i="37"/>
  <c r="S36" i="45"/>
  <c r="BS8" i="51"/>
  <c r="AO16" i="41"/>
  <c r="AC14" i="31"/>
  <c r="AE14" i="31"/>
  <c r="K78" i="74"/>
  <c r="I52" i="50" s="1"/>
  <c r="M52" i="50" s="1"/>
  <c r="AS13" i="40"/>
  <c r="AU13" i="40"/>
  <c r="AO16" i="44"/>
  <c r="AC40" i="97"/>
  <c r="E55" i="95" s="1"/>
  <c r="G55" i="95" s="1"/>
  <c r="AC27" i="97"/>
  <c r="E42" i="95" s="1"/>
  <c r="G42" i="95" s="1"/>
  <c r="AC21" i="97"/>
  <c r="E36" i="95" s="1"/>
  <c r="G36" i="95" s="1"/>
  <c r="AC46" i="97"/>
  <c r="E62" i="95" s="1"/>
  <c r="G62" i="95" s="1"/>
  <c r="BO15" i="88"/>
  <c r="CA15" i="88" s="1"/>
  <c r="AC13" i="44"/>
  <c r="AE13" i="44"/>
  <c r="AS38" i="41"/>
  <c r="AU38" i="41"/>
  <c r="AC18" i="43"/>
  <c r="AE18" i="43"/>
  <c r="BM21" i="88"/>
  <c r="BY21" i="88" s="1"/>
  <c r="BM17" i="88"/>
  <c r="BY17" i="88" s="1"/>
  <c r="BK15" i="90"/>
  <c r="BW15" i="90" s="1"/>
  <c r="AC9" i="36"/>
  <c r="AE9" i="36"/>
  <c r="Y63" i="54"/>
  <c r="Y16" i="44"/>
  <c r="Y60" i="50"/>
  <c r="AI12" i="41"/>
  <c r="W36" i="30"/>
  <c r="Y36" i="30" s="1"/>
  <c r="Q44" i="30"/>
  <c r="AS38" i="40"/>
  <c r="AU38" i="40"/>
  <c r="AI24" i="45"/>
  <c r="CE81" i="52"/>
  <c r="K30" i="94"/>
  <c r="I36" i="24" s="1"/>
  <c r="M36" i="24" s="1"/>
  <c r="S36" i="24" s="1"/>
  <c r="M31" i="95"/>
  <c r="K31" i="95"/>
  <c r="I25" i="51" s="1"/>
  <c r="AS17" i="32"/>
  <c r="AU17" i="32"/>
  <c r="S18" i="18"/>
  <c r="S30" i="18" s="1"/>
  <c r="E32" i="8" s="1"/>
  <c r="M30" i="18"/>
  <c r="E27" i="10" s="1"/>
  <c r="AS15" i="45"/>
  <c r="AU15" i="45"/>
  <c r="S18" i="17"/>
  <c r="S30" i="17" s="1"/>
  <c r="E33" i="8" s="1"/>
  <c r="M30" i="17"/>
  <c r="E28" i="10" s="1"/>
  <c r="AO11" i="39"/>
  <c r="AO19" i="30"/>
  <c r="AY19" i="30" s="1"/>
  <c r="AO18" i="44"/>
  <c r="AS15" i="44"/>
  <c r="AU15" i="44"/>
  <c r="AO13" i="43"/>
  <c r="AO14" i="37"/>
  <c r="AU8" i="43"/>
  <c r="AS8" i="43"/>
  <c r="AO8" i="43"/>
  <c r="AS14" i="32"/>
  <c r="AU14" i="32"/>
  <c r="AC34" i="41"/>
  <c r="AE34" i="41"/>
  <c r="Y34" i="41"/>
  <c r="AK34" i="41" s="1"/>
  <c r="AK15" i="33"/>
  <c r="AI15" i="33"/>
  <c r="AC17" i="44"/>
  <c r="AE17" i="44"/>
  <c r="BA37" i="43"/>
  <c r="AY37" i="43"/>
  <c r="AC17" i="40"/>
  <c r="AE17" i="40"/>
  <c r="AS11" i="42"/>
  <c r="AU11" i="42"/>
  <c r="AM17" i="43"/>
  <c r="K9" i="95"/>
  <c r="I44" i="53" s="1"/>
  <c r="BQ35" i="52"/>
  <c r="BW35" i="52" s="1"/>
  <c r="AI35" i="52"/>
  <c r="Q35" i="52"/>
  <c r="W35" i="52" s="1"/>
  <c r="BM35" i="52"/>
  <c r="AW35" i="52"/>
  <c r="AC35" i="52"/>
  <c r="BG35" i="52"/>
  <c r="Y35" i="52"/>
  <c r="AM35" i="52"/>
  <c r="AQ35" i="52" s="1"/>
  <c r="CA35" i="52"/>
  <c r="CE35" i="52" s="1"/>
  <c r="BC35" i="52"/>
  <c r="BA42" i="32"/>
  <c r="AY42" i="32"/>
  <c r="AC13" i="35"/>
  <c r="AE13" i="35"/>
  <c r="W9" i="55"/>
  <c r="W41" i="55" s="1"/>
  <c r="I8" i="8" s="1"/>
  <c r="Q41" i="55"/>
  <c r="G8" i="10" s="1"/>
  <c r="AS16" i="42"/>
  <c r="AU16" i="42"/>
  <c r="AU44" i="46"/>
  <c r="AK44" i="46"/>
  <c r="BA44" i="46"/>
  <c r="AE44" i="46"/>
  <c r="AU12" i="31"/>
  <c r="AS12" i="31"/>
  <c r="AO12" i="31"/>
  <c r="Q20" i="40"/>
  <c r="Q20" i="42"/>
  <c r="AI14" i="32"/>
  <c r="AK14" i="32"/>
  <c r="BA40" i="33"/>
  <c r="AY40" i="33"/>
  <c r="AC15" i="31"/>
  <c r="AE15" i="31"/>
  <c r="AO17" i="35"/>
  <c r="AM17" i="35"/>
  <c r="AS17" i="36"/>
  <c r="AU17" i="36"/>
  <c r="Y87" i="52"/>
  <c r="AK14" i="36"/>
  <c r="AI14" i="36"/>
  <c r="Q22" i="34"/>
  <c r="S22" i="34" s="1"/>
  <c r="Q22" i="40"/>
  <c r="AO14" i="45"/>
  <c r="AM14" i="45"/>
  <c r="AK19" i="34"/>
  <c r="AI19" i="34"/>
  <c r="CG52" i="52"/>
  <c r="AO11" i="37"/>
  <c r="AM11" i="37"/>
  <c r="Q10" i="50"/>
  <c r="BA42" i="44"/>
  <c r="AY42" i="44"/>
  <c r="AS11" i="33"/>
  <c r="AU11" i="33"/>
  <c r="AK16" i="43"/>
  <c r="AI16" i="43"/>
  <c r="Y47" i="54"/>
  <c r="Q47" i="54"/>
  <c r="W47" i="54" s="1"/>
  <c r="BA16" i="45"/>
  <c r="AY16" i="45"/>
  <c r="BA42" i="33"/>
  <c r="AY42" i="33"/>
  <c r="AM38" i="32"/>
  <c r="AS42" i="37"/>
  <c r="AU42" i="37"/>
  <c r="S46" i="30"/>
  <c r="Q46" i="30"/>
  <c r="O81" i="98"/>
  <c r="S81" i="98" s="1"/>
  <c r="S41" i="98"/>
  <c r="E24" i="96" s="1"/>
  <c r="BI22" i="88"/>
  <c r="BI12" i="88"/>
  <c r="BI16" i="88"/>
  <c r="BI10" i="88"/>
  <c r="BI17" i="88"/>
  <c r="BI20" i="88"/>
  <c r="BI21" i="88"/>
  <c r="BI19" i="88"/>
  <c r="BI9" i="88"/>
  <c r="BI13" i="88"/>
  <c r="BI18" i="88"/>
  <c r="BI11" i="88"/>
  <c r="BI15" i="88"/>
  <c r="BI14" i="88"/>
  <c r="BI8" i="88"/>
  <c r="AC15" i="36"/>
  <c r="AE15" i="36"/>
  <c r="BK23" i="89"/>
  <c r="AI15" i="38"/>
  <c r="AK15" i="38"/>
  <c r="AI18" i="41"/>
  <c r="AK18" i="41"/>
  <c r="K25" i="95"/>
  <c r="I52" i="53" s="1"/>
  <c r="M52" i="53" s="1"/>
  <c r="Q52" i="53" s="1"/>
  <c r="W52" i="53" s="1"/>
  <c r="AK18" i="44"/>
  <c r="AI18" i="44"/>
  <c r="Q21" i="44"/>
  <c r="BA21" i="46"/>
  <c r="AK21" i="46"/>
  <c r="Q21" i="46"/>
  <c r="AU21" i="46"/>
  <c r="AE21" i="46"/>
  <c r="AC38" i="43"/>
  <c r="AE38" i="43"/>
  <c r="AK18" i="32"/>
  <c r="AI18" i="32"/>
  <c r="AS11" i="41"/>
  <c r="AU11" i="41"/>
  <c r="AC14" i="43"/>
  <c r="AE14" i="43"/>
  <c r="AS12" i="30"/>
  <c r="AO12" i="30"/>
  <c r="AC9" i="37"/>
  <c r="AE9" i="37"/>
  <c r="BA42" i="40"/>
  <c r="AY42" i="40"/>
  <c r="AI16" i="32"/>
  <c r="AK16" i="32"/>
  <c r="AC9" i="45"/>
  <c r="AE9" i="45"/>
  <c r="S44" i="33"/>
  <c r="AO36" i="33"/>
  <c r="AM36" i="33"/>
  <c r="BM10" i="90"/>
  <c r="BY10" i="90" s="1"/>
  <c r="AC9" i="40"/>
  <c r="AE9" i="40"/>
  <c r="AI26" i="38"/>
  <c r="AI11" i="35"/>
  <c r="AK11" i="35"/>
  <c r="AY13" i="39"/>
  <c r="BA13" i="39"/>
  <c r="AS38" i="34"/>
  <c r="AU38" i="34"/>
  <c r="M10" i="40"/>
  <c r="I35" i="40"/>
  <c r="M10" i="42"/>
  <c r="I35" i="42"/>
  <c r="M10" i="30"/>
  <c r="I35" i="30"/>
  <c r="M10" i="22"/>
  <c r="I31" i="22"/>
  <c r="AO9" i="34"/>
  <c r="AM9" i="34"/>
  <c r="AK11" i="41"/>
  <c r="AI11" i="41"/>
  <c r="BK20" i="90"/>
  <c r="BW20" i="90" s="1"/>
  <c r="AC15" i="42"/>
  <c r="AE15" i="42"/>
  <c r="AK14" i="33"/>
  <c r="AI14" i="33"/>
  <c r="AS13" i="32"/>
  <c r="AU13" i="32"/>
  <c r="BA38" i="38"/>
  <c r="AY38" i="38"/>
  <c r="AI11" i="38"/>
  <c r="AK11" i="38"/>
  <c r="BO30" i="51"/>
  <c r="AY30" i="51"/>
  <c r="AI30" i="51"/>
  <c r="Q30" i="51"/>
  <c r="AQ30" i="51"/>
  <c r="AU30" i="51" s="1"/>
  <c r="AA30" i="51"/>
  <c r="BG30" i="51"/>
  <c r="I8" i="7"/>
  <c r="AI48" i="46"/>
  <c r="AC17" i="39"/>
  <c r="AE17" i="39"/>
  <c r="AI11" i="45"/>
  <c r="AK11" i="45"/>
  <c r="AM14" i="31"/>
  <c r="AO14" i="31" s="1"/>
  <c r="AK42" i="37"/>
  <c r="AI42" i="37"/>
  <c r="BO22" i="88"/>
  <c r="CA22" i="88" s="1"/>
  <c r="AU8" i="42"/>
  <c r="AO8" i="42"/>
  <c r="AS8" i="42"/>
  <c r="Q44" i="37"/>
  <c r="W36" i="37"/>
  <c r="Y36" i="37" s="1"/>
  <c r="AC18" i="31"/>
  <c r="AE18" i="31"/>
  <c r="AS25" i="30"/>
  <c r="AO25" i="30"/>
  <c r="AY25" i="30" s="1"/>
  <c r="AC13" i="36"/>
  <c r="AE13" i="36"/>
  <c r="AK11" i="33"/>
  <c r="AI11" i="33"/>
  <c r="AU24" i="33"/>
  <c r="AS24" i="33"/>
  <c r="AO24" i="33"/>
  <c r="AC38" i="38"/>
  <c r="AE38" i="38"/>
  <c r="AM14" i="30"/>
  <c r="AS14" i="30" s="1"/>
  <c r="K32" i="94"/>
  <c r="I37" i="24" s="1"/>
  <c r="M37" i="24" s="1"/>
  <c r="S37" i="24" s="1"/>
  <c r="M32" i="94"/>
  <c r="S44" i="31"/>
  <c r="AM36" i="31"/>
  <c r="AO36" i="31"/>
  <c r="AC19" i="42"/>
  <c r="AE19" i="42"/>
  <c r="AK14" i="31"/>
  <c r="AI14" i="31"/>
  <c r="BO14" i="88"/>
  <c r="CA14" i="88" s="1"/>
  <c r="AC48" i="97"/>
  <c r="E20" i="96" s="1"/>
  <c r="AC35" i="97"/>
  <c r="E50" i="95" s="1"/>
  <c r="G50" i="95" s="1"/>
  <c r="AC29" i="97"/>
  <c r="E44" i="95" s="1"/>
  <c r="G44" i="95" s="1"/>
  <c r="AC15" i="32"/>
  <c r="AE15" i="32"/>
  <c r="AC19" i="36"/>
  <c r="AE19" i="36"/>
  <c r="AI18" i="43"/>
  <c r="AK18" i="43"/>
  <c r="BM12" i="88"/>
  <c r="BY12" i="88" s="1"/>
  <c r="BM8" i="88"/>
  <c r="BK12" i="90"/>
  <c r="BW12" i="90" s="1"/>
  <c r="AC19" i="41"/>
  <c r="AE19" i="41"/>
  <c r="S44" i="30"/>
  <c r="AM36" i="30"/>
  <c r="AO36" i="30"/>
  <c r="AY38" i="40"/>
  <c r="BA38" i="40"/>
  <c r="Q46" i="34"/>
  <c r="S46" i="34" s="1"/>
  <c r="AY14" i="38"/>
  <c r="BA14" i="38"/>
  <c r="AY17" i="32"/>
  <c r="BA17" i="32"/>
  <c r="AY16" i="37"/>
  <c r="BA16" i="37"/>
  <c r="AY15" i="45"/>
  <c r="BA15" i="45"/>
  <c r="AS13" i="38"/>
  <c r="AU13" i="38"/>
  <c r="AY15" i="44"/>
  <c r="BA15" i="44"/>
  <c r="AS9" i="32"/>
  <c r="AU9" i="32"/>
  <c r="AS38" i="44"/>
  <c r="AU38" i="44"/>
  <c r="AS37" i="30"/>
  <c r="AO37" i="30"/>
  <c r="AY37" i="30" s="1"/>
  <c r="CG92" i="52"/>
  <c r="Q44" i="40"/>
  <c r="W36" i="40"/>
  <c r="AO15" i="41"/>
  <c r="AC18" i="38"/>
  <c r="AE18" i="38"/>
  <c r="AU34" i="43"/>
  <c r="AO34" i="43"/>
  <c r="AS34" i="43"/>
  <c r="AS37" i="45"/>
  <c r="AU37" i="45"/>
  <c r="Y18" i="52"/>
  <c r="AC24" i="41"/>
  <c r="AE24" i="41"/>
  <c r="Y24" i="41"/>
  <c r="AK24" i="41" s="1"/>
  <c r="AC15" i="35"/>
  <c r="AE15" i="35"/>
  <c r="AO38" i="44"/>
  <c r="Y26" i="50"/>
  <c r="AU23" i="39"/>
  <c r="AO23" i="39"/>
  <c r="AS23" i="39"/>
  <c r="Y39" i="38"/>
  <c r="AI39" i="38" s="1"/>
  <c r="Y28" i="54"/>
  <c r="Y17" i="40"/>
  <c r="M18" i="27"/>
  <c r="M43" i="27" s="1"/>
  <c r="E26" i="10" s="1"/>
  <c r="I43" i="27"/>
  <c r="AO11" i="42"/>
  <c r="Y21" i="50"/>
  <c r="K81" i="95"/>
  <c r="I56" i="55" s="1"/>
  <c r="M56" i="55" s="1"/>
  <c r="Q46" i="35"/>
  <c r="AC14" i="44"/>
  <c r="AE14" i="44"/>
  <c r="K70" i="74"/>
  <c r="I23" i="50" s="1"/>
  <c r="M23" i="50" s="1"/>
  <c r="Y13" i="35"/>
  <c r="AM39" i="42"/>
  <c r="AS39" i="42" s="1"/>
  <c r="AO39" i="42"/>
  <c r="AY39" i="42" s="1"/>
  <c r="AA41" i="55"/>
  <c r="G10" i="10" s="1"/>
  <c r="AO16" i="42"/>
  <c r="Y54" i="50"/>
  <c r="S20" i="36"/>
  <c r="Q20" i="36"/>
  <c r="S20" i="38"/>
  <c r="Q20" i="38"/>
  <c r="AC14" i="32"/>
  <c r="AE14" i="32"/>
  <c r="BA26" i="37"/>
  <c r="AY26" i="37"/>
  <c r="AO15" i="46"/>
  <c r="AM15" i="46"/>
  <c r="BK8" i="90"/>
  <c r="I98" i="52"/>
  <c r="AI8" i="30"/>
  <c r="AC15" i="34"/>
  <c r="AE15" i="34"/>
  <c r="AO24" i="30"/>
  <c r="AY24" i="30" s="1"/>
  <c r="AS24" i="30"/>
  <c r="K25" i="96"/>
  <c r="E80" i="95" s="1"/>
  <c r="G80" i="95" s="1"/>
  <c r="Q46" i="36"/>
  <c r="AO19" i="33"/>
  <c r="AM19" i="33"/>
  <c r="Y15" i="31"/>
  <c r="AC18" i="33"/>
  <c r="AE18" i="33"/>
  <c r="AC17" i="41"/>
  <c r="AE17" i="41"/>
  <c r="AC9" i="38"/>
  <c r="AE9" i="38"/>
  <c r="AO17" i="36"/>
  <c r="Q22" i="31"/>
  <c r="S22" i="31" s="1"/>
  <c r="Q22" i="36"/>
  <c r="AC16" i="33"/>
  <c r="AE16" i="33"/>
  <c r="BA27" i="39"/>
  <c r="AY27" i="39"/>
  <c r="Q35" i="54"/>
  <c r="W35" i="54" s="1"/>
  <c r="Y35" i="54"/>
  <c r="AS21" i="56"/>
  <c r="AO9" i="37"/>
  <c r="AM9" i="37"/>
  <c r="AO11" i="33"/>
  <c r="AC16" i="43"/>
  <c r="AE16" i="43"/>
  <c r="M29" i="53"/>
  <c r="I43" i="53"/>
  <c r="I41" i="53"/>
  <c r="AC34" i="30"/>
  <c r="Y34" i="30"/>
  <c r="AI34" i="30" s="1"/>
  <c r="AO42" i="37"/>
  <c r="CE84" i="52"/>
  <c r="M27" i="94"/>
  <c r="Y15" i="36"/>
  <c r="AO38" i="45"/>
  <c r="AM38" i="45"/>
  <c r="AC15" i="38"/>
  <c r="AE15" i="38"/>
  <c r="AS29" i="52"/>
  <c r="Y29" i="52"/>
  <c r="Q21" i="40"/>
  <c r="S21" i="42"/>
  <c r="Q21" i="42"/>
  <c r="Y38" i="43"/>
  <c r="AM34" i="41"/>
  <c r="AM8" i="41"/>
  <c r="AM24" i="41"/>
  <c r="AM26" i="41"/>
  <c r="AM23" i="41"/>
  <c r="AC18" i="32"/>
  <c r="AE18" i="32"/>
  <c r="AO11" i="41"/>
  <c r="BA42" i="39"/>
  <c r="AY42" i="39"/>
  <c r="Y14" i="43"/>
  <c r="AS17" i="42"/>
  <c r="AU17" i="42"/>
  <c r="Y9" i="37"/>
  <c r="AM15" i="42"/>
  <c r="AM11" i="40"/>
  <c r="AO11" i="40" s="1"/>
  <c r="BA27" i="45"/>
  <c r="AY27" i="45"/>
  <c r="Y27" i="56"/>
  <c r="AC18" i="35"/>
  <c r="AE18" i="35"/>
  <c r="Y9" i="45"/>
  <c r="M29" i="95"/>
  <c r="K29" i="95"/>
  <c r="I52" i="55" s="1"/>
  <c r="M52" i="55" s="1"/>
  <c r="Q46" i="38"/>
  <c r="AC19" i="44"/>
  <c r="AE19" i="44"/>
  <c r="Y9" i="40"/>
  <c r="W36" i="32"/>
  <c r="Q44" i="32"/>
  <c r="Y36" i="32"/>
  <c r="AO38" i="34"/>
  <c r="AS89" i="52"/>
  <c r="Y39" i="45"/>
  <c r="AI39" i="45" s="1"/>
  <c r="M10" i="36"/>
  <c r="I35" i="36"/>
  <c r="M10" i="38"/>
  <c r="I35" i="38"/>
  <c r="AG24" i="92"/>
  <c r="AG25" i="92" s="1"/>
  <c r="W24" i="92"/>
  <c r="W25" i="92" s="1"/>
  <c r="BK8" i="92" s="1"/>
  <c r="I24" i="92"/>
  <c r="I25" i="92" s="1"/>
  <c r="BC24" i="92"/>
  <c r="BC25" i="92" s="1"/>
  <c r="AQ24" i="92"/>
  <c r="AQ25" i="92" s="1"/>
  <c r="BO13" i="88"/>
  <c r="CA13" i="88" s="1"/>
  <c r="AC17" i="33"/>
  <c r="AE17" i="33"/>
  <c r="BO23" i="89"/>
  <c r="AC19" i="31"/>
  <c r="AE19" i="31"/>
  <c r="Y39" i="36"/>
  <c r="AI39" i="36" s="1"/>
  <c r="Y25" i="56"/>
  <c r="BK18" i="90"/>
  <c r="BW18" i="90" s="1"/>
  <c r="Y15" i="42"/>
  <c r="AO13" i="32"/>
  <c r="BA33" i="34"/>
  <c r="AY33" i="34"/>
  <c r="M25" i="94"/>
  <c r="AC19" i="33"/>
  <c r="AE19" i="33"/>
  <c r="Y17" i="39"/>
  <c r="AC38" i="35"/>
  <c r="AE38" i="35"/>
  <c r="AO39" i="44"/>
  <c r="AY39" i="44" s="1"/>
  <c r="AS38" i="31"/>
  <c r="AU38" i="31"/>
  <c r="BO22" i="90"/>
  <c r="CA22" i="90" s="1"/>
  <c r="BO18" i="88"/>
  <c r="CA18" i="88" s="1"/>
  <c r="CG96" i="52"/>
  <c r="BQ96" i="52"/>
  <c r="BW96" i="52" s="1"/>
  <c r="BM96" i="52"/>
  <c r="AW96" i="52"/>
  <c r="BC96" i="52" s="1"/>
  <c r="AC96" i="52"/>
  <c r="AI96" i="52" s="1"/>
  <c r="BG96" i="52"/>
  <c r="Y96" i="52"/>
  <c r="CA96" i="52"/>
  <c r="CE96" i="52" s="1"/>
  <c r="AM96" i="52"/>
  <c r="AQ96" i="52" s="1"/>
  <c r="Q96" i="52"/>
  <c r="W96" i="52" s="1"/>
  <c r="AC9" i="44"/>
  <c r="AE9" i="44"/>
  <c r="W36" i="44"/>
  <c r="Q44" i="44"/>
  <c r="S36" i="37"/>
  <c r="Y18" i="31"/>
  <c r="I21" i="51"/>
  <c r="M21" i="51" s="1"/>
  <c r="K70" i="96"/>
  <c r="I17" i="49" s="1"/>
  <c r="M17" i="49" s="1"/>
  <c r="Q17" i="49" s="1"/>
  <c r="W17" i="49" s="1"/>
  <c r="BA43" i="34"/>
  <c r="AY43" i="34"/>
  <c r="AC13" i="32"/>
  <c r="AE13" i="32"/>
  <c r="Y38" i="38"/>
  <c r="M24" i="94"/>
  <c r="Y19" i="42"/>
  <c r="AS18" i="43"/>
  <c r="AU18" i="43"/>
  <c r="BA43" i="45"/>
  <c r="AY43" i="45"/>
  <c r="AC23" i="97"/>
  <c r="E38" i="95" s="1"/>
  <c r="G38" i="95" s="1"/>
  <c r="AC25" i="97"/>
  <c r="E40" i="95" s="1"/>
  <c r="G40" i="95" s="1"/>
  <c r="AC43" i="97"/>
  <c r="E59" i="95" s="1"/>
  <c r="G59" i="95" s="1"/>
  <c r="AC37" i="97"/>
  <c r="E52" i="95" s="1"/>
  <c r="G52" i="95" s="1"/>
  <c r="Y39" i="32"/>
  <c r="AI39" i="32" s="1"/>
  <c r="Y15" i="32"/>
  <c r="Y16" i="50"/>
  <c r="AC16" i="41"/>
  <c r="AE16" i="41"/>
  <c r="Y19" i="36"/>
  <c r="AY26" i="40"/>
  <c r="AO17" i="30"/>
  <c r="AY17" i="30" s="1"/>
  <c r="BM20" i="88"/>
  <c r="BY20" i="88" s="1"/>
  <c r="BM16" i="88"/>
  <c r="BY16" i="88" s="1"/>
  <c r="Y41" i="52"/>
  <c r="AC17" i="38"/>
  <c r="AE17" i="38"/>
  <c r="Y19" i="41"/>
  <c r="AC13" i="45"/>
  <c r="AE13" i="45"/>
  <c r="I45" i="74"/>
  <c r="I48" i="56" s="1"/>
  <c r="M48" i="56" s="1"/>
  <c r="AI34" i="43"/>
  <c r="AS42" i="52"/>
  <c r="I133" i="11"/>
  <c r="I134" i="11" s="1"/>
  <c r="E46" i="10" s="1"/>
  <c r="M22" i="94"/>
  <c r="AS14" i="38"/>
  <c r="AU14" i="38"/>
  <c r="BM16" i="90"/>
  <c r="BY16" i="90" s="1"/>
  <c r="AO39" i="30"/>
  <c r="AY39" i="30" s="1"/>
  <c r="AS16" i="37"/>
  <c r="AU16" i="37"/>
  <c r="AC11" i="43"/>
  <c r="AE11" i="43"/>
  <c r="Y14" i="30"/>
  <c r="AI14" i="30" s="1"/>
  <c r="AO39" i="31"/>
  <c r="AY39" i="31" s="1"/>
  <c r="AO13" i="38"/>
  <c r="AO39" i="41"/>
  <c r="AY39" i="41" s="1"/>
  <c r="AO39" i="35"/>
  <c r="AY39" i="35" s="1"/>
  <c r="AS14" i="42"/>
  <c r="AU14" i="42"/>
  <c r="AS11" i="44"/>
  <c r="AU11" i="44"/>
  <c r="AO9" i="32"/>
  <c r="AS38" i="30"/>
  <c r="AU38" i="30"/>
  <c r="AU23" i="44"/>
  <c r="AO23" i="44"/>
  <c r="AS23" i="44"/>
  <c r="I9" i="73"/>
  <c r="I17" i="25" s="1"/>
  <c r="M17" i="25" s="1"/>
  <c r="S17" i="25" s="1"/>
  <c r="K35" i="74"/>
  <c r="I26" i="54" s="1"/>
  <c r="I35" i="74"/>
  <c r="I26" i="56" s="1"/>
  <c r="AC38" i="30"/>
  <c r="AE38" i="30"/>
  <c r="K82" i="95"/>
  <c r="I58" i="53" s="1"/>
  <c r="M58" i="53" s="1"/>
  <c r="Q58" i="53" s="1"/>
  <c r="W58" i="53" s="1"/>
  <c r="AI14" i="44"/>
  <c r="AK14" i="44"/>
  <c r="AC16" i="37"/>
  <c r="AE16" i="37"/>
  <c r="BA33" i="41"/>
  <c r="AY33" i="41"/>
  <c r="AC18" i="42"/>
  <c r="AE18" i="42"/>
  <c r="Q20" i="45"/>
  <c r="Q20" i="32"/>
  <c r="Q20" i="34"/>
  <c r="BI14" i="90"/>
  <c r="BI15" i="90"/>
  <c r="BI10" i="90"/>
  <c r="BI9" i="90"/>
  <c r="BI17" i="90"/>
  <c r="BI20" i="90"/>
  <c r="BI22" i="90"/>
  <c r="BI12" i="90"/>
  <c r="BI16" i="90"/>
  <c r="BI13" i="90"/>
  <c r="BI18" i="90"/>
  <c r="BI8" i="90"/>
  <c r="BI11" i="90"/>
  <c r="BI21" i="90"/>
  <c r="BI19" i="90"/>
  <c r="AS11" i="52"/>
  <c r="AC11" i="52"/>
  <c r="AC98" i="52" s="1"/>
  <c r="E11" i="10" s="1"/>
  <c r="BW11" i="52"/>
  <c r="BG11" i="52"/>
  <c r="BG98" i="52" s="1"/>
  <c r="E16" i="10" s="1"/>
  <c r="BC11" i="52"/>
  <c r="AM11" i="52"/>
  <c r="BQ11" i="52"/>
  <c r="BQ98" i="52" s="1"/>
  <c r="E20" i="10" s="1"/>
  <c r="AI11" i="52"/>
  <c r="Q11" i="52"/>
  <c r="Y11" i="52" s="1"/>
  <c r="BM11" i="52"/>
  <c r="AW11" i="52"/>
  <c r="AW98" i="52" s="1"/>
  <c r="E14" i="10" s="1"/>
  <c r="CA11" i="52"/>
  <c r="M98" i="52"/>
  <c r="AS18" i="45"/>
  <c r="AU18" i="45"/>
  <c r="AS9" i="41"/>
  <c r="AU9" i="41"/>
  <c r="AI15" i="34"/>
  <c r="AK15" i="34"/>
  <c r="AO34" i="30"/>
  <c r="AY34" i="30" s="1"/>
  <c r="AS34" i="30"/>
  <c r="K79" i="95"/>
  <c r="I55" i="55" s="1"/>
  <c r="M55" i="55" s="1"/>
  <c r="AS15" i="36"/>
  <c r="AU15" i="36"/>
  <c r="AK18" i="33"/>
  <c r="AI18" i="33"/>
  <c r="AI17" i="41"/>
  <c r="AK17" i="41"/>
  <c r="AC38" i="34"/>
  <c r="AE38" i="34"/>
  <c r="AC13" i="43"/>
  <c r="AE13" i="43"/>
  <c r="Q22" i="45"/>
  <c r="S22" i="32"/>
  <c r="Q22" i="32"/>
  <c r="AK16" i="33"/>
  <c r="AI16" i="33"/>
  <c r="BO23" i="88"/>
  <c r="AM13" i="46"/>
  <c r="AO13" i="46" s="1"/>
  <c r="AC19" i="45"/>
  <c r="AE19" i="45"/>
  <c r="BA42" i="43"/>
  <c r="AY42" i="43"/>
  <c r="AC23" i="30"/>
  <c r="Y23" i="30"/>
  <c r="AM9" i="45"/>
  <c r="Q46" i="37"/>
  <c r="S46" i="37"/>
  <c r="AC14" i="38"/>
  <c r="AE14" i="38"/>
  <c r="BO9" i="90"/>
  <c r="CA9" i="90" s="1"/>
  <c r="BC24" i="91"/>
  <c r="BC25" i="91" s="1"/>
  <c r="AQ24" i="91"/>
  <c r="AQ25" i="91" s="1"/>
  <c r="AG24" i="91"/>
  <c r="AG25" i="91" s="1"/>
  <c r="W24" i="91"/>
  <c r="W25" i="91" s="1"/>
  <c r="BK22" i="91" s="1"/>
  <c r="BW22" i="91" s="1"/>
  <c r="I24" i="91"/>
  <c r="I25" i="91" s="1"/>
  <c r="BK14" i="90"/>
  <c r="BW14" i="90" s="1"/>
  <c r="AS9" i="36"/>
  <c r="AU9" i="36"/>
  <c r="K21" i="73"/>
  <c r="I53" i="23" s="1"/>
  <c r="M53" i="23" s="1"/>
  <c r="S53" i="23" s="1"/>
  <c r="I21" i="73"/>
  <c r="I53" i="25" s="1"/>
  <c r="M53" i="25" s="1"/>
  <c r="S53" i="25" s="1"/>
  <c r="AK38" i="33"/>
  <c r="AI38" i="33"/>
  <c r="S21" i="36"/>
  <c r="Q21" i="36"/>
  <c r="Q21" i="38"/>
  <c r="S21" i="38"/>
  <c r="AY26" i="43"/>
  <c r="AS19" i="32"/>
  <c r="AU19" i="32"/>
  <c r="BA17" i="42"/>
  <c r="AY17" i="42"/>
  <c r="AC11" i="37"/>
  <c r="AE11" i="37"/>
  <c r="AS19" i="39"/>
  <c r="AU19" i="39"/>
  <c r="AO11" i="46"/>
  <c r="AM11" i="46"/>
  <c r="AK18" i="35"/>
  <c r="AI18" i="35"/>
  <c r="AC9" i="33"/>
  <c r="AE9" i="33"/>
  <c r="BA26" i="36"/>
  <c r="AY26" i="36"/>
  <c r="K30" i="95"/>
  <c r="I54" i="53" s="1"/>
  <c r="M54" i="53" s="1"/>
  <c r="Q54" i="53" s="1"/>
  <c r="W54" i="53" s="1"/>
  <c r="AK19" i="44"/>
  <c r="AI19" i="44"/>
  <c r="BO19" i="90"/>
  <c r="CA19" i="90" s="1"/>
  <c r="BA24" i="36"/>
  <c r="AY24" i="36"/>
  <c r="AO38" i="35"/>
  <c r="AM38" i="35"/>
  <c r="AC38" i="45"/>
  <c r="AE38" i="45"/>
  <c r="AS11" i="31"/>
  <c r="AU11" i="31"/>
  <c r="AM36" i="32"/>
  <c r="AO36" i="32" s="1"/>
  <c r="S44" i="32"/>
  <c r="AK37" i="39"/>
  <c r="AI37" i="39"/>
  <c r="M10" i="32"/>
  <c r="I35" i="32"/>
  <c r="M10" i="34"/>
  <c r="I35" i="34"/>
  <c r="BK17" i="92"/>
  <c r="BW17" i="92" s="1"/>
  <c r="BC17" i="3" s="1"/>
  <c r="G715" i="1" s="1"/>
  <c r="BK21" i="92"/>
  <c r="BW21" i="92" s="1"/>
  <c r="BC21" i="3" s="1"/>
  <c r="G831" i="1" s="1"/>
  <c r="AC18" i="36"/>
  <c r="AE18" i="36"/>
  <c r="AI17" i="33"/>
  <c r="AK17" i="33"/>
  <c r="AK19" i="31"/>
  <c r="AI19" i="31"/>
  <c r="AK11" i="40"/>
  <c r="AI11" i="40"/>
  <c r="AC16" i="34"/>
  <c r="AE16" i="34"/>
  <c r="AS13" i="34"/>
  <c r="AU13" i="34"/>
  <c r="AY37" i="40"/>
  <c r="BA37" i="40"/>
  <c r="M30" i="15"/>
  <c r="E36" i="10" s="1"/>
  <c r="S18" i="15"/>
  <c r="S30" i="15" s="1"/>
  <c r="E36" i="8" s="1"/>
  <c r="Q46" i="39"/>
  <c r="AK19" i="33"/>
  <c r="AI19" i="33"/>
  <c r="BM14" i="90"/>
  <c r="BY14" i="90" s="1"/>
  <c r="AK38" i="35"/>
  <c r="AI38" i="35"/>
  <c r="AY38" i="31"/>
  <c r="BA38" i="31"/>
  <c r="AS17" i="31"/>
  <c r="AU17" i="31"/>
  <c r="AM38" i="36"/>
  <c r="Q62" i="50"/>
  <c r="W62" i="50" s="1"/>
  <c r="Y62" i="50"/>
  <c r="AM36" i="44"/>
  <c r="S44" i="44"/>
  <c r="I20" i="51"/>
  <c r="K69" i="96"/>
  <c r="I16" i="49" s="1"/>
  <c r="AC11" i="36"/>
  <c r="AE11" i="36"/>
  <c r="AC16" i="45"/>
  <c r="AE16" i="45"/>
  <c r="AC9" i="31"/>
  <c r="AE9" i="31"/>
  <c r="Q46" i="32"/>
  <c r="BO21" i="90"/>
  <c r="CA21" i="90" s="1"/>
  <c r="AM18" i="40"/>
  <c r="AS37" i="39"/>
  <c r="AU37" i="39"/>
  <c r="AC19" i="43"/>
  <c r="AE19" i="43"/>
  <c r="AY18" i="43"/>
  <c r="BA18" i="43"/>
  <c r="AC31" i="97"/>
  <c r="E46" i="95" s="1"/>
  <c r="G46" i="95" s="1"/>
  <c r="AC33" i="97"/>
  <c r="E48" i="95" s="1"/>
  <c r="G48" i="95" s="1"/>
  <c r="K35" i="95"/>
  <c r="I45" i="46" s="1"/>
  <c r="M35" i="95"/>
  <c r="K61" i="95"/>
  <c r="I51" i="26" s="1"/>
  <c r="AS15" i="31"/>
  <c r="AU15" i="31"/>
  <c r="AI16" i="41"/>
  <c r="AK16" i="41"/>
  <c r="W36" i="39"/>
  <c r="Y36" i="39" s="1"/>
  <c r="Q44" i="39"/>
  <c r="AI34" i="40"/>
  <c r="BM11" i="88"/>
  <c r="BY11" i="88" s="1"/>
  <c r="BM15" i="88"/>
  <c r="BY15" i="88" s="1"/>
  <c r="AI17" i="38"/>
  <c r="AK17" i="38"/>
  <c r="AC16" i="38"/>
  <c r="AE16" i="38"/>
  <c r="AI26" i="33"/>
  <c r="AC16" i="39"/>
  <c r="AE16" i="39"/>
  <c r="AC19" i="37"/>
  <c r="AE19" i="37"/>
  <c r="AC17" i="31"/>
  <c r="AE17" i="31"/>
  <c r="M23" i="95"/>
  <c r="K23" i="95"/>
  <c r="I51" i="53" s="1"/>
  <c r="M51" i="53" s="1"/>
  <c r="Q51" i="53" s="1"/>
  <c r="W51" i="53" s="1"/>
  <c r="Q46" i="42"/>
  <c r="AS14" i="44"/>
  <c r="AU14" i="44"/>
  <c r="BO16" i="90"/>
  <c r="CA16" i="90" s="1"/>
  <c r="Q44" i="36"/>
  <c r="W36" i="36"/>
  <c r="BQ17" i="89"/>
  <c r="CC17" i="89" s="1"/>
  <c r="BQ12" i="89"/>
  <c r="CC12" i="89" s="1"/>
  <c r="BQ16" i="89"/>
  <c r="CC16" i="89" s="1"/>
  <c r="BQ10" i="89"/>
  <c r="CC10" i="89" s="1"/>
  <c r="BQ11" i="89"/>
  <c r="CC11" i="89" s="1"/>
  <c r="BQ14" i="89"/>
  <c r="CC14" i="89" s="1"/>
  <c r="BQ18" i="89"/>
  <c r="CC18" i="89" s="1"/>
  <c r="BQ21" i="89"/>
  <c r="CC21" i="89" s="1"/>
  <c r="BQ13" i="89"/>
  <c r="CC13" i="89" s="1"/>
  <c r="BQ20" i="89"/>
  <c r="CC20" i="89" s="1"/>
  <c r="BQ19" i="89"/>
  <c r="CC19" i="89" s="1"/>
  <c r="BQ8" i="89"/>
  <c r="BQ15" i="89"/>
  <c r="CC15" i="89" s="1"/>
  <c r="BQ9" i="89"/>
  <c r="CC9" i="89" s="1"/>
  <c r="BQ22" i="89"/>
  <c r="CC22" i="89" s="1"/>
  <c r="AC9" i="35"/>
  <c r="AE9" i="35"/>
  <c r="AI11" i="43"/>
  <c r="AK11" i="43"/>
  <c r="AS19" i="37"/>
  <c r="AU19" i="37"/>
  <c r="AY15" i="38"/>
  <c r="BA15" i="38"/>
  <c r="AY14" i="42"/>
  <c r="BA14" i="42"/>
  <c r="AY11" i="44"/>
  <c r="BA11" i="44"/>
  <c r="AS18" i="41"/>
  <c r="AU18" i="41"/>
  <c r="AS9" i="38"/>
  <c r="AU9" i="38"/>
  <c r="AC19" i="38"/>
  <c r="AE19" i="38"/>
  <c r="AK15" i="35"/>
  <c r="AI15" i="35"/>
  <c r="Y13" i="30"/>
  <c r="AI13" i="30" s="1"/>
  <c r="Y11" i="39"/>
  <c r="AC26" i="41"/>
  <c r="AE26" i="41"/>
  <c r="Y26" i="41"/>
  <c r="AK26" i="41" s="1"/>
  <c r="AS14" i="39"/>
  <c r="AU14" i="39"/>
  <c r="AU8" i="39"/>
  <c r="AO8" i="39"/>
  <c r="AS8" i="39"/>
  <c r="AC13" i="38"/>
  <c r="AE13" i="38"/>
  <c r="AU26" i="44"/>
  <c r="AO26" i="44"/>
  <c r="AS26" i="44"/>
  <c r="AC16" i="36"/>
  <c r="AE16" i="36"/>
  <c r="AS19" i="35"/>
  <c r="AU19" i="35"/>
  <c r="AS16" i="32"/>
  <c r="AU16" i="32"/>
  <c r="BA25" i="33"/>
  <c r="AY25" i="33"/>
  <c r="Y38" i="30"/>
  <c r="K20" i="95"/>
  <c r="I48" i="55" s="1"/>
  <c r="M48" i="55" s="1"/>
  <c r="Q46" i="43"/>
  <c r="S46" i="43"/>
  <c r="AC9" i="43"/>
  <c r="AE9" i="43"/>
  <c r="Q44" i="46"/>
  <c r="Y36" i="46"/>
  <c r="Y44" i="46" s="1"/>
  <c r="M8" i="28" s="1"/>
  <c r="W36" i="46"/>
  <c r="W44" i="46" s="1"/>
  <c r="G8" i="28" s="1"/>
  <c r="CE80" i="52"/>
  <c r="Y18" i="42"/>
  <c r="BA23" i="34"/>
  <c r="AY23" i="34"/>
  <c r="S20" i="41"/>
  <c r="Q20" i="41"/>
  <c r="S20" i="43"/>
  <c r="Q20" i="43"/>
  <c r="Q20" i="31"/>
  <c r="AC18" i="34"/>
  <c r="AE18" i="34"/>
  <c r="BA40" i="32"/>
  <c r="AY40" i="32"/>
  <c r="AS19" i="45"/>
  <c r="AU19" i="45"/>
  <c r="AY16" i="43"/>
  <c r="BA16" i="43"/>
  <c r="K20" i="73"/>
  <c r="I50" i="23" s="1"/>
  <c r="M50" i="23" s="1"/>
  <c r="S50" i="23" s="1"/>
  <c r="I20" i="73"/>
  <c r="I50" i="25" s="1"/>
  <c r="M50" i="25" s="1"/>
  <c r="S50" i="25" s="1"/>
  <c r="I46" i="74"/>
  <c r="I49" i="56" s="1"/>
  <c r="M49" i="56" s="1"/>
  <c r="AI23" i="30"/>
  <c r="AO9" i="41"/>
  <c r="AC15" i="40"/>
  <c r="AE15" i="40"/>
  <c r="AO23" i="30"/>
  <c r="AY23" i="30" s="1"/>
  <c r="AS23" i="30"/>
  <c r="K19" i="95"/>
  <c r="I49" i="53" s="1"/>
  <c r="M49" i="53" s="1"/>
  <c r="Q49" i="53" s="1"/>
  <c r="W49" i="53" s="1"/>
  <c r="M19" i="95"/>
  <c r="Q46" i="44"/>
  <c r="BK23" i="88"/>
  <c r="AO15" i="36"/>
  <c r="Y38" i="34"/>
  <c r="Y46" i="54"/>
  <c r="BA40" i="43"/>
  <c r="AY40" i="43"/>
  <c r="Y45" i="54"/>
  <c r="Y13" i="43"/>
  <c r="W9" i="53"/>
  <c r="AM38" i="33"/>
  <c r="AO38" i="33"/>
  <c r="S22" i="41"/>
  <c r="Q22" i="41"/>
  <c r="Q22" i="43"/>
  <c r="S22" i="43"/>
  <c r="Y52" i="54"/>
  <c r="AC38" i="42"/>
  <c r="AE38" i="42"/>
  <c r="AI21" i="56"/>
  <c r="Y19" i="45"/>
  <c r="AK18" i="45"/>
  <c r="AI18" i="45"/>
  <c r="AC14" i="35"/>
  <c r="AE14" i="35"/>
  <c r="Q27" i="54"/>
  <c r="W27" i="54" s="1"/>
  <c r="AO18" i="35"/>
  <c r="AM18" i="35"/>
  <c r="AC24" i="30"/>
  <c r="Y24" i="30"/>
  <c r="AI24" i="30" s="1"/>
  <c r="M78" i="95"/>
  <c r="M19" i="94"/>
  <c r="Y14" i="38"/>
  <c r="AM19" i="44"/>
  <c r="AK19" i="40"/>
  <c r="AI19" i="40"/>
  <c r="BK15" i="91"/>
  <c r="BW15" i="91" s="1"/>
  <c r="BK11" i="91"/>
  <c r="BW11" i="91" s="1"/>
  <c r="BA37" i="31"/>
  <c r="AY37" i="31"/>
  <c r="AO9" i="36"/>
  <c r="AS14" i="40"/>
  <c r="AU14" i="40"/>
  <c r="Y18" i="50"/>
  <c r="AC38" i="33"/>
  <c r="AE38" i="33"/>
  <c r="Q21" i="33"/>
  <c r="Q21" i="32"/>
  <c r="Q21" i="34"/>
  <c r="BA27" i="43"/>
  <c r="AY27" i="43"/>
  <c r="AC14" i="45"/>
  <c r="AE14" i="45"/>
  <c r="AO19" i="32"/>
  <c r="Y37" i="50"/>
  <c r="AY12" i="30"/>
  <c r="Y11" i="37"/>
  <c r="AS16" i="40"/>
  <c r="AU16" i="40"/>
  <c r="AO19" i="39"/>
  <c r="AI19" i="35"/>
  <c r="AK19" i="35"/>
  <c r="AC11" i="42"/>
  <c r="AE11" i="42"/>
  <c r="Y9" i="33"/>
  <c r="AC38" i="32"/>
  <c r="AE38" i="32"/>
  <c r="AO13" i="31"/>
  <c r="AM13" i="31"/>
  <c r="K15" i="95"/>
  <c r="I47" i="53" s="1"/>
  <c r="M47" i="53" s="1"/>
  <c r="Q47" i="53" s="1"/>
  <c r="W47" i="53" s="1"/>
  <c r="S46" i="46"/>
  <c r="Q46" i="46"/>
  <c r="AY12" i="41"/>
  <c r="Q44" i="33"/>
  <c r="Y36" i="33"/>
  <c r="W36" i="33"/>
  <c r="BO18" i="90"/>
  <c r="CA18" i="90" s="1"/>
  <c r="AK42" i="34"/>
  <c r="AI42" i="34"/>
  <c r="AO14" i="34"/>
  <c r="AM14" i="34"/>
  <c r="Y38" i="45"/>
  <c r="Q44" i="41"/>
  <c r="W36" i="41"/>
  <c r="AO11" i="31"/>
  <c r="AC15" i="39"/>
  <c r="AE15" i="39"/>
  <c r="AY12" i="35"/>
  <c r="AC18" i="37"/>
  <c r="AE18" i="37"/>
  <c r="AC11" i="44"/>
  <c r="AE11" i="44"/>
  <c r="M10" i="43"/>
  <c r="I35" i="43"/>
  <c r="M10" i="31"/>
  <c r="I35" i="31"/>
  <c r="BK9" i="92"/>
  <c r="BW9" i="92" s="1"/>
  <c r="BC9" i="3" s="1"/>
  <c r="G483" i="1" s="1"/>
  <c r="BK12" i="92"/>
  <c r="BW12" i="92" s="1"/>
  <c r="BC12" i="3" s="1"/>
  <c r="G570" i="1" s="1"/>
  <c r="Y18" i="36"/>
  <c r="AC17" i="42"/>
  <c r="AE17" i="42"/>
  <c r="AC19" i="39"/>
  <c r="AE19" i="39"/>
  <c r="AO15" i="30"/>
  <c r="AY15" i="30" s="1"/>
  <c r="AC11" i="40"/>
  <c r="AE11" i="40"/>
  <c r="AO13" i="34"/>
  <c r="AS37" i="40"/>
  <c r="AU37" i="40"/>
  <c r="AU23" i="31"/>
  <c r="AS23" i="31"/>
  <c r="M85" i="95"/>
  <c r="M17" i="94"/>
  <c r="AS18" i="33"/>
  <c r="AU18" i="33"/>
  <c r="AS13" i="44"/>
  <c r="AU13" i="44"/>
  <c r="AS13" i="45"/>
  <c r="AU13" i="45"/>
  <c r="AM39" i="46"/>
  <c r="AO39" i="46" s="1"/>
  <c r="Y36" i="50"/>
  <c r="AO15" i="37"/>
  <c r="AM15" i="37"/>
  <c r="BA42" i="42"/>
  <c r="AY42" i="42"/>
  <c r="BA33" i="43"/>
  <c r="AY33" i="43"/>
  <c r="AQ85" i="52"/>
  <c r="AC17" i="34"/>
  <c r="AE17" i="34"/>
  <c r="AC13" i="34"/>
  <c r="AE13" i="34"/>
  <c r="Y11" i="36"/>
  <c r="Y16" i="45"/>
  <c r="BO11" i="90"/>
  <c r="CA11" i="90" s="1"/>
  <c r="AM16" i="35"/>
  <c r="AC11" i="31"/>
  <c r="AE11" i="31"/>
  <c r="AS15" i="43"/>
  <c r="AU15" i="43"/>
  <c r="AO37" i="39"/>
  <c r="Y19" i="43"/>
  <c r="AS37" i="32"/>
  <c r="AU37" i="32"/>
  <c r="AC39" i="97"/>
  <c r="M56" i="95"/>
  <c r="K56" i="95"/>
  <c r="I33" i="22" s="1"/>
  <c r="M33" i="22" s="1"/>
  <c r="S33" i="22" s="1"/>
  <c r="AC28" i="97"/>
  <c r="E43" i="95" s="1"/>
  <c r="G43" i="95" s="1"/>
  <c r="K33" i="95"/>
  <c r="I26" i="51" s="1"/>
  <c r="M26" i="51" s="1"/>
  <c r="AO15" i="31"/>
  <c r="AS9" i="35"/>
  <c r="AU9" i="35"/>
  <c r="S36" i="39"/>
  <c r="BA8" i="35"/>
  <c r="AY8" i="35"/>
  <c r="AI23" i="41"/>
  <c r="AS15" i="33"/>
  <c r="AU15" i="33"/>
  <c r="BM19" i="88"/>
  <c r="BY19" i="88" s="1"/>
  <c r="BM14" i="88"/>
  <c r="BY14" i="88" s="1"/>
  <c r="AY17" i="44"/>
  <c r="BA17" i="44"/>
  <c r="AQ81" i="52"/>
  <c r="Y16" i="38"/>
  <c r="Y16" i="39"/>
  <c r="Y19" i="37"/>
  <c r="AC17" i="36"/>
  <c r="AE17" i="36"/>
  <c r="M22" i="95"/>
  <c r="K22" i="95"/>
  <c r="I49" i="55" s="1"/>
  <c r="M49" i="55" s="1"/>
  <c r="M14" i="94"/>
  <c r="AO14" i="44"/>
  <c r="S36" i="36"/>
  <c r="AO9" i="46"/>
  <c r="BI20" i="89"/>
  <c r="BI19" i="89"/>
  <c r="BI15" i="89"/>
  <c r="BI9" i="89"/>
  <c r="BI18" i="89"/>
  <c r="BI13" i="89"/>
  <c r="BI8" i="89"/>
  <c r="BI22" i="89"/>
  <c r="BI12" i="89"/>
  <c r="BI10" i="89"/>
  <c r="BI14" i="89"/>
  <c r="BI17" i="89"/>
  <c r="BI11" i="89"/>
  <c r="BI21" i="89"/>
  <c r="BI16" i="89"/>
  <c r="Y9" i="35"/>
  <c r="AC15" i="37"/>
  <c r="AE15" i="37"/>
  <c r="AO19" i="37"/>
  <c r="BA33" i="38"/>
  <c r="AY33" i="38"/>
  <c r="AS15" i="38"/>
  <c r="AU15" i="38"/>
  <c r="AY19" i="38"/>
  <c r="BA19" i="38"/>
  <c r="AO18" i="41"/>
  <c r="AS17" i="40"/>
  <c r="AU17" i="40"/>
  <c r="Y44" i="37" l="1"/>
  <c r="AI36" i="37"/>
  <c r="AK36" i="37"/>
  <c r="AY14" i="31"/>
  <c r="BA14" i="31"/>
  <c r="AO44" i="43"/>
  <c r="AY36" i="43"/>
  <c r="BA36" i="43"/>
  <c r="AM22" i="35"/>
  <c r="Y44" i="39"/>
  <c r="AI36" i="39"/>
  <c r="AI44" i="39" s="1"/>
  <c r="Y15" i="7" s="1"/>
  <c r="AK36" i="39"/>
  <c r="Y44" i="35"/>
  <c r="AI36" i="35"/>
  <c r="AI44" i="35" s="1"/>
  <c r="Y19" i="7" s="1"/>
  <c r="AK36" i="35"/>
  <c r="AY36" i="32"/>
  <c r="BA36" i="32"/>
  <c r="AY11" i="40"/>
  <c r="BA11" i="40"/>
  <c r="AM22" i="31"/>
  <c r="AO46" i="34"/>
  <c r="AM46" i="34"/>
  <c r="Y44" i="30"/>
  <c r="AI36" i="30"/>
  <c r="AM20" i="44"/>
  <c r="AM46" i="45"/>
  <c r="AM22" i="34"/>
  <c r="BA16" i="34"/>
  <c r="AY16" i="34"/>
  <c r="BS18" i="89"/>
  <c r="BU18" i="89"/>
  <c r="AY18" i="41"/>
  <c r="BA18" i="41"/>
  <c r="AY19" i="37"/>
  <c r="BA19" i="37"/>
  <c r="BS14" i="89"/>
  <c r="BU14" i="89"/>
  <c r="BS15" i="89"/>
  <c r="BU15" i="89"/>
  <c r="AK16" i="39"/>
  <c r="AI16" i="39"/>
  <c r="AY15" i="31"/>
  <c r="BA15" i="31"/>
  <c r="Q10" i="31"/>
  <c r="S10" i="31" s="1"/>
  <c r="M35" i="31"/>
  <c r="BA14" i="34"/>
  <c r="AY14" i="34"/>
  <c r="AS13" i="31"/>
  <c r="AU13" i="31"/>
  <c r="BA19" i="32"/>
  <c r="AY19" i="32"/>
  <c r="AO22" i="43"/>
  <c r="AM22" i="43"/>
  <c r="AO22" i="41"/>
  <c r="AM22" i="41"/>
  <c r="AM20" i="43"/>
  <c r="AM20" i="41"/>
  <c r="AO20" i="41"/>
  <c r="BA38" i="35"/>
  <c r="AY38" i="35"/>
  <c r="BK16" i="91"/>
  <c r="BW16" i="91" s="1"/>
  <c r="AM22" i="32"/>
  <c r="AQ11" i="52"/>
  <c r="AQ98" i="52" s="1"/>
  <c r="E19" i="8" s="1"/>
  <c r="AM98" i="52"/>
  <c r="E15" i="10" s="1"/>
  <c r="BS21" i="90"/>
  <c r="BU21" i="90"/>
  <c r="BS20" i="90"/>
  <c r="BU20" i="90"/>
  <c r="K9" i="73"/>
  <c r="I17" i="23" s="1"/>
  <c r="AI19" i="41"/>
  <c r="AK19" i="41"/>
  <c r="K59" i="95"/>
  <c r="I165" i="11" s="1"/>
  <c r="AK19" i="42"/>
  <c r="AI19" i="42"/>
  <c r="BG21" i="51"/>
  <c r="AQ21" i="51"/>
  <c r="AA21" i="51"/>
  <c r="BO21" i="51"/>
  <c r="BS21" i="51" s="1"/>
  <c r="AY21" i="51"/>
  <c r="AI21" i="51"/>
  <c r="AM21" i="51" s="1"/>
  <c r="Q21" i="51"/>
  <c r="W21" i="51" s="1"/>
  <c r="BK18" i="92"/>
  <c r="BW18" i="92" s="1"/>
  <c r="BC18" i="3" s="1"/>
  <c r="G744" i="1" s="1"/>
  <c r="Q10" i="38"/>
  <c r="S10" i="38" s="1"/>
  <c r="M35" i="38"/>
  <c r="W44" i="32"/>
  <c r="AC36" i="32"/>
  <c r="AC44" i="32" s="1"/>
  <c r="U24" i="7" s="1"/>
  <c r="AE36" i="32"/>
  <c r="AU23" i="41"/>
  <c r="AS23" i="41"/>
  <c r="AO23" i="41"/>
  <c r="W21" i="42"/>
  <c r="Y21" i="42"/>
  <c r="AS38" i="45"/>
  <c r="AU38" i="45"/>
  <c r="AY17" i="36"/>
  <c r="BA17" i="36"/>
  <c r="AY16" i="42"/>
  <c r="BA16" i="42"/>
  <c r="BA23" i="39"/>
  <c r="AY23" i="39"/>
  <c r="BM23" i="88"/>
  <c r="K44" i="95"/>
  <c r="I45" i="37" s="1"/>
  <c r="S10" i="22"/>
  <c r="S31" i="22" s="1"/>
  <c r="I39" i="8" s="1"/>
  <c r="M31" i="22"/>
  <c r="G33" i="10" s="1"/>
  <c r="S10" i="40"/>
  <c r="Q10" i="40"/>
  <c r="M35" i="40"/>
  <c r="AM44" i="33"/>
  <c r="AS36" i="33"/>
  <c r="AU36" i="33"/>
  <c r="BS19" i="88"/>
  <c r="BU19" i="88"/>
  <c r="I24" i="96"/>
  <c r="E76" i="95" s="1"/>
  <c r="G76" i="95" s="1"/>
  <c r="AS14" i="45"/>
  <c r="AU14" i="45"/>
  <c r="BA12" i="31"/>
  <c r="AY12" i="31"/>
  <c r="CG35" i="52"/>
  <c r="M25" i="51"/>
  <c r="AY16" i="44"/>
  <c r="BA16" i="44"/>
  <c r="AS16" i="39"/>
  <c r="AU16" i="39"/>
  <c r="BC39" i="52"/>
  <c r="M35" i="94"/>
  <c r="BA9" i="40"/>
  <c r="AY9" i="40"/>
  <c r="AI26" i="41"/>
  <c r="I21" i="96"/>
  <c r="E57" i="95" s="1"/>
  <c r="G57" i="95" s="1"/>
  <c r="BA8" i="40"/>
  <c r="AY8" i="40"/>
  <c r="BK15" i="92"/>
  <c r="BW15" i="92" s="1"/>
  <c r="BC15" i="3" s="1"/>
  <c r="G657" i="1" s="1"/>
  <c r="M71" i="95"/>
  <c r="AM44" i="42"/>
  <c r="AS36" i="42"/>
  <c r="AU36" i="42"/>
  <c r="AS11" i="36"/>
  <c r="AU11" i="36"/>
  <c r="AS37" i="52"/>
  <c r="Y37" i="52"/>
  <c r="AS19" i="34"/>
  <c r="AU19" i="34"/>
  <c r="BA18" i="38"/>
  <c r="AY18" i="38"/>
  <c r="M49" i="95"/>
  <c r="K49" i="95"/>
  <c r="I45" i="32" s="1"/>
  <c r="CG97" i="52"/>
  <c r="Q10" i="35"/>
  <c r="S10" i="35" s="1"/>
  <c r="M35" i="35"/>
  <c r="AS11" i="32"/>
  <c r="AU11" i="32"/>
  <c r="M17" i="95"/>
  <c r="K17" i="95"/>
  <c r="I48" i="53" s="1"/>
  <c r="M48" i="53" s="1"/>
  <c r="Q48" i="53" s="1"/>
  <c r="W48" i="53" s="1"/>
  <c r="AS17" i="38"/>
  <c r="AU17" i="38"/>
  <c r="AS15" i="40"/>
  <c r="AU15" i="40"/>
  <c r="AM44" i="40"/>
  <c r="AS36" i="40"/>
  <c r="AS44" i="40" s="1"/>
  <c r="AC14" i="7" s="1"/>
  <c r="AU36" i="40"/>
  <c r="M27" i="95"/>
  <c r="AU9" i="42"/>
  <c r="AS9" i="42"/>
  <c r="Y95" i="52"/>
  <c r="Y21" i="31"/>
  <c r="W21" i="31"/>
  <c r="Y22" i="39"/>
  <c r="W22" i="39"/>
  <c r="Y20" i="39"/>
  <c r="W20" i="39"/>
  <c r="AS15" i="34"/>
  <c r="AU15" i="34"/>
  <c r="BS21" i="89"/>
  <c r="BU21" i="89"/>
  <c r="AM36" i="39"/>
  <c r="AO36" i="39" s="1"/>
  <c r="S44" i="39"/>
  <c r="BS10" i="89"/>
  <c r="BU10" i="89"/>
  <c r="BA13" i="31"/>
  <c r="AY13" i="31"/>
  <c r="BA19" i="39"/>
  <c r="AY19" i="39"/>
  <c r="Y46" i="44"/>
  <c r="W46" i="44"/>
  <c r="M51" i="26"/>
  <c r="M53" i="26" s="1"/>
  <c r="I53" i="26"/>
  <c r="E32" i="12" s="1"/>
  <c r="E39" i="12" s="1"/>
  <c r="AM44" i="44"/>
  <c r="AS36" i="44"/>
  <c r="AS44" i="44" s="1"/>
  <c r="AC10" i="7" s="1"/>
  <c r="AU36" i="44"/>
  <c r="BI13" i="91"/>
  <c r="BI21" i="91"/>
  <c r="BI18" i="91"/>
  <c r="BI9" i="91"/>
  <c r="BI16" i="91"/>
  <c r="BI11" i="91"/>
  <c r="BI12" i="91"/>
  <c r="BI17" i="91"/>
  <c r="BI14" i="91"/>
  <c r="BI15" i="91"/>
  <c r="BI22" i="91"/>
  <c r="BI8" i="91"/>
  <c r="BI19" i="91"/>
  <c r="BI10" i="91"/>
  <c r="BI20" i="91"/>
  <c r="AM46" i="37"/>
  <c r="AS9" i="45"/>
  <c r="AU9" i="45"/>
  <c r="CE11" i="52"/>
  <c r="CE98" i="52" s="1"/>
  <c r="E28" i="8" s="1"/>
  <c r="CA98" i="52"/>
  <c r="E24" i="10" s="1"/>
  <c r="BS11" i="90"/>
  <c r="BU11" i="90"/>
  <c r="BS17" i="90"/>
  <c r="BU17" i="90"/>
  <c r="AK19" i="36"/>
  <c r="AI19" i="36"/>
  <c r="K40" i="95"/>
  <c r="I45" i="41" s="1"/>
  <c r="AK18" i="31"/>
  <c r="AI18" i="31"/>
  <c r="BK13" i="92"/>
  <c r="BW13" i="92" s="1"/>
  <c r="BC13" i="3" s="1"/>
  <c r="G599" i="1" s="1"/>
  <c r="AK9" i="40"/>
  <c r="AI9" i="40"/>
  <c r="AU26" i="41"/>
  <c r="AO26" i="41"/>
  <c r="AS26" i="41"/>
  <c r="AM21" i="42"/>
  <c r="AO21" i="42"/>
  <c r="BA38" i="45"/>
  <c r="AY38" i="45"/>
  <c r="BA42" i="37"/>
  <c r="AY42" i="37"/>
  <c r="BA11" i="33"/>
  <c r="AY11" i="33"/>
  <c r="W46" i="36"/>
  <c r="BA11" i="42"/>
  <c r="AY11" i="42"/>
  <c r="AY15" i="41"/>
  <c r="BA15" i="41"/>
  <c r="AO44" i="30"/>
  <c r="AY36" i="30"/>
  <c r="AY44" i="30" s="1"/>
  <c r="AG26" i="7" s="1"/>
  <c r="K50" i="95"/>
  <c r="I27" i="51" s="1"/>
  <c r="M27" i="51" s="1"/>
  <c r="AO44" i="31"/>
  <c r="AY36" i="31"/>
  <c r="AY44" i="31" s="1"/>
  <c r="AG25" i="7" s="1"/>
  <c r="BA36" i="31"/>
  <c r="BA8" i="42"/>
  <c r="AY8" i="42"/>
  <c r="BK10" i="92"/>
  <c r="BW10" i="92" s="1"/>
  <c r="BC10" i="3" s="1"/>
  <c r="G512" i="1" s="1"/>
  <c r="AO44" i="33"/>
  <c r="AY36" i="33"/>
  <c r="BA36" i="33"/>
  <c r="BI23" i="88"/>
  <c r="BS8" i="88"/>
  <c r="BS21" i="88"/>
  <c r="BU21" i="88"/>
  <c r="W10" i="50"/>
  <c r="BA14" i="45"/>
  <c r="AY14" i="45"/>
  <c r="BM23" i="90"/>
  <c r="AY14" i="37"/>
  <c r="BA14" i="37"/>
  <c r="AM36" i="45"/>
  <c r="AO36" i="45" s="1"/>
  <c r="S44" i="45"/>
  <c r="BA26" i="33"/>
  <c r="AY26" i="33"/>
  <c r="AS38" i="39"/>
  <c r="AU38" i="39"/>
  <c r="BA16" i="39"/>
  <c r="AY16" i="39"/>
  <c r="Q10" i="33"/>
  <c r="S10" i="33"/>
  <c r="M35" i="33"/>
  <c r="AS17" i="39"/>
  <c r="AU17" i="39"/>
  <c r="BA23" i="45"/>
  <c r="AY23" i="45"/>
  <c r="BA19" i="41"/>
  <c r="AY19" i="41"/>
  <c r="BA11" i="38"/>
  <c r="AY11" i="38"/>
  <c r="Q25" i="50"/>
  <c r="W25" i="50" s="1"/>
  <c r="W20" i="46"/>
  <c r="Y20" i="46" s="1"/>
  <c r="AI15" i="45"/>
  <c r="AK15" i="45"/>
  <c r="BA34" i="39"/>
  <c r="AY34" i="39"/>
  <c r="K47" i="95"/>
  <c r="I45" i="34" s="1"/>
  <c r="W44" i="45"/>
  <c r="AC36" i="45"/>
  <c r="AC44" i="45" s="1"/>
  <c r="U9" i="7" s="1"/>
  <c r="AE36" i="45"/>
  <c r="AS19" i="43"/>
  <c r="AU19" i="43"/>
  <c r="AI44" i="55"/>
  <c r="AA44" i="55"/>
  <c r="Q44" i="55"/>
  <c r="W44" i="55" s="1"/>
  <c r="W21" i="35"/>
  <c r="AY36" i="42"/>
  <c r="BA36" i="42"/>
  <c r="BA11" i="36"/>
  <c r="AY11" i="36"/>
  <c r="AY19" i="34"/>
  <c r="BA19" i="34"/>
  <c r="M39" i="95"/>
  <c r="K39" i="95"/>
  <c r="I45" i="42" s="1"/>
  <c r="AK14" i="34"/>
  <c r="AI14" i="34"/>
  <c r="AS11" i="34"/>
  <c r="AU11" i="34"/>
  <c r="BA11" i="32"/>
  <c r="AY11" i="32"/>
  <c r="BA19" i="31"/>
  <c r="AY19" i="31"/>
  <c r="AM50" i="56"/>
  <c r="AS50" i="56" s="1"/>
  <c r="Q50" i="56"/>
  <c r="W50" i="56" s="1"/>
  <c r="AI50" i="56"/>
  <c r="AC50" i="56"/>
  <c r="Y50" i="56"/>
  <c r="BA17" i="38"/>
  <c r="AY17" i="38"/>
  <c r="Y44" i="43"/>
  <c r="AI36" i="43"/>
  <c r="AK36" i="43"/>
  <c r="AY15" i="35"/>
  <c r="BA15" i="35"/>
  <c r="AY15" i="40"/>
  <c r="BA15" i="40"/>
  <c r="AO44" i="40"/>
  <c r="AY36" i="40"/>
  <c r="AY44" i="40" s="1"/>
  <c r="AG14" i="7" s="1"/>
  <c r="BA36" i="40"/>
  <c r="BA9" i="35"/>
  <c r="AY9" i="35"/>
  <c r="BA24" i="40"/>
  <c r="AY24" i="40"/>
  <c r="BA9" i="42"/>
  <c r="AY9" i="42"/>
  <c r="S10" i="45"/>
  <c r="Q10" i="45"/>
  <c r="M35" i="45"/>
  <c r="AI45" i="55"/>
  <c r="AA45" i="55"/>
  <c r="Q45" i="55"/>
  <c r="W45" i="55" s="1"/>
  <c r="AS16" i="34"/>
  <c r="AU16" i="34"/>
  <c r="AS95" i="52"/>
  <c r="AM21" i="31"/>
  <c r="AO21" i="31" s="1"/>
  <c r="BK19" i="91"/>
  <c r="BW19" i="91" s="1"/>
  <c r="AS13" i="37"/>
  <c r="AU13" i="37"/>
  <c r="AO22" i="39"/>
  <c r="AM22" i="39"/>
  <c r="AI47" i="55"/>
  <c r="AA47" i="55"/>
  <c r="Q47" i="55"/>
  <c r="W47" i="55" s="1"/>
  <c r="AM20" i="39"/>
  <c r="AY15" i="34"/>
  <c r="BA15" i="34"/>
  <c r="AM44" i="46"/>
  <c r="S8" i="28" s="1"/>
  <c r="AK16" i="45"/>
  <c r="AI16" i="45"/>
  <c r="AK16" i="38"/>
  <c r="AI16" i="38"/>
  <c r="AK19" i="43"/>
  <c r="AI19" i="43"/>
  <c r="BS12" i="89"/>
  <c r="BU12" i="89"/>
  <c r="BS20" i="89"/>
  <c r="BU20" i="89"/>
  <c r="M33" i="95"/>
  <c r="BA37" i="39"/>
  <c r="AY37" i="39"/>
  <c r="AS15" i="37"/>
  <c r="AU15" i="37"/>
  <c r="Q10" i="43"/>
  <c r="M35" i="43"/>
  <c r="AY11" i="31"/>
  <c r="BA11" i="31"/>
  <c r="Y46" i="46"/>
  <c r="AK46" i="46" s="1"/>
  <c r="W46" i="46"/>
  <c r="AE46" i="46" s="1"/>
  <c r="AS18" i="35"/>
  <c r="AU18" i="35"/>
  <c r="AK19" i="45"/>
  <c r="AI19" i="45"/>
  <c r="S46" i="44"/>
  <c r="W46" i="43"/>
  <c r="Y46" i="43" s="1"/>
  <c r="M61" i="95"/>
  <c r="AO36" i="44"/>
  <c r="Y46" i="39"/>
  <c r="W46" i="39"/>
  <c r="AM44" i="32"/>
  <c r="AS36" i="32"/>
  <c r="AS44" i="32" s="1"/>
  <c r="AC24" i="7" s="1"/>
  <c r="AU36" i="32"/>
  <c r="AO9" i="45"/>
  <c r="BI23" i="90"/>
  <c r="BS8" i="90"/>
  <c r="BS9" i="90"/>
  <c r="BU9" i="90"/>
  <c r="M82" i="95"/>
  <c r="BA23" i="44"/>
  <c r="AY23" i="44"/>
  <c r="M38" i="95"/>
  <c r="K38" i="95"/>
  <c r="I45" i="43" s="1"/>
  <c r="AI38" i="38"/>
  <c r="AK38" i="38"/>
  <c r="S44" i="37"/>
  <c r="AM36" i="37"/>
  <c r="AO36" i="37" s="1"/>
  <c r="AS96" i="52"/>
  <c r="BO13" i="92"/>
  <c r="CA13" i="92" s="1"/>
  <c r="BG13" i="3" s="1"/>
  <c r="G601" i="1" s="1"/>
  <c r="BO12" i="92"/>
  <c r="CA12" i="92" s="1"/>
  <c r="BG12" i="3" s="1"/>
  <c r="G572" i="1" s="1"/>
  <c r="BO11" i="92"/>
  <c r="CA11" i="92" s="1"/>
  <c r="BG11" i="3" s="1"/>
  <c r="G543" i="1" s="1"/>
  <c r="BO19" i="92"/>
  <c r="CA19" i="92" s="1"/>
  <c r="BG19" i="3" s="1"/>
  <c r="G775" i="1" s="1"/>
  <c r="BO10" i="92"/>
  <c r="CA10" i="92" s="1"/>
  <c r="BG10" i="3" s="1"/>
  <c r="G514" i="1" s="1"/>
  <c r="BO15" i="92"/>
  <c r="CA15" i="92" s="1"/>
  <c r="BG15" i="3" s="1"/>
  <c r="G659" i="1" s="1"/>
  <c r="BO18" i="92"/>
  <c r="CA18" i="92" s="1"/>
  <c r="BG18" i="3" s="1"/>
  <c r="G746" i="1" s="1"/>
  <c r="BO17" i="92"/>
  <c r="CA17" i="92" s="1"/>
  <c r="BG17" i="3" s="1"/>
  <c r="G717" i="1" s="1"/>
  <c r="BO22" i="92"/>
  <c r="CA22" i="92" s="1"/>
  <c r="BG24" i="3" s="1"/>
  <c r="G920" i="1" s="1"/>
  <c r="BO21" i="92"/>
  <c r="CA21" i="92" s="1"/>
  <c r="BG21" i="3" s="1"/>
  <c r="G833" i="1" s="1"/>
  <c r="BO16" i="92"/>
  <c r="CA16" i="92" s="1"/>
  <c r="BG16" i="3" s="1"/>
  <c r="G688" i="1" s="1"/>
  <c r="BO20" i="92"/>
  <c r="CA20" i="92" s="1"/>
  <c r="BG20" i="3" s="1"/>
  <c r="G804" i="1" s="1"/>
  <c r="BO14" i="92"/>
  <c r="CA14" i="92" s="1"/>
  <c r="BG14" i="3" s="1"/>
  <c r="G630" i="1" s="1"/>
  <c r="BO9" i="92"/>
  <c r="CA9" i="92" s="1"/>
  <c r="BG9" i="3" s="1"/>
  <c r="G485" i="1" s="1"/>
  <c r="BO8" i="92"/>
  <c r="BO23" i="92" s="1"/>
  <c r="BG25" i="3" s="1"/>
  <c r="G949" i="1" s="1"/>
  <c r="Q10" i="36"/>
  <c r="M35" i="36"/>
  <c r="AI52" i="55"/>
  <c r="AA52" i="55"/>
  <c r="Q52" i="55"/>
  <c r="W52" i="55" s="1"/>
  <c r="AI14" i="43"/>
  <c r="AK14" i="43"/>
  <c r="AU24" i="41"/>
  <c r="AS24" i="41"/>
  <c r="AO24" i="41"/>
  <c r="S46" i="36"/>
  <c r="Y46" i="35"/>
  <c r="W46" i="35"/>
  <c r="W44" i="40"/>
  <c r="AC36" i="40"/>
  <c r="AC44" i="40" s="1"/>
  <c r="U14" i="7" s="1"/>
  <c r="AE36" i="40"/>
  <c r="AM44" i="30"/>
  <c r="AS36" i="30"/>
  <c r="AS44" i="30" s="1"/>
  <c r="AC26" i="7" s="1"/>
  <c r="I20" i="96"/>
  <c r="E64" i="95" s="1"/>
  <c r="G64" i="95" s="1"/>
  <c r="AM44" i="31"/>
  <c r="AS36" i="31"/>
  <c r="AS44" i="31" s="1"/>
  <c r="AC25" i="7" s="1"/>
  <c r="AU36" i="31"/>
  <c r="BA24" i="33"/>
  <c r="AY24" i="33"/>
  <c r="BK22" i="92"/>
  <c r="BW22" i="92" s="1"/>
  <c r="BC24" i="3" s="1"/>
  <c r="G918" i="1" s="1"/>
  <c r="W21" i="46"/>
  <c r="Y21" i="46" s="1"/>
  <c r="BS14" i="88"/>
  <c r="BU14" i="88"/>
  <c r="BS20" i="88"/>
  <c r="BU20" i="88"/>
  <c r="Y46" i="30"/>
  <c r="W46" i="30"/>
  <c r="AS38" i="32"/>
  <c r="AU38" i="32"/>
  <c r="Y10" i="50"/>
  <c r="AS35" i="52"/>
  <c r="M44" i="53"/>
  <c r="AY13" i="43"/>
  <c r="BA13" i="43"/>
  <c r="W44" i="30"/>
  <c r="AC36" i="30"/>
  <c r="AC44" i="30" s="1"/>
  <c r="U26" i="7" s="1"/>
  <c r="AI34" i="41"/>
  <c r="AO38" i="39"/>
  <c r="AI17" i="35"/>
  <c r="AK17" i="35"/>
  <c r="AO17" i="39"/>
  <c r="BK9" i="91"/>
  <c r="BW9" i="91" s="1"/>
  <c r="BQ23" i="88"/>
  <c r="AS11" i="38"/>
  <c r="AU11" i="38"/>
  <c r="BA24" i="45"/>
  <c r="AY24" i="45"/>
  <c r="S20" i="46"/>
  <c r="AM36" i="38"/>
  <c r="S44" i="38"/>
  <c r="BA23" i="43"/>
  <c r="AY23" i="43"/>
  <c r="AS15" i="32"/>
  <c r="AU15" i="32"/>
  <c r="BA34" i="33"/>
  <c r="AY34" i="33"/>
  <c r="AO19" i="43"/>
  <c r="Q10" i="37"/>
  <c r="M35" i="37"/>
  <c r="AS13" i="52"/>
  <c r="BK18" i="91"/>
  <c r="BW18" i="91" s="1"/>
  <c r="BA8" i="45"/>
  <c r="AY8" i="45"/>
  <c r="AS38" i="42"/>
  <c r="AU38" i="42"/>
  <c r="AI54" i="55"/>
  <c r="AA54" i="55"/>
  <c r="Q54" i="55"/>
  <c r="W54" i="55" s="1"/>
  <c r="BA13" i="35"/>
  <c r="AY13" i="35"/>
  <c r="AK38" i="36"/>
  <c r="AI38" i="36"/>
  <c r="AI16" i="40"/>
  <c r="AK16" i="40"/>
  <c r="BA11" i="34"/>
  <c r="AY11" i="34"/>
  <c r="AS16" i="31"/>
  <c r="AU16" i="31"/>
  <c r="Q50" i="54"/>
  <c r="W50" i="54" s="1"/>
  <c r="CG36" i="52"/>
  <c r="W44" i="34"/>
  <c r="AC36" i="34"/>
  <c r="AC44" i="34" s="1"/>
  <c r="U20" i="7" s="1"/>
  <c r="AE36" i="34"/>
  <c r="W46" i="41"/>
  <c r="Y46" i="41"/>
  <c r="BK14" i="91"/>
  <c r="BW14" i="91" s="1"/>
  <c r="BA13" i="37"/>
  <c r="AY13" i="37"/>
  <c r="AS16" i="33"/>
  <c r="AU16" i="33"/>
  <c r="AS14" i="36"/>
  <c r="AU14" i="36"/>
  <c r="AO44" i="46"/>
  <c r="Y8" i="28" s="1"/>
  <c r="AY14" i="44"/>
  <c r="BA14" i="44"/>
  <c r="BO26" i="51"/>
  <c r="BS26" i="51" s="1"/>
  <c r="AY26" i="51"/>
  <c r="AI26" i="51"/>
  <c r="AM26" i="51" s="1"/>
  <c r="Q26" i="51"/>
  <c r="W26" i="51" s="1"/>
  <c r="AQ26" i="51"/>
  <c r="AA26" i="51"/>
  <c r="BG26" i="51"/>
  <c r="AK9" i="35"/>
  <c r="AI9" i="35"/>
  <c r="BS22" i="89"/>
  <c r="BU22" i="89"/>
  <c r="K43" i="95"/>
  <c r="I45" i="38" s="1"/>
  <c r="M43" i="95"/>
  <c r="AS16" i="35"/>
  <c r="AU16" i="35"/>
  <c r="AY15" i="37"/>
  <c r="BA15" i="37"/>
  <c r="W44" i="41"/>
  <c r="AC36" i="41"/>
  <c r="AC44" i="41" s="1"/>
  <c r="U13" i="7" s="1"/>
  <c r="AE36" i="41"/>
  <c r="AO46" i="46"/>
  <c r="BA46" i="46" s="1"/>
  <c r="AM46" i="46"/>
  <c r="AU46" i="46" s="1"/>
  <c r="W21" i="33"/>
  <c r="Y21" i="33" s="1"/>
  <c r="AS19" i="44"/>
  <c r="AU19" i="44"/>
  <c r="BA18" i="35"/>
  <c r="AY18" i="35"/>
  <c r="BA38" i="33"/>
  <c r="AY38" i="33"/>
  <c r="BA9" i="41"/>
  <c r="AY9" i="41"/>
  <c r="W20" i="31"/>
  <c r="AI48" i="55"/>
  <c r="AA48" i="55"/>
  <c r="Q48" i="55"/>
  <c r="W48" i="55" s="1"/>
  <c r="W44" i="36"/>
  <c r="AC36" i="36"/>
  <c r="AC44" i="36" s="1"/>
  <c r="U18" i="7" s="1"/>
  <c r="AE36" i="36"/>
  <c r="W46" i="42"/>
  <c r="Y46" i="42" s="1"/>
  <c r="W46" i="32"/>
  <c r="S46" i="39"/>
  <c r="Q10" i="34"/>
  <c r="M35" i="34"/>
  <c r="BM10" i="91"/>
  <c r="BY10" i="91" s="1"/>
  <c r="BM17" i="91"/>
  <c r="BY17" i="91" s="1"/>
  <c r="BM12" i="91"/>
  <c r="BY12" i="91" s="1"/>
  <c r="BM22" i="91"/>
  <c r="BY22" i="91" s="1"/>
  <c r="BM21" i="91"/>
  <c r="BY21" i="91" s="1"/>
  <c r="BM16" i="91"/>
  <c r="BY16" i="91" s="1"/>
  <c r="BM11" i="91"/>
  <c r="BY11" i="91" s="1"/>
  <c r="BM9" i="91"/>
  <c r="BY9" i="91" s="1"/>
  <c r="BM15" i="91"/>
  <c r="BY15" i="91" s="1"/>
  <c r="BM19" i="91"/>
  <c r="BY19" i="91" s="1"/>
  <c r="BM18" i="91"/>
  <c r="BY18" i="91" s="1"/>
  <c r="BM13" i="91"/>
  <c r="BY13" i="91" s="1"/>
  <c r="BM20" i="91"/>
  <c r="BY20" i="91" s="1"/>
  <c r="BM8" i="91"/>
  <c r="BM23" i="91" s="1"/>
  <c r="BM14" i="91"/>
  <c r="BY14" i="91" s="1"/>
  <c r="BS18" i="90"/>
  <c r="BU18" i="90"/>
  <c r="BS10" i="90"/>
  <c r="BU10" i="90"/>
  <c r="BQ19" i="92"/>
  <c r="CC19" i="92" s="1"/>
  <c r="BI19" i="3" s="1"/>
  <c r="G776" i="1" s="1"/>
  <c r="BQ10" i="92"/>
  <c r="CC10" i="92" s="1"/>
  <c r="BI10" i="3" s="1"/>
  <c r="G515" i="1" s="1"/>
  <c r="BQ12" i="92"/>
  <c r="CC12" i="92" s="1"/>
  <c r="BI12" i="3" s="1"/>
  <c r="G573" i="1" s="1"/>
  <c r="BQ9" i="92"/>
  <c r="CC9" i="92" s="1"/>
  <c r="BI9" i="3" s="1"/>
  <c r="G486" i="1" s="1"/>
  <c r="BQ21" i="92"/>
  <c r="CC21" i="92" s="1"/>
  <c r="BI21" i="3" s="1"/>
  <c r="G834" i="1" s="1"/>
  <c r="BQ13" i="92"/>
  <c r="CC13" i="92" s="1"/>
  <c r="BI13" i="3" s="1"/>
  <c r="G602" i="1" s="1"/>
  <c r="BQ11" i="92"/>
  <c r="CC11" i="92" s="1"/>
  <c r="BI11" i="3" s="1"/>
  <c r="G544" i="1" s="1"/>
  <c r="BQ14" i="92"/>
  <c r="CC14" i="92" s="1"/>
  <c r="BI14" i="3" s="1"/>
  <c r="G631" i="1" s="1"/>
  <c r="BQ18" i="92"/>
  <c r="CC18" i="92" s="1"/>
  <c r="BI18" i="3" s="1"/>
  <c r="G747" i="1" s="1"/>
  <c r="BQ8" i="92"/>
  <c r="BQ16" i="92"/>
  <c r="CC16" i="92" s="1"/>
  <c r="BI16" i="3" s="1"/>
  <c r="G689" i="1" s="1"/>
  <c r="BQ15" i="92"/>
  <c r="CC15" i="92" s="1"/>
  <c r="BI15" i="3" s="1"/>
  <c r="G660" i="1" s="1"/>
  <c r="BQ22" i="92"/>
  <c r="CC22" i="92" s="1"/>
  <c r="BI24" i="3" s="1"/>
  <c r="G921" i="1" s="1"/>
  <c r="BQ17" i="92"/>
  <c r="CC17" i="92" s="1"/>
  <c r="BI17" i="3" s="1"/>
  <c r="G718" i="1" s="1"/>
  <c r="BQ20" i="92"/>
  <c r="CC20" i="92" s="1"/>
  <c r="BI20" i="3" s="1"/>
  <c r="G805" i="1" s="1"/>
  <c r="AS11" i="40"/>
  <c r="AU11" i="40"/>
  <c r="AU8" i="41"/>
  <c r="AO8" i="41"/>
  <c r="AS8" i="41"/>
  <c r="AS9" i="37"/>
  <c r="AU9" i="37"/>
  <c r="K98" i="52"/>
  <c r="Y20" i="38"/>
  <c r="W20" i="38"/>
  <c r="Y20" i="36"/>
  <c r="W20" i="36"/>
  <c r="S46" i="35"/>
  <c r="AY38" i="44"/>
  <c r="BA38" i="44"/>
  <c r="Y36" i="40"/>
  <c r="S21" i="46"/>
  <c r="BS15" i="88"/>
  <c r="BU15" i="88"/>
  <c r="BS17" i="88"/>
  <c r="BU17" i="88"/>
  <c r="AO38" i="32"/>
  <c r="AS11" i="37"/>
  <c r="AU11" i="37"/>
  <c r="AS17" i="35"/>
  <c r="AU17" i="35"/>
  <c r="M9" i="95"/>
  <c r="M30" i="94"/>
  <c r="Q52" i="50"/>
  <c r="W52" i="50" s="1"/>
  <c r="K13" i="95"/>
  <c r="I46" i="53" s="1"/>
  <c r="M46" i="53" s="1"/>
  <c r="Q46" i="53" s="1"/>
  <c r="W46" i="53" s="1"/>
  <c r="AU10" i="46"/>
  <c r="AE10" i="46"/>
  <c r="BA10" i="46"/>
  <c r="AK10" i="46"/>
  <c r="Q10" i="46"/>
  <c r="S10" i="46" s="1"/>
  <c r="M35" i="46"/>
  <c r="BK21" i="91"/>
  <c r="BW21" i="91" s="1"/>
  <c r="AO39" i="37"/>
  <c r="AY39" i="37" s="1"/>
  <c r="I90" i="25"/>
  <c r="AO15" i="32"/>
  <c r="BA24" i="42"/>
  <c r="AY24" i="42"/>
  <c r="Y63" i="50"/>
  <c r="BK13" i="91"/>
  <c r="BW13" i="91" s="1"/>
  <c r="W22" i="30"/>
  <c r="AC22" i="30" s="1"/>
  <c r="Y22" i="42"/>
  <c r="W22" i="42"/>
  <c r="M36" i="94"/>
  <c r="AO38" i="42"/>
  <c r="M74" i="95"/>
  <c r="AY9" i="43"/>
  <c r="BA9" i="43"/>
  <c r="AI24" i="41"/>
  <c r="BA34" i="40"/>
  <c r="AY34" i="40"/>
  <c r="BA18" i="31"/>
  <c r="AY18" i="31"/>
  <c r="AS97" i="52"/>
  <c r="AK13" i="37"/>
  <c r="AI13" i="37"/>
  <c r="AO16" i="31"/>
  <c r="W21" i="45"/>
  <c r="AY16" i="38"/>
  <c r="BA16" i="38"/>
  <c r="W22" i="46"/>
  <c r="Y22" i="46" s="1"/>
  <c r="W44" i="43"/>
  <c r="AC36" i="43"/>
  <c r="AC44" i="43" s="1"/>
  <c r="U11" i="7" s="1"/>
  <c r="AE36" i="43"/>
  <c r="AY17" i="45"/>
  <c r="BA17" i="45"/>
  <c r="Y36" i="34"/>
  <c r="BA8" i="44"/>
  <c r="AY8" i="44"/>
  <c r="S46" i="41"/>
  <c r="S10" i="39"/>
  <c r="Q10" i="39"/>
  <c r="M35" i="39"/>
  <c r="BM23" i="89"/>
  <c r="AI46" i="55"/>
  <c r="AA46" i="55"/>
  <c r="Q46" i="55"/>
  <c r="W46" i="55" s="1"/>
  <c r="W22" i="37"/>
  <c r="AO16" i="33"/>
  <c r="AO14" i="36"/>
  <c r="AM44" i="41"/>
  <c r="AS36" i="41"/>
  <c r="AS44" i="41" s="1"/>
  <c r="AC13" i="7" s="1"/>
  <c r="AU36" i="41"/>
  <c r="E67" i="95"/>
  <c r="G67" i="95" s="1"/>
  <c r="E54" i="95"/>
  <c r="G54" i="95" s="1"/>
  <c r="BS19" i="89"/>
  <c r="BU19" i="89"/>
  <c r="BS16" i="89"/>
  <c r="BU16" i="89"/>
  <c r="BI23" i="89"/>
  <c r="BS8" i="89"/>
  <c r="S44" i="36"/>
  <c r="AM36" i="36"/>
  <c r="AO36" i="36" s="1"/>
  <c r="AO16" i="35"/>
  <c r="BA13" i="34"/>
  <c r="AY13" i="34"/>
  <c r="AK18" i="36"/>
  <c r="AI18" i="36"/>
  <c r="Y36" i="41"/>
  <c r="W44" i="33"/>
  <c r="AC36" i="33"/>
  <c r="AC44" i="33" s="1"/>
  <c r="U21" i="7" s="1"/>
  <c r="AE36" i="33"/>
  <c r="AK9" i="33"/>
  <c r="AI9" i="33"/>
  <c r="AI11" i="37"/>
  <c r="AK11" i="37"/>
  <c r="S21" i="33"/>
  <c r="AY9" i="36"/>
  <c r="BA9" i="36"/>
  <c r="AO19" i="44"/>
  <c r="Y27" i="54"/>
  <c r="W22" i="43"/>
  <c r="AS38" i="33"/>
  <c r="AU38" i="33"/>
  <c r="AI38" i="34"/>
  <c r="AK38" i="34"/>
  <c r="S20" i="31"/>
  <c r="M20" i="95"/>
  <c r="BA8" i="39"/>
  <c r="AY8" i="39"/>
  <c r="AI11" i="39"/>
  <c r="AK11" i="39"/>
  <c r="Y36" i="36"/>
  <c r="S46" i="42"/>
  <c r="W44" i="39"/>
  <c r="AC36" i="39"/>
  <c r="AC44" i="39" s="1"/>
  <c r="U15" i="7" s="1"/>
  <c r="AE36" i="39"/>
  <c r="M45" i="46"/>
  <c r="I47" i="46"/>
  <c r="I48" i="46" s="1"/>
  <c r="S46" i="32"/>
  <c r="W21" i="36"/>
  <c r="Y21" i="36"/>
  <c r="BO18" i="91"/>
  <c r="CA18" i="91" s="1"/>
  <c r="BO15" i="91"/>
  <c r="CA15" i="91" s="1"/>
  <c r="BO9" i="91"/>
  <c r="CA9" i="91" s="1"/>
  <c r="BO19" i="91"/>
  <c r="CA19" i="91" s="1"/>
  <c r="BO21" i="91"/>
  <c r="CA21" i="91" s="1"/>
  <c r="BO13" i="91"/>
  <c r="CA13" i="91" s="1"/>
  <c r="BO16" i="91"/>
  <c r="CA16" i="91" s="1"/>
  <c r="BO11" i="91"/>
  <c r="CA11" i="91" s="1"/>
  <c r="BO17" i="91"/>
  <c r="CA17" i="91" s="1"/>
  <c r="BO8" i="91"/>
  <c r="BO23" i="91" s="1"/>
  <c r="BO20" i="91"/>
  <c r="CA20" i="91" s="1"/>
  <c r="BO14" i="91"/>
  <c r="CA14" i="91" s="1"/>
  <c r="BO12" i="91"/>
  <c r="CA12" i="91" s="1"/>
  <c r="BO10" i="91"/>
  <c r="CA10" i="91" s="1"/>
  <c r="BO22" i="91"/>
  <c r="CA22" i="91" s="1"/>
  <c r="W11" i="52"/>
  <c r="W98" i="52" s="1"/>
  <c r="E9" i="8" s="1"/>
  <c r="Q98" i="52"/>
  <c r="E9" i="10" s="1"/>
  <c r="BS13" i="90"/>
  <c r="BU13" i="90"/>
  <c r="BS15" i="90"/>
  <c r="BU15" i="90"/>
  <c r="Y20" i="45"/>
  <c r="W20" i="45"/>
  <c r="AC48" i="56"/>
  <c r="AI48" i="56" s="1"/>
  <c r="AS48" i="56"/>
  <c r="Y48" i="56"/>
  <c r="AM48" i="56"/>
  <c r="Q48" i="56"/>
  <c r="W48" i="56" s="1"/>
  <c r="W44" i="44"/>
  <c r="AC36" i="44"/>
  <c r="AC44" i="44" s="1"/>
  <c r="U10" i="7" s="1"/>
  <c r="AE36" i="44"/>
  <c r="BA13" i="32"/>
  <c r="AY13" i="32"/>
  <c r="BI10" i="92"/>
  <c r="BI9" i="92"/>
  <c r="BI20" i="92"/>
  <c r="BI22" i="92"/>
  <c r="BI13" i="92"/>
  <c r="BI18" i="92"/>
  <c r="BI11" i="92"/>
  <c r="BI14" i="92"/>
  <c r="BI15" i="92"/>
  <c r="BI8" i="92"/>
  <c r="BI19" i="92"/>
  <c r="BI12" i="92"/>
  <c r="BI17" i="92"/>
  <c r="BI21" i="92"/>
  <c r="BI16" i="92"/>
  <c r="AK9" i="45"/>
  <c r="AI9" i="45"/>
  <c r="AS15" i="42"/>
  <c r="AU15" i="42"/>
  <c r="AU34" i="41"/>
  <c r="AS34" i="41"/>
  <c r="AO34" i="41"/>
  <c r="BA9" i="37"/>
  <c r="AY9" i="37"/>
  <c r="W22" i="31"/>
  <c r="AI15" i="31"/>
  <c r="AK15" i="31"/>
  <c r="BK23" i="90"/>
  <c r="AO20" i="36"/>
  <c r="AM20" i="36"/>
  <c r="AK13" i="35"/>
  <c r="AI13" i="35"/>
  <c r="AI17" i="40"/>
  <c r="AK17" i="40"/>
  <c r="BA10" i="30"/>
  <c r="AK10" i="30"/>
  <c r="Q10" i="30"/>
  <c r="AU10" i="30"/>
  <c r="AE10" i="30"/>
  <c r="M35" i="30"/>
  <c r="BK17" i="91"/>
  <c r="BW17" i="91" s="1"/>
  <c r="BS11" i="88"/>
  <c r="BU11" i="88"/>
  <c r="BS10" i="88"/>
  <c r="BU10" i="88"/>
  <c r="AY11" i="37"/>
  <c r="BA11" i="37"/>
  <c r="W22" i="40"/>
  <c r="AY17" i="35"/>
  <c r="BA17" i="35"/>
  <c r="Y20" i="40"/>
  <c r="W20" i="40"/>
  <c r="AS17" i="43"/>
  <c r="AU17" i="43"/>
  <c r="K62" i="95"/>
  <c r="I166" i="11" s="1"/>
  <c r="AI43" i="55"/>
  <c r="AA43" i="55"/>
  <c r="Q43" i="55"/>
  <c r="W43" i="55" s="1"/>
  <c r="BA23" i="42"/>
  <c r="AY23" i="42"/>
  <c r="BA23" i="36"/>
  <c r="AY23" i="36"/>
  <c r="S15" i="25"/>
  <c r="S90" i="25" s="1"/>
  <c r="E38" i="8" s="1"/>
  <c r="M90" i="25"/>
  <c r="E32" i="10" s="1"/>
  <c r="M21" i="49"/>
  <c r="Y21" i="41"/>
  <c r="W21" i="41"/>
  <c r="AM22" i="30"/>
  <c r="AS22" i="30" s="1"/>
  <c r="AO22" i="42"/>
  <c r="AM22" i="42"/>
  <c r="AM44" i="43"/>
  <c r="AS36" i="43"/>
  <c r="AU36" i="43"/>
  <c r="W20" i="30"/>
  <c r="AC20" i="30" s="1"/>
  <c r="AY17" i="37"/>
  <c r="BA17" i="37"/>
  <c r="AI14" i="40"/>
  <c r="AK14" i="40"/>
  <c r="AY14" i="41"/>
  <c r="BA14" i="41"/>
  <c r="AI51" i="55"/>
  <c r="AA51" i="55"/>
  <c r="Q51" i="55"/>
  <c r="W51" i="55" s="1"/>
  <c r="AK38" i="37"/>
  <c r="AI38" i="37"/>
  <c r="BK16" i="92"/>
  <c r="BW16" i="92" s="1"/>
  <c r="BC16" i="3" s="1"/>
  <c r="G686" i="1" s="1"/>
  <c r="AO21" i="45"/>
  <c r="AM21" i="45"/>
  <c r="W44" i="42"/>
  <c r="AC36" i="42"/>
  <c r="AC44" i="42" s="1"/>
  <c r="U12" i="7" s="1"/>
  <c r="AE36" i="42"/>
  <c r="AS9" i="33"/>
  <c r="AU9" i="33"/>
  <c r="AM22" i="46"/>
  <c r="AO22" i="46" s="1"/>
  <c r="AM20" i="35"/>
  <c r="W20" i="33"/>
  <c r="Y20" i="33"/>
  <c r="BA11" i="43"/>
  <c r="AY11" i="43"/>
  <c r="E45" i="10"/>
  <c r="E47" i="10" s="1"/>
  <c r="AI9" i="41"/>
  <c r="K37" i="95"/>
  <c r="I45" i="44" s="1"/>
  <c r="Y46" i="40"/>
  <c r="W46" i="40"/>
  <c r="BA34" i="42"/>
  <c r="AY34" i="42"/>
  <c r="AY8" i="30"/>
  <c r="W20" i="37"/>
  <c r="AO44" i="41"/>
  <c r="AY36" i="41"/>
  <c r="AY44" i="41" s="1"/>
  <c r="AG13" i="7" s="1"/>
  <c r="BA36" i="41"/>
  <c r="BS13" i="89"/>
  <c r="BU13" i="89"/>
  <c r="Y44" i="33"/>
  <c r="AI36" i="33"/>
  <c r="AI44" i="33" s="1"/>
  <c r="Y21" i="7" s="1"/>
  <c r="AK36" i="33"/>
  <c r="Y21" i="34"/>
  <c r="W21" i="34"/>
  <c r="Y21" i="32"/>
  <c r="W21" i="32"/>
  <c r="AI14" i="38"/>
  <c r="AK14" i="38"/>
  <c r="AY15" i="36"/>
  <c r="BA15" i="36"/>
  <c r="AS49" i="56"/>
  <c r="AM49" i="56"/>
  <c r="Q49" i="56"/>
  <c r="W49" i="56" s="1"/>
  <c r="AC49" i="56"/>
  <c r="AI49" i="56" s="1"/>
  <c r="AK18" i="42"/>
  <c r="AI18" i="42"/>
  <c r="AO46" i="43"/>
  <c r="AM46" i="43"/>
  <c r="AK38" i="30"/>
  <c r="AI38" i="30"/>
  <c r="K48" i="95"/>
  <c r="I45" i="33" s="1"/>
  <c r="AS38" i="36"/>
  <c r="AU38" i="36"/>
  <c r="Q10" i="32"/>
  <c r="S10" i="32" s="1"/>
  <c r="M35" i="32"/>
  <c r="AO21" i="38"/>
  <c r="AM21" i="38"/>
  <c r="AM21" i="36"/>
  <c r="AO21" i="36" s="1"/>
  <c r="BQ11" i="91"/>
  <c r="CC11" i="91" s="1"/>
  <c r="BQ10" i="91"/>
  <c r="CC10" i="91" s="1"/>
  <c r="BQ15" i="91"/>
  <c r="CC15" i="91" s="1"/>
  <c r="BQ18" i="91"/>
  <c r="CC18" i="91" s="1"/>
  <c r="BQ16" i="91"/>
  <c r="CC16" i="91" s="1"/>
  <c r="BQ14" i="91"/>
  <c r="CC14" i="91" s="1"/>
  <c r="BQ17" i="91"/>
  <c r="CC17" i="91" s="1"/>
  <c r="BQ21" i="91"/>
  <c r="CC21" i="91" s="1"/>
  <c r="BQ8" i="91"/>
  <c r="BQ9" i="91"/>
  <c r="CC9" i="91" s="1"/>
  <c r="BQ12" i="91"/>
  <c r="CC12" i="91" s="1"/>
  <c r="BQ20" i="91"/>
  <c r="CC20" i="91" s="1"/>
  <c r="BQ13" i="91"/>
  <c r="CC13" i="91" s="1"/>
  <c r="BQ19" i="91"/>
  <c r="CC19" i="91" s="1"/>
  <c r="BQ22" i="91"/>
  <c r="CC22" i="91" s="1"/>
  <c r="W22" i="45"/>
  <c r="AI55" i="55"/>
  <c r="AA55" i="55"/>
  <c r="Q55" i="55"/>
  <c r="W55" i="55" s="1"/>
  <c r="BS16" i="90"/>
  <c r="BU16" i="90"/>
  <c r="BS14" i="90"/>
  <c r="BU14" i="90"/>
  <c r="S20" i="45"/>
  <c r="M26" i="56"/>
  <c r="I64" i="56"/>
  <c r="BA13" i="38"/>
  <c r="AY13" i="38"/>
  <c r="K45" i="74"/>
  <c r="I48" i="54" s="1"/>
  <c r="M48" i="54" s="1"/>
  <c r="AI15" i="32"/>
  <c r="AK15" i="32"/>
  <c r="Y36" i="44"/>
  <c r="BA38" i="34"/>
  <c r="AY38" i="34"/>
  <c r="AO15" i="42"/>
  <c r="BA11" i="41"/>
  <c r="AY11" i="41"/>
  <c r="AI38" i="43"/>
  <c r="AK38" i="43"/>
  <c r="AS19" i="33"/>
  <c r="AU19" i="33"/>
  <c r="K80" i="95"/>
  <c r="I57" i="53" s="1"/>
  <c r="M57" i="53" s="1"/>
  <c r="Q57" i="53" s="1"/>
  <c r="W57" i="53" s="1"/>
  <c r="Q23" i="50"/>
  <c r="W23" i="50" s="1"/>
  <c r="BA34" i="43"/>
  <c r="AY34" i="43"/>
  <c r="AS9" i="34"/>
  <c r="AU9" i="34"/>
  <c r="BK12" i="91"/>
  <c r="BW12" i="91" s="1"/>
  <c r="BS18" i="88"/>
  <c r="BU18" i="88"/>
  <c r="BS16" i="88"/>
  <c r="BU16" i="88"/>
  <c r="AM46" i="30"/>
  <c r="S22" i="40"/>
  <c r="Y22" i="34"/>
  <c r="W22" i="34"/>
  <c r="S20" i="40"/>
  <c r="AO17" i="43"/>
  <c r="BA8" i="43"/>
  <c r="AY8" i="43"/>
  <c r="AY18" i="44"/>
  <c r="BA18" i="44"/>
  <c r="M36" i="95"/>
  <c r="K36" i="95"/>
  <c r="I45" i="45" s="1"/>
  <c r="M10" i="95"/>
  <c r="AK19" i="32"/>
  <c r="AI19" i="32"/>
  <c r="S10" i="44"/>
  <c r="Q10" i="44"/>
  <c r="M35" i="44"/>
  <c r="Y46" i="31"/>
  <c r="W46" i="31"/>
  <c r="AY38" i="37"/>
  <c r="BA38" i="37"/>
  <c r="W21" i="37"/>
  <c r="AI50" i="55"/>
  <c r="AA50" i="55"/>
  <c r="Q50" i="55"/>
  <c r="W50" i="55" s="1"/>
  <c r="Y22" i="44"/>
  <c r="W22" i="44"/>
  <c r="Y22" i="38"/>
  <c r="W22" i="38"/>
  <c r="M32" i="95"/>
  <c r="K19" i="73"/>
  <c r="I47" i="23" s="1"/>
  <c r="M47" i="23" s="1"/>
  <c r="S47" i="23" s="1"/>
  <c r="E66" i="95"/>
  <c r="G66" i="95" s="1"/>
  <c r="E53" i="95"/>
  <c r="G53" i="95" s="1"/>
  <c r="BA98" i="52"/>
  <c r="E16" i="8" s="1"/>
  <c r="E17" i="8" s="1"/>
  <c r="S21" i="41"/>
  <c r="BC40" i="52"/>
  <c r="S20" i="30"/>
  <c r="AY18" i="42"/>
  <c r="BA18" i="42"/>
  <c r="AK13" i="39"/>
  <c r="AI13" i="39"/>
  <c r="AI38" i="31"/>
  <c r="AK38" i="31"/>
  <c r="AI16" i="35"/>
  <c r="AK16" i="35"/>
  <c r="AK9" i="42"/>
  <c r="AI9" i="42"/>
  <c r="M26" i="95"/>
  <c r="BA26" i="42"/>
  <c r="AY26" i="42"/>
  <c r="AI16" i="31"/>
  <c r="AK16" i="31"/>
  <c r="W46" i="33"/>
  <c r="I27" i="10"/>
  <c r="S34" i="18"/>
  <c r="M32" i="8" s="1"/>
  <c r="AO11" i="30"/>
  <c r="AY11" i="30" s="1"/>
  <c r="Q61" i="50"/>
  <c r="W61" i="50" s="1"/>
  <c r="Y61" i="50"/>
  <c r="W21" i="39"/>
  <c r="Y21" i="39" s="1"/>
  <c r="Y36" i="42"/>
  <c r="AK17" i="45"/>
  <c r="AI17" i="45"/>
  <c r="AO9" i="33"/>
  <c r="W22" i="33"/>
  <c r="AI17" i="43"/>
  <c r="AK17" i="43"/>
  <c r="S20" i="33"/>
  <c r="AI57" i="55"/>
  <c r="AA57" i="55"/>
  <c r="Q57" i="55"/>
  <c r="W57" i="55" s="1"/>
  <c r="AS17" i="41"/>
  <c r="AU17" i="41"/>
  <c r="AS38" i="43"/>
  <c r="AU38" i="43"/>
  <c r="K51" i="95"/>
  <c r="I45" i="31" s="1"/>
  <c r="M51" i="95"/>
  <c r="S46" i="40"/>
  <c r="S20" i="37"/>
  <c r="BA34" i="44"/>
  <c r="AY34" i="44"/>
  <c r="AS14" i="43"/>
  <c r="AU14" i="43"/>
  <c r="S21" i="34"/>
  <c r="S21" i="32"/>
  <c r="K46" i="74"/>
  <c r="I49" i="54" s="1"/>
  <c r="M49" i="54" s="1"/>
  <c r="BQ23" i="89"/>
  <c r="K46" i="95"/>
  <c r="I45" i="35" s="1"/>
  <c r="AS18" i="40"/>
  <c r="AU18" i="40"/>
  <c r="M16" i="49"/>
  <c r="I18" i="49"/>
  <c r="I20" i="49"/>
  <c r="AO38" i="36"/>
  <c r="Y46" i="37"/>
  <c r="W46" i="37"/>
  <c r="S22" i="45"/>
  <c r="M79" i="95"/>
  <c r="BS12" i="90"/>
  <c r="BU12" i="90"/>
  <c r="Y20" i="34"/>
  <c r="W20" i="34"/>
  <c r="Y20" i="32"/>
  <c r="W20" i="32"/>
  <c r="BO23" i="90"/>
  <c r="M26" i="54"/>
  <c r="BA9" i="32"/>
  <c r="AY9" i="32"/>
  <c r="AK17" i="39"/>
  <c r="AI17" i="39"/>
  <c r="AK15" i="42"/>
  <c r="AI15" i="42"/>
  <c r="BM18" i="92"/>
  <c r="BY18" i="92" s="1"/>
  <c r="BE18" i="3" s="1"/>
  <c r="G745" i="1" s="1"/>
  <c r="BM11" i="92"/>
  <c r="BY11" i="92" s="1"/>
  <c r="BE11" i="3" s="1"/>
  <c r="G542" i="1" s="1"/>
  <c r="BM14" i="92"/>
  <c r="BY14" i="92" s="1"/>
  <c r="BE14" i="3" s="1"/>
  <c r="G629" i="1" s="1"/>
  <c r="BM15" i="92"/>
  <c r="BY15" i="92" s="1"/>
  <c r="BE15" i="3" s="1"/>
  <c r="G658" i="1" s="1"/>
  <c r="BM22" i="92"/>
  <c r="BY22" i="92" s="1"/>
  <c r="BE24" i="3" s="1"/>
  <c r="G919" i="1" s="1"/>
  <c r="BM10" i="92"/>
  <c r="BY10" i="92" s="1"/>
  <c r="BE10" i="3" s="1"/>
  <c r="G513" i="1" s="1"/>
  <c r="BM13" i="92"/>
  <c r="BY13" i="92" s="1"/>
  <c r="BE13" i="3" s="1"/>
  <c r="G600" i="1" s="1"/>
  <c r="BM21" i="92"/>
  <c r="BY21" i="92" s="1"/>
  <c r="BE21" i="3" s="1"/>
  <c r="G832" i="1" s="1"/>
  <c r="BM20" i="92"/>
  <c r="BY20" i="92" s="1"/>
  <c r="BE20" i="3" s="1"/>
  <c r="G803" i="1" s="1"/>
  <c r="BM16" i="92"/>
  <c r="BY16" i="92" s="1"/>
  <c r="BE16" i="3" s="1"/>
  <c r="G687" i="1" s="1"/>
  <c r="BM9" i="92"/>
  <c r="BY9" i="92" s="1"/>
  <c r="BE9" i="3" s="1"/>
  <c r="G484" i="1" s="1"/>
  <c r="BM17" i="92"/>
  <c r="BY17" i="92" s="1"/>
  <c r="BE17" i="3" s="1"/>
  <c r="G716" i="1" s="1"/>
  <c r="BM19" i="92"/>
  <c r="BY19" i="92" s="1"/>
  <c r="BE19" i="3" s="1"/>
  <c r="G774" i="1" s="1"/>
  <c r="BM12" i="92"/>
  <c r="BY12" i="92" s="1"/>
  <c r="BE12" i="3" s="1"/>
  <c r="G571" i="1" s="1"/>
  <c r="BM8" i="92"/>
  <c r="Y44" i="32"/>
  <c r="AI36" i="32"/>
  <c r="AI44" i="32" s="1"/>
  <c r="Y24" i="7" s="1"/>
  <c r="AK36" i="32"/>
  <c r="Y46" i="38"/>
  <c r="W46" i="38"/>
  <c r="AK9" i="37"/>
  <c r="AI9" i="37"/>
  <c r="W21" i="40"/>
  <c r="BK8" i="91"/>
  <c r="AI15" i="36"/>
  <c r="AK15" i="36"/>
  <c r="Q29" i="53"/>
  <c r="M41" i="53"/>
  <c r="K41" i="53" s="1"/>
  <c r="K42" i="53" s="1"/>
  <c r="M42" i="53" s="1"/>
  <c r="Y22" i="36"/>
  <c r="W22" i="36"/>
  <c r="AY19" i="33"/>
  <c r="BA19" i="33"/>
  <c r="AO20" i="38"/>
  <c r="AM20" i="38"/>
  <c r="AI56" i="55"/>
  <c r="AA56" i="55"/>
  <c r="Q56" i="55"/>
  <c r="W56" i="55" s="1"/>
  <c r="W46" i="34"/>
  <c r="W44" i="37"/>
  <c r="AC36" i="37"/>
  <c r="AC44" i="37" s="1"/>
  <c r="U17" i="7" s="1"/>
  <c r="AE36" i="37"/>
  <c r="BA9" i="34"/>
  <c r="AY9" i="34"/>
  <c r="S10" i="42"/>
  <c r="Q10" i="42"/>
  <c r="M35" i="42"/>
  <c r="W21" i="44"/>
  <c r="BS13" i="88"/>
  <c r="BU13" i="88"/>
  <c r="BS12" i="88"/>
  <c r="BU12" i="88"/>
  <c r="W20" i="42"/>
  <c r="AI16" i="44"/>
  <c r="AK16" i="44"/>
  <c r="M42" i="95"/>
  <c r="K42" i="95"/>
  <c r="I45" i="39" s="1"/>
  <c r="AY16" i="41"/>
  <c r="BA16" i="41"/>
  <c r="Y44" i="31"/>
  <c r="AI36" i="31"/>
  <c r="AI44" i="31" s="1"/>
  <c r="Y25" i="7" s="1"/>
  <c r="AK36" i="31"/>
  <c r="BA8" i="38"/>
  <c r="AY8" i="38"/>
  <c r="BK19" i="92"/>
  <c r="BW19" i="92" s="1"/>
  <c r="BC19" i="3" s="1"/>
  <c r="G773" i="1" s="1"/>
  <c r="AS19" i="36"/>
  <c r="AU19" i="36"/>
  <c r="AM46" i="31"/>
  <c r="AO21" i="37"/>
  <c r="AM21" i="37"/>
  <c r="BA18" i="32"/>
  <c r="AY18" i="32"/>
  <c r="AO22" i="44"/>
  <c r="AM22" i="44"/>
  <c r="AM22" i="38"/>
  <c r="AO36" i="35"/>
  <c r="S44" i="35"/>
  <c r="AM36" i="35"/>
  <c r="AI14" i="39"/>
  <c r="AK14" i="39"/>
  <c r="AK14" i="37"/>
  <c r="AI14" i="37"/>
  <c r="K8" i="94"/>
  <c r="G41" i="94"/>
  <c r="AS9" i="39"/>
  <c r="AU9" i="39"/>
  <c r="W44" i="35"/>
  <c r="AC36" i="35"/>
  <c r="AC44" i="35" s="1"/>
  <c r="U19" i="7" s="1"/>
  <c r="AE36" i="35"/>
  <c r="AM44" i="34"/>
  <c r="AS36" i="34"/>
  <c r="AS44" i="34" s="1"/>
  <c r="AC20" i="7" s="1"/>
  <c r="AU36" i="34"/>
  <c r="W44" i="38"/>
  <c r="AC36" i="38"/>
  <c r="AC44" i="38" s="1"/>
  <c r="U16" i="7" s="1"/>
  <c r="AE36" i="38"/>
  <c r="AY16" i="36"/>
  <c r="BA16" i="36"/>
  <c r="M45" i="95"/>
  <c r="K45" i="95"/>
  <c r="I45" i="36" s="1"/>
  <c r="BA23" i="38"/>
  <c r="AY23" i="38"/>
  <c r="Q10" i="41"/>
  <c r="S10" i="41"/>
  <c r="M35" i="41"/>
  <c r="AM46" i="33"/>
  <c r="AO46" i="33" s="1"/>
  <c r="BA18" i="39"/>
  <c r="AY18" i="39"/>
  <c r="AO21" i="39"/>
  <c r="AM21" i="39"/>
  <c r="BK10" i="91"/>
  <c r="BW10" i="91" s="1"/>
  <c r="AM22" i="33"/>
  <c r="AY17" i="41"/>
  <c r="BA17" i="41"/>
  <c r="K75" i="95"/>
  <c r="I56" i="53" s="1"/>
  <c r="M56" i="53" s="1"/>
  <c r="Q56" i="53" s="1"/>
  <c r="W56" i="53" s="1"/>
  <c r="M75" i="95"/>
  <c r="AY38" i="43"/>
  <c r="BA38" i="43"/>
  <c r="M41" i="95"/>
  <c r="K41" i="95"/>
  <c r="I45" i="40" s="1"/>
  <c r="BK20" i="92"/>
  <c r="BW20" i="92" s="1"/>
  <c r="BC20" i="3" s="1"/>
  <c r="G802" i="1" s="1"/>
  <c r="AS14" i="33"/>
  <c r="AU14" i="33"/>
  <c r="Y21" i="43"/>
  <c r="W21" i="43"/>
  <c r="W21" i="30"/>
  <c r="AC21" i="30" s="1"/>
  <c r="AM22" i="37"/>
  <c r="AY14" i="43"/>
  <c r="BA14" i="43"/>
  <c r="BS11" i="89"/>
  <c r="BU11" i="89"/>
  <c r="AI38" i="45"/>
  <c r="AK38" i="45"/>
  <c r="BS17" i="89"/>
  <c r="BU17" i="89"/>
  <c r="BS9" i="89"/>
  <c r="BU9" i="89"/>
  <c r="AI49" i="55"/>
  <c r="AA49" i="55"/>
  <c r="Q49" i="55"/>
  <c r="W49" i="55" s="1"/>
  <c r="AK19" i="37"/>
  <c r="AI19" i="37"/>
  <c r="AK11" i="36"/>
  <c r="AI11" i="36"/>
  <c r="AS14" i="34"/>
  <c r="AU14" i="34"/>
  <c r="M15" i="95"/>
  <c r="W22" i="41"/>
  <c r="Y22" i="41" s="1"/>
  <c r="AK13" i="43"/>
  <c r="AI13" i="43"/>
  <c r="Y20" i="43"/>
  <c r="W20" i="43"/>
  <c r="W20" i="41"/>
  <c r="Y20" i="41" s="1"/>
  <c r="BA26" i="44"/>
  <c r="AY26" i="44"/>
  <c r="AO18" i="40"/>
  <c r="M20" i="51"/>
  <c r="I24" i="51"/>
  <c r="AS38" i="35"/>
  <c r="AU38" i="35"/>
  <c r="M30" i="95"/>
  <c r="W21" i="38"/>
  <c r="Y21" i="38" s="1"/>
  <c r="Y22" i="32"/>
  <c r="W22" i="32"/>
  <c r="CG11" i="52"/>
  <c r="BS19" i="90"/>
  <c r="BU19" i="90"/>
  <c r="BS22" i="90"/>
  <c r="BU22" i="90"/>
  <c r="S20" i="34"/>
  <c r="S20" i="32"/>
  <c r="K52" i="95"/>
  <c r="I45" i="30" s="1"/>
  <c r="S46" i="38"/>
  <c r="S21" i="40"/>
  <c r="BK20" i="91"/>
  <c r="BW20" i="91" s="1"/>
  <c r="S22" i="36"/>
  <c r="M81" i="95"/>
  <c r="AO14" i="30"/>
  <c r="AY14" i="30" s="1"/>
  <c r="AS14" i="31"/>
  <c r="AU14" i="31"/>
  <c r="S21" i="44"/>
  <c r="M25" i="95"/>
  <c r="BS9" i="88"/>
  <c r="BU9" i="88"/>
  <c r="BS22" i="88"/>
  <c r="BU22" i="88"/>
  <c r="S20" i="42"/>
  <c r="BA11" i="39"/>
  <c r="AY11" i="39"/>
  <c r="K55" i="95"/>
  <c r="I33" i="24" s="1"/>
  <c r="M33" i="24" s="1"/>
  <c r="S33" i="24" s="1"/>
  <c r="W44" i="31"/>
  <c r="AC36" i="31"/>
  <c r="AC44" i="31" s="1"/>
  <c r="U25" i="7" s="1"/>
  <c r="AE36" i="31"/>
  <c r="BK14" i="92"/>
  <c r="BW14" i="92" s="1"/>
  <c r="BC14" i="3" s="1"/>
  <c r="G628" i="1" s="1"/>
  <c r="AO19" i="36"/>
  <c r="M11" i="50"/>
  <c r="I64" i="50"/>
  <c r="AS18" i="32"/>
  <c r="AU18" i="32"/>
  <c r="Y20" i="44"/>
  <c r="W20" i="44"/>
  <c r="K8" i="95"/>
  <c r="AS13" i="30"/>
  <c r="AO13" i="30"/>
  <c r="AY13" i="30" s="1"/>
  <c r="M33" i="94"/>
  <c r="M34" i="95"/>
  <c r="Y44" i="45"/>
  <c r="AI36" i="45"/>
  <c r="AI44" i="45" s="1"/>
  <c r="Y9" i="7" s="1"/>
  <c r="AK36" i="45"/>
  <c r="BA24" i="38"/>
  <c r="AY24" i="38"/>
  <c r="BK11" i="92"/>
  <c r="BW11" i="92" s="1"/>
  <c r="BC11" i="3" s="1"/>
  <c r="G541" i="1" s="1"/>
  <c r="I28" i="10"/>
  <c r="S34" i="17"/>
  <c r="M33" i="8" s="1"/>
  <c r="AO9" i="39"/>
  <c r="AM21" i="35"/>
  <c r="AO21" i="35" s="1"/>
  <c r="AO39" i="39"/>
  <c r="AY39" i="39" s="1"/>
  <c r="BQ23" i="90"/>
  <c r="AO36" i="34"/>
  <c r="Y36" i="38"/>
  <c r="K60" i="95"/>
  <c r="I51" i="27" s="1"/>
  <c r="BA8" i="33"/>
  <c r="AY8" i="33"/>
  <c r="AS18" i="39"/>
  <c r="AU18" i="39"/>
  <c r="W22" i="35"/>
  <c r="W20" i="35"/>
  <c r="K63" i="95"/>
  <c r="I167" i="11" s="1"/>
  <c r="AO14" i="33"/>
  <c r="S21" i="43"/>
  <c r="S21" i="30"/>
  <c r="W46" i="45"/>
  <c r="K21" i="95"/>
  <c r="I50" i="53" s="1"/>
  <c r="M50" i="53" s="1"/>
  <c r="Q50" i="53" s="1"/>
  <c r="W50" i="53" s="1"/>
  <c r="AK8" i="41"/>
  <c r="AY18" i="34"/>
  <c r="BA18" i="34"/>
  <c r="AI21" i="38" l="1"/>
  <c r="AK21" i="38"/>
  <c r="AY46" i="33"/>
  <c r="BA46" i="33"/>
  <c r="AM10" i="32"/>
  <c r="AO10" i="32" s="1"/>
  <c r="S35" i="32"/>
  <c r="AM10" i="46"/>
  <c r="AO10" i="46" s="1"/>
  <c r="S35" i="46"/>
  <c r="AY21" i="31"/>
  <c r="BA21" i="31"/>
  <c r="AO44" i="39"/>
  <c r="AY36" i="39"/>
  <c r="BA36" i="39"/>
  <c r="AI20" i="41"/>
  <c r="AK20" i="41"/>
  <c r="AI46" i="42"/>
  <c r="AK46" i="42"/>
  <c r="AI21" i="33"/>
  <c r="AK21" i="33"/>
  <c r="AI46" i="43"/>
  <c r="AK46" i="43"/>
  <c r="AY21" i="35"/>
  <c r="BA21" i="35"/>
  <c r="AO44" i="36"/>
  <c r="AY36" i="36"/>
  <c r="BA36" i="36"/>
  <c r="AO44" i="45"/>
  <c r="AY36" i="45"/>
  <c r="AY44" i="45" s="1"/>
  <c r="AG9" i="7" s="1"/>
  <c r="BA36" i="45"/>
  <c r="AM10" i="35"/>
  <c r="AO10" i="35" s="1"/>
  <c r="S35" i="35"/>
  <c r="AM10" i="31"/>
  <c r="S35" i="31"/>
  <c r="AI21" i="39"/>
  <c r="AK21" i="39"/>
  <c r="AY21" i="36"/>
  <c r="BA21" i="36"/>
  <c r="AO44" i="37"/>
  <c r="AY36" i="37"/>
  <c r="AY44" i="37" s="1"/>
  <c r="AG17" i="7" s="1"/>
  <c r="BA36" i="37"/>
  <c r="AM10" i="38"/>
  <c r="S35" i="38"/>
  <c r="AI22" i="41"/>
  <c r="AK22" i="41"/>
  <c r="AC20" i="35"/>
  <c r="AE20" i="35"/>
  <c r="AM20" i="34"/>
  <c r="AM21" i="30"/>
  <c r="AS21" i="30" s="1"/>
  <c r="I42" i="55"/>
  <c r="M55" i="95"/>
  <c r="AY38" i="36"/>
  <c r="BA38" i="36"/>
  <c r="K66" i="95"/>
  <c r="M66" i="95" s="1"/>
  <c r="AO21" i="43"/>
  <c r="AM21" i="43"/>
  <c r="AM21" i="44"/>
  <c r="AS22" i="38"/>
  <c r="AU22" i="38"/>
  <c r="AS46" i="31"/>
  <c r="AU46" i="31"/>
  <c r="G17" i="28"/>
  <c r="AE44" i="37"/>
  <c r="BK23" i="91"/>
  <c r="Q49" i="54"/>
  <c r="W49" i="54" s="1"/>
  <c r="AM20" i="37"/>
  <c r="AS46" i="30"/>
  <c r="AU46" i="30"/>
  <c r="BA15" i="42"/>
  <c r="AY15" i="42"/>
  <c r="AC20" i="37"/>
  <c r="AE20" i="37"/>
  <c r="I47" i="44"/>
  <c r="I48" i="44" s="1"/>
  <c r="M45" i="44"/>
  <c r="AC20" i="33"/>
  <c r="AE20" i="33"/>
  <c r="AC22" i="40"/>
  <c r="AE22" i="40"/>
  <c r="BA34" i="41"/>
  <c r="AY34" i="41"/>
  <c r="BS16" i="92"/>
  <c r="BU16" i="92"/>
  <c r="BA16" i="3" s="1"/>
  <c r="G685" i="1" s="1"/>
  <c r="BS11" i="92"/>
  <c r="BU11" i="92"/>
  <c r="BA11" i="3" s="1"/>
  <c r="G540" i="1" s="1"/>
  <c r="AM21" i="33"/>
  <c r="AO21" i="33" s="1"/>
  <c r="G21" i="28"/>
  <c r="AE44" i="33"/>
  <c r="G11" i="28"/>
  <c r="AE44" i="43"/>
  <c r="AY16" i="31"/>
  <c r="BA16" i="31"/>
  <c r="Y44" i="40"/>
  <c r="AI36" i="40"/>
  <c r="AI44" i="40" s="1"/>
  <c r="Y14" i="7" s="1"/>
  <c r="AK36" i="40"/>
  <c r="BQ23" i="92"/>
  <c r="BI25" i="3" s="1"/>
  <c r="G950" i="1" s="1"/>
  <c r="W10" i="34"/>
  <c r="Q35" i="34"/>
  <c r="AC20" i="31"/>
  <c r="AE20" i="31"/>
  <c r="G13" i="28"/>
  <c r="AE44" i="41"/>
  <c r="AC46" i="41"/>
  <c r="AE46" i="41"/>
  <c r="Q44" i="53"/>
  <c r="S24" i="28"/>
  <c r="AU44" i="30"/>
  <c r="BA24" i="41"/>
  <c r="AY24" i="41"/>
  <c r="S22" i="28"/>
  <c r="AU44" i="32"/>
  <c r="AC21" i="35"/>
  <c r="AE21" i="35"/>
  <c r="AM10" i="33"/>
  <c r="S35" i="33"/>
  <c r="M40" i="95"/>
  <c r="BI23" i="91"/>
  <c r="BS8" i="91"/>
  <c r="BS9" i="91"/>
  <c r="BU9" i="91"/>
  <c r="S14" i="28"/>
  <c r="AU44" i="40"/>
  <c r="BO25" i="51"/>
  <c r="AY25" i="51"/>
  <c r="AI25" i="51"/>
  <c r="Q25" i="51"/>
  <c r="AQ25" i="51"/>
  <c r="BG25" i="51"/>
  <c r="AA25" i="51"/>
  <c r="K24" i="96"/>
  <c r="E77" i="95" s="1"/>
  <c r="G77" i="95" s="1"/>
  <c r="I47" i="37"/>
  <c r="I48" i="37" s="1"/>
  <c r="M45" i="37"/>
  <c r="AS22" i="32"/>
  <c r="AU22" i="32"/>
  <c r="AS20" i="43"/>
  <c r="AU20" i="43"/>
  <c r="AS20" i="44"/>
  <c r="AU20" i="44"/>
  <c r="I66" i="50"/>
  <c r="AY21" i="39"/>
  <c r="BA21" i="39"/>
  <c r="I29" i="51"/>
  <c r="M29" i="51" s="1"/>
  <c r="K41" i="94"/>
  <c r="E28" i="12" s="1"/>
  <c r="AY21" i="37"/>
  <c r="BA21" i="37"/>
  <c r="AI20" i="34"/>
  <c r="AK20" i="34"/>
  <c r="AC46" i="33"/>
  <c r="AE46" i="33"/>
  <c r="AC22" i="35"/>
  <c r="AE22" i="35"/>
  <c r="BA9" i="39"/>
  <c r="AY9" i="39"/>
  <c r="BA19" i="36"/>
  <c r="AY19" i="36"/>
  <c r="AS22" i="37"/>
  <c r="AU22" i="37"/>
  <c r="Y22" i="35"/>
  <c r="AO46" i="38"/>
  <c r="AM46" i="38"/>
  <c r="AO22" i="37"/>
  <c r="AO22" i="38"/>
  <c r="AO46" i="31"/>
  <c r="AC21" i="44"/>
  <c r="AE21" i="44"/>
  <c r="AC46" i="34"/>
  <c r="AE46" i="34"/>
  <c r="AC21" i="40"/>
  <c r="AE21" i="40"/>
  <c r="I64" i="54"/>
  <c r="I66" i="54" s="1"/>
  <c r="AM21" i="32"/>
  <c r="AC22" i="33"/>
  <c r="AE22" i="33"/>
  <c r="AO20" i="30"/>
  <c r="AY20" i="30" s="1"/>
  <c r="AM20" i="30"/>
  <c r="AS20" i="30" s="1"/>
  <c r="AC21" i="37"/>
  <c r="AE21" i="37"/>
  <c r="AO46" i="30"/>
  <c r="M80" i="95"/>
  <c r="M45" i="33"/>
  <c r="I47" i="33"/>
  <c r="I48" i="33" s="1"/>
  <c r="Y20" i="37"/>
  <c r="M37" i="95"/>
  <c r="AS20" i="35"/>
  <c r="AU20" i="35"/>
  <c r="G12" i="28"/>
  <c r="AE44" i="42"/>
  <c r="AO22" i="30"/>
  <c r="AY22" i="30" s="1"/>
  <c r="M62" i="95"/>
  <c r="Y22" i="40"/>
  <c r="BS21" i="92"/>
  <c r="BU21" i="92"/>
  <c r="BA21" i="3" s="1"/>
  <c r="G830" i="1" s="1"/>
  <c r="BS18" i="92"/>
  <c r="BU18" i="92"/>
  <c r="BA18" i="3" s="1"/>
  <c r="G743" i="1" s="1"/>
  <c r="AI21" i="36"/>
  <c r="AK21" i="36"/>
  <c r="AC22" i="43"/>
  <c r="AE22" i="43"/>
  <c r="Y44" i="41"/>
  <c r="AI36" i="41"/>
  <c r="AI44" i="41" s="1"/>
  <c r="Y13" i="7" s="1"/>
  <c r="AK36" i="41"/>
  <c r="K54" i="95"/>
  <c r="I32" i="22" s="1"/>
  <c r="AC22" i="37"/>
  <c r="AE22" i="37"/>
  <c r="Y22" i="30"/>
  <c r="AI22" i="30" s="1"/>
  <c r="Y52" i="50"/>
  <c r="BA38" i="32"/>
  <c r="AY38" i="32"/>
  <c r="S10" i="34"/>
  <c r="Y20" i="31"/>
  <c r="W10" i="37"/>
  <c r="Y10" i="37" s="1"/>
  <c r="Q35" i="37"/>
  <c r="W10" i="36"/>
  <c r="Q35" i="36"/>
  <c r="AM46" i="44"/>
  <c r="Y21" i="35"/>
  <c r="W10" i="33"/>
  <c r="Q35" i="33"/>
  <c r="BS22" i="91"/>
  <c r="BU22" i="91"/>
  <c r="BS18" i="91"/>
  <c r="BU18" i="91"/>
  <c r="W10" i="40"/>
  <c r="Q35" i="40"/>
  <c r="M44" i="95"/>
  <c r="M17" i="23"/>
  <c r="I90" i="23"/>
  <c r="AO22" i="32"/>
  <c r="AO20" i="43"/>
  <c r="AO20" i="44"/>
  <c r="M19" i="28"/>
  <c r="AK44" i="35"/>
  <c r="AY44" i="43"/>
  <c r="AG11" i="7" s="1"/>
  <c r="Q11" i="50"/>
  <c r="Y11" i="50" s="1"/>
  <c r="M64" i="50"/>
  <c r="K64" i="50" s="1"/>
  <c r="K65" i="50" s="1"/>
  <c r="M65" i="50" s="1"/>
  <c r="Q65" i="50" s="1"/>
  <c r="W65" i="50" s="1"/>
  <c r="AY20" i="38"/>
  <c r="BA20" i="38"/>
  <c r="AI46" i="38"/>
  <c r="AK46" i="38"/>
  <c r="I53" i="27"/>
  <c r="M51" i="27"/>
  <c r="M53" i="27" s="1"/>
  <c r="I26" i="10" s="1"/>
  <c r="M8" i="95"/>
  <c r="AO21" i="40"/>
  <c r="AM21" i="40"/>
  <c r="AC22" i="41"/>
  <c r="AE22" i="41"/>
  <c r="BA14" i="33"/>
  <c r="AY14" i="33"/>
  <c r="M60" i="95"/>
  <c r="Y44" i="38"/>
  <c r="AI36" i="38"/>
  <c r="AI44" i="38" s="1"/>
  <c r="Y16" i="7" s="1"/>
  <c r="AK36" i="38"/>
  <c r="M9" i="28"/>
  <c r="AK44" i="45"/>
  <c r="AC20" i="44"/>
  <c r="AE20" i="44"/>
  <c r="AO20" i="42"/>
  <c r="AM20" i="42"/>
  <c r="M45" i="40"/>
  <c r="I47" i="40"/>
  <c r="I48" i="40" s="1"/>
  <c r="W10" i="41"/>
  <c r="Q35" i="41"/>
  <c r="G19" i="28"/>
  <c r="AE44" i="35"/>
  <c r="AS22" i="44"/>
  <c r="AU22" i="44"/>
  <c r="M23" i="28"/>
  <c r="AK44" i="31"/>
  <c r="Y21" i="44"/>
  <c r="Y46" i="34"/>
  <c r="AC22" i="36"/>
  <c r="AE22" i="36"/>
  <c r="Y21" i="40"/>
  <c r="M22" i="28"/>
  <c r="AK44" i="32"/>
  <c r="Q26" i="54"/>
  <c r="Y26" i="54"/>
  <c r="M64" i="54"/>
  <c r="Q16" i="49"/>
  <c r="M18" i="49"/>
  <c r="K18" i="49" s="1"/>
  <c r="K19" i="49" s="1"/>
  <c r="M19" i="49" s="1"/>
  <c r="Q19" i="49" s="1"/>
  <c r="W19" i="49" s="1"/>
  <c r="M20" i="49"/>
  <c r="AM21" i="34"/>
  <c r="Y22" i="33"/>
  <c r="AC22" i="38"/>
  <c r="AE22" i="38"/>
  <c r="Y21" i="37"/>
  <c r="Y10" i="44"/>
  <c r="W10" i="44"/>
  <c r="Q35" i="44"/>
  <c r="M45" i="45"/>
  <c r="I47" i="45"/>
  <c r="I48" i="45" s="1"/>
  <c r="BA17" i="43"/>
  <c r="AY17" i="43"/>
  <c r="AM26" i="56"/>
  <c r="AM64" i="56" s="1"/>
  <c r="E13" i="10" s="1"/>
  <c r="Q26" i="56"/>
  <c r="AC26" i="56"/>
  <c r="AC64" i="56" s="1"/>
  <c r="E10" i="10" s="1"/>
  <c r="M64" i="56"/>
  <c r="M48" i="95"/>
  <c r="M21" i="28"/>
  <c r="AK44" i="33"/>
  <c r="AO20" i="35"/>
  <c r="AS21" i="45"/>
  <c r="AU21" i="45"/>
  <c r="Y20" i="30"/>
  <c r="AI20" i="30" s="1"/>
  <c r="AC21" i="41"/>
  <c r="AE21" i="41"/>
  <c r="AU35" i="30"/>
  <c r="AK35" i="30"/>
  <c r="BA35" i="30"/>
  <c r="AE35" i="30"/>
  <c r="BS17" i="92"/>
  <c r="BU17" i="92"/>
  <c r="BA17" i="3" s="1"/>
  <c r="G714" i="1" s="1"/>
  <c r="BS13" i="92"/>
  <c r="BU13" i="92"/>
  <c r="BA13" i="3" s="1"/>
  <c r="G598" i="1" s="1"/>
  <c r="AC20" i="45"/>
  <c r="AE20" i="45"/>
  <c r="AC21" i="36"/>
  <c r="AE21" i="36"/>
  <c r="G15" i="28"/>
  <c r="AE44" i="39"/>
  <c r="Y22" i="43"/>
  <c r="K67" i="95"/>
  <c r="M67" i="95"/>
  <c r="Y22" i="37"/>
  <c r="W10" i="39"/>
  <c r="Y10" i="39"/>
  <c r="Q35" i="39"/>
  <c r="AY15" i="32"/>
  <c r="BA15" i="32"/>
  <c r="S10" i="37"/>
  <c r="BA38" i="39"/>
  <c r="AY38" i="39"/>
  <c r="S10" i="36"/>
  <c r="AC46" i="39"/>
  <c r="AE46" i="39"/>
  <c r="AS22" i="39"/>
  <c r="AU22" i="39"/>
  <c r="W10" i="45"/>
  <c r="Y10" i="45" s="1"/>
  <c r="Q35" i="45"/>
  <c r="G9" i="28"/>
  <c r="AE44" i="45"/>
  <c r="AY44" i="33"/>
  <c r="AG21" i="7" s="1"/>
  <c r="Y23" i="28"/>
  <c r="BA44" i="31"/>
  <c r="BS15" i="91"/>
  <c r="BU15" i="91"/>
  <c r="BS21" i="91"/>
  <c r="BU21" i="91"/>
  <c r="AC46" i="44"/>
  <c r="AE46" i="44"/>
  <c r="AC20" i="39"/>
  <c r="AE20" i="39"/>
  <c r="M45" i="32"/>
  <c r="I47" i="32"/>
  <c r="I48" i="32" s="1"/>
  <c r="AO10" i="40"/>
  <c r="AM10" i="40"/>
  <c r="S35" i="40"/>
  <c r="G22" i="28"/>
  <c r="AE44" i="32"/>
  <c r="AS22" i="41"/>
  <c r="AU22" i="41"/>
  <c r="AI44" i="30"/>
  <c r="Y26" i="7" s="1"/>
  <c r="BK23" i="92"/>
  <c r="BC25" i="3" s="1"/>
  <c r="G947" i="1" s="1"/>
  <c r="Y11" i="28"/>
  <c r="BA44" i="43"/>
  <c r="AC46" i="45"/>
  <c r="AE46" i="45"/>
  <c r="AI20" i="44"/>
  <c r="AK20" i="44"/>
  <c r="AC20" i="41"/>
  <c r="AE20" i="41"/>
  <c r="AS22" i="33"/>
  <c r="AU22" i="33"/>
  <c r="AS46" i="33"/>
  <c r="AU46" i="33"/>
  <c r="AC20" i="42"/>
  <c r="AE20" i="42"/>
  <c r="AI22" i="36"/>
  <c r="AK22" i="36"/>
  <c r="BM23" i="92"/>
  <c r="BE25" i="3" s="1"/>
  <c r="G948" i="1" s="1"/>
  <c r="AM22" i="45"/>
  <c r="AO22" i="45" s="1"/>
  <c r="BA9" i="33"/>
  <c r="AY9" i="33"/>
  <c r="AI22" i="38"/>
  <c r="AK22" i="38"/>
  <c r="AM10" i="44"/>
  <c r="S35" i="44"/>
  <c r="Y44" i="44"/>
  <c r="AI36" i="44"/>
  <c r="AI44" i="44" s="1"/>
  <c r="Y10" i="7" s="1"/>
  <c r="AK36" i="44"/>
  <c r="AO20" i="45"/>
  <c r="AM20" i="45"/>
  <c r="AC22" i="45"/>
  <c r="AE22" i="45"/>
  <c r="BQ23" i="91"/>
  <c r="AY21" i="45"/>
  <c r="BA21" i="45"/>
  <c r="AK21" i="41"/>
  <c r="AI21" i="41"/>
  <c r="AC22" i="31"/>
  <c r="AE22" i="31"/>
  <c r="BS12" i="92"/>
  <c r="BU12" i="92"/>
  <c r="BA12" i="3" s="1"/>
  <c r="G569" i="1" s="1"/>
  <c r="BS22" i="92"/>
  <c r="BU22" i="92"/>
  <c r="BA24" i="3" s="1"/>
  <c r="G917" i="1" s="1"/>
  <c r="G10" i="28"/>
  <c r="AE44" i="44"/>
  <c r="AI20" i="45"/>
  <c r="AK20" i="45"/>
  <c r="AM46" i="42"/>
  <c r="AO46" i="42" s="1"/>
  <c r="AM10" i="39"/>
  <c r="AO10" i="39"/>
  <c r="AO35" i="39" s="1"/>
  <c r="S35" i="39"/>
  <c r="Y44" i="34"/>
  <c r="AI36" i="34"/>
  <c r="AI44" i="34" s="1"/>
  <c r="Y20" i="7" s="1"/>
  <c r="AK36" i="34"/>
  <c r="AM46" i="35"/>
  <c r="G18" i="28"/>
  <c r="AE44" i="36"/>
  <c r="AC21" i="33"/>
  <c r="AE21" i="33"/>
  <c r="G14" i="28"/>
  <c r="AE44" i="40"/>
  <c r="AI46" i="39"/>
  <c r="AK46" i="39"/>
  <c r="AY22" i="39"/>
  <c r="BA22" i="39"/>
  <c r="AM10" i="45"/>
  <c r="AO10" i="45" s="1"/>
  <c r="S35" i="45"/>
  <c r="M45" i="34"/>
  <c r="I47" i="34"/>
  <c r="I48" i="34" s="1"/>
  <c r="Y21" i="28"/>
  <c r="BA44" i="33"/>
  <c r="BO27" i="51"/>
  <c r="AY27" i="51"/>
  <c r="AI27" i="51"/>
  <c r="Q27" i="51"/>
  <c r="AA27" i="51"/>
  <c r="BG27" i="51"/>
  <c r="AQ27" i="51"/>
  <c r="AU27" i="51" s="1"/>
  <c r="AU31" i="51" s="1"/>
  <c r="M16" i="8" s="1"/>
  <c r="M17" i="8" s="1"/>
  <c r="AC46" i="36"/>
  <c r="AE46" i="36"/>
  <c r="AY21" i="42"/>
  <c r="BA21" i="42"/>
  <c r="AS46" i="37"/>
  <c r="AU46" i="37"/>
  <c r="BS14" i="91"/>
  <c r="BU14" i="91"/>
  <c r="BS13" i="91"/>
  <c r="BU13" i="91"/>
  <c r="AI46" i="44"/>
  <c r="AK46" i="44"/>
  <c r="AI20" i="39"/>
  <c r="AK20" i="39"/>
  <c r="AI21" i="42"/>
  <c r="AK21" i="42"/>
  <c r="AY22" i="41"/>
  <c r="BA22" i="41"/>
  <c r="AS22" i="34"/>
  <c r="AU22" i="34"/>
  <c r="M24" i="28"/>
  <c r="AK44" i="30"/>
  <c r="AS21" i="35"/>
  <c r="AU21" i="35"/>
  <c r="AO44" i="34"/>
  <c r="AY36" i="34"/>
  <c r="AY44" i="34" s="1"/>
  <c r="AG20" i="7" s="1"/>
  <c r="BA36" i="34"/>
  <c r="I47" i="30"/>
  <c r="I48" i="30" s="1"/>
  <c r="M45" i="30"/>
  <c r="AY22" i="44"/>
  <c r="BA22" i="44"/>
  <c r="M21" i="95"/>
  <c r="M63" i="95"/>
  <c r="G23" i="28"/>
  <c r="AE44" i="31"/>
  <c r="M52" i="95"/>
  <c r="AC22" i="32"/>
  <c r="AE22" i="32"/>
  <c r="AC20" i="43"/>
  <c r="AE20" i="43"/>
  <c r="Y21" i="30"/>
  <c r="AI21" i="30" s="1"/>
  <c r="AO22" i="33"/>
  <c r="G16" i="28"/>
  <c r="AE44" i="38"/>
  <c r="Y20" i="42"/>
  <c r="W10" i="42"/>
  <c r="Y10" i="42" s="1"/>
  <c r="Q35" i="42"/>
  <c r="Q42" i="53"/>
  <c r="M43" i="53"/>
  <c r="AC20" i="32"/>
  <c r="AE20" i="32"/>
  <c r="AC46" i="37"/>
  <c r="AE46" i="37"/>
  <c r="AM46" i="40"/>
  <c r="AM21" i="41"/>
  <c r="AC22" i="44"/>
  <c r="AE22" i="44"/>
  <c r="AM20" i="40"/>
  <c r="AO20" i="40" s="1"/>
  <c r="Y22" i="45"/>
  <c r="AC21" i="32"/>
  <c r="AE21" i="32"/>
  <c r="AS44" i="43"/>
  <c r="AC11" i="7" s="1"/>
  <c r="Q21" i="49"/>
  <c r="AC20" i="40"/>
  <c r="AE20" i="40"/>
  <c r="Y22" i="31"/>
  <c r="BS19" i="92"/>
  <c r="BU19" i="92"/>
  <c r="BA19" i="3" s="1"/>
  <c r="G772" i="1" s="1"/>
  <c r="BS20" i="92"/>
  <c r="BU20" i="92"/>
  <c r="BA20" i="3" s="1"/>
  <c r="G801" i="1" s="1"/>
  <c r="Y44" i="36"/>
  <c r="AI36" i="36"/>
  <c r="AI44" i="36" s="1"/>
  <c r="Y18" i="7" s="1"/>
  <c r="AK36" i="36"/>
  <c r="AM20" i="31"/>
  <c r="BA19" i="44"/>
  <c r="AY19" i="44"/>
  <c r="AY38" i="42"/>
  <c r="BA38" i="42"/>
  <c r="AC20" i="36"/>
  <c r="AE20" i="36"/>
  <c r="AO46" i="39"/>
  <c r="AM46" i="39"/>
  <c r="G20" i="28"/>
  <c r="AE44" i="34"/>
  <c r="S23" i="28"/>
  <c r="AU44" i="31"/>
  <c r="AC46" i="35"/>
  <c r="AE46" i="35"/>
  <c r="I47" i="43"/>
  <c r="I48" i="43" s="1"/>
  <c r="M45" i="43"/>
  <c r="AO44" i="44"/>
  <c r="AY36" i="44"/>
  <c r="AY44" i="44" s="1"/>
  <c r="AG10" i="7" s="1"/>
  <c r="BA36" i="44"/>
  <c r="AI44" i="43"/>
  <c r="Y11" i="7" s="1"/>
  <c r="M47" i="95"/>
  <c r="Y25" i="50"/>
  <c r="AM44" i="45"/>
  <c r="AS36" i="45"/>
  <c r="AS44" i="45" s="1"/>
  <c r="AC9" i="7" s="1"/>
  <c r="AU36" i="45"/>
  <c r="M50" i="95"/>
  <c r="Y46" i="36"/>
  <c r="AS21" i="42"/>
  <c r="AU21" i="42"/>
  <c r="AO46" i="37"/>
  <c r="BS17" i="91"/>
  <c r="BU17" i="91"/>
  <c r="AC22" i="39"/>
  <c r="AE22" i="39"/>
  <c r="K21" i="96"/>
  <c r="E58" i="95" s="1"/>
  <c r="AS44" i="33"/>
  <c r="AC21" i="7" s="1"/>
  <c r="AC21" i="42"/>
  <c r="AE21" i="42"/>
  <c r="AS22" i="43"/>
  <c r="AU22" i="43"/>
  <c r="AO22" i="34"/>
  <c r="AS46" i="34"/>
  <c r="AU46" i="34"/>
  <c r="M15" i="28"/>
  <c r="AK44" i="39"/>
  <c r="AM20" i="32"/>
  <c r="AI22" i="32"/>
  <c r="AK22" i="32"/>
  <c r="BG20" i="51"/>
  <c r="BG24" i="51" s="1"/>
  <c r="G20" i="10" s="1"/>
  <c r="AQ20" i="51"/>
  <c r="AQ24" i="51" s="1"/>
  <c r="G14" i="10" s="1"/>
  <c r="AA20" i="51"/>
  <c r="AA24" i="51" s="1"/>
  <c r="G11" i="10" s="1"/>
  <c r="BO20" i="51"/>
  <c r="AY20" i="51"/>
  <c r="AY24" i="51" s="1"/>
  <c r="G16" i="10" s="1"/>
  <c r="AI20" i="51"/>
  <c r="Q20" i="51"/>
  <c r="M24" i="51"/>
  <c r="AI20" i="43"/>
  <c r="AK20" i="43"/>
  <c r="AC21" i="43"/>
  <c r="AE21" i="43"/>
  <c r="AM10" i="41"/>
  <c r="S35" i="41"/>
  <c r="M8" i="94"/>
  <c r="M41" i="94" s="1"/>
  <c r="AM44" i="35"/>
  <c r="AS36" i="35"/>
  <c r="AS44" i="35" s="1"/>
  <c r="AC19" i="7" s="1"/>
  <c r="AU36" i="35"/>
  <c r="M45" i="39"/>
  <c r="I47" i="39"/>
  <c r="I48" i="39" s="1"/>
  <c r="AO10" i="42"/>
  <c r="AM10" i="42"/>
  <c r="S35" i="42"/>
  <c r="W29" i="53"/>
  <c r="W41" i="53" s="1"/>
  <c r="Q41" i="53"/>
  <c r="AI20" i="32"/>
  <c r="AK20" i="32"/>
  <c r="AI46" i="37"/>
  <c r="AK46" i="37"/>
  <c r="I47" i="35"/>
  <c r="I48" i="35" s="1"/>
  <c r="M45" i="35"/>
  <c r="AI22" i="44"/>
  <c r="AK22" i="44"/>
  <c r="AC46" i="31"/>
  <c r="AE46" i="31"/>
  <c r="AC22" i="34"/>
  <c r="AE22" i="34"/>
  <c r="AS21" i="36"/>
  <c r="AU21" i="36"/>
  <c r="AS46" i="43"/>
  <c r="AU46" i="43"/>
  <c r="Y49" i="56"/>
  <c r="AI21" i="32"/>
  <c r="AK21" i="32"/>
  <c r="S11" i="28"/>
  <c r="AU44" i="43"/>
  <c r="AI20" i="40"/>
  <c r="AK20" i="40"/>
  <c r="W10" i="30"/>
  <c r="Y10" i="30" s="1"/>
  <c r="Q35" i="30"/>
  <c r="BS8" i="92"/>
  <c r="BI23" i="92"/>
  <c r="BA25" i="3" s="1"/>
  <c r="G946" i="1" s="1"/>
  <c r="BS9" i="92"/>
  <c r="BU9" i="92"/>
  <c r="BA9" i="3" s="1"/>
  <c r="G482" i="1" s="1"/>
  <c r="AO46" i="32"/>
  <c r="AM46" i="32"/>
  <c r="S13" i="28"/>
  <c r="AU44" i="41"/>
  <c r="AC21" i="45"/>
  <c r="AE21" i="45"/>
  <c r="AI20" i="36"/>
  <c r="AK20" i="36"/>
  <c r="AC46" i="32"/>
  <c r="AE46" i="32"/>
  <c r="AY19" i="43"/>
  <c r="BA19" i="43"/>
  <c r="AM44" i="38"/>
  <c r="AS36" i="38"/>
  <c r="AS44" i="38" s="1"/>
  <c r="AC16" i="7" s="1"/>
  <c r="AU36" i="38"/>
  <c r="G24" i="28"/>
  <c r="AE44" i="30"/>
  <c r="M64" i="95"/>
  <c r="K64" i="95"/>
  <c r="I53" i="55" s="1"/>
  <c r="M53" i="55" s="1"/>
  <c r="AI46" i="35"/>
  <c r="AK46" i="35"/>
  <c r="BA9" i="45"/>
  <c r="AY9" i="45"/>
  <c r="W10" i="43"/>
  <c r="Y10" i="43" s="1"/>
  <c r="Q35" i="43"/>
  <c r="AS20" i="39"/>
  <c r="AU20" i="39"/>
  <c r="M11" i="28"/>
  <c r="AK44" i="43"/>
  <c r="BS20" i="91"/>
  <c r="BU20" i="91"/>
  <c r="BS12" i="91"/>
  <c r="BU12" i="91"/>
  <c r="AM44" i="39"/>
  <c r="AS36" i="39"/>
  <c r="AS44" i="39" s="1"/>
  <c r="AC15" i="7" s="1"/>
  <c r="AU36" i="39"/>
  <c r="AI22" i="39"/>
  <c r="AK22" i="39"/>
  <c r="AS44" i="42"/>
  <c r="AC12" i="7" s="1"/>
  <c r="M57" i="95"/>
  <c r="K57" i="95"/>
  <c r="I34" i="24" s="1"/>
  <c r="M34" i="24" s="1"/>
  <c r="S34" i="24" s="1"/>
  <c r="S21" i="28"/>
  <c r="AU44" i="33"/>
  <c r="BA23" i="41"/>
  <c r="AY23" i="41"/>
  <c r="M59" i="95"/>
  <c r="AY22" i="43"/>
  <c r="BA22" i="43"/>
  <c r="AS46" i="45"/>
  <c r="AU46" i="45"/>
  <c r="AY46" i="34"/>
  <c r="BA46" i="34"/>
  <c r="AY44" i="32"/>
  <c r="AG24" i="7" s="1"/>
  <c r="AS22" i="35"/>
  <c r="AU22" i="35"/>
  <c r="AC21" i="38"/>
  <c r="AE21" i="38"/>
  <c r="AY18" i="40"/>
  <c r="BA18" i="40"/>
  <c r="AI21" i="43"/>
  <c r="AK21" i="43"/>
  <c r="AS21" i="39"/>
  <c r="AU21" i="39"/>
  <c r="M45" i="36"/>
  <c r="I47" i="36"/>
  <c r="I48" i="36" s="1"/>
  <c r="AS21" i="37"/>
  <c r="AU21" i="37"/>
  <c r="AS20" i="38"/>
  <c r="AU20" i="38"/>
  <c r="AC46" i="38"/>
  <c r="AE46" i="38"/>
  <c r="AC20" i="34"/>
  <c r="AE20" i="34"/>
  <c r="M46" i="95"/>
  <c r="M45" i="31"/>
  <c r="I47" i="31"/>
  <c r="I48" i="31" s="1"/>
  <c r="AM20" i="33"/>
  <c r="AO20" i="33"/>
  <c r="Y44" i="42"/>
  <c r="AI36" i="42"/>
  <c r="AI44" i="42" s="1"/>
  <c r="Y12" i="7" s="1"/>
  <c r="AK36" i="42"/>
  <c r="Y46" i="33"/>
  <c r="M53" i="95"/>
  <c r="K53" i="95"/>
  <c r="I32" i="24" s="1"/>
  <c r="AI46" i="31"/>
  <c r="AK46" i="31"/>
  <c r="AI22" i="34"/>
  <c r="AK22" i="34"/>
  <c r="Y23" i="50"/>
  <c r="Q48" i="54"/>
  <c r="W48" i="54" s="1"/>
  <c r="Y48" i="54"/>
  <c r="AS21" i="38"/>
  <c r="AU21" i="38"/>
  <c r="Y10" i="32"/>
  <c r="W10" i="32"/>
  <c r="Q35" i="32"/>
  <c r="AY46" i="43"/>
  <c r="BA46" i="43"/>
  <c r="AC21" i="34"/>
  <c r="AE21" i="34"/>
  <c r="AC46" i="40"/>
  <c r="AE46" i="40"/>
  <c r="AS22" i="42"/>
  <c r="AU22" i="42"/>
  <c r="S10" i="30"/>
  <c r="AS20" i="36"/>
  <c r="AU20" i="36"/>
  <c r="BS15" i="92"/>
  <c r="BU15" i="92"/>
  <c r="BA15" i="3" s="1"/>
  <c r="G656" i="1" s="1"/>
  <c r="BS10" i="92"/>
  <c r="BU10" i="92"/>
  <c r="BA10" i="3" s="1"/>
  <c r="G511" i="1" s="1"/>
  <c r="BA16" i="35"/>
  <c r="AY16" i="35"/>
  <c r="AY14" i="36"/>
  <c r="BA14" i="36"/>
  <c r="AM46" i="41"/>
  <c r="Y21" i="45"/>
  <c r="AC22" i="42"/>
  <c r="AE22" i="42"/>
  <c r="AU35" i="46"/>
  <c r="AK35" i="46"/>
  <c r="M48" i="46"/>
  <c r="BA35" i="46"/>
  <c r="AE35" i="46"/>
  <c r="M13" i="95"/>
  <c r="AM21" i="46"/>
  <c r="AO21" i="46" s="1"/>
  <c r="AC20" i="38"/>
  <c r="AE20" i="38"/>
  <c r="BA8" i="41"/>
  <c r="AY8" i="41"/>
  <c r="Y46" i="32"/>
  <c r="I47" i="38"/>
  <c r="I48" i="38" s="1"/>
  <c r="M45" i="38"/>
  <c r="Y50" i="54"/>
  <c r="AO36" i="38"/>
  <c r="BA17" i="39"/>
  <c r="AY17" i="39"/>
  <c r="AC46" i="30"/>
  <c r="AE46" i="30"/>
  <c r="K20" i="96"/>
  <c r="E65" i="95" s="1"/>
  <c r="G65" i="95" s="1"/>
  <c r="S10" i="43"/>
  <c r="AO20" i="39"/>
  <c r="Y14" i="28"/>
  <c r="BA44" i="40"/>
  <c r="M45" i="42"/>
  <c r="I47" i="42"/>
  <c r="I48" i="42" s="1"/>
  <c r="AY44" i="42"/>
  <c r="AG12" i="7" s="1"/>
  <c r="Y24" i="28"/>
  <c r="BA44" i="30"/>
  <c r="BA26" i="41"/>
  <c r="AY26" i="41"/>
  <c r="BS10" i="91"/>
  <c r="BU10" i="91"/>
  <c r="BS11" i="91"/>
  <c r="BU11" i="91"/>
  <c r="S10" i="28"/>
  <c r="AU44" i="44"/>
  <c r="AC21" i="31"/>
  <c r="AE21" i="31"/>
  <c r="S12" i="28"/>
  <c r="AU44" i="42"/>
  <c r="W10" i="38"/>
  <c r="Q35" i="38"/>
  <c r="I176" i="11"/>
  <c r="I177" i="11" s="1"/>
  <c r="I60" i="10" s="1"/>
  <c r="AY20" i="41"/>
  <c r="BA20" i="41"/>
  <c r="AO46" i="45"/>
  <c r="AS22" i="31"/>
  <c r="AU22" i="31"/>
  <c r="AO44" i="32"/>
  <c r="AO22" i="35"/>
  <c r="AI44" i="37"/>
  <c r="Y17" i="7" s="1"/>
  <c r="Y46" i="45"/>
  <c r="AM22" i="36"/>
  <c r="Y20" i="35"/>
  <c r="S20" i="28"/>
  <c r="AU44" i="34"/>
  <c r="AO44" i="35"/>
  <c r="AY36" i="35"/>
  <c r="AY44" i="35" s="1"/>
  <c r="AG19" i="7" s="1"/>
  <c r="BA36" i="35"/>
  <c r="AC21" i="39"/>
  <c r="AE21" i="39"/>
  <c r="AM22" i="40"/>
  <c r="AY21" i="38"/>
  <c r="BA21" i="38"/>
  <c r="AI21" i="34"/>
  <c r="AK21" i="34"/>
  <c r="Y13" i="28"/>
  <c r="BA44" i="41"/>
  <c r="AI46" i="40"/>
  <c r="AK46" i="40"/>
  <c r="AI20" i="33"/>
  <c r="AK20" i="33"/>
  <c r="AY22" i="42"/>
  <c r="BA22" i="42"/>
  <c r="AY20" i="36"/>
  <c r="BA20" i="36"/>
  <c r="BS14" i="92"/>
  <c r="BU14" i="92"/>
  <c r="BA14" i="3" s="1"/>
  <c r="G627" i="1" s="1"/>
  <c r="BA45" i="46"/>
  <c r="AK45" i="46"/>
  <c r="Q45" i="46"/>
  <c r="S45" i="46" s="1"/>
  <c r="AU45" i="46"/>
  <c r="AE45" i="46"/>
  <c r="M47" i="46"/>
  <c r="AM44" i="36"/>
  <c r="AS36" i="36"/>
  <c r="AS44" i="36" s="1"/>
  <c r="AC18" i="7" s="1"/>
  <c r="AU36" i="36"/>
  <c r="AY16" i="33"/>
  <c r="BA16" i="33"/>
  <c r="AI22" i="42"/>
  <c r="AK22" i="42"/>
  <c r="W10" i="46"/>
  <c r="W35" i="46" s="1"/>
  <c r="Q35" i="46"/>
  <c r="AI20" i="38"/>
  <c r="AK20" i="38"/>
  <c r="AC46" i="42"/>
  <c r="AE46" i="42"/>
  <c r="AI46" i="41"/>
  <c r="AK46" i="41"/>
  <c r="AM20" i="46"/>
  <c r="AO20" i="46" s="1"/>
  <c r="AI46" i="30"/>
  <c r="AK46" i="30"/>
  <c r="AO46" i="36"/>
  <c r="AM46" i="36"/>
  <c r="AM44" i="37"/>
  <c r="AS36" i="37"/>
  <c r="AS44" i="37" s="1"/>
  <c r="AC17" i="7" s="1"/>
  <c r="AU36" i="37"/>
  <c r="AC46" i="43"/>
  <c r="AE46" i="43"/>
  <c r="AS21" i="31"/>
  <c r="AU21" i="31"/>
  <c r="AO44" i="42"/>
  <c r="M45" i="41"/>
  <c r="I47" i="41"/>
  <c r="I48" i="41" s="1"/>
  <c r="BS19" i="91"/>
  <c r="BU19" i="91"/>
  <c r="BS16" i="91"/>
  <c r="BU16" i="91"/>
  <c r="AI21" i="31"/>
  <c r="AK21" i="31"/>
  <c r="W10" i="35"/>
  <c r="Q35" i="35"/>
  <c r="K76" i="95"/>
  <c r="I28" i="51" s="1"/>
  <c r="M28" i="51" s="1"/>
  <c r="M31" i="51" s="1"/>
  <c r="AS20" i="41"/>
  <c r="AU20" i="41"/>
  <c r="W10" i="31"/>
  <c r="Q35" i="31"/>
  <c r="AO22" i="31"/>
  <c r="M17" i="28"/>
  <c r="AK44" i="37"/>
  <c r="W15" i="28" l="1"/>
  <c r="BA35" i="39"/>
  <c r="AI10" i="30"/>
  <c r="AI35" i="30" s="1"/>
  <c r="Y35" i="30"/>
  <c r="AI10" i="37"/>
  <c r="Y35" i="37"/>
  <c r="AK10" i="37"/>
  <c r="AM45" i="46"/>
  <c r="AM47" i="46" s="1"/>
  <c r="U8" i="28" s="1"/>
  <c r="S47" i="46"/>
  <c r="AY20" i="40"/>
  <c r="BA20" i="40"/>
  <c r="AY46" i="42"/>
  <c r="BA46" i="42"/>
  <c r="AI10" i="45"/>
  <c r="Y35" i="45"/>
  <c r="AK10" i="45"/>
  <c r="AY10" i="45"/>
  <c r="BA10" i="45"/>
  <c r="AO35" i="45"/>
  <c r="AO35" i="46"/>
  <c r="AI10" i="43"/>
  <c r="Y35" i="43"/>
  <c r="AK10" i="43"/>
  <c r="AY10" i="35"/>
  <c r="AO35" i="35"/>
  <c r="BA10" i="35"/>
  <c r="AI10" i="42"/>
  <c r="Y35" i="42"/>
  <c r="AK10" i="42"/>
  <c r="AY21" i="33"/>
  <c r="BA21" i="33"/>
  <c r="AY10" i="32"/>
  <c r="BA10" i="32"/>
  <c r="AY22" i="45"/>
  <c r="BA22" i="45"/>
  <c r="Y19" i="28"/>
  <c r="BA44" i="35"/>
  <c r="S18" i="28"/>
  <c r="AU44" i="36"/>
  <c r="Y22" i="28"/>
  <c r="BA44" i="32"/>
  <c r="I38" i="24"/>
  <c r="M32" i="24"/>
  <c r="G26" i="28"/>
  <c r="G37" i="10" s="1"/>
  <c r="Y10" i="28"/>
  <c r="BA44" i="44"/>
  <c r="M18" i="28"/>
  <c r="AK44" i="36"/>
  <c r="AS10" i="40"/>
  <c r="AM35" i="40"/>
  <c r="AU10" i="40"/>
  <c r="G25" i="28"/>
  <c r="G31" i="28" s="1"/>
  <c r="U27" i="7" s="1"/>
  <c r="AI22" i="37"/>
  <c r="AK22" i="37"/>
  <c r="AS26" i="56"/>
  <c r="S45" i="45"/>
  <c r="Q45" i="45"/>
  <c r="M47" i="45"/>
  <c r="AS21" i="34"/>
  <c r="AU21" i="34"/>
  <c r="S17" i="23"/>
  <c r="S90" i="23" s="1"/>
  <c r="E39" i="8" s="1"/>
  <c r="M90" i="23"/>
  <c r="E33" i="10" s="1"/>
  <c r="AS46" i="44"/>
  <c r="AU46" i="44"/>
  <c r="AI22" i="35"/>
  <c r="AK22" i="35"/>
  <c r="BO29" i="51"/>
  <c r="BS29" i="51" s="1"/>
  <c r="AY29" i="51"/>
  <c r="AI29" i="51"/>
  <c r="AM29" i="51" s="1"/>
  <c r="Q29" i="51"/>
  <c r="W29" i="51" s="1"/>
  <c r="BG29" i="51"/>
  <c r="AQ29" i="51"/>
  <c r="AA29" i="51"/>
  <c r="AS20" i="37"/>
  <c r="AU20" i="37"/>
  <c r="AS20" i="34"/>
  <c r="AU20" i="34"/>
  <c r="AS46" i="41"/>
  <c r="AU46" i="41"/>
  <c r="M76" i="95"/>
  <c r="W45" i="46"/>
  <c r="W47" i="46" s="1"/>
  <c r="I8" i="28" s="1"/>
  <c r="Q47" i="46"/>
  <c r="Q48" i="46" s="1"/>
  <c r="AS20" i="33"/>
  <c r="AU20" i="33"/>
  <c r="AC10" i="35"/>
  <c r="AC35" i="35" s="1"/>
  <c r="W35" i="35"/>
  <c r="AE10" i="35"/>
  <c r="E8" i="28"/>
  <c r="AC10" i="38"/>
  <c r="AC35" i="38" s="1"/>
  <c r="W35" i="38"/>
  <c r="AE10" i="38"/>
  <c r="Q45" i="42"/>
  <c r="M47" i="42"/>
  <c r="S45" i="42"/>
  <c r="S45" i="31"/>
  <c r="Q45" i="31"/>
  <c r="M47" i="31"/>
  <c r="M47" i="35"/>
  <c r="S45" i="35"/>
  <c r="Q45" i="35"/>
  <c r="S19" i="28"/>
  <c r="AU44" i="35"/>
  <c r="M47" i="43"/>
  <c r="Q45" i="43"/>
  <c r="W21" i="49"/>
  <c r="AI20" i="42"/>
  <c r="AK20" i="42"/>
  <c r="AY22" i="33"/>
  <c r="BA22" i="33"/>
  <c r="AS10" i="45"/>
  <c r="AM35" i="45"/>
  <c r="AU10" i="45"/>
  <c r="AS10" i="44"/>
  <c r="AM35" i="44"/>
  <c r="AU10" i="44"/>
  <c r="AY10" i="40"/>
  <c r="BA10" i="40"/>
  <c r="AO10" i="37"/>
  <c r="AM10" i="37"/>
  <c r="S35" i="37"/>
  <c r="AY20" i="35"/>
  <c r="BA20" i="35"/>
  <c r="AO21" i="34"/>
  <c r="S45" i="40"/>
  <c r="Q45" i="40"/>
  <c r="M47" i="40"/>
  <c r="AO46" i="44"/>
  <c r="AY46" i="31"/>
  <c r="BA46" i="31"/>
  <c r="AS10" i="33"/>
  <c r="AM35" i="33"/>
  <c r="AU10" i="33"/>
  <c r="W44" i="53"/>
  <c r="AC10" i="34"/>
  <c r="AC35" i="34" s="1"/>
  <c r="W35" i="34"/>
  <c r="AE10" i="34"/>
  <c r="AO20" i="37"/>
  <c r="AO20" i="34"/>
  <c r="AS10" i="38"/>
  <c r="AS35" i="38" s="1"/>
  <c r="AM35" i="38"/>
  <c r="AU10" i="38"/>
  <c r="AY22" i="35"/>
  <c r="BA22" i="35"/>
  <c r="AC10" i="31"/>
  <c r="AC35" i="31" s="1"/>
  <c r="W35" i="31"/>
  <c r="AE10" i="31"/>
  <c r="S17" i="28"/>
  <c r="AU44" i="37"/>
  <c r="Y10" i="31"/>
  <c r="Y10" i="35"/>
  <c r="AS46" i="36"/>
  <c r="AU46" i="36"/>
  <c r="Y10" i="46"/>
  <c r="Y35" i="46" s="1"/>
  <c r="AI20" i="35"/>
  <c r="AK20" i="35"/>
  <c r="Y10" i="38"/>
  <c r="M47" i="38"/>
  <c r="S45" i="38"/>
  <c r="Q45" i="38"/>
  <c r="AM10" i="30"/>
  <c r="AO10" i="30" s="1"/>
  <c r="S35" i="30"/>
  <c r="AI46" i="33"/>
  <c r="AK46" i="33"/>
  <c r="AS10" i="42"/>
  <c r="AM35" i="42"/>
  <c r="AU10" i="42"/>
  <c r="AY22" i="34"/>
  <c r="BA22" i="34"/>
  <c r="AY46" i="37"/>
  <c r="BA46" i="37"/>
  <c r="S9" i="28"/>
  <c r="AU44" i="45"/>
  <c r="AS46" i="39"/>
  <c r="AU46" i="39"/>
  <c r="M20" i="28"/>
  <c r="AK44" i="34"/>
  <c r="AS20" i="45"/>
  <c r="AU20" i="45"/>
  <c r="AO10" i="44"/>
  <c r="AI26" i="56"/>
  <c r="AC10" i="44"/>
  <c r="AC35" i="44" s="1"/>
  <c r="W35" i="44"/>
  <c r="AE10" i="44"/>
  <c r="AI21" i="40"/>
  <c r="AK21" i="40"/>
  <c r="AS20" i="42"/>
  <c r="AU20" i="42"/>
  <c r="M16" i="28"/>
  <c r="AK44" i="38"/>
  <c r="AS21" i="40"/>
  <c r="AU21" i="40"/>
  <c r="AI22" i="40"/>
  <c r="AK22" i="40"/>
  <c r="AI20" i="37"/>
  <c r="AK20" i="37"/>
  <c r="AY22" i="38"/>
  <c r="BA22" i="38"/>
  <c r="AO10" i="33"/>
  <c r="Y10" i="34"/>
  <c r="Y49" i="54"/>
  <c r="AO10" i="38"/>
  <c r="AY44" i="39"/>
  <c r="AG15" i="7" s="1"/>
  <c r="S45" i="41"/>
  <c r="Q45" i="41"/>
  <c r="M47" i="41"/>
  <c r="AO44" i="38"/>
  <c r="AY36" i="38"/>
  <c r="AY44" i="38" s="1"/>
  <c r="AG16" i="7" s="1"/>
  <c r="BA36" i="38"/>
  <c r="S16" i="28"/>
  <c r="AU44" i="38"/>
  <c r="AY10" i="42"/>
  <c r="AO35" i="42"/>
  <c r="BA10" i="42"/>
  <c r="W20" i="51"/>
  <c r="W24" i="51" s="1"/>
  <c r="I9" i="8" s="1"/>
  <c r="I10" i="8" s="1"/>
  <c r="Q24" i="51"/>
  <c r="G9" i="10" s="1"/>
  <c r="AY46" i="39"/>
  <c r="BA46" i="39"/>
  <c r="AS21" i="41"/>
  <c r="AU21" i="41"/>
  <c r="AY20" i="45"/>
  <c r="AY35" i="45" s="1"/>
  <c r="BA20" i="45"/>
  <c r="S45" i="32"/>
  <c r="Q45" i="32"/>
  <c r="M47" i="32"/>
  <c r="AC10" i="45"/>
  <c r="AC35" i="45" s="1"/>
  <c r="W35" i="45"/>
  <c r="AE10" i="45"/>
  <c r="AI22" i="43"/>
  <c r="AK22" i="43"/>
  <c r="W26" i="56"/>
  <c r="W64" i="56" s="1"/>
  <c r="E8" i="8" s="1"/>
  <c r="E10" i="8" s="1"/>
  <c r="Q64" i="56"/>
  <c r="E8" i="10" s="1"/>
  <c r="AI10" i="44"/>
  <c r="Y35" i="44"/>
  <c r="AK10" i="44"/>
  <c r="AY20" i="42"/>
  <c r="BA20" i="42"/>
  <c r="AY21" i="40"/>
  <c r="BA21" i="40"/>
  <c r="AC10" i="33"/>
  <c r="AC35" i="33" s="1"/>
  <c r="W35" i="33"/>
  <c r="AE10" i="33"/>
  <c r="AC10" i="36"/>
  <c r="AC35" i="36" s="1"/>
  <c r="W35" i="36"/>
  <c r="AE10" i="36"/>
  <c r="AI20" i="31"/>
  <c r="AK20" i="31"/>
  <c r="M32" i="22"/>
  <c r="W25" i="51"/>
  <c r="W31" i="51" s="1"/>
  <c r="M9" i="8" s="1"/>
  <c r="M47" i="44"/>
  <c r="Q45" i="44"/>
  <c r="AS21" i="44"/>
  <c r="AU21" i="44"/>
  <c r="Y9" i="28"/>
  <c r="BA44" i="45"/>
  <c r="Y15" i="28"/>
  <c r="BA44" i="39"/>
  <c r="AS10" i="32"/>
  <c r="AM35" i="32"/>
  <c r="AU10" i="32"/>
  <c r="AS22" i="36"/>
  <c r="AU22" i="36"/>
  <c r="Y12" i="28"/>
  <c r="BA44" i="42"/>
  <c r="AY20" i="39"/>
  <c r="BA20" i="39"/>
  <c r="AI46" i="32"/>
  <c r="AK46" i="32"/>
  <c r="AI21" i="45"/>
  <c r="AK21" i="45"/>
  <c r="S15" i="28"/>
  <c r="AU44" i="39"/>
  <c r="AS10" i="41"/>
  <c r="AS35" i="41" s="1"/>
  <c r="AU10" i="41"/>
  <c r="AM35" i="41"/>
  <c r="AM20" i="51"/>
  <c r="AM24" i="51" s="1"/>
  <c r="I19" i="8" s="1"/>
  <c r="AI24" i="51"/>
  <c r="G15" i="10" s="1"/>
  <c r="AS20" i="32"/>
  <c r="AU20" i="32"/>
  <c r="AS20" i="31"/>
  <c r="AU20" i="31"/>
  <c r="AO21" i="41"/>
  <c r="Y20" i="28"/>
  <c r="BA44" i="34"/>
  <c r="AY10" i="39"/>
  <c r="AY35" i="39" s="1"/>
  <c r="BA10" i="39"/>
  <c r="AI21" i="37"/>
  <c r="AK21" i="37"/>
  <c r="W16" i="49"/>
  <c r="Q18" i="49"/>
  <c r="O18" i="49" s="1"/>
  <c r="Q20" i="49"/>
  <c r="G25" i="10" s="1"/>
  <c r="AY20" i="44"/>
  <c r="BA20" i="44"/>
  <c r="AC10" i="40"/>
  <c r="AC35" i="40" s="1"/>
  <c r="W35" i="40"/>
  <c r="AE10" i="40"/>
  <c r="Y10" i="33"/>
  <c r="Y10" i="36"/>
  <c r="AM10" i="34"/>
  <c r="S35" i="34"/>
  <c r="M54" i="95"/>
  <c r="AY22" i="37"/>
  <c r="BA22" i="37"/>
  <c r="M47" i="37"/>
  <c r="S45" i="37"/>
  <c r="Q45" i="37"/>
  <c r="AI31" i="51"/>
  <c r="I15" i="10" s="1"/>
  <c r="AM25" i="51"/>
  <c r="AM31" i="51" s="1"/>
  <c r="M19" i="8" s="1"/>
  <c r="AO21" i="44"/>
  <c r="AS10" i="31"/>
  <c r="AM35" i="31"/>
  <c r="AU10" i="31"/>
  <c r="BO28" i="51"/>
  <c r="BS28" i="51" s="1"/>
  <c r="AY28" i="51"/>
  <c r="AI28" i="51"/>
  <c r="AM28" i="51" s="1"/>
  <c r="Q28" i="51"/>
  <c r="W28" i="51" s="1"/>
  <c r="BG28" i="51"/>
  <c r="BG31" i="51" s="1"/>
  <c r="I20" i="10" s="1"/>
  <c r="AQ28" i="51"/>
  <c r="AQ31" i="51" s="1"/>
  <c r="I14" i="10" s="1"/>
  <c r="AA28" i="51"/>
  <c r="AY46" i="36"/>
  <c r="BA46" i="36"/>
  <c r="AY46" i="45"/>
  <c r="BA46" i="45"/>
  <c r="AE47" i="46"/>
  <c r="AU47" i="46"/>
  <c r="AS22" i="40"/>
  <c r="AU22" i="40"/>
  <c r="AO22" i="36"/>
  <c r="AO22" i="40"/>
  <c r="AI46" i="45"/>
  <c r="AK46" i="45"/>
  <c r="AM10" i="43"/>
  <c r="S35" i="43"/>
  <c r="AO46" i="41"/>
  <c r="AC10" i="32"/>
  <c r="AC35" i="32" s="1"/>
  <c r="W35" i="32"/>
  <c r="AE10" i="32"/>
  <c r="M12" i="28"/>
  <c r="AK44" i="42"/>
  <c r="AI53" i="55"/>
  <c r="AA53" i="55"/>
  <c r="Q53" i="55"/>
  <c r="W53" i="55" s="1"/>
  <c r="AS46" i="32"/>
  <c r="AU46" i="32"/>
  <c r="Q45" i="39"/>
  <c r="M47" i="39"/>
  <c r="AO10" i="41"/>
  <c r="AO20" i="32"/>
  <c r="AO35" i="32" s="1"/>
  <c r="G58" i="95"/>
  <c r="E86" i="95"/>
  <c r="AI46" i="36"/>
  <c r="AK46" i="36"/>
  <c r="AO20" i="31"/>
  <c r="AI22" i="31"/>
  <c r="AK22" i="31"/>
  <c r="Q43" i="53"/>
  <c r="G23" i="10" s="1"/>
  <c r="W42" i="53"/>
  <c r="W43" i="53" s="1"/>
  <c r="I27" i="8" s="1"/>
  <c r="AS10" i="39"/>
  <c r="AS35" i="39" s="1"/>
  <c r="AM35" i="39"/>
  <c r="AU10" i="39"/>
  <c r="AM10" i="36"/>
  <c r="S35" i="36"/>
  <c r="M66" i="54"/>
  <c r="K64" i="54"/>
  <c r="K65" i="54" s="1"/>
  <c r="M65" i="54" s="1"/>
  <c r="Q65" i="54" s="1"/>
  <c r="W65" i="54" s="1"/>
  <c r="AI46" i="34"/>
  <c r="AK46" i="34"/>
  <c r="AY20" i="43"/>
  <c r="BA20" i="43"/>
  <c r="Y10" i="40"/>
  <c r="Q45" i="33"/>
  <c r="M47" i="33"/>
  <c r="AS46" i="38"/>
  <c r="AU46" i="38"/>
  <c r="AY31" i="51"/>
  <c r="I16" i="10" s="1"/>
  <c r="AS21" i="43"/>
  <c r="AU21" i="43"/>
  <c r="I58" i="55"/>
  <c r="M42" i="55"/>
  <c r="Y17" i="28"/>
  <c r="BA44" i="37"/>
  <c r="AO10" i="31"/>
  <c r="AY44" i="36"/>
  <c r="AG18" i="7" s="1"/>
  <c r="AI10" i="32"/>
  <c r="AI35" i="32" s="1"/>
  <c r="Y35" i="32"/>
  <c r="AK10" i="32"/>
  <c r="AY20" i="33"/>
  <c r="BA20" i="33"/>
  <c r="Q45" i="36"/>
  <c r="M47" i="36"/>
  <c r="S45" i="36"/>
  <c r="AY46" i="32"/>
  <c r="BA46" i="32"/>
  <c r="AC10" i="30"/>
  <c r="AC35" i="30" s="1"/>
  <c r="W35" i="30"/>
  <c r="BS20" i="51"/>
  <c r="BS24" i="51" s="1"/>
  <c r="I28" i="8" s="1"/>
  <c r="BO24" i="51"/>
  <c r="G24" i="10" s="1"/>
  <c r="AI22" i="45"/>
  <c r="AK22" i="45"/>
  <c r="AS46" i="40"/>
  <c r="AU46" i="40"/>
  <c r="M47" i="34"/>
  <c r="Q45" i="34"/>
  <c r="S45" i="34" s="1"/>
  <c r="AS46" i="35"/>
  <c r="AU46" i="35"/>
  <c r="M10" i="28"/>
  <c r="M25" i="28" s="1"/>
  <c r="AK44" i="44"/>
  <c r="Y35" i="39"/>
  <c r="AI10" i="39"/>
  <c r="AI35" i="39" s="1"/>
  <c r="AK10" i="39"/>
  <c r="AI21" i="44"/>
  <c r="AK21" i="44"/>
  <c r="AC10" i="41"/>
  <c r="AC35" i="41" s="1"/>
  <c r="W35" i="41"/>
  <c r="AE10" i="41"/>
  <c r="M66" i="50"/>
  <c r="O64" i="50"/>
  <c r="AY22" i="32"/>
  <c r="BA22" i="32"/>
  <c r="I31" i="51"/>
  <c r="AI21" i="35"/>
  <c r="AK21" i="35"/>
  <c r="AS21" i="32"/>
  <c r="AU21" i="32"/>
  <c r="AY46" i="38"/>
  <c r="BA46" i="38"/>
  <c r="K77" i="95"/>
  <c r="I23" i="49" s="1"/>
  <c r="BO31" i="51"/>
  <c r="I24" i="10" s="1"/>
  <c r="BS25" i="51"/>
  <c r="BS31" i="51" s="1"/>
  <c r="M28" i="8" s="1"/>
  <c r="M14" i="28"/>
  <c r="AK44" i="40"/>
  <c r="AS21" i="33"/>
  <c r="AU21" i="33"/>
  <c r="AY21" i="43"/>
  <c r="BA21" i="43"/>
  <c r="Y18" i="28"/>
  <c r="BA44" i="36"/>
  <c r="S48" i="46"/>
  <c r="K65" i="95"/>
  <c r="I55" i="53" s="1"/>
  <c r="AY22" i="31"/>
  <c r="BA22" i="31"/>
  <c r="AC10" i="43"/>
  <c r="AC35" i="43" s="1"/>
  <c r="W35" i="43"/>
  <c r="AE10" i="43"/>
  <c r="AS20" i="40"/>
  <c r="AU20" i="40"/>
  <c r="AO46" i="40"/>
  <c r="AC10" i="42"/>
  <c r="AC35" i="42" s="1"/>
  <c r="W35" i="42"/>
  <c r="AE10" i="42"/>
  <c r="Q45" i="30"/>
  <c r="S45" i="30" s="1"/>
  <c r="M47" i="30"/>
  <c r="AO46" i="35"/>
  <c r="AS46" i="42"/>
  <c r="AU46" i="42"/>
  <c r="AS22" i="45"/>
  <c r="AU22" i="45"/>
  <c r="AC10" i="39"/>
  <c r="AC35" i="39" s="1"/>
  <c r="W35" i="39"/>
  <c r="AE10" i="39"/>
  <c r="Y26" i="56"/>
  <c r="AI22" i="33"/>
  <c r="AK22" i="33"/>
  <c r="W26" i="54"/>
  <c r="W64" i="54" s="1"/>
  <c r="W66" i="54" s="1"/>
  <c r="E27" i="8" s="1"/>
  <c r="Q64" i="54"/>
  <c r="Q66" i="54" s="1"/>
  <c r="E23" i="10" s="1"/>
  <c r="Y10" i="41"/>
  <c r="W11" i="50"/>
  <c r="W64" i="50" s="1"/>
  <c r="W66" i="50" s="1"/>
  <c r="E29" i="8" s="1"/>
  <c r="Q64" i="50"/>
  <c r="Q66" i="50" s="1"/>
  <c r="E25" i="10" s="1"/>
  <c r="AC10" i="37"/>
  <c r="AC35" i="37" s="1"/>
  <c r="W35" i="37"/>
  <c r="AE10" i="37"/>
  <c r="M13" i="28"/>
  <c r="AK44" i="41"/>
  <c r="AY46" i="30"/>
  <c r="BA46" i="30"/>
  <c r="AO21" i="32"/>
  <c r="AA31" i="51"/>
  <c r="I11" i="10" s="1"/>
  <c r="AO21" i="30"/>
  <c r="AY21" i="30" s="1"/>
  <c r="AS10" i="35"/>
  <c r="AS35" i="35" s="1"/>
  <c r="AM35" i="35"/>
  <c r="AU10" i="35"/>
  <c r="AM35" i="46"/>
  <c r="S47" i="30" l="1"/>
  <c r="AO45" i="30"/>
  <c r="AM45" i="30"/>
  <c r="AY10" i="30"/>
  <c r="AY35" i="30" s="1"/>
  <c r="AO35" i="30"/>
  <c r="S47" i="34"/>
  <c r="AM45" i="34"/>
  <c r="M31" i="28"/>
  <c r="Y27" i="7" s="1"/>
  <c r="M26" i="28"/>
  <c r="G38" i="10" s="1"/>
  <c r="Q9" i="7"/>
  <c r="W22" i="28"/>
  <c r="BA35" i="32"/>
  <c r="M15" i="7"/>
  <c r="AY46" i="35"/>
  <c r="BA46" i="35"/>
  <c r="E13" i="7"/>
  <c r="E15" i="28"/>
  <c r="AE35" i="39"/>
  <c r="M65" i="95"/>
  <c r="Q19" i="28"/>
  <c r="AU35" i="35"/>
  <c r="AI10" i="41"/>
  <c r="AI35" i="41" s="1"/>
  <c r="AK10" i="41"/>
  <c r="Y35" i="41"/>
  <c r="E15" i="7"/>
  <c r="E12" i="28"/>
  <c r="AE35" i="42"/>
  <c r="E11" i="28"/>
  <c r="AE35" i="43"/>
  <c r="E26" i="7"/>
  <c r="M48" i="33"/>
  <c r="AY20" i="31"/>
  <c r="BA20" i="31"/>
  <c r="M48" i="39"/>
  <c r="E24" i="7"/>
  <c r="AY22" i="40"/>
  <c r="BA22" i="40"/>
  <c r="AY21" i="44"/>
  <c r="BA21" i="44"/>
  <c r="AI10" i="36"/>
  <c r="AI35" i="36" s="1"/>
  <c r="Y35" i="36"/>
  <c r="AK10" i="36"/>
  <c r="E21" i="28"/>
  <c r="AE35" i="33"/>
  <c r="E9" i="28"/>
  <c r="AE35" i="45"/>
  <c r="Q47" i="41"/>
  <c r="Q48" i="41" s="1"/>
  <c r="W45" i="41"/>
  <c r="AI10" i="34"/>
  <c r="AI35" i="34" s="1"/>
  <c r="Y35" i="34"/>
  <c r="AK10" i="34"/>
  <c r="AS35" i="42"/>
  <c r="E20" i="28"/>
  <c r="AE35" i="34"/>
  <c r="W45" i="40"/>
  <c r="Q47" i="40"/>
  <c r="Q48" i="40" s="1"/>
  <c r="Y45" i="40"/>
  <c r="Q10" i="28"/>
  <c r="AU35" i="44"/>
  <c r="W48" i="46"/>
  <c r="AE48" i="46" s="1"/>
  <c r="Y45" i="46"/>
  <c r="Y47" i="46" s="1"/>
  <c r="K11" i="28"/>
  <c r="AK35" i="43"/>
  <c r="AI35" i="45"/>
  <c r="Q47" i="33"/>
  <c r="Q48" i="33" s="1"/>
  <c r="W45" i="33"/>
  <c r="M19" i="7"/>
  <c r="E12" i="7"/>
  <c r="E11" i="7"/>
  <c r="Y64" i="50"/>
  <c r="AY46" i="41"/>
  <c r="BA46" i="41"/>
  <c r="AY22" i="36"/>
  <c r="BA22" i="36"/>
  <c r="M48" i="37"/>
  <c r="AI10" i="33"/>
  <c r="AI35" i="33" s="1"/>
  <c r="AK10" i="33"/>
  <c r="Y35" i="33"/>
  <c r="W45" i="44"/>
  <c r="Q47" i="44"/>
  <c r="Q48" i="44" s="1"/>
  <c r="S32" i="22"/>
  <c r="E21" i="7"/>
  <c r="K10" i="28"/>
  <c r="AK35" i="44"/>
  <c r="E9" i="7"/>
  <c r="S47" i="41"/>
  <c r="S48" i="41" s="1"/>
  <c r="AO45" i="41"/>
  <c r="AM45" i="41"/>
  <c r="AY10" i="33"/>
  <c r="AY35" i="33" s="1"/>
  <c r="BA10" i="33"/>
  <c r="AO35" i="33"/>
  <c r="S25" i="28"/>
  <c r="W45" i="38"/>
  <c r="Q47" i="38"/>
  <c r="Q48" i="38" s="1"/>
  <c r="K8" i="28"/>
  <c r="Y48" i="46"/>
  <c r="AK48" i="46" s="1"/>
  <c r="E23" i="28"/>
  <c r="AE35" i="31"/>
  <c r="E20" i="7"/>
  <c r="AM45" i="40"/>
  <c r="AO45" i="40" s="1"/>
  <c r="S47" i="40"/>
  <c r="S48" i="40" s="1"/>
  <c r="AS10" i="37"/>
  <c r="AS35" i="37" s="1"/>
  <c r="AM35" i="37"/>
  <c r="AU10" i="37"/>
  <c r="AS35" i="44"/>
  <c r="W45" i="35"/>
  <c r="Q47" i="35"/>
  <c r="Q48" i="35" s="1"/>
  <c r="M48" i="42"/>
  <c r="Y45" i="45"/>
  <c r="W45" i="45"/>
  <c r="Q47" i="45"/>
  <c r="Q48" i="45" s="1"/>
  <c r="K12" i="28"/>
  <c r="AK35" i="42"/>
  <c r="AI35" i="43"/>
  <c r="K17" i="28"/>
  <c r="AK35" i="37"/>
  <c r="K15" i="28"/>
  <c r="AK35" i="39"/>
  <c r="E30" i="8"/>
  <c r="AY46" i="40"/>
  <c r="BA46" i="40"/>
  <c r="I15" i="7"/>
  <c r="Q47" i="36"/>
  <c r="Q48" i="36" s="1"/>
  <c r="W45" i="36"/>
  <c r="Y45" i="36" s="1"/>
  <c r="AY10" i="31"/>
  <c r="AY35" i="31" s="1"/>
  <c r="AO35" i="31"/>
  <c r="BA10" i="31"/>
  <c r="Q15" i="28"/>
  <c r="AU35" i="39"/>
  <c r="W20" i="49"/>
  <c r="I29" i="8" s="1"/>
  <c r="W18" i="49"/>
  <c r="AY21" i="41"/>
  <c r="BA21" i="41"/>
  <c r="Q13" i="28"/>
  <c r="AU35" i="41"/>
  <c r="S45" i="44"/>
  <c r="AI35" i="44"/>
  <c r="M48" i="32"/>
  <c r="AM45" i="38"/>
  <c r="S47" i="38"/>
  <c r="S48" i="38" s="1"/>
  <c r="E25" i="7"/>
  <c r="AY46" i="44"/>
  <c r="BA46" i="44"/>
  <c r="AY10" i="37"/>
  <c r="AO35" i="37"/>
  <c r="BA10" i="37"/>
  <c r="M48" i="43"/>
  <c r="AM45" i="35"/>
  <c r="AO45" i="35" s="1"/>
  <c r="S47" i="35"/>
  <c r="S48" i="35" s="1"/>
  <c r="W45" i="31"/>
  <c r="Q47" i="31"/>
  <c r="Q48" i="31" s="1"/>
  <c r="Y45" i="31"/>
  <c r="AM45" i="45"/>
  <c r="S47" i="45"/>
  <c r="S48" i="45" s="1"/>
  <c r="Q14" i="28"/>
  <c r="AU35" i="40"/>
  <c r="AI35" i="42"/>
  <c r="W8" i="28"/>
  <c r="AI35" i="37"/>
  <c r="E14" i="28"/>
  <c r="AE35" i="40"/>
  <c r="Y25" i="28"/>
  <c r="E10" i="28"/>
  <c r="AE35" i="44"/>
  <c r="Q16" i="28"/>
  <c r="AU35" i="38"/>
  <c r="AM45" i="31"/>
  <c r="S47" i="31"/>
  <c r="S48" i="31" s="1"/>
  <c r="AO45" i="31"/>
  <c r="E19" i="28"/>
  <c r="AE35" i="35"/>
  <c r="AS35" i="40"/>
  <c r="M38" i="24"/>
  <c r="I32" i="10" s="1"/>
  <c r="S32" i="24"/>
  <c r="S38" i="24" s="1"/>
  <c r="M38" i="8" s="1"/>
  <c r="W9" i="28"/>
  <c r="BA35" i="45"/>
  <c r="K24" i="28"/>
  <c r="Y45" i="39"/>
  <c r="W45" i="39"/>
  <c r="Q47" i="39"/>
  <c r="Q48" i="39" s="1"/>
  <c r="Q47" i="34"/>
  <c r="Q48" i="34" s="1"/>
  <c r="W45" i="34"/>
  <c r="I30" i="8"/>
  <c r="AS10" i="43"/>
  <c r="AS35" i="43" s="1"/>
  <c r="AM35" i="43"/>
  <c r="AU10" i="43"/>
  <c r="E14" i="7"/>
  <c r="M13" i="7"/>
  <c r="Y16" i="28"/>
  <c r="BA44" i="38"/>
  <c r="E10" i="7"/>
  <c r="S48" i="30"/>
  <c r="AI10" i="35"/>
  <c r="AI35" i="35" s="1"/>
  <c r="AK10" i="35"/>
  <c r="Y35" i="35"/>
  <c r="M16" i="7"/>
  <c r="AY21" i="34"/>
  <c r="BA21" i="34"/>
  <c r="AO35" i="40"/>
  <c r="Q9" i="28"/>
  <c r="AU35" i="45"/>
  <c r="Q47" i="42"/>
  <c r="Q48" i="42" s="1"/>
  <c r="Y45" i="42"/>
  <c r="W45" i="42"/>
  <c r="E19" i="7"/>
  <c r="I26" i="7"/>
  <c r="E17" i="7"/>
  <c r="M23" i="49"/>
  <c r="I25" i="49"/>
  <c r="S47" i="36"/>
  <c r="S48" i="36" s="1"/>
  <c r="AO45" i="36"/>
  <c r="AM45" i="36"/>
  <c r="AI10" i="40"/>
  <c r="AI35" i="40" s="1"/>
  <c r="AK10" i="40"/>
  <c r="Y35" i="40"/>
  <c r="S45" i="39"/>
  <c r="Q23" i="28"/>
  <c r="AU35" i="31"/>
  <c r="AY21" i="32"/>
  <c r="BA21" i="32"/>
  <c r="M48" i="30"/>
  <c r="M77" i="95"/>
  <c r="E13" i="28"/>
  <c r="E25" i="28" s="1"/>
  <c r="E31" i="28" s="1"/>
  <c r="E27" i="7" s="1"/>
  <c r="AE35" i="41"/>
  <c r="M48" i="34"/>
  <c r="M58" i="55"/>
  <c r="AI42" i="55"/>
  <c r="AI58" i="55" s="1"/>
  <c r="I13" i="10" s="1"/>
  <c r="AA42" i="55"/>
  <c r="Q42" i="55"/>
  <c r="S45" i="33"/>
  <c r="K58" i="95"/>
  <c r="G86" i="95"/>
  <c r="AO10" i="43"/>
  <c r="AS35" i="31"/>
  <c r="Q47" i="37"/>
  <c r="Q48" i="37" s="1"/>
  <c r="W45" i="37"/>
  <c r="Y45" i="37"/>
  <c r="S48" i="34"/>
  <c r="M48" i="44"/>
  <c r="E18" i="28"/>
  <c r="AE35" i="36"/>
  <c r="Y45" i="32"/>
  <c r="W45" i="32"/>
  <c r="Q47" i="32"/>
  <c r="Q48" i="32" s="1"/>
  <c r="W12" i="28"/>
  <c r="BA35" i="42"/>
  <c r="M48" i="41"/>
  <c r="M48" i="38"/>
  <c r="AI10" i="31"/>
  <c r="AI35" i="31" s="1"/>
  <c r="Y35" i="31"/>
  <c r="AK10" i="31"/>
  <c r="AY20" i="34"/>
  <c r="BA20" i="34"/>
  <c r="Q21" i="28"/>
  <c r="AU35" i="33"/>
  <c r="M48" i="40"/>
  <c r="AS35" i="45"/>
  <c r="M48" i="35"/>
  <c r="W19" i="28"/>
  <c r="BA35" i="35"/>
  <c r="AO45" i="46"/>
  <c r="AO47" i="46" s="1"/>
  <c r="E17" i="28"/>
  <c r="AE35" i="37"/>
  <c r="Q47" i="30"/>
  <c r="Q48" i="30" s="1"/>
  <c r="Y45" i="30"/>
  <c r="W45" i="30"/>
  <c r="K22" i="28"/>
  <c r="AK35" i="32"/>
  <c r="AS10" i="36"/>
  <c r="AS35" i="36" s="1"/>
  <c r="AM35" i="36"/>
  <c r="AU10" i="36"/>
  <c r="AY20" i="32"/>
  <c r="AY35" i="32" s="1"/>
  <c r="BA20" i="32"/>
  <c r="AM45" i="37"/>
  <c r="S47" i="37"/>
  <c r="S48" i="37" s="1"/>
  <c r="AO45" i="37"/>
  <c r="AS10" i="34"/>
  <c r="AS35" i="34" s="1"/>
  <c r="AU10" i="34"/>
  <c r="AM35" i="34"/>
  <c r="Q15" i="7"/>
  <c r="Q22" i="28"/>
  <c r="AU35" i="32"/>
  <c r="E18" i="7"/>
  <c r="AM45" i="32"/>
  <c r="S47" i="32"/>
  <c r="S48" i="32" s="1"/>
  <c r="AY35" i="42"/>
  <c r="AY10" i="38"/>
  <c r="AY35" i="38" s="1"/>
  <c r="BA10" i="38"/>
  <c r="AO35" i="38"/>
  <c r="AS10" i="30"/>
  <c r="AS35" i="30" s="1"/>
  <c r="AM35" i="30"/>
  <c r="AI10" i="38"/>
  <c r="AI35" i="38" s="1"/>
  <c r="Y35" i="38"/>
  <c r="AK10" i="38"/>
  <c r="AY20" i="37"/>
  <c r="BA20" i="37"/>
  <c r="AS35" i="33"/>
  <c r="AY35" i="40"/>
  <c r="Q47" i="43"/>
  <c r="Q48" i="43" s="1"/>
  <c r="Y45" i="43"/>
  <c r="W45" i="43"/>
  <c r="S47" i="42"/>
  <c r="S48" i="42" s="1"/>
  <c r="AM45" i="42"/>
  <c r="AO45" i="42" s="1"/>
  <c r="E16" i="28"/>
  <c r="AE35" i="38"/>
  <c r="M48" i="45"/>
  <c r="AY35" i="35"/>
  <c r="Q8" i="28"/>
  <c r="AM48" i="46"/>
  <c r="AU48" i="46" s="1"/>
  <c r="M55" i="53"/>
  <c r="I60" i="53"/>
  <c r="I62" i="53" s="1"/>
  <c r="E24" i="28"/>
  <c r="M48" i="36"/>
  <c r="I24" i="7"/>
  <c r="AO10" i="36"/>
  <c r="AY10" i="41"/>
  <c r="AY35" i="41" s="1"/>
  <c r="BA10" i="41"/>
  <c r="AO35" i="41"/>
  <c r="E22" i="28"/>
  <c r="AE35" i="32"/>
  <c r="AO10" i="34"/>
  <c r="AS35" i="32"/>
  <c r="Q31" i="51"/>
  <c r="I9" i="10" s="1"/>
  <c r="AY10" i="44"/>
  <c r="AY35" i="44" s="1"/>
  <c r="BA10" i="44"/>
  <c r="AO35" i="44"/>
  <c r="Q12" i="28"/>
  <c r="AU35" i="42"/>
  <c r="S45" i="43"/>
  <c r="M48" i="31"/>
  <c r="E16" i="7"/>
  <c r="K9" i="28"/>
  <c r="AK35" i="45"/>
  <c r="Q24" i="7" l="1"/>
  <c r="AO47" i="42"/>
  <c r="AY45" i="42"/>
  <c r="AY47" i="42" s="1"/>
  <c r="AW12" i="7" s="1"/>
  <c r="BA45" i="42"/>
  <c r="AO47" i="35"/>
  <c r="AY45" i="35"/>
  <c r="AY47" i="35" s="1"/>
  <c r="AW19" i="7" s="1"/>
  <c r="BA45" i="35"/>
  <c r="Y47" i="36"/>
  <c r="AI45" i="36"/>
  <c r="AI47" i="36" s="1"/>
  <c r="AO18" i="7" s="1"/>
  <c r="AK45" i="36"/>
  <c r="AO47" i="40"/>
  <c r="AY45" i="40"/>
  <c r="AY47" i="40" s="1"/>
  <c r="AW14" i="7" s="1"/>
  <c r="BA45" i="40"/>
  <c r="M20" i="7"/>
  <c r="AS48" i="34"/>
  <c r="Q13" i="7"/>
  <c r="M24" i="7"/>
  <c r="E26" i="28"/>
  <c r="E37" i="10" s="1"/>
  <c r="Q16" i="7"/>
  <c r="AA8" i="28"/>
  <c r="BA47" i="46"/>
  <c r="Y47" i="37"/>
  <c r="AI45" i="37"/>
  <c r="AI47" i="37" s="1"/>
  <c r="AO17" i="7" s="1"/>
  <c r="AK45" i="37"/>
  <c r="I27" i="49"/>
  <c r="AO47" i="31"/>
  <c r="AO48" i="31" s="1"/>
  <c r="BA48" i="31" s="1"/>
  <c r="AY45" i="31"/>
  <c r="AY47" i="31" s="1"/>
  <c r="AW25" i="7" s="1"/>
  <c r="BA45" i="31"/>
  <c r="I17" i="7"/>
  <c r="AI48" i="37"/>
  <c r="AM47" i="45"/>
  <c r="AS45" i="45"/>
  <c r="AS47" i="45" s="1"/>
  <c r="AS9" i="7" s="1"/>
  <c r="AU45" i="45"/>
  <c r="W17" i="28"/>
  <c r="BA35" i="37"/>
  <c r="AM47" i="38"/>
  <c r="AS45" i="38"/>
  <c r="AS47" i="38" s="1"/>
  <c r="AU45" i="38"/>
  <c r="I10" i="7"/>
  <c r="M17" i="7"/>
  <c r="W47" i="44"/>
  <c r="AC45" i="44"/>
  <c r="AC47" i="44" s="1"/>
  <c r="AE45" i="44"/>
  <c r="W47" i="33"/>
  <c r="AC45" i="33"/>
  <c r="AC47" i="33" s="1"/>
  <c r="AE45" i="33"/>
  <c r="O8" i="28"/>
  <c r="AK47" i="46"/>
  <c r="W47" i="40"/>
  <c r="AC45" i="40"/>
  <c r="AC47" i="40" s="1"/>
  <c r="AE45" i="40"/>
  <c r="W47" i="41"/>
  <c r="AC45" i="41"/>
  <c r="AC47" i="41" s="1"/>
  <c r="AE45" i="41"/>
  <c r="K13" i="28"/>
  <c r="K25" i="28" s="1"/>
  <c r="AK35" i="41"/>
  <c r="AM47" i="34"/>
  <c r="AS45" i="34"/>
  <c r="AS47" i="34" s="1"/>
  <c r="AS20" i="7" s="1"/>
  <c r="AU45" i="34"/>
  <c r="Q10" i="7"/>
  <c r="M21" i="7"/>
  <c r="AO47" i="36"/>
  <c r="AY45" i="36"/>
  <c r="AY47" i="36" s="1"/>
  <c r="AW18" i="7" s="1"/>
  <c r="BA45" i="36"/>
  <c r="S47" i="43"/>
  <c r="S48" i="43" s="1"/>
  <c r="AM45" i="43"/>
  <c r="AY10" i="36"/>
  <c r="AY35" i="36" s="1"/>
  <c r="AO35" i="36"/>
  <c r="BA10" i="36"/>
  <c r="AY10" i="34"/>
  <c r="AY35" i="34" s="1"/>
  <c r="BA10" i="34"/>
  <c r="AO35" i="34"/>
  <c r="Q12" i="7"/>
  <c r="AY48" i="42"/>
  <c r="AM47" i="37"/>
  <c r="AS45" i="37"/>
  <c r="AS47" i="37" s="1"/>
  <c r="AS17" i="7" s="1"/>
  <c r="AU45" i="37"/>
  <c r="M9" i="7"/>
  <c r="AS48" i="45"/>
  <c r="W47" i="37"/>
  <c r="AC45" i="37"/>
  <c r="AC47" i="37" s="1"/>
  <c r="AE45" i="37"/>
  <c r="S47" i="33"/>
  <c r="S48" i="33" s="1"/>
  <c r="AM45" i="33"/>
  <c r="AO45" i="33" s="1"/>
  <c r="AO45" i="39"/>
  <c r="AM45" i="39"/>
  <c r="S47" i="39"/>
  <c r="S48" i="39" s="1"/>
  <c r="Q23" i="49"/>
  <c r="M25" i="49"/>
  <c r="K25" i="49" s="1"/>
  <c r="K26" i="49" s="1"/>
  <c r="M26" i="49" s="1"/>
  <c r="Q26" i="49" s="1"/>
  <c r="W26" i="49" s="1"/>
  <c r="W47" i="42"/>
  <c r="AC45" i="42"/>
  <c r="AC47" i="42" s="1"/>
  <c r="AE45" i="42"/>
  <c r="AO48" i="46"/>
  <c r="BA48" i="46" s="1"/>
  <c r="AO45" i="45"/>
  <c r="AY35" i="37"/>
  <c r="AO45" i="38"/>
  <c r="AM45" i="44"/>
  <c r="S47" i="44"/>
  <c r="S48" i="44" s="1"/>
  <c r="Q21" i="7"/>
  <c r="Y45" i="44"/>
  <c r="Y45" i="33"/>
  <c r="Y45" i="41"/>
  <c r="AO45" i="34"/>
  <c r="W10" i="28"/>
  <c r="BA35" i="44"/>
  <c r="M18" i="7"/>
  <c r="Y47" i="32"/>
  <c r="AI45" i="32"/>
  <c r="AI47" i="32" s="1"/>
  <c r="AK45" i="32"/>
  <c r="W47" i="43"/>
  <c r="AC45" i="43"/>
  <c r="AC47" i="43" s="1"/>
  <c r="AE45" i="43"/>
  <c r="K16" i="28"/>
  <c r="AK35" i="38"/>
  <c r="W47" i="30"/>
  <c r="AC45" i="30"/>
  <c r="AC47" i="30" s="1"/>
  <c r="AE45" i="30"/>
  <c r="Q58" i="55"/>
  <c r="I8" i="10" s="1"/>
  <c r="W42" i="55"/>
  <c r="K14" i="28"/>
  <c r="AK35" i="40"/>
  <c r="Y47" i="42"/>
  <c r="AI45" i="42"/>
  <c r="AI47" i="42" s="1"/>
  <c r="AO12" i="7" s="1"/>
  <c r="AK45" i="42"/>
  <c r="W47" i="39"/>
  <c r="AC45" i="39"/>
  <c r="AC47" i="39" s="1"/>
  <c r="AE45" i="39"/>
  <c r="AM47" i="31"/>
  <c r="AS45" i="31"/>
  <c r="AS47" i="31" s="1"/>
  <c r="AS25" i="7" s="1"/>
  <c r="AU45" i="31"/>
  <c r="W47" i="45"/>
  <c r="AC45" i="45"/>
  <c r="AC47" i="45" s="1"/>
  <c r="AE45" i="45"/>
  <c r="AM47" i="41"/>
  <c r="AS45" i="41"/>
  <c r="AS47" i="41" s="1"/>
  <c r="AU45" i="41"/>
  <c r="K18" i="28"/>
  <c r="Y48" i="36"/>
  <c r="AK35" i="36"/>
  <c r="I13" i="7"/>
  <c r="AM47" i="32"/>
  <c r="AS45" i="32"/>
  <c r="AS47" i="32" s="1"/>
  <c r="AS24" i="7" s="1"/>
  <c r="AU45" i="32"/>
  <c r="M25" i="7"/>
  <c r="Q11" i="28"/>
  <c r="Q25" i="28" s="1"/>
  <c r="Q31" i="28" s="1"/>
  <c r="M27" i="7" s="1"/>
  <c r="AU35" i="43"/>
  <c r="Y47" i="39"/>
  <c r="AI45" i="39"/>
  <c r="AI47" i="39" s="1"/>
  <c r="AK45" i="39"/>
  <c r="M14" i="7"/>
  <c r="Y31" i="28"/>
  <c r="AG27" i="7" s="1"/>
  <c r="Y26" i="28"/>
  <c r="G40" i="10" s="1"/>
  <c r="I12" i="7"/>
  <c r="Y47" i="31"/>
  <c r="AI45" i="31"/>
  <c r="AI47" i="31" s="1"/>
  <c r="AO25" i="7" s="1"/>
  <c r="AK45" i="31"/>
  <c r="Y47" i="45"/>
  <c r="AI45" i="45"/>
  <c r="AI47" i="45" s="1"/>
  <c r="AO9" i="7" s="1"/>
  <c r="AK45" i="45"/>
  <c r="W47" i="35"/>
  <c r="AC45" i="35"/>
  <c r="AC47" i="35" s="1"/>
  <c r="AE45" i="35"/>
  <c r="AM47" i="40"/>
  <c r="AS45" i="40"/>
  <c r="AS47" i="40" s="1"/>
  <c r="AS14" i="7" s="1"/>
  <c r="AU45" i="40"/>
  <c r="AO47" i="41"/>
  <c r="AY45" i="41"/>
  <c r="AY47" i="41" s="1"/>
  <c r="AW13" i="7" s="1"/>
  <c r="BA45" i="41"/>
  <c r="K21" i="28"/>
  <c r="AK35" i="33"/>
  <c r="I9" i="7"/>
  <c r="AI48" i="45"/>
  <c r="I18" i="7"/>
  <c r="W24" i="28"/>
  <c r="Q55" i="53"/>
  <c r="M60" i="53"/>
  <c r="Y47" i="30"/>
  <c r="AI45" i="30"/>
  <c r="AI47" i="30" s="1"/>
  <c r="AK45" i="30"/>
  <c r="AM48" i="30"/>
  <c r="AU48" i="30" s="1"/>
  <c r="Q24" i="28"/>
  <c r="AO45" i="32"/>
  <c r="AY10" i="43"/>
  <c r="AY35" i="43" s="1"/>
  <c r="AO35" i="43"/>
  <c r="BA10" i="43"/>
  <c r="I14" i="7"/>
  <c r="K19" i="28"/>
  <c r="AK35" i="35"/>
  <c r="M11" i="7"/>
  <c r="Y45" i="35"/>
  <c r="W47" i="38"/>
  <c r="AC45" i="38"/>
  <c r="AC47" i="38" s="1"/>
  <c r="AE45" i="38"/>
  <c r="M12" i="7"/>
  <c r="Q26" i="7"/>
  <c r="AY48" i="30"/>
  <c r="I16" i="7"/>
  <c r="Q20" i="28"/>
  <c r="AM48" i="34"/>
  <c r="AU35" i="34"/>
  <c r="W13" i="28"/>
  <c r="AO48" i="41"/>
  <c r="BA48" i="41" s="1"/>
  <c r="BA35" i="41"/>
  <c r="Q14" i="7"/>
  <c r="AY48" i="40"/>
  <c r="M26" i="7"/>
  <c r="Q18" i="28"/>
  <c r="AU35" i="36"/>
  <c r="K23" i="28"/>
  <c r="Y48" i="31"/>
  <c r="AK48" i="31" s="1"/>
  <c r="AK35" i="31"/>
  <c r="W47" i="32"/>
  <c r="AC45" i="32"/>
  <c r="AC47" i="32" s="1"/>
  <c r="AE45" i="32"/>
  <c r="AM47" i="36"/>
  <c r="AM48" i="36" s="1"/>
  <c r="AU48" i="36" s="1"/>
  <c r="AS45" i="36"/>
  <c r="AS47" i="36" s="1"/>
  <c r="AS18" i="7" s="1"/>
  <c r="AU45" i="36"/>
  <c r="W47" i="31"/>
  <c r="AC45" i="31"/>
  <c r="AC47" i="31" s="1"/>
  <c r="AE45" i="31"/>
  <c r="W23" i="28"/>
  <c r="BA35" i="31"/>
  <c r="I11" i="7"/>
  <c r="AI48" i="43"/>
  <c r="M10" i="7"/>
  <c r="Y45" i="38"/>
  <c r="I21" i="7"/>
  <c r="AM47" i="30"/>
  <c r="AS45" i="30"/>
  <c r="AS47" i="30" s="1"/>
  <c r="AS26" i="7" s="1"/>
  <c r="AU45" i="30"/>
  <c r="Y47" i="43"/>
  <c r="AI45" i="43"/>
  <c r="AI47" i="43" s="1"/>
  <c r="AO11" i="7" s="1"/>
  <c r="AK45" i="43"/>
  <c r="I25" i="7"/>
  <c r="AI48" i="31"/>
  <c r="I34" i="22"/>
  <c r="K86" i="95"/>
  <c r="E27" i="12" s="1"/>
  <c r="E42" i="12" s="1"/>
  <c r="I19" i="7"/>
  <c r="W47" i="34"/>
  <c r="AC45" i="34"/>
  <c r="AC47" i="34" s="1"/>
  <c r="AE45" i="34"/>
  <c r="Q25" i="7"/>
  <c r="AY48" i="31"/>
  <c r="S31" i="28"/>
  <c r="AC27" i="7" s="1"/>
  <c r="S26" i="28"/>
  <c r="G39" i="10" s="1"/>
  <c r="G42" i="10" s="1"/>
  <c r="Y47" i="40"/>
  <c r="AI45" i="40"/>
  <c r="AI47" i="40" s="1"/>
  <c r="AO14" i="7" s="1"/>
  <c r="AK45" i="40"/>
  <c r="K20" i="28"/>
  <c r="AK35" i="34"/>
  <c r="AO47" i="30"/>
  <c r="AY45" i="30"/>
  <c r="AY47" i="30" s="1"/>
  <c r="AW26" i="7" s="1"/>
  <c r="BA45" i="30"/>
  <c r="AK48" i="36"/>
  <c r="Q19" i="7"/>
  <c r="AY48" i="35"/>
  <c r="W16" i="28"/>
  <c r="BA35" i="38"/>
  <c r="AU48" i="34"/>
  <c r="AM47" i="42"/>
  <c r="AS45" i="42"/>
  <c r="AS47" i="42" s="1"/>
  <c r="AS12" i="7" s="1"/>
  <c r="AU45" i="42"/>
  <c r="AO47" i="37"/>
  <c r="AY45" i="37"/>
  <c r="AY47" i="37" s="1"/>
  <c r="AW17" i="7" s="1"/>
  <c r="BA45" i="37"/>
  <c r="M58" i="95"/>
  <c r="M86" i="95" s="1"/>
  <c r="W14" i="28"/>
  <c r="AO48" i="40"/>
  <c r="BA48" i="40" s="1"/>
  <c r="BA35" i="40"/>
  <c r="Y45" i="34"/>
  <c r="AM47" i="35"/>
  <c r="AS45" i="35"/>
  <c r="AS47" i="35" s="1"/>
  <c r="AU45" i="35"/>
  <c r="W47" i="36"/>
  <c r="AC45" i="36"/>
  <c r="AC47" i="36" s="1"/>
  <c r="AE45" i="36"/>
  <c r="Q17" i="28"/>
  <c r="AM48" i="37"/>
  <c r="AU48" i="37" s="1"/>
  <c r="AU35" i="37"/>
  <c r="W21" i="28"/>
  <c r="BA35" i="33"/>
  <c r="I20" i="7"/>
  <c r="K31" i="28" l="1"/>
  <c r="I27" i="7" s="1"/>
  <c r="K26" i="28"/>
  <c r="E38" i="10" s="1"/>
  <c r="G50" i="10"/>
  <c r="G55" i="10" s="1"/>
  <c r="G56" i="10" s="1"/>
  <c r="K56" i="10" s="1"/>
  <c r="E12" i="9"/>
  <c r="AO47" i="33"/>
  <c r="AY45" i="33"/>
  <c r="AY47" i="33" s="1"/>
  <c r="BA45" i="33"/>
  <c r="AA13" i="28"/>
  <c r="BA47" i="41"/>
  <c r="AK20" i="7"/>
  <c r="AC48" i="34"/>
  <c r="AK25" i="7"/>
  <c r="AC48" i="31"/>
  <c r="W11" i="28"/>
  <c r="BA35" i="43"/>
  <c r="K60" i="53"/>
  <c r="K61" i="53" s="1"/>
  <c r="M61" i="53" s="1"/>
  <c r="Q61" i="53" s="1"/>
  <c r="W61" i="53" s="1"/>
  <c r="O9" i="28"/>
  <c r="Y48" i="45"/>
  <c r="AK48" i="45" s="1"/>
  <c r="AK47" i="45"/>
  <c r="O23" i="28"/>
  <c r="AK47" i="31"/>
  <c r="AO15" i="7"/>
  <c r="AI48" i="39"/>
  <c r="O22" i="28"/>
  <c r="AK47" i="32"/>
  <c r="Y48" i="32"/>
  <c r="AK48" i="32" s="1"/>
  <c r="AK12" i="7"/>
  <c r="AC48" i="42"/>
  <c r="W18" i="28"/>
  <c r="AO48" i="36"/>
  <c r="BA48" i="36" s="1"/>
  <c r="BA35" i="36"/>
  <c r="AK13" i="7"/>
  <c r="AC48" i="41"/>
  <c r="AK21" i="7"/>
  <c r="AC48" i="33"/>
  <c r="AA19" i="28"/>
  <c r="AO48" i="35"/>
  <c r="BA48" i="35" s="1"/>
  <c r="BA47" i="35"/>
  <c r="AS19" i="7"/>
  <c r="AS48" i="35"/>
  <c r="I16" i="28"/>
  <c r="W48" i="38"/>
  <c r="AE48" i="38" s="1"/>
  <c r="AE47" i="38"/>
  <c r="AK18" i="7"/>
  <c r="AC48" i="36"/>
  <c r="I20" i="28"/>
  <c r="W48" i="34"/>
  <c r="AE48" i="34" s="1"/>
  <c r="AE47" i="34"/>
  <c r="I23" i="28"/>
  <c r="AE47" i="31"/>
  <c r="W48" i="31"/>
  <c r="AE48" i="31" s="1"/>
  <c r="AK24" i="7"/>
  <c r="AC48" i="32"/>
  <c r="AS48" i="30"/>
  <c r="AS48" i="42"/>
  <c r="Q11" i="7"/>
  <c r="W55" i="53"/>
  <c r="W60" i="53" s="1"/>
  <c r="Q60" i="53"/>
  <c r="AI48" i="42"/>
  <c r="O15" i="28"/>
  <c r="AK47" i="39"/>
  <c r="Y48" i="39"/>
  <c r="AK48" i="39" s="1"/>
  <c r="AK15" i="7"/>
  <c r="AC48" i="39"/>
  <c r="AA58" i="55"/>
  <c r="I10" i="10" s="1"/>
  <c r="W58" i="55"/>
  <c r="M8" i="8" s="1"/>
  <c r="M10" i="8" s="1"/>
  <c r="AS48" i="36"/>
  <c r="I12" i="28"/>
  <c r="AE47" i="42"/>
  <c r="W48" i="42"/>
  <c r="AE48" i="42" s="1"/>
  <c r="U17" i="28"/>
  <c r="AU47" i="37"/>
  <c r="Q18" i="7"/>
  <c r="AY48" i="36"/>
  <c r="I13" i="28"/>
  <c r="AE47" i="41"/>
  <c r="W48" i="41"/>
  <c r="AE48" i="41" s="1"/>
  <c r="I21" i="28"/>
  <c r="W48" i="33"/>
  <c r="AE48" i="33" s="1"/>
  <c r="AE47" i="33"/>
  <c r="U9" i="28"/>
  <c r="AM48" i="45"/>
  <c r="AU48" i="45" s="1"/>
  <c r="AU47" i="45"/>
  <c r="AA24" i="28"/>
  <c r="BA47" i="30"/>
  <c r="AO26" i="7"/>
  <c r="AI48" i="30"/>
  <c r="I18" i="28"/>
  <c r="AE47" i="36"/>
  <c r="W48" i="36"/>
  <c r="AE48" i="36" s="1"/>
  <c r="AA17" i="28"/>
  <c r="BA47" i="37"/>
  <c r="Y47" i="38"/>
  <c r="AI45" i="38"/>
  <c r="AI47" i="38" s="1"/>
  <c r="AK45" i="38"/>
  <c r="AO47" i="32"/>
  <c r="AY45" i="32"/>
  <c r="AY47" i="32" s="1"/>
  <c r="BA45" i="32"/>
  <c r="U14" i="28"/>
  <c r="AM48" i="40"/>
  <c r="AU48" i="40" s="1"/>
  <c r="AU47" i="40"/>
  <c r="AK9" i="7"/>
  <c r="AC48" i="45"/>
  <c r="I15" i="28"/>
  <c r="AE47" i="39"/>
  <c r="W48" i="39"/>
  <c r="AE48" i="39" s="1"/>
  <c r="AK11" i="7"/>
  <c r="AC48" i="43"/>
  <c r="AM47" i="44"/>
  <c r="AS45" i="44"/>
  <c r="AS47" i="44" s="1"/>
  <c r="AU45" i="44"/>
  <c r="AO47" i="45"/>
  <c r="AY45" i="45"/>
  <c r="AY47" i="45" s="1"/>
  <c r="BA45" i="45"/>
  <c r="M27" i="49"/>
  <c r="O25" i="49"/>
  <c r="AM47" i="43"/>
  <c r="AS45" i="43"/>
  <c r="AS47" i="43" s="1"/>
  <c r="AU45" i="43"/>
  <c r="AS16" i="7"/>
  <c r="AS48" i="38"/>
  <c r="AS48" i="32"/>
  <c r="AA14" i="28"/>
  <c r="BA47" i="40"/>
  <c r="O14" i="28"/>
  <c r="AK47" i="40"/>
  <c r="Y47" i="34"/>
  <c r="AI45" i="34"/>
  <c r="AI47" i="34" s="1"/>
  <c r="AK45" i="34"/>
  <c r="O11" i="28"/>
  <c r="Y48" i="43"/>
  <c r="AK48" i="43" s="1"/>
  <c r="AK47" i="43"/>
  <c r="I22" i="28"/>
  <c r="AE47" i="32"/>
  <c r="W48" i="32"/>
  <c r="AE48" i="32" s="1"/>
  <c r="AO48" i="30"/>
  <c r="BA48" i="30" s="1"/>
  <c r="Q26" i="28"/>
  <c r="E39" i="10" s="1"/>
  <c r="U22" i="28"/>
  <c r="AU47" i="32"/>
  <c r="AM48" i="32"/>
  <c r="AU48" i="32" s="1"/>
  <c r="I9" i="28"/>
  <c r="W48" i="45"/>
  <c r="AE48" i="45" s="1"/>
  <c r="AE47" i="45"/>
  <c r="I11" i="28"/>
  <c r="AE47" i="43"/>
  <c r="W48" i="43"/>
  <c r="AE48" i="43" s="1"/>
  <c r="AO45" i="44"/>
  <c r="W23" i="49"/>
  <c r="W25" i="49" s="1"/>
  <c r="W27" i="49" s="1"/>
  <c r="M29" i="8" s="1"/>
  <c r="Q25" i="49"/>
  <c r="Q27" i="49" s="1"/>
  <c r="I25" i="10" s="1"/>
  <c r="AK17" i="7"/>
  <c r="AC48" i="37"/>
  <c r="AO45" i="43"/>
  <c r="U20" i="28"/>
  <c r="AU47" i="34"/>
  <c r="AK14" i="7"/>
  <c r="AC48" i="40"/>
  <c r="AK10" i="7"/>
  <c r="AC48" i="44"/>
  <c r="U16" i="28"/>
  <c r="AM48" i="38"/>
  <c r="AU48" i="38" s="1"/>
  <c r="AU47" i="38"/>
  <c r="AA12" i="28"/>
  <c r="BA47" i="42"/>
  <c r="AO48" i="42"/>
  <c r="BA48" i="42" s="1"/>
  <c r="AK26" i="7"/>
  <c r="AC48" i="30"/>
  <c r="Y47" i="41"/>
  <c r="AI45" i="41"/>
  <c r="AI47" i="41" s="1"/>
  <c r="AK45" i="41"/>
  <c r="AO47" i="38"/>
  <c r="AY45" i="38"/>
  <c r="AY47" i="38" s="1"/>
  <c r="BA45" i="38"/>
  <c r="W20" i="28"/>
  <c r="BA35" i="34"/>
  <c r="I14" i="28"/>
  <c r="W48" i="40"/>
  <c r="AE48" i="40" s="1"/>
  <c r="AE47" i="40"/>
  <c r="I10" i="28"/>
  <c r="W48" i="44"/>
  <c r="AE48" i="44" s="1"/>
  <c r="AE47" i="44"/>
  <c r="O17" i="28"/>
  <c r="Y48" i="37"/>
  <c r="AK48" i="37" s="1"/>
  <c r="AK47" i="37"/>
  <c r="AY48" i="41"/>
  <c r="AK19" i="7"/>
  <c r="AC48" i="35"/>
  <c r="I17" i="28"/>
  <c r="W48" i="37"/>
  <c r="AE48" i="37" s="1"/>
  <c r="AE47" i="37"/>
  <c r="U19" i="28"/>
  <c r="AU47" i="35"/>
  <c r="AM48" i="35"/>
  <c r="AU48" i="35" s="1"/>
  <c r="U12" i="28"/>
  <c r="AM48" i="42"/>
  <c r="AU48" i="42" s="1"/>
  <c r="AU47" i="42"/>
  <c r="M34" i="22"/>
  <c r="I38" i="22"/>
  <c r="U24" i="28"/>
  <c r="AU47" i="30"/>
  <c r="AK16" i="7"/>
  <c r="AC48" i="38"/>
  <c r="AI48" i="40"/>
  <c r="AI48" i="36"/>
  <c r="I19" i="28"/>
  <c r="W48" i="35"/>
  <c r="AE48" i="35" s="1"/>
  <c r="AE47" i="35"/>
  <c r="AS48" i="40"/>
  <c r="O12" i="28"/>
  <c r="Y48" i="42"/>
  <c r="AK48" i="42" s="1"/>
  <c r="AK47" i="42"/>
  <c r="I24" i="28"/>
  <c r="W48" i="30"/>
  <c r="AE48" i="30" s="1"/>
  <c r="AE47" i="30"/>
  <c r="Y47" i="33"/>
  <c r="AI45" i="33"/>
  <c r="AI47" i="33" s="1"/>
  <c r="AK45" i="33"/>
  <c r="Q17" i="7"/>
  <c r="AY48" i="37"/>
  <c r="AM47" i="39"/>
  <c r="AS45" i="39"/>
  <c r="AS47" i="39" s="1"/>
  <c r="AU45" i="39"/>
  <c r="AS48" i="37"/>
  <c r="AO48" i="37"/>
  <c r="BA48" i="37" s="1"/>
  <c r="O18" i="28"/>
  <c r="AK47" i="36"/>
  <c r="AS13" i="7"/>
  <c r="AS48" i="41"/>
  <c r="AO47" i="34"/>
  <c r="AY45" i="34"/>
  <c r="AY47" i="34" s="1"/>
  <c r="AW20" i="7" s="1"/>
  <c r="BA45" i="34"/>
  <c r="Y47" i="44"/>
  <c r="AI45" i="44"/>
  <c r="AI47" i="44" s="1"/>
  <c r="AK45" i="44"/>
  <c r="AO47" i="39"/>
  <c r="AY45" i="39"/>
  <c r="AY47" i="39" s="1"/>
  <c r="BA45" i="39"/>
  <c r="Q20" i="7"/>
  <c r="AY48" i="34"/>
  <c r="AA23" i="28"/>
  <c r="BA47" i="31"/>
  <c r="I59" i="10"/>
  <c r="I61" i="10" s="1"/>
  <c r="E43" i="12"/>
  <c r="E20" i="9" s="1"/>
  <c r="U18" i="28"/>
  <c r="AU47" i="36"/>
  <c r="Y47" i="35"/>
  <c r="AI45" i="35"/>
  <c r="AI47" i="35" s="1"/>
  <c r="AK45" i="35"/>
  <c r="O24" i="28"/>
  <c r="Y48" i="30"/>
  <c r="AK48" i="30" s="1"/>
  <c r="AK47" i="30"/>
  <c r="AS48" i="31"/>
  <c r="U13" i="28"/>
  <c r="AM48" i="41"/>
  <c r="AU48" i="41" s="1"/>
  <c r="AU47" i="41"/>
  <c r="U23" i="28"/>
  <c r="AM48" i="31"/>
  <c r="AU48" i="31" s="1"/>
  <c r="AU47" i="31"/>
  <c r="Y48" i="40"/>
  <c r="AK48" i="40" s="1"/>
  <c r="AO24" i="7"/>
  <c r="AI48" i="32"/>
  <c r="AM47" i="33"/>
  <c r="AS45" i="33"/>
  <c r="AS47" i="33" s="1"/>
  <c r="AU45" i="33"/>
  <c r="AA18" i="28"/>
  <c r="BA47" i="36"/>
  <c r="AW24" i="7" l="1"/>
  <c r="AY48" i="32"/>
  <c r="U15" i="28"/>
  <c r="AU47" i="39"/>
  <c r="AM48" i="39"/>
  <c r="AU48" i="39" s="1"/>
  <c r="AO19" i="7"/>
  <c r="AI48" i="35"/>
  <c r="AW16" i="7"/>
  <c r="AY48" i="38"/>
  <c r="AO20" i="7"/>
  <c r="AI48" i="34"/>
  <c r="AS21" i="7"/>
  <c r="AS48" i="33"/>
  <c r="U10" i="28"/>
  <c r="U25" i="28" s="1"/>
  <c r="AM48" i="44"/>
  <c r="AU48" i="44" s="1"/>
  <c r="AU47" i="44"/>
  <c r="U21" i="28"/>
  <c r="AU47" i="33"/>
  <c r="AM48" i="33"/>
  <c r="AU48" i="33" s="1"/>
  <c r="O19" i="28"/>
  <c r="AK47" i="35"/>
  <c r="Y48" i="35"/>
  <c r="AK48" i="35" s="1"/>
  <c r="AA20" i="28"/>
  <c r="BA47" i="34"/>
  <c r="S34" i="22"/>
  <c r="S38" i="22" s="1"/>
  <c r="M39" i="8" s="1"/>
  <c r="M38" i="22"/>
  <c r="I33" i="10" s="1"/>
  <c r="AA16" i="28"/>
  <c r="BA47" i="38"/>
  <c r="AO48" i="38"/>
  <c r="BA48" i="38" s="1"/>
  <c r="AO47" i="43"/>
  <c r="AY45" i="43"/>
  <c r="AY47" i="43" s="1"/>
  <c r="BA45" i="43"/>
  <c r="O20" i="28"/>
  <c r="AK47" i="34"/>
  <c r="Y48" i="34"/>
  <c r="AK48" i="34" s="1"/>
  <c r="AW21" i="7"/>
  <c r="AY48" i="33"/>
  <c r="AA21" i="28"/>
  <c r="BA47" i="33"/>
  <c r="AO48" i="33"/>
  <c r="BA48" i="33" s="1"/>
  <c r="AO13" i="7"/>
  <c r="AI48" i="41"/>
  <c r="M62" i="53"/>
  <c r="AW15" i="7"/>
  <c r="AY48" i="39"/>
  <c r="AW9" i="7"/>
  <c r="AY48" i="45"/>
  <c r="AA15" i="28"/>
  <c r="AO48" i="39"/>
  <c r="BA48" i="39" s="1"/>
  <c r="BA47" i="39"/>
  <c r="AA9" i="28"/>
  <c r="AO48" i="45"/>
  <c r="BA48" i="45" s="1"/>
  <c r="BA47" i="45"/>
  <c r="AO16" i="7"/>
  <c r="AI48" i="38"/>
  <c r="O21" i="28"/>
  <c r="AK47" i="33"/>
  <c r="Y48" i="33"/>
  <c r="AK48" i="33" s="1"/>
  <c r="O13" i="28"/>
  <c r="AK47" i="41"/>
  <c r="Y48" i="41"/>
  <c r="AK48" i="41" s="1"/>
  <c r="O16" i="28"/>
  <c r="AK47" i="38"/>
  <c r="Y48" i="38"/>
  <c r="AK48" i="38" s="1"/>
  <c r="Q62" i="53"/>
  <c r="I23" i="10" s="1"/>
  <c r="K160" i="11"/>
  <c r="M160" i="11" s="1"/>
  <c r="K156" i="11"/>
  <c r="M156" i="11" s="1"/>
  <c r="K149" i="11"/>
  <c r="M149" i="11" s="1"/>
  <c r="K140" i="11"/>
  <c r="M140" i="11" s="1"/>
  <c r="K158" i="11"/>
  <c r="M158" i="11" s="1"/>
  <c r="K151" i="11"/>
  <c r="M151" i="11" s="1"/>
  <c r="K142" i="11"/>
  <c r="M142" i="11" s="1"/>
  <c r="K135" i="11"/>
  <c r="M135" i="11" s="1"/>
  <c r="K153" i="11"/>
  <c r="M153" i="11" s="1"/>
  <c r="K144" i="11"/>
  <c r="M144" i="11" s="1"/>
  <c r="K137" i="11"/>
  <c r="M137" i="11" s="1"/>
  <c r="K155" i="11"/>
  <c r="M155" i="11" s="1"/>
  <c r="K146" i="11"/>
  <c r="M146" i="11" s="1"/>
  <c r="K139" i="11"/>
  <c r="M139" i="11" s="1"/>
  <c r="K157" i="11"/>
  <c r="M157" i="11" s="1"/>
  <c r="K148" i="11"/>
  <c r="M148" i="11" s="1"/>
  <c r="K141" i="11"/>
  <c r="M141" i="11" s="1"/>
  <c r="K150" i="11"/>
  <c r="M150" i="11" s="1"/>
  <c r="K143" i="11"/>
  <c r="M143" i="11" s="1"/>
  <c r="K159" i="11"/>
  <c r="M159" i="11" s="1"/>
  <c r="K152" i="11"/>
  <c r="M152" i="11" s="1"/>
  <c r="K145" i="11"/>
  <c r="M145" i="11" s="1"/>
  <c r="K136" i="11"/>
  <c r="M136" i="11" s="1"/>
  <c r="K154" i="11"/>
  <c r="M154" i="11" s="1"/>
  <c r="K147" i="11"/>
  <c r="M147" i="11" s="1"/>
  <c r="K138" i="11"/>
  <c r="M138" i="11" s="1"/>
  <c r="AO21" i="7"/>
  <c r="AI48" i="33"/>
  <c r="AO10" i="7"/>
  <c r="AI48" i="44"/>
  <c r="AO48" i="34"/>
  <c r="BA48" i="34" s="1"/>
  <c r="I25" i="28"/>
  <c r="I31" i="28" s="1"/>
  <c r="AK27" i="7" s="1"/>
  <c r="AS11" i="7"/>
  <c r="AS48" i="43"/>
  <c r="AS10" i="7"/>
  <c r="AS48" i="44"/>
  <c r="W62" i="53"/>
  <c r="M27" i="8" s="1"/>
  <c r="M30" i="8" s="1"/>
  <c r="AS15" i="7"/>
  <c r="AS48" i="39"/>
  <c r="U11" i="28"/>
  <c r="AU47" i="43"/>
  <c r="AM48" i="43"/>
  <c r="AU48" i="43" s="1"/>
  <c r="W25" i="28"/>
  <c r="O10" i="28"/>
  <c r="Y48" i="44"/>
  <c r="AK48" i="44" s="1"/>
  <c r="AK47" i="44"/>
  <c r="I26" i="28"/>
  <c r="I37" i="10" s="1"/>
  <c r="AO47" i="44"/>
  <c r="AY45" i="44"/>
  <c r="AY47" i="44" s="1"/>
  <c r="BA45" i="44"/>
  <c r="AA22" i="28"/>
  <c r="BA47" i="32"/>
  <c r="AO48" i="32"/>
  <c r="BA48" i="32" s="1"/>
  <c r="U31" i="28" l="1"/>
  <c r="AS27" i="7" s="1"/>
  <c r="U26" i="28"/>
  <c r="I39" i="10" s="1"/>
  <c r="AA11" i="28"/>
  <c r="BA47" i="43"/>
  <c r="AO48" i="43"/>
  <c r="BA48" i="43" s="1"/>
  <c r="AW11" i="7"/>
  <c r="AY48" i="43"/>
  <c r="O25" i="28"/>
  <c r="M162" i="11"/>
  <c r="AA25" i="28"/>
  <c r="W31" i="28"/>
  <c r="Q27" i="7" s="1"/>
  <c r="W26" i="28"/>
  <c r="E40" i="10" s="1"/>
  <c r="E42" i="10" s="1"/>
  <c r="AW10" i="7"/>
  <c r="AY48" i="44"/>
  <c r="AA10" i="28"/>
  <c r="BA47" i="44"/>
  <c r="AO48" i="44"/>
  <c r="BA48" i="44" s="1"/>
  <c r="E9" i="9" l="1"/>
  <c r="E15" i="9" s="1"/>
  <c r="M163" i="11"/>
  <c r="E11" i="9"/>
  <c r="E43" i="10"/>
  <c r="E48" i="10" s="1"/>
  <c r="E49" i="10" s="1"/>
  <c r="K49" i="10" s="1"/>
  <c r="AA31" i="28"/>
  <c r="AW27" i="7" s="1"/>
  <c r="AA26" i="28"/>
  <c r="I40" i="10" s="1"/>
  <c r="O31" i="28"/>
  <c r="AO27" i="7" s="1"/>
  <c r="O26" i="28"/>
  <c r="I38" i="10" s="1"/>
  <c r="I42" i="10" s="1"/>
  <c r="K131" i="11" l="1"/>
  <c r="M131" i="11" s="1"/>
  <c r="K104" i="11"/>
  <c r="M104" i="11" s="1"/>
  <c r="K98" i="11"/>
  <c r="M98" i="11" s="1"/>
  <c r="K70" i="11"/>
  <c r="M70" i="11" s="1"/>
  <c r="K66" i="11"/>
  <c r="M66" i="11" s="1"/>
  <c r="K62" i="11"/>
  <c r="M62" i="11" s="1"/>
  <c r="K60" i="11"/>
  <c r="M60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K22" i="8"/>
  <c r="G13" i="6" s="1"/>
  <c r="G24" i="1" s="1"/>
  <c r="K31" i="8"/>
  <c r="G19" i="6" s="1"/>
  <c r="G42" i="1" s="1"/>
  <c r="K14" i="8"/>
  <c r="G9" i="6" s="1"/>
  <c r="G12" i="1" s="1"/>
  <c r="K18" i="8"/>
  <c r="BC8" i="7"/>
  <c r="AC8" i="5" s="1"/>
  <c r="G86" i="1" s="1"/>
  <c r="BC11" i="7"/>
  <c r="AC11" i="5" s="1"/>
  <c r="G125" i="1" s="1"/>
  <c r="BC15" i="7"/>
  <c r="AC15" i="5" s="1"/>
  <c r="G177" i="1" s="1"/>
  <c r="BC21" i="7"/>
  <c r="AC21" i="5" s="1"/>
  <c r="G255" i="1" s="1"/>
  <c r="BC19" i="7"/>
  <c r="BC14" i="7"/>
  <c r="AC14" i="5" s="1"/>
  <c r="G164" i="1" s="1"/>
  <c r="BC16" i="7"/>
  <c r="AC16" i="5" s="1"/>
  <c r="G190" i="1" s="1"/>
  <c r="BC12" i="7"/>
  <c r="AC12" i="5" s="1"/>
  <c r="G138" i="1" s="1"/>
  <c r="W8" i="7"/>
  <c r="G8" i="5" s="1"/>
  <c r="G75" i="1" s="1"/>
  <c r="BC18" i="7"/>
  <c r="AC18" i="5" s="1"/>
  <c r="G216" i="1" s="1"/>
  <c r="BC17" i="7"/>
  <c r="AC17" i="5" s="1"/>
  <c r="G203" i="1" s="1"/>
  <c r="BC10" i="7"/>
  <c r="AC10" i="5" s="1"/>
  <c r="G112" i="1" s="1"/>
  <c r="BC13" i="7"/>
  <c r="AC13" i="5" s="1"/>
  <c r="G151" i="1" s="1"/>
  <c r="BC20" i="7"/>
  <c r="AC20" i="5" s="1"/>
  <c r="G242" i="1" s="1"/>
  <c r="AE8" i="7"/>
  <c r="S8" i="5" s="1"/>
  <c r="G81" i="1" s="1"/>
  <c r="BC24" i="7"/>
  <c r="AC24" i="5" s="1"/>
  <c r="G294" i="1" s="1"/>
  <c r="BC25" i="7"/>
  <c r="AC25" i="5" s="1"/>
  <c r="G307" i="1" s="1"/>
  <c r="BC23" i="7"/>
  <c r="AC23" i="5" s="1"/>
  <c r="G281" i="1" s="1"/>
  <c r="BC22" i="7"/>
  <c r="AC22" i="5" s="1"/>
  <c r="G268" i="1" s="1"/>
  <c r="BC9" i="7"/>
  <c r="AC9" i="5" s="1"/>
  <c r="G99" i="1" s="1"/>
  <c r="K34" i="8"/>
  <c r="G22" i="6" s="1"/>
  <c r="G51" i="1" s="1"/>
  <c r="K37" i="8"/>
  <c r="G27" i="6" s="1"/>
  <c r="G66" i="1" s="1"/>
  <c r="AI8" i="7"/>
  <c r="Y8" i="5" s="1"/>
  <c r="G84" i="1" s="1"/>
  <c r="K32" i="8"/>
  <c r="G20" i="6" s="1"/>
  <c r="G45" i="1" s="1"/>
  <c r="BC27" i="7"/>
  <c r="AC27" i="5" s="1"/>
  <c r="G333" i="1" s="1"/>
  <c r="AA8" i="7"/>
  <c r="M8" i="5" s="1"/>
  <c r="G78" i="1" s="1"/>
  <c r="K38" i="8"/>
  <c r="G25" i="6" s="1"/>
  <c r="G60" i="1" s="1"/>
  <c r="K33" i="8"/>
  <c r="G21" i="6" s="1"/>
  <c r="G48" i="1" s="1"/>
  <c r="K17" i="8"/>
  <c r="G10" i="6" s="1"/>
  <c r="G15" i="1" s="1"/>
  <c r="AA9" i="7"/>
  <c r="M9" i="5" s="1"/>
  <c r="G91" i="1" s="1"/>
  <c r="W26" i="7"/>
  <c r="G26" i="5" s="1"/>
  <c r="G309" i="1" s="1"/>
  <c r="W14" i="7"/>
  <c r="G14" i="5" s="1"/>
  <c r="G153" i="1" s="1"/>
  <c r="W16" i="7"/>
  <c r="G16" i="5" s="1"/>
  <c r="G179" i="1" s="1"/>
  <c r="AA19" i="7"/>
  <c r="W9" i="7"/>
  <c r="G9" i="5" s="1"/>
  <c r="G88" i="1" s="1"/>
  <c r="W17" i="7"/>
  <c r="G17" i="5" s="1"/>
  <c r="G192" i="1" s="1"/>
  <c r="AE10" i="7"/>
  <c r="S10" i="5" s="1"/>
  <c r="G107" i="1" s="1"/>
  <c r="W11" i="7"/>
  <c r="G11" i="5" s="1"/>
  <c r="G114" i="1" s="1"/>
  <c r="AE20" i="7"/>
  <c r="S20" i="5" s="1"/>
  <c r="G237" i="1" s="1"/>
  <c r="AE26" i="7"/>
  <c r="S26" i="5" s="1"/>
  <c r="G315" i="1" s="1"/>
  <c r="K39" i="8"/>
  <c r="G26" i="6" s="1"/>
  <c r="G63" i="1" s="1"/>
  <c r="AE14" i="7"/>
  <c r="S14" i="5" s="1"/>
  <c r="G159" i="1" s="1"/>
  <c r="W19" i="7"/>
  <c r="G19" i="5" s="1"/>
  <c r="AA21" i="7"/>
  <c r="M21" i="5" s="1"/>
  <c r="G247" i="1" s="1"/>
  <c r="W15" i="7"/>
  <c r="G15" i="5" s="1"/>
  <c r="G166" i="1" s="1"/>
  <c r="AA25" i="7"/>
  <c r="M25" i="5" s="1"/>
  <c r="G299" i="1" s="1"/>
  <c r="AI14" i="7"/>
  <c r="Y14" i="5" s="1"/>
  <c r="G162" i="1" s="1"/>
  <c r="W13" i="7"/>
  <c r="G13" i="5" s="1"/>
  <c r="G140" i="1" s="1"/>
  <c r="AE24" i="7"/>
  <c r="S24" i="5" s="1"/>
  <c r="G289" i="1" s="1"/>
  <c r="AA24" i="7"/>
  <c r="M24" i="5" s="1"/>
  <c r="G286" i="1" s="1"/>
  <c r="W10" i="7"/>
  <c r="G10" i="5" s="1"/>
  <c r="G101" i="1" s="1"/>
  <c r="W18" i="7"/>
  <c r="G18" i="5" s="1"/>
  <c r="G205" i="1" s="1"/>
  <c r="AI26" i="7"/>
  <c r="Y26" i="5" s="1"/>
  <c r="G318" i="1" s="1"/>
  <c r="AI13" i="7"/>
  <c r="Y13" i="5" s="1"/>
  <c r="G149" i="1" s="1"/>
  <c r="AI25" i="7"/>
  <c r="Y25" i="5" s="1"/>
  <c r="G305" i="1" s="1"/>
  <c r="W24" i="7"/>
  <c r="G24" i="5" s="1"/>
  <c r="G283" i="1" s="1"/>
  <c r="W20" i="7"/>
  <c r="G20" i="5" s="1"/>
  <c r="G231" i="1" s="1"/>
  <c r="W25" i="7"/>
  <c r="G25" i="5" s="1"/>
  <c r="G296" i="1" s="1"/>
  <c r="AE13" i="7"/>
  <c r="S13" i="5" s="1"/>
  <c r="G146" i="1" s="1"/>
  <c r="W21" i="7"/>
  <c r="G21" i="5" s="1"/>
  <c r="G244" i="1" s="1"/>
  <c r="W12" i="7"/>
  <c r="G12" i="5" s="1"/>
  <c r="G127" i="1" s="1"/>
  <c r="AE25" i="7"/>
  <c r="S25" i="5" s="1"/>
  <c r="G302" i="1" s="1"/>
  <c r="AA15" i="7"/>
  <c r="M15" i="5" s="1"/>
  <c r="G169" i="1" s="1"/>
  <c r="AE18" i="7"/>
  <c r="S18" i="5" s="1"/>
  <c r="G211" i="1" s="1"/>
  <c r="AI12" i="7"/>
  <c r="Y12" i="5" s="1"/>
  <c r="G136" i="1" s="1"/>
  <c r="AA17" i="7"/>
  <c r="M17" i="5" s="1"/>
  <c r="G195" i="1" s="1"/>
  <c r="AI24" i="7"/>
  <c r="Y24" i="5" s="1"/>
  <c r="G292" i="1" s="1"/>
  <c r="AA26" i="7"/>
  <c r="M26" i="5" s="1"/>
  <c r="G312" i="1" s="1"/>
  <c r="AI17" i="7"/>
  <c r="Y17" i="5" s="1"/>
  <c r="G201" i="1" s="1"/>
  <c r="AI10" i="7"/>
  <c r="Y10" i="5" s="1"/>
  <c r="G110" i="1" s="1"/>
  <c r="AE11" i="7"/>
  <c r="S11" i="5" s="1"/>
  <c r="G120" i="1" s="1"/>
  <c r="AI9" i="7"/>
  <c r="Y9" i="5" s="1"/>
  <c r="G97" i="1" s="1"/>
  <c r="AE21" i="7"/>
  <c r="S21" i="5" s="1"/>
  <c r="G250" i="1" s="1"/>
  <c r="AA18" i="7"/>
  <c r="M18" i="5" s="1"/>
  <c r="G208" i="1" s="1"/>
  <c r="AI21" i="7"/>
  <c r="Y21" i="5" s="1"/>
  <c r="G253" i="1" s="1"/>
  <c r="AA16" i="7"/>
  <c r="M16" i="5" s="1"/>
  <c r="G182" i="1" s="1"/>
  <c r="AI20" i="7"/>
  <c r="Y20" i="5" s="1"/>
  <c r="G240" i="1" s="1"/>
  <c r="AI19" i="7"/>
  <c r="AE17" i="7"/>
  <c r="S17" i="5" s="1"/>
  <c r="G198" i="1" s="1"/>
  <c r="AE9" i="7"/>
  <c r="S9" i="5" s="1"/>
  <c r="G94" i="1" s="1"/>
  <c r="AI11" i="7"/>
  <c r="Y11" i="5" s="1"/>
  <c r="G123" i="1" s="1"/>
  <c r="AA20" i="7"/>
  <c r="M20" i="5" s="1"/>
  <c r="G234" i="1" s="1"/>
  <c r="AA13" i="7"/>
  <c r="M13" i="5" s="1"/>
  <c r="G143" i="1" s="1"/>
  <c r="AE12" i="7"/>
  <c r="S12" i="5" s="1"/>
  <c r="G133" i="1" s="1"/>
  <c r="AE19" i="7"/>
  <c r="S19" i="5" s="1"/>
  <c r="AE16" i="7"/>
  <c r="S16" i="5" s="1"/>
  <c r="G185" i="1" s="1"/>
  <c r="AE15" i="7"/>
  <c r="S15" i="5" s="1"/>
  <c r="G172" i="1" s="1"/>
  <c r="AA11" i="7"/>
  <c r="M11" i="5" s="1"/>
  <c r="G117" i="1" s="1"/>
  <c r="AA14" i="7"/>
  <c r="M14" i="5" s="1"/>
  <c r="G156" i="1" s="1"/>
  <c r="AA12" i="7"/>
  <c r="M12" i="5" s="1"/>
  <c r="G130" i="1" s="1"/>
  <c r="AA10" i="7"/>
  <c r="M10" i="5" s="1"/>
  <c r="G104" i="1" s="1"/>
  <c r="W27" i="7"/>
  <c r="G27" i="5" s="1"/>
  <c r="G322" i="1" s="1"/>
  <c r="K19" i="8"/>
  <c r="G12" i="6" s="1"/>
  <c r="G21" i="1" s="1"/>
  <c r="K10" i="8"/>
  <c r="G8" i="6" s="1"/>
  <c r="G9" i="1" s="1"/>
  <c r="AI15" i="7"/>
  <c r="Y15" i="5" s="1"/>
  <c r="G175" i="1" s="1"/>
  <c r="AI16" i="7"/>
  <c r="Y16" i="5" s="1"/>
  <c r="G188" i="1" s="1"/>
  <c r="AI18" i="7"/>
  <c r="Y18" i="5" s="1"/>
  <c r="G214" i="1" s="1"/>
  <c r="K30" i="8"/>
  <c r="G18" i="6" s="1"/>
  <c r="G39" i="1" s="1"/>
  <c r="AA27" i="7"/>
  <c r="M27" i="5" s="1"/>
  <c r="G325" i="1" s="1"/>
  <c r="AE27" i="7"/>
  <c r="S27" i="5" s="1"/>
  <c r="G328" i="1" s="1"/>
  <c r="AI27" i="7"/>
  <c r="Y27" i="5" s="1"/>
  <c r="G331" i="1" s="1"/>
  <c r="I57" i="10"/>
  <c r="I62" i="10" s="1"/>
  <c r="I63" i="10" s="1"/>
  <c r="K63" i="10" s="1"/>
  <c r="E13" i="9"/>
  <c r="E18" i="9"/>
  <c r="G224" i="1" l="1"/>
  <c r="S28" i="5"/>
  <c r="G341" i="1" s="1"/>
  <c r="AC19" i="5"/>
  <c r="M133" i="11"/>
  <c r="K174" i="11"/>
  <c r="M174" i="11" s="1"/>
  <c r="K169" i="11"/>
  <c r="M169" i="11" s="1"/>
  <c r="K166" i="11"/>
  <c r="M166" i="11" s="1"/>
  <c r="K172" i="11"/>
  <c r="M172" i="11" s="1"/>
  <c r="K165" i="11"/>
  <c r="M165" i="11" s="1"/>
  <c r="K171" i="11"/>
  <c r="M171" i="11" s="1"/>
  <c r="K168" i="11"/>
  <c r="M168" i="11" s="1"/>
  <c r="K167" i="11"/>
  <c r="M167" i="11" s="1"/>
  <c r="K164" i="11"/>
  <c r="M164" i="11" s="1"/>
  <c r="M176" i="11" s="1"/>
  <c r="K173" i="11"/>
  <c r="M173" i="11" s="1"/>
  <c r="K170" i="11"/>
  <c r="M170" i="11" s="1"/>
  <c r="G218" i="1"/>
  <c r="G28" i="5"/>
  <c r="G335" i="1" s="1"/>
  <c r="M19" i="5"/>
  <c r="Y19" i="5"/>
  <c r="E8" i="9" l="1"/>
  <c r="M134" i="11"/>
  <c r="E10" i="9"/>
  <c r="E16" i="9" s="1"/>
  <c r="M177" i="11"/>
  <c r="G229" i="1"/>
  <c r="AC28" i="5"/>
  <c r="G346" i="1" s="1"/>
  <c r="G227" i="1"/>
  <c r="Y28" i="5"/>
  <c r="G344" i="1" s="1"/>
  <c r="G221" i="1"/>
  <c r="M28" i="5"/>
  <c r="G338" i="1" s="1"/>
  <c r="O14" i="8" l="1"/>
  <c r="I9" i="6" s="1"/>
  <c r="G13" i="1" s="1"/>
  <c r="O22" i="8"/>
  <c r="I13" i="6" s="1"/>
  <c r="G25" i="1" s="1"/>
  <c r="O18" i="8"/>
  <c r="O31" i="8"/>
  <c r="I19" i="6" s="1"/>
  <c r="G43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7" i="8"/>
  <c r="I27" i="6" s="1"/>
  <c r="G67" i="1" s="1"/>
  <c r="O34" i="8"/>
  <c r="I22" i="6" s="1"/>
  <c r="G52" i="1" s="1"/>
  <c r="O32" i="8"/>
  <c r="I20" i="6" s="1"/>
  <c r="G46" i="1" s="1"/>
  <c r="O33" i="8"/>
  <c r="I21" i="6" s="1"/>
  <c r="G49" i="1" s="1"/>
  <c r="O17" i="8"/>
  <c r="I10" i="6" s="1"/>
  <c r="G16" i="1" s="1"/>
  <c r="O19" i="8"/>
  <c r="I12" i="6" s="1"/>
  <c r="G22" i="1" s="1"/>
  <c r="O38" i="8"/>
  <c r="I25" i="6" s="1"/>
  <c r="G61" i="1" s="1"/>
  <c r="AY13" i="7"/>
  <c r="AA13" i="5" s="1"/>
  <c r="G150" i="1" s="1"/>
  <c r="AU12" i="7"/>
  <c r="U12" i="5" s="1"/>
  <c r="G134" i="1" s="1"/>
  <c r="AQ17" i="7"/>
  <c r="O17" i="5" s="1"/>
  <c r="G196" i="1" s="1"/>
  <c r="AQ14" i="7"/>
  <c r="O14" i="5" s="1"/>
  <c r="G157" i="1" s="1"/>
  <c r="AQ12" i="7"/>
  <c r="O12" i="5" s="1"/>
  <c r="G131" i="1" s="1"/>
  <c r="AY18" i="7"/>
  <c r="AA18" i="5" s="1"/>
  <c r="G215" i="1" s="1"/>
  <c r="AU20" i="7"/>
  <c r="U20" i="5" s="1"/>
  <c r="G238" i="1" s="1"/>
  <c r="AY17" i="7"/>
  <c r="AA17" i="5" s="1"/>
  <c r="G202" i="1" s="1"/>
  <c r="AY12" i="7"/>
  <c r="AA12" i="5" s="1"/>
  <c r="G137" i="1" s="1"/>
  <c r="AU14" i="7"/>
  <c r="U14" i="5" s="1"/>
  <c r="G160" i="1" s="1"/>
  <c r="AY26" i="7"/>
  <c r="AA26" i="5" s="1"/>
  <c r="G319" i="1" s="1"/>
  <c r="AQ9" i="7"/>
  <c r="O9" i="5" s="1"/>
  <c r="G92" i="1" s="1"/>
  <c r="AU25" i="7"/>
  <c r="U25" i="5" s="1"/>
  <c r="G303" i="1" s="1"/>
  <c r="AQ25" i="7"/>
  <c r="O25" i="5" s="1"/>
  <c r="G300" i="1" s="1"/>
  <c r="AU17" i="7"/>
  <c r="U17" i="5" s="1"/>
  <c r="G199" i="1" s="1"/>
  <c r="AU18" i="7"/>
  <c r="U18" i="5" s="1"/>
  <c r="G212" i="1" s="1"/>
  <c r="AY25" i="7"/>
  <c r="AA25" i="5" s="1"/>
  <c r="G306" i="1" s="1"/>
  <c r="AU9" i="7"/>
  <c r="U9" i="5" s="1"/>
  <c r="G95" i="1" s="1"/>
  <c r="AU26" i="7"/>
  <c r="U26" i="5" s="1"/>
  <c r="G316" i="1" s="1"/>
  <c r="AY19" i="7"/>
  <c r="AQ11" i="7"/>
  <c r="O11" i="5" s="1"/>
  <c r="G118" i="1" s="1"/>
  <c r="AY14" i="7"/>
  <c r="AA14" i="5" s="1"/>
  <c r="G163" i="1" s="1"/>
  <c r="AU24" i="7"/>
  <c r="U24" i="5" s="1"/>
  <c r="G290" i="1" s="1"/>
  <c r="AQ18" i="7"/>
  <c r="O18" i="5" s="1"/>
  <c r="G209" i="1" s="1"/>
  <c r="AM14" i="7"/>
  <c r="I14" i="5" s="1"/>
  <c r="G154" i="1" s="1"/>
  <c r="AM19" i="7"/>
  <c r="AM25" i="7"/>
  <c r="I25" i="5" s="1"/>
  <c r="G297" i="1" s="1"/>
  <c r="AM10" i="7"/>
  <c r="I10" i="5" s="1"/>
  <c r="G102" i="1" s="1"/>
  <c r="AM20" i="7"/>
  <c r="I20" i="5" s="1"/>
  <c r="G232" i="1" s="1"/>
  <c r="AU13" i="7"/>
  <c r="U13" i="5" s="1"/>
  <c r="G147" i="1" s="1"/>
  <c r="AM17" i="7"/>
  <c r="I17" i="5" s="1"/>
  <c r="G193" i="1" s="1"/>
  <c r="AM24" i="7"/>
  <c r="I24" i="5" s="1"/>
  <c r="G284" i="1" s="1"/>
  <c r="AM18" i="7"/>
  <c r="I18" i="5" s="1"/>
  <c r="G206" i="1" s="1"/>
  <c r="AU19" i="7"/>
  <c r="AM13" i="7"/>
  <c r="I13" i="5" s="1"/>
  <c r="G141" i="1" s="1"/>
  <c r="AQ24" i="7"/>
  <c r="O24" i="5" s="1"/>
  <c r="G287" i="1" s="1"/>
  <c r="AM16" i="7"/>
  <c r="I16" i="5" s="1"/>
  <c r="G180" i="1" s="1"/>
  <c r="AM21" i="7"/>
  <c r="I21" i="5" s="1"/>
  <c r="G245" i="1" s="1"/>
  <c r="AY20" i="7"/>
  <c r="AA20" i="5" s="1"/>
  <c r="G241" i="1" s="1"/>
  <c r="AU16" i="7"/>
  <c r="U16" i="5" s="1"/>
  <c r="G186" i="1" s="1"/>
  <c r="AM12" i="7"/>
  <c r="I12" i="5" s="1"/>
  <c r="G128" i="1" s="1"/>
  <c r="AM26" i="7"/>
  <c r="I26" i="5" s="1"/>
  <c r="G310" i="1" s="1"/>
  <c r="AM9" i="7"/>
  <c r="I9" i="5" s="1"/>
  <c r="G89" i="1" s="1"/>
  <c r="AM11" i="7"/>
  <c r="I11" i="5" s="1"/>
  <c r="G115" i="1" s="1"/>
  <c r="AQ26" i="7"/>
  <c r="O26" i="5" s="1"/>
  <c r="G313" i="1" s="1"/>
  <c r="AM15" i="7"/>
  <c r="I15" i="5" s="1"/>
  <c r="G167" i="1" s="1"/>
  <c r="O10" i="8"/>
  <c r="I8" i="6" s="1"/>
  <c r="G10" i="1" s="1"/>
  <c r="AQ15" i="7"/>
  <c r="O15" i="5" s="1"/>
  <c r="G170" i="1" s="1"/>
  <c r="AY9" i="7"/>
  <c r="AA9" i="5" s="1"/>
  <c r="G98" i="1" s="1"/>
  <c r="AQ16" i="7"/>
  <c r="O16" i="5" s="1"/>
  <c r="G183" i="1" s="1"/>
  <c r="AY15" i="7"/>
  <c r="AA15" i="5" s="1"/>
  <c r="G176" i="1" s="1"/>
  <c r="AY24" i="7"/>
  <c r="AA24" i="5" s="1"/>
  <c r="G293" i="1" s="1"/>
  <c r="AQ13" i="7"/>
  <c r="O13" i="5" s="1"/>
  <c r="G144" i="1" s="1"/>
  <c r="AQ21" i="7"/>
  <c r="O21" i="5" s="1"/>
  <c r="G248" i="1" s="1"/>
  <c r="AY16" i="7"/>
  <c r="AA16" i="5" s="1"/>
  <c r="G189" i="1" s="1"/>
  <c r="O30" i="8"/>
  <c r="I18" i="6" s="1"/>
  <c r="G40" i="1" s="1"/>
  <c r="AQ19" i="7"/>
  <c r="O19" i="5" s="1"/>
  <c r="AY21" i="7"/>
  <c r="AA21" i="5" s="1"/>
  <c r="G254" i="1" s="1"/>
  <c r="AU11" i="7"/>
  <c r="U11" i="5" s="1"/>
  <c r="G121" i="1" s="1"/>
  <c r="AQ10" i="7"/>
  <c r="O10" i="5" s="1"/>
  <c r="G105" i="1" s="1"/>
  <c r="AU21" i="7"/>
  <c r="U21" i="5" s="1"/>
  <c r="G251" i="1" s="1"/>
  <c r="AU10" i="7"/>
  <c r="U10" i="5" s="1"/>
  <c r="G108" i="1" s="1"/>
  <c r="AQ20" i="7"/>
  <c r="O20" i="5" s="1"/>
  <c r="G235" i="1" s="1"/>
  <c r="AM27" i="7"/>
  <c r="I27" i="5" s="1"/>
  <c r="G323" i="1" s="1"/>
  <c r="AU15" i="7"/>
  <c r="U15" i="5" s="1"/>
  <c r="G173" i="1" s="1"/>
  <c r="O39" i="8"/>
  <c r="I26" i="6" s="1"/>
  <c r="G64" i="1" s="1"/>
  <c r="AU27" i="7"/>
  <c r="U27" i="5" s="1"/>
  <c r="G329" i="1" s="1"/>
  <c r="AY10" i="7"/>
  <c r="AA10" i="5" s="1"/>
  <c r="G111" i="1" s="1"/>
  <c r="AY11" i="7"/>
  <c r="AA11" i="5" s="1"/>
  <c r="G124" i="1" s="1"/>
  <c r="AY27" i="7"/>
  <c r="AA27" i="5" s="1"/>
  <c r="G332" i="1" s="1"/>
  <c r="AQ27" i="7"/>
  <c r="O27" i="5" s="1"/>
  <c r="G326" i="1" s="1"/>
  <c r="E17" i="9"/>
  <c r="E14" i="9"/>
  <c r="G23" i="8" l="1"/>
  <c r="E15" i="6" s="1"/>
  <c r="G29" i="1" s="1"/>
  <c r="G31" i="8"/>
  <c r="E19" i="6" s="1"/>
  <c r="G41" i="1" s="1"/>
  <c r="G24" i="8"/>
  <c r="E17" i="6" s="1"/>
  <c r="G35" i="1" s="1"/>
  <c r="G25" i="8"/>
  <c r="E14" i="6" s="1"/>
  <c r="G26" i="1" s="1"/>
  <c r="G35" i="8"/>
  <c r="E23" i="6" s="1"/>
  <c r="G53" i="1" s="1"/>
  <c r="G14" i="8"/>
  <c r="E9" i="6" s="1"/>
  <c r="G11" i="1" s="1"/>
  <c r="G8" i="7"/>
  <c r="E8" i="5" s="1"/>
  <c r="G74" i="1" s="1"/>
  <c r="O8" i="7"/>
  <c r="Q8" i="5" s="1"/>
  <c r="G80" i="1" s="1"/>
  <c r="G40" i="8"/>
  <c r="E24" i="6" s="1"/>
  <c r="G56" i="1" s="1"/>
  <c r="G41" i="8"/>
  <c r="E29" i="6" s="1"/>
  <c r="G71" i="1" s="1"/>
  <c r="G22" i="8"/>
  <c r="E13" i="6" s="1"/>
  <c r="G23" i="1" s="1"/>
  <c r="S8" i="7"/>
  <c r="W8" i="5" s="1"/>
  <c r="G83" i="1" s="1"/>
  <c r="G18" i="8"/>
  <c r="E11" i="6" s="1"/>
  <c r="G17" i="1" s="1"/>
  <c r="G26" i="8"/>
  <c r="E16" i="6" s="1"/>
  <c r="G32" i="1" s="1"/>
  <c r="G37" i="8"/>
  <c r="E27" i="6" s="1"/>
  <c r="G65" i="1" s="1"/>
  <c r="G33" i="8"/>
  <c r="E21" i="6" s="1"/>
  <c r="G47" i="1" s="1"/>
  <c r="K8" i="7"/>
  <c r="K8" i="5" s="1"/>
  <c r="G77" i="1" s="1"/>
  <c r="G32" i="8"/>
  <c r="E20" i="6" s="1"/>
  <c r="G44" i="1" s="1"/>
  <c r="G36" i="8"/>
  <c r="E28" i="6" s="1"/>
  <c r="G68" i="1" s="1"/>
  <c r="G34" i="8"/>
  <c r="E22" i="6" s="1"/>
  <c r="G50" i="1" s="1"/>
  <c r="G19" i="8"/>
  <c r="E12" i="6" s="1"/>
  <c r="G20" i="1" s="1"/>
  <c r="G38" i="8"/>
  <c r="E25" i="6" s="1"/>
  <c r="G59" i="1" s="1"/>
  <c r="G17" i="8"/>
  <c r="E10" i="6" s="1"/>
  <c r="G14" i="1" s="1"/>
  <c r="G10" i="8"/>
  <c r="E8" i="6" s="1"/>
  <c r="G8" i="1" s="1"/>
  <c r="G39" i="8"/>
  <c r="E26" i="6" s="1"/>
  <c r="G62" i="1" s="1"/>
  <c r="G19" i="7"/>
  <c r="O13" i="7"/>
  <c r="Q13" i="5" s="1"/>
  <c r="G145" i="1" s="1"/>
  <c r="G10" i="7"/>
  <c r="E10" i="5" s="1"/>
  <c r="G100" i="1" s="1"/>
  <c r="G12" i="7"/>
  <c r="E12" i="5" s="1"/>
  <c r="G126" i="1" s="1"/>
  <c r="G15" i="7"/>
  <c r="E15" i="5" s="1"/>
  <c r="G165" i="1" s="1"/>
  <c r="G27" i="7"/>
  <c r="E27" i="5" s="1"/>
  <c r="G321" i="1" s="1"/>
  <c r="G14" i="7"/>
  <c r="E14" i="5" s="1"/>
  <c r="G152" i="1" s="1"/>
  <c r="G16" i="7"/>
  <c r="E16" i="5" s="1"/>
  <c r="G178" i="1" s="1"/>
  <c r="O16" i="7"/>
  <c r="Q16" i="5" s="1"/>
  <c r="G184" i="1" s="1"/>
  <c r="G26" i="7"/>
  <c r="E26" i="5" s="1"/>
  <c r="G308" i="1" s="1"/>
  <c r="K24" i="7"/>
  <c r="K24" i="5" s="1"/>
  <c r="G285" i="1" s="1"/>
  <c r="G13" i="7"/>
  <c r="E13" i="5" s="1"/>
  <c r="G139" i="1" s="1"/>
  <c r="K26" i="7"/>
  <c r="K26" i="5" s="1"/>
  <c r="G311" i="1" s="1"/>
  <c r="G24" i="7"/>
  <c r="E24" i="5" s="1"/>
  <c r="G282" i="1" s="1"/>
  <c r="G21" i="7"/>
  <c r="E21" i="5" s="1"/>
  <c r="G243" i="1" s="1"/>
  <c r="G20" i="7"/>
  <c r="E20" i="5" s="1"/>
  <c r="G230" i="1" s="1"/>
  <c r="G30" i="8"/>
  <c r="E18" i="6" s="1"/>
  <c r="G38" i="1" s="1"/>
  <c r="O15" i="7"/>
  <c r="Q15" i="5" s="1"/>
  <c r="G171" i="1" s="1"/>
  <c r="G9" i="7"/>
  <c r="E9" i="5" s="1"/>
  <c r="G87" i="1" s="1"/>
  <c r="K15" i="7"/>
  <c r="K15" i="5" s="1"/>
  <c r="G168" i="1" s="1"/>
  <c r="G11" i="7"/>
  <c r="E11" i="5" s="1"/>
  <c r="G113" i="1" s="1"/>
  <c r="G17" i="7"/>
  <c r="E17" i="5" s="1"/>
  <c r="G191" i="1" s="1"/>
  <c r="G18" i="7"/>
  <c r="E18" i="5" s="1"/>
  <c r="G204" i="1" s="1"/>
  <c r="S9" i="7"/>
  <c r="W9" i="5" s="1"/>
  <c r="G96" i="1" s="1"/>
  <c r="O19" i="7"/>
  <c r="S15" i="7"/>
  <c r="W15" i="5" s="1"/>
  <c r="G174" i="1" s="1"/>
  <c r="G25" i="7"/>
  <c r="E25" i="5" s="1"/>
  <c r="G295" i="1" s="1"/>
  <c r="K17" i="7"/>
  <c r="K17" i="5" s="1"/>
  <c r="G194" i="1" s="1"/>
  <c r="S26" i="7"/>
  <c r="W26" i="5" s="1"/>
  <c r="G317" i="1" s="1"/>
  <c r="O27" i="7"/>
  <c r="Q27" i="5" s="1"/>
  <c r="G327" i="1" s="1"/>
  <c r="S21" i="7"/>
  <c r="W21" i="5" s="1"/>
  <c r="G252" i="1" s="1"/>
  <c r="O24" i="7"/>
  <c r="Q24" i="5" s="1"/>
  <c r="G288" i="1" s="1"/>
  <c r="O10" i="7"/>
  <c r="Q10" i="5" s="1"/>
  <c r="G106" i="1" s="1"/>
  <c r="K18" i="7"/>
  <c r="K18" i="5" s="1"/>
  <c r="G207" i="1" s="1"/>
  <c r="K20" i="7"/>
  <c r="K20" i="5" s="1"/>
  <c r="G233" i="1" s="1"/>
  <c r="K19" i="7"/>
  <c r="K16" i="7"/>
  <c r="K16" i="5" s="1"/>
  <c r="G181" i="1" s="1"/>
  <c r="K25" i="7"/>
  <c r="K25" i="5" s="1"/>
  <c r="G298" i="1" s="1"/>
  <c r="K11" i="7"/>
  <c r="K11" i="5" s="1"/>
  <c r="G116" i="1" s="1"/>
  <c r="S10" i="7"/>
  <c r="W10" i="5" s="1"/>
  <c r="G109" i="1" s="1"/>
  <c r="O14" i="7"/>
  <c r="Q14" i="5" s="1"/>
  <c r="G158" i="1" s="1"/>
  <c r="O21" i="7"/>
  <c r="Q21" i="5" s="1"/>
  <c r="G249" i="1" s="1"/>
  <c r="K13" i="7"/>
  <c r="K13" i="5" s="1"/>
  <c r="G142" i="1" s="1"/>
  <c r="O17" i="7"/>
  <c r="Q17" i="5" s="1"/>
  <c r="G197" i="1" s="1"/>
  <c r="O20" i="7"/>
  <c r="Q20" i="5" s="1"/>
  <c r="G236" i="1" s="1"/>
  <c r="K10" i="7"/>
  <c r="K10" i="5" s="1"/>
  <c r="G103" i="1" s="1"/>
  <c r="S12" i="7"/>
  <c r="W12" i="5" s="1"/>
  <c r="G135" i="1" s="1"/>
  <c r="S25" i="7"/>
  <c r="W25" i="5" s="1"/>
  <c r="G304" i="1" s="1"/>
  <c r="K21" i="7"/>
  <c r="K21" i="5" s="1"/>
  <c r="G246" i="1" s="1"/>
  <c r="K9" i="7"/>
  <c r="K9" i="5" s="1"/>
  <c r="G90" i="1" s="1"/>
  <c r="O25" i="7"/>
  <c r="Q25" i="5" s="1"/>
  <c r="G301" i="1" s="1"/>
  <c r="O26" i="7"/>
  <c r="Q26" i="5" s="1"/>
  <c r="G314" i="1" s="1"/>
  <c r="K12" i="7"/>
  <c r="K12" i="5" s="1"/>
  <c r="G129" i="1" s="1"/>
  <c r="S13" i="7"/>
  <c r="W13" i="5" s="1"/>
  <c r="G148" i="1" s="1"/>
  <c r="K14" i="7"/>
  <c r="K14" i="5" s="1"/>
  <c r="G155" i="1" s="1"/>
  <c r="S19" i="7"/>
  <c r="W19" i="5" s="1"/>
  <c r="S16" i="7"/>
  <c r="W16" i="5" s="1"/>
  <c r="G187" i="1" s="1"/>
  <c r="O11" i="7"/>
  <c r="Q11" i="5" s="1"/>
  <c r="G119" i="1" s="1"/>
  <c r="O12" i="7"/>
  <c r="Q12" i="5" s="1"/>
  <c r="G132" i="1" s="1"/>
  <c r="S14" i="7"/>
  <c r="W14" i="5" s="1"/>
  <c r="G161" i="1" s="1"/>
  <c r="O9" i="7"/>
  <c r="Q9" i="5" s="1"/>
  <c r="G93" i="1" s="1"/>
  <c r="S24" i="7"/>
  <c r="W24" i="5" s="1"/>
  <c r="G291" i="1" s="1"/>
  <c r="O18" i="7"/>
  <c r="Q18" i="5" s="1"/>
  <c r="G210" i="1" s="1"/>
  <c r="K27" i="7"/>
  <c r="K27" i="5" s="1"/>
  <c r="G324" i="1" s="1"/>
  <c r="S20" i="7"/>
  <c r="W20" i="5" s="1"/>
  <c r="G239" i="1" s="1"/>
  <c r="S17" i="7"/>
  <c r="W17" i="5" s="1"/>
  <c r="G200" i="1" s="1"/>
  <c r="S18" i="7"/>
  <c r="W18" i="5" s="1"/>
  <c r="G213" i="1" s="1"/>
  <c r="S11" i="7"/>
  <c r="W11" i="5" s="1"/>
  <c r="G122" i="1" s="1"/>
  <c r="S27" i="7"/>
  <c r="W27" i="5" s="1"/>
  <c r="G330" i="1" s="1"/>
  <c r="G222" i="1"/>
  <c r="O28" i="5"/>
  <c r="G339" i="1" s="1"/>
  <c r="E21" i="9"/>
  <c r="E19" i="9"/>
  <c r="E26" i="2" s="1"/>
  <c r="G969" i="1" s="1"/>
  <c r="AA19" i="5"/>
  <c r="U19" i="5"/>
  <c r="I19" i="5"/>
  <c r="Q19" i="5" l="1"/>
  <c r="G219" i="1"/>
  <c r="I28" i="5"/>
  <c r="G336" i="1" s="1"/>
  <c r="K19" i="5"/>
  <c r="G225" i="1"/>
  <c r="U28" i="5"/>
  <c r="G342" i="1" s="1"/>
  <c r="G228" i="1"/>
  <c r="AA28" i="5"/>
  <c r="G345" i="1" s="1"/>
  <c r="E19" i="5"/>
  <c r="E24" i="9"/>
  <c r="E27" i="2" s="1"/>
  <c r="G970" i="1" s="1"/>
  <c r="E22" i="9"/>
  <c r="E23" i="9" s="1"/>
  <c r="G226" i="1"/>
  <c r="W28" i="5"/>
  <c r="G343" i="1" s="1"/>
  <c r="G220" i="1" l="1"/>
  <c r="K28" i="5"/>
  <c r="G337" i="1" s="1"/>
  <c r="G217" i="1"/>
  <c r="E28" i="5"/>
  <c r="G334" i="1" s="1"/>
  <c r="G223" i="1"/>
  <c r="Q28" i="5"/>
  <c r="G340" i="1" s="1"/>
</calcChain>
</file>

<file path=xl/sharedStrings.xml><?xml version="1.0" encoding="utf-8"?>
<sst xmlns="http://schemas.openxmlformats.org/spreadsheetml/2006/main" count="90973" uniqueCount="47981">
  <si>
    <t>EAST 2020 Run: 01/12/2022 04:27:56 PM</t>
  </si>
  <si>
    <t>User Inputs and Index</t>
  </si>
  <si>
    <t>User Input values:</t>
  </si>
  <si>
    <t>RRICC:</t>
  </si>
  <si>
    <t>Railroad Short Name:</t>
  </si>
  <si>
    <t>EAST</t>
  </si>
  <si>
    <t>Railroad Name:</t>
  </si>
  <si>
    <t>Eastern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</si>
  <si>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</si>
  <si>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</si>
  <si>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</si>
  <si>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</si>
  <si>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</si>
  <si>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</si>
  <si>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</si>
  <si>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</si>
  <si>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</si>
  <si>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</si>
  <si>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</si>
  <si>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</si>
  <si>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</si>
  <si>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</si>
  <si>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</si>
  <si>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</si>
  <si>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</si>
  <si>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</si>
  <si>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</si>
  <si>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</si>
  <si>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</si>
  <si>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</si>
  <si>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</si>
  <si>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</si>
  <si>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</si>
  <si>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</si>
  <si>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</si>
  <si>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</si>
  <si>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</si>
  <si>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</si>
  <si>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</si>
  <si>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</si>
  <si>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</si>
  <si>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</si>
  <si>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</si>
  <si>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</si>
  <si>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</si>
  <si>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</si>
  <si>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</si>
  <si>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</si>
  <si>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</si>
  <si>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</si>
  <si>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</si>
  <si>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</si>
  <si>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</si>
  <si>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</si>
  <si>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</si>
  <si>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</si>
  <si>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</si>
  <si>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</si>
  <si>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</si>
  <si>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</si>
  <si>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</si>
  <si>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</si>
  <si>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</si>
  <si>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</si>
  <si>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</si>
  <si>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</si>
  <si>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</si>
  <si>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</si>
  <si>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</si>
  <si>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</si>
  <si>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</si>
  <si>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</si>
  <si>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</si>
  <si>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</si>
  <si>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</si>
  <si>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</si>
  <si>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</si>
  <si>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</si>
  <si>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</si>
  <si>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</si>
  <si>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</si>
  <si>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</si>
  <si>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</si>
  <si>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</si>
  <si>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</si>
  <si>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</si>
  <si>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</si>
  <si>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</si>
  <si>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</si>
  <si>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</si>
  <si>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</si>
  <si>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</si>
  <si>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</si>
  <si>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</si>
  <si>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</si>
  <si>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</si>
  <si>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</si>
  <si>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</si>
  <si>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</si>
  <si>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</si>
  <si>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</si>
  <si>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</si>
  <si>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</si>
  <si>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</si>
  <si>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</si>
  <si>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</si>
  <si>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</si>
  <si>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</si>
  <si>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</si>
  <si>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</si>
  <si>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</si>
  <si>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</si>
  <si>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</si>
  <si>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</si>
  <si>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</si>
  <si>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</si>
  <si>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</si>
  <si>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</si>
  <si>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</si>
  <si>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</si>
  <si>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</si>
  <si>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</si>
  <si>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</si>
  <si>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</si>
  <si>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</si>
  <si>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</si>
  <si>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</si>
  <si>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</si>
  <si>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</si>
  <si>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</si>
  <si>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</si>
  <si>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</si>
  <si>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</si>
  <si>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</si>
  <si>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</si>
  <si>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</si>
  <si>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</si>
  <si>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</si>
  <si>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</si>
  <si>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</si>
  <si>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</si>
  <si>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</si>
  <si>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</si>
  <si>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</si>
  <si>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</si>
  <si>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</si>
  <si>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</si>
  <si>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</si>
  <si>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</si>
  <si>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</si>
  <si>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</si>
  <si>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</si>
  <si>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</si>
  <si>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</si>
  <si>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</si>
  <si>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</si>
  <si>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</si>
  <si>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</si>
  <si>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</si>
  <si>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</si>
  <si>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</si>
  <si>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</si>
  <si>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</si>
  <si>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</si>
  <si>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</si>
  <si>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</si>
  <si>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</si>
  <si>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</si>
  <si>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</si>
  <si>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</si>
  <si>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</si>
  <si>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</si>
  <si>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</si>
  <si>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</si>
  <si>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2020 SCH 755</t>
  </si>
  <si>
    <t>2019 SCH 755</t>
  </si>
  <si>
    <t>2018 SCH 755</t>
  </si>
  <si>
    <t>2017 SCH 755</t>
  </si>
  <si>
    <t>2016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</si>
  <si>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</si>
  <si>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</si>
  <si>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</si>
  <si>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</si>
  <si>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</si>
  <si>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</si>
  <si>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</si>
  <si>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</si>
  <si>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</si>
  <si>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</si>
  <si>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</si>
  <si>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</si>
  <si>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</si>
  <si>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</si>
  <si>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</si>
  <si>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</si>
  <si>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</si>
  <si>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</si>
  <si>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</si>
  <si>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</si>
  <si>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</si>
  <si>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</si>
  <si>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</si>
  <si>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</si>
  <si>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</si>
  <si>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</si>
  <si>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</si>
  <si>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</si>
  <si>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</si>
  <si>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</si>
  <si>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</si>
  <si>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</si>
  <si>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</si>
  <si>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</si>
  <si>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</si>
  <si>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</si>
  <si>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</si>
  <si>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</si>
  <si>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</si>
  <si>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</si>
  <si>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</si>
  <si>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</si>
  <si>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</si>
  <si>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</si>
  <si>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</si>
  <si>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</si>
  <si>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</si>
  <si>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</si>
  <si>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</si>
  <si>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</si>
  <si>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</si>
  <si>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</si>
  <si>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</si>
  <si>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</si>
  <si>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</si>
  <si>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</si>
  <si>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</si>
  <si>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</si>
  <si>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</si>
  <si>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</si>
  <si>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</si>
  <si>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</si>
  <si>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</si>
  <si>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</si>
  <si>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</si>
  <si>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</si>
  <si>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</si>
  <si>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</si>
  <si>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</si>
  <si>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</si>
  <si>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</si>
  <si>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</si>
  <si>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</si>
  <si>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</si>
  <si>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</si>
  <si>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</si>
  <si>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</si>
  <si>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</si>
  <si>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</si>
  <si>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</si>
  <si>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</si>
  <si>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</si>
  <si>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</si>
  <si>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</si>
  <si>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</si>
  <si>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</si>
  <si>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</si>
  <si>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</si>
  <si>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</si>
  <si>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</si>
  <si>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</si>
  <si>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</si>
  <si>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</si>
  <si>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</si>
  <si>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</si>
  <si>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</si>
  <si>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</si>
  <si>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</si>
  <si>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</si>
  <si>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</si>
  <si>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</si>
  <si>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</si>
  <si>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</si>
  <si>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</si>
  <si>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</si>
  <si>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</si>
  <si>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</si>
  <si>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</si>
  <si>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</si>
  <si>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</si>
  <si>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</si>
  <si>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</si>
  <si>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</si>
  <si>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</si>
  <si>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</si>
  <si>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</si>
  <si>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</si>
  <si>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</si>
  <si>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</si>
  <si>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</si>
  <si>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</si>
  <si>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</si>
  <si>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</si>
  <si>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</si>
  <si>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</si>
  <si>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</si>
  <si>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</si>
  <si>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</si>
  <si>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</si>
  <si>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</si>
  <si>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</si>
  <si>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</si>
  <si>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</si>
  <si>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</si>
  <si>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</si>
  <si>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</si>
  <si>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</si>
  <si>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</si>
  <si>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</si>
  <si>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</si>
  <si>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</si>
  <si>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</si>
  <si>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</si>
  <si>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</si>
  <si>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</si>
  <si>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</si>
  <si>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</si>
  <si>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</si>
  <si>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</si>
  <si>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</si>
  <si>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</si>
  <si>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</si>
  <si>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</si>
  <si>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</si>
  <si>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</si>
  <si>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</si>
  <si>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</si>
  <si>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</si>
  <si>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</si>
  <si>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</si>
  <si>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</si>
  <si>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</si>
  <si>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</si>
  <si>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</si>
  <si>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</si>
  <si>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</si>
  <si>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</si>
  <si>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</si>
  <si>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</si>
  <si>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</si>
  <si>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</si>
  <si>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</si>
  <si>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</si>
  <si>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</si>
  <si>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</si>
  <si>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</si>
  <si>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</si>
  <si>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</si>
  <si>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</si>
  <si>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</si>
  <si>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</si>
  <si>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2020 QCS COL(B)</t>
  </si>
  <si>
    <t>2019 QCS COL(B)</t>
  </si>
  <si>
    <t>2018 QCS COL(B)</t>
  </si>
  <si>
    <t>2017 QCS COL(B)</t>
  </si>
  <si>
    <t>2016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</si>
  <si>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</si>
  <si>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</si>
  <si>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</si>
  <si>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</si>
  <si>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2020 QCS COL(D)</t>
  </si>
  <si>
    <t>2019 QCS COL(D)</t>
  </si>
  <si>
    <t>2018 QCS COL(D)</t>
  </si>
  <si>
    <t>2017 QCS COL(D)</t>
  </si>
  <si>
    <t>2016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</si>
  <si>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</si>
  <si>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</si>
  <si>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</si>
  <si>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</si>
  <si>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2020 QCS COL(F)</t>
  </si>
  <si>
    <t>2019 QCS COL(F)</t>
  </si>
  <si>
    <t>2018 QCS COL(F)</t>
  </si>
  <si>
    <t>2017 QCS COL(F)</t>
  </si>
  <si>
    <t>2016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</si>
  <si>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</si>
  <si>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</si>
  <si>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</si>
  <si>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</si>
  <si>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2020 QCS COL(H)</t>
  </si>
  <si>
    <t>2019 QCS COL(H)</t>
  </si>
  <si>
    <t>2018 QCS COL(H)</t>
  </si>
  <si>
    <t>2017 QCS COL(H)</t>
  </si>
  <si>
    <t>2016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</si>
  <si>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</si>
  <si>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</si>
  <si>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</si>
  <si>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</si>
  <si>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</si>
  <si>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</si>
  <si>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</si>
  <si>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</si>
  <si>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</si>
  <si>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</si>
  <si>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</si>
  <si>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</si>
  <si>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</si>
  <si>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</si>
  <si>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</si>
  <si>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</si>
  <si>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</si>
  <si>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</si>
  <si>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</si>
  <si>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</si>
  <si>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</si>
  <si>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</si>
  <si>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</si>
  <si>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</si>
  <si>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</si>
  <si>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</si>
  <si>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</si>
  <si>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</si>
  <si>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</si>
  <si>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</si>
  <si>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</si>
  <si>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2020 SCH 700 COL(C)</t>
  </si>
  <si>
    <t>2019 SCH 700 COL(C)</t>
  </si>
  <si>
    <t>2018 SCH 700 COL(C)</t>
  </si>
  <si>
    <t>2017 SCH 700 COL(C)</t>
  </si>
  <si>
    <t>2016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</si>
  <si>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</si>
  <si>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</si>
  <si>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</si>
  <si>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</si>
  <si>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2020 SCH 700 COL(D)</t>
  </si>
  <si>
    <t>2019 SCH 700 COL(D)</t>
  </si>
  <si>
    <t>2018 SCH 700 COL(D)</t>
  </si>
  <si>
    <t>2017 SCH 700 COL(D)</t>
  </si>
  <si>
    <t>2016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</si>
  <si>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</si>
  <si>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</si>
  <si>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</si>
  <si>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</si>
  <si>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2020 SCH 700 COL(E)</t>
  </si>
  <si>
    <t>2019 SCH 700 COL(E)</t>
  </si>
  <si>
    <t>2018 SCH 700 COL(E)</t>
  </si>
  <si>
    <t>2017 SCH 700 COL(E)</t>
  </si>
  <si>
    <t>2016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</si>
  <si>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</si>
  <si>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</si>
  <si>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</si>
  <si>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</si>
  <si>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2020 SCH 700 COL(F)</t>
  </si>
  <si>
    <t>2019 SCH 700 COL(F)</t>
  </si>
  <si>
    <t>2018 SCH 700 COL(F)</t>
  </si>
  <si>
    <t>2017 SCH 700 COL(F)</t>
  </si>
  <si>
    <t>2016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</si>
  <si>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</si>
  <si>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</si>
  <si>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</si>
  <si>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</si>
  <si>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</si>
  <si>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</si>
  <si>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</si>
  <si>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</si>
  <si>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</si>
  <si>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</si>
  <si>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</si>
  <si>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</si>
  <si>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</si>
  <si>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2020 SCH 700 COL(H)</t>
  </si>
  <si>
    <t>2019 SCH 700 COL(H)</t>
  </si>
  <si>
    <t>2018 SCH 700 COL(H)</t>
  </si>
  <si>
    <t>2017 SCH 700 COL(H)</t>
  </si>
  <si>
    <t>2016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</si>
  <si>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</si>
  <si>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</si>
  <si>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</si>
  <si>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</si>
  <si>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2020 SCH 700 COL(G)</t>
  </si>
  <si>
    <t>2019 SCH 700 COL(G)</t>
  </si>
  <si>
    <t>2018 SCH 700 COL(G)</t>
  </si>
  <si>
    <t>2017 SCH 700 COL(G)</t>
  </si>
  <si>
    <t>2016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</si>
  <si>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</si>
  <si>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</si>
  <si>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</si>
  <si>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</si>
  <si>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</si>
  <si>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</si>
  <si>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</si>
  <si>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</si>
  <si>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</si>
  <si>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</si>
  <si>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</si>
  <si>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</si>
  <si>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</si>
  <si>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</si>
  <si>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</si>
  <si>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</si>
  <si>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</si>
  <si>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</si>
  <si>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</si>
  <si>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</si>
  <si>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</si>
  <si>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</si>
  <si>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2020 SCH 700 COL(I)</t>
  </si>
  <si>
    <t>2019 SCH 700 COL(I)</t>
  </si>
  <si>
    <t>2018 SCH 700 COL(I)</t>
  </si>
  <si>
    <t>2017 SCH 700 COL(I)</t>
  </si>
  <si>
    <t>2016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</si>
  <si>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</si>
  <si>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</si>
  <si>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</si>
  <si>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</si>
  <si>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</si>
  <si>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</si>
  <si>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</si>
  <si>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</si>
  <si>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</si>
  <si>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</si>
  <si>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</si>
  <si>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</si>
  <si>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</si>
  <si>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</si>
  <si>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</si>
  <si>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</si>
  <si>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</si>
  <si>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</si>
  <si>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</si>
  <si>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</si>
  <si>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</si>
  <si>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</si>
  <si>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</si>
  <si>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</si>
  <si>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</si>
  <si>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</si>
  <si>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</si>
  <si>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</si>
  <si>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</si>
  <si>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</si>
  <si>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</si>
  <si>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</si>
  <si>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</si>
  <si>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</si>
  <si>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</si>
  <si>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</si>
  <si>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</si>
  <si>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</si>
  <si>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</si>
  <si>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</si>
  <si>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</si>
  <si>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</si>
  <si>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</si>
  <si>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</si>
  <si>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</si>
  <si>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</si>
  <si>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</si>
  <si>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</si>
  <si>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</si>
  <si>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</si>
  <si>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</si>
  <si>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</si>
  <si>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</si>
  <si>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</si>
  <si>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</si>
  <si>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</si>
  <si>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</si>
  <si>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</si>
  <si>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</si>
  <si>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</si>
  <si>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</si>
  <si>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</si>
  <si>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</si>
  <si>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</si>
  <si>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</si>
  <si>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</si>
  <si>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</si>
  <si>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</si>
  <si>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</si>
  <si>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</si>
  <si>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</si>
  <si>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</si>
  <si>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</si>
  <si>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</si>
  <si>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</si>
  <si>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</si>
  <si>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</si>
  <si>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</si>
  <si>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</si>
  <si>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</si>
  <si>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</si>
  <si>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</si>
  <si>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</si>
  <si>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</si>
  <si>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</si>
  <si>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</si>
  <si>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</si>
  <si>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</si>
  <si>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</si>
  <si>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</si>
  <si>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</si>
  <si>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</si>
  <si>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</si>
  <si>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</si>
  <si>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</si>
  <si>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</si>
  <si>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</si>
  <si>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</si>
  <si>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</si>
  <si>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</si>
  <si>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</si>
  <si>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</si>
  <si>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</si>
  <si>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</si>
  <si>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</si>
  <si>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</si>
  <si>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</si>
  <si>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</si>
  <si>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</si>
  <si>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</si>
  <si>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</si>
  <si>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</si>
  <si>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</si>
  <si>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</si>
  <si>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</si>
  <si>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</si>
  <si>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</si>
  <si>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</si>
  <si>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</si>
  <si>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</si>
  <si>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</si>
  <si>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</si>
  <si>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</si>
  <si>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</si>
  <si>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</si>
  <si>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</si>
  <si>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</si>
  <si>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</si>
  <si>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</si>
  <si>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</si>
  <si>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</si>
  <si>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</si>
  <si>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</si>
  <si>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</si>
  <si>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</si>
  <si>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</si>
  <si>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</si>
  <si>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</si>
  <si>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</si>
  <si>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</si>
  <si>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</si>
  <si>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</si>
  <si>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</si>
  <si>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</si>
  <si>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</si>
  <si>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</si>
  <si>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</si>
  <si>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</si>
  <si>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</si>
  <si>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</si>
  <si>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</si>
  <si>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</si>
  <si>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</si>
  <si>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</si>
  <si>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</si>
  <si>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</si>
  <si>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</si>
  <si>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</si>
  <si>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</si>
  <si>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</si>
  <si>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</si>
  <si>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</si>
  <si>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</si>
  <si>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</si>
  <si>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</si>
  <si>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</si>
  <si>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</si>
  <si>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</si>
  <si>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</si>
  <si>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</si>
  <si>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</si>
  <si>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</si>
  <si>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</si>
  <si>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</si>
  <si>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</si>
  <si>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</si>
  <si>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</si>
  <si>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</si>
  <si>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</si>
  <si>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</si>
  <si>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</si>
  <si>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</si>
  <si>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</si>
  <si>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</si>
  <si>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</si>
  <si>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</si>
  <si>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</si>
  <si>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</si>
  <si>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</si>
  <si>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</si>
  <si>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</si>
  <si>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</si>
  <si>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</si>
  <si>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</si>
  <si>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</si>
  <si>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</si>
  <si>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</si>
  <si>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</si>
  <si>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</si>
  <si>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</si>
  <si>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</si>
  <si>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</si>
  <si>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</si>
  <si>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</si>
  <si>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</si>
  <si>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</si>
  <si>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</si>
  <si>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</si>
  <si>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</si>
  <si>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</si>
  <si>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</si>
  <si>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</si>
  <si>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</si>
  <si>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</si>
  <si>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</si>
  <si>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</si>
  <si>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</si>
  <si>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</si>
  <si>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</si>
  <si>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</si>
  <si>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</si>
  <si>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</si>
  <si>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</si>
  <si>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</si>
  <si>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</si>
  <si>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</si>
  <si>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</si>
  <si>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</si>
  <si>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</si>
  <si>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</si>
  <si>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</si>
  <si>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</si>
  <si>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</si>
  <si>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</si>
  <si>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</si>
  <si>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</si>
  <si>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</si>
  <si>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</si>
  <si>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</si>
  <si>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</si>
  <si>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</si>
  <si>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</si>
  <si>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</si>
  <si>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</si>
  <si>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</si>
  <si>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</si>
  <si>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</si>
  <si>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</si>
  <si>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</si>
  <si>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</si>
  <si>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</si>
  <si>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</si>
  <si>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</si>
  <si>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</si>
  <si>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</si>
  <si>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</si>
  <si>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</si>
  <si>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</si>
  <si>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</si>
  <si>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</si>
  <si>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</si>
  <si>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</si>
  <si>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</si>
  <si>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</si>
  <si>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</si>
  <si>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</si>
  <si>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</si>
  <si>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</si>
  <si>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</si>
  <si>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</si>
  <si>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</si>
  <si>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</si>
  <si>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</si>
  <si>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</si>
  <si>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</si>
  <si>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</si>
  <si>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</si>
  <si>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</si>
  <si>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</si>
  <si>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</si>
  <si>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</si>
  <si>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</si>
  <si>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</si>
  <si>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</si>
  <si>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</si>
  <si>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</si>
  <si>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</si>
  <si>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</si>
  <si>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</si>
  <si>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</si>
  <si>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</si>
  <si>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</si>
  <si>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</si>
  <si>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</si>
  <si>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</si>
  <si>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</si>
  <si>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</si>
  <si>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</si>
  <si>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</si>
  <si>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</si>
  <si>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</si>
  <si>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</si>
  <si>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</si>
  <si>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</si>
  <si>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</si>
  <si>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</si>
  <si>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</si>
  <si>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</si>
  <si>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</si>
  <si>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</si>
  <si>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</si>
  <si>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</si>
  <si>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</si>
  <si>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</si>
  <si>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</si>
  <si>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</si>
  <si>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</si>
  <si>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</si>
  <si>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</si>
  <si>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</si>
  <si>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</si>
  <si>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</si>
  <si>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</si>
  <si>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</si>
  <si>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</si>
  <si>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</si>
  <si>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</si>
  <si>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</si>
  <si>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</si>
  <si>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</si>
  <si>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</si>
  <si>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</si>
  <si>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</si>
  <si>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</si>
  <si>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</si>
  <si>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</si>
  <si>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</si>
  <si>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</si>
  <si>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</si>
  <si>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</si>
  <si>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</si>
  <si>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</si>
  <si>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</si>
  <si>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</si>
  <si>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</si>
  <si>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</si>
  <si>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</si>
  <si>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</si>
  <si>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</si>
  <si>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</si>
  <si>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</si>
  <si>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</si>
  <si>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</si>
  <si>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</si>
  <si>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</si>
  <si>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</si>
  <si>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</si>
  <si>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</si>
  <si>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</si>
  <si>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</si>
  <si>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</si>
  <si>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</si>
  <si>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</si>
  <si>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</si>
  <si>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</si>
  <si>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</si>
  <si>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</si>
  <si>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</si>
  <si>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</si>
  <si>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</si>
  <si>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</si>
  <si>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</si>
  <si>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</si>
  <si>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</si>
  <si>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</si>
  <si>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</si>
  <si>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</si>
  <si>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</si>
  <si>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</si>
  <si>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</si>
  <si>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</si>
  <si>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</si>
  <si>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</si>
  <si>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</si>
  <si>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</si>
  <si>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</si>
  <si>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</si>
  <si>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</si>
  <si>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</si>
  <si>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</si>
  <si>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</si>
  <si>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</si>
  <si>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</si>
  <si>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</si>
  <si>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</si>
  <si>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</si>
  <si>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</si>
  <si>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</si>
  <si>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</si>
  <si>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</si>
  <si>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</si>
  <si>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</si>
  <si>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</si>
  <si>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</si>
  <si>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</si>
  <si>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</si>
  <si>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</si>
  <si>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</si>
  <si>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</si>
  <si>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</si>
  <si>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</si>
  <si>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</si>
  <si>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</si>
  <si>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</si>
  <si>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</si>
  <si>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</si>
  <si>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</si>
  <si>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</si>
  <si>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</si>
  <si>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</si>
  <si>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</si>
  <si>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</si>
  <si>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</si>
  <si>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</si>
  <si>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</si>
  <si>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</si>
  <si>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</si>
  <si>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</si>
  <si>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</si>
  <si>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</si>
  <si>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</si>
  <si>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</si>
  <si>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</si>
  <si>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</si>
  <si>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</si>
  <si>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</si>
  <si>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</si>
  <si>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</si>
  <si>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</si>
  <si>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</si>
  <si>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</si>
  <si>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</si>
  <si>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</si>
  <si>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</si>
  <si>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</si>
  <si>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</si>
  <si>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</si>
  <si>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</si>
  <si>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</si>
  <si>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</si>
  <si>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</si>
  <si>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</si>
  <si>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</si>
  <si>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</si>
  <si>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</si>
  <si>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</si>
  <si>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</si>
  <si>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</si>
  <si>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</si>
  <si>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</si>
  <si>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</si>
  <si>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</si>
  <si>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</si>
  <si>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</si>
  <si>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</si>
  <si>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</si>
  <si>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</si>
  <si>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</si>
  <si>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</si>
  <si>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</si>
  <si>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</si>
  <si>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</si>
  <si>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</si>
  <si>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</si>
  <si>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</si>
  <si>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</si>
  <si>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</si>
  <si>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</si>
  <si>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</si>
  <si>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</si>
  <si>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</si>
  <si>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</si>
  <si>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</si>
  <si>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</si>
  <si>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</si>
  <si>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</si>
  <si>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</si>
  <si>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</si>
  <si>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</si>
  <si>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</si>
  <si>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</si>
  <si>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</si>
  <si>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</si>
  <si>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</si>
  <si>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</si>
  <si>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</si>
  <si>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</si>
  <si>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</si>
  <si>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</si>
  <si>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</si>
  <si>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</si>
  <si>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</si>
  <si>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</si>
  <si>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</si>
  <si>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</si>
  <si>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</si>
  <si>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</si>
  <si>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</si>
  <si>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</si>
  <si>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</si>
  <si>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</si>
  <si>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</si>
  <si>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</si>
  <si>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</si>
  <si>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</si>
  <si>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</si>
  <si>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</si>
  <si>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</si>
  <si>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</si>
  <si>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</si>
  <si>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</si>
  <si>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</si>
  <si>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</si>
  <si>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</si>
  <si>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</si>
  <si>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</si>
  <si>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</si>
  <si>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</si>
  <si>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</si>
  <si>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</si>
  <si>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</si>
  <si>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</si>
  <si>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</si>
  <si>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</si>
  <si>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</si>
  <si>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</si>
  <si>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</si>
  <si>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</si>
  <si>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</si>
  <si>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</si>
  <si>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</si>
  <si>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</si>
  <si>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</si>
  <si>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</si>
  <si>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</si>
  <si>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</si>
  <si>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</si>
  <si>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</si>
  <si>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</si>
  <si>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</si>
  <si>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</si>
  <si>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</si>
  <si>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</si>
  <si>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</si>
  <si>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</si>
  <si>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</si>
  <si>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</si>
  <si>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</si>
  <si>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</si>
  <si>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</si>
  <si>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</si>
  <si>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</si>
  <si>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</si>
  <si>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</si>
  <si>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</si>
  <si>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</si>
  <si>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</si>
  <si>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</si>
  <si>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</si>
  <si>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</si>
  <si>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</si>
  <si>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</si>
  <si>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</si>
  <si>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</si>
  <si>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</si>
  <si>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</si>
  <si>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</si>
  <si>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</si>
  <si>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</si>
  <si>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</si>
  <si>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</si>
  <si>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</si>
  <si>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</si>
  <si>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</si>
  <si>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</si>
  <si>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</si>
  <si>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</si>
  <si>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</si>
  <si>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</si>
  <si>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</si>
  <si>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</si>
  <si>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</si>
  <si>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</si>
  <si>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</si>
  <si>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</si>
  <si>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</si>
  <si>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</si>
  <si>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</si>
  <si>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</si>
  <si>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</si>
  <si>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</si>
  <si>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</si>
  <si>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</si>
  <si>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</si>
  <si>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</si>
  <si>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</si>
  <si>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</si>
  <si>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</si>
  <si>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</si>
  <si>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</si>
  <si>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</si>
  <si>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</si>
  <si>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</si>
  <si>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</si>
  <si>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</si>
  <si>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</si>
  <si>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</si>
  <si>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</si>
  <si>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</si>
  <si>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</si>
  <si>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</si>
  <si>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</si>
  <si>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</si>
  <si>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</si>
  <si>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</si>
  <si>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</si>
  <si>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</si>
  <si>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</si>
  <si>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</si>
  <si>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</si>
  <si>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</si>
  <si>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</si>
  <si>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</si>
  <si>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</si>
  <si>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</si>
  <si>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</si>
  <si>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</si>
  <si>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</si>
  <si>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</si>
  <si>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</si>
  <si>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</si>
  <si>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</si>
  <si>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</si>
  <si>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</si>
  <si>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</si>
  <si>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</si>
  <si>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</si>
  <si>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</si>
  <si>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</si>
  <si>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</si>
  <si>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</si>
  <si>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</si>
  <si>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</si>
  <si>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</si>
  <si>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</si>
  <si>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</si>
  <si>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</si>
  <si>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</si>
  <si>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</si>
  <si>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</si>
  <si>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</si>
  <si>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</si>
  <si>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</si>
  <si>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</si>
  <si>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</si>
  <si>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</si>
  <si>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</si>
  <si>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</si>
  <si>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</si>
  <si>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</si>
  <si>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</si>
  <si>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</si>
  <si>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</si>
  <si>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</si>
  <si>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</si>
  <si>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</si>
  <si>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</si>
  <si>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</si>
  <si>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</si>
  <si>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</si>
  <si>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</si>
  <si>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</si>
  <si>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</si>
  <si>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</si>
  <si>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</si>
  <si>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</si>
  <si>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</si>
  <si>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</si>
  <si>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</si>
  <si>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</si>
  <si>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</si>
  <si>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</si>
  <si>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</si>
  <si>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</si>
  <si>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</si>
  <si>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</si>
  <si>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</si>
  <si>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</si>
  <si>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</si>
  <si>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</si>
  <si>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</si>
  <si>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</si>
  <si>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</si>
  <si>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</si>
  <si>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</si>
  <si>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</si>
  <si>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</si>
  <si>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</si>
  <si>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</si>
  <si>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</si>
  <si>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</si>
  <si>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</si>
  <si>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</si>
  <si>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</si>
  <si>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</si>
  <si>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</si>
  <si>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</si>
  <si>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</si>
  <si>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</si>
  <si>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</si>
  <si>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</si>
  <si>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</si>
  <si>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</si>
  <si>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</si>
  <si>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</si>
  <si>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</si>
  <si>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</si>
  <si>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</si>
  <si>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</si>
  <si>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</si>
  <si>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</si>
  <si>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</si>
  <si>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</si>
  <si>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</si>
  <si>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</si>
  <si>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</si>
  <si>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</si>
  <si>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</si>
  <si>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</si>
  <si>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</si>
  <si>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</si>
  <si>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</si>
  <si>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</si>
  <si>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</si>
  <si>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</si>
  <si>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</si>
  <si>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</si>
  <si>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</si>
  <si>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</si>
  <si>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</si>
  <si>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</si>
  <si>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</si>
  <si>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</si>
  <si>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</si>
  <si>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</si>
  <si>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</si>
  <si>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</si>
  <si>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</si>
  <si>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</si>
  <si>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</si>
  <si>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</si>
  <si>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</si>
  <si>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</si>
  <si>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</si>
  <si>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</si>
  <si>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</si>
  <si>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</si>
  <si>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</si>
  <si>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</si>
  <si>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</si>
  <si>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</si>
  <si>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</si>
  <si>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</si>
  <si>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</si>
  <si>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</si>
  <si>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</si>
  <si>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</si>
  <si>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</si>
  <si>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</si>
  <si>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</si>
  <si>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</si>
  <si>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</si>
  <si>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</si>
  <si>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</si>
  <si>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</si>
  <si>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</si>
  <si>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</si>
  <si>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</si>
  <si>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</si>
  <si>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</si>
  <si>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</si>
  <si>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</si>
  <si>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</si>
  <si>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</si>
  <si>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</si>
  <si>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</si>
  <si>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</si>
  <si>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</si>
  <si>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</si>
  <si>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</si>
  <si>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</si>
  <si>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</si>
  <si>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</si>
  <si>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</si>
  <si>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</si>
  <si>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</si>
  <si>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</si>
  <si>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</si>
  <si>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</si>
  <si>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</si>
  <si>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</si>
  <si>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</si>
  <si>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</si>
  <si>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</si>
  <si>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</si>
  <si>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</si>
  <si>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</si>
  <si>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</si>
  <si>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</si>
  <si>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</si>
  <si>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</si>
  <si>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</si>
  <si>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</si>
  <si>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</si>
  <si>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</si>
  <si>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</si>
  <si>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</si>
  <si>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</si>
  <si>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</si>
  <si>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</si>
  <si>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</si>
  <si>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</si>
  <si>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</si>
  <si>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</si>
  <si>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</si>
  <si>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</si>
  <si>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</si>
  <si>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</si>
  <si>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</si>
  <si>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</si>
  <si>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</si>
  <si>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</si>
  <si>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</si>
  <si>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</si>
  <si>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</si>
  <si>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</si>
  <si>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</si>
  <si>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</si>
  <si>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</si>
  <si>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</si>
  <si>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</si>
  <si>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</si>
  <si>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</si>
  <si>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</si>
  <si>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</si>
  <si>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</si>
  <si>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</si>
  <si>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</si>
  <si>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</si>
  <si>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</si>
  <si>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</si>
  <si>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</si>
  <si>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</si>
  <si>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</si>
  <si>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</si>
  <si>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</si>
  <si>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</si>
  <si>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</si>
  <si>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</si>
  <si>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</si>
  <si>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</si>
  <si>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</si>
  <si>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</si>
  <si>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</si>
  <si>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</si>
  <si>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</si>
  <si>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</si>
  <si>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</si>
  <si>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</si>
  <si>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</si>
  <si>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</si>
  <si>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</si>
  <si>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</si>
  <si>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</si>
  <si>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</si>
  <si>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</si>
  <si>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</si>
  <si>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</si>
  <si>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</si>
  <si>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</si>
  <si>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</si>
  <si>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</si>
  <si>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</si>
  <si>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</si>
  <si>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</si>
  <si>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</si>
  <si>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</si>
  <si>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</si>
  <si>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</si>
  <si>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</si>
  <si>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</si>
  <si>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</si>
  <si>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</si>
  <si>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</si>
  <si>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</si>
  <si>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</si>
  <si>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</si>
  <si>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</si>
  <si>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</si>
  <si>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</si>
  <si>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</si>
  <si>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</si>
  <si>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</si>
  <si>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</si>
  <si>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</si>
  <si>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</si>
  <si>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</si>
  <si>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</si>
  <si>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</si>
  <si>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</si>
  <si>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</si>
  <si>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</si>
  <si>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</si>
  <si>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</si>
  <si>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</si>
  <si>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</si>
  <si>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</si>
  <si>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</si>
  <si>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</si>
  <si>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</si>
  <si>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</si>
  <si>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</si>
  <si>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</si>
  <si>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</si>
  <si>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</si>
  <si>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</si>
  <si>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</si>
  <si>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</si>
  <si>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</si>
  <si>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</si>
  <si>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</si>
  <si>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</si>
  <si>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</si>
  <si>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</si>
  <si>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</si>
  <si>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</si>
  <si>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</si>
  <si>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</si>
  <si>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</si>
  <si>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</si>
  <si>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</si>
  <si>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</si>
  <si>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</si>
  <si>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</si>
  <si>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</si>
  <si>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</si>
  <si>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</si>
  <si>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</si>
  <si>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</si>
  <si>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</si>
  <si>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</si>
  <si>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</si>
  <si>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</si>
  <si>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</si>
  <si>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</si>
  <si>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</si>
  <si>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</si>
  <si>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</si>
  <si>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</si>
  <si>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</si>
  <si>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</si>
  <si>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</si>
  <si>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</si>
  <si>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</si>
  <si>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</si>
  <si>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</si>
  <si>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</si>
  <si>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</si>
  <si>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</si>
  <si>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</si>
  <si>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</si>
  <si>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</si>
  <si>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</si>
  <si>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</si>
  <si>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</si>
  <si>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</si>
  <si>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</si>
  <si>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</si>
  <si>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</si>
  <si>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</si>
  <si>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</si>
  <si>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</si>
  <si>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</si>
  <si>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</si>
  <si>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</si>
  <si>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</si>
  <si>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</si>
  <si>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</si>
  <si>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</si>
  <si>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</si>
  <si>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</si>
  <si>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</si>
  <si>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</si>
  <si>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</si>
  <si>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</si>
  <si>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</si>
  <si>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</si>
  <si>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</si>
  <si>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</si>
  <si>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</si>
  <si>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</si>
  <si>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</si>
  <si>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</si>
  <si>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</si>
  <si>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</si>
  <si>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</si>
  <si>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</si>
  <si>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</si>
  <si>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</si>
  <si>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</si>
  <si>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</si>
  <si>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</si>
  <si>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</si>
  <si>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</si>
  <si>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</si>
  <si>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</si>
  <si>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</si>
  <si>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</si>
  <si>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</si>
  <si>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</si>
  <si>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</si>
  <si>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</si>
  <si>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</si>
  <si>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</si>
  <si>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</si>
  <si>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</si>
  <si>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</si>
  <si>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</si>
  <si>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</si>
  <si>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</si>
  <si>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</si>
  <si>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</si>
  <si>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</si>
  <si>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</si>
  <si>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</si>
  <si>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</si>
  <si>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</si>
  <si>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</si>
  <si>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</si>
  <si>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</si>
  <si>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</si>
  <si>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</si>
  <si>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</si>
  <si>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</si>
  <si>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</si>
  <si>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</si>
  <si>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</si>
  <si>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</si>
  <si>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</si>
  <si>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</si>
  <si>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</si>
  <si>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</si>
  <si>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</si>
  <si>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</si>
  <si>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</si>
  <si>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</si>
  <si>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</si>
  <si>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</si>
  <si>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</si>
  <si>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</si>
  <si>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</si>
  <si>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</si>
  <si>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</si>
  <si>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</si>
  <si>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</si>
  <si>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</si>
  <si>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</si>
  <si>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</si>
  <si>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</si>
  <si>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</si>
  <si>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</si>
  <si>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</si>
  <si>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</si>
  <si>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</si>
  <si>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</si>
  <si>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</si>
  <si>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</si>
  <si>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</si>
  <si>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</si>
  <si>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</si>
  <si>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</si>
  <si>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</si>
  <si>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</si>
  <si>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</si>
  <si>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</si>
  <si>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</si>
  <si>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</si>
  <si>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</si>
  <si>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</si>
  <si>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</si>
  <si>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</si>
  <si>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</si>
  <si>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</si>
  <si>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</si>
  <si>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</si>
  <si>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</si>
  <si>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</si>
  <si>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</si>
  <si>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</si>
  <si>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</si>
  <si>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</si>
  <si>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</si>
  <si>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</si>
  <si>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</si>
  <si>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</si>
  <si>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</si>
  <si>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</si>
  <si>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</si>
  <si>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</si>
  <si>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</si>
  <si>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</si>
  <si>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</si>
  <si>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</si>
  <si>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</si>
  <si>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</si>
  <si>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</si>
  <si>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</si>
  <si>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</si>
  <si>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</si>
  <si>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</si>
  <si>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</si>
  <si>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</si>
  <si>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</si>
  <si>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</si>
  <si>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</si>
  <si>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</si>
  <si>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</si>
  <si>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</si>
  <si>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</si>
  <si>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</si>
  <si>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</si>
  <si>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</si>
  <si>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</si>
  <si>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</si>
  <si>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</si>
  <si>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</si>
  <si>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</si>
  <si>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</si>
  <si>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</si>
  <si>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</si>
  <si>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</si>
  <si>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</si>
  <si>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</si>
  <si>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</si>
  <si>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</si>
  <si>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</si>
  <si>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</si>
  <si>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</si>
  <si>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</si>
  <si>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</si>
  <si>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</si>
  <si>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</si>
  <si>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</si>
  <si>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</si>
  <si>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</si>
  <si>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</si>
  <si>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</si>
  <si>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</si>
  <si>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</si>
  <si>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</si>
  <si>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</si>
  <si>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</si>
  <si>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</si>
  <si>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</si>
  <si>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</si>
  <si>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</si>
  <si>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</si>
  <si>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</si>
  <si>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</si>
  <si>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</si>
  <si>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</si>
  <si>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</si>
  <si>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</si>
  <si>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</si>
  <si>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</si>
  <si>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</si>
  <si>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</si>
  <si>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</si>
  <si>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</si>
  <si>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</si>
  <si>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</si>
  <si>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</si>
  <si>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</si>
  <si>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</si>
  <si>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</si>
  <si>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</si>
  <si>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</si>
  <si>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</si>
  <si>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</si>
  <si>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</si>
  <si>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</si>
  <si>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</si>
  <si>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</si>
  <si>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</si>
  <si>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</si>
  <si>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</si>
  <si>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</si>
  <si>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</si>
  <si>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</si>
  <si>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</si>
  <si>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</si>
  <si>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</si>
  <si>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</si>
  <si>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</si>
  <si>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</si>
  <si>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</si>
  <si>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</si>
  <si>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</si>
  <si>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</si>
  <si>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</si>
  <si>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</si>
  <si>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</si>
  <si>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</si>
  <si>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</si>
  <si>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</si>
  <si>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</si>
  <si>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</si>
  <si>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</si>
  <si>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</si>
  <si>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</si>
  <si>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</si>
  <si>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</si>
  <si>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</si>
  <si>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</si>
  <si>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</si>
  <si>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</si>
  <si>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</si>
  <si>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</si>
  <si>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</si>
  <si>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</si>
  <si>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</si>
  <si>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</si>
  <si>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</si>
  <si>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</si>
  <si>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</si>
  <si>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</si>
  <si>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</si>
  <si>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</si>
  <si>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</si>
  <si>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</si>
  <si>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</si>
  <si>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</si>
  <si>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</si>
  <si>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</si>
  <si>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</si>
  <si>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</si>
  <si>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</si>
  <si>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</si>
  <si>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</si>
  <si>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</si>
  <si>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</si>
  <si>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</si>
  <si>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</si>
  <si>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</si>
  <si>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</si>
  <si>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</si>
  <si>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</si>
  <si>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</si>
  <si>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</si>
  <si>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</si>
  <si>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</si>
  <si>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</si>
  <si>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</si>
  <si>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</si>
  <si>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</si>
  <si>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</si>
  <si>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</si>
  <si>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</si>
  <si>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</si>
  <si>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</si>
  <si>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</si>
  <si>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</si>
  <si>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</si>
  <si>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</si>
  <si>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</si>
  <si>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</si>
  <si>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</si>
  <si>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</si>
  <si>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</si>
  <si>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</si>
  <si>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</si>
  <si>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</si>
  <si>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</si>
  <si>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</si>
  <si>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</si>
  <si>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</si>
  <si>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</si>
  <si>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</si>
  <si>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</si>
  <si>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</si>
  <si>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</si>
  <si>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</si>
  <si>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</si>
  <si>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</si>
  <si>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</si>
  <si>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</si>
  <si>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</si>
  <si>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</si>
  <si>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</si>
  <si>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</si>
  <si>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</si>
  <si>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</si>
  <si>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</si>
  <si>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</si>
  <si>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</si>
  <si>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</si>
  <si>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</si>
  <si>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</si>
  <si>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</si>
  <si>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</si>
  <si>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</si>
  <si>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</si>
  <si>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</si>
  <si>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</si>
  <si>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</si>
  <si>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</si>
  <si>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</si>
  <si>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</si>
  <si>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</si>
  <si>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</si>
  <si>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</si>
  <si>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</si>
  <si>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</si>
  <si>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</si>
  <si>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</si>
  <si>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</si>
  <si>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</si>
  <si>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</si>
  <si>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</si>
  <si>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</si>
  <si>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</si>
  <si>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</si>
  <si>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</si>
  <si>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</si>
  <si>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</si>
  <si>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</si>
  <si>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</si>
  <si>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</si>
  <si>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</si>
  <si>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</si>
  <si>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</si>
  <si>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</si>
  <si>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</si>
  <si>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</si>
  <si>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</si>
  <si>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</si>
  <si>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</si>
  <si>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</si>
  <si>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</si>
  <si>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</si>
  <si>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</si>
  <si>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</si>
  <si>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</si>
  <si>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</si>
  <si>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</si>
  <si>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</si>
  <si>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</si>
  <si>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</si>
  <si>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</si>
  <si>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</si>
  <si>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</si>
  <si>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</si>
  <si>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</si>
  <si>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</si>
  <si>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</si>
  <si>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</si>
  <si>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</si>
  <si>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</si>
  <si>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</si>
  <si>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</si>
  <si>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</si>
  <si>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</si>
  <si>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</si>
  <si>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</si>
  <si>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</si>
  <si>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</si>
  <si>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</si>
  <si>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</si>
  <si>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</si>
  <si>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</si>
  <si>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</si>
  <si>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</si>
  <si>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</si>
  <si>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</si>
  <si>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</si>
  <si>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</si>
  <si>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</si>
  <si>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</si>
  <si>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</si>
  <si>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</si>
  <si>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</si>
  <si>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</si>
  <si>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</si>
  <si>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</si>
  <si>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</si>
  <si>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</si>
  <si>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</si>
  <si>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</si>
  <si>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</si>
  <si>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</si>
  <si>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</si>
  <si>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</si>
  <si>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</si>
  <si>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</si>
  <si>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</si>
  <si>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</si>
  <si>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</si>
  <si>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</si>
  <si>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</si>
  <si>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</si>
  <si>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</si>
  <si>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</si>
  <si>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</si>
  <si>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</si>
  <si>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</si>
  <si>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</si>
  <si>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</si>
  <si>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</si>
  <si>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</si>
  <si>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</si>
  <si>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</si>
  <si>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</si>
  <si>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</si>
  <si>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</si>
  <si>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</si>
  <si>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</si>
  <si>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</si>
  <si>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</si>
  <si>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</si>
  <si>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</si>
  <si>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</si>
  <si>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</si>
  <si>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</si>
  <si>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</si>
  <si>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</si>
  <si>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</si>
  <si>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</si>
  <si>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</si>
  <si>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</si>
  <si>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</si>
  <si>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</si>
  <si>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</si>
  <si>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</si>
  <si>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</si>
  <si>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</si>
  <si>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</si>
  <si>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</si>
  <si>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</si>
  <si>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</si>
  <si>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</si>
  <si>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</si>
  <si>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</si>
  <si>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</si>
  <si>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</si>
  <si>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</si>
  <si>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</si>
  <si>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</si>
  <si>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</si>
  <si>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</si>
  <si>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</si>
  <si>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</si>
  <si>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</si>
  <si>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</si>
  <si>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</si>
  <si>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</si>
  <si>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</si>
  <si>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</si>
  <si>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</si>
  <si>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</si>
  <si>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</si>
  <si>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</si>
  <si>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</si>
  <si>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</si>
  <si>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</si>
  <si>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</si>
  <si>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</si>
  <si>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</si>
  <si>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</si>
  <si>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</si>
  <si>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</si>
  <si>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</si>
  <si>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</si>
  <si>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</si>
  <si>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</si>
  <si>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</si>
  <si>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</si>
  <si>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</si>
  <si>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</si>
  <si>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</si>
  <si>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</si>
  <si>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</si>
  <si>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</si>
  <si>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</si>
  <si>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</si>
  <si>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</si>
  <si>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</si>
  <si>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</si>
  <si>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</si>
  <si>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</si>
  <si>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</si>
  <si>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</si>
  <si>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</si>
  <si>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</si>
  <si>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</si>
  <si>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</si>
  <si>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</si>
  <si>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</si>
  <si>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</si>
  <si>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</si>
  <si>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</si>
  <si>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</si>
  <si>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</si>
  <si>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</si>
  <si>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</si>
  <si>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</si>
  <si>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</si>
  <si>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</si>
  <si>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</si>
  <si>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</si>
  <si>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</si>
  <si>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</si>
  <si>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</si>
  <si>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</si>
  <si>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</si>
  <si>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</si>
  <si>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</si>
  <si>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</si>
  <si>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</si>
  <si>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</si>
  <si>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</si>
  <si>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</si>
  <si>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</si>
  <si>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</si>
  <si>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</si>
  <si>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</si>
  <si>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</si>
  <si>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</si>
  <si>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</si>
  <si>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</si>
  <si>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</si>
  <si>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</si>
  <si>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</si>
  <si>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</si>
  <si>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</si>
  <si>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</si>
  <si>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</si>
  <si>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</si>
  <si>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</si>
  <si>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</si>
  <si>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</si>
  <si>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</si>
  <si>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</si>
  <si>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</si>
  <si>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</si>
  <si>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</si>
  <si>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</si>
  <si>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</si>
  <si>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</si>
  <si>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</si>
  <si>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</si>
  <si>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</si>
  <si>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</si>
  <si>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</si>
  <si>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</si>
  <si>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</si>
  <si>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</si>
  <si>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</si>
  <si>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</si>
  <si>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</si>
  <si>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</si>
  <si>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</si>
  <si>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</si>
  <si>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</si>
  <si>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</si>
  <si>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</si>
  <si>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</si>
  <si>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</si>
  <si>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</si>
  <si>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</si>
  <si>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</si>
  <si>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</si>
  <si>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</si>
  <si>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</si>
  <si>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</si>
  <si>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</si>
  <si>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</si>
  <si>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</si>
  <si>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</si>
  <si>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</si>
  <si>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</si>
  <si>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</si>
  <si>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</si>
  <si>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</si>
  <si>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</si>
  <si>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</si>
  <si>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</si>
  <si>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</si>
  <si>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</si>
  <si>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</si>
  <si>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</si>
  <si>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</si>
  <si>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</si>
  <si>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</si>
  <si>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</si>
  <si>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</si>
  <si>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</si>
  <si>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</si>
  <si>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</si>
  <si>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</si>
  <si>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</si>
  <si>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</si>
  <si>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</si>
  <si>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</si>
  <si>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</si>
  <si>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</si>
  <si>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</si>
  <si>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</si>
  <si>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</si>
  <si>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</si>
  <si>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</si>
  <si>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</si>
  <si>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</si>
  <si>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</si>
  <si>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</si>
  <si>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</si>
  <si>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</si>
  <si>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</si>
  <si>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</si>
  <si>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</si>
  <si>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</si>
  <si>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</si>
  <si>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</si>
  <si>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</si>
  <si>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</si>
  <si>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</si>
  <si>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</si>
  <si>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</si>
  <si>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</si>
  <si>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</si>
  <si>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</si>
  <si>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</si>
  <si>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</si>
  <si>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</si>
  <si>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</si>
  <si>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</si>
  <si>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</si>
  <si>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</si>
  <si>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</si>
  <si>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</si>
  <si>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</si>
  <si>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</si>
  <si>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</si>
  <si>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</si>
  <si>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</si>
  <si>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</si>
  <si>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</si>
  <si>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</si>
  <si>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</si>
  <si>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</si>
  <si>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</si>
  <si>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</si>
  <si>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</si>
  <si>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</si>
  <si>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</si>
  <si>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</si>
  <si>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</si>
  <si>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</si>
  <si>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</si>
  <si>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</si>
  <si>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</si>
  <si>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</si>
  <si>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</si>
  <si>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</si>
  <si>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</si>
  <si>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</si>
  <si>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</si>
  <si>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</si>
  <si>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</si>
  <si>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</si>
  <si>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</si>
  <si>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</si>
  <si>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</si>
  <si>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</si>
  <si>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</si>
  <si>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</si>
  <si>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</si>
  <si>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</si>
  <si>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</si>
  <si>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</si>
  <si>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</si>
  <si>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</si>
  <si>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</si>
  <si>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</si>
  <si>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</si>
  <si>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</si>
  <si>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</si>
  <si>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</si>
  <si>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</si>
  <si>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</si>
  <si>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</si>
  <si>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</si>
  <si>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</si>
  <si>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</si>
  <si>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</si>
  <si>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</si>
  <si>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</si>
  <si>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</si>
  <si>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</si>
  <si>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</si>
  <si>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</si>
  <si>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</si>
  <si>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</si>
  <si>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</si>
  <si>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</si>
  <si>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</si>
  <si>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</si>
  <si>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</si>
  <si>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</si>
  <si>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</si>
  <si>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</si>
  <si>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</si>
  <si>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</si>
  <si>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</si>
  <si>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</si>
  <si>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</si>
  <si>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</si>
  <si>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</si>
  <si>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</si>
  <si>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</si>
  <si>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</si>
  <si>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</si>
  <si>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</si>
  <si>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</si>
  <si>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</si>
  <si>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</si>
  <si>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</si>
  <si>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</si>
  <si>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</si>
  <si>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</si>
  <si>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</si>
  <si>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</si>
  <si>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</si>
  <si>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</si>
  <si>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</si>
  <si>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</si>
  <si>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</si>
  <si>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</si>
  <si>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</si>
  <si>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</si>
  <si>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</si>
  <si>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</si>
  <si>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</si>
  <si>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</si>
  <si>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</si>
  <si>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</si>
  <si>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</si>
  <si>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</si>
  <si>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</si>
  <si>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</si>
  <si>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</si>
  <si>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</si>
  <si>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</si>
  <si>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</si>
  <si>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</si>
  <si>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</si>
  <si>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</si>
  <si>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</si>
  <si>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</si>
  <si>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</si>
  <si>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</si>
  <si>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</si>
  <si>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</si>
  <si>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</si>
  <si>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</si>
  <si>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</si>
  <si>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</si>
  <si>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</si>
  <si>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</si>
  <si>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</si>
  <si>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</si>
  <si>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</si>
  <si>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</si>
  <si>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</si>
  <si>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</si>
  <si>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</si>
  <si>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</si>
  <si>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</si>
  <si>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</si>
  <si>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</si>
  <si>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</si>
  <si>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</si>
  <si>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</si>
  <si>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</si>
  <si>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</si>
  <si>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</si>
  <si>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</si>
  <si>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</si>
  <si>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</si>
  <si>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</si>
  <si>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</si>
  <si>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</si>
  <si>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</si>
  <si>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</si>
  <si>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</si>
  <si>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</si>
  <si>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</si>
  <si>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</si>
  <si>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</si>
  <si>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</si>
  <si>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</si>
  <si>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</si>
  <si>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</si>
  <si>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</si>
  <si>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</si>
  <si>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</si>
  <si>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</si>
  <si>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</si>
  <si>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</si>
  <si>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</si>
  <si>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</si>
  <si>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</si>
  <si>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</si>
  <si>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</si>
  <si>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</si>
  <si>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</si>
  <si>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</si>
  <si>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</si>
  <si>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</si>
  <si>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</si>
  <si>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</si>
  <si>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</si>
  <si>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</si>
  <si>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</si>
  <si>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</si>
  <si>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</si>
  <si>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</si>
  <si>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</si>
  <si>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</si>
  <si>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</si>
  <si>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</si>
  <si>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</si>
  <si>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</si>
  <si>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</si>
  <si>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</si>
  <si>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</si>
  <si>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</si>
  <si>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</si>
  <si>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</si>
  <si>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</si>
  <si>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</si>
  <si>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</si>
  <si>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</si>
  <si>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</si>
  <si>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</si>
  <si>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</si>
  <si>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</si>
  <si>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</si>
  <si>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</si>
  <si>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</si>
  <si>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</si>
  <si>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</si>
  <si>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</si>
  <si>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</si>
  <si>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</si>
  <si>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</si>
  <si>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</si>
  <si>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</si>
  <si>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</si>
  <si>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</si>
  <si>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</si>
  <si>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</si>
  <si>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</si>
  <si>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</si>
  <si>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</si>
  <si>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</si>
  <si>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</si>
  <si>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</si>
  <si>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</si>
  <si>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</si>
  <si>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</si>
  <si>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</si>
  <si>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</si>
  <si>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</si>
  <si>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</si>
  <si>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</si>
  <si>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</si>
  <si>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</si>
  <si>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</si>
  <si>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</si>
  <si>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</si>
  <si>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</si>
  <si>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</si>
  <si>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</si>
  <si>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</si>
  <si>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</si>
  <si>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</si>
  <si>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</si>
  <si>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</si>
  <si>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</si>
  <si>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</si>
  <si>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</si>
  <si>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</si>
  <si>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</si>
  <si>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</si>
  <si>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</si>
  <si>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</si>
  <si>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</si>
  <si>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</si>
  <si>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</si>
  <si>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</si>
  <si>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</si>
  <si>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</si>
  <si>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</si>
  <si>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</si>
  <si>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</si>
  <si>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</si>
  <si>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</si>
  <si>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</si>
  <si>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</si>
  <si>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</si>
  <si>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</si>
  <si>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</si>
  <si>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</si>
  <si>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</si>
  <si>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</si>
  <si>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</si>
  <si>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</si>
  <si>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</si>
  <si>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</si>
  <si>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</si>
  <si>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</si>
  <si>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</si>
  <si>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</si>
  <si>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</si>
  <si>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</si>
  <si>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</si>
  <si>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</si>
  <si>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</si>
  <si>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</si>
  <si>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</si>
  <si>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</si>
  <si>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</si>
  <si>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</si>
  <si>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</si>
  <si>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</si>
  <si>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</si>
  <si>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</si>
  <si>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</si>
  <si>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</si>
  <si>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</si>
  <si>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</si>
  <si>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</si>
  <si>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</si>
  <si>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</si>
  <si>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</si>
  <si>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</si>
  <si>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</si>
  <si>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</si>
  <si>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</si>
  <si>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</si>
  <si>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</si>
  <si>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</si>
  <si>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</si>
  <si>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</si>
  <si>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</si>
  <si>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</si>
  <si>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</si>
  <si>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</si>
  <si>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</si>
  <si>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</si>
  <si>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</si>
  <si>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</si>
  <si>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</si>
  <si>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</si>
  <si>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</si>
  <si>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</si>
  <si>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</si>
  <si>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</si>
  <si>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</si>
  <si>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</si>
  <si>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</si>
  <si>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</si>
  <si>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</si>
  <si>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</si>
  <si>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</si>
  <si>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</si>
  <si>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</si>
  <si>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</si>
  <si>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</si>
  <si>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</si>
  <si>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</si>
  <si>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</si>
  <si>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</si>
  <si>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</si>
  <si>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</si>
  <si>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</si>
  <si>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</si>
  <si>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</si>
  <si>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</si>
  <si>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</si>
  <si>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</si>
  <si>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</si>
  <si>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</si>
  <si>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</si>
  <si>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</si>
  <si>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</si>
  <si>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</si>
  <si>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</si>
  <si>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</si>
  <si>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</si>
  <si>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</si>
  <si>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</si>
  <si>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</si>
  <si>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</si>
  <si>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</si>
  <si>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</si>
  <si>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</si>
  <si>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</si>
  <si>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</si>
  <si>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</si>
  <si>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</si>
  <si>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</si>
  <si>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</si>
  <si>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</si>
  <si>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</si>
  <si>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</si>
  <si>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</si>
  <si>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</si>
  <si>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</si>
  <si>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</si>
  <si>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</si>
  <si>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</si>
  <si>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</si>
  <si>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</si>
  <si>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</si>
  <si>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</si>
  <si>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</si>
  <si>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</si>
  <si>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</si>
  <si>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</si>
  <si>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</si>
  <si>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</si>
  <si>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</si>
  <si>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</si>
  <si>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</si>
  <si>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</si>
  <si>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</si>
  <si>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</si>
  <si>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</si>
  <si>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</si>
  <si>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</si>
  <si>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</si>
  <si>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</si>
  <si>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</si>
  <si>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</si>
  <si>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</si>
  <si>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</si>
  <si>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</si>
  <si>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</si>
  <si>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</si>
  <si>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</si>
  <si>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</si>
  <si>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</si>
  <si>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</si>
  <si>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</si>
  <si>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</si>
  <si>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</si>
  <si>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</si>
  <si>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</si>
  <si>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</si>
  <si>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</si>
  <si>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</si>
  <si>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</si>
  <si>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</si>
  <si>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</si>
  <si>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</si>
  <si>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</si>
  <si>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</si>
  <si>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</si>
  <si>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</si>
  <si>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</si>
  <si>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</si>
  <si>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</si>
  <si>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</si>
  <si>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</si>
  <si>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</si>
  <si>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</si>
  <si>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</si>
  <si>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</si>
  <si>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2020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</si>
  <si>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</si>
  <si>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</si>
  <si>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</si>
  <si>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</si>
  <si>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</si>
  <si>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</si>
  <si>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</si>
  <si>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</si>
  <si>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</si>
  <si>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</si>
  <si>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</si>
  <si>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</si>
  <si>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</si>
  <si>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</si>
  <si>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</si>
  <si>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</si>
  <si>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</si>
  <si>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</si>
  <si>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</si>
  <si>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</si>
  <si>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</si>
  <si>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</si>
  <si>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</si>
  <si>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</si>
  <si>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</si>
  <si>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</si>
  <si>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</si>
  <si>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</si>
  <si>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</si>
  <si>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</si>
  <si>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</si>
  <si>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</si>
  <si>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</si>
  <si>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</si>
  <si>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</si>
  <si>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</si>
  <si>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</si>
  <si>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</si>
  <si>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</si>
  <si>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</si>
  <si>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</si>
  <si>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</si>
  <si>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</si>
  <si>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</si>
  <si>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</si>
  <si>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</si>
  <si>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</si>
  <si>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</si>
  <si>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</si>
  <si>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</si>
  <si>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</si>
  <si>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</si>
  <si>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</si>
  <si>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</si>
  <si>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</si>
  <si>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</si>
  <si>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</si>
  <si>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</si>
  <si>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</si>
  <si>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</si>
  <si>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</si>
  <si>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</si>
  <si>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</si>
  <si>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</si>
  <si>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</si>
  <si>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</si>
  <si>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</si>
  <si>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</si>
  <si>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</si>
  <si>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</si>
  <si>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</si>
  <si>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</si>
  <si>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</si>
  <si>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</si>
  <si>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</si>
  <si>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</si>
  <si>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</si>
  <si>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</si>
  <si>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</si>
  <si>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</si>
  <si>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</si>
  <si>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</si>
  <si>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</si>
  <si>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</si>
  <si>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</si>
  <si>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</si>
  <si>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</si>
  <si>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</si>
  <si>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</si>
  <si>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</si>
  <si>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</si>
  <si>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</si>
  <si>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</si>
  <si>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</si>
  <si>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</si>
  <si>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</si>
  <si>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</si>
  <si>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</si>
  <si>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</si>
  <si>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</si>
  <si>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</si>
  <si>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</si>
  <si>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</si>
  <si>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</si>
  <si>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</si>
  <si>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</si>
  <si>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</si>
  <si>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</si>
  <si>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</si>
  <si>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</si>
  <si>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</si>
  <si>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</si>
  <si>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</si>
  <si>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</si>
  <si>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</si>
  <si>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</si>
  <si>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</si>
  <si>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</si>
  <si>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</si>
  <si>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</si>
  <si>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</si>
  <si>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</si>
  <si>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</si>
  <si>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</si>
  <si>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</si>
  <si>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</si>
  <si>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</si>
  <si>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</si>
  <si>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</si>
  <si>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</si>
  <si>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</si>
  <si>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</si>
  <si>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</si>
  <si>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2020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</si>
  <si>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</si>
  <si>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</si>
  <si>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</si>
  <si>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</si>
  <si>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</si>
  <si>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</si>
  <si>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</si>
  <si>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</si>
  <si>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</si>
  <si>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</si>
  <si>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</si>
  <si>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</si>
  <si>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</si>
  <si>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</si>
  <si>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</si>
  <si>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</si>
  <si>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</si>
  <si>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</si>
  <si>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</si>
  <si>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</si>
  <si>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</si>
  <si>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</si>
  <si>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</si>
  <si>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</si>
  <si>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</si>
  <si>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</si>
  <si>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</si>
  <si>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</si>
  <si>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</si>
  <si>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</si>
  <si>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</si>
  <si>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</si>
  <si>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</si>
  <si>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</si>
  <si>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</si>
  <si>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</si>
  <si>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</si>
  <si>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</si>
  <si>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</si>
  <si>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</si>
  <si>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</si>
  <si>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</si>
  <si>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</si>
  <si>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</si>
  <si>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</si>
  <si>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</si>
  <si>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</si>
  <si>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</si>
  <si>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</si>
  <si>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</si>
  <si>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</si>
  <si>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</si>
  <si>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</si>
  <si>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</si>
  <si>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</si>
  <si>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</si>
  <si>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</si>
  <si>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</si>
  <si>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</si>
  <si>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</si>
  <si>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</si>
  <si>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</si>
  <si>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</si>
  <si>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</si>
  <si>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</si>
  <si>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</si>
  <si>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</si>
  <si>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</si>
  <si>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</si>
  <si>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</si>
  <si>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</si>
  <si>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</si>
  <si>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</si>
  <si>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</si>
  <si>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</si>
  <si>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</si>
  <si>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</si>
  <si>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</si>
  <si>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</si>
  <si>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</si>
  <si>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</si>
  <si>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</si>
  <si>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</si>
  <si>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</si>
  <si>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</si>
  <si>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</si>
  <si>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</si>
  <si>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</si>
  <si>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</si>
  <si>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</si>
  <si>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</si>
  <si>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</si>
  <si>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</si>
  <si>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</si>
  <si>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</si>
  <si>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</si>
  <si>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</si>
  <si>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</si>
  <si>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</si>
  <si>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</si>
  <si>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</si>
  <si>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</si>
  <si>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</si>
  <si>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</si>
  <si>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</si>
  <si>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</si>
  <si>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</si>
  <si>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</si>
  <si>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</si>
  <si>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</si>
  <si>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</si>
  <si>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</si>
  <si>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</si>
  <si>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</si>
  <si>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</si>
  <si>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</si>
  <si>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</si>
  <si>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</si>
  <si>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</si>
  <si>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</si>
  <si>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</si>
  <si>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</si>
  <si>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</si>
  <si>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</si>
  <si>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</si>
  <si>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</si>
  <si>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</si>
  <si>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</si>
  <si>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</si>
  <si>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</si>
  <si>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</si>
  <si>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</si>
  <si>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</si>
  <si>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</si>
  <si>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</si>
  <si>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</si>
  <si>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</si>
  <si>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</si>
  <si>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</si>
  <si>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</si>
  <si>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</si>
  <si>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</si>
  <si>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</si>
  <si>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</si>
  <si>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</si>
  <si>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</si>
  <si>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</si>
  <si>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</si>
  <si>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</si>
  <si>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</si>
  <si>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</si>
  <si>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</si>
  <si>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</si>
  <si>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</si>
  <si>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</si>
  <si>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</si>
  <si>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</si>
  <si>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</si>
  <si>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</si>
  <si>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</si>
  <si>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</si>
  <si>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</si>
  <si>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</si>
  <si>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</si>
  <si>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</si>
  <si>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</si>
  <si>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</si>
  <si>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</si>
  <si>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</si>
  <si>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</si>
  <si>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</si>
  <si>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</si>
  <si>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</si>
  <si>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</si>
  <si>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</si>
  <si>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</si>
  <si>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</si>
  <si>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</si>
  <si>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</si>
  <si>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</si>
  <si>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</si>
  <si>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</si>
  <si>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</si>
  <si>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</si>
  <si>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</si>
  <si>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</si>
  <si>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</si>
  <si>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</si>
  <si>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</si>
  <si>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</si>
  <si>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</si>
  <si>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</si>
  <si>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</si>
  <si>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</si>
  <si>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</si>
  <si>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</si>
  <si>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</si>
  <si>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</si>
  <si>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</si>
  <si>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</si>
  <si>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</si>
  <si>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</si>
  <si>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</si>
  <si>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</si>
  <si>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</si>
  <si>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</si>
  <si>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</si>
  <si>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</si>
  <si>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</si>
  <si>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</si>
  <si>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</si>
  <si>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</si>
  <si>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</si>
  <si>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</si>
  <si>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</si>
  <si>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</si>
  <si>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2020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</si>
  <si>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</si>
  <si>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</si>
  <si>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</si>
  <si>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</si>
  <si>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</si>
  <si>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2019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</si>
  <si>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</si>
  <si>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</si>
  <si>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</si>
  <si>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</si>
  <si>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</si>
  <si>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2018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</si>
  <si>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</si>
  <si>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</si>
  <si>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</si>
  <si>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</si>
  <si>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</si>
  <si>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2017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</si>
  <si>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</si>
  <si>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</si>
  <si>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</si>
  <si>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</si>
  <si>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</si>
  <si>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2016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</si>
  <si>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</si>
  <si>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</si>
  <si>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</si>
  <si>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</si>
  <si>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</si>
  <si>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</si>
  <si>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</si>
  <si>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</si>
  <si>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</si>
  <si>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</si>
  <si>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</si>
  <si>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</si>
  <si>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</si>
  <si>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</si>
  <si>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</si>
  <si>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</si>
  <si>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</si>
  <si>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</si>
  <si>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</si>
  <si>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</si>
  <si>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</si>
  <si>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</si>
  <si>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</si>
  <si>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</si>
  <si>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</si>
  <si>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</si>
  <si>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</si>
  <si>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</si>
  <si>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</si>
  <si>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</si>
  <si>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</si>
  <si>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</si>
  <si>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</si>
  <si>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</si>
  <si>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</si>
  <si>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</si>
  <si>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</si>
  <si>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</si>
  <si>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</si>
  <si>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</si>
  <si>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</si>
  <si>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</si>
  <si>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</si>
  <si>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</si>
  <si>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</si>
  <si>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</si>
  <si>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</si>
  <si>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</si>
  <si>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</si>
  <si>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</si>
  <si>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</si>
  <si>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</si>
  <si>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</si>
  <si>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</si>
  <si>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</si>
  <si>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</si>
  <si>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</si>
  <si>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</si>
  <si>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</si>
  <si>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</si>
  <si>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</si>
  <si>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</si>
  <si>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</si>
  <si>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</si>
  <si>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</si>
  <si>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</si>
  <si>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</si>
  <si>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</si>
  <si>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</si>
  <si>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</si>
  <si>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</si>
  <si>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</si>
  <si>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</si>
  <si>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</si>
  <si>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</si>
  <si>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</si>
  <si>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</si>
  <si>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</si>
  <si>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</si>
  <si>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</si>
  <si>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</si>
  <si>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</si>
  <si>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</si>
  <si>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</si>
  <si>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</si>
  <si>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</si>
  <si>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</si>
  <si>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</si>
  <si>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</si>
  <si>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</si>
  <si>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</si>
  <si>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</si>
  <si>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</si>
  <si>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</si>
  <si>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</si>
  <si>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</si>
  <si>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</si>
  <si>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</si>
  <si>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</si>
  <si>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</si>
  <si>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</si>
  <si>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</si>
  <si>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</si>
  <si>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</si>
  <si>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</si>
  <si>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</si>
  <si>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</si>
  <si>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</si>
  <si>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</si>
  <si>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</si>
  <si>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</si>
  <si>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</si>
  <si>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</si>
  <si>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</si>
  <si>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</si>
  <si>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</si>
  <si>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</si>
  <si>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</si>
  <si>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</si>
  <si>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</si>
  <si>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</si>
  <si>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</si>
  <si>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</si>
  <si>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</si>
  <si>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</si>
  <si>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</si>
  <si>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</si>
  <si>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</si>
  <si>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</si>
  <si>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</si>
  <si>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</si>
  <si>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</si>
  <si>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</si>
  <si>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</si>
  <si>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</si>
  <si>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</si>
  <si>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</si>
  <si>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</si>
  <si>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</si>
  <si>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</si>
  <si>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</si>
  <si>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</si>
  <si>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</si>
  <si>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</si>
  <si>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</si>
  <si>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</si>
  <si>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</si>
  <si>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</si>
  <si>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</si>
  <si>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</si>
  <si>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</si>
  <si>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</si>
  <si>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</si>
  <si>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</si>
  <si>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</si>
  <si>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</si>
  <si>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</si>
  <si>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</si>
  <si>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</si>
  <si>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</si>
  <si>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</si>
  <si>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</si>
  <si>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</si>
  <si>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</si>
  <si>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</si>
  <si>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</si>
  <si>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</si>
  <si>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</si>
  <si>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</si>
  <si>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</si>
  <si>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</si>
  <si>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</si>
  <si>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</si>
  <si>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</si>
  <si>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</si>
  <si>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</si>
  <si>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</si>
  <si>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</si>
  <si>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</si>
  <si>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</si>
  <si>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</si>
  <si>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</si>
  <si>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</si>
  <si>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</si>
  <si>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</si>
  <si>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</si>
  <si>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</si>
  <si>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</si>
  <si>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</si>
  <si>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</si>
  <si>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</si>
  <si>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</si>
  <si>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</si>
  <si>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</si>
  <si>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</si>
  <si>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</si>
  <si>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</si>
  <si>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</si>
  <si>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</si>
  <si>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</si>
  <si>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</si>
  <si>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</si>
  <si>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</si>
  <si>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</si>
  <si>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</si>
  <si>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</si>
  <si>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</si>
  <si>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</si>
  <si>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</si>
  <si>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</si>
  <si>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</si>
  <si>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</si>
  <si>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</si>
  <si>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</si>
  <si>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</si>
  <si>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</si>
  <si>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</si>
  <si>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</si>
  <si>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</si>
  <si>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</si>
  <si>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</si>
  <si>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</si>
  <si>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</si>
  <si>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</si>
  <si>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</si>
  <si>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</si>
  <si>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</si>
  <si>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</si>
  <si>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</si>
  <si>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</si>
  <si>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</si>
  <si>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</si>
  <si>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</si>
  <si>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</si>
  <si>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</si>
  <si>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</si>
  <si>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</si>
  <si>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</si>
  <si>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</si>
  <si>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</si>
  <si>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</si>
  <si>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</si>
  <si>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</si>
  <si>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</si>
  <si>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</si>
  <si>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</si>
  <si>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</si>
  <si>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</si>
  <si>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</si>
  <si>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</si>
  <si>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</si>
  <si>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</si>
  <si>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</si>
  <si>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</si>
  <si>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</si>
  <si>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</si>
  <si>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</si>
  <si>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</si>
  <si>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</si>
  <si>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</si>
  <si>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</si>
  <si>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</si>
  <si>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</si>
  <si>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</si>
  <si>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</si>
  <si>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</si>
  <si>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</si>
  <si>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</si>
  <si>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</si>
  <si>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</si>
  <si>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</si>
  <si>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</si>
  <si>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</si>
  <si>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</si>
  <si>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</si>
  <si>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</si>
  <si>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</si>
  <si>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</si>
  <si>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</si>
  <si>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</si>
  <si>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</si>
  <si>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</si>
  <si>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</si>
  <si>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</si>
  <si>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</si>
  <si>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</si>
  <si>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</si>
  <si>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</si>
  <si>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</si>
  <si>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</si>
  <si>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</si>
  <si>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</si>
  <si>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</si>
  <si>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</si>
  <si>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</si>
  <si>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</si>
  <si>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</si>
  <si>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</si>
  <si>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</si>
  <si>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</si>
  <si>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</si>
  <si>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</si>
  <si>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</si>
  <si>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</si>
  <si>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</si>
  <si>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</si>
  <si>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</si>
  <si>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</si>
  <si>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</si>
  <si>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</si>
  <si>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</si>
  <si>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</si>
  <si>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</si>
  <si>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</si>
  <si>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</si>
  <si>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</si>
  <si>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</si>
  <si>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</si>
  <si>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</si>
  <si>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</si>
  <si>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</si>
  <si>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</si>
  <si>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</si>
  <si>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</si>
  <si>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</si>
  <si>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</si>
  <si>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</si>
  <si>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</si>
  <si>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</si>
  <si>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</si>
  <si>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</si>
  <si>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</si>
  <si>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</si>
  <si>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</si>
  <si>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</si>
  <si>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</si>
  <si>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</si>
  <si>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</si>
  <si>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</si>
  <si>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</si>
  <si>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</si>
  <si>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</si>
  <si>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</si>
  <si>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</si>
  <si>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</si>
  <si>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</si>
  <si>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</si>
  <si>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</si>
  <si>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</si>
  <si>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</si>
  <si>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</si>
  <si>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</si>
  <si>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</si>
  <si>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</si>
  <si>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</si>
  <si>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</si>
  <si>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</si>
  <si>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</si>
  <si>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</si>
  <si>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</si>
  <si>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</si>
  <si>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</si>
  <si>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</si>
  <si>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</si>
  <si>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</si>
  <si>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</si>
  <si>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</si>
  <si>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</si>
  <si>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</si>
  <si>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</si>
  <si>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</si>
  <si>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</si>
  <si>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</si>
  <si>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</si>
  <si>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</si>
  <si>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</si>
  <si>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</si>
  <si>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</si>
  <si>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</si>
  <si>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</si>
  <si>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</si>
  <si>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</si>
  <si>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</si>
  <si>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</si>
  <si>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</si>
  <si>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</si>
  <si>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</si>
  <si>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</si>
  <si>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</si>
  <si>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</si>
  <si>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</si>
  <si>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</si>
  <si>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</si>
  <si>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</si>
  <si>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</si>
  <si>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</si>
  <si>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</si>
  <si>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</si>
  <si>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</si>
  <si>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</si>
  <si>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</si>
  <si>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</si>
  <si>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</si>
  <si>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</si>
  <si>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</si>
  <si>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</si>
  <si>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</si>
  <si>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</si>
  <si>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</si>
  <si>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</si>
  <si>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</si>
  <si>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</si>
  <si>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</si>
  <si>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</si>
  <si>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</si>
  <si>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</si>
  <si>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</si>
  <si>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</si>
  <si>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</si>
  <si>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</si>
  <si>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</si>
  <si>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</si>
  <si>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</si>
  <si>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</si>
  <si>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</si>
  <si>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</si>
  <si>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</si>
  <si>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</si>
  <si>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</si>
  <si>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</si>
  <si>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</si>
  <si>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</si>
  <si>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</si>
  <si>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</si>
  <si>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</si>
  <si>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</si>
  <si>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</si>
  <si>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</si>
  <si>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</si>
  <si>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</si>
  <si>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</si>
  <si>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</si>
  <si>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</si>
  <si>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</si>
  <si>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</si>
  <si>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</si>
  <si>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</si>
  <si>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</si>
  <si>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</si>
  <si>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</si>
  <si>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</si>
  <si>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</si>
  <si>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</si>
  <si>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</si>
  <si>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</si>
  <si>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</si>
  <si>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</si>
  <si>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</si>
  <si>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</si>
  <si>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</si>
  <si>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</si>
  <si>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</si>
  <si>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</si>
  <si>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</si>
  <si>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</si>
  <si>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</si>
  <si>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</si>
  <si>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</si>
  <si>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</si>
  <si>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</si>
  <si>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</si>
  <si>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</si>
  <si>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</si>
  <si>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</si>
  <si>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</si>
  <si>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</si>
  <si>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</si>
  <si>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</si>
  <si>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</si>
  <si>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</si>
  <si>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</si>
  <si>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</si>
  <si>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</si>
  <si>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</si>
  <si>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</si>
  <si>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</si>
  <si>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</si>
  <si>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</si>
  <si>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</si>
  <si>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</si>
  <si>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</si>
  <si>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</si>
  <si>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</si>
  <si>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</si>
  <si>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</si>
  <si>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</si>
  <si>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</si>
  <si>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</si>
  <si>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</si>
  <si>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</si>
  <si>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</si>
  <si>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</si>
  <si>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</si>
  <si>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</si>
  <si>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</si>
  <si>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</si>
  <si>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</si>
  <si>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</si>
  <si>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</si>
  <si>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</si>
  <si>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</si>
  <si>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</si>
  <si>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</si>
  <si>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</si>
  <si>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</si>
  <si>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</si>
  <si>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</si>
  <si>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</si>
  <si>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</si>
  <si>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</si>
  <si>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</si>
  <si>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</si>
  <si>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</si>
  <si>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</si>
  <si>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</si>
  <si>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</si>
  <si>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</si>
  <si>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</si>
  <si>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</si>
  <si>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</si>
  <si>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</si>
  <si>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</si>
  <si>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</si>
  <si>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</si>
  <si>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</si>
  <si>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</si>
  <si>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</si>
  <si>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</si>
  <si>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</si>
  <si>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</si>
  <si>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</si>
  <si>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</si>
  <si>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</si>
  <si>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</si>
  <si>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</si>
  <si>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</si>
  <si>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</si>
  <si>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</si>
  <si>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</si>
  <si>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</si>
  <si>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</si>
  <si>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</si>
  <si>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</si>
  <si>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</si>
  <si>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</si>
  <si>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</si>
  <si>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</si>
  <si>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</si>
  <si>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</si>
  <si>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</si>
  <si>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</si>
  <si>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</si>
  <si>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</si>
  <si>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</si>
  <si>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</si>
  <si>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</si>
  <si>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</si>
  <si>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</si>
  <si>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</si>
  <si>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</si>
  <si>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</si>
  <si>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</si>
  <si>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</si>
  <si>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</si>
  <si>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</si>
  <si>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</si>
  <si>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</si>
  <si>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</si>
  <si>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</si>
  <si>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</si>
  <si>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</si>
  <si>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</si>
  <si>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</si>
  <si>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</si>
  <si>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</si>
  <si>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</si>
  <si>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</si>
  <si>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</si>
  <si>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</si>
  <si>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</si>
  <si>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</si>
  <si>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</si>
  <si>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</si>
  <si>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</si>
  <si>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</si>
  <si>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</si>
  <si>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</si>
  <si>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</si>
  <si>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</si>
  <si>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</si>
  <si>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</si>
  <si>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</si>
  <si>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</si>
  <si>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</si>
  <si>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</si>
  <si>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</si>
  <si>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</si>
  <si>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</si>
  <si>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</si>
  <si>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</si>
  <si>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</si>
  <si>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</si>
  <si>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</si>
  <si>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</si>
  <si>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</si>
  <si>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</si>
  <si>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</si>
  <si>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</si>
  <si>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</si>
  <si>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</si>
  <si>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</si>
  <si>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</si>
  <si>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</si>
  <si>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</si>
  <si>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</si>
  <si>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</si>
  <si>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</si>
  <si>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</si>
  <si>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</si>
  <si>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</si>
  <si>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</si>
  <si>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</si>
  <si>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</si>
  <si>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</si>
  <si>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</si>
  <si>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</si>
  <si>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</si>
  <si>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</si>
  <si>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</si>
  <si>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</si>
  <si>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</si>
  <si>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</si>
  <si>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</si>
  <si>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</si>
  <si>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</si>
  <si>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</si>
  <si>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</si>
  <si>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</si>
  <si>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</si>
  <si>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</si>
  <si>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</si>
  <si>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</si>
  <si>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</si>
  <si>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</si>
  <si>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</si>
  <si>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</si>
  <si>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</si>
  <si>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</si>
  <si>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</si>
  <si>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</si>
  <si>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</si>
  <si>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</si>
  <si>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</si>
  <si>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</si>
  <si>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</si>
  <si>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</si>
  <si>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</si>
  <si>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</si>
  <si>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</si>
  <si>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</si>
  <si>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</si>
  <si>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</si>
  <si>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</si>
  <si>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</si>
  <si>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</si>
  <si>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</si>
  <si>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</si>
  <si>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</si>
  <si>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</si>
  <si>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</si>
  <si>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</si>
  <si>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</si>
  <si>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</si>
  <si>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</si>
  <si>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</si>
  <si>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</si>
  <si>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</si>
  <si>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</si>
  <si>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</si>
  <si>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</si>
  <si>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</si>
  <si>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</si>
  <si>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</si>
  <si>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</si>
  <si>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</si>
  <si>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</si>
  <si>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</si>
  <si>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</si>
  <si>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</si>
  <si>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</si>
  <si>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</si>
  <si>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</si>
  <si>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</si>
  <si>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</si>
  <si>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</si>
  <si>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</si>
  <si>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</si>
  <si>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</si>
  <si>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</si>
  <si>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</si>
  <si>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</si>
  <si>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</si>
  <si>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</si>
  <si>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</si>
  <si>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</si>
  <si>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</si>
  <si>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</si>
  <si>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</si>
  <si>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</si>
  <si>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</si>
  <si>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</si>
  <si>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</si>
  <si>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</si>
  <si>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</si>
  <si>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</si>
  <si>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</si>
  <si>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</si>
  <si>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</si>
  <si>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</si>
  <si>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</si>
  <si>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</si>
  <si>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</si>
  <si>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</si>
  <si>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</si>
  <si>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</si>
  <si>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</si>
  <si>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</si>
  <si>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</si>
  <si>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</si>
  <si>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</si>
  <si>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</si>
  <si>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</si>
  <si>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</si>
  <si>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</si>
  <si>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</si>
  <si>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</si>
  <si>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</si>
  <si>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</si>
  <si>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</si>
  <si>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</si>
  <si>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</si>
  <si>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</si>
  <si>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</si>
  <si>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</si>
  <si>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</si>
  <si>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</si>
  <si>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</si>
  <si>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</si>
  <si>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</si>
  <si>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</si>
  <si>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</si>
  <si>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</si>
  <si>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</si>
  <si>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</si>
  <si>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</si>
  <si>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</si>
  <si>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</si>
  <si>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</si>
  <si>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</si>
  <si>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</si>
  <si>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</si>
  <si>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</si>
  <si>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</si>
  <si>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</si>
  <si>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</si>
  <si>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</si>
  <si>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</si>
  <si>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</si>
  <si>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</si>
  <si>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</si>
  <si>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</si>
  <si>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</si>
  <si>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</si>
  <si>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</si>
  <si>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</si>
  <si>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</si>
  <si>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</si>
  <si>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</si>
  <si>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</si>
  <si>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</si>
  <si>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</si>
  <si>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</si>
  <si>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</si>
  <si>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</si>
  <si>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</si>
  <si>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</si>
  <si>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</si>
  <si>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</si>
  <si>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</si>
  <si>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</si>
  <si>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</si>
  <si>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</si>
  <si>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</si>
  <si>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</si>
  <si>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</si>
  <si>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</si>
  <si>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</si>
  <si>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</si>
  <si>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</si>
  <si>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</si>
  <si>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</si>
  <si>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</si>
  <si>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</si>
  <si>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</si>
  <si>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</si>
  <si>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</si>
  <si>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</si>
  <si>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</si>
  <si>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</si>
  <si>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</si>
  <si>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</si>
  <si>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</si>
  <si>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</si>
  <si>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</si>
  <si>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</si>
  <si>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</si>
  <si>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</si>
  <si>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</si>
  <si>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</si>
  <si>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</si>
  <si>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</si>
  <si>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</si>
  <si>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</si>
  <si>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</si>
  <si>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</si>
  <si>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</si>
  <si>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</si>
  <si>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</si>
  <si>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</si>
  <si>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</si>
  <si>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</si>
  <si>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</si>
  <si>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</si>
  <si>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</si>
  <si>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</si>
  <si>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</si>
  <si>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</si>
  <si>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</si>
  <si>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</si>
  <si>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</si>
  <si>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</si>
  <si>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</si>
  <si>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</si>
  <si>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</si>
  <si>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</si>
  <si>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</si>
  <si>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</si>
  <si>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</si>
  <si>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</si>
  <si>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</si>
  <si>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</si>
  <si>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</si>
  <si>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</si>
  <si>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</si>
  <si>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</si>
  <si>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</si>
  <si>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</si>
  <si>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</si>
  <si>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</si>
  <si>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</si>
  <si>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</si>
  <si>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</si>
  <si>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</si>
  <si>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</si>
  <si>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</si>
  <si>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</si>
  <si>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</si>
  <si>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</si>
  <si>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</si>
  <si>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</si>
  <si>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</si>
  <si>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</si>
  <si>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</si>
  <si>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</si>
  <si>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</si>
  <si>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</si>
  <si>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</si>
  <si>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</si>
  <si>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</si>
  <si>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</si>
  <si>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</si>
  <si>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</si>
  <si>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</si>
  <si>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</si>
  <si>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</si>
  <si>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</si>
  <si>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</si>
  <si>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</si>
  <si>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</si>
  <si>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</si>
  <si>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</si>
  <si>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</si>
  <si>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</si>
  <si>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</si>
  <si>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</si>
  <si>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</si>
  <si>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</si>
  <si>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</si>
  <si>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</si>
  <si>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</si>
  <si>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</si>
  <si>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</si>
  <si>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</si>
  <si>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</si>
  <si>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</si>
  <si>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</si>
  <si>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</si>
  <si>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</si>
  <si>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</si>
  <si>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</si>
  <si>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</si>
  <si>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</si>
  <si>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</si>
  <si>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</si>
  <si>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</si>
  <si>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</si>
  <si>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</si>
  <si>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</si>
  <si>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</si>
  <si>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</si>
  <si>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</si>
  <si>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</si>
  <si>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</si>
  <si>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</si>
  <si>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</si>
  <si>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</si>
  <si>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</si>
  <si>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</si>
  <si>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</si>
  <si>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</si>
  <si>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</si>
  <si>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</si>
  <si>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</si>
  <si>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</si>
  <si>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</si>
  <si>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</si>
  <si>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</si>
  <si>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</si>
  <si>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</si>
  <si>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</si>
  <si>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</si>
  <si>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</si>
  <si>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</si>
  <si>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</si>
  <si>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</si>
  <si>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</si>
  <si>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</si>
  <si>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</si>
  <si>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</si>
  <si>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</si>
  <si>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</si>
  <si>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</si>
  <si>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</si>
  <si>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</si>
  <si>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</si>
  <si>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</si>
  <si>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</si>
  <si>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</si>
  <si>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</si>
  <si>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</si>
  <si>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</si>
  <si>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</si>
  <si>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</si>
  <si>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</si>
  <si>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</si>
  <si>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</si>
  <si>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</si>
  <si>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</si>
  <si>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</si>
  <si>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</si>
  <si>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</si>
  <si>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</si>
  <si>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</si>
  <si>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</si>
  <si>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</si>
  <si>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</si>
  <si>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</si>
  <si>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</si>
  <si>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</si>
  <si>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</si>
  <si>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</si>
  <si>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</si>
  <si>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</si>
  <si>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</si>
  <si>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</si>
  <si>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</si>
  <si>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</si>
  <si>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</si>
  <si>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</si>
  <si>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2020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</si>
  <si>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</si>
  <si>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</si>
  <si>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</si>
  <si>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</si>
  <si>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</si>
  <si>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</si>
  <si>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</si>
  <si>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</si>
  <si>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</si>
  <si>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</si>
  <si>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</si>
  <si>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</si>
  <si>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</si>
  <si>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</si>
  <si>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</si>
  <si>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</si>
  <si>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</si>
  <si>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</si>
  <si>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</si>
  <si>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</si>
  <si>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</si>
  <si>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</si>
  <si>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</si>
  <si>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</si>
  <si>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</si>
  <si>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</si>
  <si>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</si>
  <si>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</si>
  <si>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</si>
  <si>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</si>
  <si>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</si>
  <si>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</si>
  <si>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</si>
  <si>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</si>
  <si>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</si>
  <si>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</si>
  <si>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</si>
  <si>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</si>
  <si>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</si>
  <si>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</si>
  <si>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</si>
  <si>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</si>
  <si>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</si>
  <si>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</si>
  <si>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</si>
  <si>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</si>
  <si>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</si>
  <si>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</si>
  <si>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</si>
  <si>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</si>
  <si>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</si>
  <si>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</si>
  <si>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</si>
  <si>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</si>
  <si>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</si>
  <si>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</si>
  <si>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</si>
  <si>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</si>
  <si>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</si>
  <si>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</si>
  <si>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</si>
  <si>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</si>
  <si>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</si>
  <si>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</si>
  <si>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</si>
  <si>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</si>
  <si>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</si>
  <si>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</si>
  <si>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</si>
  <si>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</si>
  <si>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</si>
  <si>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</si>
  <si>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</si>
  <si>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</si>
  <si>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</si>
  <si>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</si>
  <si>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</si>
  <si>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</si>
  <si>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</si>
  <si>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</si>
  <si>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</si>
  <si>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</si>
  <si>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</si>
  <si>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</si>
  <si>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</si>
  <si>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</si>
  <si>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</si>
  <si>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</si>
  <si>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</si>
  <si>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</si>
  <si>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</si>
  <si>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</si>
  <si>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</si>
  <si>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</si>
  <si>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</si>
  <si>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</si>
  <si>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</si>
  <si>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</si>
  <si>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</si>
  <si>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</si>
  <si>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</si>
  <si>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</si>
  <si>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</si>
  <si>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</si>
  <si>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</si>
  <si>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</si>
  <si>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</si>
  <si>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</si>
  <si>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</si>
  <si>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</si>
  <si>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</si>
  <si>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</si>
  <si>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</si>
  <si>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</si>
  <si>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</si>
  <si>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</si>
  <si>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</si>
  <si>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</si>
  <si>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</si>
  <si>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</si>
  <si>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</si>
  <si>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</si>
  <si>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</si>
  <si>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</si>
  <si>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</si>
  <si>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</si>
  <si>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</si>
  <si>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</si>
  <si>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</si>
  <si>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</si>
  <si>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</si>
  <si>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</si>
  <si>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</si>
  <si>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</si>
  <si>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</si>
  <si>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</si>
  <si>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</si>
  <si>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</si>
  <si>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</si>
  <si>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</si>
  <si>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</si>
  <si>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</si>
  <si>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</si>
  <si>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</si>
  <si>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</si>
  <si>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</si>
  <si>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</si>
  <si>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</si>
  <si>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</si>
  <si>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</si>
  <si>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</si>
  <si>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</si>
  <si>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</si>
  <si>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</si>
  <si>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</si>
  <si>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</si>
  <si>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</si>
  <si>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</si>
  <si>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</si>
  <si>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</si>
  <si>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</si>
  <si>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</si>
  <si>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</si>
  <si>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</si>
  <si>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</si>
  <si>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</si>
  <si>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</si>
  <si>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</si>
  <si>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</si>
  <si>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</si>
  <si>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</si>
  <si>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</si>
  <si>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</si>
  <si>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</si>
  <si>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</si>
  <si>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</si>
  <si>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</si>
  <si>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</si>
  <si>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</si>
  <si>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</si>
  <si>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</si>
  <si>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</si>
  <si>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</si>
  <si>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</si>
  <si>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</si>
  <si>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</si>
  <si>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</si>
  <si>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</si>
  <si>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</si>
  <si>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</si>
  <si>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</si>
  <si>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</si>
  <si>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</si>
  <si>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</si>
  <si>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</si>
  <si>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</si>
  <si>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</si>
  <si>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</si>
  <si>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</si>
  <si>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</si>
  <si>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</si>
  <si>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</si>
  <si>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</si>
  <si>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</si>
  <si>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</si>
  <si>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</si>
  <si>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</si>
  <si>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</si>
  <si>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</si>
  <si>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</si>
  <si>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</si>
  <si>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</si>
  <si>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</si>
  <si>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</si>
  <si>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</si>
  <si>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</si>
  <si>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</si>
  <si>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</si>
  <si>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</si>
  <si>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</si>
  <si>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</si>
  <si>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</si>
  <si>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</si>
  <si>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</si>
  <si>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</si>
  <si>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</si>
  <si>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</si>
  <si>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</si>
  <si>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</si>
  <si>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</si>
  <si>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</si>
  <si>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</si>
  <si>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</si>
  <si>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</si>
  <si>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</si>
  <si>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</si>
  <si>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</si>
  <si>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</si>
  <si>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</si>
  <si>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</si>
  <si>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</si>
  <si>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</si>
  <si>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</si>
  <si>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</si>
  <si>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</si>
  <si>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</si>
  <si>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</si>
  <si>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</si>
  <si>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</si>
  <si>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</si>
  <si>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</si>
  <si>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</si>
  <si>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</si>
  <si>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</si>
  <si>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</si>
  <si>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</si>
  <si>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</si>
  <si>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</si>
  <si>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</si>
  <si>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</si>
  <si>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</si>
  <si>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</si>
  <si>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</si>
  <si>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</si>
  <si>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</si>
  <si>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</si>
  <si>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</si>
  <si>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</si>
  <si>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</si>
  <si>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</si>
  <si>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</si>
  <si>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</si>
  <si>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</si>
  <si>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</si>
  <si>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</si>
  <si>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</si>
  <si>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</si>
  <si>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</si>
  <si>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</si>
  <si>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</si>
  <si>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</si>
  <si>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</si>
  <si>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</si>
  <si>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</si>
  <si>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</si>
  <si>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</si>
  <si>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</si>
  <si>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</si>
  <si>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</si>
  <si>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</si>
  <si>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</si>
  <si>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</si>
  <si>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</si>
  <si>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</si>
  <si>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</si>
  <si>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</si>
  <si>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</si>
  <si>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</si>
  <si>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</si>
  <si>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</si>
  <si>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</si>
  <si>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</si>
  <si>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</si>
  <si>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</si>
  <si>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</si>
  <si>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</si>
  <si>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</si>
  <si>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</si>
  <si>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</si>
  <si>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</si>
  <si>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</si>
  <si>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</si>
  <si>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</si>
  <si>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</si>
  <si>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</si>
  <si>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</si>
  <si>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</si>
  <si>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</si>
  <si>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</si>
  <si>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</si>
  <si>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</si>
  <si>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</si>
  <si>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</si>
  <si>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</si>
  <si>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</si>
  <si>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</si>
  <si>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</si>
  <si>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</si>
  <si>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</si>
  <si>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</si>
  <si>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</si>
  <si>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</si>
  <si>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</si>
  <si>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</si>
  <si>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</si>
  <si>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</si>
  <si>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</si>
  <si>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</si>
  <si>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</si>
  <si>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</si>
  <si>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</si>
  <si>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</si>
  <si>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</si>
  <si>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</si>
  <si>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</si>
  <si>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</si>
  <si>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</si>
  <si>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</si>
  <si>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</si>
  <si>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</si>
  <si>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</si>
  <si>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</si>
  <si>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</si>
  <si>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</si>
  <si>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</si>
  <si>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</si>
  <si>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</si>
  <si>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</si>
  <si>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</si>
  <si>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</si>
  <si>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</si>
  <si>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</si>
  <si>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</si>
  <si>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</si>
  <si>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</si>
  <si>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</si>
  <si>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</si>
  <si>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</si>
  <si>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</si>
  <si>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</si>
  <si>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</si>
  <si>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</si>
  <si>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</si>
  <si>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</si>
  <si>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</si>
  <si>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</si>
  <si>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</si>
  <si>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</si>
  <si>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</si>
  <si>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</si>
  <si>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</si>
  <si>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</si>
  <si>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</si>
  <si>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</si>
  <si>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</si>
  <si>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</si>
  <si>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</si>
  <si>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</si>
  <si>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</si>
  <si>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</si>
  <si>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</si>
  <si>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</si>
  <si>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</si>
  <si>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</si>
  <si>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</si>
  <si>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</si>
  <si>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</si>
  <si>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</si>
  <si>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</si>
  <si>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</si>
  <si>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</si>
  <si>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</si>
  <si>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</si>
  <si>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</si>
  <si>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</si>
  <si>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</si>
  <si>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</si>
  <si>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</si>
  <si>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</si>
  <si>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</si>
  <si>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</si>
  <si>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</si>
  <si>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</si>
  <si>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</si>
  <si>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</si>
  <si>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</si>
  <si>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</si>
  <si>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</si>
  <si>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</si>
  <si>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</si>
  <si>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</si>
  <si>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</si>
  <si>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</si>
  <si>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</si>
  <si>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</si>
  <si>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</si>
  <si>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</si>
  <si>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</si>
  <si>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</si>
  <si>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</si>
  <si>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</si>
  <si>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</si>
  <si>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</si>
  <si>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</si>
  <si>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</si>
  <si>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</si>
  <si>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</si>
  <si>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</si>
  <si>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</si>
  <si>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</si>
  <si>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</si>
  <si>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</si>
  <si>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</si>
  <si>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</si>
  <si>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</si>
  <si>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</si>
  <si>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</si>
  <si>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</si>
  <si>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</si>
  <si>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</si>
  <si>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</si>
  <si>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</si>
  <si>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</si>
  <si>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</si>
  <si>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</si>
  <si>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</si>
  <si>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</si>
  <si>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</si>
  <si>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</si>
  <si>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</si>
  <si>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</si>
  <si>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</si>
  <si>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</si>
  <si>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</si>
  <si>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</si>
  <si>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</si>
  <si>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</si>
  <si>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</si>
  <si>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</si>
  <si>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</si>
  <si>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</si>
  <si>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</si>
  <si>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</si>
  <si>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</si>
  <si>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</si>
  <si>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</si>
  <si>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</si>
  <si>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</si>
  <si>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</si>
  <si>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</si>
  <si>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</si>
  <si>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</si>
  <si>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</si>
  <si>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</si>
  <si>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</si>
  <si>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</si>
  <si>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</si>
  <si>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</si>
  <si>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</si>
  <si>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</si>
  <si>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</si>
  <si>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</si>
  <si>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</si>
  <si>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</si>
  <si>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</si>
  <si>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</si>
  <si>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</si>
  <si>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</si>
  <si>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</si>
  <si>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</si>
  <si>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</si>
  <si>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</si>
  <si>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</si>
  <si>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</si>
  <si>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</si>
  <si>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</si>
  <si>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</si>
  <si>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</si>
  <si>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</si>
  <si>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</si>
  <si>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</si>
  <si>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</si>
  <si>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</si>
  <si>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</si>
  <si>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</si>
  <si>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</si>
  <si>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</si>
  <si>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</si>
  <si>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</si>
  <si>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</si>
  <si>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</si>
  <si>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</si>
  <si>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</si>
  <si>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</si>
  <si>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</si>
  <si>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</si>
  <si>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</si>
  <si>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</si>
  <si>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</si>
  <si>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</si>
  <si>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</si>
  <si>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</si>
  <si>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</si>
  <si>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</si>
  <si>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</si>
  <si>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</si>
  <si>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</si>
  <si>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</si>
  <si>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</si>
  <si>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</si>
  <si>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</si>
  <si>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</si>
  <si>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</si>
  <si>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</si>
  <si>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</si>
  <si>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</si>
  <si>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</si>
  <si>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</si>
  <si>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</si>
  <si>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</si>
  <si>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</si>
  <si>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</si>
  <si>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</si>
  <si>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</si>
  <si>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</si>
  <si>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</si>
  <si>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</si>
  <si>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</si>
  <si>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</si>
  <si>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</si>
  <si>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</si>
  <si>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</si>
  <si>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</si>
  <si>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</si>
  <si>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</si>
  <si>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</si>
  <si>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</si>
  <si>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</si>
  <si>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</si>
  <si>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</si>
  <si>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</si>
  <si>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</si>
  <si>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</si>
  <si>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</si>
  <si>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</si>
  <si>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</si>
  <si>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</si>
  <si>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</si>
  <si>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</si>
  <si>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</si>
  <si>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</si>
  <si>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</si>
  <si>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</si>
  <si>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</si>
  <si>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</si>
  <si>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</si>
  <si>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</si>
  <si>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</si>
  <si>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</si>
  <si>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</si>
  <si>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</si>
  <si>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</si>
  <si>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</si>
  <si>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</si>
  <si>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</si>
  <si>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</si>
  <si>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</si>
  <si>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</si>
  <si>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</si>
  <si>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</si>
  <si>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</si>
  <si>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</si>
  <si>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</si>
  <si>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</si>
  <si>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</si>
  <si>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</si>
  <si>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</si>
  <si>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</si>
  <si>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</si>
  <si>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</si>
  <si>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</si>
  <si>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</si>
  <si>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</si>
  <si>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</si>
  <si>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</si>
  <si>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</si>
  <si>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</si>
  <si>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</si>
  <si>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</si>
  <si>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</si>
  <si>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</si>
  <si>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</si>
  <si>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</si>
  <si>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</si>
  <si>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</si>
  <si>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</si>
  <si>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</si>
  <si>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</si>
  <si>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</si>
  <si>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</si>
  <si>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</si>
  <si>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</si>
  <si>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</si>
  <si>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</si>
  <si>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</si>
  <si>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</si>
  <si>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</si>
  <si>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</si>
  <si>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</si>
  <si>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</si>
  <si>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</si>
  <si>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</si>
  <si>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</si>
  <si>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</si>
  <si>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</si>
  <si>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</si>
  <si>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</si>
  <si>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</si>
  <si>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</si>
  <si>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</si>
  <si>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</si>
  <si>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</si>
  <si>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</si>
  <si>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</si>
  <si>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</si>
  <si>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</si>
  <si>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</si>
  <si>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</si>
  <si>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</si>
  <si>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</si>
  <si>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</si>
  <si>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</si>
  <si>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</si>
  <si>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</si>
  <si>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</si>
  <si>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</si>
  <si>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</si>
  <si>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</si>
  <si>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</si>
  <si>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</si>
  <si>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</si>
  <si>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</si>
  <si>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</si>
  <si>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</si>
  <si>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</si>
  <si>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</si>
  <si>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</si>
  <si>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</si>
  <si>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</si>
  <si>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</si>
  <si>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</si>
  <si>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</si>
  <si>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</si>
  <si>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</si>
  <si>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</si>
  <si>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</si>
  <si>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</si>
  <si>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</si>
  <si>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</si>
  <si>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</si>
  <si>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</si>
  <si>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</si>
  <si>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</si>
  <si>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</si>
  <si>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</si>
  <si>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</si>
  <si>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</si>
  <si>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</si>
  <si>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</si>
  <si>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</si>
  <si>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</si>
  <si>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</si>
  <si>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</si>
  <si>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</si>
  <si>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</si>
  <si>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</si>
  <si>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</si>
  <si>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</si>
  <si>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</si>
  <si>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</si>
  <si>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</si>
  <si>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</si>
  <si>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</si>
  <si>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</si>
  <si>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</si>
  <si>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</si>
  <si>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</si>
  <si>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</si>
  <si>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</si>
  <si>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</si>
  <si>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</si>
  <si>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</si>
  <si>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</si>
  <si>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</si>
  <si>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</si>
  <si>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</si>
  <si>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</si>
  <si>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</si>
  <si>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</si>
  <si>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</si>
  <si>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</si>
  <si>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</si>
  <si>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</si>
  <si>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</si>
  <si>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</si>
  <si>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</si>
  <si>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</si>
  <si>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</si>
  <si>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</si>
  <si>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</si>
  <si>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</si>
  <si>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</si>
  <si>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</si>
  <si>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</si>
  <si>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</si>
  <si>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</si>
  <si>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</si>
  <si>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</si>
  <si>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</si>
  <si>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</si>
  <si>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</si>
  <si>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</si>
  <si>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</si>
  <si>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</si>
  <si>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</si>
  <si>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</si>
  <si>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</si>
  <si>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</si>
  <si>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</si>
  <si>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</si>
  <si>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</si>
  <si>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</si>
  <si>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</si>
  <si>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</si>
  <si>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</si>
  <si>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</si>
  <si>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</si>
  <si>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</si>
  <si>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</si>
  <si>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</si>
  <si>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</si>
  <si>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</si>
  <si>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</si>
  <si>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</si>
  <si>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</si>
  <si>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</si>
  <si>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</si>
  <si>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</si>
  <si>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</si>
  <si>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</si>
  <si>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</si>
  <si>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</si>
  <si>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</si>
  <si>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</si>
  <si>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</si>
  <si>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</si>
  <si>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</si>
  <si>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</si>
  <si>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</si>
  <si>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</si>
  <si>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</si>
  <si>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</si>
  <si>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</si>
  <si>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</si>
  <si>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</si>
  <si>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</si>
  <si>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</si>
  <si>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</si>
  <si>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</si>
  <si>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</si>
  <si>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</si>
  <si>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</si>
  <si>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</si>
  <si>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</si>
  <si>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</si>
  <si>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</si>
  <si>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</si>
  <si>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</si>
  <si>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</si>
  <si>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</si>
  <si>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</si>
  <si>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</si>
  <si>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</si>
  <si>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</si>
  <si>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</si>
  <si>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</si>
  <si>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</si>
  <si>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</si>
  <si>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</si>
  <si>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</si>
  <si>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</si>
  <si>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</si>
  <si>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</si>
  <si>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</si>
  <si>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</si>
  <si>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</si>
  <si>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</si>
  <si>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</si>
  <si>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</si>
  <si>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</si>
  <si>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</si>
  <si>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</si>
  <si>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</si>
  <si>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</si>
  <si>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</si>
  <si>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</si>
  <si>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</si>
  <si>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</si>
  <si>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</si>
  <si>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</si>
  <si>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</si>
  <si>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</si>
  <si>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</si>
  <si>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</si>
  <si>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</si>
  <si>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</si>
  <si>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</si>
  <si>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</si>
  <si>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</si>
  <si>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</si>
  <si>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</si>
  <si>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</si>
  <si>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</si>
  <si>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</si>
  <si>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</si>
  <si>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</si>
  <si>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</si>
  <si>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</si>
  <si>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</si>
  <si>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</si>
  <si>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</si>
  <si>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</si>
  <si>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</si>
  <si>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</si>
  <si>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</si>
  <si>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</si>
  <si>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</si>
  <si>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</si>
  <si>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</si>
  <si>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</si>
  <si>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</si>
  <si>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</si>
  <si>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</si>
  <si>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</si>
  <si>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</si>
  <si>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</si>
  <si>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</si>
  <si>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</si>
  <si>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</si>
  <si>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</si>
  <si>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</si>
  <si>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</si>
  <si>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</si>
  <si>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</si>
  <si>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</si>
  <si>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</si>
  <si>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</si>
  <si>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</si>
  <si>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</si>
  <si>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</si>
  <si>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</si>
  <si>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</si>
  <si>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</si>
  <si>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</si>
  <si>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</si>
  <si>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</si>
  <si>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</si>
  <si>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</si>
  <si>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</si>
  <si>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</si>
  <si>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</si>
  <si>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</si>
  <si>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</si>
  <si>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</si>
  <si>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</si>
  <si>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</si>
  <si>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</si>
  <si>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</si>
  <si>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</si>
  <si>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</si>
  <si>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</si>
  <si>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</si>
  <si>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</si>
  <si>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</si>
  <si>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</si>
  <si>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</si>
  <si>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</si>
  <si>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</si>
  <si>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</si>
  <si>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</si>
  <si>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</si>
  <si>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</si>
  <si>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</si>
  <si>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</si>
  <si>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</si>
  <si>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</si>
  <si>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</si>
  <si>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</si>
  <si>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</si>
  <si>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</si>
  <si>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</si>
  <si>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</si>
  <si>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</si>
  <si>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</si>
  <si>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</si>
  <si>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</si>
  <si>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</si>
  <si>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</si>
  <si>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</si>
  <si>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</si>
  <si>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</si>
  <si>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</si>
  <si>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</si>
  <si>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</si>
  <si>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</si>
  <si>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</si>
  <si>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</si>
  <si>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</si>
  <si>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</si>
  <si>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</si>
  <si>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</si>
  <si>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</si>
  <si>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</si>
  <si>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</si>
  <si>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</si>
  <si>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</si>
  <si>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</si>
  <si>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</si>
  <si>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</si>
  <si>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</si>
  <si>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</si>
  <si>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</si>
  <si>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</si>
  <si>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</si>
  <si>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</si>
  <si>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</si>
  <si>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</si>
  <si>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</si>
  <si>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</si>
  <si>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</si>
  <si>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</si>
  <si>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</si>
  <si>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</si>
  <si>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</si>
  <si>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</si>
  <si>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</si>
  <si>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</si>
  <si>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</si>
  <si>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</si>
  <si>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</si>
  <si>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</si>
  <si>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</si>
  <si>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</si>
  <si>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</si>
  <si>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</si>
  <si>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</si>
  <si>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</si>
  <si>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</si>
  <si>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</si>
  <si>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</si>
  <si>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</si>
  <si>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</si>
  <si>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</si>
  <si>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</si>
  <si>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</si>
  <si>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</si>
  <si>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</si>
  <si>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</si>
  <si>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</si>
  <si>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</si>
  <si>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</si>
  <si>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</si>
  <si>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</si>
  <si>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</si>
  <si>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</si>
  <si>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</si>
  <si>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</si>
  <si>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</si>
  <si>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</si>
  <si>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</si>
  <si>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</si>
  <si>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</si>
  <si>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</si>
  <si>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</si>
  <si>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</si>
  <si>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</si>
  <si>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</si>
  <si>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</si>
  <si>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</si>
  <si>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</si>
  <si>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</si>
  <si>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</si>
  <si>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</si>
  <si>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</si>
  <si>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</si>
  <si>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</si>
  <si>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</si>
  <si>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</si>
  <si>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</si>
  <si>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</si>
  <si>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</si>
  <si>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</si>
  <si>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</si>
  <si>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</si>
  <si>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</si>
  <si>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</si>
  <si>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</si>
  <si>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</si>
  <si>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</si>
  <si>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</si>
  <si>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</si>
  <si>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</si>
  <si>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</si>
  <si>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</si>
  <si>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</si>
  <si>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</si>
  <si>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</si>
  <si>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</si>
  <si>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</si>
  <si>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</si>
  <si>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</si>
  <si>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</si>
  <si>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</si>
  <si>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</si>
  <si>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</si>
  <si>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</si>
  <si>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</si>
  <si>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</si>
  <si>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</si>
  <si>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</si>
  <si>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</si>
  <si>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</si>
  <si>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</si>
  <si>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</si>
  <si>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</si>
  <si>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</si>
  <si>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</si>
  <si>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</si>
  <si>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</si>
  <si>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</si>
  <si>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</si>
  <si>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</si>
  <si>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</si>
  <si>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</si>
  <si>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</si>
  <si>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</si>
  <si>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</si>
  <si>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</si>
  <si>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</si>
  <si>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</si>
  <si>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</si>
  <si>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</si>
  <si>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</si>
  <si>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</si>
  <si>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</si>
  <si>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</si>
  <si>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</si>
  <si>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</si>
  <si>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</si>
  <si>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</si>
  <si>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</si>
  <si>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</si>
  <si>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</si>
  <si>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</si>
  <si>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</si>
  <si>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</si>
  <si>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</si>
  <si>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</si>
  <si>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</si>
  <si>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</si>
  <si>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</si>
  <si>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</si>
  <si>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</si>
  <si>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</si>
  <si>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</si>
  <si>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</si>
  <si>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</si>
  <si>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</si>
  <si>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</si>
  <si>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</si>
  <si>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</si>
  <si>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</si>
  <si>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</si>
  <si>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</si>
  <si>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</si>
  <si>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</si>
  <si>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</si>
  <si>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</si>
  <si>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</si>
  <si>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</si>
  <si>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</si>
  <si>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</si>
  <si>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</si>
  <si>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</si>
  <si>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</si>
  <si>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</si>
  <si>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</si>
  <si>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</si>
  <si>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</si>
  <si>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</si>
  <si>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</si>
  <si>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</si>
  <si>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</si>
  <si>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</si>
  <si>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</si>
  <si>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</si>
  <si>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2020 SCH 210</t>
  </si>
  <si>
    <t>2019 SCH 210</t>
  </si>
  <si>
    <t>2018 SCH 210</t>
  </si>
  <si>
    <t>2017 SCH 210</t>
  </si>
  <si>
    <t>2016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</si>
  <si>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</si>
  <si>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</si>
  <si>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</si>
  <si>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</si>
  <si>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</si>
  <si>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</si>
  <si>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</si>
  <si>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</si>
  <si>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</si>
  <si>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</si>
  <si>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</si>
  <si>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</si>
  <si>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</si>
  <si>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</si>
  <si>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</si>
  <si>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</si>
  <si>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</si>
  <si>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</si>
  <si>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</si>
  <si>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</si>
  <si>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</si>
  <si>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</si>
  <si>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</si>
  <si>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</si>
  <si>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</si>
  <si>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</si>
  <si>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</si>
  <si>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</si>
  <si>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</si>
  <si>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</si>
  <si>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</si>
  <si>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</si>
  <si>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</si>
  <si>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</si>
  <si>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</si>
  <si>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</si>
  <si>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</si>
  <si>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</si>
  <si>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</si>
  <si>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</si>
  <si>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</si>
  <si>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</si>
  <si>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</si>
  <si>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</si>
  <si>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</si>
  <si>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</si>
  <si>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</si>
  <si>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</si>
  <si>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</si>
  <si>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</si>
  <si>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</si>
  <si>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</si>
  <si>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</si>
  <si>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</si>
  <si>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</si>
  <si>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</si>
  <si>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</si>
  <si>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</si>
  <si>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</si>
  <si>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</si>
  <si>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</si>
  <si>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</si>
  <si>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</si>
  <si>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</si>
  <si>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</si>
  <si>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</si>
  <si>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</si>
  <si>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</si>
  <si>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</si>
  <si>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</si>
  <si>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</si>
  <si>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</si>
  <si>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</si>
  <si>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</si>
  <si>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</si>
  <si>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</si>
  <si>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</si>
  <si>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</si>
  <si>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</si>
  <si>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</si>
  <si>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</si>
  <si>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</si>
  <si>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</si>
  <si>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</si>
  <si>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</si>
  <si>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</si>
  <si>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</si>
  <si>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</si>
  <si>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</si>
  <si>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</si>
  <si>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</si>
  <si>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</si>
  <si>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</si>
  <si>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2020 SCH 417</t>
  </si>
  <si>
    <t>2019 SCH 417</t>
  </si>
  <si>
    <t>2018 SCH 417</t>
  </si>
  <si>
    <t>2017 SCH 417</t>
  </si>
  <si>
    <t>2016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</si>
  <si>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</si>
  <si>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</si>
  <si>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</si>
  <si>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</si>
  <si>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</si>
  <si>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</si>
  <si>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</si>
  <si>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</si>
  <si>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</si>
  <si>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</si>
  <si>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</si>
  <si>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</si>
  <si>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</si>
  <si>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</si>
  <si>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</si>
  <si>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</si>
  <si>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</si>
  <si>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</si>
  <si>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</si>
  <si>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</si>
  <si>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</si>
  <si>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</si>
  <si>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</si>
  <si>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</si>
  <si>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</si>
  <si>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</si>
  <si>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</si>
  <si>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</si>
  <si>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</si>
  <si>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</si>
  <si>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</si>
  <si>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</si>
  <si>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</si>
  <si>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</si>
  <si>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</si>
  <si>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</si>
  <si>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</si>
  <si>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</si>
  <si>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</si>
  <si>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</si>
  <si>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</si>
  <si>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</si>
  <si>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</si>
  <si>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</si>
  <si>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</si>
  <si>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</si>
  <si>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</si>
  <si>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</si>
  <si>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</si>
  <si>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</si>
  <si>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</si>
  <si>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</si>
  <si>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</si>
  <si>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</si>
  <si>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</si>
  <si>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</si>
  <si>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</si>
  <si>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</si>
  <si>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</si>
  <si>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</si>
  <si>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</si>
  <si>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</si>
  <si>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</si>
  <si>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</si>
  <si>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</si>
  <si>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</si>
  <si>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</si>
  <si>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</si>
  <si>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</si>
  <si>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</si>
  <si>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</si>
  <si>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</si>
  <si>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</si>
  <si>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</si>
  <si>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</si>
  <si>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</si>
  <si>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</si>
  <si>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</si>
  <si>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</si>
  <si>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</si>
  <si>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</si>
  <si>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</si>
  <si>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</si>
  <si>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</si>
  <si>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</si>
  <si>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</si>
  <si>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</si>
  <si>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</si>
  <si>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</si>
  <si>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</si>
  <si>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</si>
  <si>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</si>
  <si>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</si>
  <si>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</si>
  <si>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</si>
  <si>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</si>
  <si>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</si>
  <si>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</si>
  <si>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</si>
  <si>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</si>
  <si>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</si>
  <si>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</si>
  <si>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</si>
  <si>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</si>
  <si>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</si>
  <si>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</si>
  <si>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</si>
  <si>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</si>
  <si>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</si>
  <si>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</si>
  <si>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</si>
  <si>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</si>
  <si>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</si>
  <si>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</si>
  <si>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</si>
  <si>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</si>
  <si>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</si>
  <si>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</si>
  <si>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</si>
  <si>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</si>
  <si>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</si>
  <si>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</si>
  <si>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</si>
  <si>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</si>
  <si>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</si>
  <si>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</si>
  <si>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</si>
  <si>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</si>
  <si>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</si>
  <si>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</si>
  <si>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</si>
  <si>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</si>
  <si>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</si>
  <si>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</si>
  <si>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</si>
  <si>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</si>
  <si>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</si>
  <si>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</si>
  <si>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</si>
  <si>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</si>
  <si>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</si>
  <si>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</si>
  <si>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</si>
  <si>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</si>
  <si>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</si>
  <si>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</si>
  <si>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</si>
  <si>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</si>
  <si>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</si>
  <si>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</si>
  <si>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</si>
  <si>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</si>
  <si>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</si>
  <si>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</si>
  <si>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</si>
  <si>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</si>
  <si>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</si>
  <si>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</si>
  <si>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</si>
  <si>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</si>
  <si>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</si>
  <si>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</si>
  <si>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</si>
  <si>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</si>
  <si>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</si>
  <si>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</si>
  <si>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</si>
  <si>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</si>
  <si>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</si>
  <si>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</si>
  <si>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</si>
  <si>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</si>
  <si>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</si>
  <si>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</si>
  <si>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</si>
  <si>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2020 SCH 414</t>
  </si>
  <si>
    <t>2019 SCH 414</t>
  </si>
  <si>
    <t>2018 SCH 414</t>
  </si>
  <si>
    <t>2017 SCH 414</t>
  </si>
  <si>
    <t>2016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</si>
  <si>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</si>
  <si>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</si>
  <si>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</si>
  <si>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</si>
  <si>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</si>
  <si>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</si>
  <si>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</si>
  <si>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</si>
  <si>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</si>
  <si>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</si>
  <si>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</si>
  <si>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</si>
  <si>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</si>
  <si>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</si>
  <si>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</si>
  <si>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</si>
  <si>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</si>
  <si>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</si>
  <si>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</si>
  <si>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</si>
  <si>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</si>
  <si>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</si>
  <si>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</si>
  <si>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</si>
  <si>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</si>
  <si>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</si>
  <si>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</si>
  <si>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</si>
  <si>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</si>
  <si>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</si>
  <si>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</si>
  <si>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</si>
  <si>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</si>
  <si>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</si>
  <si>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</si>
  <si>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</si>
  <si>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</si>
  <si>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</si>
  <si>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</si>
  <si>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</si>
  <si>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</si>
  <si>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</si>
  <si>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</si>
  <si>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</si>
  <si>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</si>
  <si>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</si>
  <si>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</si>
  <si>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</si>
  <si>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</si>
  <si>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</si>
  <si>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</si>
  <si>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</si>
  <si>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</si>
  <si>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</si>
  <si>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</si>
  <si>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</si>
  <si>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</si>
  <si>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</si>
  <si>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</si>
  <si>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</si>
  <si>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</si>
  <si>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</si>
  <si>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</si>
  <si>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</si>
  <si>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</si>
  <si>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</si>
  <si>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</si>
  <si>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</si>
  <si>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</si>
  <si>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</si>
  <si>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</si>
  <si>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</si>
  <si>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</si>
  <si>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</si>
  <si>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</si>
  <si>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</si>
  <si>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</si>
  <si>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</si>
  <si>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</si>
  <si>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</si>
  <si>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</si>
  <si>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</si>
  <si>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</si>
  <si>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</si>
  <si>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</si>
  <si>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</si>
  <si>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</si>
  <si>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</si>
  <si>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</si>
  <si>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</si>
  <si>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</si>
  <si>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</si>
  <si>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</si>
  <si>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</si>
  <si>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</si>
  <si>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</si>
  <si>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</si>
  <si>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</si>
  <si>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</si>
  <si>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</si>
  <si>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</si>
  <si>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</si>
  <si>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</si>
  <si>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</si>
  <si>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</si>
  <si>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</si>
  <si>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</si>
  <si>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</si>
  <si>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</si>
  <si>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</si>
  <si>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</si>
  <si>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</si>
  <si>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</si>
  <si>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</si>
  <si>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</si>
  <si>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</si>
  <si>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</si>
  <si>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</si>
  <si>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</si>
  <si>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</si>
  <si>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</si>
  <si>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</si>
  <si>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</si>
  <si>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</si>
  <si>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</si>
  <si>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</si>
  <si>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</si>
  <si>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</si>
  <si>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</si>
  <si>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</si>
  <si>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</si>
  <si>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</si>
  <si>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</si>
  <si>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</si>
  <si>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</si>
  <si>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</si>
  <si>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</si>
  <si>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</si>
  <si>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</si>
  <si>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</si>
  <si>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</si>
  <si>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</si>
  <si>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</si>
  <si>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</si>
  <si>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</si>
  <si>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</si>
  <si>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</si>
  <si>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</si>
  <si>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</si>
  <si>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</si>
  <si>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</si>
  <si>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</si>
  <si>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</si>
  <si>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</si>
  <si>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</si>
  <si>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</si>
  <si>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</si>
  <si>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</si>
  <si>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</si>
  <si>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</si>
  <si>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</si>
  <si>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</si>
  <si>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</si>
  <si>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</si>
  <si>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</si>
  <si>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</si>
  <si>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</si>
  <si>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</si>
  <si>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</si>
  <si>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</si>
  <si>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</si>
  <si>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</si>
  <si>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</si>
  <si>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</si>
  <si>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</si>
  <si>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</si>
  <si>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</si>
  <si>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</si>
  <si>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</si>
  <si>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</si>
  <si>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</si>
  <si>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</si>
  <si>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</si>
  <si>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</si>
  <si>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</si>
  <si>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</si>
  <si>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</si>
  <si>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</si>
  <si>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</si>
  <si>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</si>
  <si>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</si>
  <si>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</si>
  <si>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</si>
  <si>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</si>
  <si>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</si>
  <si>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</si>
  <si>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</si>
  <si>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</si>
  <si>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</si>
  <si>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</si>
  <si>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</si>
  <si>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</si>
  <si>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</si>
  <si>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</si>
  <si>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</si>
  <si>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</si>
  <si>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</si>
  <si>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</si>
  <si>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</si>
  <si>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</si>
  <si>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</si>
  <si>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</si>
  <si>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</si>
  <si>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</si>
  <si>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</si>
  <si>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</si>
  <si>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</si>
  <si>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</si>
  <si>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</si>
  <si>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</si>
  <si>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</si>
  <si>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</si>
  <si>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</si>
  <si>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</si>
  <si>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</si>
  <si>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</si>
  <si>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</si>
  <si>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</si>
  <si>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</si>
  <si>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</si>
  <si>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</si>
  <si>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</si>
  <si>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</si>
  <si>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</si>
  <si>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</si>
  <si>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</si>
  <si>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</si>
  <si>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</si>
  <si>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</si>
  <si>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</si>
  <si>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</si>
  <si>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</si>
  <si>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</si>
  <si>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</si>
  <si>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</si>
  <si>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</si>
  <si>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</si>
  <si>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</si>
  <si>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</si>
  <si>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</si>
  <si>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</si>
  <si>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</si>
  <si>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</si>
  <si>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</si>
  <si>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</si>
  <si>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</si>
  <si>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</si>
  <si>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</si>
  <si>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</si>
  <si>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</si>
  <si>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</si>
  <si>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</si>
  <si>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</si>
  <si>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</si>
  <si>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</si>
  <si>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</si>
  <si>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2020 SCH 415</t>
  </si>
  <si>
    <t>2019 SCH 415</t>
  </si>
  <si>
    <t>2018 SCH 415</t>
  </si>
  <si>
    <t>2017 SCH 415</t>
  </si>
  <si>
    <t>2016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</si>
  <si>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</si>
  <si>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</si>
  <si>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</si>
  <si>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</si>
  <si>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</si>
  <si>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</si>
  <si>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</si>
  <si>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</si>
  <si>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</si>
  <si>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</si>
  <si>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</si>
  <si>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</si>
  <si>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</si>
  <si>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</si>
  <si>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</si>
  <si>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</si>
  <si>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</si>
  <si>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</si>
  <si>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</si>
  <si>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</si>
  <si>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</si>
  <si>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</si>
  <si>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</si>
  <si>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</si>
  <si>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</si>
  <si>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</si>
  <si>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</si>
  <si>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</si>
  <si>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</si>
  <si>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</si>
  <si>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</si>
  <si>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</si>
  <si>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</si>
  <si>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</si>
  <si>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</si>
  <si>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</si>
  <si>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</si>
  <si>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</si>
  <si>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</si>
  <si>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</si>
  <si>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</si>
  <si>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</si>
  <si>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</si>
  <si>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</si>
  <si>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</si>
  <si>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</si>
  <si>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</si>
  <si>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</si>
  <si>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</si>
  <si>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</si>
  <si>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</si>
  <si>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</si>
  <si>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</si>
  <si>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</si>
  <si>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</si>
  <si>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</si>
  <si>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</si>
  <si>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</si>
  <si>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</si>
  <si>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</si>
  <si>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</si>
  <si>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</si>
  <si>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</si>
  <si>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</si>
  <si>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</si>
  <si>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</si>
  <si>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</si>
  <si>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</si>
  <si>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</si>
  <si>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</si>
  <si>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</si>
  <si>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</si>
  <si>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</si>
  <si>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</si>
  <si>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</si>
  <si>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</si>
  <si>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</si>
  <si>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</si>
  <si>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</si>
  <si>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</si>
  <si>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</si>
  <si>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</si>
  <si>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</si>
  <si>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</si>
  <si>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</si>
  <si>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</si>
  <si>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</si>
  <si>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</si>
  <si>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</si>
  <si>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</si>
  <si>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</si>
  <si>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</si>
  <si>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</si>
  <si>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</si>
  <si>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</si>
  <si>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</si>
  <si>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</si>
  <si>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</si>
  <si>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</si>
  <si>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</si>
  <si>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</si>
  <si>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</si>
  <si>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</si>
  <si>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</si>
  <si>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</si>
  <si>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</si>
  <si>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</si>
  <si>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</si>
  <si>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</si>
  <si>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</si>
  <si>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</si>
  <si>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</si>
  <si>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</si>
  <si>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</si>
  <si>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</si>
  <si>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</si>
  <si>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</si>
  <si>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</si>
  <si>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</si>
  <si>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</si>
  <si>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</si>
  <si>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</si>
  <si>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</si>
  <si>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</si>
  <si>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</si>
  <si>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</si>
  <si>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</si>
  <si>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</si>
  <si>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</si>
  <si>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</si>
  <si>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</si>
  <si>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</si>
  <si>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</si>
  <si>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</si>
  <si>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</si>
  <si>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</si>
  <si>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</si>
  <si>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</si>
  <si>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</si>
  <si>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</si>
  <si>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</si>
  <si>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</si>
  <si>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</si>
  <si>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</si>
  <si>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</si>
  <si>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</si>
  <si>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</si>
  <si>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</si>
  <si>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</si>
  <si>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</si>
  <si>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</si>
  <si>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</si>
  <si>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</si>
  <si>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</si>
  <si>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</si>
  <si>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</si>
  <si>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</si>
  <si>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</si>
  <si>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</si>
  <si>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</si>
  <si>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</si>
  <si>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</si>
  <si>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</si>
  <si>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</si>
  <si>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</si>
  <si>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</si>
  <si>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</si>
  <si>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</si>
  <si>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</si>
  <si>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</si>
  <si>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</si>
  <si>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</si>
  <si>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</si>
  <si>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</si>
  <si>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</si>
  <si>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</si>
  <si>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</si>
  <si>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</si>
  <si>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</si>
  <si>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</si>
  <si>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</si>
  <si>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</si>
  <si>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</si>
  <si>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</si>
  <si>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</si>
  <si>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</si>
  <si>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</si>
  <si>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</si>
  <si>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</si>
  <si>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</si>
  <si>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</si>
  <si>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</si>
  <si>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</si>
  <si>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</si>
  <si>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</si>
  <si>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</si>
  <si>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</si>
  <si>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</si>
  <si>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</si>
  <si>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</si>
  <si>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</si>
  <si>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</si>
  <si>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</si>
  <si>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</si>
  <si>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</si>
  <si>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</si>
  <si>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</si>
  <si>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</si>
  <si>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</si>
  <si>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</si>
  <si>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</si>
  <si>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</si>
  <si>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</si>
  <si>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</si>
  <si>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</si>
  <si>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</si>
  <si>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</si>
  <si>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</si>
  <si>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</si>
  <si>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</si>
  <si>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</si>
  <si>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</si>
  <si>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</si>
  <si>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</si>
  <si>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</si>
  <si>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</si>
  <si>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</si>
  <si>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</si>
  <si>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</si>
  <si>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</si>
  <si>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</si>
  <si>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</si>
  <si>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</si>
  <si>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</si>
  <si>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</si>
  <si>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</si>
  <si>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</si>
  <si>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</si>
  <si>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</si>
  <si>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</si>
  <si>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</si>
  <si>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</si>
  <si>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</si>
  <si>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</si>
  <si>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</si>
  <si>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</si>
  <si>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</si>
  <si>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</si>
  <si>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</si>
  <si>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</si>
  <si>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</si>
  <si>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</si>
  <si>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</si>
  <si>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</si>
  <si>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</si>
  <si>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</si>
  <si>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</si>
  <si>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</si>
  <si>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</si>
  <si>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</si>
  <si>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</si>
  <si>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</si>
  <si>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</si>
  <si>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</si>
  <si>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</si>
  <si>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</si>
  <si>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</si>
  <si>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</si>
  <si>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</si>
  <si>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</si>
  <si>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</si>
  <si>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</si>
  <si>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</si>
  <si>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</si>
  <si>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</si>
  <si>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</si>
  <si>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</si>
  <si>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</si>
  <si>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</si>
  <si>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</si>
  <si>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</si>
  <si>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</si>
  <si>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</si>
  <si>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</si>
  <si>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</si>
  <si>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</si>
  <si>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</si>
  <si>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</si>
  <si>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</si>
  <si>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</si>
  <si>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</si>
  <si>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</si>
  <si>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</si>
  <si>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</si>
  <si>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</si>
  <si>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</si>
  <si>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</si>
  <si>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</si>
  <si>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</si>
  <si>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</si>
  <si>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</si>
  <si>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</si>
  <si>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</si>
  <si>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</si>
  <si>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</si>
  <si>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</si>
  <si>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</si>
  <si>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</si>
  <si>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</si>
  <si>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</si>
  <si>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</si>
  <si>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</si>
  <si>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</si>
  <si>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</si>
  <si>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</si>
  <si>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</si>
  <si>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</si>
  <si>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</si>
  <si>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</si>
  <si>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</si>
  <si>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</si>
  <si>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</si>
  <si>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</si>
  <si>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</si>
  <si>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</si>
  <si>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</si>
  <si>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</si>
  <si>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</si>
  <si>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</si>
  <si>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</si>
  <si>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</si>
  <si>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</si>
  <si>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</si>
  <si>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</si>
  <si>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</si>
  <si>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</si>
  <si>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</si>
  <si>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</si>
  <si>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</si>
  <si>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</si>
  <si>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</si>
  <si>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</si>
  <si>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</si>
  <si>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</si>
  <si>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</si>
  <si>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</si>
  <si>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</si>
  <si>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</si>
  <si>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</si>
  <si>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</si>
  <si>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</si>
  <si>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</si>
  <si>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</si>
  <si>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</si>
  <si>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</si>
  <si>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</si>
  <si>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</si>
  <si>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</si>
  <si>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</si>
  <si>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</si>
  <si>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</si>
  <si>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</si>
  <si>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</si>
  <si>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</si>
  <si>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</si>
  <si>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</si>
  <si>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</si>
  <si>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</si>
  <si>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</si>
  <si>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</si>
  <si>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</si>
  <si>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</si>
  <si>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</si>
  <si>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</si>
  <si>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</si>
  <si>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</si>
  <si>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</si>
  <si>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</si>
  <si>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</si>
  <si>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</si>
  <si>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</si>
  <si>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</si>
  <si>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</si>
  <si>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</si>
  <si>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</si>
  <si>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</si>
  <si>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</si>
  <si>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</si>
  <si>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</si>
  <si>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</si>
  <si>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</si>
  <si>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</si>
  <si>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</si>
  <si>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</si>
  <si>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2020 SCH 412</t>
  </si>
  <si>
    <t>2019 SCH 412</t>
  </si>
  <si>
    <t>2018 SCH 412</t>
  </si>
  <si>
    <t>2017 SCH 412</t>
  </si>
  <si>
    <t>2016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</si>
  <si>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</si>
  <si>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</si>
  <si>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</si>
  <si>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</si>
  <si>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</si>
  <si>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</si>
  <si>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</si>
  <si>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</si>
  <si>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</si>
  <si>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</si>
  <si>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</si>
  <si>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</si>
  <si>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</si>
  <si>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</si>
  <si>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</si>
  <si>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</si>
  <si>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</si>
  <si>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</si>
  <si>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</si>
  <si>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</si>
  <si>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</si>
  <si>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</si>
  <si>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</si>
  <si>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</si>
  <si>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</si>
  <si>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</si>
  <si>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</si>
  <si>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</si>
  <si>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</si>
  <si>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</si>
  <si>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</si>
  <si>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</si>
  <si>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</si>
  <si>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</si>
  <si>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</si>
  <si>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</si>
  <si>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</si>
  <si>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</si>
  <si>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</si>
  <si>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</si>
  <si>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</si>
  <si>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</si>
  <si>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</si>
  <si>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</si>
  <si>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</si>
  <si>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</si>
  <si>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</si>
  <si>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</si>
  <si>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</si>
  <si>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</si>
  <si>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</si>
  <si>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</si>
  <si>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</si>
  <si>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</si>
  <si>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</si>
  <si>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</si>
  <si>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</si>
  <si>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</si>
  <si>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</si>
  <si>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</si>
  <si>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</si>
  <si>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</si>
  <si>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</si>
  <si>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</si>
  <si>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</si>
  <si>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</si>
  <si>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</si>
  <si>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</si>
  <si>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</si>
  <si>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</si>
  <si>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</si>
  <si>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</si>
  <si>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</si>
  <si>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</si>
  <si>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</si>
  <si>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</si>
  <si>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</si>
  <si>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</si>
  <si>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</si>
  <si>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</si>
  <si>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</si>
  <si>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</si>
  <si>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</si>
  <si>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</si>
  <si>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</si>
  <si>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</si>
  <si>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</si>
  <si>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</si>
  <si>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</si>
  <si>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</si>
  <si>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</si>
  <si>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</si>
  <si>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</si>
  <si>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</si>
  <si>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</si>
  <si>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</si>
  <si>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</si>
  <si>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</si>
  <si>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</si>
  <si>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</si>
  <si>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</si>
  <si>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</si>
  <si>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</si>
  <si>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</si>
  <si>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</si>
  <si>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</si>
  <si>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</si>
  <si>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</si>
  <si>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</si>
  <si>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</si>
  <si>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</si>
  <si>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</si>
  <si>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</si>
  <si>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</si>
  <si>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</si>
  <si>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</si>
  <si>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</si>
  <si>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</si>
  <si>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</si>
  <si>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</si>
  <si>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</si>
  <si>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</si>
  <si>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2020 SCH 352B COL (B)</t>
  </si>
  <si>
    <t>=SUM(A4L101C2,A4L101C3)</t>
  </si>
  <si>
    <t>2020 SCH 335 COL (G)</t>
  </si>
  <si>
    <t>2020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</si>
  <si>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</si>
  <si>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</si>
  <si>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</si>
  <si>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</si>
  <si>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</si>
  <si>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</si>
  <si>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</si>
  <si>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</si>
  <si>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</si>
  <si>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</si>
  <si>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</si>
  <si>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</si>
  <si>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</si>
  <si>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</si>
  <si>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</si>
  <si>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</si>
  <si>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</si>
  <si>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</si>
  <si>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</si>
  <si>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</si>
  <si>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</si>
  <si>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</si>
  <si>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</si>
  <si>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</si>
  <si>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</si>
  <si>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</si>
  <si>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</si>
  <si>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</si>
  <si>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</si>
  <si>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</si>
  <si>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</si>
  <si>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</si>
  <si>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</si>
  <si>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</si>
  <si>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</si>
  <si>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</si>
  <si>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</si>
  <si>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</si>
  <si>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</si>
  <si>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</si>
  <si>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</si>
  <si>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</si>
  <si>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</si>
  <si>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</si>
  <si>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</si>
  <si>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</si>
  <si>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</si>
  <si>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</si>
  <si>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</si>
  <si>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</si>
  <si>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</si>
  <si>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</si>
  <si>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</si>
  <si>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</si>
  <si>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</si>
  <si>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</si>
  <si>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</si>
  <si>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</si>
  <si>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</si>
  <si>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</si>
  <si>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</si>
  <si>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</si>
  <si>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</si>
  <si>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</si>
  <si>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</si>
  <si>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</si>
  <si>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</si>
  <si>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</si>
  <si>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</si>
  <si>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</si>
  <si>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</si>
  <si>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</si>
  <si>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</si>
  <si>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</si>
  <si>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</si>
  <si>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</si>
  <si>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</si>
  <si>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2020 SCH 245, LINE 28</t>
  </si>
  <si>
    <t>=A4L201C1</t>
  </si>
  <si>
    <t>2020 SCH 200, LINE 49</t>
  </si>
  <si>
    <t>=A4L202C1</t>
  </si>
  <si>
    <t>2020 SCH 510, LINE 27</t>
  </si>
  <si>
    <t>=IF(EMBEDDED_COC="N",A4L205C1,A4L203C1)</t>
  </si>
  <si>
    <t>2020 SCH 510, LINE 28</t>
  </si>
  <si>
    <t>=IF(EMBEDDED_COC="N",A4L205C1,A4L204C1)</t>
  </si>
  <si>
    <t>2020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</si>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</sst>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D40FB-466D-4FC9-BD42-73FD24EBF8E2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900004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8</v>
      </c>
    </row>
    <row r="9" spans="1:2" x14ac:dyDescent="0.3">
      <c r="A9" s="1" t="s">
        <v>9</v>
      </c>
      <c r="B9" s="6">
        <v>2020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95481C-8F21-4BE4-9BDD-6E91C5D4C30F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16737.758000000002</v>
      </c>
      <c r="F8" s="16" t="s">
        <v>175</v>
      </c>
      <c r="G8" s="15">
        <v>24124.859</v>
      </c>
      <c r="H8" s="16" t="s">
        <v>176</v>
      </c>
      <c r="I8" s="15">
        <v>27025.909</v>
      </c>
      <c r="J8" s="16" t="s">
        <v>177</v>
      </c>
      <c r="K8" s="15">
        <v>28883.624</v>
      </c>
      <c r="L8" s="16" t="s">
        <v>178</v>
      </c>
      <c r="M8" s="15">
        <v>27835.326000000001</v>
      </c>
      <c r="N8" s="16" t="s">
        <v>179</v>
      </c>
      <c r="O8" s="17">
        <f>IF(RUN_YEARS &gt; 1,(A1L101C1 + A1L101C2) / 2, 0)</f>
        <v>20431.308499999999</v>
      </c>
      <c r="P8" s="16" t="s">
        <v>180</v>
      </c>
      <c r="Q8" s="17">
        <f>IF(RUN_YEARS &gt; 2,(A1L101C1 + A1L101C2 + A1L101C3) / 3, 0)</f>
        <v>22629.508666666665</v>
      </c>
      <c r="R8" s="16" t="s">
        <v>181</v>
      </c>
      <c r="S8" s="17">
        <f>IF(RUN_YEARS &gt; 3,(A1L101C1 + A1L101C2 + A1L101C3 + A1L101C4) / 4, 0)</f>
        <v>24193.037499999999</v>
      </c>
      <c r="T8" s="16" t="s">
        <v>182</v>
      </c>
      <c r="U8" s="17">
        <f>IF(RUN_YEARS &gt; 4,(A1L101C1 + A1L101C2 + A1L101C3 + A1L101C4 + A1L101C5) / 5, 0)</f>
        <v>24921.495199999998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28102.402999999998</v>
      </c>
      <c r="F9" s="16" t="s">
        <v>175</v>
      </c>
      <c r="G9" s="15">
        <v>29219.329000000002</v>
      </c>
      <c r="H9" s="16" t="s">
        <v>176</v>
      </c>
      <c r="I9" s="15">
        <v>25921.724999999999</v>
      </c>
      <c r="J9" s="16" t="s">
        <v>177</v>
      </c>
      <c r="K9" s="15">
        <v>24075.732</v>
      </c>
      <c r="L9" s="16" t="s">
        <v>178</v>
      </c>
      <c r="M9" s="15">
        <v>24802.517</v>
      </c>
      <c r="N9" s="16" t="s">
        <v>183</v>
      </c>
      <c r="O9" s="17">
        <f>IF(RUN_YEARS &gt; 1,(A1L102C1 + A1L102C2) / 2, 0)</f>
        <v>28660.866000000002</v>
      </c>
      <c r="P9" s="16" t="s">
        <v>184</v>
      </c>
      <c r="Q9" s="17">
        <f>IF(RUN_YEARS &gt; 2,(A1L102C1 + A1L102C2 + A1L102C3) / 3, 0)</f>
        <v>27747.819</v>
      </c>
      <c r="R9" s="16" t="s">
        <v>185</v>
      </c>
      <c r="S9" s="17">
        <f>IF(RUN_YEARS &gt; 3,(A1L102C1 + A1L102C2 + A1L102C3 + A1L102C4) / 4, 0)</f>
        <v>26829.79725</v>
      </c>
      <c r="T9" s="16" t="s">
        <v>186</v>
      </c>
      <c r="U9" s="17">
        <f>IF(RUN_YEARS &gt; 4,(A1L102C1 + A1L102C2 + A1L102C3 + A1L102C4 + A1L102C5) / 5, 0)</f>
        <v>26424.341200000003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82095.216</v>
      </c>
      <c r="F10" s="16" t="s">
        <v>175</v>
      </c>
      <c r="G10" s="15">
        <v>96799.4</v>
      </c>
      <c r="H10" s="16" t="s">
        <v>176</v>
      </c>
      <c r="I10" s="15">
        <v>102378.87300000001</v>
      </c>
      <c r="J10" s="16" t="s">
        <v>177</v>
      </c>
      <c r="K10" s="15">
        <v>103661.595</v>
      </c>
      <c r="L10" s="16" t="s">
        <v>178</v>
      </c>
      <c r="M10" s="15">
        <v>102590.087</v>
      </c>
      <c r="N10" s="16" t="s">
        <v>187</v>
      </c>
      <c r="O10" s="17">
        <f>IF(RUN_YEARS &gt; 1,(A1L103C1 + A1L103C2) / 2, 0)</f>
        <v>89447.30799999999</v>
      </c>
      <c r="P10" s="16" t="s">
        <v>188</v>
      </c>
      <c r="Q10" s="17">
        <f>IF(RUN_YEARS &gt; 2,(A1L103C1 + A1L103C2 + A1L103C3) / 3, 0)</f>
        <v>93757.829666666672</v>
      </c>
      <c r="R10" s="16" t="s">
        <v>189</v>
      </c>
      <c r="S10" s="17">
        <f>IF(RUN_YEARS &gt; 3,(A1L103C1 + A1L103C2 + A1L103C3 + A1L103C4) / 4, 0)</f>
        <v>96233.771000000008</v>
      </c>
      <c r="T10" s="16" t="s">
        <v>190</v>
      </c>
      <c r="U10" s="17">
        <f>IF(RUN_YEARS &gt; 4,(A1L103C1 + A1L103C2 + A1L103C3 + A1L103C4 + A1L103C5) / 5, 0)</f>
        <v>97505.034200000009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126935.37699999999</v>
      </c>
      <c r="F11" s="16" t="s">
        <v>175</v>
      </c>
      <c r="G11" s="15">
        <v>150143.58799999999</v>
      </c>
      <c r="H11" s="16" t="s">
        <v>176</v>
      </c>
      <c r="I11" s="15">
        <v>155326.50700000001</v>
      </c>
      <c r="J11" s="16" t="s">
        <v>177</v>
      </c>
      <c r="K11" s="15">
        <v>156620.951</v>
      </c>
      <c r="L11" s="16" t="s">
        <v>178</v>
      </c>
      <c r="M11" s="15">
        <v>155227.93</v>
      </c>
      <c r="N11" s="16" t="s">
        <v>191</v>
      </c>
      <c r="O11" s="17">
        <f>IF(RUN_YEARS &gt; 1,(A1L104C1 + A1L104C2) / 2, 0)</f>
        <v>138539.48249999998</v>
      </c>
      <c r="P11" s="16" t="s">
        <v>192</v>
      </c>
      <c r="Q11" s="17">
        <f>IF(RUN_YEARS &gt; 2,(A1L104C1 + A1L104C2 + A1L104C3) / 3, 0)</f>
        <v>144135.15733333331</v>
      </c>
      <c r="R11" s="16" t="s">
        <v>193</v>
      </c>
      <c r="S11" s="17">
        <f>IF(RUN_YEARS &gt; 3,(A1L104C1 + A1L104C2 + A1L104C3 + A1L104C4) / 4, 0)</f>
        <v>147256.60574999999</v>
      </c>
      <c r="T11" s="16" t="s">
        <v>194</v>
      </c>
      <c r="U11" s="17">
        <f>IF(RUN_YEARS &gt; 4,(A1L104C1 + A1L104C2 + A1L104C3 + A1L104C4 + A1L104C5) / 5, 0)</f>
        <v>148850.87059999997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38545.385000000002</v>
      </c>
      <c r="F12" s="16" t="s">
        <v>175</v>
      </c>
      <c r="G12" s="15">
        <v>57207.243000000002</v>
      </c>
      <c r="H12" s="16" t="s">
        <v>176</v>
      </c>
      <c r="I12" s="15">
        <v>65641.327999999994</v>
      </c>
      <c r="J12" s="16" t="s">
        <v>177</v>
      </c>
      <c r="K12" s="15">
        <v>69436.303</v>
      </c>
      <c r="L12" s="16" t="s">
        <v>178</v>
      </c>
      <c r="M12" s="15">
        <v>69074.474000000002</v>
      </c>
      <c r="N12" s="16" t="s">
        <v>195</v>
      </c>
      <c r="O12" s="17">
        <f>IF(RUN_YEARS &gt; 1,(A1L105C1 + A1L105C2) / 2, 0)</f>
        <v>47876.313999999998</v>
      </c>
      <c r="P12" s="16" t="s">
        <v>196</v>
      </c>
      <c r="Q12" s="17">
        <f>IF(RUN_YEARS &gt; 2,(A1L105C1 + A1L105C2 + A1L105C3) / 3, 0)</f>
        <v>53797.985333333338</v>
      </c>
      <c r="R12" s="16" t="s">
        <v>197</v>
      </c>
      <c r="S12" s="17">
        <f>IF(RUN_YEARS &gt; 3,(A1L105C1 + A1L105C2 + A1L105C3 + A1L105C4) / 4, 0)</f>
        <v>57707.564750000005</v>
      </c>
      <c r="T12" s="16" t="s">
        <v>198</v>
      </c>
      <c r="U12" s="17">
        <f>IF(RUN_YEARS &gt; 4,(A1L105C1 + A1L105C2 + A1L105C3 + A1L105C4 + A1L105C5) / 5, 0)</f>
        <v>59980.946600000003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45959.044000000002</v>
      </c>
      <c r="F13" s="16" t="s">
        <v>175</v>
      </c>
      <c r="G13" s="15">
        <v>47708.928</v>
      </c>
      <c r="H13" s="16" t="s">
        <v>176</v>
      </c>
      <c r="I13" s="15">
        <v>44388.978999999999</v>
      </c>
      <c r="J13" s="16" t="s">
        <v>177</v>
      </c>
      <c r="K13" s="15">
        <v>34715.911999999997</v>
      </c>
      <c r="L13" s="16" t="s">
        <v>178</v>
      </c>
      <c r="M13" s="15">
        <v>36025.561000000002</v>
      </c>
      <c r="N13" s="16" t="s">
        <v>199</v>
      </c>
      <c r="O13" s="17">
        <f>IF(RUN_YEARS &gt; 1,(A1L106C1 + A1L106C2) / 2, 0)</f>
        <v>46833.986000000004</v>
      </c>
      <c r="P13" s="16" t="s">
        <v>200</v>
      </c>
      <c r="Q13" s="17">
        <f>IF(RUN_YEARS &gt; 2,(A1L106C1 + A1L106C2 + A1L106C3) / 3, 0)</f>
        <v>46018.983666666667</v>
      </c>
      <c r="R13" s="16" t="s">
        <v>201</v>
      </c>
      <c r="S13" s="17">
        <f>IF(RUN_YEARS &gt; 3,(A1L106C1 + A1L106C2 + A1L106C3 + A1L106C4) / 4, 0)</f>
        <v>43193.215750000003</v>
      </c>
      <c r="T13" s="16" t="s">
        <v>202</v>
      </c>
      <c r="U13" s="17">
        <f>IF(RUN_YEARS &gt; 4,(A1L106C1 + A1L106C2 + A1L106C3 + A1L106C4 + A1L106C5) / 5, 0)</f>
        <v>41759.684800000003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187504.06700000001</v>
      </c>
      <c r="F14" s="16" t="s">
        <v>175</v>
      </c>
      <c r="G14" s="15">
        <v>219126.959</v>
      </c>
      <c r="H14" s="16" t="s">
        <v>176</v>
      </c>
      <c r="I14" s="15">
        <v>239932.31200000001</v>
      </c>
      <c r="J14" s="16" t="s">
        <v>177</v>
      </c>
      <c r="K14" s="15">
        <v>252386.68299999999</v>
      </c>
      <c r="L14" s="16" t="s">
        <v>178</v>
      </c>
      <c r="M14" s="15">
        <v>258736.93900000001</v>
      </c>
      <c r="N14" s="16" t="s">
        <v>203</v>
      </c>
      <c r="O14" s="17">
        <f>IF(RUN_YEARS &gt; 1,(A1L107C1 + A1L107C2) / 2, 0)</f>
        <v>203315.51300000001</v>
      </c>
      <c r="P14" s="16" t="s">
        <v>204</v>
      </c>
      <c r="Q14" s="17">
        <f>IF(RUN_YEARS &gt; 2,(A1L107C1 + A1L107C2 + A1L107C3) / 3, 0)</f>
        <v>215521.11266666665</v>
      </c>
      <c r="R14" s="16" t="s">
        <v>205</v>
      </c>
      <c r="S14" s="17">
        <f>IF(RUN_YEARS &gt; 3,(A1L107C1 + A1L107C2 + A1L107C3 + A1L107C4) / 4, 0)</f>
        <v>224737.50524999999</v>
      </c>
      <c r="T14" s="16" t="s">
        <v>206</v>
      </c>
      <c r="U14" s="17">
        <f>IF(RUN_YEARS &gt; 4,(A1L107C1 + A1L107C2 + A1L107C3 + A1L107C4 + A1L107C5) / 5, 0)</f>
        <v>231537.39199999999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272008.49599999998</v>
      </c>
      <c r="F15" s="16" t="s">
        <v>175</v>
      </c>
      <c r="G15" s="15">
        <v>324043.13099999999</v>
      </c>
      <c r="H15" s="16" t="s">
        <v>176</v>
      </c>
      <c r="I15" s="15">
        <v>349962.61900000001</v>
      </c>
      <c r="J15" s="16" t="s">
        <v>177</v>
      </c>
      <c r="K15" s="15">
        <v>356538.89799999999</v>
      </c>
      <c r="L15" s="16" t="s">
        <v>178</v>
      </c>
      <c r="M15" s="15">
        <v>363836.97399999999</v>
      </c>
      <c r="N15" s="16" t="s">
        <v>207</v>
      </c>
      <c r="O15" s="17">
        <f>IF(RUN_YEARS &gt; 1,(A1L108C1 + A1L108C2) / 2, 0)</f>
        <v>298025.81349999999</v>
      </c>
      <c r="P15" s="16" t="s">
        <v>208</v>
      </c>
      <c r="Q15" s="17">
        <f>IF(RUN_YEARS &gt; 2,(A1L108C1 + A1L108C2 + A1L108C3) / 3, 0)</f>
        <v>315338.08199999999</v>
      </c>
      <c r="R15" s="16" t="s">
        <v>209</v>
      </c>
      <c r="S15" s="17">
        <f>IF(RUN_YEARS &gt; 3,(A1L108C1 + A1L108C2 + A1L108C3 + A1L108C4) / 4, 0)</f>
        <v>325638.28600000002</v>
      </c>
      <c r="T15" s="16" t="s">
        <v>210</v>
      </c>
      <c r="U15" s="17">
        <f>IF(RUN_YEARS &gt; 4,(A1L108C1 + A1L108C2 + A1L108C3 + A1L108C4 + A1L108C5) / 5, 0)</f>
        <v>333278.02360000001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10714.8</v>
      </c>
      <c r="F16" s="16" t="s">
        <v>175</v>
      </c>
      <c r="G16" s="15">
        <v>11419.609</v>
      </c>
      <c r="H16" s="16" t="s">
        <v>176</v>
      </c>
      <c r="I16" s="15">
        <v>11866.906999999999</v>
      </c>
      <c r="J16" s="16" t="s">
        <v>177</v>
      </c>
      <c r="K16" s="15">
        <v>13315.453</v>
      </c>
      <c r="L16" s="16" t="s">
        <v>178</v>
      </c>
      <c r="M16" s="15">
        <v>13458.829</v>
      </c>
      <c r="N16" s="16" t="s">
        <v>211</v>
      </c>
      <c r="O16" s="17">
        <f>IF(RUN_YEARS &gt; 1,(A1L109C1 + A1L109C2) / 2, 0)</f>
        <v>11067.2045</v>
      </c>
      <c r="P16" s="16" t="s">
        <v>212</v>
      </c>
      <c r="Q16" s="17">
        <f>IF(RUN_YEARS &gt; 2,(A1L109C1 + A1L109C2 + A1L109C3) / 3, 0)</f>
        <v>11333.771999999999</v>
      </c>
      <c r="R16" s="16" t="s">
        <v>213</v>
      </c>
      <c r="S16" s="17">
        <f>IF(RUN_YEARS &gt; 3,(A1L109C1 + A1L109C2 + A1L109C3 + A1L109C4) / 4, 0)</f>
        <v>11829.19225</v>
      </c>
      <c r="T16" s="16" t="s">
        <v>214</v>
      </c>
      <c r="U16" s="17">
        <f>IF(RUN_YEARS &gt; 4,(A1L109C1 + A1L109C2 + A1L109C3 + A1L109C4 + A1L109C5) / 5, 0)</f>
        <v>12155.1196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20671.686000000002</v>
      </c>
      <c r="F17" s="16" t="s">
        <v>175</v>
      </c>
      <c r="G17" s="15">
        <v>24857.545999999998</v>
      </c>
      <c r="H17" s="16" t="s">
        <v>176</v>
      </c>
      <c r="I17" s="15">
        <v>26671.781999999999</v>
      </c>
      <c r="J17" s="16" t="s">
        <v>177</v>
      </c>
      <c r="K17" s="15">
        <v>28279.883000000002</v>
      </c>
      <c r="L17" s="16" t="s">
        <v>178</v>
      </c>
      <c r="M17" s="15">
        <v>28041.418000000001</v>
      </c>
      <c r="N17" s="16" t="s">
        <v>215</v>
      </c>
      <c r="O17" s="17">
        <f>IF(RUN_YEARS &gt; 1,(A1L110C1 + A1L110C2) / 2, 0)</f>
        <v>22764.616000000002</v>
      </c>
      <c r="P17" s="16" t="s">
        <v>216</v>
      </c>
      <c r="Q17" s="17">
        <f>IF(RUN_YEARS &gt; 2,(A1L110C1 + A1L110C2 + A1L110C3) / 3, 0)</f>
        <v>24067.004666666664</v>
      </c>
      <c r="R17" s="16" t="s">
        <v>217</v>
      </c>
      <c r="S17" s="17">
        <f>IF(RUN_YEARS &gt; 3,(A1L110C1 + A1L110C2 + A1L110C3 + A1L110C4) / 4, 0)</f>
        <v>25120.224249999999</v>
      </c>
      <c r="T17" s="16" t="s">
        <v>218</v>
      </c>
      <c r="U17" s="17">
        <f>IF(RUN_YEARS &gt; 4,(A1L110C1 + A1L110C2 + A1L110C3 + A1L110C4 + A1L110C5) / 5, 0)</f>
        <v>25704.463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31386.486000000001</v>
      </c>
      <c r="F18" s="16" t="s">
        <v>220</v>
      </c>
      <c r="G18" s="17">
        <f>(A1L109C2 + A1L110C2)</f>
        <v>36277.154999999999</v>
      </c>
      <c r="H18" s="16" t="s">
        <v>221</v>
      </c>
      <c r="I18" s="17">
        <f>(A1L109C3 + A1L110C3)</f>
        <v>38538.688999999998</v>
      </c>
      <c r="J18" s="16" t="s">
        <v>222</v>
      </c>
      <c r="K18" s="17">
        <f>(A1L109C4 + A1L110C4)</f>
        <v>41595.336000000003</v>
      </c>
      <c r="L18" s="16" t="s">
        <v>223</v>
      </c>
      <c r="M18" s="17">
        <f>(A1L109C5 + A1L110C5)</f>
        <v>41500.247000000003</v>
      </c>
      <c r="N18" s="16" t="s">
        <v>224</v>
      </c>
      <c r="O18" s="17">
        <f>IF(RUN_YEARS &gt; 1,(_xlfn.SINGLE(A1L111C1) +_xlfn.SINGLE( A1L111C2)) / 2, 0)</f>
        <v>33831.820500000002</v>
      </c>
      <c r="P18" s="16" t="s">
        <v>225</v>
      </c>
      <c r="Q18" s="17">
        <f>IF(RUN_YEARS &gt; 2,(_xlfn.SINGLE(A1L111C1) +_xlfn.SINGLE( A1L111C2) +_xlfn.SINGLE( A1L111C3)) / 3, 0)</f>
        <v>35400.776666666665</v>
      </c>
      <c r="R18" s="16" t="s">
        <v>226</v>
      </c>
      <c r="S18" s="17">
        <f>IF(RUN_YEARS &gt; 3,(_xlfn.SINGLE(A1L111C1) +_xlfn.SINGLE( A1L111C2) +_xlfn.SINGLE( A1L111C3) +_xlfn.SINGLE( A1L111C4)) / 4, 0)</f>
        <v>36949.416499999999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37859.582600000002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303394.98200000002</v>
      </c>
      <c r="F19" s="16" t="s">
        <v>175</v>
      </c>
      <c r="G19" s="15">
        <v>360320.28600000002</v>
      </c>
      <c r="H19" s="16" t="s">
        <v>176</v>
      </c>
      <c r="I19" s="15">
        <v>388501.30800000002</v>
      </c>
      <c r="J19" s="16" t="s">
        <v>177</v>
      </c>
      <c r="K19" s="15">
        <v>398134.234</v>
      </c>
      <c r="L19" s="16" t="s">
        <v>178</v>
      </c>
      <c r="M19" s="15">
        <v>405337.22100000002</v>
      </c>
      <c r="N19" s="16" t="s">
        <v>228</v>
      </c>
      <c r="O19" s="17">
        <f>IF(RUN_YEARS &gt; 1,(A1L112C1 + A1L112C2) / 2, 0)</f>
        <v>331857.63400000002</v>
      </c>
      <c r="P19" s="16" t="s">
        <v>229</v>
      </c>
      <c r="Q19" s="17">
        <f>IF(RUN_YEARS &gt; 2,(A1L112C1 + A1L112C2 + A1L112C3) / 3, 0)</f>
        <v>350738.85866666673</v>
      </c>
      <c r="R19" s="16" t="s">
        <v>230</v>
      </c>
      <c r="S19" s="17">
        <f>IF(RUN_YEARS &gt; 3,(A1L112C1 + A1L112C2 + A1L112C3 + A1L112C4) / 4, 0)</f>
        <v>362587.70250000001</v>
      </c>
      <c r="T19" s="16" t="s">
        <v>231</v>
      </c>
      <c r="U19" s="17">
        <f>IF(RUN_YEARS &gt; 4,(A1L112C1 + A1L112C2 + A1L112C3 + A1L112C4 + A1L112C5) / 5, 0)</f>
        <v>371137.60619999998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1709</v>
      </c>
      <c r="F20" s="16" t="s">
        <v>175</v>
      </c>
      <c r="G20" s="15">
        <v>1891</v>
      </c>
      <c r="H20" s="16" t="s">
        <v>176</v>
      </c>
      <c r="I20" s="15">
        <v>1467</v>
      </c>
      <c r="J20" s="16" t="s">
        <v>177</v>
      </c>
      <c r="K20" s="15">
        <v>852</v>
      </c>
      <c r="L20" s="16" t="s">
        <v>178</v>
      </c>
      <c r="M20" s="15">
        <v>626</v>
      </c>
      <c r="N20" s="16" t="s">
        <v>232</v>
      </c>
      <c r="O20" s="17">
        <f>IF(RUN_YEARS &gt; 1,(A1L113C1 + A1L113C2) / 2, 0)</f>
        <v>1800</v>
      </c>
      <c r="P20" s="16" t="s">
        <v>233</v>
      </c>
      <c r="Q20" s="17">
        <f>IF(RUN_YEARS &gt; 2,(A1L113C1 + A1L113C2 + A1L113C3) / 3, 0)</f>
        <v>1689</v>
      </c>
      <c r="R20" s="16" t="s">
        <v>234</v>
      </c>
      <c r="S20" s="17">
        <f>IF(RUN_YEARS &gt; 3,(A1L113C1 + A1L113C2 + A1L113C3 + A1L113C4) / 4, 0)</f>
        <v>1479.75</v>
      </c>
      <c r="T20" s="16" t="s">
        <v>235</v>
      </c>
      <c r="U20" s="17">
        <f>IF(RUN_YEARS &gt; 4,(A1L113C1 + A1L113C2 + A1L113C3 + A1L113C4 + A1L113C5) / 5, 0)</f>
        <v>1309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9015605</v>
      </c>
      <c r="F21" s="16" t="s">
        <v>175</v>
      </c>
      <c r="G21" s="15">
        <v>10344264</v>
      </c>
      <c r="H21" s="16" t="s">
        <v>176</v>
      </c>
      <c r="I21" s="15">
        <v>10789197</v>
      </c>
      <c r="J21" s="16" t="s">
        <v>177</v>
      </c>
      <c r="K21" s="15">
        <v>10677000</v>
      </c>
      <c r="L21" s="16" t="s">
        <v>178</v>
      </c>
      <c r="M21" s="15">
        <v>10367474</v>
      </c>
      <c r="N21" s="16" t="s">
        <v>236</v>
      </c>
      <c r="O21" s="17">
        <f>IF(RUN_YEARS &gt; 1,(A1L114C1 + A1L114C2) / 2, 0)</f>
        <v>9679934.5</v>
      </c>
      <c r="P21" s="16" t="s">
        <v>237</v>
      </c>
      <c r="Q21" s="17">
        <f>IF(RUN_YEARS &gt; 2,(A1L114C1 + A1L114C2 + A1L114C3) / 3, 0)</f>
        <v>10049688.666666666</v>
      </c>
      <c r="R21" s="16" t="s">
        <v>238</v>
      </c>
      <c r="S21" s="17">
        <f>IF(RUN_YEARS &gt; 3,(A1L114C1 + A1L114C2 + A1L114C3 + A1L114C4) / 4, 0)</f>
        <v>10206516.5</v>
      </c>
      <c r="T21" s="16" t="s">
        <v>239</v>
      </c>
      <c r="U21" s="17">
        <f>IF(RUN_YEARS &gt; 4,(A1L114C1 + A1L114C2 + A1L114C3 + A1L114C4 + A1L114C5) / 5, 0)</f>
        <v>10238708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1882096</v>
      </c>
      <c r="F22" s="16" t="s">
        <v>175</v>
      </c>
      <c r="G22" s="15">
        <v>2526838</v>
      </c>
      <c r="H22" s="16" t="s">
        <v>176</v>
      </c>
      <c r="I22" s="15">
        <v>2706722</v>
      </c>
      <c r="J22" s="16" t="s">
        <v>177</v>
      </c>
      <c r="K22" s="15">
        <v>2792714</v>
      </c>
      <c r="L22" s="16" t="s">
        <v>178</v>
      </c>
      <c r="M22" s="15">
        <v>2601747</v>
      </c>
      <c r="N22" s="16" t="s">
        <v>240</v>
      </c>
      <c r="O22" s="17">
        <f>IF(RUN_YEARS &gt; 1,(A1L115C1 + A1L115C2) / 2, 0)</f>
        <v>2204467</v>
      </c>
      <c r="P22" s="16" t="s">
        <v>241</v>
      </c>
      <c r="Q22" s="17">
        <f>IF(RUN_YEARS &gt; 2,(A1L115C1 + A1L115C2 + A1L115C3) / 3, 0)</f>
        <v>2371885.3333333335</v>
      </c>
      <c r="R22" s="16" t="s">
        <v>242</v>
      </c>
      <c r="S22" s="17">
        <f>IF(RUN_YEARS &gt; 3,(A1L115C1 + A1L115C2 + A1L115C3 + A1L115C4) / 4, 0)</f>
        <v>2477092.5</v>
      </c>
      <c r="T22" s="16" t="s">
        <v>243</v>
      </c>
      <c r="U22" s="17">
        <f>IF(RUN_YEARS &gt; 4,(A1L115C1 + A1L115C2 + A1L115C3 + A1L115C4 + A1L115C5) / 5, 0)</f>
        <v>2502023.4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657519</v>
      </c>
      <c r="F23" s="16" t="s">
        <v>175</v>
      </c>
      <c r="G23" s="15">
        <v>814812</v>
      </c>
      <c r="H23" s="16" t="s">
        <v>176</v>
      </c>
      <c r="I23" s="15">
        <v>786739</v>
      </c>
      <c r="J23" s="16" t="s">
        <v>177</v>
      </c>
      <c r="K23" s="15">
        <v>673772</v>
      </c>
      <c r="L23" s="16" t="s">
        <v>178</v>
      </c>
      <c r="M23" s="15">
        <v>625117</v>
      </c>
      <c r="N23" s="16" t="s">
        <v>244</v>
      </c>
      <c r="O23" s="17">
        <f>IF(RUN_YEARS &gt; 1,(A1L116C1 + A1L116C2) / 2, 0)</f>
        <v>736165.5</v>
      </c>
      <c r="P23" s="16" t="s">
        <v>245</v>
      </c>
      <c r="Q23" s="17">
        <f>IF(RUN_YEARS &gt; 2,(A1L116C1 + A1L116C2 + A1L116C3) / 3, 0)</f>
        <v>753023.33333333337</v>
      </c>
      <c r="R23" s="16" t="s">
        <v>246</v>
      </c>
      <c r="S23" s="17">
        <f>IF(RUN_YEARS &gt; 3,(A1L116C1 + A1L116C2 + A1L116C3 + A1L116C4) / 4, 0)</f>
        <v>733210.5</v>
      </c>
      <c r="T23" s="16" t="s">
        <v>247</v>
      </c>
      <c r="U23" s="17">
        <f>IF(RUN_YEARS &gt; 4,(A1L116C1 + A1L116C2 + A1L116C3 + A1L116C4 + A1L116C5) / 5, 0)</f>
        <v>711591.8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6475990</v>
      </c>
      <c r="F24" s="16" t="s">
        <v>175</v>
      </c>
      <c r="G24" s="15">
        <v>7002614</v>
      </c>
      <c r="H24" s="16" t="s">
        <v>176</v>
      </c>
      <c r="I24" s="15">
        <v>7295736</v>
      </c>
      <c r="J24" s="16" t="s">
        <v>177</v>
      </c>
      <c r="K24" s="15">
        <v>7210514</v>
      </c>
      <c r="L24" s="16" t="s">
        <v>178</v>
      </c>
      <c r="M24" s="15">
        <v>7140610</v>
      </c>
      <c r="N24" s="16" t="s">
        <v>248</v>
      </c>
      <c r="O24" s="17">
        <f>IF(RUN_YEARS &gt; 1,(A1L117C1 + A1L117C2) / 2, 0)</f>
        <v>6739302</v>
      </c>
      <c r="P24" s="16" t="s">
        <v>249</v>
      </c>
      <c r="Q24" s="17">
        <f>IF(RUN_YEARS &gt; 2,(A1L117C1 + A1L117C2 + A1L117C3) / 3, 0)</f>
        <v>6924780</v>
      </c>
      <c r="R24" s="16" t="s">
        <v>250</v>
      </c>
      <c r="S24" s="17">
        <f>IF(RUN_YEARS &gt; 3,(A1L117C1 + A1L117C2 + A1L117C3 + A1L117C4) / 4, 0)</f>
        <v>6996213.5</v>
      </c>
      <c r="T24" s="16" t="s">
        <v>251</v>
      </c>
      <c r="U24" s="17">
        <f>IF(RUN_YEARS &gt; 4,(A1L117C1 + A1L117C2 + A1L117C3 + A1L117C4 + A1L117C5) / 5, 0)</f>
        <v>7025092.7999999998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56917628</v>
      </c>
      <c r="F25" s="16" t="s">
        <v>175</v>
      </c>
      <c r="G25" s="15">
        <v>67049762</v>
      </c>
      <c r="H25" s="16" t="s">
        <v>176</v>
      </c>
      <c r="I25" s="15">
        <v>67842985</v>
      </c>
      <c r="J25" s="16" t="s">
        <v>177</v>
      </c>
      <c r="K25" s="15">
        <v>69429603</v>
      </c>
      <c r="L25" s="16" t="s">
        <v>178</v>
      </c>
      <c r="M25" s="15">
        <v>75565689</v>
      </c>
      <c r="N25" s="16" t="s">
        <v>252</v>
      </c>
      <c r="O25" s="17">
        <f>IF(RUN_YEARS &gt; 1,(A1L118C1 + A1L118C2) / 2, 0)</f>
        <v>61983695</v>
      </c>
      <c r="P25" s="16" t="s">
        <v>253</v>
      </c>
      <c r="Q25" s="17">
        <f>IF(RUN_YEARS &gt; 2,(A1L118C1 + A1L118C2 + A1L118C3) / 3, 0)</f>
        <v>63936791.666666664</v>
      </c>
      <c r="R25" s="16" t="s">
        <v>254</v>
      </c>
      <c r="S25" s="17">
        <f>IF(RUN_YEARS &gt; 3,(A1L118C1 + A1L118C2 + A1L118C3 + A1L118C4) / 4, 0)</f>
        <v>65309994.5</v>
      </c>
      <c r="T25" s="16" t="s">
        <v>255</v>
      </c>
      <c r="U25" s="17">
        <f>IF(RUN_YEARS &gt; 4,(A1L118C1 + A1L118C2 + A1L118C3 + A1L118C4 + A1L118C5) / 5, 0)</f>
        <v>67361133.400000006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147043957</v>
      </c>
      <c r="F26" s="16" t="s">
        <v>175</v>
      </c>
      <c r="G26" s="15">
        <v>206513529</v>
      </c>
      <c r="H26" s="16" t="s">
        <v>176</v>
      </c>
      <c r="I26" s="15">
        <v>222013116</v>
      </c>
      <c r="J26" s="16" t="s">
        <v>177</v>
      </c>
      <c r="K26" s="15">
        <v>224135691</v>
      </c>
      <c r="L26" s="16" t="s">
        <v>178</v>
      </c>
      <c r="M26" s="15">
        <v>215045597</v>
      </c>
      <c r="N26" s="16" t="s">
        <v>256</v>
      </c>
      <c r="O26" s="17">
        <f>IF(RUN_YEARS &gt; 1,(A1L119C1 + A1L119C2) / 2, 0)</f>
        <v>176778743</v>
      </c>
      <c r="P26" s="16" t="s">
        <v>257</v>
      </c>
      <c r="Q26" s="17">
        <f>IF(RUN_YEARS &gt; 2,(A1L119C1 + A1L119C2 + A1L119C3) / 3, 0)</f>
        <v>191856867.33333334</v>
      </c>
      <c r="R26" s="16" t="s">
        <v>258</v>
      </c>
      <c r="S26" s="17">
        <f>IF(RUN_YEARS &gt; 3,(A1L119C1 + A1L119C2 + A1L119C3 + A1L119C4) / 4, 0)</f>
        <v>199926573.25</v>
      </c>
      <c r="T26" s="16" t="s">
        <v>259</v>
      </c>
      <c r="U26" s="17">
        <f>IF(RUN_YEARS &gt; 4,(A1L119C1 + A1L119C2 + A1L119C3 + A1L119C4 + A1L119C5) / 5, 0)</f>
        <v>202950378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65074675</v>
      </c>
      <c r="F27" s="16" t="s">
        <v>175</v>
      </c>
      <c r="G27" s="15">
        <v>66116041</v>
      </c>
      <c r="H27" s="16" t="s">
        <v>176</v>
      </c>
      <c r="I27" s="15">
        <v>62679419</v>
      </c>
      <c r="J27" s="16" t="s">
        <v>177</v>
      </c>
      <c r="K27" s="15">
        <v>51808442</v>
      </c>
      <c r="L27" s="16" t="s">
        <v>178</v>
      </c>
      <c r="M27" s="15">
        <v>48295838</v>
      </c>
      <c r="N27" s="16" t="s">
        <v>260</v>
      </c>
      <c r="O27" s="17">
        <f>IF(RUN_YEARS &gt; 1,(A1L120C1 + A1L120C2) / 2, 0)</f>
        <v>65595358</v>
      </c>
      <c r="P27" s="16" t="s">
        <v>261</v>
      </c>
      <c r="Q27" s="17">
        <f>IF(RUN_YEARS &gt; 2,(A1L120C1 + A1L120C2 + A1L120C3) / 3, 0)</f>
        <v>64623378.333333336</v>
      </c>
      <c r="R27" s="16" t="s">
        <v>262</v>
      </c>
      <c r="S27" s="17">
        <f>IF(RUN_YEARS &gt; 3,(A1L120C1 + A1L120C2 + A1L120C3 + A1L120C4) / 4, 0)</f>
        <v>61419644.25</v>
      </c>
      <c r="T27" s="16" t="s">
        <v>263</v>
      </c>
      <c r="U27" s="17">
        <f>IF(RUN_YEARS &gt; 4,(A1L120C1 + A1L120C2 + A1L120C3 + A1L120C4 + A1L120C5) / 5, 0)</f>
        <v>58794883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573997321</v>
      </c>
      <c r="F28" s="16" t="s">
        <v>175</v>
      </c>
      <c r="G28" s="15">
        <v>609751581</v>
      </c>
      <c r="H28" s="16" t="s">
        <v>176</v>
      </c>
      <c r="I28" s="15">
        <v>638977638</v>
      </c>
      <c r="J28" s="16" t="s">
        <v>177</v>
      </c>
      <c r="K28" s="15">
        <v>623546214</v>
      </c>
      <c r="L28" s="16" t="s">
        <v>178</v>
      </c>
      <c r="M28" s="15">
        <v>608356314</v>
      </c>
      <c r="N28" s="16" t="s">
        <v>264</v>
      </c>
      <c r="O28" s="17">
        <f>IF(RUN_YEARS &gt; 1,(A1L121C1 + A1L121C2) / 2, 0)</f>
        <v>591874451</v>
      </c>
      <c r="P28" s="16" t="s">
        <v>265</v>
      </c>
      <c r="Q28" s="17">
        <f>IF(RUN_YEARS &gt; 2,(A1L121C1 + A1L121C2 + A1L121C3) / 3, 0)</f>
        <v>607575513.33333337</v>
      </c>
      <c r="R28" s="16" t="s">
        <v>266</v>
      </c>
      <c r="S28" s="17">
        <f>IF(RUN_YEARS &gt; 3,(A1L121C1 + A1L121C2 + A1L121C3 + A1L121C4) / 4, 0)</f>
        <v>611568188.5</v>
      </c>
      <c r="T28" s="16" t="s">
        <v>267</v>
      </c>
      <c r="U28" s="17">
        <f>IF(RUN_YEARS &gt; 4,(A1L121C1 + A1L121C2 + A1L121C3 + A1L121C4 + A1L121C5) / 5, 0)</f>
        <v>610925813.60000002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786115953</v>
      </c>
      <c r="F29" s="16" t="s">
        <v>269</v>
      </c>
      <c r="G29" s="17">
        <f>SUM(A1L119C2:A1L121C2)</f>
        <v>882381151</v>
      </c>
      <c r="H29" s="16" t="s">
        <v>270</v>
      </c>
      <c r="I29" s="17">
        <f>SUM(A1L119C3:A1L121C3)</f>
        <v>923670173</v>
      </c>
      <c r="J29" s="16" t="s">
        <v>271</v>
      </c>
      <c r="K29" s="17">
        <f>SUM(A1L119C4:A1L121C4)</f>
        <v>899490347</v>
      </c>
      <c r="L29" s="16" t="s">
        <v>272</v>
      </c>
      <c r="M29" s="17">
        <f>SUM(A1L119C5:A1L121C5)</f>
        <v>871697749</v>
      </c>
      <c r="N29" s="16" t="s">
        <v>273</v>
      </c>
      <c r="O29" s="17">
        <f>IF(RUN_YEARS &gt; 1,(_xlfn.SINGLE(A1L122C1) +_xlfn.SINGLE( A1L122C2)) / 2, 0)</f>
        <v>834248552</v>
      </c>
      <c r="P29" s="16" t="s">
        <v>274</v>
      </c>
      <c r="Q29" s="17">
        <f>IF(RUN_YEARS &gt; 2,(_xlfn.SINGLE(A1L122C1) +_xlfn.SINGLE( A1L122C2) +_xlfn.SINGLE( A1L122C3)) / 3, 0)</f>
        <v>864055759</v>
      </c>
      <c r="R29" s="16" t="s">
        <v>275</v>
      </c>
      <c r="S29" s="17">
        <f>IF(RUN_YEARS &gt; 3,(_xlfn.SINGLE(A1L122C1) +_xlfn.SINGLE( A1L122C2) +_xlfn.SINGLE( A1L122C3) +_xlfn.SINGLE( A1L122C4)) / 4, 0)</f>
        <v>872914406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872671074.60000002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848387461</v>
      </c>
      <c r="F30" s="16" t="s">
        <v>175</v>
      </c>
      <c r="G30" s="15">
        <v>955571293</v>
      </c>
      <c r="H30" s="16" t="s">
        <v>176</v>
      </c>
      <c r="I30" s="15">
        <v>997214723</v>
      </c>
      <c r="J30" s="16" t="s">
        <v>177</v>
      </c>
      <c r="K30" s="15">
        <v>975192918</v>
      </c>
      <c r="L30" s="16" t="s">
        <v>178</v>
      </c>
      <c r="M30" s="15">
        <v>954232116</v>
      </c>
      <c r="N30" s="16" t="s">
        <v>277</v>
      </c>
      <c r="O30" s="17">
        <f>IF(RUN_YEARS &gt; 1,(A1L123C1 + A1L123C2) / 2, 0)</f>
        <v>901979377</v>
      </c>
      <c r="P30" s="16" t="s">
        <v>278</v>
      </c>
      <c r="Q30" s="17">
        <f>IF(RUN_YEARS &gt; 2,(A1L123C1 + A1L123C2 + A1L123C3) / 3, 0)</f>
        <v>933724492.33333337</v>
      </c>
      <c r="R30" s="16" t="s">
        <v>279</v>
      </c>
      <c r="S30" s="17">
        <f>IF(RUN_YEARS &gt; 3,(A1L123C1 + A1L123C2 + A1L123C3 + A1L123C4) / 4, 0)</f>
        <v>944091598.75</v>
      </c>
      <c r="T30" s="16" t="s">
        <v>280</v>
      </c>
      <c r="U30" s="17">
        <f>IF(RUN_YEARS &gt; 4,(A1L123C1 + A1L123C2 + A1L123C3 + A1L123C4 + A1L123C5) / 5, 0)</f>
        <v>946119702.20000005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780003</v>
      </c>
      <c r="F31" s="16" t="s">
        <v>175</v>
      </c>
      <c r="G31" s="15">
        <v>897474</v>
      </c>
      <c r="H31" s="16" t="s">
        <v>176</v>
      </c>
      <c r="I31" s="15">
        <v>926140</v>
      </c>
      <c r="J31" s="16" t="s">
        <v>177</v>
      </c>
      <c r="K31" s="15">
        <v>910870</v>
      </c>
      <c r="L31" s="16" t="s">
        <v>178</v>
      </c>
      <c r="M31" s="15">
        <v>886409</v>
      </c>
      <c r="N31" s="16" t="s">
        <v>281</v>
      </c>
      <c r="O31" s="17">
        <f>IF(RUN_YEARS &gt; 1,(A1L124C1 + A1L124C2) / 2, 0)</f>
        <v>838738.5</v>
      </c>
      <c r="P31" s="16" t="s">
        <v>282</v>
      </c>
      <c r="Q31" s="17">
        <f>IF(RUN_YEARS &gt; 2,(A1L124C1 + A1L124C2 + A1L124C3) / 3, 0)</f>
        <v>867872.33333333337</v>
      </c>
      <c r="R31" s="16" t="s">
        <v>283</v>
      </c>
      <c r="S31" s="17">
        <f>IF(RUN_YEARS &gt; 3,(A1L124C1 + A1L124C2 + A1L124C3 + A1L124C4) / 4, 0)</f>
        <v>878621.75</v>
      </c>
      <c r="T31" s="16" t="s">
        <v>284</v>
      </c>
      <c r="U31" s="17">
        <f>IF(RUN_YEARS &gt; 4,(A1L124C1 + A1L124C2 + A1L124C3 + A1L124C4 + A1L124C5) / 5, 0)</f>
        <v>880179.19999999995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25047.71</v>
      </c>
      <c r="F32" s="16" t="s">
        <v>175</v>
      </c>
      <c r="G32" s="15">
        <v>31242.334999999999</v>
      </c>
      <c r="H32" s="16" t="s">
        <v>176</v>
      </c>
      <c r="I32" s="15">
        <v>37355.241999999998</v>
      </c>
      <c r="J32" s="16" t="s">
        <v>177</v>
      </c>
      <c r="K32" s="15">
        <v>32600.505000000001</v>
      </c>
      <c r="L32" s="16" t="s">
        <v>178</v>
      </c>
      <c r="M32" s="15">
        <v>26908.885999999999</v>
      </c>
      <c r="N32" s="16" t="s">
        <v>285</v>
      </c>
      <c r="O32" s="17">
        <f>IF(RUN_YEARS &gt; 1,(A1L125C1 + A1L125C2) / 2, 0)</f>
        <v>28145.022499999999</v>
      </c>
      <c r="P32" s="16" t="s">
        <v>286</v>
      </c>
      <c r="Q32" s="17">
        <f>IF(RUN_YEARS &gt; 2,(A1L125C1 + A1L125C2 + A1L125C3) / 3, 0)</f>
        <v>31215.095666666664</v>
      </c>
      <c r="R32" s="16" t="s">
        <v>287</v>
      </c>
      <c r="S32" s="17">
        <f>IF(RUN_YEARS &gt; 3,(A1L125C1 + A1L125C2 + A1L125C3 + A1L125C4) / 4, 0)</f>
        <v>31561.448</v>
      </c>
      <c r="T32" s="16" t="s">
        <v>288</v>
      </c>
      <c r="U32" s="17">
        <f>IF(RUN_YEARS &gt; 4,(A1L125C1 + A1L125C2 + A1L125C3 + A1L125C4 + A1L125C5) / 5, 0)</f>
        <v>30630.935600000004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29443.546999999999</v>
      </c>
      <c r="F33" s="16" t="s">
        <v>175</v>
      </c>
      <c r="G33" s="15">
        <v>31623.888999999999</v>
      </c>
      <c r="H33" s="16" t="s">
        <v>176</v>
      </c>
      <c r="I33" s="15">
        <v>30590.312999999998</v>
      </c>
      <c r="J33" s="16" t="s">
        <v>177</v>
      </c>
      <c r="K33" s="15">
        <v>32373.901000000002</v>
      </c>
      <c r="L33" s="16" t="s">
        <v>178</v>
      </c>
      <c r="M33" s="15">
        <v>31077.440999999999</v>
      </c>
      <c r="N33" s="16" t="s">
        <v>289</v>
      </c>
      <c r="O33" s="17">
        <f>IF(RUN_YEARS &gt; 1,(A1L126C1 + A1L126C2) / 2, 0)</f>
        <v>30533.718000000001</v>
      </c>
      <c r="P33" s="16" t="s">
        <v>290</v>
      </c>
      <c r="Q33" s="17">
        <f>IF(RUN_YEARS &gt; 2,(A1L126C1 + A1L126C2 + A1L126C3) / 3, 0)</f>
        <v>30552.582999999999</v>
      </c>
      <c r="R33" s="16" t="s">
        <v>291</v>
      </c>
      <c r="S33" s="17">
        <f>IF(RUN_YEARS &gt; 3,(A1L126C1 + A1L126C2 + A1L126C3 + A1L126C4) / 4, 0)</f>
        <v>31007.912499999999</v>
      </c>
      <c r="T33" s="16" t="s">
        <v>292</v>
      </c>
      <c r="U33" s="17">
        <f>IF(RUN_YEARS &gt; 4,(A1L126C1 + A1L126C2 + A1L126C3 + A1L126C4 + A1L126C5) / 5, 0)</f>
        <v>31021.818199999998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3180.3220000000001</v>
      </c>
      <c r="F34" s="16" t="s">
        <v>175</v>
      </c>
      <c r="G34" s="15">
        <v>2080.19</v>
      </c>
      <c r="H34" s="16" t="s">
        <v>176</v>
      </c>
      <c r="I34" s="15">
        <v>2203.942</v>
      </c>
      <c r="J34" s="16" t="s">
        <v>177</v>
      </c>
      <c r="K34" s="15">
        <v>2497.36</v>
      </c>
      <c r="L34" s="16" t="s">
        <v>178</v>
      </c>
      <c r="M34" s="15">
        <v>2981.578</v>
      </c>
      <c r="N34" s="16" t="s">
        <v>293</v>
      </c>
      <c r="O34" s="17">
        <f>IF(RUN_YEARS &gt; 1,(A1L127C1 + A1L127C2) / 2, 0)</f>
        <v>2630.2560000000003</v>
      </c>
      <c r="P34" s="16" t="s">
        <v>294</v>
      </c>
      <c r="Q34" s="17">
        <f>IF(RUN_YEARS &gt; 2,(A1L127C1 + A1L127C2 + A1L127C3) / 3, 0)</f>
        <v>2488.1513333333337</v>
      </c>
      <c r="R34" s="16" t="s">
        <v>295</v>
      </c>
      <c r="S34" s="17">
        <f>IF(RUN_YEARS &gt; 3,(A1L127C1 + A1L127C2 + A1L127C3 + A1L127C4) / 4, 0)</f>
        <v>2490.4535000000001</v>
      </c>
      <c r="T34" s="16" t="s">
        <v>296</v>
      </c>
      <c r="U34" s="17">
        <f>IF(RUN_YEARS &gt; 4,(A1L127C1 + A1L127C2 + A1L127C3 + A1L127C4 + A1L127C5) / 5, 0)</f>
        <v>2588.6783999999998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6456.3770000000004</v>
      </c>
      <c r="F36" s="16" t="s">
        <v>175</v>
      </c>
      <c r="G36" s="15">
        <v>7566.3010000000004</v>
      </c>
      <c r="H36" s="16" t="s">
        <v>176</v>
      </c>
      <c r="I36" s="15">
        <v>8017.5950000000003</v>
      </c>
      <c r="J36" s="16" t="s">
        <v>177</v>
      </c>
      <c r="K36" s="15">
        <v>7589.7669999999998</v>
      </c>
      <c r="L36" s="16" t="s">
        <v>178</v>
      </c>
      <c r="M36" s="15">
        <v>7999.4059999999999</v>
      </c>
      <c r="N36" s="16" t="s">
        <v>301</v>
      </c>
      <c r="O36" s="17">
        <f>IF(RUN_YEARS &gt; 1,(A1L129C1 + A1L129C2) / 2, 0)</f>
        <v>7011.3389999999999</v>
      </c>
      <c r="P36" s="16" t="s">
        <v>302</v>
      </c>
      <c r="Q36" s="17">
        <f>IF(RUN_YEARS &gt; 2,(A1L129C1 + A1L129C2 + A1L129C3) / 3, 0)</f>
        <v>7346.7576666666673</v>
      </c>
      <c r="R36" s="16" t="s">
        <v>303</v>
      </c>
      <c r="S36" s="17">
        <f>IF(RUN_YEARS &gt; 3,(A1L129C1 + A1L129C2 + A1L129C3 + A1L129C4) / 4, 0)</f>
        <v>7407.51</v>
      </c>
      <c r="T36" s="16" t="s">
        <v>304</v>
      </c>
      <c r="U36" s="17">
        <f>IF(RUN_YEARS &gt; 4,(A1L129C1 + A1L129C2 + A1L129C3 + A1L129C4 + A1L129C5) / 5, 0)</f>
        <v>7525.8892000000005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1339.59</v>
      </c>
      <c r="F37" s="16" t="s">
        <v>175</v>
      </c>
      <c r="G37" s="15">
        <v>1399.0509999999999</v>
      </c>
      <c r="H37" s="16" t="s">
        <v>176</v>
      </c>
      <c r="I37" s="15">
        <v>1460.0709999999999</v>
      </c>
      <c r="J37" s="16" t="s">
        <v>177</v>
      </c>
      <c r="K37" s="15">
        <v>1710.5440000000001</v>
      </c>
      <c r="L37" s="16" t="s">
        <v>178</v>
      </c>
      <c r="M37" s="15">
        <v>1730.8920000000001</v>
      </c>
      <c r="N37" s="16" t="s">
        <v>305</v>
      </c>
      <c r="O37" s="17">
        <f>IF(RUN_YEARS &gt; 1,(A1L130C1 + A1L130C2) / 2, 0)</f>
        <v>1369.3204999999998</v>
      </c>
      <c r="P37" s="16" t="s">
        <v>306</v>
      </c>
      <c r="Q37" s="17">
        <f>IF(RUN_YEARS &gt; 2,(A1L130C1 + A1L130C2 + A1L130C3) / 3, 0)</f>
        <v>1399.5706666666665</v>
      </c>
      <c r="R37" s="16" t="s">
        <v>307</v>
      </c>
      <c r="S37" s="17">
        <f>IF(RUN_YEARS &gt; 3,(A1L130C1 + A1L130C2 + A1L130C3 + A1L130C4) / 4, 0)</f>
        <v>1477.3139999999999</v>
      </c>
      <c r="T37" s="16" t="s">
        <v>308</v>
      </c>
      <c r="U37" s="17">
        <f>IF(RUN_YEARS &gt; 4,(A1L130C1 + A1L130C2 + A1L130C3 + A1L130C4 + A1L130C5) / 5, 0)</f>
        <v>1528.0295999999998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5116.7870000000003</v>
      </c>
      <c r="F38" s="16" t="s">
        <v>310</v>
      </c>
      <c r="G38" s="17">
        <f>(A1L129C2 - A1L130C2)</f>
        <v>6167.25</v>
      </c>
      <c r="H38" s="16" t="s">
        <v>311</v>
      </c>
      <c r="I38" s="17">
        <f>(A1L129C3 - A1L130C3)</f>
        <v>6557.5240000000003</v>
      </c>
      <c r="J38" s="16" t="s">
        <v>312</v>
      </c>
      <c r="K38" s="17">
        <f>(A1L129C4 - A1L130C4)</f>
        <v>5879.223</v>
      </c>
      <c r="L38" s="16" t="s">
        <v>313</v>
      </c>
      <c r="M38" s="17">
        <f>(A1L129C5 - A1L130C5)</f>
        <v>6268.5140000000001</v>
      </c>
      <c r="N38" s="16" t="s">
        <v>314</v>
      </c>
      <c r="O38" s="17">
        <f>IF(RUN_YEARS &gt; 1,(_xlfn.SINGLE(A1L131C1) +_xlfn.SINGLE( A1L131C2)) / 2, 0)</f>
        <v>5642.0185000000001</v>
      </c>
      <c r="P38" s="16" t="s">
        <v>315</v>
      </c>
      <c r="Q38" s="17">
        <f>IF(RUN_YEARS &gt; 2,(_xlfn.SINGLE(A1L131C1) +_xlfn.SINGLE( A1L131C2) +_xlfn.SINGLE( A1L131C3)) / 3, 0)</f>
        <v>5947.1870000000008</v>
      </c>
      <c r="R38" s="16" t="s">
        <v>316</v>
      </c>
      <c r="S38" s="17">
        <f>IF(RUN_YEARS &gt; 3,(_xlfn.SINGLE(A1L131C1) +_xlfn.SINGLE( A1L131C2) +_xlfn.SINGLE( A1L131C3) +_xlfn.SINGLE( A1L131C4)) / 4, 0)</f>
        <v>5930.1959999999999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5997.8595999999998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3245.973</v>
      </c>
      <c r="F39" s="16" t="s">
        <v>175</v>
      </c>
      <c r="G39" s="15">
        <v>3907.4879999999998</v>
      </c>
      <c r="H39" s="16" t="s">
        <v>176</v>
      </c>
      <c r="I39" s="15">
        <v>4196.1109999999999</v>
      </c>
      <c r="J39" s="16" t="s">
        <v>177</v>
      </c>
      <c r="K39" s="15">
        <v>4436.2579999999998</v>
      </c>
      <c r="L39" s="16" t="s">
        <v>178</v>
      </c>
      <c r="M39" s="15">
        <v>4503.63</v>
      </c>
      <c r="N39" s="16" t="s">
        <v>318</v>
      </c>
      <c r="O39" s="17">
        <f>IF(RUN_YEARS &gt; 1,(A1L132C1 + A1L132C2) / 2, 0)</f>
        <v>3576.7304999999997</v>
      </c>
      <c r="P39" s="16" t="s">
        <v>319</v>
      </c>
      <c r="Q39" s="17">
        <f>IF(RUN_YEARS &gt; 2,(A1L132C1 + A1L132C2 + A1L132C3) / 3, 0)</f>
        <v>3783.1906666666669</v>
      </c>
      <c r="R39" s="16" t="s">
        <v>320</v>
      </c>
      <c r="S39" s="17">
        <f>IF(RUN_YEARS &gt; 3,(A1L132C1 + A1L132C2 + A1L132C3 + A1L132C4) / 4, 0)</f>
        <v>3946.4575</v>
      </c>
      <c r="T39" s="16" t="s">
        <v>321</v>
      </c>
      <c r="U39" s="17">
        <f>IF(RUN_YEARS &gt; 4,(A1L132C1 + A1L132C2 + A1L132C3 + A1L132C4 + A1L132C5) / 5, 0)</f>
        <v>4057.8919999999998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4585.5630000000001</v>
      </c>
      <c r="F40" s="16" t="s">
        <v>323</v>
      </c>
      <c r="G40" s="17">
        <f>(A1L130C2 + A1L132C2)</f>
        <v>5306.5389999999998</v>
      </c>
      <c r="H40" s="16" t="s">
        <v>324</v>
      </c>
      <c r="I40" s="17">
        <f>(A1L130C3 + A1L132C3)</f>
        <v>5656.1819999999998</v>
      </c>
      <c r="J40" s="16" t="s">
        <v>325</v>
      </c>
      <c r="K40" s="17">
        <f>(A1L130C4 + A1L132C4)</f>
        <v>6146.8019999999997</v>
      </c>
      <c r="L40" s="16" t="s">
        <v>326</v>
      </c>
      <c r="M40" s="17">
        <f>(A1L130C5 + A1L132C5)</f>
        <v>6234.5219999999999</v>
      </c>
      <c r="N40" s="16" t="s">
        <v>327</v>
      </c>
      <c r="O40" s="17">
        <f>IF(RUN_YEARS &gt; 1,(_xlfn.SINGLE(A1L133C1) +_xlfn.SINGLE( A1L133C2)) / 2, 0)</f>
        <v>4946.0509999999995</v>
      </c>
      <c r="P40" s="16" t="s">
        <v>328</v>
      </c>
      <c r="Q40" s="17">
        <f>IF(RUN_YEARS &gt; 2,(_xlfn.SINGLE(A1L133C1) +_xlfn.SINGLE( A1L133C2) +_xlfn.SINGLE( A1L133C3)) / 3, 0)</f>
        <v>5182.7613333333329</v>
      </c>
      <c r="R40" s="16" t="s">
        <v>329</v>
      </c>
      <c r="S40" s="17">
        <f>IF(RUN_YEARS &gt; 3,(_xlfn.SINGLE(A1L133C1) +_xlfn.SINGLE( A1L133C2) +_xlfn.SINGLE( A1L133C3) +_xlfn.SINGLE( A1L133C4)) / 4, 0)</f>
        <v>5423.7714999999998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5585.9215999999997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2790.509</v>
      </c>
      <c r="F41" s="16" t="s">
        <v>175</v>
      </c>
      <c r="G41" s="15">
        <v>3606.3159999999998</v>
      </c>
      <c r="H41" s="16" t="s">
        <v>176</v>
      </c>
      <c r="I41" s="15">
        <v>4007.857</v>
      </c>
      <c r="J41" s="16" t="s">
        <v>177</v>
      </c>
      <c r="K41" s="15">
        <v>4156.652</v>
      </c>
      <c r="L41" s="16" t="s">
        <v>178</v>
      </c>
      <c r="M41" s="15">
        <v>3921.5509999999999</v>
      </c>
      <c r="N41" s="16" t="s">
        <v>331</v>
      </c>
      <c r="O41" s="17">
        <f>IF(RUN_YEARS &gt; 1,(A1L134C1 + A1L134C2) / 2, 0)</f>
        <v>3198.4124999999999</v>
      </c>
      <c r="P41" s="16" t="s">
        <v>332</v>
      </c>
      <c r="Q41" s="17">
        <f>IF(RUN_YEARS &gt; 2,(A1L134C1 + A1L134C2 + A1L134C3) / 3, 0)</f>
        <v>3468.2273333333337</v>
      </c>
      <c r="R41" s="16" t="s">
        <v>333</v>
      </c>
      <c r="S41" s="17">
        <f>IF(RUN_YEARS &gt; 3,(A1L134C1 + A1L134C2 + A1L134C3 + A1L134C4) / 4, 0)</f>
        <v>3640.3335000000002</v>
      </c>
      <c r="T41" s="16" t="s">
        <v>334</v>
      </c>
      <c r="U41" s="17">
        <f>IF(RUN_YEARS &gt; 4,(A1L134C1 + A1L134C2 + A1L134C3 + A1L134C4 + A1L134C5) / 5, 0)</f>
        <v>3696.5770000000002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7842.0129999999999</v>
      </c>
      <c r="F42" s="16" t="s">
        <v>175</v>
      </c>
      <c r="G42" s="15">
        <v>9090.7150000000001</v>
      </c>
      <c r="H42" s="16" t="s">
        <v>176</v>
      </c>
      <c r="I42" s="15">
        <v>9422.0400000000009</v>
      </c>
      <c r="J42" s="16" t="s">
        <v>177</v>
      </c>
      <c r="K42" s="15">
        <v>8765.6589999999997</v>
      </c>
      <c r="L42" s="16" t="s">
        <v>178</v>
      </c>
      <c r="M42" s="15">
        <v>8330.1409999999996</v>
      </c>
      <c r="N42" s="16" t="s">
        <v>335</v>
      </c>
      <c r="O42" s="17">
        <f>IF(RUN_YEARS &gt; 1,(A1L135C1 + A1L135C2) / 2, 0)</f>
        <v>8466.3639999999996</v>
      </c>
      <c r="P42" s="16" t="s">
        <v>336</v>
      </c>
      <c r="Q42" s="17">
        <f>IF(RUN_YEARS &gt; 2,(A1L135C1 + A1L135C2 + A1L135C3) / 3, 0)</f>
        <v>8784.9226666666673</v>
      </c>
      <c r="R42" s="16" t="s">
        <v>337</v>
      </c>
      <c r="S42" s="17">
        <f>IF(RUN_YEARS &gt; 3,(A1L135C1 + A1L135C2 + A1L135C3 + A1L135C4) / 4, 0)</f>
        <v>8780.106749999999</v>
      </c>
      <c r="T42" s="16" t="s">
        <v>338</v>
      </c>
      <c r="U42" s="17">
        <f>IF(RUN_YEARS &gt; 4,(A1L135C1 + A1L135C2 + A1L135C3 + A1L135C4 + A1L135C5) / 5, 0)</f>
        <v>8690.1136000000006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12617.768</v>
      </c>
      <c r="F43" s="16" t="s">
        <v>175</v>
      </c>
      <c r="G43" s="15">
        <v>13250.507</v>
      </c>
      <c r="H43" s="16" t="s">
        <v>176</v>
      </c>
      <c r="I43" s="15">
        <v>13602.369000000001</v>
      </c>
      <c r="J43" s="16" t="s">
        <v>177</v>
      </c>
      <c r="K43" s="15">
        <v>13507.154</v>
      </c>
      <c r="L43" s="16" t="s">
        <v>178</v>
      </c>
      <c r="M43" s="15">
        <v>13290.048000000001</v>
      </c>
      <c r="N43" s="16" t="s">
        <v>339</v>
      </c>
      <c r="O43" s="17">
        <f>IF(RUN_YEARS &gt; 1,(A1L136C1 + A1L136C2) / 2, 0)</f>
        <v>12934.137500000001</v>
      </c>
      <c r="P43" s="16" t="s">
        <v>340</v>
      </c>
      <c r="Q43" s="17">
        <f>IF(RUN_YEARS &gt; 2,(A1L136C1 + A1L136C2 + A1L136C3) / 3, 0)</f>
        <v>13156.881333333333</v>
      </c>
      <c r="R43" s="16" t="s">
        <v>341</v>
      </c>
      <c r="S43" s="17">
        <f>IF(RUN_YEARS &gt; 3,(A1L136C1 + A1L136C2 + A1L136C3 + A1L136C4) / 4, 0)</f>
        <v>13244.449500000001</v>
      </c>
      <c r="T43" s="16" t="s">
        <v>342</v>
      </c>
      <c r="U43" s="17">
        <f>IF(RUN_YEARS &gt; 4,(A1L136C1 + A1L136C2 + A1L136C3 + A1L136C4 + A1L136C5) / 5, 0)</f>
        <v>13253.569200000002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23250.29</v>
      </c>
      <c r="F44" s="16" t="s">
        <v>344</v>
      </c>
      <c r="G44" s="17">
        <f>(A1L134C2 + A1L135C2 + A1L136C2)</f>
        <v>25947.538</v>
      </c>
      <c r="H44" s="16" t="s">
        <v>345</v>
      </c>
      <c r="I44" s="17">
        <f>(A1L134C3 + A1L135C3 + A1L136C3)</f>
        <v>27032.266000000003</v>
      </c>
      <c r="J44" s="16" t="s">
        <v>346</v>
      </c>
      <c r="K44" s="17">
        <f>(A1L134C4 + A1L135C4 + A1L136C4)</f>
        <v>26429.465</v>
      </c>
      <c r="L44" s="16" t="s">
        <v>347</v>
      </c>
      <c r="M44" s="17">
        <f>(A1L134C5 + A1L135C5 + A1L136C5)</f>
        <v>25541.739999999998</v>
      </c>
      <c r="N44" s="16" t="s">
        <v>348</v>
      </c>
      <c r="O44" s="17">
        <f>IF(RUN_YEARS &gt; 1,(_xlfn.SINGLE(A1L137C1) +_xlfn.SINGLE( A1L137C2)) / 2, 0)</f>
        <v>24598.914000000001</v>
      </c>
      <c r="P44" s="16" t="s">
        <v>349</v>
      </c>
      <c r="Q44" s="17">
        <f>IF(RUN_YEARS &gt; 2,(_xlfn.SINGLE(A1L137C1) +_xlfn.SINGLE( A1L137C2) +_xlfn.SINGLE( A1L137C3)) / 3, 0)</f>
        <v>25410.031333333336</v>
      </c>
      <c r="R44" s="16" t="s">
        <v>350</v>
      </c>
      <c r="S44" s="17">
        <f>IF(RUN_YEARS &gt; 3,(_xlfn.SINGLE(A1L137C1) +_xlfn.SINGLE( A1L137C2) +_xlfn.SINGLE( A1L137C3) +_xlfn.SINGLE( A1L137C4)) / 4, 0)</f>
        <v>25664.889750000002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25640.2598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12942.683999999999</v>
      </c>
      <c r="F45" s="16" t="s">
        <v>175</v>
      </c>
      <c r="G45" s="15">
        <v>13197.295</v>
      </c>
      <c r="H45" s="16" t="s">
        <v>176</v>
      </c>
      <c r="I45" s="15">
        <v>13866.391</v>
      </c>
      <c r="J45" s="16" t="s">
        <v>177</v>
      </c>
      <c r="K45" s="15">
        <v>13222.953</v>
      </c>
      <c r="L45" s="16" t="s">
        <v>178</v>
      </c>
      <c r="M45" s="15">
        <v>12758.289000000001</v>
      </c>
      <c r="N45" s="16" t="s">
        <v>352</v>
      </c>
      <c r="O45" s="17">
        <f>IF(RUN_YEARS &gt; 1,(A1L138C1 + A1L138C2) / 2, 0)</f>
        <v>13069.9895</v>
      </c>
      <c r="P45" s="16" t="s">
        <v>353</v>
      </c>
      <c r="Q45" s="17">
        <f>IF(RUN_YEARS &gt; 2,(A1L138C1 + A1L138C2 + A1L138C3) / 3, 0)</f>
        <v>13335.456666666665</v>
      </c>
      <c r="R45" s="16" t="s">
        <v>354</v>
      </c>
      <c r="S45" s="17">
        <f>IF(RUN_YEARS &gt; 3,(A1L138C1 + A1L138C2 + A1L138C3 + A1L138C4) / 4, 0)</f>
        <v>13307.330749999999</v>
      </c>
      <c r="T45" s="16" t="s">
        <v>355</v>
      </c>
      <c r="U45" s="17">
        <f>IF(RUN_YEARS &gt; 4,(A1L138C1 + A1L138C2 + A1L138C3 + A1L138C4 + A1L138C5) / 5, 0)</f>
        <v>13197.522399999998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5241.3329999999996</v>
      </c>
      <c r="F46" s="16" t="s">
        <v>175</v>
      </c>
      <c r="G46" s="15">
        <v>7155.75</v>
      </c>
      <c r="H46" s="16" t="s">
        <v>176</v>
      </c>
      <c r="I46" s="15">
        <v>7314.9920000000002</v>
      </c>
      <c r="J46" s="16" t="s">
        <v>177</v>
      </c>
      <c r="K46" s="15">
        <v>7378.2280000000001</v>
      </c>
      <c r="L46" s="16" t="s">
        <v>178</v>
      </c>
      <c r="M46" s="15">
        <v>7837.2449999999999</v>
      </c>
      <c r="N46" s="16" t="s">
        <v>356</v>
      </c>
      <c r="O46" s="17">
        <f>IF(RUN_YEARS &gt; 1,(A1L139C1 + A1L139C2) / 2, 0)</f>
        <v>6198.5414999999994</v>
      </c>
      <c r="P46" s="16" t="s">
        <v>357</v>
      </c>
      <c r="Q46" s="17">
        <f>IF(RUN_YEARS &gt; 2,(A1L139C1 + A1L139C2 + A1L139C3) / 3, 0)</f>
        <v>6570.6916666666657</v>
      </c>
      <c r="R46" s="16" t="s">
        <v>358</v>
      </c>
      <c r="S46" s="17">
        <f>IF(RUN_YEARS &gt; 3,(A1L139C1 + A1L139C2 + A1L139C3 + A1L139C4) / 4, 0)</f>
        <v>6772.5757499999991</v>
      </c>
      <c r="T46" s="16" t="s">
        <v>359</v>
      </c>
      <c r="U46" s="17">
        <f>IF(RUN_YEARS &gt; 4,(A1L139C1 + A1L139C2 + A1L139C3 + A1L139C4 + A1L139C5) / 5, 0)</f>
        <v>6985.5095999999994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9014.4719999999998</v>
      </c>
      <c r="F47" s="16" t="s">
        <v>361</v>
      </c>
      <c r="G47" s="15">
        <v>9764.4860000000008</v>
      </c>
      <c r="H47" s="16" t="s">
        <v>362</v>
      </c>
      <c r="I47" s="15">
        <v>10184.264999999999</v>
      </c>
      <c r="J47" s="16" t="s">
        <v>363</v>
      </c>
      <c r="K47" s="15">
        <v>9934.2160000000003</v>
      </c>
      <c r="L47" s="16" t="s">
        <v>364</v>
      </c>
      <c r="M47" s="15">
        <v>9568.9060000000009</v>
      </c>
      <c r="N47" s="16" t="s">
        <v>365</v>
      </c>
      <c r="O47" s="17">
        <f>IF(RUN_YEARS &gt; 1,(A1L140C1 + A1L140C2) / 2, 0)</f>
        <v>9389.4789999999994</v>
      </c>
      <c r="P47" s="16" t="s">
        <v>366</v>
      </c>
      <c r="Q47" s="17">
        <f>IF(RUN_YEARS &gt; 2,(A1L140C1 + A1L140C2 + A1L140C3) / 3, 0)</f>
        <v>9654.407666666666</v>
      </c>
      <c r="R47" s="16" t="s">
        <v>367</v>
      </c>
      <c r="S47" s="17">
        <f>IF(RUN_YEARS &gt; 3,(A1L140C1 + A1L140C2 + A1L140C3 + A1L140C4) / 4, 0)</f>
        <v>9724.3597499999996</v>
      </c>
      <c r="T47" s="16" t="s">
        <v>368</v>
      </c>
      <c r="U47" s="17">
        <f>IF(RUN_YEARS &gt; 4,(A1L140C1 + A1L140C2 + A1L140C3 + A1L140C4 + A1L140C5) / 5, 0)</f>
        <v>9693.2690000000002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1451.07</v>
      </c>
      <c r="F48" s="16" t="s">
        <v>370</v>
      </c>
      <c r="G48" s="15">
        <v>1622.7080000000001</v>
      </c>
      <c r="H48" s="16" t="s">
        <v>371</v>
      </c>
      <c r="I48" s="15">
        <v>1671.6959999999999</v>
      </c>
      <c r="J48" s="16" t="s">
        <v>372</v>
      </c>
      <c r="K48" s="15">
        <v>1630.07</v>
      </c>
      <c r="L48" s="16" t="s">
        <v>373</v>
      </c>
      <c r="M48" s="15">
        <v>1561.29</v>
      </c>
      <c r="N48" s="16" t="s">
        <v>374</v>
      </c>
      <c r="O48" s="17">
        <f>IF(RUN_YEARS &gt; 1,(A1L141C1 + A1L141C2) / 2, 0)</f>
        <v>1536.8890000000001</v>
      </c>
      <c r="P48" s="16" t="s">
        <v>375</v>
      </c>
      <c r="Q48" s="17">
        <f>IF(RUN_YEARS &gt; 2,(A1L141C1 + A1L141C2 + A1L141C3) / 3, 0)</f>
        <v>1581.8246666666666</v>
      </c>
      <c r="R48" s="16" t="s">
        <v>376</v>
      </c>
      <c r="S48" s="17">
        <f>IF(RUN_YEARS &gt; 3,(A1L141C1 + A1L141C2 + A1L141C3 + A1L141C4) / 4, 0)</f>
        <v>1593.886</v>
      </c>
      <c r="T48" s="16" t="s">
        <v>377</v>
      </c>
      <c r="U48" s="17">
        <f>IF(RUN_YEARS &gt; 4,(A1L141C1 + A1L141C2 + A1L141C3 + A1L141C4 + A1L141C5) / 5, 0)</f>
        <v>1587.3668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3945.74</v>
      </c>
      <c r="F49" s="16" t="s">
        <v>379</v>
      </c>
      <c r="G49" s="15">
        <v>4504.3159999999998</v>
      </c>
      <c r="H49" s="16" t="s">
        <v>380</v>
      </c>
      <c r="I49" s="15">
        <v>4625.1270000000004</v>
      </c>
      <c r="J49" s="16" t="s">
        <v>381</v>
      </c>
      <c r="K49" s="15">
        <v>4474.5039999999999</v>
      </c>
      <c r="L49" s="16" t="s">
        <v>382</v>
      </c>
      <c r="M49" s="15">
        <v>4410.4470000000001</v>
      </c>
      <c r="N49" s="16" t="s">
        <v>383</v>
      </c>
      <c r="O49" s="17">
        <f>IF(RUN_YEARS &gt; 1,(A1L142C1 + A1L142C2) / 2, 0)</f>
        <v>4225.0280000000002</v>
      </c>
      <c r="P49" s="16" t="s">
        <v>384</v>
      </c>
      <c r="Q49" s="17">
        <f>IF(RUN_YEARS &gt; 2,(A1L142C1 + A1L142C2 + A1L142C3) / 3, 0)</f>
        <v>4358.3943333333336</v>
      </c>
      <c r="R49" s="16" t="s">
        <v>385</v>
      </c>
      <c r="S49" s="17">
        <f>IF(RUN_YEARS &gt; 3,(A1L142C1 + A1L142C2 + A1L142C3 + A1L142C4) / 4, 0)</f>
        <v>4387.4217500000004</v>
      </c>
      <c r="T49" s="16" t="s">
        <v>386</v>
      </c>
      <c r="U49" s="17">
        <f>IF(RUN_YEARS &gt; 4,(A1L142C1 + A1L142C2 + A1L142C3 + A1L142C4 + A1L142C5) / 5, 0)</f>
        <v>4392.0268000000005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573.279</v>
      </c>
      <c r="F50" s="16" t="s">
        <v>388</v>
      </c>
      <c r="G50" s="15">
        <v>662.16300000000001</v>
      </c>
      <c r="H50" s="16" t="s">
        <v>389</v>
      </c>
      <c r="I50" s="15">
        <v>649.40200000000004</v>
      </c>
      <c r="J50" s="16" t="s">
        <v>390</v>
      </c>
      <c r="K50" s="15">
        <v>587.798</v>
      </c>
      <c r="L50" s="16" t="s">
        <v>391</v>
      </c>
      <c r="M50" s="15">
        <v>571.03499999999997</v>
      </c>
      <c r="N50" s="16" t="s">
        <v>392</v>
      </c>
      <c r="O50" s="17">
        <f>IF(RUN_YEARS &gt; 1,(A1L143C1 + A1L143C2) / 2, 0)</f>
        <v>617.721</v>
      </c>
      <c r="P50" s="16" t="s">
        <v>393</v>
      </c>
      <c r="Q50" s="17">
        <f>IF(RUN_YEARS &gt; 2,(A1L143C1 + A1L143C2 + A1L143C3) / 3, 0)</f>
        <v>628.28133333333335</v>
      </c>
      <c r="R50" s="16" t="s">
        <v>394</v>
      </c>
      <c r="S50" s="17">
        <f>IF(RUN_YEARS &gt; 3,(A1L143C1 + A1L143C2 + A1L143C3 + A1L143C4) / 4, 0)</f>
        <v>618.16049999999996</v>
      </c>
      <c r="T50" s="16" t="s">
        <v>395</v>
      </c>
      <c r="U50" s="17">
        <f>IF(RUN_YEARS &gt; 4,(A1L143C1 + A1L143C2 + A1L143C3 + A1L143C4 + A1L143C5) / 5, 0)</f>
        <v>608.73539999999991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23425.754000000001</v>
      </c>
      <c r="F51" s="16" t="s">
        <v>397</v>
      </c>
      <c r="G51" s="15">
        <f>(2 * A1L140C2) + A1L141C2 + A1L142C2</f>
        <v>25655.995999999999</v>
      </c>
      <c r="H51" s="16" t="s">
        <v>398</v>
      </c>
      <c r="I51" s="15">
        <f>(2 * A1L140C3) + A1L141C3 + A1L142C3</f>
        <v>26665.352999999999</v>
      </c>
      <c r="J51" s="16" t="s">
        <v>399</v>
      </c>
      <c r="K51" s="15">
        <f>(2 * A1L140C4) + A1L141C4 + A1L142C4</f>
        <v>25973.006000000001</v>
      </c>
      <c r="L51" s="16" t="s">
        <v>400</v>
      </c>
      <c r="M51" s="15">
        <f>(2 * A1L140C5) + A1L141C5 + A1L142C5</f>
        <v>25109.549000000003</v>
      </c>
      <c r="N51" s="16" t="s">
        <v>401</v>
      </c>
      <c r="O51" s="17">
        <f>IF(RUN_YEARS &gt; 1,(A1L144C1 + A1L144C2) / 2, 0)</f>
        <v>24540.875</v>
      </c>
      <c r="P51" s="16" t="s">
        <v>402</v>
      </c>
      <c r="Q51" s="17">
        <f>IF(RUN_YEARS &gt; 2,(A1L144C1 + A1L144C2 + A1L144C3) / 3, 0)</f>
        <v>25249.034333333333</v>
      </c>
      <c r="R51" s="16" t="s">
        <v>403</v>
      </c>
      <c r="S51" s="17">
        <f>IF(RUN_YEARS &gt; 3,(A1L144C1 + A1L144C2 + A1L144C3 + A1L144C4) / 4, 0)</f>
        <v>25430.027249999999</v>
      </c>
      <c r="T51" s="16" t="s">
        <v>404</v>
      </c>
      <c r="U51" s="17">
        <f>IF(RUN_YEARS &gt; 4,(A1L144C1 + A1L144C2 + A1L144C3 + A1L144C4 + A1L144C5) / 5, 0)</f>
        <v>25365.9316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14984.561</v>
      </c>
      <c r="F52" s="16" t="s">
        <v>406</v>
      </c>
      <c r="G52" s="15">
        <f>SUM(A1L140C2:A1L143C2)</f>
        <v>16553.673000000003</v>
      </c>
      <c r="H52" s="16" t="s">
        <v>407</v>
      </c>
      <c r="I52" s="15">
        <f>SUM(A1L140C3:A1L143C3)</f>
        <v>17130.489999999998</v>
      </c>
      <c r="J52" s="16" t="s">
        <v>408</v>
      </c>
      <c r="K52" s="15">
        <f>SUM(A1L140C4:A1L143C4)</f>
        <v>16626.588</v>
      </c>
      <c r="L52" s="16" t="s">
        <v>409</v>
      </c>
      <c r="M52" s="15">
        <f>SUM(A1L140C5:A1L143C5)</f>
        <v>16111.678</v>
      </c>
      <c r="N52" s="16" t="s">
        <v>410</v>
      </c>
      <c r="O52" s="17">
        <f>IF(RUN_YEARS &gt; 1,(A1L145C1 + A1L145C2) / 2, 0)</f>
        <v>15769.117000000002</v>
      </c>
      <c r="P52" s="16" t="s">
        <v>411</v>
      </c>
      <c r="Q52" s="17">
        <f>IF(RUN_YEARS &gt; 2,(A1L145C1 + A1L145C2 + A1L145C3) / 3, 0)</f>
        <v>16222.908000000001</v>
      </c>
      <c r="R52" s="16" t="s">
        <v>412</v>
      </c>
      <c r="S52" s="17">
        <f>IF(RUN_YEARS &gt; 3,(A1L145C1 + A1L145C2 + A1L145C3 + A1L145C4) / 4, 0)</f>
        <v>16323.828000000001</v>
      </c>
      <c r="T52" s="16" t="s">
        <v>413</v>
      </c>
      <c r="U52" s="17">
        <f>IF(RUN_YEARS &gt; 4,(A1L145C1 + A1L145C2 + A1L145C3 + A1L145C4 + A1L145C5) / 5, 0)</f>
        <v>16281.398000000001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6543.3679999999995</v>
      </c>
      <c r="F53" s="16" t="s">
        <v>415</v>
      </c>
      <c r="G53" s="15">
        <f>(2 * A1L143C2) + A1L141C2 + A1L142C2</f>
        <v>7451.35</v>
      </c>
      <c r="H53" s="16" t="s">
        <v>416</v>
      </c>
      <c r="I53" s="15">
        <f>(2 * A1L143C3) + A1L141C3 + A1L142C3</f>
        <v>7595.6270000000004</v>
      </c>
      <c r="J53" s="16" t="s">
        <v>417</v>
      </c>
      <c r="K53" s="15">
        <f>(2 * A1L143C4) + A1L141C4 + A1L142C4</f>
        <v>7280.17</v>
      </c>
      <c r="L53" s="16" t="s">
        <v>418</v>
      </c>
      <c r="M53" s="15">
        <f>(2 * A1L143C5) + A1L141C5 + A1L142C5</f>
        <v>7113.8069999999998</v>
      </c>
      <c r="N53" s="16" t="s">
        <v>419</v>
      </c>
      <c r="O53" s="17">
        <f>IF(RUN_YEARS &gt; 1,(A1L146C1 + A1L146C2) / 2, 0)</f>
        <v>6997.3590000000004</v>
      </c>
      <c r="P53" s="16" t="s">
        <v>420</v>
      </c>
      <c r="Q53" s="17">
        <f>IF(RUN_YEARS &gt; 2,(A1L146C1 + A1L146C2 + A1L146C3) / 3, 0)</f>
        <v>7196.7816666666668</v>
      </c>
      <c r="R53" s="16" t="s">
        <v>421</v>
      </c>
      <c r="S53" s="17">
        <f>IF(RUN_YEARS &gt; 3,(A1L146C1 + A1L146C2 + A1L146C3 + A1L146C4) / 4, 0)</f>
        <v>7217.6287499999999</v>
      </c>
      <c r="T53" s="16" t="s">
        <v>422</v>
      </c>
      <c r="U53" s="17">
        <f>IF(RUN_YEARS &gt; 4,(A1L146C1 + A1L146C2 + A1L146C3 + A1L146C4 + A1L146C5) / 5, 0)</f>
        <v>7196.8644000000004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44.792999999999999</v>
      </c>
      <c r="F54" s="16" t="s">
        <v>424</v>
      </c>
      <c r="G54" s="15">
        <v>45.411999999999999</v>
      </c>
      <c r="H54" s="16" t="s">
        <v>425</v>
      </c>
      <c r="I54" s="15">
        <v>45.884999999999998</v>
      </c>
      <c r="J54" s="16" t="s">
        <v>426</v>
      </c>
      <c r="K54" s="15">
        <v>46.152999999999999</v>
      </c>
      <c r="L54" s="16" t="s">
        <v>427</v>
      </c>
      <c r="M54" s="15">
        <v>46.308999999999997</v>
      </c>
      <c r="N54" s="16" t="s">
        <v>428</v>
      </c>
      <c r="O54" s="17">
        <f>IF(RUN_YEARS &gt; 1,(A1L147C1 + A1L147C2) / 2, 0)</f>
        <v>45.102499999999999</v>
      </c>
      <c r="P54" s="16" t="s">
        <v>429</v>
      </c>
      <c r="Q54" s="17">
        <f>IF(RUN_YEARS &gt; 2,(A1L147C1 + A1L147C2 + A1L147C3) / 3, 0)</f>
        <v>45.363333333333337</v>
      </c>
      <c r="R54" s="16" t="s">
        <v>430</v>
      </c>
      <c r="S54" s="17">
        <f>IF(RUN_YEARS &gt; 3,(A1L147C1 + A1L147C2 + A1L147C3 + A1L147C4) / 4, 0)</f>
        <v>45.560749999999999</v>
      </c>
      <c r="T54" s="16" t="s">
        <v>431</v>
      </c>
      <c r="U54" s="17">
        <f>IF(RUN_YEARS &gt; 4,(A1L147C1 + A1L147C2 + A1L147C3 + A1L147C4 + A1L147C5) / 5, 0)</f>
        <v>45.7104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9.3279999999999994</v>
      </c>
      <c r="F55" s="16" t="s">
        <v>433</v>
      </c>
      <c r="G55" s="15">
        <v>9.3780000000000001</v>
      </c>
      <c r="H55" s="16" t="s">
        <v>434</v>
      </c>
      <c r="I55" s="15">
        <v>9.3800000000000008</v>
      </c>
      <c r="J55" s="16" t="s">
        <v>435</v>
      </c>
      <c r="K55" s="15">
        <v>9.3689999999999998</v>
      </c>
      <c r="L55" s="16" t="s">
        <v>436</v>
      </c>
      <c r="M55" s="15">
        <v>9.3119999999999994</v>
      </c>
      <c r="N55" s="16" t="s">
        <v>437</v>
      </c>
      <c r="O55" s="17">
        <f>IF(RUN_YEARS &gt; 1,(A1L148C1 + A1L148C2) / 2, 0)</f>
        <v>9.3529999999999998</v>
      </c>
      <c r="P55" s="16" t="s">
        <v>438</v>
      </c>
      <c r="Q55" s="17">
        <f>IF(RUN_YEARS &gt; 2,(A1L148C1 + A1L148C2 + A1L148C3) / 3, 0)</f>
        <v>9.3620000000000001</v>
      </c>
      <c r="R55" s="16" t="s">
        <v>439</v>
      </c>
      <c r="S55" s="17">
        <f>IF(RUN_YEARS &gt; 3,(A1L148C1 + A1L148C2 + A1L148C3 + A1L148C4) / 4, 0)</f>
        <v>9.3637499999999996</v>
      </c>
      <c r="T55" s="16" t="s">
        <v>440</v>
      </c>
      <c r="U55" s="17">
        <f>IF(RUN_YEARS &gt; 4,(A1L148C1 + A1L148C2 + A1L148C3 + A1L148C4 + A1L148C5) / 5, 0)</f>
        <v>9.3533999999999988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1.881</v>
      </c>
      <c r="F56" s="16" t="s">
        <v>442</v>
      </c>
      <c r="G56" s="15">
        <v>1.8169999999999999</v>
      </c>
      <c r="H56" s="16" t="s">
        <v>443</v>
      </c>
      <c r="I56" s="15">
        <v>1.946</v>
      </c>
      <c r="J56" s="16" t="s">
        <v>444</v>
      </c>
      <c r="K56" s="15">
        <v>1.9410000000000001</v>
      </c>
      <c r="L56" s="16" t="s">
        <v>445</v>
      </c>
      <c r="M56" s="15">
        <v>1.915</v>
      </c>
      <c r="N56" s="16" t="s">
        <v>446</v>
      </c>
      <c r="O56" s="17">
        <f>IF(RUN_YEARS &gt; 1,(A1L149C1 + A1L149C2) / 2, 0)</f>
        <v>1.849</v>
      </c>
      <c r="P56" s="16" t="s">
        <v>447</v>
      </c>
      <c r="Q56" s="17">
        <f>IF(RUN_YEARS &gt; 2,(A1L149C1 + A1L149C2 + A1L149C3) / 3, 0)</f>
        <v>1.8813333333333333</v>
      </c>
      <c r="R56" s="16" t="s">
        <v>448</v>
      </c>
      <c r="S56" s="17">
        <f>IF(RUN_YEARS &gt; 3,(A1L149C1 + A1L149C2 + A1L149C3 + A1L149C4) / 4, 0)</f>
        <v>1.89625</v>
      </c>
      <c r="T56" s="16" t="s">
        <v>449</v>
      </c>
      <c r="U56" s="17">
        <f>IF(RUN_YEARS &gt; 4,(A1L149C1 + A1L149C2 + A1L149C3 + A1L149C4 + A1L149C5) / 5, 0)</f>
        <v>1.9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4.0890000000000004</v>
      </c>
      <c r="F57" s="16" t="s">
        <v>451</v>
      </c>
      <c r="G57" s="15">
        <v>4.1100000000000003</v>
      </c>
      <c r="H57" s="16" t="s">
        <v>452</v>
      </c>
      <c r="I57" s="15">
        <v>4.0250000000000004</v>
      </c>
      <c r="J57" s="16" t="s">
        <v>453</v>
      </c>
      <c r="K57" s="15">
        <v>4.0410000000000004</v>
      </c>
      <c r="L57" s="16" t="s">
        <v>454</v>
      </c>
      <c r="M57" s="15">
        <v>4.0670000000000002</v>
      </c>
      <c r="N57" s="16" t="s">
        <v>455</v>
      </c>
      <c r="O57" s="17">
        <f>IF(RUN_YEARS &gt; 1,(A1L150C1 + A1L150C2) / 2, 0)</f>
        <v>4.0995000000000008</v>
      </c>
      <c r="P57" s="16" t="s">
        <v>456</v>
      </c>
      <c r="Q57" s="17">
        <f>IF(RUN_YEARS &gt; 2,(A1L150C1 + A1L150C2 + A1L150C3) / 3, 0)</f>
        <v>4.0746666666666673</v>
      </c>
      <c r="R57" s="16" t="s">
        <v>457</v>
      </c>
      <c r="S57" s="17">
        <f>IF(RUN_YEARS &gt; 3,(A1L150C1 + A1L150C2 + A1L150C3 + A1L150C4) / 4, 0)</f>
        <v>4.0662500000000001</v>
      </c>
      <c r="T57" s="16" t="s">
        <v>458</v>
      </c>
      <c r="U57" s="17">
        <f>IF(RUN_YEARS &gt; 4,(A1L150C1 + A1L150C2 + A1L150C3 + A1L150C4 + A1L150C5) / 5, 0)</f>
        <v>4.0663999999999998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60.090999999999994</v>
      </c>
      <c r="F58" s="16" t="s">
        <v>460</v>
      </c>
      <c r="G58" s="15">
        <f>SUM(A1L147C2:A1L150C2)</f>
        <v>60.716999999999999</v>
      </c>
      <c r="H58" s="16" t="s">
        <v>461</v>
      </c>
      <c r="I58" s="15">
        <f>SUM(A1L147C3:A1L150C3)</f>
        <v>61.235999999999997</v>
      </c>
      <c r="J58" s="16" t="s">
        <v>462</v>
      </c>
      <c r="K58" s="15">
        <f>SUM(A1L147C4:A1L150C4)</f>
        <v>61.504000000000005</v>
      </c>
      <c r="L58" s="16" t="s">
        <v>463</v>
      </c>
      <c r="M58" s="15">
        <f>SUM(A1L147C5:A1L150C5)</f>
        <v>61.602999999999994</v>
      </c>
      <c r="N58" s="16" t="s">
        <v>464</v>
      </c>
      <c r="O58" s="17">
        <f>IF(RUN_YEARS &gt; 1,(A1L151C1 + A1L151C2) / 2, 0)</f>
        <v>60.403999999999996</v>
      </c>
      <c r="P58" s="16" t="s">
        <v>465</v>
      </c>
      <c r="Q58" s="17">
        <f>IF(RUN_YEARS &gt; 2,(A1L151C1 + A1L151C2 + A1L151C3) / 3, 0)</f>
        <v>60.681333333333328</v>
      </c>
      <c r="R58" s="16" t="s">
        <v>466</v>
      </c>
      <c r="S58" s="17">
        <f>IF(RUN_YEARS &gt; 3,(A1L151C1 + A1L151C2 + A1L151C3 + A1L151C4) / 4, 0)</f>
        <v>60.887</v>
      </c>
      <c r="T58" s="16" t="s">
        <v>467</v>
      </c>
      <c r="U58" s="17">
        <f>IF(RUN_YEARS &gt; 4,(A1L151C1 + A1L151C2 + A1L151C3 + A1L151C4 + A1L151C5) / 5, 0)</f>
        <v>61.030200000000001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17.143000000000001</v>
      </c>
      <c r="F59" s="16" t="s">
        <v>469</v>
      </c>
      <c r="G59" s="15">
        <v>17.178999999999998</v>
      </c>
      <c r="H59" s="16" t="s">
        <v>470</v>
      </c>
      <c r="I59" s="15">
        <v>17.206</v>
      </c>
      <c r="J59" s="16" t="s">
        <v>471</v>
      </c>
      <c r="K59" s="15">
        <v>17.227</v>
      </c>
      <c r="L59" s="16" t="s">
        <v>472</v>
      </c>
      <c r="M59" s="15">
        <v>17.271000000000001</v>
      </c>
      <c r="N59" s="16" t="s">
        <v>473</v>
      </c>
      <c r="O59" s="17">
        <f>IF(RUN_YEARS &gt; 1,(A1L152C1 + A1L152C2) / 2, 0)</f>
        <v>17.161000000000001</v>
      </c>
      <c r="P59" s="16" t="s">
        <v>474</v>
      </c>
      <c r="Q59" s="17">
        <f>IF(RUN_YEARS &gt; 2,(A1L152C1 + A1L152C2 + A1L152C3) / 3, 0)</f>
        <v>17.176000000000002</v>
      </c>
      <c r="R59" s="16" t="s">
        <v>475</v>
      </c>
      <c r="S59" s="17">
        <f>IF(RUN_YEARS &gt; 3,(A1L152C1 + A1L152C2 + A1L152C3 + A1L152C4) / 4, 0)</f>
        <v>17.188750000000002</v>
      </c>
      <c r="T59" s="16" t="s">
        <v>476</v>
      </c>
      <c r="U59" s="17">
        <f>IF(RUN_YEARS &gt; 4,(A1L152C1 + A1L152C2 + A1L152C3 + A1L152C4 + A1L152C5) / 5, 0)</f>
        <v>17.205200000000001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3.645</v>
      </c>
      <c r="F60" s="16" t="s">
        <v>478</v>
      </c>
      <c r="G60" s="15">
        <v>3.6509999999999998</v>
      </c>
      <c r="H60" s="16" t="s">
        <v>479</v>
      </c>
      <c r="I60" s="15">
        <v>3.6219999999999999</v>
      </c>
      <c r="J60" s="16" t="s">
        <v>480</v>
      </c>
      <c r="K60" s="15">
        <v>3.6520000000000001</v>
      </c>
      <c r="L60" s="16" t="s">
        <v>481</v>
      </c>
      <c r="M60" s="15">
        <v>3.6560000000000001</v>
      </c>
      <c r="N60" s="16" t="s">
        <v>482</v>
      </c>
      <c r="O60" s="17">
        <f>IF(RUN_YEARS &gt; 1,(A1L153C1 + A1L153C2) / 2, 0)</f>
        <v>3.6479999999999997</v>
      </c>
      <c r="P60" s="16" t="s">
        <v>483</v>
      </c>
      <c r="Q60" s="17">
        <f>IF(RUN_YEARS &gt; 2,(A1L153C1 + A1L153C2 + A1L153C3) / 3, 0)</f>
        <v>3.6393333333333331</v>
      </c>
      <c r="R60" s="16" t="s">
        <v>484</v>
      </c>
      <c r="S60" s="17">
        <f>IF(RUN_YEARS &gt; 3,(A1L153C1 + A1L153C2 + A1L153C3 + A1L153C4) / 4, 0)</f>
        <v>3.6425000000000001</v>
      </c>
      <c r="T60" s="16" t="s">
        <v>485</v>
      </c>
      <c r="U60" s="17">
        <f>IF(RUN_YEARS &gt; 4,(A1L153C1 + A1L153C2 + A1L153C3 + A1L153C4 + A1L153C5) / 5, 0)</f>
        <v>3.6452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20.788</v>
      </c>
      <c r="F61" s="16" t="s">
        <v>487</v>
      </c>
      <c r="G61" s="15">
        <f>A1L152C2 + A1L153C2</f>
        <v>20.83</v>
      </c>
      <c r="H61" s="16" t="s">
        <v>488</v>
      </c>
      <c r="I61" s="15">
        <f>A1L152C3 + A1L153C3</f>
        <v>20.827999999999999</v>
      </c>
      <c r="J61" s="16" t="s">
        <v>489</v>
      </c>
      <c r="K61" s="15">
        <f>A1L152C4 + A1L153C4</f>
        <v>20.879000000000001</v>
      </c>
      <c r="L61" s="16" t="s">
        <v>490</v>
      </c>
      <c r="M61" s="15">
        <f>A1L152C5 + A1L153C5</f>
        <v>20.927</v>
      </c>
      <c r="N61" s="16" t="s">
        <v>491</v>
      </c>
      <c r="O61" s="17">
        <f>IF(RUN_YEARS &gt; 1,(A1L154C1 + A1L154C2) / 2, 0)</f>
        <v>20.808999999999997</v>
      </c>
      <c r="P61" s="16" t="s">
        <v>492</v>
      </c>
      <c r="Q61" s="17">
        <f>IF(RUN_YEARS &gt; 2,(A1L154C1 + A1L154C2 + A1L154C3) / 3, 0)</f>
        <v>20.815333333333331</v>
      </c>
      <c r="R61" s="16" t="s">
        <v>493</v>
      </c>
      <c r="S61" s="17">
        <f>IF(RUN_YEARS &gt; 3,(A1L154C1 + A1L154C2 + A1L154C3 + A1L154C4) / 4, 0)</f>
        <v>20.831250000000001</v>
      </c>
      <c r="T61" s="16" t="s">
        <v>494</v>
      </c>
      <c r="U61" s="17">
        <f>IF(RUN_YEARS &gt; 4,(A1L154C1 + A1L154C2 + A1L154C3 + A1L154C4 + A1L154C5) / 5, 0)</f>
        <v>20.8504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63.735999999999997</v>
      </c>
      <c r="F62" s="16" t="s">
        <v>496</v>
      </c>
      <c r="G62" s="15">
        <f>A1L151C2 + A1L153C2</f>
        <v>64.367999999999995</v>
      </c>
      <c r="H62" s="16" t="s">
        <v>497</v>
      </c>
      <c r="I62" s="15">
        <f>A1L151C3 + A1L153C3</f>
        <v>64.858000000000004</v>
      </c>
      <c r="J62" s="16" t="s">
        <v>498</v>
      </c>
      <c r="K62" s="15">
        <f>A1L151C4 + A1L153C4</f>
        <v>65.156000000000006</v>
      </c>
      <c r="L62" s="16" t="s">
        <v>499</v>
      </c>
      <c r="M62" s="15">
        <f>A1L151C5 + A1L153C5</f>
        <v>65.259</v>
      </c>
      <c r="N62" s="16" t="s">
        <v>500</v>
      </c>
      <c r="O62" s="17">
        <f>IF(RUN_YEARS &gt; 1,(A1L155C1 + A1L155C2) / 2, 0)</f>
        <v>64.051999999999992</v>
      </c>
      <c r="P62" s="16" t="s">
        <v>501</v>
      </c>
      <c r="Q62" s="17">
        <f>IF(RUN_YEARS &gt; 2,(A1L155C1 + A1L155C2 + A1L155C3) / 3, 0)</f>
        <v>64.320666666666668</v>
      </c>
      <c r="R62" s="16" t="s">
        <v>502</v>
      </c>
      <c r="S62" s="17">
        <f>IF(RUN_YEARS &gt; 3,(A1L155C1 + A1L155C2 + A1L155C3 + A1L155C4) / 4, 0)</f>
        <v>64.529499999999999</v>
      </c>
      <c r="T62" s="16" t="s">
        <v>503</v>
      </c>
      <c r="U62" s="17">
        <f>IF(RUN_YEARS &gt; 4,(A1L155C1 + A1L155C2 + A1L155C3 + A1L155C4 + A1L155C5) / 5, 0)</f>
        <v>64.675399999999996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80.879000000000005</v>
      </c>
      <c r="F63" s="16" t="s">
        <v>505</v>
      </c>
      <c r="G63" s="15">
        <v>81.546999999999997</v>
      </c>
      <c r="H63" s="16" t="s">
        <v>506</v>
      </c>
      <c r="I63" s="15">
        <v>82.063999999999993</v>
      </c>
      <c r="J63" s="16" t="s">
        <v>507</v>
      </c>
      <c r="K63" s="15">
        <v>82.382999999999996</v>
      </c>
      <c r="L63" s="16" t="s">
        <v>508</v>
      </c>
      <c r="M63" s="15">
        <v>82.53</v>
      </c>
      <c r="N63" s="16" t="s">
        <v>509</v>
      </c>
      <c r="O63" s="17">
        <f>IF(RUN_YEARS &gt; 1,(A1L156C1 + A1L156C2) / 2, 0)</f>
        <v>81.212999999999994</v>
      </c>
      <c r="P63" s="16" t="s">
        <v>510</v>
      </c>
      <c r="Q63" s="17">
        <f>IF(RUN_YEARS &gt; 2,(A1L156C1 + A1L156C2 + A1L156C3) / 3, 0)</f>
        <v>81.496666666666655</v>
      </c>
      <c r="R63" s="16" t="s">
        <v>511</v>
      </c>
      <c r="S63" s="17">
        <f>IF(RUN_YEARS &gt; 3,(A1L156C1 + A1L156C2 + A1L156C3 + A1L156C4) / 4, 0)</f>
        <v>81.718249999999998</v>
      </c>
      <c r="T63" s="16" t="s">
        <v>512</v>
      </c>
      <c r="U63" s="17">
        <f>IF(RUN_YEARS &gt; 4,(A1L156C1 + A1L156C2 + A1L156C3 + A1L156C4 + A1L156C5) / 5, 0)</f>
        <v>81.880600000000001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338.36799999999999</v>
      </c>
      <c r="F66" s="16" t="s">
        <v>175</v>
      </c>
      <c r="G66" s="15">
        <v>623.59900000000005</v>
      </c>
      <c r="H66" s="16" t="s">
        <v>176</v>
      </c>
      <c r="I66" s="15">
        <v>614.66499999999996</v>
      </c>
      <c r="J66" s="16" t="s">
        <v>177</v>
      </c>
      <c r="K66" s="15">
        <v>534.572</v>
      </c>
      <c r="L66" s="16" t="s">
        <v>178</v>
      </c>
      <c r="M66" s="15">
        <v>581.9</v>
      </c>
      <c r="N66" s="16" t="s">
        <v>523</v>
      </c>
      <c r="O66" s="17">
        <f>IF(RUN_YEARS &gt; 1,(A1L159C1 + A1L159C2) / 2, 0)</f>
        <v>480.98350000000005</v>
      </c>
      <c r="P66" s="16" t="s">
        <v>524</v>
      </c>
      <c r="Q66" s="17">
        <f>IF(RUN_YEARS &gt; 2,(A1L159C1 + A1L159C2 + A1L159C3) / 3, 0)</f>
        <v>525.54399999999998</v>
      </c>
      <c r="R66" s="16" t="s">
        <v>525</v>
      </c>
      <c r="S66" s="17">
        <f>IF(RUN_YEARS &gt; 3,(A1L159C1 + A1L159C2 + A1L159C3 + A1L159C4) / 4, 0)</f>
        <v>527.80100000000004</v>
      </c>
      <c r="T66" s="16" t="s">
        <v>526</v>
      </c>
      <c r="U66" s="17">
        <f>IF(RUN_YEARS &gt; 4,(A1L159C1 + A1L159C2 + A1L159C3 + A1L159C4 + A1L159C5) / 5, 0)</f>
        <v>538.62080000000003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12942.683999999999</v>
      </c>
      <c r="F67" s="16" t="s">
        <v>175</v>
      </c>
      <c r="G67" s="15">
        <v>13197.295</v>
      </c>
      <c r="H67" s="16" t="s">
        <v>176</v>
      </c>
      <c r="I67" s="15">
        <v>13866.391</v>
      </c>
      <c r="J67" s="16" t="s">
        <v>177</v>
      </c>
      <c r="K67" s="15">
        <v>13222.953</v>
      </c>
      <c r="L67" s="16" t="s">
        <v>178</v>
      </c>
      <c r="M67" s="15">
        <v>12758.289000000001</v>
      </c>
      <c r="N67" s="16" t="s">
        <v>527</v>
      </c>
      <c r="O67" s="17">
        <f>IF(RUN_YEARS &gt; 1,(A1L160C1 + A1L160C2) / 2, 0)</f>
        <v>13069.9895</v>
      </c>
      <c r="P67" s="16" t="s">
        <v>528</v>
      </c>
      <c r="Q67" s="17">
        <f>IF(RUN_YEARS &gt; 2,(A1L160C1 + A1L160C2 + A1L160C3) / 3, 0)</f>
        <v>13335.456666666665</v>
      </c>
      <c r="R67" s="16" t="s">
        <v>529</v>
      </c>
      <c r="S67" s="17">
        <f>IF(RUN_YEARS &gt; 3,(A1L160C1 + A1L160C2 + A1L160C3 + A1L160C4) / 4, 0)</f>
        <v>13307.330749999999</v>
      </c>
      <c r="T67" s="16" t="s">
        <v>530</v>
      </c>
      <c r="U67" s="17">
        <f>IF(RUN_YEARS &gt; 4,(A1L160C1 + A1L160C2 + A1L160C3 + A1L160C4 + A1L160C5) / 5, 0)</f>
        <v>13197.522399999998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A34B0-9D02-40E2-8952-1C3304048E60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22928</v>
      </c>
      <c r="F9" s="16" t="s">
        <v>174</v>
      </c>
      <c r="G9" s="15">
        <v>21501</v>
      </c>
      <c r="H9" s="16" t="s">
        <v>647</v>
      </c>
      <c r="I9" s="17">
        <f>(A1L202C1 + A1L202C2)</f>
        <v>44429</v>
      </c>
      <c r="J9" s="16" t="s">
        <v>175</v>
      </c>
      <c r="K9" s="15">
        <v>20991</v>
      </c>
      <c r="L9" s="16" t="s">
        <v>175</v>
      </c>
      <c r="M9" s="15">
        <v>19810</v>
      </c>
      <c r="N9" s="16" t="s">
        <v>648</v>
      </c>
      <c r="O9" s="17">
        <f>(A1L202C4 + A1L202C5)</f>
        <v>40801</v>
      </c>
      <c r="P9" s="16" t="s">
        <v>176</v>
      </c>
      <c r="Q9" s="15">
        <v>17412</v>
      </c>
      <c r="R9" s="16" t="s">
        <v>176</v>
      </c>
      <c r="S9" s="15">
        <v>16682</v>
      </c>
      <c r="T9" s="16" t="s">
        <v>649</v>
      </c>
      <c r="U9" s="17">
        <f>(A1L202C7 + A1L202C8)</f>
        <v>34094</v>
      </c>
      <c r="V9" s="16" t="s">
        <v>177</v>
      </c>
      <c r="W9" s="15">
        <v>15656</v>
      </c>
      <c r="X9" s="16" t="s">
        <v>177</v>
      </c>
      <c r="Y9" s="15">
        <v>14827</v>
      </c>
      <c r="Z9" s="16" t="s">
        <v>650</v>
      </c>
      <c r="AA9" s="17">
        <f>(A1L202C10 + A1L202C11)</f>
        <v>30483</v>
      </c>
      <c r="AB9" s="16" t="s">
        <v>178</v>
      </c>
      <c r="AC9" s="15">
        <v>14686</v>
      </c>
      <c r="AD9" s="16" t="s">
        <v>178</v>
      </c>
      <c r="AE9" s="15">
        <v>14598</v>
      </c>
      <c r="AF9" s="16" t="s">
        <v>651</v>
      </c>
      <c r="AG9" s="17">
        <f>(A1L202C13 + A1L202C14)</f>
        <v>29284</v>
      </c>
      <c r="AH9" s="16" t="s">
        <v>652</v>
      </c>
      <c r="AI9" s="17">
        <f>IF(RUN_YEARS &gt; 1,(A1L202C1 + A1L202C4) / 2, 0)</f>
        <v>21959.5</v>
      </c>
      <c r="AJ9" s="16" t="s">
        <v>653</v>
      </c>
      <c r="AK9" s="17">
        <f>IF(RUN_YEARS &gt; 1,(A1L202C2 + A1L202C5) / 2, 0)</f>
        <v>20655.5</v>
      </c>
      <c r="AL9" s="16" t="s">
        <v>654</v>
      </c>
      <c r="AM9" s="17">
        <f>(A1L202C16 + A1L202C17)</f>
        <v>42615</v>
      </c>
      <c r="AN9" s="16" t="s">
        <v>655</v>
      </c>
      <c r="AO9" s="17">
        <f>IF(RUN_YEARS &gt; 2,(A1L202C1 + A1L202C4 + A1L202C7) / 3, 0)</f>
        <v>20443.666666666668</v>
      </c>
      <c r="AP9" s="16" t="s">
        <v>656</v>
      </c>
      <c r="AQ9" s="17">
        <f>IF(RUN_YEARS &gt; 2,(A1L202C2 + A1L202C5 + A1L202C8) / 3, 0)</f>
        <v>19331</v>
      </c>
      <c r="AR9" s="16" t="s">
        <v>657</v>
      </c>
      <c r="AS9" s="17">
        <f>(A1L202C19 + A1L202C20)</f>
        <v>39774.666666666672</v>
      </c>
      <c r="AT9" s="16" t="s">
        <v>658</v>
      </c>
      <c r="AU9" s="17">
        <f>IF(RUN_YEARS &gt; 3,(A1L202C1 + A1L202C4 + A1L202C7 + A1L202C10) / 4, 0)</f>
        <v>19246.75</v>
      </c>
      <c r="AV9" s="16" t="s">
        <v>659</v>
      </c>
      <c r="AW9" s="17">
        <f>IF(RUN_YEARS &gt; 3,(A1L202C2 + A1L202C5 + A1L202C8 + A1L202C11) / 4, 0)</f>
        <v>18205</v>
      </c>
      <c r="AX9" s="16" t="s">
        <v>660</v>
      </c>
      <c r="AY9" s="17">
        <f>(A1L202C22 + A1L202C23)</f>
        <v>37451.75</v>
      </c>
      <c r="AZ9" s="16" t="s">
        <v>661</v>
      </c>
      <c r="BA9" s="17">
        <f>IF(RUN_YEARS &gt; 4,(A1L202C1 + A1L202C4 + A1L202C7 + A1L202C10 + A1L202C13) / 5, 0)</f>
        <v>18334.599999999999</v>
      </c>
      <c r="BB9" s="16" t="s">
        <v>662</v>
      </c>
      <c r="BC9" s="17">
        <f>IF(RUN_YEARS &gt; 4,(A1L202C2 + A1L202C5 + A1L202C8 + A1L202C11 + A1L202C14) / 5, 0)</f>
        <v>17483.599999999999</v>
      </c>
      <c r="BD9" s="16" t="s">
        <v>663</v>
      </c>
      <c r="BE9" s="17">
        <f>(A1L202C25 + A1L202C26)</f>
        <v>35818.199999999997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198404</v>
      </c>
      <c r="F10" s="16" t="s">
        <v>174</v>
      </c>
      <c r="G10" s="15">
        <v>185030</v>
      </c>
      <c r="H10" s="16" t="s">
        <v>664</v>
      </c>
      <c r="I10" s="17">
        <f>(A1L203C1 + A1L203C2)</f>
        <v>383434</v>
      </c>
      <c r="J10" s="16" t="s">
        <v>175</v>
      </c>
      <c r="K10" s="15">
        <v>231023</v>
      </c>
      <c r="L10" s="16" t="s">
        <v>175</v>
      </c>
      <c r="M10" s="15">
        <v>216217</v>
      </c>
      <c r="N10" s="16" t="s">
        <v>665</v>
      </c>
      <c r="O10" s="17">
        <f>(A1L203C4 + A1L203C5)</f>
        <v>447240</v>
      </c>
      <c r="P10" s="16" t="s">
        <v>176</v>
      </c>
      <c r="Q10" s="15">
        <v>261706</v>
      </c>
      <c r="R10" s="16" t="s">
        <v>176</v>
      </c>
      <c r="S10" s="15">
        <v>237320</v>
      </c>
      <c r="T10" s="16" t="s">
        <v>666</v>
      </c>
      <c r="U10" s="17">
        <f>(A1L203C7 + A1L203C8)</f>
        <v>499026</v>
      </c>
      <c r="V10" s="16" t="s">
        <v>177</v>
      </c>
      <c r="W10" s="15">
        <v>269980</v>
      </c>
      <c r="X10" s="16" t="s">
        <v>177</v>
      </c>
      <c r="Y10" s="15">
        <v>254409</v>
      </c>
      <c r="Z10" s="16" t="s">
        <v>667</v>
      </c>
      <c r="AA10" s="17">
        <f>(A1L203C10 + A1L203C11)</f>
        <v>524389</v>
      </c>
      <c r="AB10" s="16" t="s">
        <v>178</v>
      </c>
      <c r="AC10" s="15">
        <v>291561</v>
      </c>
      <c r="AD10" s="16" t="s">
        <v>178</v>
      </c>
      <c r="AE10" s="15">
        <v>269645</v>
      </c>
      <c r="AF10" s="16" t="s">
        <v>668</v>
      </c>
      <c r="AG10" s="17">
        <f>(A1L203C13 + A1L203C14)</f>
        <v>561206</v>
      </c>
      <c r="AH10" s="16" t="s">
        <v>669</v>
      </c>
      <c r="AI10" s="17">
        <f>IF(RUN_YEARS &gt; 1,(A1L203C1 + A1L203C4) / 2, 0)</f>
        <v>214713.5</v>
      </c>
      <c r="AJ10" s="16" t="s">
        <v>670</v>
      </c>
      <c r="AK10" s="17">
        <f>IF(RUN_YEARS &gt; 1,(A1L203C2 + A1L203C5) / 2, 0)</f>
        <v>200623.5</v>
      </c>
      <c r="AL10" s="16" t="s">
        <v>671</v>
      </c>
      <c r="AM10" s="17">
        <f>(A1L203C16 + A1L203C17)</f>
        <v>415337</v>
      </c>
      <c r="AN10" s="16" t="s">
        <v>672</v>
      </c>
      <c r="AO10" s="17">
        <f>IF(RUN_YEARS &gt; 2,(A1L203C1 + A1L203C4 + A1L203C7) / 3, 0)</f>
        <v>230377.66666666666</v>
      </c>
      <c r="AP10" s="16" t="s">
        <v>673</v>
      </c>
      <c r="AQ10" s="17">
        <f>IF(RUN_YEARS &gt; 2,(A1L203C2 + A1L203C5 + A1L203C8) / 3, 0)</f>
        <v>212855.66666666666</v>
      </c>
      <c r="AR10" s="16" t="s">
        <v>674</v>
      </c>
      <c r="AS10" s="17">
        <f>(A1L203C19 + A1L203C20)</f>
        <v>443233.33333333331</v>
      </c>
      <c r="AT10" s="16" t="s">
        <v>675</v>
      </c>
      <c r="AU10" s="17">
        <f>IF(RUN_YEARS &gt; 3,(A1L203C1 + A1L203C4 + A1L203C7 + A1L203C10) / 4, 0)</f>
        <v>240278.25</v>
      </c>
      <c r="AV10" s="16" t="s">
        <v>676</v>
      </c>
      <c r="AW10" s="17">
        <f>IF(RUN_YEARS &gt; 3,(A1L203C2 + A1L203C5 + A1L203C8 + A1L203C11) / 4, 0)</f>
        <v>223244</v>
      </c>
      <c r="AX10" s="16" t="s">
        <v>677</v>
      </c>
      <c r="AY10" s="17">
        <f>(A1L203C22 + A1L203C23)</f>
        <v>463522.25</v>
      </c>
      <c r="AZ10" s="16" t="s">
        <v>678</v>
      </c>
      <c r="BA10" s="17">
        <f>IF(RUN_YEARS &gt; 4,(A1L203C1 + A1L203C4 + A1L203C7 + A1L203C10 + A1L203C13) / 5, 0)</f>
        <v>250534.8</v>
      </c>
      <c r="BB10" s="16" t="s">
        <v>679</v>
      </c>
      <c r="BC10" s="17">
        <f>IF(RUN_YEARS &gt; 4,(A1L203C2 + A1L203C5 + A1L203C8 + A1L203C11 + A1L203C14) / 5, 0)</f>
        <v>232524.2</v>
      </c>
      <c r="BD10" s="16" t="s">
        <v>680</v>
      </c>
      <c r="BE10" s="17">
        <f>(A1L203C25 + A1L203C26)</f>
        <v>483059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267469</v>
      </c>
      <c r="F11" s="16" t="s">
        <v>174</v>
      </c>
      <c r="G11" s="15">
        <v>260253</v>
      </c>
      <c r="H11" s="16" t="s">
        <v>681</v>
      </c>
      <c r="I11" s="17">
        <f>(A1L204C1 + A1L204C2)</f>
        <v>527722</v>
      </c>
      <c r="J11" s="16" t="s">
        <v>175</v>
      </c>
      <c r="K11" s="15">
        <v>351294</v>
      </c>
      <c r="L11" s="16" t="s">
        <v>175</v>
      </c>
      <c r="M11" s="15">
        <v>334623</v>
      </c>
      <c r="N11" s="16" t="s">
        <v>682</v>
      </c>
      <c r="O11" s="17">
        <f>(A1L204C4 + A1L204C5)</f>
        <v>685917</v>
      </c>
      <c r="P11" s="16" t="s">
        <v>176</v>
      </c>
      <c r="Q11" s="15">
        <v>431719</v>
      </c>
      <c r="R11" s="16" t="s">
        <v>176</v>
      </c>
      <c r="S11" s="15">
        <v>388100</v>
      </c>
      <c r="T11" s="16" t="s">
        <v>683</v>
      </c>
      <c r="U11" s="17">
        <f>(A1L204C7 + A1L204C8)</f>
        <v>819819</v>
      </c>
      <c r="V11" s="16" t="s">
        <v>177</v>
      </c>
      <c r="W11" s="15">
        <v>419950</v>
      </c>
      <c r="X11" s="16" t="s">
        <v>177</v>
      </c>
      <c r="Y11" s="15">
        <v>380631</v>
      </c>
      <c r="Z11" s="16" t="s">
        <v>684</v>
      </c>
      <c r="AA11" s="17">
        <f>(A1L204C10 + A1L204C11)</f>
        <v>800581</v>
      </c>
      <c r="AB11" s="16" t="s">
        <v>178</v>
      </c>
      <c r="AC11" s="15">
        <v>308175</v>
      </c>
      <c r="AD11" s="16" t="s">
        <v>178</v>
      </c>
      <c r="AE11" s="15">
        <v>294812</v>
      </c>
      <c r="AF11" s="16" t="s">
        <v>685</v>
      </c>
      <c r="AG11" s="17">
        <f>(A1L204C13 + A1L204C14)</f>
        <v>602987</v>
      </c>
      <c r="AH11" s="16" t="s">
        <v>686</v>
      </c>
      <c r="AI11" s="17">
        <f>IF(RUN_YEARS &gt; 1,(A1L204C1 + A1L204C4) / 2, 0)</f>
        <v>309381.5</v>
      </c>
      <c r="AJ11" s="16" t="s">
        <v>687</v>
      </c>
      <c r="AK11" s="17">
        <f>IF(RUN_YEARS &gt; 1,(A1L204C2 + A1L204C5) / 2, 0)</f>
        <v>297438</v>
      </c>
      <c r="AL11" s="16" t="s">
        <v>688</v>
      </c>
      <c r="AM11" s="17">
        <f>(A1L204C16 + A1L204C17)</f>
        <v>606819.5</v>
      </c>
      <c r="AN11" s="16" t="s">
        <v>689</v>
      </c>
      <c r="AO11" s="17">
        <f>IF(RUN_YEARS &gt; 2,(A1L204C1 + A1L204C4 + A1L204C7) / 3, 0)</f>
        <v>350160.66666666669</v>
      </c>
      <c r="AP11" s="16" t="s">
        <v>690</v>
      </c>
      <c r="AQ11" s="17">
        <f>IF(RUN_YEARS &gt; 2,(A1L204C2 + A1L204C5 + A1L204C8) / 3, 0)</f>
        <v>327658.66666666669</v>
      </c>
      <c r="AR11" s="16" t="s">
        <v>691</v>
      </c>
      <c r="AS11" s="17">
        <f>(A1L204C19 + A1L204C20)</f>
        <v>677819.33333333337</v>
      </c>
      <c r="AT11" s="16" t="s">
        <v>692</v>
      </c>
      <c r="AU11" s="17">
        <f>IF(RUN_YEARS &gt; 3,(A1L204C1 + A1L204C4 + A1L204C7 + A1L204C10) / 4, 0)</f>
        <v>367608</v>
      </c>
      <c r="AV11" s="16" t="s">
        <v>693</v>
      </c>
      <c r="AW11" s="17">
        <f>IF(RUN_YEARS &gt; 3,(A1L204C2 + A1L204C5 + A1L204C8 + A1L204C11) / 4, 0)</f>
        <v>340901.75</v>
      </c>
      <c r="AX11" s="16" t="s">
        <v>694</v>
      </c>
      <c r="AY11" s="17">
        <f>(A1L204C22 + A1L204C23)</f>
        <v>708509.75</v>
      </c>
      <c r="AZ11" s="16" t="s">
        <v>695</v>
      </c>
      <c r="BA11" s="17">
        <f>IF(RUN_YEARS &gt; 4,(A1L204C1 + A1L204C4 + A1L204C7 + A1L204C10 + A1L204C13) / 5, 0)</f>
        <v>355721.4</v>
      </c>
      <c r="BB11" s="16" t="s">
        <v>696</v>
      </c>
      <c r="BC11" s="17">
        <f>IF(RUN_YEARS &gt; 4,(A1L204C2 + A1L204C5 + A1L204C8 + A1L204C11 + A1L204C14) / 5, 0)</f>
        <v>331683.8</v>
      </c>
      <c r="BD11" s="16" t="s">
        <v>697</v>
      </c>
      <c r="BE11" s="17">
        <f>(A1L204C25 + A1L204C26)</f>
        <v>687405.2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102729</v>
      </c>
      <c r="F12" s="16" t="s">
        <v>174</v>
      </c>
      <c r="G12" s="15">
        <v>101124</v>
      </c>
      <c r="H12" s="16" t="s">
        <v>698</v>
      </c>
      <c r="I12" s="17">
        <f>(A1L205C1 + A1L205C2)</f>
        <v>203853</v>
      </c>
      <c r="J12" s="16" t="s">
        <v>175</v>
      </c>
      <c r="K12" s="15">
        <v>121769</v>
      </c>
      <c r="L12" s="16" t="s">
        <v>175</v>
      </c>
      <c r="M12" s="15">
        <v>115455</v>
      </c>
      <c r="N12" s="16" t="s">
        <v>699</v>
      </c>
      <c r="O12" s="17">
        <f>(A1L205C4 + A1L205C5)</f>
        <v>237224</v>
      </c>
      <c r="P12" s="16" t="s">
        <v>176</v>
      </c>
      <c r="Q12" s="15">
        <v>144851</v>
      </c>
      <c r="R12" s="16" t="s">
        <v>176</v>
      </c>
      <c r="S12" s="15">
        <v>119153</v>
      </c>
      <c r="T12" s="16" t="s">
        <v>700</v>
      </c>
      <c r="U12" s="17">
        <f>(A1L205C7 + A1L205C8)</f>
        <v>264004</v>
      </c>
      <c r="V12" s="16" t="s">
        <v>177</v>
      </c>
      <c r="W12" s="15">
        <v>147574</v>
      </c>
      <c r="X12" s="16" t="s">
        <v>177</v>
      </c>
      <c r="Y12" s="15">
        <v>131865</v>
      </c>
      <c r="Z12" s="16" t="s">
        <v>701</v>
      </c>
      <c r="AA12" s="17">
        <f>(A1L205C10 + A1L205C11)</f>
        <v>279439</v>
      </c>
      <c r="AB12" s="16" t="s">
        <v>178</v>
      </c>
      <c r="AC12" s="15">
        <v>138972</v>
      </c>
      <c r="AD12" s="16" t="s">
        <v>178</v>
      </c>
      <c r="AE12" s="15">
        <v>130584</v>
      </c>
      <c r="AF12" s="16" t="s">
        <v>702</v>
      </c>
      <c r="AG12" s="17">
        <f>(A1L205C13 + A1L205C14)</f>
        <v>269556</v>
      </c>
      <c r="AH12" s="16" t="s">
        <v>703</v>
      </c>
      <c r="AI12" s="17">
        <f>IF(RUN_YEARS &gt; 1,(A1L205C1 + A1L205C4) / 2, 0)</f>
        <v>112249</v>
      </c>
      <c r="AJ12" s="16" t="s">
        <v>704</v>
      </c>
      <c r="AK12" s="17">
        <f>IF(RUN_YEARS &gt; 1,(A1L205C2 + A1L205C5) / 2, 0)</f>
        <v>108289.5</v>
      </c>
      <c r="AL12" s="16" t="s">
        <v>705</v>
      </c>
      <c r="AM12" s="17">
        <f>(A1L205C16 + A1L205C17)</f>
        <v>220538.5</v>
      </c>
      <c r="AN12" s="16" t="s">
        <v>706</v>
      </c>
      <c r="AO12" s="17">
        <f>IF(RUN_YEARS &gt; 2,(A1L205C1 + A1L205C4 + A1L205C7) / 3, 0)</f>
        <v>123116.33333333333</v>
      </c>
      <c r="AP12" s="16" t="s">
        <v>707</v>
      </c>
      <c r="AQ12" s="17">
        <f>IF(RUN_YEARS &gt; 2,(A1L205C2 + A1L205C5 + A1L205C8) / 3, 0)</f>
        <v>111910.66666666667</v>
      </c>
      <c r="AR12" s="16" t="s">
        <v>708</v>
      </c>
      <c r="AS12" s="17">
        <f>(A1L205C19 + A1L205C20)</f>
        <v>235027</v>
      </c>
      <c r="AT12" s="16" t="s">
        <v>709</v>
      </c>
      <c r="AU12" s="17">
        <f>IF(RUN_YEARS &gt; 3,(A1L205C1 + A1L205C4 + A1L205C7 + A1L205C10) / 4, 0)</f>
        <v>129230.75</v>
      </c>
      <c r="AV12" s="16" t="s">
        <v>710</v>
      </c>
      <c r="AW12" s="17">
        <f>IF(RUN_YEARS &gt; 3,(A1L205C2 + A1L205C5 + A1L205C8 + A1L205C11) / 4, 0)</f>
        <v>116899.25</v>
      </c>
      <c r="AX12" s="16" t="s">
        <v>711</v>
      </c>
      <c r="AY12" s="17">
        <f>(A1L205C22 + A1L205C23)</f>
        <v>246130</v>
      </c>
      <c r="AZ12" s="16" t="s">
        <v>712</v>
      </c>
      <c r="BA12" s="17">
        <f>IF(RUN_YEARS &gt; 4,(A1L205C1 + A1L205C4 + A1L205C7 + A1L205C10 + A1L205C13) / 5, 0)</f>
        <v>131179</v>
      </c>
      <c r="BB12" s="16" t="s">
        <v>713</v>
      </c>
      <c r="BC12" s="17">
        <f>IF(RUN_YEARS &gt; 4,(A1L205C2 + A1L205C5 + A1L205C8 + A1L205C11 + A1L205C14) / 5, 0)</f>
        <v>119636.2</v>
      </c>
      <c r="BD12" s="16" t="s">
        <v>714</v>
      </c>
      <c r="BE12" s="17">
        <f>(A1L205C25 + A1L205C26)</f>
        <v>250815.2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183832</v>
      </c>
      <c r="F13" s="16" t="s">
        <v>174</v>
      </c>
      <c r="G13" s="15">
        <v>186232</v>
      </c>
      <c r="H13" s="16" t="s">
        <v>715</v>
      </c>
      <c r="I13" s="17">
        <f>(A1L206C1 + A1L206C2)</f>
        <v>370064</v>
      </c>
      <c r="J13" s="16" t="s">
        <v>175</v>
      </c>
      <c r="K13" s="15">
        <v>207575</v>
      </c>
      <c r="L13" s="16" t="s">
        <v>175</v>
      </c>
      <c r="M13" s="15">
        <v>214886</v>
      </c>
      <c r="N13" s="16" t="s">
        <v>716</v>
      </c>
      <c r="O13" s="17">
        <f>(A1L206C4 + A1L206C5)</f>
        <v>422461</v>
      </c>
      <c r="P13" s="16" t="s">
        <v>176</v>
      </c>
      <c r="Q13" s="15">
        <v>223046</v>
      </c>
      <c r="R13" s="16" t="s">
        <v>176</v>
      </c>
      <c r="S13" s="15">
        <v>227916</v>
      </c>
      <c r="T13" s="16" t="s">
        <v>717</v>
      </c>
      <c r="U13" s="17">
        <f>(A1L206C7 + A1L206C8)</f>
        <v>450962</v>
      </c>
      <c r="V13" s="16" t="s">
        <v>177</v>
      </c>
      <c r="W13" s="15">
        <v>235915</v>
      </c>
      <c r="X13" s="16" t="s">
        <v>177</v>
      </c>
      <c r="Y13" s="15">
        <v>244326</v>
      </c>
      <c r="Z13" s="16" t="s">
        <v>718</v>
      </c>
      <c r="AA13" s="17">
        <f>(A1L206C10 + A1L206C11)</f>
        <v>480241</v>
      </c>
      <c r="AB13" s="16" t="s">
        <v>178</v>
      </c>
      <c r="AC13" s="15">
        <v>258465</v>
      </c>
      <c r="AD13" s="16" t="s">
        <v>178</v>
      </c>
      <c r="AE13" s="15">
        <v>277111</v>
      </c>
      <c r="AF13" s="16" t="s">
        <v>719</v>
      </c>
      <c r="AG13" s="17">
        <f>(A1L206C13 + A1L206C14)</f>
        <v>535576</v>
      </c>
      <c r="AH13" s="16" t="s">
        <v>720</v>
      </c>
      <c r="AI13" s="17">
        <f>IF(RUN_YEARS &gt; 1,(A1L206C1 + A1L206C4) / 2, 0)</f>
        <v>195703.5</v>
      </c>
      <c r="AJ13" s="16" t="s">
        <v>721</v>
      </c>
      <c r="AK13" s="17">
        <f>IF(RUN_YEARS &gt; 1,(A1L206C2 + A1L206C5) / 2, 0)</f>
        <v>200559</v>
      </c>
      <c r="AL13" s="16" t="s">
        <v>722</v>
      </c>
      <c r="AM13" s="17">
        <f>(A1L206C16 + A1L206C17)</f>
        <v>396262.5</v>
      </c>
      <c r="AN13" s="16" t="s">
        <v>723</v>
      </c>
      <c r="AO13" s="17">
        <f>IF(RUN_YEARS &gt; 2,(A1L206C1 + A1L206C4 + A1L206C7) / 3, 0)</f>
        <v>204817.66666666666</v>
      </c>
      <c r="AP13" s="16" t="s">
        <v>724</v>
      </c>
      <c r="AQ13" s="17">
        <f>IF(RUN_YEARS &gt; 2,(A1L206C2 + A1L206C5 + A1L206C8) / 3, 0)</f>
        <v>209678</v>
      </c>
      <c r="AR13" s="16" t="s">
        <v>725</v>
      </c>
      <c r="AS13" s="17">
        <f>(A1L206C19 + A1L206C20)</f>
        <v>414495.66666666663</v>
      </c>
      <c r="AT13" s="16" t="s">
        <v>726</v>
      </c>
      <c r="AU13" s="17">
        <f>IF(RUN_YEARS &gt; 3,(A1L206C1 + A1L206C4 + A1L206C7 + A1L206C10) / 4, 0)</f>
        <v>212592</v>
      </c>
      <c r="AV13" s="16" t="s">
        <v>727</v>
      </c>
      <c r="AW13" s="17">
        <f>IF(RUN_YEARS &gt; 3,(A1L206C2 + A1L206C5 + A1L206C8 + A1L206C11) / 4, 0)</f>
        <v>218340</v>
      </c>
      <c r="AX13" s="16" t="s">
        <v>728</v>
      </c>
      <c r="AY13" s="17">
        <f>(A1L206C22 + A1L206C23)</f>
        <v>430932</v>
      </c>
      <c r="AZ13" s="16" t="s">
        <v>729</v>
      </c>
      <c r="BA13" s="17">
        <f>IF(RUN_YEARS &gt; 4,(A1L206C1 + A1L206C4 + A1L206C7 + A1L206C10 + A1L206C13) / 5, 0)</f>
        <v>221766.6</v>
      </c>
      <c r="BB13" s="16" t="s">
        <v>730</v>
      </c>
      <c r="BC13" s="17">
        <f>IF(RUN_YEARS &gt; 4,(A1L206C2 + A1L206C5 + A1L206C8 + A1L206C11 + A1L206C14) / 5, 0)</f>
        <v>230094.2</v>
      </c>
      <c r="BD13" s="16" t="s">
        <v>731</v>
      </c>
      <c r="BE13" s="17">
        <f>(A1L206C25 + A1L206C26)</f>
        <v>451860.80000000005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56538</v>
      </c>
      <c r="F14" s="16" t="s">
        <v>174</v>
      </c>
      <c r="G14" s="15">
        <v>57830</v>
      </c>
      <c r="H14" s="16" t="s">
        <v>732</v>
      </c>
      <c r="I14" s="17">
        <f>(A1L207C1 + A1L207C2)</f>
        <v>114368</v>
      </c>
      <c r="J14" s="16" t="s">
        <v>175</v>
      </c>
      <c r="K14" s="15">
        <v>81343</v>
      </c>
      <c r="L14" s="16" t="s">
        <v>175</v>
      </c>
      <c r="M14" s="15">
        <v>83942</v>
      </c>
      <c r="N14" s="16" t="s">
        <v>733</v>
      </c>
      <c r="O14" s="17">
        <f>(A1L207C4 + A1L207C5)</f>
        <v>165285</v>
      </c>
      <c r="P14" s="16" t="s">
        <v>176</v>
      </c>
      <c r="Q14" s="15">
        <v>90996</v>
      </c>
      <c r="R14" s="16" t="s">
        <v>176</v>
      </c>
      <c r="S14" s="15">
        <v>91322</v>
      </c>
      <c r="T14" s="16" t="s">
        <v>734</v>
      </c>
      <c r="U14" s="17">
        <f>(A1L207C7 + A1L207C8)</f>
        <v>182318</v>
      </c>
      <c r="V14" s="16" t="s">
        <v>177</v>
      </c>
      <c r="W14" s="15">
        <v>89154</v>
      </c>
      <c r="X14" s="16" t="s">
        <v>177</v>
      </c>
      <c r="Y14" s="15">
        <v>90854</v>
      </c>
      <c r="Z14" s="16" t="s">
        <v>735</v>
      </c>
      <c r="AA14" s="17">
        <f>(A1L207C10 + A1L207C11)</f>
        <v>180008</v>
      </c>
      <c r="AB14" s="16" t="s">
        <v>178</v>
      </c>
      <c r="AC14" s="15">
        <v>74720</v>
      </c>
      <c r="AD14" s="16" t="s">
        <v>178</v>
      </c>
      <c r="AE14" s="15">
        <v>80877</v>
      </c>
      <c r="AF14" s="16" t="s">
        <v>736</v>
      </c>
      <c r="AG14" s="17">
        <f>(A1L207C13 + A1L207C14)</f>
        <v>155597</v>
      </c>
      <c r="AH14" s="16" t="s">
        <v>737</v>
      </c>
      <c r="AI14" s="17">
        <f>IF(RUN_YEARS &gt; 1,(A1L207C1 + A1L207C4) / 2, 0)</f>
        <v>68940.5</v>
      </c>
      <c r="AJ14" s="16" t="s">
        <v>738</v>
      </c>
      <c r="AK14" s="17">
        <f>IF(RUN_YEARS &gt; 1,(A1L207C2 + A1L207C5) / 2, 0)</f>
        <v>70886</v>
      </c>
      <c r="AL14" s="16" t="s">
        <v>739</v>
      </c>
      <c r="AM14" s="17">
        <f>(A1L207C16 + A1L207C17)</f>
        <v>139826.5</v>
      </c>
      <c r="AN14" s="16" t="s">
        <v>740</v>
      </c>
      <c r="AO14" s="17">
        <f>IF(RUN_YEARS &gt; 2,(A1L207C1 + A1L207C4 + A1L207C7) / 3, 0)</f>
        <v>76292.333333333328</v>
      </c>
      <c r="AP14" s="16" t="s">
        <v>741</v>
      </c>
      <c r="AQ14" s="17">
        <f>IF(RUN_YEARS &gt; 2,(A1L207C2 + A1L207C5 + A1L207C8) / 3, 0)</f>
        <v>77698</v>
      </c>
      <c r="AR14" s="16" t="s">
        <v>742</v>
      </c>
      <c r="AS14" s="17">
        <f>(A1L207C19 + A1L207C20)</f>
        <v>153990.33333333331</v>
      </c>
      <c r="AT14" s="16" t="s">
        <v>743</v>
      </c>
      <c r="AU14" s="17">
        <f>IF(RUN_YEARS &gt; 3,(A1L207C1 + A1L207C4 + A1L207C7 + A1L207C10) / 4, 0)</f>
        <v>79507.75</v>
      </c>
      <c r="AV14" s="16" t="s">
        <v>744</v>
      </c>
      <c r="AW14" s="17">
        <f>IF(RUN_YEARS &gt; 3,(A1L207C2 + A1L207C5 + A1L207C8 + A1L207C11) / 4, 0)</f>
        <v>80987</v>
      </c>
      <c r="AX14" s="16" t="s">
        <v>745</v>
      </c>
      <c r="AY14" s="17">
        <f>(A1L207C22 + A1L207C23)</f>
        <v>160494.75</v>
      </c>
      <c r="AZ14" s="16" t="s">
        <v>746</v>
      </c>
      <c r="BA14" s="17">
        <f>IF(RUN_YEARS &gt; 4,(A1L207C1 + A1L207C4 + A1L207C7 + A1L207C10 + A1L207C13) / 5, 0)</f>
        <v>78550.2</v>
      </c>
      <c r="BB14" s="16" t="s">
        <v>747</v>
      </c>
      <c r="BC14" s="17">
        <f>IF(RUN_YEARS &gt; 4,(A1L207C2 + A1L207C5 + A1L207C8 + A1L207C11 + A1L207C14) / 5, 0)</f>
        <v>80965</v>
      </c>
      <c r="BD14" s="16" t="s">
        <v>748</v>
      </c>
      <c r="BE14" s="17">
        <f>(A1L207C25 + A1L207C26)</f>
        <v>159515.20000000001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63580</v>
      </c>
      <c r="F15" s="16" t="s">
        <v>174</v>
      </c>
      <c r="G15" s="15">
        <v>64808</v>
      </c>
      <c r="H15" s="16" t="s">
        <v>749</v>
      </c>
      <c r="I15" s="17">
        <f>(A1L208C1 + A1L208C2)</f>
        <v>128388</v>
      </c>
      <c r="J15" s="16" t="s">
        <v>175</v>
      </c>
      <c r="K15" s="15">
        <v>71656</v>
      </c>
      <c r="L15" s="16" t="s">
        <v>175</v>
      </c>
      <c r="M15" s="15">
        <v>74796</v>
      </c>
      <c r="N15" s="16" t="s">
        <v>750</v>
      </c>
      <c r="O15" s="17">
        <f>(A1L208C4 + A1L208C5)</f>
        <v>146452</v>
      </c>
      <c r="P15" s="16" t="s">
        <v>176</v>
      </c>
      <c r="Q15" s="15">
        <v>77414</v>
      </c>
      <c r="R15" s="16" t="s">
        <v>176</v>
      </c>
      <c r="S15" s="15">
        <v>77880</v>
      </c>
      <c r="T15" s="16" t="s">
        <v>751</v>
      </c>
      <c r="U15" s="17">
        <f>(A1L208C7 + A1L208C8)</f>
        <v>155294</v>
      </c>
      <c r="V15" s="16" t="s">
        <v>177</v>
      </c>
      <c r="W15" s="15">
        <v>80379</v>
      </c>
      <c r="X15" s="16" t="s">
        <v>177</v>
      </c>
      <c r="Y15" s="15">
        <v>81306</v>
      </c>
      <c r="Z15" s="16" t="s">
        <v>752</v>
      </c>
      <c r="AA15" s="17">
        <f>(A1L208C10 + A1L208C11)</f>
        <v>161685</v>
      </c>
      <c r="AB15" s="16" t="s">
        <v>178</v>
      </c>
      <c r="AC15" s="15">
        <v>80034</v>
      </c>
      <c r="AD15" s="16" t="s">
        <v>178</v>
      </c>
      <c r="AE15" s="15">
        <v>84961</v>
      </c>
      <c r="AF15" s="16" t="s">
        <v>753</v>
      </c>
      <c r="AG15" s="17">
        <f>(A1L208C13 + A1L208C14)</f>
        <v>164995</v>
      </c>
      <c r="AH15" s="16" t="s">
        <v>754</v>
      </c>
      <c r="AI15" s="17">
        <f>IF(RUN_YEARS &gt; 1,(A1L208C1 + A1L208C4) / 2, 0)</f>
        <v>67618</v>
      </c>
      <c r="AJ15" s="16" t="s">
        <v>755</v>
      </c>
      <c r="AK15" s="17">
        <f>IF(RUN_YEARS &gt; 1,(A1L208C2 + A1L208C5) / 2, 0)</f>
        <v>69802</v>
      </c>
      <c r="AL15" s="16" t="s">
        <v>756</v>
      </c>
      <c r="AM15" s="17">
        <f>(A1L208C16 + A1L208C17)</f>
        <v>137420</v>
      </c>
      <c r="AN15" s="16" t="s">
        <v>757</v>
      </c>
      <c r="AO15" s="17">
        <f>IF(RUN_YEARS &gt; 2,(A1L208C1 + A1L208C4 + A1L208C7) / 3, 0)</f>
        <v>70883.333333333328</v>
      </c>
      <c r="AP15" s="16" t="s">
        <v>758</v>
      </c>
      <c r="AQ15" s="17">
        <f>IF(RUN_YEARS &gt; 2,(A1L208C2 + A1L208C5 + A1L208C8) / 3, 0)</f>
        <v>72494.666666666672</v>
      </c>
      <c r="AR15" s="16" t="s">
        <v>759</v>
      </c>
      <c r="AS15" s="17">
        <f>(A1L208C19 + A1L208C20)</f>
        <v>143378</v>
      </c>
      <c r="AT15" s="16" t="s">
        <v>760</v>
      </c>
      <c r="AU15" s="17">
        <f>IF(RUN_YEARS &gt; 3,(A1L208C1 + A1L208C4 + A1L208C7 + A1L208C10) / 4, 0)</f>
        <v>73257.25</v>
      </c>
      <c r="AV15" s="16" t="s">
        <v>761</v>
      </c>
      <c r="AW15" s="17">
        <f>IF(RUN_YEARS &gt; 3,(A1L208C2 + A1L208C5 + A1L208C8 + A1L208C11) / 4, 0)</f>
        <v>74697.5</v>
      </c>
      <c r="AX15" s="16" t="s">
        <v>762</v>
      </c>
      <c r="AY15" s="17">
        <f>(A1L208C22 + A1L208C23)</f>
        <v>147954.75</v>
      </c>
      <c r="AZ15" s="16" t="s">
        <v>763</v>
      </c>
      <c r="BA15" s="17">
        <f>IF(RUN_YEARS &gt; 4,(A1L208C1 + A1L208C4 + A1L208C7 + A1L208C10 + A1L208C13) / 5, 0)</f>
        <v>74612.600000000006</v>
      </c>
      <c r="BB15" s="16" t="s">
        <v>764</v>
      </c>
      <c r="BC15" s="17">
        <f>IF(RUN_YEARS &gt; 4,(A1L208C2 + A1L208C5 + A1L208C8 + A1L208C11 + A1L208C14) / 5, 0)</f>
        <v>76750.2</v>
      </c>
      <c r="BD15" s="16" t="s">
        <v>765</v>
      </c>
      <c r="BE15" s="17">
        <f>(A1L208C25 + A1L208C26)</f>
        <v>151362.79999999999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9405</v>
      </c>
      <c r="F16" s="16" t="s">
        <v>174</v>
      </c>
      <c r="G16" s="15">
        <v>9273</v>
      </c>
      <c r="H16" s="16" t="s">
        <v>766</v>
      </c>
      <c r="I16" s="17">
        <f>(A1L209C1 + A1L209C2)</f>
        <v>18678</v>
      </c>
      <c r="J16" s="16" t="s">
        <v>175</v>
      </c>
      <c r="K16" s="15">
        <v>13547</v>
      </c>
      <c r="L16" s="16" t="s">
        <v>175</v>
      </c>
      <c r="M16" s="15">
        <v>13829</v>
      </c>
      <c r="N16" s="16" t="s">
        <v>767</v>
      </c>
      <c r="O16" s="17">
        <f>(A1L209C4 + A1L209C5)</f>
        <v>27376</v>
      </c>
      <c r="P16" s="16" t="s">
        <v>176</v>
      </c>
      <c r="Q16" s="15">
        <v>16364</v>
      </c>
      <c r="R16" s="16" t="s">
        <v>176</v>
      </c>
      <c r="S16" s="15">
        <v>16733</v>
      </c>
      <c r="T16" s="16" t="s">
        <v>768</v>
      </c>
      <c r="U16" s="17">
        <f>(A1L209C7 + A1L209C8)</f>
        <v>33097</v>
      </c>
      <c r="V16" s="16" t="s">
        <v>177</v>
      </c>
      <c r="W16" s="15">
        <v>15302</v>
      </c>
      <c r="X16" s="16" t="s">
        <v>177</v>
      </c>
      <c r="Y16" s="15">
        <v>14874</v>
      </c>
      <c r="Z16" s="16" t="s">
        <v>769</v>
      </c>
      <c r="AA16" s="17">
        <f>(A1L209C10 + A1L209C11)</f>
        <v>30176</v>
      </c>
      <c r="AB16" s="16" t="s">
        <v>178</v>
      </c>
      <c r="AC16" s="15">
        <v>16037</v>
      </c>
      <c r="AD16" s="16" t="s">
        <v>178</v>
      </c>
      <c r="AE16" s="15">
        <v>14887</v>
      </c>
      <c r="AF16" s="16" t="s">
        <v>770</v>
      </c>
      <c r="AG16" s="17">
        <f>(A1L209C13 + A1L209C14)</f>
        <v>30924</v>
      </c>
      <c r="AH16" s="16" t="s">
        <v>771</v>
      </c>
      <c r="AI16" s="17">
        <f>IF(RUN_YEARS &gt; 1,(A1L209C1 + A1L209C4) / 2, 0)</f>
        <v>11476</v>
      </c>
      <c r="AJ16" s="16" t="s">
        <v>772</v>
      </c>
      <c r="AK16" s="17">
        <f>IF(RUN_YEARS &gt; 1,(A1L209C2 + A1L209C5) / 2, 0)</f>
        <v>11551</v>
      </c>
      <c r="AL16" s="16" t="s">
        <v>773</v>
      </c>
      <c r="AM16" s="17">
        <f>(A1L209C16 + A1L209C17)</f>
        <v>23027</v>
      </c>
      <c r="AN16" s="16" t="s">
        <v>774</v>
      </c>
      <c r="AO16" s="17">
        <f>IF(RUN_YEARS &gt; 2,(A1L209C1 + A1L209C4 + A1L209C7) / 3, 0)</f>
        <v>13105.333333333334</v>
      </c>
      <c r="AP16" s="16" t="s">
        <v>775</v>
      </c>
      <c r="AQ16" s="17">
        <f>IF(RUN_YEARS &gt; 2,(A1L209C2 + A1L209C5 + A1L209C8) / 3, 0)</f>
        <v>13278.333333333334</v>
      </c>
      <c r="AR16" s="16" t="s">
        <v>776</v>
      </c>
      <c r="AS16" s="17">
        <f>(A1L209C19 + A1L209C20)</f>
        <v>26383.666666666668</v>
      </c>
      <c r="AT16" s="16" t="s">
        <v>777</v>
      </c>
      <c r="AU16" s="17">
        <f>IF(RUN_YEARS &gt; 3,(A1L209C1 + A1L209C4 + A1L209C7 + A1L209C10) / 4, 0)</f>
        <v>13654.5</v>
      </c>
      <c r="AV16" s="16" t="s">
        <v>778</v>
      </c>
      <c r="AW16" s="17">
        <f>IF(RUN_YEARS &gt; 3,(A1L209C2 + A1L209C5 + A1L209C8 + A1L209C11) / 4, 0)</f>
        <v>13677.25</v>
      </c>
      <c r="AX16" s="16" t="s">
        <v>779</v>
      </c>
      <c r="AY16" s="17">
        <f>(A1L209C22 + A1L209C23)</f>
        <v>27331.75</v>
      </c>
      <c r="AZ16" s="16" t="s">
        <v>780</v>
      </c>
      <c r="BA16" s="17">
        <f>IF(RUN_YEARS &gt; 4,(A1L209C1 + A1L209C4 + A1L209C7 + A1L209C10 + A1L209C13) / 5, 0)</f>
        <v>14131</v>
      </c>
      <c r="BB16" s="16" t="s">
        <v>781</v>
      </c>
      <c r="BC16" s="17">
        <f>IF(RUN_YEARS &gt; 4,(A1L209C2 + A1L209C5 + A1L209C8 + A1L209C11 + A1L209C14) / 5, 0)</f>
        <v>13919.2</v>
      </c>
      <c r="BD16" s="16" t="s">
        <v>782</v>
      </c>
      <c r="BE16" s="17">
        <f>(A1L209C25 + A1L209C26)</f>
        <v>28050.2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4415</v>
      </c>
      <c r="F17" s="16" t="s">
        <v>174</v>
      </c>
      <c r="G17" s="15">
        <v>3865</v>
      </c>
      <c r="H17" s="16" t="s">
        <v>783</v>
      </c>
      <c r="I17" s="17">
        <f>(A1L210C1 + A1L210C2)</f>
        <v>8280</v>
      </c>
      <c r="J17" s="16" t="s">
        <v>175</v>
      </c>
      <c r="K17" s="15">
        <v>5812</v>
      </c>
      <c r="L17" s="16" t="s">
        <v>175</v>
      </c>
      <c r="M17" s="15">
        <v>5281</v>
      </c>
      <c r="N17" s="16" t="s">
        <v>784</v>
      </c>
      <c r="O17" s="17">
        <f>(A1L210C4 + A1L210C5)</f>
        <v>11093</v>
      </c>
      <c r="P17" s="16" t="s">
        <v>176</v>
      </c>
      <c r="Q17" s="15">
        <v>6861</v>
      </c>
      <c r="R17" s="16" t="s">
        <v>176</v>
      </c>
      <c r="S17" s="15">
        <v>6201</v>
      </c>
      <c r="T17" s="16" t="s">
        <v>785</v>
      </c>
      <c r="U17" s="17">
        <f>(A1L210C7 + A1L210C8)</f>
        <v>13062</v>
      </c>
      <c r="V17" s="16" t="s">
        <v>177</v>
      </c>
      <c r="W17" s="15">
        <v>7532</v>
      </c>
      <c r="X17" s="16" t="s">
        <v>177</v>
      </c>
      <c r="Y17" s="15">
        <v>6787</v>
      </c>
      <c r="Z17" s="16" t="s">
        <v>786</v>
      </c>
      <c r="AA17" s="17">
        <f>(A1L210C10 + A1L210C11)</f>
        <v>14319</v>
      </c>
      <c r="AB17" s="16" t="s">
        <v>178</v>
      </c>
      <c r="AC17" s="15">
        <v>9617</v>
      </c>
      <c r="AD17" s="16" t="s">
        <v>178</v>
      </c>
      <c r="AE17" s="15">
        <v>8740</v>
      </c>
      <c r="AF17" s="16" t="s">
        <v>787</v>
      </c>
      <c r="AG17" s="17">
        <f>(A1L210C13 + A1L210C14)</f>
        <v>18357</v>
      </c>
      <c r="AH17" s="16" t="s">
        <v>788</v>
      </c>
      <c r="AI17" s="17">
        <f>IF(RUN_YEARS &gt; 1,(A1L210C1 + A1L210C4) / 2, 0)</f>
        <v>5113.5</v>
      </c>
      <c r="AJ17" s="16" t="s">
        <v>789</v>
      </c>
      <c r="AK17" s="17">
        <f>IF(RUN_YEARS &gt; 1,(A1L210C2 + A1L210C5) / 2, 0)</f>
        <v>4573</v>
      </c>
      <c r="AL17" s="16" t="s">
        <v>790</v>
      </c>
      <c r="AM17" s="17">
        <f>(A1L210C16 + A1L210C17)</f>
        <v>9686.5</v>
      </c>
      <c r="AN17" s="16" t="s">
        <v>791</v>
      </c>
      <c r="AO17" s="17">
        <f>IF(RUN_YEARS &gt; 2,(A1L210C1 + A1L210C4 + A1L210C7) / 3, 0)</f>
        <v>5696</v>
      </c>
      <c r="AP17" s="16" t="s">
        <v>792</v>
      </c>
      <c r="AQ17" s="17">
        <f>IF(RUN_YEARS &gt; 2,(A1L210C2 + A1L210C5 + A1L210C8) / 3, 0)</f>
        <v>5115.666666666667</v>
      </c>
      <c r="AR17" s="16" t="s">
        <v>793</v>
      </c>
      <c r="AS17" s="17">
        <f>(A1L210C19 + A1L210C20)</f>
        <v>10811.666666666668</v>
      </c>
      <c r="AT17" s="16" t="s">
        <v>794</v>
      </c>
      <c r="AU17" s="17">
        <f>IF(RUN_YEARS &gt; 3,(A1L210C1 + A1L210C4 + A1L210C7 + A1L210C10) / 4, 0)</f>
        <v>6155</v>
      </c>
      <c r="AV17" s="16" t="s">
        <v>795</v>
      </c>
      <c r="AW17" s="17">
        <f>IF(RUN_YEARS &gt; 3,(A1L210C2 + A1L210C5 + A1L210C8 + A1L210C11) / 4, 0)</f>
        <v>5533.5</v>
      </c>
      <c r="AX17" s="16" t="s">
        <v>796</v>
      </c>
      <c r="AY17" s="17">
        <f>(A1L210C22 + A1L210C23)</f>
        <v>11688.5</v>
      </c>
      <c r="AZ17" s="16" t="s">
        <v>797</v>
      </c>
      <c r="BA17" s="17">
        <f>IF(RUN_YEARS &gt; 4,(A1L210C1 + A1L210C4 + A1L210C7 + A1L210C10 + A1L210C13) / 5, 0)</f>
        <v>6847.4</v>
      </c>
      <c r="BB17" s="16" t="s">
        <v>798</v>
      </c>
      <c r="BC17" s="17">
        <f>IF(RUN_YEARS &gt; 4,(A1L210C2 + A1L210C5 + A1L210C8 + A1L210C11 + A1L210C14) / 5, 0)</f>
        <v>6174.8</v>
      </c>
      <c r="BD17" s="16" t="s">
        <v>799</v>
      </c>
      <c r="BE17" s="17">
        <f>(A1L210C25 + A1L210C26)</f>
        <v>13022.2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305081</v>
      </c>
      <c r="F18" s="16" t="s">
        <v>174</v>
      </c>
      <c r="G18" s="15">
        <v>38168</v>
      </c>
      <c r="H18" s="16" t="s">
        <v>800</v>
      </c>
      <c r="I18" s="17">
        <f>(A1L211C1 + A1L211C2)</f>
        <v>343249</v>
      </c>
      <c r="J18" s="16" t="s">
        <v>175</v>
      </c>
      <c r="K18" s="15">
        <v>292050</v>
      </c>
      <c r="L18" s="16" t="s">
        <v>175</v>
      </c>
      <c r="M18" s="15">
        <v>28585</v>
      </c>
      <c r="N18" s="16" t="s">
        <v>801</v>
      </c>
      <c r="O18" s="17">
        <f>(A1L211C4 + A1L211C5)</f>
        <v>320635</v>
      </c>
      <c r="P18" s="16" t="s">
        <v>176</v>
      </c>
      <c r="Q18" s="15">
        <v>298074</v>
      </c>
      <c r="R18" s="16" t="s">
        <v>176</v>
      </c>
      <c r="S18" s="15">
        <v>29273</v>
      </c>
      <c r="T18" s="16" t="s">
        <v>802</v>
      </c>
      <c r="U18" s="17">
        <f>(A1L211C7 + A1L211C8)</f>
        <v>327347</v>
      </c>
      <c r="V18" s="16" t="s">
        <v>177</v>
      </c>
      <c r="W18" s="15">
        <v>287808</v>
      </c>
      <c r="X18" s="16" t="s">
        <v>177</v>
      </c>
      <c r="Y18" s="15">
        <v>33852</v>
      </c>
      <c r="Z18" s="16" t="s">
        <v>803</v>
      </c>
      <c r="AA18" s="17">
        <f>(A1L211C10 + A1L211C11)</f>
        <v>321660</v>
      </c>
      <c r="AB18" s="16" t="s">
        <v>178</v>
      </c>
      <c r="AC18" s="15">
        <v>308069</v>
      </c>
      <c r="AD18" s="16" t="s">
        <v>178</v>
      </c>
      <c r="AE18" s="15">
        <v>39135</v>
      </c>
      <c r="AF18" s="16" t="s">
        <v>804</v>
      </c>
      <c r="AG18" s="17">
        <f>(A1L211C13 + A1L211C14)</f>
        <v>347204</v>
      </c>
      <c r="AH18" s="16" t="s">
        <v>805</v>
      </c>
      <c r="AI18" s="17">
        <f>IF(RUN_YEARS &gt; 1,(A1L211C1 + A1L211C4) / 2, 0)</f>
        <v>298565.5</v>
      </c>
      <c r="AJ18" s="16" t="s">
        <v>806</v>
      </c>
      <c r="AK18" s="17">
        <f>IF(RUN_YEARS &gt; 1,(A1L211C2 + A1L211C5) / 2, 0)</f>
        <v>33376.5</v>
      </c>
      <c r="AL18" s="16" t="s">
        <v>807</v>
      </c>
      <c r="AM18" s="17">
        <f>(A1L211C16 + A1L211C17)</f>
        <v>331942</v>
      </c>
      <c r="AN18" s="16" t="s">
        <v>808</v>
      </c>
      <c r="AO18" s="17">
        <f>IF(RUN_YEARS &gt; 2,(A1L211C1 + A1L211C4 + A1L211C7) / 3, 0)</f>
        <v>298401.66666666669</v>
      </c>
      <c r="AP18" s="16" t="s">
        <v>809</v>
      </c>
      <c r="AQ18" s="17">
        <f>IF(RUN_YEARS &gt; 2,(A1L211C2 + A1L211C5 + A1L211C8) / 3, 0)</f>
        <v>32008.666666666668</v>
      </c>
      <c r="AR18" s="16" t="s">
        <v>810</v>
      </c>
      <c r="AS18" s="17">
        <f>(A1L211C19 + A1L211C20)</f>
        <v>330410.33333333337</v>
      </c>
      <c r="AT18" s="16" t="s">
        <v>811</v>
      </c>
      <c r="AU18" s="17">
        <f>IF(RUN_YEARS &gt; 3,(A1L211C1 + A1L211C4 + A1L211C7 + A1L211C10) / 4, 0)</f>
        <v>295753.25</v>
      </c>
      <c r="AV18" s="16" t="s">
        <v>812</v>
      </c>
      <c r="AW18" s="17">
        <f>IF(RUN_YEARS &gt; 3,(A1L211C2 + A1L211C5 + A1L211C8 + A1L211C11) / 4, 0)</f>
        <v>32469.5</v>
      </c>
      <c r="AX18" s="16" t="s">
        <v>813</v>
      </c>
      <c r="AY18" s="17">
        <f>(A1L211C22 + A1L211C23)</f>
        <v>328222.75</v>
      </c>
      <c r="AZ18" s="16" t="s">
        <v>814</v>
      </c>
      <c r="BA18" s="17">
        <f>IF(RUN_YEARS &gt; 4,(A1L211C1 + A1L211C4 + A1L211C7 + A1L211C10 + A1L211C13) / 5, 0)</f>
        <v>298216.40000000002</v>
      </c>
      <c r="BB18" s="16" t="s">
        <v>815</v>
      </c>
      <c r="BC18" s="17">
        <f>IF(RUN_YEARS &gt; 4,(A1L211C2 + A1L211C5 + A1L211C8 + A1L211C11 + A1L211C14) / 5, 0)</f>
        <v>33802.6</v>
      </c>
      <c r="BD18" s="16" t="s">
        <v>816</v>
      </c>
      <c r="BE18" s="17">
        <f>(A1L211C25 + A1L211C26)</f>
        <v>332019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69320</v>
      </c>
      <c r="F19" s="16" t="s">
        <v>174</v>
      </c>
      <c r="G19" s="15">
        <v>44797</v>
      </c>
      <c r="H19" s="16" t="s">
        <v>817</v>
      </c>
      <c r="I19" s="17">
        <f>(A1L212C1 + A1L212C2)</f>
        <v>114117</v>
      </c>
      <c r="J19" s="16" t="s">
        <v>175</v>
      </c>
      <c r="K19" s="15">
        <v>84987</v>
      </c>
      <c r="L19" s="16" t="s">
        <v>175</v>
      </c>
      <c r="M19" s="15">
        <v>57611</v>
      </c>
      <c r="N19" s="16" t="s">
        <v>818</v>
      </c>
      <c r="O19" s="17">
        <f>(A1L212C4 + A1L212C5)</f>
        <v>142598</v>
      </c>
      <c r="P19" s="16" t="s">
        <v>176</v>
      </c>
      <c r="Q19" s="15">
        <v>85404</v>
      </c>
      <c r="R19" s="16" t="s">
        <v>176</v>
      </c>
      <c r="S19" s="15">
        <v>55320</v>
      </c>
      <c r="T19" s="16" t="s">
        <v>819</v>
      </c>
      <c r="U19" s="17">
        <f>(A1L212C7 + A1L212C8)</f>
        <v>140724</v>
      </c>
      <c r="V19" s="16" t="s">
        <v>177</v>
      </c>
      <c r="W19" s="15">
        <v>71557</v>
      </c>
      <c r="X19" s="16" t="s">
        <v>177</v>
      </c>
      <c r="Y19" s="15">
        <v>46901</v>
      </c>
      <c r="Z19" s="16" t="s">
        <v>820</v>
      </c>
      <c r="AA19" s="17">
        <f>(A1L212C10 + A1L212C11)</f>
        <v>118458</v>
      </c>
      <c r="AB19" s="16" t="s">
        <v>178</v>
      </c>
      <c r="AC19" s="15">
        <v>72444</v>
      </c>
      <c r="AD19" s="16" t="s">
        <v>178</v>
      </c>
      <c r="AE19" s="15">
        <v>45973</v>
      </c>
      <c r="AF19" s="16" t="s">
        <v>821</v>
      </c>
      <c r="AG19" s="17">
        <f>(A1L212C13 + A1L212C14)</f>
        <v>118417</v>
      </c>
      <c r="AH19" s="16" t="s">
        <v>822</v>
      </c>
      <c r="AI19" s="17">
        <f>IF(RUN_YEARS &gt; 1,(A1L212C1 + A1L212C4) / 2, 0)</f>
        <v>77153.5</v>
      </c>
      <c r="AJ19" s="16" t="s">
        <v>823</v>
      </c>
      <c r="AK19" s="17">
        <f>IF(RUN_YEARS &gt; 1,(A1L212C2 + A1L212C5) / 2, 0)</f>
        <v>51204</v>
      </c>
      <c r="AL19" s="16" t="s">
        <v>824</v>
      </c>
      <c r="AM19" s="17">
        <f>(A1L212C16 + A1L212C17)</f>
        <v>128357.5</v>
      </c>
      <c r="AN19" s="16" t="s">
        <v>825</v>
      </c>
      <c r="AO19" s="17">
        <f>IF(RUN_YEARS &gt; 2,(A1L212C1 + A1L212C4 + A1L212C7) / 3, 0)</f>
        <v>79903.666666666672</v>
      </c>
      <c r="AP19" s="16" t="s">
        <v>826</v>
      </c>
      <c r="AQ19" s="17">
        <f>IF(RUN_YEARS &gt; 2,(A1L212C2 + A1L212C5 + A1L212C8) / 3, 0)</f>
        <v>52576</v>
      </c>
      <c r="AR19" s="16" t="s">
        <v>827</v>
      </c>
      <c r="AS19" s="17">
        <f>(A1L212C19 + A1L212C20)</f>
        <v>132479.66666666669</v>
      </c>
      <c r="AT19" s="16" t="s">
        <v>828</v>
      </c>
      <c r="AU19" s="17">
        <f>IF(RUN_YEARS &gt; 3,(A1L212C1 + A1L212C4 + A1L212C7 + A1L212C10) / 4, 0)</f>
        <v>77817</v>
      </c>
      <c r="AV19" s="16" t="s">
        <v>829</v>
      </c>
      <c r="AW19" s="17">
        <f>IF(RUN_YEARS &gt; 3,(A1L212C2 + A1L212C5 + A1L212C8 + A1L212C11) / 4, 0)</f>
        <v>51157.25</v>
      </c>
      <c r="AX19" s="16" t="s">
        <v>830</v>
      </c>
      <c r="AY19" s="17">
        <f>(A1L212C22 + A1L212C23)</f>
        <v>128974.25</v>
      </c>
      <c r="AZ19" s="16" t="s">
        <v>831</v>
      </c>
      <c r="BA19" s="17">
        <f>IF(RUN_YEARS &gt; 4,(A1L212C1 + A1L212C4 + A1L212C7 + A1L212C10 + A1L212C13) / 5, 0)</f>
        <v>76742.399999999994</v>
      </c>
      <c r="BB19" s="16" t="s">
        <v>832</v>
      </c>
      <c r="BC19" s="17">
        <f>IF(RUN_YEARS &gt; 4,(A1L212C2 + A1L212C5 + A1L212C8 + A1L212C11 + A1L212C14) / 5, 0)</f>
        <v>50120.4</v>
      </c>
      <c r="BD19" s="16" t="s">
        <v>833</v>
      </c>
      <c r="BE19" s="17">
        <f>(A1L212C25 + A1L212C26)</f>
        <v>126862.79999999999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341</v>
      </c>
      <c r="F20" s="16" t="s">
        <v>174</v>
      </c>
      <c r="G20" s="15">
        <v>348</v>
      </c>
      <c r="H20" s="16" t="s">
        <v>834</v>
      </c>
      <c r="I20" s="17">
        <f>(A1L213C1 + A1L213C2)</f>
        <v>689</v>
      </c>
      <c r="J20" s="16" t="s">
        <v>175</v>
      </c>
      <c r="K20" s="15">
        <v>313</v>
      </c>
      <c r="L20" s="16" t="s">
        <v>175</v>
      </c>
      <c r="M20" s="15">
        <v>348</v>
      </c>
      <c r="N20" s="16" t="s">
        <v>835</v>
      </c>
      <c r="O20" s="17">
        <f>(A1L213C4 + A1L213C5)</f>
        <v>661</v>
      </c>
      <c r="P20" s="16" t="s">
        <v>176</v>
      </c>
      <c r="Q20" s="15">
        <v>372</v>
      </c>
      <c r="R20" s="16" t="s">
        <v>176</v>
      </c>
      <c r="S20" s="15">
        <v>417</v>
      </c>
      <c r="T20" s="16" t="s">
        <v>836</v>
      </c>
      <c r="U20" s="17">
        <f>(A1L213C7 + A1L213C8)</f>
        <v>789</v>
      </c>
      <c r="V20" s="16" t="s">
        <v>177</v>
      </c>
      <c r="W20" s="15">
        <v>356</v>
      </c>
      <c r="X20" s="16" t="s">
        <v>177</v>
      </c>
      <c r="Y20" s="15">
        <v>381</v>
      </c>
      <c r="Z20" s="16" t="s">
        <v>837</v>
      </c>
      <c r="AA20" s="17">
        <f>(A1L213C10 + A1L213C11)</f>
        <v>737</v>
      </c>
      <c r="AB20" s="16" t="s">
        <v>178</v>
      </c>
      <c r="AC20" s="15">
        <v>418</v>
      </c>
      <c r="AD20" s="16" t="s">
        <v>178</v>
      </c>
      <c r="AE20" s="15">
        <v>478</v>
      </c>
      <c r="AF20" s="16" t="s">
        <v>838</v>
      </c>
      <c r="AG20" s="17">
        <f>(A1L213C13 + A1L213C14)</f>
        <v>896</v>
      </c>
      <c r="AH20" s="16" t="s">
        <v>839</v>
      </c>
      <c r="AI20" s="17">
        <f>IF(RUN_YEARS &gt; 1,(A1L213C1 + A1L213C4) / 2, 0)</f>
        <v>327</v>
      </c>
      <c r="AJ20" s="16" t="s">
        <v>840</v>
      </c>
      <c r="AK20" s="17">
        <f>IF(RUN_YEARS &gt; 1,(A1L213C2 + A1L213C5) / 2, 0)</f>
        <v>348</v>
      </c>
      <c r="AL20" s="16" t="s">
        <v>841</v>
      </c>
      <c r="AM20" s="17">
        <f>(A1L213C16 + A1L213C17)</f>
        <v>675</v>
      </c>
      <c r="AN20" s="16" t="s">
        <v>842</v>
      </c>
      <c r="AO20" s="17">
        <f>IF(RUN_YEARS &gt; 2,(A1L213C1 + A1L213C4 + A1L213C7) / 3, 0)</f>
        <v>342</v>
      </c>
      <c r="AP20" s="16" t="s">
        <v>843</v>
      </c>
      <c r="AQ20" s="17">
        <f>IF(RUN_YEARS &gt; 2,(A1L213C2 + A1L213C5 + A1L213C8) / 3, 0)</f>
        <v>371</v>
      </c>
      <c r="AR20" s="16" t="s">
        <v>844</v>
      </c>
      <c r="AS20" s="17">
        <f>(A1L213C19 + A1L213C20)</f>
        <v>713</v>
      </c>
      <c r="AT20" s="16" t="s">
        <v>845</v>
      </c>
      <c r="AU20" s="17">
        <f>IF(RUN_YEARS &gt; 3,(A1L213C1 + A1L213C4 + A1L213C7 + A1L213C10) / 4, 0)</f>
        <v>345.5</v>
      </c>
      <c r="AV20" s="16" t="s">
        <v>846</v>
      </c>
      <c r="AW20" s="17">
        <f>IF(RUN_YEARS &gt; 3,(A1L213C2 + A1L213C5 + A1L213C8 + A1L213C11) / 4, 0)</f>
        <v>373.5</v>
      </c>
      <c r="AX20" s="16" t="s">
        <v>847</v>
      </c>
      <c r="AY20" s="17">
        <f>(A1L213C22 + A1L213C23)</f>
        <v>719</v>
      </c>
      <c r="AZ20" s="16" t="s">
        <v>848</v>
      </c>
      <c r="BA20" s="17">
        <f>IF(RUN_YEARS &gt; 4,(A1L213C1 + A1L213C4 + A1L213C7 + A1L213C10 + A1L213C13) / 5, 0)</f>
        <v>360</v>
      </c>
      <c r="BB20" s="16" t="s">
        <v>849</v>
      </c>
      <c r="BC20" s="17">
        <f>IF(RUN_YEARS &gt; 4,(A1L213C2 + A1L213C5 + A1L213C8 + A1L213C11 + A1L213C14) / 5, 0)</f>
        <v>394.4</v>
      </c>
      <c r="BD20" s="16" t="s">
        <v>850</v>
      </c>
      <c r="BE20" s="17">
        <f>(A1L213C25 + A1L213C26)</f>
        <v>754.4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92709</v>
      </c>
      <c r="F21" s="16" t="s">
        <v>174</v>
      </c>
      <c r="G21" s="15">
        <v>95565</v>
      </c>
      <c r="H21" s="16" t="s">
        <v>851</v>
      </c>
      <c r="I21" s="17">
        <f>(A1L214C1 + A1L214C2)</f>
        <v>188274</v>
      </c>
      <c r="J21" s="16" t="s">
        <v>175</v>
      </c>
      <c r="K21" s="15">
        <v>101820</v>
      </c>
      <c r="L21" s="16" t="s">
        <v>175</v>
      </c>
      <c r="M21" s="15">
        <v>104166</v>
      </c>
      <c r="N21" s="16" t="s">
        <v>852</v>
      </c>
      <c r="O21" s="17">
        <f>(A1L214C4 + A1L214C5)</f>
        <v>205986</v>
      </c>
      <c r="P21" s="16" t="s">
        <v>176</v>
      </c>
      <c r="Q21" s="15">
        <v>106678</v>
      </c>
      <c r="R21" s="16" t="s">
        <v>176</v>
      </c>
      <c r="S21" s="15">
        <v>108780</v>
      </c>
      <c r="T21" s="16" t="s">
        <v>853</v>
      </c>
      <c r="U21" s="17">
        <f>(A1L214C7 + A1L214C8)</f>
        <v>215458</v>
      </c>
      <c r="V21" s="16" t="s">
        <v>177</v>
      </c>
      <c r="W21" s="15">
        <v>107435</v>
      </c>
      <c r="X21" s="16" t="s">
        <v>177</v>
      </c>
      <c r="Y21" s="15">
        <v>110826</v>
      </c>
      <c r="Z21" s="16" t="s">
        <v>854</v>
      </c>
      <c r="AA21" s="17">
        <f>(A1L214C10 + A1L214C11)</f>
        <v>218261</v>
      </c>
      <c r="AB21" s="16" t="s">
        <v>178</v>
      </c>
      <c r="AC21" s="15">
        <v>111489</v>
      </c>
      <c r="AD21" s="16" t="s">
        <v>178</v>
      </c>
      <c r="AE21" s="15">
        <v>117994</v>
      </c>
      <c r="AF21" s="16" t="s">
        <v>855</v>
      </c>
      <c r="AG21" s="17">
        <f>(A1L214C13 + A1L214C14)</f>
        <v>229483</v>
      </c>
      <c r="AH21" s="16" t="s">
        <v>856</v>
      </c>
      <c r="AI21" s="17">
        <f>IF(RUN_YEARS &gt; 1,(A1L214C1 + A1L214C4) / 2, 0)</f>
        <v>97264.5</v>
      </c>
      <c r="AJ21" s="16" t="s">
        <v>857</v>
      </c>
      <c r="AK21" s="17">
        <f>IF(RUN_YEARS &gt; 1,(A1L214C2 + A1L214C5) / 2, 0)</f>
        <v>99865.5</v>
      </c>
      <c r="AL21" s="16" t="s">
        <v>858</v>
      </c>
      <c r="AM21" s="17">
        <f>(A1L214C16 + A1L214C17)</f>
        <v>197130</v>
      </c>
      <c r="AN21" s="16" t="s">
        <v>859</v>
      </c>
      <c r="AO21" s="17">
        <f>IF(RUN_YEARS &gt; 2,(A1L214C1 + A1L214C4 + A1L214C7) / 3, 0)</f>
        <v>100402.33333333333</v>
      </c>
      <c r="AP21" s="16" t="s">
        <v>860</v>
      </c>
      <c r="AQ21" s="17">
        <f>IF(RUN_YEARS &gt; 2,(A1L214C2 + A1L214C5 + A1L214C8) / 3, 0)</f>
        <v>102837</v>
      </c>
      <c r="AR21" s="16" t="s">
        <v>861</v>
      </c>
      <c r="AS21" s="17">
        <f>(A1L214C19 + A1L214C20)</f>
        <v>203239.33333333331</v>
      </c>
      <c r="AT21" s="16" t="s">
        <v>862</v>
      </c>
      <c r="AU21" s="17">
        <f>IF(RUN_YEARS &gt; 3,(A1L214C1 + A1L214C4 + A1L214C7 + A1L214C10) / 4, 0)</f>
        <v>102160.5</v>
      </c>
      <c r="AV21" s="16" t="s">
        <v>863</v>
      </c>
      <c r="AW21" s="17">
        <f>IF(RUN_YEARS &gt; 3,(A1L214C2 + A1L214C5 + A1L214C8 + A1L214C11) / 4, 0)</f>
        <v>104834.25</v>
      </c>
      <c r="AX21" s="16" t="s">
        <v>864</v>
      </c>
      <c r="AY21" s="17">
        <f>(A1L214C22 + A1L214C23)</f>
        <v>206994.75</v>
      </c>
      <c r="AZ21" s="16" t="s">
        <v>865</v>
      </c>
      <c r="BA21" s="17">
        <f>IF(RUN_YEARS &gt; 4,(A1L214C1 + A1L214C4 + A1L214C7 + A1L214C10 + A1L214C13) / 5, 0)</f>
        <v>104026.2</v>
      </c>
      <c r="BB21" s="16" t="s">
        <v>866</v>
      </c>
      <c r="BC21" s="17">
        <f>IF(RUN_YEARS &gt; 4,(A1L214C2 + A1L214C5 + A1L214C8 + A1L214C11 + A1L214C14) / 5, 0)</f>
        <v>107466.2</v>
      </c>
      <c r="BD21" s="16" t="s">
        <v>867</v>
      </c>
      <c r="BE21" s="17">
        <f>(A1L214C25 + A1L214C26)</f>
        <v>211492.4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39654</v>
      </c>
      <c r="F22" s="16" t="s">
        <v>174</v>
      </c>
      <c r="G22" s="15">
        <v>2342</v>
      </c>
      <c r="H22" s="16" t="s">
        <v>868</v>
      </c>
      <c r="I22" s="17">
        <f>(A1L215C1 + A1L215C2)</f>
        <v>41996</v>
      </c>
      <c r="J22" s="16" t="s">
        <v>175</v>
      </c>
      <c r="K22" s="15">
        <v>62181</v>
      </c>
      <c r="L22" s="16" t="s">
        <v>175</v>
      </c>
      <c r="M22" s="15">
        <v>4858</v>
      </c>
      <c r="N22" s="16" t="s">
        <v>869</v>
      </c>
      <c r="O22" s="17">
        <f>(A1L215C4 + A1L215C5)</f>
        <v>67039</v>
      </c>
      <c r="P22" s="16" t="s">
        <v>176</v>
      </c>
      <c r="Q22" s="15">
        <v>69860</v>
      </c>
      <c r="R22" s="16" t="s">
        <v>176</v>
      </c>
      <c r="S22" s="15">
        <v>5306</v>
      </c>
      <c r="T22" s="16" t="s">
        <v>870</v>
      </c>
      <c r="U22" s="17">
        <f>(A1L215C7 + A1L215C8)</f>
        <v>75166</v>
      </c>
      <c r="V22" s="16" t="s">
        <v>177</v>
      </c>
      <c r="W22" s="15">
        <v>64307</v>
      </c>
      <c r="X22" s="16" t="s">
        <v>177</v>
      </c>
      <c r="Y22" s="15">
        <v>4474</v>
      </c>
      <c r="Z22" s="16" t="s">
        <v>871</v>
      </c>
      <c r="AA22" s="17">
        <f>(A1L215C10 + A1L215C11)</f>
        <v>68781</v>
      </c>
      <c r="AB22" s="16" t="s">
        <v>178</v>
      </c>
      <c r="AC22" s="15">
        <v>59474</v>
      </c>
      <c r="AD22" s="16" t="s">
        <v>178</v>
      </c>
      <c r="AE22" s="15">
        <v>3881</v>
      </c>
      <c r="AF22" s="16" t="s">
        <v>872</v>
      </c>
      <c r="AG22" s="17">
        <f>(A1L215C13 + A1L215C14)</f>
        <v>63355</v>
      </c>
      <c r="AH22" s="16" t="s">
        <v>873</v>
      </c>
      <c r="AI22" s="17">
        <f>IF(RUN_YEARS &gt; 1,(A1L215C1 + A1L215C4) / 2, 0)</f>
        <v>50917.5</v>
      </c>
      <c r="AJ22" s="16" t="s">
        <v>874</v>
      </c>
      <c r="AK22" s="17">
        <f>IF(RUN_YEARS &gt; 1,(A1L215C2 + A1L215C5) / 2, 0)</f>
        <v>3600</v>
      </c>
      <c r="AL22" s="16" t="s">
        <v>875</v>
      </c>
      <c r="AM22" s="17">
        <f>(A1L215C16 + A1L215C17)</f>
        <v>54517.5</v>
      </c>
      <c r="AN22" s="16" t="s">
        <v>876</v>
      </c>
      <c r="AO22" s="17">
        <f>IF(RUN_YEARS &gt; 2,(A1L215C1 + A1L215C4 + A1L215C7) / 3, 0)</f>
        <v>57231.666666666664</v>
      </c>
      <c r="AP22" s="16" t="s">
        <v>877</v>
      </c>
      <c r="AQ22" s="17">
        <f>IF(RUN_YEARS &gt; 2,(A1L215C2 + A1L215C5 + A1L215C8) / 3, 0)</f>
        <v>4168.666666666667</v>
      </c>
      <c r="AR22" s="16" t="s">
        <v>878</v>
      </c>
      <c r="AS22" s="17">
        <f>(A1L215C19 + A1L215C20)</f>
        <v>61400.333333333328</v>
      </c>
      <c r="AT22" s="16" t="s">
        <v>879</v>
      </c>
      <c r="AU22" s="17">
        <f>IF(RUN_YEARS &gt; 3,(A1L215C1 + A1L215C4 + A1L215C7 + A1L215C10) / 4, 0)</f>
        <v>59000.5</v>
      </c>
      <c r="AV22" s="16" t="s">
        <v>880</v>
      </c>
      <c r="AW22" s="17">
        <f>IF(RUN_YEARS &gt; 3,(A1L215C2 + A1L215C5 + A1L215C8 + A1L215C11) / 4, 0)</f>
        <v>4245</v>
      </c>
      <c r="AX22" s="16" t="s">
        <v>881</v>
      </c>
      <c r="AY22" s="17">
        <f>(A1L215C22 + A1L215C23)</f>
        <v>63245.5</v>
      </c>
      <c r="AZ22" s="16" t="s">
        <v>882</v>
      </c>
      <c r="BA22" s="17">
        <f>IF(RUN_YEARS &gt; 4,(A1L215C1 + A1L215C4 + A1L215C7 + A1L215C10 + A1L215C13) / 5, 0)</f>
        <v>59095.199999999997</v>
      </c>
      <c r="BB22" s="16" t="s">
        <v>883</v>
      </c>
      <c r="BC22" s="17">
        <f>IF(RUN_YEARS &gt; 4,(A1L215C2 + A1L215C5 + A1L215C8 + A1L215C11 + A1L215C14) / 5, 0)</f>
        <v>4172.2</v>
      </c>
      <c r="BD22" s="16" t="s">
        <v>884</v>
      </c>
      <c r="BE22" s="17">
        <f>(A1L215C25 + A1L215C26)</f>
        <v>63267.399999999994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1416405</v>
      </c>
      <c r="F23" s="16" t="s">
        <v>174</v>
      </c>
      <c r="G23" s="15">
        <v>1071136</v>
      </c>
      <c r="H23" s="16" t="s">
        <v>885</v>
      </c>
      <c r="I23" s="17">
        <f>(A1L216C1 + A1L216C2)</f>
        <v>2487541</v>
      </c>
      <c r="J23" s="16" t="s">
        <v>175</v>
      </c>
      <c r="K23" s="15">
        <v>1646361</v>
      </c>
      <c r="L23" s="16" t="s">
        <v>175</v>
      </c>
      <c r="M23" s="15">
        <v>1274407</v>
      </c>
      <c r="N23" s="16" t="s">
        <v>886</v>
      </c>
      <c r="O23" s="17">
        <f>(A1L216C4 + A1L216C5)</f>
        <v>2920768</v>
      </c>
      <c r="P23" s="16" t="s">
        <v>176</v>
      </c>
      <c r="Q23" s="15">
        <v>1830757</v>
      </c>
      <c r="R23" s="16" t="s">
        <v>176</v>
      </c>
      <c r="S23" s="15">
        <v>1380403</v>
      </c>
      <c r="T23" s="16" t="s">
        <v>887</v>
      </c>
      <c r="U23" s="17">
        <f>(A1L216C7 + A1L216C8)</f>
        <v>3211160</v>
      </c>
      <c r="V23" s="16" t="s">
        <v>177</v>
      </c>
      <c r="W23" s="15">
        <v>1812905</v>
      </c>
      <c r="X23" s="16" t="s">
        <v>177</v>
      </c>
      <c r="Y23" s="15">
        <v>1416313</v>
      </c>
      <c r="Z23" s="16" t="s">
        <v>888</v>
      </c>
      <c r="AA23" s="17">
        <f>(A1L216C10 + A1L216C11)</f>
        <v>3229218</v>
      </c>
      <c r="AB23" s="16" t="s">
        <v>178</v>
      </c>
      <c r="AC23" s="15">
        <v>1744161</v>
      </c>
      <c r="AD23" s="16" t="s">
        <v>178</v>
      </c>
      <c r="AE23" s="15">
        <v>1383676</v>
      </c>
      <c r="AF23" s="16" t="s">
        <v>889</v>
      </c>
      <c r="AG23" s="17">
        <f>(A1L216C13 + A1L216C14)</f>
        <v>3127837</v>
      </c>
      <c r="AH23" s="16" t="s">
        <v>890</v>
      </c>
      <c r="AI23" s="17">
        <f>IF(RUN_YEARS &gt; 1,(A1L216C1 + A1L216C4) / 2, 0)</f>
        <v>1531383</v>
      </c>
      <c r="AJ23" s="16" t="s">
        <v>891</v>
      </c>
      <c r="AK23" s="17">
        <f>IF(RUN_YEARS &gt; 1,(A1L216C2 + A1L216C5) / 2, 0)</f>
        <v>1172771.5</v>
      </c>
      <c r="AL23" s="16" t="s">
        <v>892</v>
      </c>
      <c r="AM23" s="17">
        <f>(A1L216C16 + A1L216C17)</f>
        <v>2704154.5</v>
      </c>
      <c r="AN23" s="16" t="s">
        <v>893</v>
      </c>
      <c r="AO23" s="17">
        <f>IF(RUN_YEARS &gt; 2,(A1L216C1 + A1L216C4 + A1L216C7) / 3, 0)</f>
        <v>1631174.3333333333</v>
      </c>
      <c r="AP23" s="16" t="s">
        <v>894</v>
      </c>
      <c r="AQ23" s="17">
        <f>IF(RUN_YEARS &gt; 2,(A1L216C2 + A1L216C5 + A1L216C8) / 3, 0)</f>
        <v>1241982</v>
      </c>
      <c r="AR23" s="16" t="s">
        <v>895</v>
      </c>
      <c r="AS23" s="17">
        <f>(A1L216C19 + A1L216C20)</f>
        <v>2873156.333333333</v>
      </c>
      <c r="AT23" s="16" t="s">
        <v>896</v>
      </c>
      <c r="AU23" s="17">
        <f>IF(RUN_YEARS &gt; 3,(A1L216C1 + A1L216C4 + A1L216C7 + A1L216C10) / 4, 0)</f>
        <v>1676607</v>
      </c>
      <c r="AV23" s="16" t="s">
        <v>897</v>
      </c>
      <c r="AW23" s="17">
        <f>IF(RUN_YEARS &gt; 3,(A1L216C2 + A1L216C5 + A1L216C8 + A1L216C11) / 4, 0)</f>
        <v>1285564.75</v>
      </c>
      <c r="AX23" s="16" t="s">
        <v>898</v>
      </c>
      <c r="AY23" s="17">
        <f>(A1L216C22 + A1L216C23)</f>
        <v>2962171.75</v>
      </c>
      <c r="AZ23" s="16" t="s">
        <v>899</v>
      </c>
      <c r="BA23" s="17">
        <f>IF(RUN_YEARS &gt; 4,(A1L216C1 + A1L216C4 + A1L216C7 + A1L216C10 + A1L216C13) / 5, 0)</f>
        <v>1690117.8</v>
      </c>
      <c r="BB23" s="16" t="s">
        <v>900</v>
      </c>
      <c r="BC23" s="17">
        <f>IF(RUN_YEARS &gt; 4,(A1L216C2 + A1L216C5 + A1L216C8 + A1L216C11 + A1L216C14) / 5, 0)</f>
        <v>1305187</v>
      </c>
      <c r="BD23" s="16" t="s">
        <v>901</v>
      </c>
      <c r="BE23" s="17">
        <f>(A1L216C25 + A1L216C26)</f>
        <v>2995304.8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19A8DE-099B-41A8-B578-0C9DA6ECC1B7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19331</v>
      </c>
      <c r="F9" s="16" t="s">
        <v>174</v>
      </c>
      <c r="G9" s="15">
        <v>17839</v>
      </c>
      <c r="H9" s="16" t="s">
        <v>969</v>
      </c>
      <c r="I9" s="17">
        <f>(A1L218C1 + A1L218C2)</f>
        <v>37170</v>
      </c>
      <c r="J9" s="16" t="s">
        <v>175</v>
      </c>
      <c r="K9" s="15">
        <v>20711</v>
      </c>
      <c r="L9" s="16" t="s">
        <v>175</v>
      </c>
      <c r="M9" s="15">
        <v>19425</v>
      </c>
      <c r="N9" s="16" t="s">
        <v>970</v>
      </c>
      <c r="O9" s="17">
        <f>(A1L218C4 + A1L218C5)</f>
        <v>40136</v>
      </c>
      <c r="P9" s="16" t="s">
        <v>176</v>
      </c>
      <c r="Q9" s="15">
        <v>30435</v>
      </c>
      <c r="R9" s="16" t="s">
        <v>176</v>
      </c>
      <c r="S9" s="15">
        <v>23474</v>
      </c>
      <c r="T9" s="16" t="s">
        <v>971</v>
      </c>
      <c r="U9" s="17">
        <f>(A1L218C7 + A1L218C8)</f>
        <v>53909</v>
      </c>
      <c r="V9" s="16" t="s">
        <v>177</v>
      </c>
      <c r="W9" s="15">
        <v>26676</v>
      </c>
      <c r="X9" s="16" t="s">
        <v>177</v>
      </c>
      <c r="Y9" s="15">
        <v>20082</v>
      </c>
      <c r="Z9" s="16" t="s">
        <v>972</v>
      </c>
      <c r="AA9" s="17">
        <f>(A1L218C10 + A1L218C11)</f>
        <v>46758</v>
      </c>
      <c r="AB9" s="16" t="s">
        <v>178</v>
      </c>
      <c r="AC9" s="15">
        <v>24803</v>
      </c>
      <c r="AD9" s="16" t="s">
        <v>178</v>
      </c>
      <c r="AE9" s="15">
        <v>21540</v>
      </c>
      <c r="AF9" s="16" t="s">
        <v>973</v>
      </c>
      <c r="AG9" s="17">
        <f>(A1L218C13 + A1L218C14)</f>
        <v>46343</v>
      </c>
      <c r="AH9" s="16" t="s">
        <v>974</v>
      </c>
      <c r="AI9" s="17">
        <f>IF(RUN_YEARS &gt; 1,(A1L218C1 + A1L218C4) / 2, 0)</f>
        <v>20021</v>
      </c>
      <c r="AJ9" s="16" t="s">
        <v>975</v>
      </c>
      <c r="AK9" s="17">
        <f>IF(RUN_YEARS &gt; 1,(A1L218C2 + A1L218C5) / 2, 0)</f>
        <v>18632</v>
      </c>
      <c r="AL9" s="16" t="s">
        <v>976</v>
      </c>
      <c r="AM9" s="17">
        <f>(A1L218C16 + A1L218C17)</f>
        <v>38653</v>
      </c>
      <c r="AN9" s="16" t="s">
        <v>977</v>
      </c>
      <c r="AO9" s="17">
        <f>IF(RUN_YEARS &gt; 2,(A1L218C1 + A1L218C4 + A1L218C7) / 3, 0)</f>
        <v>23492.333333333332</v>
      </c>
      <c r="AP9" s="16" t="s">
        <v>978</v>
      </c>
      <c r="AQ9" s="17">
        <f>IF(RUN_YEARS &gt; 2,(A1L218C2 + A1L218C5 + A1L218C8) / 3, 0)</f>
        <v>20246</v>
      </c>
      <c r="AR9" s="16" t="s">
        <v>979</v>
      </c>
      <c r="AS9" s="17">
        <f>(A1L218C19 + A1L218C20)</f>
        <v>43738.333333333328</v>
      </c>
      <c r="AT9" s="16" t="s">
        <v>980</v>
      </c>
      <c r="AU9" s="17">
        <f>IF(RUN_YEARS &gt; 3,(A1L218C1 + A1L218C4 + A1L218C7 + A1L218C10) / 4, 0)</f>
        <v>24288.25</v>
      </c>
      <c r="AV9" s="16" t="s">
        <v>981</v>
      </c>
      <c r="AW9" s="17">
        <f>IF(RUN_YEARS &gt; 3,(A1L218C2 + A1L218C5 + A1L218C8 + A1L218C11) / 4, 0)</f>
        <v>20205</v>
      </c>
      <c r="AX9" s="16" t="s">
        <v>982</v>
      </c>
      <c r="AY9" s="17">
        <f>(A1L218C22 + A1L218C23)</f>
        <v>44493.25</v>
      </c>
      <c r="AZ9" s="16" t="s">
        <v>983</v>
      </c>
      <c r="BA9" s="17">
        <f>IF(RUN_YEARS &gt; 4,(A1L218C1 + A1L218C4 + A1L218C7 + A1L218C10 + A1L218C13) / 5, 0)</f>
        <v>24391.200000000001</v>
      </c>
      <c r="BB9" s="16" t="s">
        <v>984</v>
      </c>
      <c r="BC9" s="17">
        <f>IF(RUN_YEARS &gt; 4,(A1L218C2 + A1L218C5 + A1L218C8 + A1L218C11 + A1L218C14) / 5, 0)</f>
        <v>20472</v>
      </c>
      <c r="BD9" s="16" t="s">
        <v>985</v>
      </c>
      <c r="BE9" s="17">
        <f>(A1L218C25 + A1L218C26)</f>
        <v>44863.199999999997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117225</v>
      </c>
      <c r="F10" s="16" t="s">
        <v>174</v>
      </c>
      <c r="G10" s="15">
        <v>86461</v>
      </c>
      <c r="H10" s="16" t="s">
        <v>986</v>
      </c>
      <c r="I10" s="17">
        <f>(A1L219C1 + A1L219C2)</f>
        <v>203686</v>
      </c>
      <c r="J10" s="16" t="s">
        <v>175</v>
      </c>
      <c r="K10" s="15">
        <v>114243</v>
      </c>
      <c r="L10" s="16" t="s">
        <v>175</v>
      </c>
      <c r="M10" s="15">
        <v>88591</v>
      </c>
      <c r="N10" s="16" t="s">
        <v>987</v>
      </c>
      <c r="O10" s="17">
        <f>(A1L219C4 + A1L219C5)</f>
        <v>202834</v>
      </c>
      <c r="P10" s="16" t="s">
        <v>176</v>
      </c>
      <c r="Q10" s="15">
        <v>101277</v>
      </c>
      <c r="R10" s="16" t="s">
        <v>176</v>
      </c>
      <c r="S10" s="15">
        <v>76768</v>
      </c>
      <c r="T10" s="16" t="s">
        <v>988</v>
      </c>
      <c r="U10" s="17">
        <f>(A1L219C7 + A1L219C8)</f>
        <v>178045</v>
      </c>
      <c r="V10" s="16" t="s">
        <v>177</v>
      </c>
      <c r="W10" s="15">
        <v>84894</v>
      </c>
      <c r="X10" s="16" t="s">
        <v>177</v>
      </c>
      <c r="Y10" s="15">
        <v>68267</v>
      </c>
      <c r="Z10" s="16" t="s">
        <v>989</v>
      </c>
      <c r="AA10" s="17">
        <f>(A1L219C10 + A1L219C11)</f>
        <v>153161</v>
      </c>
      <c r="AB10" s="16" t="s">
        <v>178</v>
      </c>
      <c r="AC10" s="15">
        <v>69954</v>
      </c>
      <c r="AD10" s="16" t="s">
        <v>178</v>
      </c>
      <c r="AE10" s="15">
        <v>52112</v>
      </c>
      <c r="AF10" s="16" t="s">
        <v>990</v>
      </c>
      <c r="AG10" s="17">
        <f>(A1L219C13 + A1L219C14)</f>
        <v>122066</v>
      </c>
      <c r="AH10" s="16" t="s">
        <v>991</v>
      </c>
      <c r="AI10" s="17">
        <f>IF(RUN_YEARS &gt; 1,(A1L219C1 + A1L219C4) / 2, 0)</f>
        <v>115734</v>
      </c>
      <c r="AJ10" s="16" t="s">
        <v>992</v>
      </c>
      <c r="AK10" s="17">
        <f>IF(RUN_YEARS &gt; 1,(A1L219C2 + A1L219C5) / 2, 0)</f>
        <v>87526</v>
      </c>
      <c r="AL10" s="16" t="s">
        <v>993</v>
      </c>
      <c r="AM10" s="17">
        <f>(A1L219C16 + A1L219C17)</f>
        <v>203260</v>
      </c>
      <c r="AN10" s="16" t="s">
        <v>994</v>
      </c>
      <c r="AO10" s="17">
        <f>IF(RUN_YEARS &gt; 2,(A1L219C1 + A1L219C4 + A1L219C7) / 3, 0)</f>
        <v>110915</v>
      </c>
      <c r="AP10" s="16" t="s">
        <v>995</v>
      </c>
      <c r="AQ10" s="17">
        <f>IF(RUN_YEARS &gt; 2,(A1L219C2 + A1L219C5 + A1L219C8) / 3, 0)</f>
        <v>83940</v>
      </c>
      <c r="AR10" s="16" t="s">
        <v>996</v>
      </c>
      <c r="AS10" s="17">
        <f>(A1L219C19 + A1L219C20)</f>
        <v>194855</v>
      </c>
      <c r="AT10" s="16" t="s">
        <v>997</v>
      </c>
      <c r="AU10" s="17">
        <f>IF(RUN_YEARS &gt; 3,(A1L219C1 + A1L219C4 + A1L219C7 + A1L219C10) / 4, 0)</f>
        <v>104409.75</v>
      </c>
      <c r="AV10" s="16" t="s">
        <v>998</v>
      </c>
      <c r="AW10" s="17">
        <f>IF(RUN_YEARS &gt; 3,(A1L219C2 + A1L219C5 + A1L219C8 + A1L219C11) / 4, 0)</f>
        <v>80021.75</v>
      </c>
      <c r="AX10" s="16" t="s">
        <v>999</v>
      </c>
      <c r="AY10" s="17">
        <f>(A1L219C22 + A1L219C23)</f>
        <v>184431.5</v>
      </c>
      <c r="AZ10" s="16" t="s">
        <v>1000</v>
      </c>
      <c r="BA10" s="17">
        <f>IF(RUN_YEARS &gt; 4,(A1L219C1 + A1L219C4 + A1L219C7 + A1L219C10 + A1L219C13) / 5, 0)</f>
        <v>97518.6</v>
      </c>
      <c r="BB10" s="16" t="s">
        <v>1001</v>
      </c>
      <c r="BC10" s="17">
        <f>IF(RUN_YEARS &gt; 4,(A1L219C2 + A1L219C5 + A1L219C8 + A1L219C11 + A1L219C14) / 5, 0)</f>
        <v>74439.8</v>
      </c>
      <c r="BD10" s="16" t="s">
        <v>1002</v>
      </c>
      <c r="BE10" s="17">
        <f>(A1L219C25 + A1L219C26)</f>
        <v>171958.40000000002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139599</v>
      </c>
      <c r="F11" s="16" t="s">
        <v>174</v>
      </c>
      <c r="G11" s="15">
        <v>127260</v>
      </c>
      <c r="H11" s="16" t="s">
        <v>1003</v>
      </c>
      <c r="I11" s="17">
        <f>(A1L220C1 + A1L220C2)</f>
        <v>266859</v>
      </c>
      <c r="J11" s="16" t="s">
        <v>175</v>
      </c>
      <c r="K11" s="15">
        <v>163367</v>
      </c>
      <c r="L11" s="16" t="s">
        <v>175</v>
      </c>
      <c r="M11" s="15">
        <v>157060</v>
      </c>
      <c r="N11" s="16" t="s">
        <v>1004</v>
      </c>
      <c r="O11" s="17">
        <f>(A1L220C4 + A1L220C5)</f>
        <v>320427</v>
      </c>
      <c r="P11" s="16" t="s">
        <v>176</v>
      </c>
      <c r="Q11" s="15">
        <v>165950</v>
      </c>
      <c r="R11" s="16" t="s">
        <v>176</v>
      </c>
      <c r="S11" s="15">
        <v>155060</v>
      </c>
      <c r="T11" s="16" t="s">
        <v>1005</v>
      </c>
      <c r="U11" s="17">
        <f>(A1L220C7 + A1L220C8)</f>
        <v>321010</v>
      </c>
      <c r="V11" s="16" t="s">
        <v>177</v>
      </c>
      <c r="W11" s="15">
        <v>157013</v>
      </c>
      <c r="X11" s="16" t="s">
        <v>177</v>
      </c>
      <c r="Y11" s="15">
        <v>153707</v>
      </c>
      <c r="Z11" s="16" t="s">
        <v>1006</v>
      </c>
      <c r="AA11" s="17">
        <f>(A1L220C10 + A1L220C11)</f>
        <v>310720</v>
      </c>
      <c r="AB11" s="16" t="s">
        <v>178</v>
      </c>
      <c r="AC11" s="15">
        <v>158224</v>
      </c>
      <c r="AD11" s="16" t="s">
        <v>178</v>
      </c>
      <c r="AE11" s="15">
        <v>148647</v>
      </c>
      <c r="AF11" s="16" t="s">
        <v>1007</v>
      </c>
      <c r="AG11" s="17">
        <f>(A1L220C13 + A1L220C14)</f>
        <v>306871</v>
      </c>
      <c r="AH11" s="16" t="s">
        <v>1008</v>
      </c>
      <c r="AI11" s="17">
        <f>IF(RUN_YEARS &gt; 1,(A1L220C1 + A1L220C4) / 2, 0)</f>
        <v>151483</v>
      </c>
      <c r="AJ11" s="16" t="s">
        <v>1009</v>
      </c>
      <c r="AK11" s="17">
        <f>IF(RUN_YEARS &gt; 1,(A1L220C2 + A1L220C5) / 2, 0)</f>
        <v>142160</v>
      </c>
      <c r="AL11" s="16" t="s">
        <v>1010</v>
      </c>
      <c r="AM11" s="17">
        <f>(A1L220C16 + A1L220C17)</f>
        <v>293643</v>
      </c>
      <c r="AN11" s="16" t="s">
        <v>1011</v>
      </c>
      <c r="AO11" s="17">
        <f>IF(RUN_YEARS &gt; 2,(A1L220C1 + A1L220C4 + A1L220C7) / 3, 0)</f>
        <v>156305.33333333334</v>
      </c>
      <c r="AP11" s="16" t="s">
        <v>1012</v>
      </c>
      <c r="AQ11" s="17">
        <f>IF(RUN_YEARS &gt; 2,(A1L220C2 + A1L220C5 + A1L220C8) / 3, 0)</f>
        <v>146460</v>
      </c>
      <c r="AR11" s="16" t="s">
        <v>1013</v>
      </c>
      <c r="AS11" s="17">
        <f>(A1L220C19 + A1L220C20)</f>
        <v>302765.33333333337</v>
      </c>
      <c r="AT11" s="16" t="s">
        <v>1014</v>
      </c>
      <c r="AU11" s="17">
        <f>IF(RUN_YEARS &gt; 3,(A1L220C1 + A1L220C4 + A1L220C7 + A1L220C10) / 4, 0)</f>
        <v>156482.25</v>
      </c>
      <c r="AV11" s="16" t="s">
        <v>1015</v>
      </c>
      <c r="AW11" s="17">
        <f>IF(RUN_YEARS &gt; 3,(A1L220C2 + A1L220C5 + A1L220C8 + A1L220C11) / 4, 0)</f>
        <v>148271.75</v>
      </c>
      <c r="AX11" s="16" t="s">
        <v>1016</v>
      </c>
      <c r="AY11" s="17">
        <f>(A1L220C22 + A1L220C23)</f>
        <v>304754</v>
      </c>
      <c r="AZ11" s="16" t="s">
        <v>1017</v>
      </c>
      <c r="BA11" s="17">
        <f>IF(RUN_YEARS &gt; 4,(A1L220C1 + A1L220C4 + A1L220C7 + A1L220C10 + A1L220C13) / 5, 0)</f>
        <v>156830.6</v>
      </c>
      <c r="BB11" s="16" t="s">
        <v>1018</v>
      </c>
      <c r="BC11" s="17">
        <f>IF(RUN_YEARS &gt; 4,(A1L220C2 + A1L220C5 + A1L220C8 + A1L220C11 + A1L220C14) / 5, 0)</f>
        <v>148346.79999999999</v>
      </c>
      <c r="BD11" s="16" t="s">
        <v>1019</v>
      </c>
      <c r="BE11" s="17">
        <f>(A1L220C25 + A1L220C26)</f>
        <v>305177.40000000002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46070</v>
      </c>
      <c r="F12" s="16" t="s">
        <v>174</v>
      </c>
      <c r="G12" s="15">
        <v>43392</v>
      </c>
      <c r="H12" s="16" t="s">
        <v>1020</v>
      </c>
      <c r="I12" s="17">
        <f>(A1L221C1 + A1L221C2)</f>
        <v>89462</v>
      </c>
      <c r="J12" s="16" t="s">
        <v>175</v>
      </c>
      <c r="K12" s="15">
        <v>49222</v>
      </c>
      <c r="L12" s="16" t="s">
        <v>175</v>
      </c>
      <c r="M12" s="15">
        <v>46361</v>
      </c>
      <c r="N12" s="16" t="s">
        <v>1021</v>
      </c>
      <c r="O12" s="17">
        <f>(A1L221C4 + A1L221C5)</f>
        <v>95583</v>
      </c>
      <c r="P12" s="16" t="s">
        <v>176</v>
      </c>
      <c r="Q12" s="15">
        <v>51623</v>
      </c>
      <c r="R12" s="16" t="s">
        <v>176</v>
      </c>
      <c r="S12" s="15">
        <v>45955</v>
      </c>
      <c r="T12" s="16" t="s">
        <v>1022</v>
      </c>
      <c r="U12" s="17">
        <f>(A1L221C7 + A1L221C8)</f>
        <v>97578</v>
      </c>
      <c r="V12" s="16" t="s">
        <v>177</v>
      </c>
      <c r="W12" s="15">
        <v>49456</v>
      </c>
      <c r="X12" s="16" t="s">
        <v>177</v>
      </c>
      <c r="Y12" s="15">
        <v>45184</v>
      </c>
      <c r="Z12" s="16" t="s">
        <v>1023</v>
      </c>
      <c r="AA12" s="17">
        <f>(A1L221C10 + A1L221C11)</f>
        <v>94640</v>
      </c>
      <c r="AB12" s="16" t="s">
        <v>178</v>
      </c>
      <c r="AC12" s="15">
        <v>49309</v>
      </c>
      <c r="AD12" s="16" t="s">
        <v>178</v>
      </c>
      <c r="AE12" s="15">
        <v>45672</v>
      </c>
      <c r="AF12" s="16" t="s">
        <v>1024</v>
      </c>
      <c r="AG12" s="17">
        <f>(A1L221C13 + A1L221C14)</f>
        <v>94981</v>
      </c>
      <c r="AH12" s="16" t="s">
        <v>1025</v>
      </c>
      <c r="AI12" s="17">
        <f>IF(RUN_YEARS &gt; 1,(A1L221C1 + A1L221C4) / 2, 0)</f>
        <v>47646</v>
      </c>
      <c r="AJ12" s="16" t="s">
        <v>1026</v>
      </c>
      <c r="AK12" s="17">
        <f>IF(RUN_YEARS &gt; 1,(A1L221C2 + A1L221C5) / 2, 0)</f>
        <v>44876.5</v>
      </c>
      <c r="AL12" s="16" t="s">
        <v>1027</v>
      </c>
      <c r="AM12" s="17">
        <f>(A1L221C16 + A1L221C17)</f>
        <v>92522.5</v>
      </c>
      <c r="AN12" s="16" t="s">
        <v>1028</v>
      </c>
      <c r="AO12" s="17">
        <f>IF(RUN_YEARS &gt; 2,(A1L221C1 + A1L221C4 + A1L221C7) / 3, 0)</f>
        <v>48971.666666666664</v>
      </c>
      <c r="AP12" s="16" t="s">
        <v>1029</v>
      </c>
      <c r="AQ12" s="17">
        <f>IF(RUN_YEARS &gt; 2,(A1L221C2 + A1L221C5 + A1L221C8) / 3, 0)</f>
        <v>45236</v>
      </c>
      <c r="AR12" s="16" t="s">
        <v>1030</v>
      </c>
      <c r="AS12" s="17">
        <f>(A1L221C19 + A1L221C20)</f>
        <v>94207.666666666657</v>
      </c>
      <c r="AT12" s="16" t="s">
        <v>1031</v>
      </c>
      <c r="AU12" s="17">
        <f>IF(RUN_YEARS &gt; 3,(A1L221C1 + A1L221C4 + A1L221C7 + A1L221C10) / 4, 0)</f>
        <v>49092.75</v>
      </c>
      <c r="AV12" s="16" t="s">
        <v>1032</v>
      </c>
      <c r="AW12" s="17">
        <f>IF(RUN_YEARS &gt; 3,(A1L221C2 + A1L221C5 + A1L221C8 + A1L221C11) / 4, 0)</f>
        <v>45223</v>
      </c>
      <c r="AX12" s="16" t="s">
        <v>1033</v>
      </c>
      <c r="AY12" s="17">
        <f>(A1L221C22 + A1L221C23)</f>
        <v>94315.75</v>
      </c>
      <c r="AZ12" s="16" t="s">
        <v>1034</v>
      </c>
      <c r="BA12" s="17">
        <f>IF(RUN_YEARS &gt; 4,(A1L221C1 + A1L221C4 + A1L221C7 + A1L221C10 + A1L221C13) / 5, 0)</f>
        <v>49136</v>
      </c>
      <c r="BB12" s="16" t="s">
        <v>1035</v>
      </c>
      <c r="BC12" s="17">
        <f>IF(RUN_YEARS &gt; 4,(A1L221C2 + A1L221C5 + A1L221C8 + A1L221C11 + A1L221C14) / 5, 0)</f>
        <v>45312.800000000003</v>
      </c>
      <c r="BD12" s="16" t="s">
        <v>1036</v>
      </c>
      <c r="BE12" s="17">
        <f>(A1L221C25 + A1L221C26)</f>
        <v>94448.8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833267</v>
      </c>
      <c r="F13" s="16" t="s">
        <v>174</v>
      </c>
      <c r="G13" s="15">
        <v>814267</v>
      </c>
      <c r="H13" s="16" t="s">
        <v>1037</v>
      </c>
      <c r="I13" s="17">
        <f>(A1L222C1 + A1L222C2)</f>
        <v>1647534</v>
      </c>
      <c r="J13" s="16" t="s">
        <v>175</v>
      </c>
      <c r="K13" s="15">
        <v>888810</v>
      </c>
      <c r="L13" s="16" t="s">
        <v>175</v>
      </c>
      <c r="M13" s="15">
        <v>886580</v>
      </c>
      <c r="N13" s="16" t="s">
        <v>1038</v>
      </c>
      <c r="O13" s="17">
        <f>(A1L222C4 + A1L222C5)</f>
        <v>1775390</v>
      </c>
      <c r="P13" s="16" t="s">
        <v>176</v>
      </c>
      <c r="Q13" s="15">
        <v>908799</v>
      </c>
      <c r="R13" s="16" t="s">
        <v>176</v>
      </c>
      <c r="S13" s="15">
        <v>900147</v>
      </c>
      <c r="T13" s="16" t="s">
        <v>1039</v>
      </c>
      <c r="U13" s="17">
        <f>(A1L222C7 + A1L222C8)</f>
        <v>1808946</v>
      </c>
      <c r="V13" s="16" t="s">
        <v>177</v>
      </c>
      <c r="W13" s="15">
        <v>909821</v>
      </c>
      <c r="X13" s="16" t="s">
        <v>177</v>
      </c>
      <c r="Y13" s="15">
        <v>877990</v>
      </c>
      <c r="Z13" s="16" t="s">
        <v>1040</v>
      </c>
      <c r="AA13" s="17">
        <f>(A1L222C10 + A1L222C11)</f>
        <v>1787811</v>
      </c>
      <c r="AB13" s="16" t="s">
        <v>178</v>
      </c>
      <c r="AC13" s="15">
        <v>813891</v>
      </c>
      <c r="AD13" s="16" t="s">
        <v>178</v>
      </c>
      <c r="AE13" s="15">
        <v>787392</v>
      </c>
      <c r="AF13" s="16" t="s">
        <v>1041</v>
      </c>
      <c r="AG13" s="17">
        <f>(A1L222C13 + A1L222C14)</f>
        <v>1601283</v>
      </c>
      <c r="AH13" s="16" t="s">
        <v>1042</v>
      </c>
      <c r="AI13" s="17">
        <f>IF(RUN_YEARS &gt; 1,(A1L222C1 + A1L222C4) / 2, 0)</f>
        <v>861038.5</v>
      </c>
      <c r="AJ13" s="16" t="s">
        <v>1043</v>
      </c>
      <c r="AK13" s="17">
        <f>IF(RUN_YEARS &gt; 1,(A1L222C2 + A1L222C5) / 2, 0)</f>
        <v>850423.5</v>
      </c>
      <c r="AL13" s="16" t="s">
        <v>1044</v>
      </c>
      <c r="AM13" s="17">
        <f>(A1L222C16 + A1L222C17)</f>
        <v>1711462</v>
      </c>
      <c r="AN13" s="16" t="s">
        <v>1045</v>
      </c>
      <c r="AO13" s="17">
        <f>IF(RUN_YEARS &gt; 2,(A1L222C1 + A1L222C4 + A1L222C7) / 3, 0)</f>
        <v>876958.66666666663</v>
      </c>
      <c r="AP13" s="16" t="s">
        <v>1046</v>
      </c>
      <c r="AQ13" s="17">
        <f>IF(RUN_YEARS &gt; 2,(A1L222C2 + A1L222C5 + A1L222C8) / 3, 0)</f>
        <v>866998</v>
      </c>
      <c r="AR13" s="16" t="s">
        <v>1047</v>
      </c>
      <c r="AS13" s="17">
        <f>(A1L222C19 + A1L222C20)</f>
        <v>1743956.6666666665</v>
      </c>
      <c r="AT13" s="16" t="s">
        <v>1048</v>
      </c>
      <c r="AU13" s="17">
        <f>IF(RUN_YEARS &gt; 3,(A1L222C1 + A1L222C4 + A1L222C7 + A1L222C10) / 4, 0)</f>
        <v>885174.25</v>
      </c>
      <c r="AV13" s="16" t="s">
        <v>1049</v>
      </c>
      <c r="AW13" s="17">
        <f>IF(RUN_YEARS &gt; 3,(A1L222C2 + A1L222C5 + A1L222C8 + A1L222C11) / 4, 0)</f>
        <v>869746</v>
      </c>
      <c r="AX13" s="16" t="s">
        <v>1050</v>
      </c>
      <c r="AY13" s="17">
        <f>(A1L222C22 + A1L222C23)</f>
        <v>1754920.25</v>
      </c>
      <c r="AZ13" s="16" t="s">
        <v>1051</v>
      </c>
      <c r="BA13" s="17">
        <f>IF(RUN_YEARS &gt; 4,(A1L222C1 + A1L222C4 + A1L222C7 + A1L222C10 + A1L222C13) / 5, 0)</f>
        <v>870917.6</v>
      </c>
      <c r="BB13" s="16" t="s">
        <v>1052</v>
      </c>
      <c r="BC13" s="17">
        <f>IF(RUN_YEARS &gt; 4,(A1L222C2 + A1L222C5 + A1L222C8 + A1L222C11 + A1L222C14) / 5, 0)</f>
        <v>853275.2</v>
      </c>
      <c r="BD13" s="16" t="s">
        <v>1053</v>
      </c>
      <c r="BE13" s="17">
        <f>(A1L222C25 + A1L222C26)</f>
        <v>1724192.7999999998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75862</v>
      </c>
      <c r="F14" s="16" t="s">
        <v>174</v>
      </c>
      <c r="G14" s="15">
        <v>70652</v>
      </c>
      <c r="H14" s="16" t="s">
        <v>1054</v>
      </c>
      <c r="I14" s="17">
        <f>(A1L223C1 + A1L223C2)</f>
        <v>146514</v>
      </c>
      <c r="J14" s="16" t="s">
        <v>175</v>
      </c>
      <c r="K14" s="15">
        <v>96803</v>
      </c>
      <c r="L14" s="16" t="s">
        <v>175</v>
      </c>
      <c r="M14" s="15">
        <v>88916</v>
      </c>
      <c r="N14" s="16" t="s">
        <v>1055</v>
      </c>
      <c r="O14" s="17">
        <f>(A1L223C4 + A1L223C5)</f>
        <v>185719</v>
      </c>
      <c r="P14" s="16" t="s">
        <v>176</v>
      </c>
      <c r="Q14" s="15">
        <v>95322</v>
      </c>
      <c r="R14" s="16" t="s">
        <v>176</v>
      </c>
      <c r="S14" s="15">
        <v>84804</v>
      </c>
      <c r="T14" s="16" t="s">
        <v>1056</v>
      </c>
      <c r="U14" s="17">
        <f>(A1L223C7 + A1L223C8)</f>
        <v>180126</v>
      </c>
      <c r="V14" s="16" t="s">
        <v>177</v>
      </c>
      <c r="W14" s="15">
        <v>97800</v>
      </c>
      <c r="X14" s="16" t="s">
        <v>177</v>
      </c>
      <c r="Y14" s="15">
        <v>84061</v>
      </c>
      <c r="Z14" s="16" t="s">
        <v>1057</v>
      </c>
      <c r="AA14" s="17">
        <f>(A1L223C10 + A1L223C11)</f>
        <v>181861</v>
      </c>
      <c r="AB14" s="16" t="s">
        <v>178</v>
      </c>
      <c r="AC14" s="15">
        <v>95965</v>
      </c>
      <c r="AD14" s="16" t="s">
        <v>178</v>
      </c>
      <c r="AE14" s="15">
        <v>81873</v>
      </c>
      <c r="AF14" s="16" t="s">
        <v>1058</v>
      </c>
      <c r="AG14" s="17">
        <f>(A1L223C13 + A1L223C14)</f>
        <v>177838</v>
      </c>
      <c r="AH14" s="16" t="s">
        <v>1059</v>
      </c>
      <c r="AI14" s="17">
        <f>IF(RUN_YEARS &gt; 1,(A1L223C1 + A1L223C4) / 2, 0)</f>
        <v>86332.5</v>
      </c>
      <c r="AJ14" s="16" t="s">
        <v>1060</v>
      </c>
      <c r="AK14" s="17">
        <f>IF(RUN_YEARS &gt; 1,(A1L223C2 + A1L223C5) / 2, 0)</f>
        <v>79784</v>
      </c>
      <c r="AL14" s="16" t="s">
        <v>1061</v>
      </c>
      <c r="AM14" s="17">
        <f>(A1L223C16 + A1L223C17)</f>
        <v>166116.5</v>
      </c>
      <c r="AN14" s="16" t="s">
        <v>1062</v>
      </c>
      <c r="AO14" s="17">
        <f>IF(RUN_YEARS &gt; 2,(A1L223C1 + A1L223C4 + A1L223C7) / 3, 0)</f>
        <v>89329</v>
      </c>
      <c r="AP14" s="16" t="s">
        <v>1063</v>
      </c>
      <c r="AQ14" s="17">
        <f>IF(RUN_YEARS &gt; 2,(A1L223C2 + A1L223C5 + A1L223C8) / 3, 0)</f>
        <v>81457.333333333328</v>
      </c>
      <c r="AR14" s="16" t="s">
        <v>1064</v>
      </c>
      <c r="AS14" s="17">
        <f>(A1L223C19 + A1L223C20)</f>
        <v>170786.33333333331</v>
      </c>
      <c r="AT14" s="16" t="s">
        <v>1065</v>
      </c>
      <c r="AU14" s="17">
        <f>IF(RUN_YEARS &gt; 3,(A1L223C1 + A1L223C4 + A1L223C7 + A1L223C10) / 4, 0)</f>
        <v>91446.75</v>
      </c>
      <c r="AV14" s="16" t="s">
        <v>1066</v>
      </c>
      <c r="AW14" s="17">
        <f>IF(RUN_YEARS &gt; 3,(A1L223C2 + A1L223C5 + A1L223C8 + A1L223C11) / 4, 0)</f>
        <v>82108.25</v>
      </c>
      <c r="AX14" s="16" t="s">
        <v>1067</v>
      </c>
      <c r="AY14" s="17">
        <f>(A1L223C22 + A1L223C23)</f>
        <v>173555</v>
      </c>
      <c r="AZ14" s="16" t="s">
        <v>1068</v>
      </c>
      <c r="BA14" s="17">
        <f>IF(RUN_YEARS &gt; 4,(A1L223C1 + A1L223C4 + A1L223C7 + A1L223C10 + A1L223C13) / 5, 0)</f>
        <v>92350.399999999994</v>
      </c>
      <c r="BB14" s="16" t="s">
        <v>1069</v>
      </c>
      <c r="BC14" s="17">
        <f>IF(RUN_YEARS &gt; 4,(A1L223C2 + A1L223C5 + A1L223C8 + A1L223C11 + A1L223C14) / 5, 0)</f>
        <v>82061.2</v>
      </c>
      <c r="BD14" s="16" t="s">
        <v>1070</v>
      </c>
      <c r="BE14" s="17">
        <f>(A1L223C25 + A1L223C26)</f>
        <v>174411.59999999998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164936</v>
      </c>
      <c r="F15" s="16" t="s">
        <v>174</v>
      </c>
      <c r="G15" s="15">
        <v>158102</v>
      </c>
      <c r="H15" s="16" t="s">
        <v>1071</v>
      </c>
      <c r="I15" s="17">
        <f>(A1L224C1 + A1L224C2)</f>
        <v>323038</v>
      </c>
      <c r="J15" s="16" t="s">
        <v>175</v>
      </c>
      <c r="K15" s="15">
        <v>264117</v>
      </c>
      <c r="L15" s="16" t="s">
        <v>175</v>
      </c>
      <c r="M15" s="15">
        <v>255010</v>
      </c>
      <c r="N15" s="16" t="s">
        <v>1072</v>
      </c>
      <c r="O15" s="17">
        <f>(A1L224C4 + A1L224C5)</f>
        <v>519127</v>
      </c>
      <c r="P15" s="16" t="s">
        <v>176</v>
      </c>
      <c r="Q15" s="15">
        <v>287354</v>
      </c>
      <c r="R15" s="16" t="s">
        <v>176</v>
      </c>
      <c r="S15" s="15">
        <v>268856</v>
      </c>
      <c r="T15" s="16" t="s">
        <v>1073</v>
      </c>
      <c r="U15" s="17">
        <f>(A1L224C7 + A1L224C8)</f>
        <v>556210</v>
      </c>
      <c r="V15" s="16" t="s">
        <v>177</v>
      </c>
      <c r="W15" s="15">
        <v>300256</v>
      </c>
      <c r="X15" s="16" t="s">
        <v>177</v>
      </c>
      <c r="Y15" s="15">
        <v>281595</v>
      </c>
      <c r="Z15" s="16" t="s">
        <v>1074</v>
      </c>
      <c r="AA15" s="17">
        <f>(A1L224C10 + A1L224C11)</f>
        <v>581851</v>
      </c>
      <c r="AB15" s="16" t="s">
        <v>178</v>
      </c>
      <c r="AC15" s="15">
        <v>274489</v>
      </c>
      <c r="AD15" s="16" t="s">
        <v>178</v>
      </c>
      <c r="AE15" s="15">
        <v>263089</v>
      </c>
      <c r="AF15" s="16" t="s">
        <v>1075</v>
      </c>
      <c r="AG15" s="17">
        <f>(A1L224C13 + A1L224C14)</f>
        <v>537578</v>
      </c>
      <c r="AH15" s="16" t="s">
        <v>1076</v>
      </c>
      <c r="AI15" s="17">
        <f>IF(RUN_YEARS &gt; 1,(A1L224C1 + A1L224C4) / 2, 0)</f>
        <v>214526.5</v>
      </c>
      <c r="AJ15" s="16" t="s">
        <v>1077</v>
      </c>
      <c r="AK15" s="17">
        <f>IF(RUN_YEARS &gt; 1,(A1L224C2 + A1L224C5) / 2, 0)</f>
        <v>206556</v>
      </c>
      <c r="AL15" s="16" t="s">
        <v>1078</v>
      </c>
      <c r="AM15" s="17">
        <f>(A1L224C16 + A1L224C17)</f>
        <v>421082.5</v>
      </c>
      <c r="AN15" s="16" t="s">
        <v>1079</v>
      </c>
      <c r="AO15" s="17">
        <f>IF(RUN_YEARS &gt; 2,(A1L224C1 + A1L224C4 + A1L224C7) / 3, 0)</f>
        <v>238802.33333333334</v>
      </c>
      <c r="AP15" s="16" t="s">
        <v>1080</v>
      </c>
      <c r="AQ15" s="17">
        <f>IF(RUN_YEARS &gt; 2,(A1L224C2 + A1L224C5 + A1L224C8) / 3, 0)</f>
        <v>227322.66666666666</v>
      </c>
      <c r="AR15" s="16" t="s">
        <v>1081</v>
      </c>
      <c r="AS15" s="17">
        <f>(A1L224C19 + A1L224C20)</f>
        <v>466125</v>
      </c>
      <c r="AT15" s="16" t="s">
        <v>1082</v>
      </c>
      <c r="AU15" s="17">
        <f>IF(RUN_YEARS &gt; 3,(A1L224C1 + A1L224C4 + A1L224C7 + A1L224C10) / 4, 0)</f>
        <v>254165.75</v>
      </c>
      <c r="AV15" s="16" t="s">
        <v>1083</v>
      </c>
      <c r="AW15" s="17">
        <f>IF(RUN_YEARS &gt; 3,(A1L224C2 + A1L224C5 + A1L224C8 + A1L224C11) / 4, 0)</f>
        <v>240890.75</v>
      </c>
      <c r="AX15" s="16" t="s">
        <v>1084</v>
      </c>
      <c r="AY15" s="17">
        <f>(A1L224C22 + A1L224C23)</f>
        <v>495056.5</v>
      </c>
      <c r="AZ15" s="16" t="s">
        <v>1085</v>
      </c>
      <c r="BA15" s="17">
        <f>IF(RUN_YEARS &gt; 4,(A1L224C1 + A1L224C4 + A1L224C7 + A1L224C10 + A1L224C13) / 5, 0)</f>
        <v>258230.39999999999</v>
      </c>
      <c r="BB15" s="16" t="s">
        <v>1086</v>
      </c>
      <c r="BC15" s="17">
        <f>IF(RUN_YEARS &gt; 4,(A1L224C2 + A1L224C5 + A1L224C8 + A1L224C11 + A1L224C14) / 5, 0)</f>
        <v>245330.4</v>
      </c>
      <c r="BD15" s="16" t="s">
        <v>1087</v>
      </c>
      <c r="BE15" s="17">
        <f>(A1L224C25 + A1L224C26)</f>
        <v>503560.8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23476</v>
      </c>
      <c r="F16" s="16" t="s">
        <v>174</v>
      </c>
      <c r="G16" s="15">
        <v>6853</v>
      </c>
      <c r="H16" s="16" t="s">
        <v>1088</v>
      </c>
      <c r="I16" s="17">
        <f>(A1L225C1 + A1L225C2)</f>
        <v>30329</v>
      </c>
      <c r="J16" s="16" t="s">
        <v>175</v>
      </c>
      <c r="K16" s="15">
        <v>23871</v>
      </c>
      <c r="L16" s="16" t="s">
        <v>175</v>
      </c>
      <c r="M16" s="15">
        <v>7486</v>
      </c>
      <c r="N16" s="16" t="s">
        <v>1089</v>
      </c>
      <c r="O16" s="17">
        <f>(A1L225C4 + A1L225C5)</f>
        <v>31357</v>
      </c>
      <c r="P16" s="16" t="s">
        <v>176</v>
      </c>
      <c r="Q16" s="15">
        <v>23456</v>
      </c>
      <c r="R16" s="16" t="s">
        <v>176</v>
      </c>
      <c r="S16" s="15">
        <v>9276</v>
      </c>
      <c r="T16" s="16" t="s">
        <v>1090</v>
      </c>
      <c r="U16" s="17">
        <f>(A1L225C7 + A1L225C8)</f>
        <v>32732</v>
      </c>
      <c r="V16" s="16" t="s">
        <v>177</v>
      </c>
      <c r="W16" s="15">
        <v>23728</v>
      </c>
      <c r="X16" s="16" t="s">
        <v>177</v>
      </c>
      <c r="Y16" s="15">
        <v>10029</v>
      </c>
      <c r="Z16" s="16" t="s">
        <v>1091</v>
      </c>
      <c r="AA16" s="17">
        <f>(A1L225C10 + A1L225C11)</f>
        <v>33757</v>
      </c>
      <c r="AB16" s="16" t="s">
        <v>178</v>
      </c>
      <c r="AC16" s="15">
        <v>22548</v>
      </c>
      <c r="AD16" s="16" t="s">
        <v>178</v>
      </c>
      <c r="AE16" s="15">
        <v>10855</v>
      </c>
      <c r="AF16" s="16" t="s">
        <v>1092</v>
      </c>
      <c r="AG16" s="17">
        <f>(A1L225C13 + A1L225C14)</f>
        <v>33403</v>
      </c>
      <c r="AH16" s="16" t="s">
        <v>1093</v>
      </c>
      <c r="AI16" s="17">
        <f>IF(RUN_YEARS &gt; 1,(A1L225C1 + A1L225C4) / 2, 0)</f>
        <v>23673.5</v>
      </c>
      <c r="AJ16" s="16" t="s">
        <v>1094</v>
      </c>
      <c r="AK16" s="17">
        <f>IF(RUN_YEARS &gt; 1,(A1L225C2 + A1L225C5) / 2, 0)</f>
        <v>7169.5</v>
      </c>
      <c r="AL16" s="16" t="s">
        <v>1095</v>
      </c>
      <c r="AM16" s="17">
        <f>(A1L225C16 + A1L225C17)</f>
        <v>30843</v>
      </c>
      <c r="AN16" s="16" t="s">
        <v>1096</v>
      </c>
      <c r="AO16" s="17">
        <f>IF(RUN_YEARS &gt; 2,(A1L225C1 + A1L225C4 + A1L225C7) / 3, 0)</f>
        <v>23601</v>
      </c>
      <c r="AP16" s="16" t="s">
        <v>1097</v>
      </c>
      <c r="AQ16" s="17">
        <f>IF(RUN_YEARS &gt; 2,(A1L225C2 + A1L225C5 + A1L225C8) / 3, 0)</f>
        <v>7871.666666666667</v>
      </c>
      <c r="AR16" s="16" t="s">
        <v>1098</v>
      </c>
      <c r="AS16" s="17">
        <f>(A1L225C19 + A1L225C20)</f>
        <v>31472.666666666668</v>
      </c>
      <c r="AT16" s="16" t="s">
        <v>1099</v>
      </c>
      <c r="AU16" s="17">
        <f>IF(RUN_YEARS &gt; 3,(A1L225C1 + A1L225C4 + A1L225C7 + A1L225C10) / 4, 0)</f>
        <v>23632.75</v>
      </c>
      <c r="AV16" s="16" t="s">
        <v>1100</v>
      </c>
      <c r="AW16" s="17">
        <f>IF(RUN_YEARS &gt; 3,(A1L225C2 + A1L225C5 + A1L225C8 + A1L225C11) / 4, 0)</f>
        <v>8411</v>
      </c>
      <c r="AX16" s="16" t="s">
        <v>1101</v>
      </c>
      <c r="AY16" s="17">
        <f>(A1L225C22 + A1L225C23)</f>
        <v>32043.75</v>
      </c>
      <c r="AZ16" s="16" t="s">
        <v>1102</v>
      </c>
      <c r="BA16" s="17">
        <f>IF(RUN_YEARS &gt; 4,(A1L225C1 + A1L225C4 + A1L225C7 + A1L225C10 + A1L225C13) / 5, 0)</f>
        <v>23415.8</v>
      </c>
      <c r="BB16" s="16" t="s">
        <v>1103</v>
      </c>
      <c r="BC16" s="17">
        <f>IF(RUN_YEARS &gt; 4,(A1L225C2 + A1L225C5 + A1L225C8 + A1L225C11 + A1L225C14) / 5, 0)</f>
        <v>8899.7999999999993</v>
      </c>
      <c r="BD16" s="16" t="s">
        <v>1104</v>
      </c>
      <c r="BE16" s="17">
        <f>(A1L225C25 + A1L225C26)</f>
        <v>32315.599999999999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4124</v>
      </c>
      <c r="F17" s="16" t="s">
        <v>174</v>
      </c>
      <c r="G17" s="15">
        <v>4088</v>
      </c>
      <c r="H17" s="16" t="s">
        <v>1105</v>
      </c>
      <c r="I17" s="17">
        <f>(A1L226C1 + A1L226C2)</f>
        <v>8212</v>
      </c>
      <c r="J17" s="16" t="s">
        <v>175</v>
      </c>
      <c r="K17" s="15">
        <v>3785</v>
      </c>
      <c r="L17" s="16" t="s">
        <v>175</v>
      </c>
      <c r="M17" s="15">
        <v>4017</v>
      </c>
      <c r="N17" s="16" t="s">
        <v>1106</v>
      </c>
      <c r="O17" s="17">
        <f>(A1L226C4 + A1L226C5)</f>
        <v>7802</v>
      </c>
      <c r="P17" s="16" t="s">
        <v>176</v>
      </c>
      <c r="Q17" s="15">
        <v>3728</v>
      </c>
      <c r="R17" s="16" t="s">
        <v>176</v>
      </c>
      <c r="S17" s="15">
        <v>3787</v>
      </c>
      <c r="T17" s="16" t="s">
        <v>1107</v>
      </c>
      <c r="U17" s="17">
        <f>(A1L226C7 + A1L226C8)</f>
        <v>7515</v>
      </c>
      <c r="V17" s="16" t="s">
        <v>177</v>
      </c>
      <c r="W17" s="15">
        <v>3611</v>
      </c>
      <c r="X17" s="16" t="s">
        <v>177</v>
      </c>
      <c r="Y17" s="15">
        <v>3707</v>
      </c>
      <c r="Z17" s="16" t="s">
        <v>1108</v>
      </c>
      <c r="AA17" s="17">
        <f>(A1L226C10 + A1L226C11)</f>
        <v>7318</v>
      </c>
      <c r="AB17" s="16" t="s">
        <v>178</v>
      </c>
      <c r="AC17" s="15">
        <v>3548</v>
      </c>
      <c r="AD17" s="16" t="s">
        <v>178</v>
      </c>
      <c r="AE17" s="15">
        <v>3464</v>
      </c>
      <c r="AF17" s="16" t="s">
        <v>1109</v>
      </c>
      <c r="AG17" s="17">
        <f>(A1L226C13 + A1L226C14)</f>
        <v>7012</v>
      </c>
      <c r="AH17" s="16" t="s">
        <v>1110</v>
      </c>
      <c r="AI17" s="17">
        <f>IF(RUN_YEARS &gt; 1,(A1L226C1 + A1L226C4) / 2, 0)</f>
        <v>3954.5</v>
      </c>
      <c r="AJ17" s="16" t="s">
        <v>1111</v>
      </c>
      <c r="AK17" s="17">
        <f>IF(RUN_YEARS &gt; 1,(A1L226C2 + A1L226C5) / 2, 0)</f>
        <v>4052.5</v>
      </c>
      <c r="AL17" s="16" t="s">
        <v>1112</v>
      </c>
      <c r="AM17" s="17">
        <f>(A1L226C16 + A1L226C17)</f>
        <v>8007</v>
      </c>
      <c r="AN17" s="16" t="s">
        <v>1113</v>
      </c>
      <c r="AO17" s="17">
        <f>IF(RUN_YEARS &gt; 2,(A1L226C1 + A1L226C4 + A1L226C7) / 3, 0)</f>
        <v>3879</v>
      </c>
      <c r="AP17" s="16" t="s">
        <v>1114</v>
      </c>
      <c r="AQ17" s="17">
        <f>IF(RUN_YEARS &gt; 2,(A1L226C2 + A1L226C5 + A1L226C8) / 3, 0)</f>
        <v>3964</v>
      </c>
      <c r="AR17" s="16" t="s">
        <v>1115</v>
      </c>
      <c r="AS17" s="17">
        <f>(A1L226C19 + A1L226C20)</f>
        <v>7843</v>
      </c>
      <c r="AT17" s="16" t="s">
        <v>1116</v>
      </c>
      <c r="AU17" s="17">
        <f>IF(RUN_YEARS &gt; 3,(A1L226C1 + A1L226C4 + A1L226C7 + A1L226C10) / 4, 0)</f>
        <v>3812</v>
      </c>
      <c r="AV17" s="16" t="s">
        <v>1117</v>
      </c>
      <c r="AW17" s="17">
        <f>IF(RUN_YEARS &gt; 3,(A1L226C2 + A1L226C5 + A1L226C8 + A1L226C11) / 4, 0)</f>
        <v>3899.75</v>
      </c>
      <c r="AX17" s="16" t="s">
        <v>1118</v>
      </c>
      <c r="AY17" s="17">
        <f>(A1L226C22 + A1L226C23)</f>
        <v>7711.75</v>
      </c>
      <c r="AZ17" s="16" t="s">
        <v>1119</v>
      </c>
      <c r="BA17" s="17">
        <f>IF(RUN_YEARS &gt; 4,(A1L226C1 + A1L226C4 + A1L226C7 + A1L226C10 + A1L226C13) / 5, 0)</f>
        <v>3759.2</v>
      </c>
      <c r="BB17" s="16" t="s">
        <v>1120</v>
      </c>
      <c r="BC17" s="17">
        <f>IF(RUN_YEARS &gt; 4,(A1L226C2 + A1L226C5 + A1L226C8 + A1L226C11 + A1L226C14) / 5, 0)</f>
        <v>3812.6</v>
      </c>
      <c r="BD17" s="16" t="s">
        <v>1121</v>
      </c>
      <c r="BE17" s="17">
        <f>(A1L226C25 + A1L226C26)</f>
        <v>7571.7999999999993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953748</v>
      </c>
      <c r="F18" s="16" t="s">
        <v>174</v>
      </c>
      <c r="G18" s="15">
        <v>100629</v>
      </c>
      <c r="H18" s="16" t="s">
        <v>1122</v>
      </c>
      <c r="I18" s="17">
        <f>(A1L227C1 + A1L227C2)</f>
        <v>1054377</v>
      </c>
      <c r="J18" s="16" t="s">
        <v>175</v>
      </c>
      <c r="K18" s="15">
        <v>923987</v>
      </c>
      <c r="L18" s="16" t="s">
        <v>175</v>
      </c>
      <c r="M18" s="15">
        <v>78107</v>
      </c>
      <c r="N18" s="16" t="s">
        <v>1123</v>
      </c>
      <c r="O18" s="17">
        <f>(A1L227C4 + A1L227C5)</f>
        <v>1002094</v>
      </c>
      <c r="P18" s="16" t="s">
        <v>176</v>
      </c>
      <c r="Q18" s="15">
        <v>1013167</v>
      </c>
      <c r="R18" s="16" t="s">
        <v>176</v>
      </c>
      <c r="S18" s="15">
        <v>81011</v>
      </c>
      <c r="T18" s="16" t="s">
        <v>1124</v>
      </c>
      <c r="U18" s="17">
        <f>(A1L227C7 + A1L227C8)</f>
        <v>1094178</v>
      </c>
      <c r="V18" s="16" t="s">
        <v>177</v>
      </c>
      <c r="W18" s="15">
        <v>971342</v>
      </c>
      <c r="X18" s="16" t="s">
        <v>177</v>
      </c>
      <c r="Y18" s="15">
        <v>89754</v>
      </c>
      <c r="Z18" s="16" t="s">
        <v>1125</v>
      </c>
      <c r="AA18" s="17">
        <f>(A1L227C10 + A1L227C11)</f>
        <v>1061096</v>
      </c>
      <c r="AB18" s="16" t="s">
        <v>178</v>
      </c>
      <c r="AC18" s="15">
        <v>998264</v>
      </c>
      <c r="AD18" s="16" t="s">
        <v>178</v>
      </c>
      <c r="AE18" s="15">
        <v>98255</v>
      </c>
      <c r="AF18" s="16" t="s">
        <v>1126</v>
      </c>
      <c r="AG18" s="17">
        <f>(A1L227C13 + A1L227C14)</f>
        <v>1096519</v>
      </c>
      <c r="AH18" s="16" t="s">
        <v>1127</v>
      </c>
      <c r="AI18" s="17">
        <f>IF(RUN_YEARS &gt; 1,(A1L227C1 + A1L227C4) / 2, 0)</f>
        <v>938867.5</v>
      </c>
      <c r="AJ18" s="16" t="s">
        <v>1128</v>
      </c>
      <c r="AK18" s="17">
        <f>IF(RUN_YEARS &gt; 1,(A1L227C2 + A1L227C5) / 2, 0)</f>
        <v>89368</v>
      </c>
      <c r="AL18" s="16" t="s">
        <v>1129</v>
      </c>
      <c r="AM18" s="17">
        <f>(A1L227C16 + A1L227C17)</f>
        <v>1028235.5</v>
      </c>
      <c r="AN18" s="16" t="s">
        <v>1130</v>
      </c>
      <c r="AO18" s="17">
        <f>IF(RUN_YEARS &gt; 2,(A1L227C1 + A1L227C4 + A1L227C7) / 3, 0)</f>
        <v>963634</v>
      </c>
      <c r="AP18" s="16" t="s">
        <v>1131</v>
      </c>
      <c r="AQ18" s="17">
        <f>IF(RUN_YEARS &gt; 2,(A1L227C2 + A1L227C5 + A1L227C8) / 3, 0)</f>
        <v>86582.333333333328</v>
      </c>
      <c r="AR18" s="16" t="s">
        <v>1132</v>
      </c>
      <c r="AS18" s="17">
        <f>(A1L227C19 + A1L227C20)</f>
        <v>1050216.3333333333</v>
      </c>
      <c r="AT18" s="16" t="s">
        <v>1133</v>
      </c>
      <c r="AU18" s="17">
        <f>IF(RUN_YEARS &gt; 3,(A1L227C1 + A1L227C4 + A1L227C7 + A1L227C10) / 4, 0)</f>
        <v>965561</v>
      </c>
      <c r="AV18" s="16" t="s">
        <v>1134</v>
      </c>
      <c r="AW18" s="17">
        <f>IF(RUN_YEARS &gt; 3,(A1L227C2 + A1L227C5 + A1L227C8 + A1L227C11) / 4, 0)</f>
        <v>87375.25</v>
      </c>
      <c r="AX18" s="16" t="s">
        <v>1135</v>
      </c>
      <c r="AY18" s="17">
        <f>(A1L227C22 + A1L227C23)</f>
        <v>1052936.25</v>
      </c>
      <c r="AZ18" s="16" t="s">
        <v>1136</v>
      </c>
      <c r="BA18" s="17">
        <f>IF(RUN_YEARS &gt; 4,(A1L227C1 + A1L227C4 + A1L227C7 + A1L227C10 + A1L227C13) / 5, 0)</f>
        <v>972101.6</v>
      </c>
      <c r="BB18" s="16" t="s">
        <v>1137</v>
      </c>
      <c r="BC18" s="17">
        <f>IF(RUN_YEARS &gt; 4,(A1L227C2 + A1L227C5 + A1L227C8 + A1L227C11 + A1L227C14) / 5, 0)</f>
        <v>89551.2</v>
      </c>
      <c r="BD18" s="16" t="s">
        <v>1138</v>
      </c>
      <c r="BE18" s="17">
        <f>(A1L227C25 + A1L227C26)</f>
        <v>1061652.8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401962</v>
      </c>
      <c r="F19" s="16" t="s">
        <v>174</v>
      </c>
      <c r="G19" s="15">
        <v>244425</v>
      </c>
      <c r="H19" s="16" t="s">
        <v>1139</v>
      </c>
      <c r="I19" s="17">
        <f>(A1L228C1 + A1L228C2)</f>
        <v>646387</v>
      </c>
      <c r="J19" s="16" t="s">
        <v>175</v>
      </c>
      <c r="K19" s="15">
        <v>510145</v>
      </c>
      <c r="L19" s="16" t="s">
        <v>175</v>
      </c>
      <c r="M19" s="15">
        <v>321985</v>
      </c>
      <c r="N19" s="16" t="s">
        <v>1140</v>
      </c>
      <c r="O19" s="17">
        <f>(A1L228C4 + A1L228C5)</f>
        <v>832130</v>
      </c>
      <c r="P19" s="16" t="s">
        <v>176</v>
      </c>
      <c r="Q19" s="15">
        <v>533865</v>
      </c>
      <c r="R19" s="16" t="s">
        <v>176</v>
      </c>
      <c r="S19" s="15">
        <v>317895</v>
      </c>
      <c r="T19" s="16" t="s">
        <v>1141</v>
      </c>
      <c r="U19" s="17">
        <f>(A1L228C7 + A1L228C8)</f>
        <v>851760</v>
      </c>
      <c r="V19" s="16" t="s">
        <v>177</v>
      </c>
      <c r="W19" s="15">
        <v>551321</v>
      </c>
      <c r="X19" s="16" t="s">
        <v>177</v>
      </c>
      <c r="Y19" s="15">
        <v>328657</v>
      </c>
      <c r="Z19" s="16" t="s">
        <v>1142</v>
      </c>
      <c r="AA19" s="17">
        <f>(A1L228C10 + A1L228C11)</f>
        <v>879978</v>
      </c>
      <c r="AB19" s="16" t="s">
        <v>178</v>
      </c>
      <c r="AC19" s="15">
        <v>590170</v>
      </c>
      <c r="AD19" s="16" t="s">
        <v>178</v>
      </c>
      <c r="AE19" s="15">
        <v>339901</v>
      </c>
      <c r="AF19" s="16" t="s">
        <v>1143</v>
      </c>
      <c r="AG19" s="17">
        <f>(A1L228C13 + A1L228C14)</f>
        <v>930071</v>
      </c>
      <c r="AH19" s="16" t="s">
        <v>1144</v>
      </c>
      <c r="AI19" s="17">
        <f>IF(RUN_YEARS &gt; 1,(A1L228C1 + A1L228C4) / 2, 0)</f>
        <v>456053.5</v>
      </c>
      <c r="AJ19" s="16" t="s">
        <v>1145</v>
      </c>
      <c r="AK19" s="17">
        <f>IF(RUN_YEARS &gt; 1,(A1L228C2 + A1L228C5) / 2, 0)</f>
        <v>283205</v>
      </c>
      <c r="AL19" s="16" t="s">
        <v>1146</v>
      </c>
      <c r="AM19" s="17">
        <f>(A1L228C16 + A1L228C17)</f>
        <v>739258.5</v>
      </c>
      <c r="AN19" s="16" t="s">
        <v>1147</v>
      </c>
      <c r="AO19" s="17">
        <f>IF(RUN_YEARS &gt; 2,(A1L228C1 + A1L228C4 + A1L228C7) / 3, 0)</f>
        <v>481990.66666666669</v>
      </c>
      <c r="AP19" s="16" t="s">
        <v>1148</v>
      </c>
      <c r="AQ19" s="17">
        <f>IF(RUN_YEARS &gt; 2,(A1L228C2 + A1L228C5 + A1L228C8) / 3, 0)</f>
        <v>294768.33333333331</v>
      </c>
      <c r="AR19" s="16" t="s">
        <v>1149</v>
      </c>
      <c r="AS19" s="17">
        <f>(A1L228C19 + A1L228C20)</f>
        <v>776759</v>
      </c>
      <c r="AT19" s="16" t="s">
        <v>1150</v>
      </c>
      <c r="AU19" s="17">
        <f>IF(RUN_YEARS &gt; 3,(A1L228C1 + A1L228C4 + A1L228C7 + A1L228C10) / 4, 0)</f>
        <v>499323.25</v>
      </c>
      <c r="AV19" s="16" t="s">
        <v>1151</v>
      </c>
      <c r="AW19" s="17">
        <f>IF(RUN_YEARS &gt; 3,(A1L228C2 + A1L228C5 + A1L228C8 + A1L228C11) / 4, 0)</f>
        <v>303240.5</v>
      </c>
      <c r="AX19" s="16" t="s">
        <v>1152</v>
      </c>
      <c r="AY19" s="17">
        <f>(A1L228C22 + A1L228C23)</f>
        <v>802563.75</v>
      </c>
      <c r="AZ19" s="16" t="s">
        <v>1153</v>
      </c>
      <c r="BA19" s="17">
        <f>IF(RUN_YEARS &gt; 4,(A1L228C1 + A1L228C4 + A1L228C7 + A1L228C10 + A1L228C13) / 5, 0)</f>
        <v>517492.6</v>
      </c>
      <c r="BB19" s="16" t="s">
        <v>1154</v>
      </c>
      <c r="BC19" s="17">
        <f>IF(RUN_YEARS &gt; 4,(A1L228C2 + A1L228C5 + A1L228C8 + A1L228C11 + A1L228C14) / 5, 0)</f>
        <v>310572.59999999998</v>
      </c>
      <c r="BD19" s="16" t="s">
        <v>1155</v>
      </c>
      <c r="BE19" s="17">
        <f>(A1L228C25 + A1L228C26)</f>
        <v>828065.2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308</v>
      </c>
      <c r="F20" s="16" t="s">
        <v>174</v>
      </c>
      <c r="G20" s="15">
        <v>333</v>
      </c>
      <c r="H20" s="16" t="s">
        <v>1156</v>
      </c>
      <c r="I20" s="17">
        <f>(A1L229C1 + A1L229C2)</f>
        <v>641</v>
      </c>
      <c r="J20" s="16" t="s">
        <v>175</v>
      </c>
      <c r="K20" s="15">
        <v>486</v>
      </c>
      <c r="L20" s="16" t="s">
        <v>175</v>
      </c>
      <c r="M20" s="15">
        <v>501</v>
      </c>
      <c r="N20" s="16" t="s">
        <v>1157</v>
      </c>
      <c r="O20" s="17">
        <f>(A1L229C4 + A1L229C5)</f>
        <v>987</v>
      </c>
      <c r="P20" s="16" t="s">
        <v>176</v>
      </c>
      <c r="Q20" s="15">
        <v>643</v>
      </c>
      <c r="R20" s="16" t="s">
        <v>176</v>
      </c>
      <c r="S20" s="15">
        <v>675</v>
      </c>
      <c r="T20" s="16" t="s">
        <v>1158</v>
      </c>
      <c r="U20" s="17">
        <f>(A1L229C7 + A1L229C8)</f>
        <v>1318</v>
      </c>
      <c r="V20" s="16" t="s">
        <v>177</v>
      </c>
      <c r="W20" s="15">
        <v>639</v>
      </c>
      <c r="X20" s="16" t="s">
        <v>177</v>
      </c>
      <c r="Y20" s="15">
        <v>497</v>
      </c>
      <c r="Z20" s="16" t="s">
        <v>1159</v>
      </c>
      <c r="AA20" s="17">
        <f>(A1L229C10 + A1L229C11)</f>
        <v>1136</v>
      </c>
      <c r="AB20" s="16" t="s">
        <v>178</v>
      </c>
      <c r="AC20" s="15">
        <v>212</v>
      </c>
      <c r="AD20" s="16" t="s">
        <v>178</v>
      </c>
      <c r="AE20" s="15">
        <v>228</v>
      </c>
      <c r="AF20" s="16" t="s">
        <v>1160</v>
      </c>
      <c r="AG20" s="17">
        <f>(A1L229C13 + A1L229C14)</f>
        <v>440</v>
      </c>
      <c r="AH20" s="16" t="s">
        <v>1161</v>
      </c>
      <c r="AI20" s="17">
        <f>IF(RUN_YEARS &gt; 1,(A1L229C1 + A1L229C4) / 2, 0)</f>
        <v>397</v>
      </c>
      <c r="AJ20" s="16" t="s">
        <v>1162</v>
      </c>
      <c r="AK20" s="17">
        <f>IF(RUN_YEARS &gt; 1,(A1L229C2 + A1L229C5) / 2, 0)</f>
        <v>417</v>
      </c>
      <c r="AL20" s="16" t="s">
        <v>1163</v>
      </c>
      <c r="AM20" s="17">
        <f>(A1L229C16 + A1L229C17)</f>
        <v>814</v>
      </c>
      <c r="AN20" s="16" t="s">
        <v>1164</v>
      </c>
      <c r="AO20" s="17">
        <f>IF(RUN_YEARS &gt; 2,(A1L229C1 + A1L229C4 + A1L229C7) / 3, 0)</f>
        <v>479</v>
      </c>
      <c r="AP20" s="16" t="s">
        <v>1165</v>
      </c>
      <c r="AQ20" s="17">
        <f>IF(RUN_YEARS &gt; 2,(A1L229C2 + A1L229C5 + A1L229C8) / 3, 0)</f>
        <v>503</v>
      </c>
      <c r="AR20" s="16" t="s">
        <v>1166</v>
      </c>
      <c r="AS20" s="17">
        <f>(A1L229C19 + A1L229C20)</f>
        <v>982</v>
      </c>
      <c r="AT20" s="16" t="s">
        <v>1167</v>
      </c>
      <c r="AU20" s="17">
        <f>IF(RUN_YEARS &gt; 3,(A1L229C1 + A1L229C4 + A1L229C7 + A1L229C10) / 4, 0)</f>
        <v>519</v>
      </c>
      <c r="AV20" s="16" t="s">
        <v>1168</v>
      </c>
      <c r="AW20" s="17">
        <f>IF(RUN_YEARS &gt; 3,(A1L229C2 + A1L229C5 + A1L229C8 + A1L229C11) / 4, 0)</f>
        <v>501.5</v>
      </c>
      <c r="AX20" s="16" t="s">
        <v>1169</v>
      </c>
      <c r="AY20" s="17">
        <f>(A1L229C22 + A1L229C23)</f>
        <v>1020.5</v>
      </c>
      <c r="AZ20" s="16" t="s">
        <v>1170</v>
      </c>
      <c r="BA20" s="17">
        <f>IF(RUN_YEARS &gt; 4,(A1L229C1 + A1L229C4 + A1L229C7 + A1L229C10 + A1L229C13) / 5, 0)</f>
        <v>457.6</v>
      </c>
      <c r="BB20" s="16" t="s">
        <v>1171</v>
      </c>
      <c r="BC20" s="17">
        <f>IF(RUN_YEARS &gt; 4,(A1L229C2 + A1L229C5 + A1L229C8 + A1L229C11 + A1L229C14) / 5, 0)</f>
        <v>446.8</v>
      </c>
      <c r="BD20" s="16" t="s">
        <v>1172</v>
      </c>
      <c r="BE20" s="17">
        <f>(A1L229C25 + A1L229C26)</f>
        <v>904.40000000000009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85014</v>
      </c>
      <c r="F21" s="16" t="s">
        <v>174</v>
      </c>
      <c r="G21" s="15">
        <v>82893</v>
      </c>
      <c r="H21" s="16" t="s">
        <v>1173</v>
      </c>
      <c r="I21" s="17">
        <f>(A1L230C1 + A1L230C2)</f>
        <v>167907</v>
      </c>
      <c r="J21" s="16" t="s">
        <v>175</v>
      </c>
      <c r="K21" s="15">
        <v>94340</v>
      </c>
      <c r="L21" s="16" t="s">
        <v>175</v>
      </c>
      <c r="M21" s="15">
        <v>93919</v>
      </c>
      <c r="N21" s="16" t="s">
        <v>1174</v>
      </c>
      <c r="O21" s="17">
        <f>(A1L230C4 + A1L230C5)</f>
        <v>188259</v>
      </c>
      <c r="P21" s="16" t="s">
        <v>176</v>
      </c>
      <c r="Q21" s="15">
        <v>95657</v>
      </c>
      <c r="R21" s="16" t="s">
        <v>176</v>
      </c>
      <c r="S21" s="15">
        <v>84419</v>
      </c>
      <c r="T21" s="16" t="s">
        <v>1175</v>
      </c>
      <c r="U21" s="17">
        <f>(A1L230C7 + A1L230C8)</f>
        <v>180076</v>
      </c>
      <c r="V21" s="16" t="s">
        <v>177</v>
      </c>
      <c r="W21" s="15">
        <v>95368</v>
      </c>
      <c r="X21" s="16" t="s">
        <v>177</v>
      </c>
      <c r="Y21" s="15">
        <v>85116</v>
      </c>
      <c r="Z21" s="16" t="s">
        <v>1176</v>
      </c>
      <c r="AA21" s="17">
        <f>(A1L230C10 + A1L230C11)</f>
        <v>180484</v>
      </c>
      <c r="AB21" s="16" t="s">
        <v>178</v>
      </c>
      <c r="AC21" s="15">
        <v>88721</v>
      </c>
      <c r="AD21" s="16" t="s">
        <v>178</v>
      </c>
      <c r="AE21" s="15">
        <v>80361</v>
      </c>
      <c r="AF21" s="16" t="s">
        <v>1177</v>
      </c>
      <c r="AG21" s="17">
        <f>(A1L230C13 + A1L230C14)</f>
        <v>169082</v>
      </c>
      <c r="AH21" s="16" t="s">
        <v>1178</v>
      </c>
      <c r="AI21" s="17">
        <f>IF(RUN_YEARS &gt; 1,(A1L230C1 + A1L230C4) / 2, 0)</f>
        <v>89677</v>
      </c>
      <c r="AJ21" s="16" t="s">
        <v>1179</v>
      </c>
      <c r="AK21" s="17">
        <f>IF(RUN_YEARS &gt; 1,(A1L230C2 + A1L230C5) / 2, 0)</f>
        <v>88406</v>
      </c>
      <c r="AL21" s="16" t="s">
        <v>1180</v>
      </c>
      <c r="AM21" s="17">
        <f>(A1L230C16 + A1L230C17)</f>
        <v>178083</v>
      </c>
      <c r="AN21" s="16" t="s">
        <v>1181</v>
      </c>
      <c r="AO21" s="17">
        <f>IF(RUN_YEARS &gt; 2,(A1L230C1 + A1L230C4 + A1L230C7) / 3, 0)</f>
        <v>91670.333333333328</v>
      </c>
      <c r="AP21" s="16" t="s">
        <v>1182</v>
      </c>
      <c r="AQ21" s="17">
        <f>IF(RUN_YEARS &gt; 2,(A1L230C2 + A1L230C5 + A1L230C8) / 3, 0)</f>
        <v>87077</v>
      </c>
      <c r="AR21" s="16" t="s">
        <v>1183</v>
      </c>
      <c r="AS21" s="17">
        <f>(A1L230C19 + A1L230C20)</f>
        <v>178747.33333333331</v>
      </c>
      <c r="AT21" s="16" t="s">
        <v>1184</v>
      </c>
      <c r="AU21" s="17">
        <f>IF(RUN_YEARS &gt; 3,(A1L230C1 + A1L230C4 + A1L230C7 + A1L230C10) / 4, 0)</f>
        <v>92594.75</v>
      </c>
      <c r="AV21" s="16" t="s">
        <v>1185</v>
      </c>
      <c r="AW21" s="17">
        <f>IF(RUN_YEARS &gt; 3,(A1L230C2 + A1L230C5 + A1L230C8 + A1L230C11) / 4, 0)</f>
        <v>86586.75</v>
      </c>
      <c r="AX21" s="16" t="s">
        <v>1186</v>
      </c>
      <c r="AY21" s="17">
        <f>(A1L230C22 + A1L230C23)</f>
        <v>179181.5</v>
      </c>
      <c r="AZ21" s="16" t="s">
        <v>1187</v>
      </c>
      <c r="BA21" s="17">
        <f>IF(RUN_YEARS &gt; 4,(A1L230C1 + A1L230C4 + A1L230C7 + A1L230C10 + A1L230C13) / 5, 0)</f>
        <v>91820</v>
      </c>
      <c r="BB21" s="16" t="s">
        <v>1188</v>
      </c>
      <c r="BC21" s="17">
        <f>IF(RUN_YEARS &gt; 4,(A1L230C2 + A1L230C5 + A1L230C8 + A1L230C11 + A1L230C14) / 5, 0)</f>
        <v>85341.6</v>
      </c>
      <c r="BD21" s="16" t="s">
        <v>1189</v>
      </c>
      <c r="BE21" s="17">
        <f>(A1L230C25 + A1L230C26)</f>
        <v>177161.60000000001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229164</v>
      </c>
      <c r="F22" s="16" t="s">
        <v>174</v>
      </c>
      <c r="G22" s="15">
        <v>235386</v>
      </c>
      <c r="H22" s="16" t="s">
        <v>1190</v>
      </c>
      <c r="I22" s="17">
        <f>(A1L231C1 + A1L231C2)</f>
        <v>464550</v>
      </c>
      <c r="J22" s="16" t="s">
        <v>175</v>
      </c>
      <c r="K22" s="15">
        <v>241349</v>
      </c>
      <c r="L22" s="16" t="s">
        <v>175</v>
      </c>
      <c r="M22" s="15">
        <v>246069</v>
      </c>
      <c r="N22" s="16" t="s">
        <v>1191</v>
      </c>
      <c r="O22" s="17">
        <f>(A1L231C4 + A1L231C5)</f>
        <v>487418</v>
      </c>
      <c r="P22" s="16" t="s">
        <v>176</v>
      </c>
      <c r="Q22" s="15">
        <v>254469</v>
      </c>
      <c r="R22" s="16" t="s">
        <v>176</v>
      </c>
      <c r="S22" s="15">
        <v>257568</v>
      </c>
      <c r="T22" s="16" t="s">
        <v>1192</v>
      </c>
      <c r="U22" s="17">
        <f>(A1L231C7 + A1L231C8)</f>
        <v>512037</v>
      </c>
      <c r="V22" s="16" t="s">
        <v>177</v>
      </c>
      <c r="W22" s="15">
        <v>263553</v>
      </c>
      <c r="X22" s="16" t="s">
        <v>177</v>
      </c>
      <c r="Y22" s="15">
        <v>265228</v>
      </c>
      <c r="Z22" s="16" t="s">
        <v>1193</v>
      </c>
      <c r="AA22" s="17">
        <f>(A1L231C10 + A1L231C11)</f>
        <v>528781</v>
      </c>
      <c r="AB22" s="16" t="s">
        <v>178</v>
      </c>
      <c r="AC22" s="15">
        <v>258875</v>
      </c>
      <c r="AD22" s="16" t="s">
        <v>178</v>
      </c>
      <c r="AE22" s="15">
        <v>262165</v>
      </c>
      <c r="AF22" s="16" t="s">
        <v>1194</v>
      </c>
      <c r="AG22" s="17">
        <f>(A1L231C13 + A1L231C14)</f>
        <v>521040</v>
      </c>
      <c r="AH22" s="16" t="s">
        <v>1195</v>
      </c>
      <c r="AI22" s="17">
        <f>IF(RUN_YEARS &gt; 1,(A1L231C1 + A1L231C4) / 2, 0)</f>
        <v>235256.5</v>
      </c>
      <c r="AJ22" s="16" t="s">
        <v>1196</v>
      </c>
      <c r="AK22" s="17">
        <f>IF(RUN_YEARS &gt; 1,(A1L231C2 + A1L231C5) / 2, 0)</f>
        <v>240727.5</v>
      </c>
      <c r="AL22" s="16" t="s">
        <v>1197</v>
      </c>
      <c r="AM22" s="17">
        <f>(A1L231C16 + A1L231C17)</f>
        <v>475984</v>
      </c>
      <c r="AN22" s="16" t="s">
        <v>1198</v>
      </c>
      <c r="AO22" s="17">
        <f>IF(RUN_YEARS &gt; 2,(A1L231C1 + A1L231C4 + A1L231C7) / 3, 0)</f>
        <v>241660.66666666666</v>
      </c>
      <c r="AP22" s="16" t="s">
        <v>1199</v>
      </c>
      <c r="AQ22" s="17">
        <f>IF(RUN_YEARS &gt; 2,(A1L231C2 + A1L231C5 + A1L231C8) / 3, 0)</f>
        <v>246341</v>
      </c>
      <c r="AR22" s="16" t="s">
        <v>1200</v>
      </c>
      <c r="AS22" s="17">
        <f>(A1L231C19 + A1L231C20)</f>
        <v>488001.66666666663</v>
      </c>
      <c r="AT22" s="16" t="s">
        <v>1201</v>
      </c>
      <c r="AU22" s="17">
        <f>IF(RUN_YEARS &gt; 3,(A1L231C1 + A1L231C4 + A1L231C7 + A1L231C10) / 4, 0)</f>
        <v>247133.75</v>
      </c>
      <c r="AV22" s="16" t="s">
        <v>1202</v>
      </c>
      <c r="AW22" s="17">
        <f>IF(RUN_YEARS &gt; 3,(A1L231C2 + A1L231C5 + A1L231C8 + A1L231C11) / 4, 0)</f>
        <v>251062.75</v>
      </c>
      <c r="AX22" s="16" t="s">
        <v>1203</v>
      </c>
      <c r="AY22" s="17">
        <f>(A1L231C22 + A1L231C23)</f>
        <v>498196.5</v>
      </c>
      <c r="AZ22" s="16" t="s">
        <v>1204</v>
      </c>
      <c r="BA22" s="17">
        <f>IF(RUN_YEARS &gt; 4,(A1L231C1 + A1L231C4 + A1L231C7 + A1L231C10 + A1L231C13) / 5, 0)</f>
        <v>249482</v>
      </c>
      <c r="BB22" s="16" t="s">
        <v>1205</v>
      </c>
      <c r="BC22" s="17">
        <f>IF(RUN_YEARS &gt; 4,(A1L231C2 + A1L231C5 + A1L231C8 + A1L231C11 + A1L231C14) / 5, 0)</f>
        <v>253283.20000000001</v>
      </c>
      <c r="BD22" s="16" t="s">
        <v>1206</v>
      </c>
      <c r="BE22" s="17">
        <f>(A1L231C25 + A1L231C26)</f>
        <v>502765.2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651565</v>
      </c>
      <c r="F23" s="16" t="s">
        <v>174</v>
      </c>
      <c r="G23" s="15">
        <v>668512</v>
      </c>
      <c r="H23" s="16" t="s">
        <v>1207</v>
      </c>
      <c r="I23" s="17">
        <f>(A1L232C1 + A1L232C2)</f>
        <v>1320077</v>
      </c>
      <c r="J23" s="16" t="s">
        <v>175</v>
      </c>
      <c r="K23" s="15">
        <v>715750</v>
      </c>
      <c r="L23" s="16" t="s">
        <v>175</v>
      </c>
      <c r="M23" s="15">
        <v>732478</v>
      </c>
      <c r="N23" s="16" t="s">
        <v>1208</v>
      </c>
      <c r="O23" s="17">
        <f>(A1L232C4 + A1L232C5)</f>
        <v>1448228</v>
      </c>
      <c r="P23" s="16" t="s">
        <v>176</v>
      </c>
      <c r="Q23" s="15">
        <v>720645</v>
      </c>
      <c r="R23" s="16" t="s">
        <v>176</v>
      </c>
      <c r="S23" s="15">
        <v>737305</v>
      </c>
      <c r="T23" s="16" t="s">
        <v>1209</v>
      </c>
      <c r="U23" s="17">
        <f>(A1L232C7 + A1L232C8)</f>
        <v>1457950</v>
      </c>
      <c r="V23" s="16" t="s">
        <v>177</v>
      </c>
      <c r="W23" s="15">
        <v>679940</v>
      </c>
      <c r="X23" s="16" t="s">
        <v>177</v>
      </c>
      <c r="Y23" s="15">
        <v>695584</v>
      </c>
      <c r="Z23" s="16" t="s">
        <v>1210</v>
      </c>
      <c r="AA23" s="17">
        <f>(A1L232C10 + A1L232C11)</f>
        <v>1375524</v>
      </c>
      <c r="AB23" s="16" t="s">
        <v>178</v>
      </c>
      <c r="AC23" s="15">
        <v>689144</v>
      </c>
      <c r="AD23" s="16" t="s">
        <v>178</v>
      </c>
      <c r="AE23" s="15">
        <v>710714</v>
      </c>
      <c r="AF23" s="16" t="s">
        <v>1211</v>
      </c>
      <c r="AG23" s="17">
        <f>(A1L232C13 + A1L232C14)</f>
        <v>1399858</v>
      </c>
      <c r="AH23" s="16" t="s">
        <v>1212</v>
      </c>
      <c r="AI23" s="17">
        <f>IF(RUN_YEARS &gt; 1,(A1L232C1 + A1L232C4) / 2, 0)</f>
        <v>683657.5</v>
      </c>
      <c r="AJ23" s="16" t="s">
        <v>1213</v>
      </c>
      <c r="AK23" s="17">
        <f>IF(RUN_YEARS &gt; 1,(A1L232C2 + A1L232C5) / 2, 0)</f>
        <v>700495</v>
      </c>
      <c r="AL23" s="16" t="s">
        <v>1214</v>
      </c>
      <c r="AM23" s="17">
        <f>(A1L232C16 + A1L232C17)</f>
        <v>1384152.5</v>
      </c>
      <c r="AN23" s="16" t="s">
        <v>1215</v>
      </c>
      <c r="AO23" s="17">
        <f>IF(RUN_YEARS &gt; 2,(A1L232C1 + A1L232C4 + A1L232C7) / 3, 0)</f>
        <v>695986.66666666663</v>
      </c>
      <c r="AP23" s="16" t="s">
        <v>1216</v>
      </c>
      <c r="AQ23" s="17">
        <f>IF(RUN_YEARS &gt; 2,(A1L232C2 + A1L232C5 + A1L232C8) / 3, 0)</f>
        <v>712765</v>
      </c>
      <c r="AR23" s="16" t="s">
        <v>1217</v>
      </c>
      <c r="AS23" s="17">
        <f>(A1L232C19 + A1L232C20)</f>
        <v>1408751.6666666665</v>
      </c>
      <c r="AT23" s="16" t="s">
        <v>1218</v>
      </c>
      <c r="AU23" s="17">
        <f>IF(RUN_YEARS &gt; 3,(A1L232C1 + A1L232C4 + A1L232C7 + A1L232C10) / 4, 0)</f>
        <v>691975</v>
      </c>
      <c r="AV23" s="16" t="s">
        <v>1219</v>
      </c>
      <c r="AW23" s="17">
        <f>IF(RUN_YEARS &gt; 3,(A1L232C2 + A1L232C5 + A1L232C8 + A1L232C11) / 4, 0)</f>
        <v>708469.75</v>
      </c>
      <c r="AX23" s="16" t="s">
        <v>1220</v>
      </c>
      <c r="AY23" s="17">
        <f>(A1L232C22 + A1L232C23)</f>
        <v>1400444.75</v>
      </c>
      <c r="AZ23" s="16" t="s">
        <v>1221</v>
      </c>
      <c r="BA23" s="17">
        <f>IF(RUN_YEARS &gt; 4,(A1L232C1 + A1L232C4 + A1L232C7 + A1L232C10 + A1L232C13) / 5, 0)</f>
        <v>691408.8</v>
      </c>
      <c r="BB23" s="16" t="s">
        <v>1222</v>
      </c>
      <c r="BC23" s="17">
        <f>IF(RUN_YEARS &gt; 4,(A1L232C2 + A1L232C5 + A1L232C8 + A1L232C11 + A1L232C14) / 5, 0)</f>
        <v>708918.6</v>
      </c>
      <c r="BD23" s="16" t="s">
        <v>1223</v>
      </c>
      <c r="BE23" s="17">
        <f>(A1L232C25 + A1L232C26)</f>
        <v>1400327.4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16877</v>
      </c>
      <c r="F24" s="16" t="s">
        <v>174</v>
      </c>
      <c r="G24" s="15">
        <v>12583</v>
      </c>
      <c r="H24" s="16" t="s">
        <v>1224</v>
      </c>
      <c r="I24" s="17">
        <f>(A1L233C1 + A1L233C2)</f>
        <v>29460</v>
      </c>
      <c r="J24" s="16" t="s">
        <v>175</v>
      </c>
      <c r="K24" s="15">
        <v>125917</v>
      </c>
      <c r="L24" s="16" t="s">
        <v>175</v>
      </c>
      <c r="M24" s="15">
        <v>59384</v>
      </c>
      <c r="N24" s="16" t="s">
        <v>1225</v>
      </c>
      <c r="O24" s="17">
        <f>(A1L233C4 + A1L233C5)</f>
        <v>185301</v>
      </c>
      <c r="P24" s="16" t="s">
        <v>176</v>
      </c>
      <c r="Q24" s="15">
        <v>108639</v>
      </c>
      <c r="R24" s="16" t="s">
        <v>176</v>
      </c>
      <c r="S24" s="15">
        <v>42512</v>
      </c>
      <c r="T24" s="16" t="s">
        <v>1226</v>
      </c>
      <c r="U24" s="17">
        <f>(A1L233C7 + A1L233C8)</f>
        <v>151151</v>
      </c>
      <c r="V24" s="16" t="s">
        <v>177</v>
      </c>
      <c r="W24" s="15">
        <v>100228</v>
      </c>
      <c r="X24" s="16" t="s">
        <v>177</v>
      </c>
      <c r="Y24" s="15">
        <v>28375</v>
      </c>
      <c r="Z24" s="16" t="s">
        <v>1227</v>
      </c>
      <c r="AA24" s="17">
        <f>(A1L233C10 + A1L233C11)</f>
        <v>128603</v>
      </c>
      <c r="AB24" s="16" t="s">
        <v>178</v>
      </c>
      <c r="AC24" s="15">
        <v>74985</v>
      </c>
      <c r="AD24" s="16" t="s">
        <v>178</v>
      </c>
      <c r="AE24" s="15">
        <v>21191</v>
      </c>
      <c r="AF24" s="16" t="s">
        <v>1228</v>
      </c>
      <c r="AG24" s="17">
        <f>(A1L233C13 + A1L233C14)</f>
        <v>96176</v>
      </c>
      <c r="AH24" s="16" t="s">
        <v>1229</v>
      </c>
      <c r="AI24" s="17">
        <f>IF(RUN_YEARS &gt; 1,(A1L233C1 + A1L233C4) / 2, 0)</f>
        <v>71397</v>
      </c>
      <c r="AJ24" s="16" t="s">
        <v>1230</v>
      </c>
      <c r="AK24" s="17">
        <f>IF(RUN_YEARS &gt; 1,(A1L233C2 + A1L233C5) / 2, 0)</f>
        <v>35983.5</v>
      </c>
      <c r="AL24" s="16" t="s">
        <v>1231</v>
      </c>
      <c r="AM24" s="17">
        <f>(A1L233C16 + A1L233C17)</f>
        <v>107380.5</v>
      </c>
      <c r="AN24" s="16" t="s">
        <v>1232</v>
      </c>
      <c r="AO24" s="17">
        <f>IF(RUN_YEARS &gt; 2,(A1L233C1 + A1L233C4 + A1L233C7) / 3, 0)</f>
        <v>83811</v>
      </c>
      <c r="AP24" s="16" t="s">
        <v>1233</v>
      </c>
      <c r="AQ24" s="17">
        <f>IF(RUN_YEARS &gt; 2,(A1L233C2 + A1L233C5 + A1L233C8) / 3, 0)</f>
        <v>38159.666666666664</v>
      </c>
      <c r="AR24" s="16" t="s">
        <v>1234</v>
      </c>
      <c r="AS24" s="17">
        <f>(A1L233C19 + A1L233C20)</f>
        <v>121970.66666666666</v>
      </c>
      <c r="AT24" s="16" t="s">
        <v>1235</v>
      </c>
      <c r="AU24" s="17">
        <f>IF(RUN_YEARS &gt; 3,(A1L233C1 + A1L233C4 + A1L233C7 + A1L233C10) / 4, 0)</f>
        <v>87915.25</v>
      </c>
      <c r="AV24" s="16" t="s">
        <v>1236</v>
      </c>
      <c r="AW24" s="17">
        <f>IF(RUN_YEARS &gt; 3,(A1L233C2 + A1L233C5 + A1L233C8 + A1L233C11) / 4, 0)</f>
        <v>35713.5</v>
      </c>
      <c r="AX24" s="16" t="s">
        <v>1237</v>
      </c>
      <c r="AY24" s="17">
        <f>(A1L233C22 + A1L233C23)</f>
        <v>123628.75</v>
      </c>
      <c r="AZ24" s="16" t="s">
        <v>1238</v>
      </c>
      <c r="BA24" s="17">
        <f>IF(RUN_YEARS &gt; 4,(A1L233C1 + A1L233C4 + A1L233C7 + A1L233C10 + A1L233C13) / 5, 0)</f>
        <v>85329.2</v>
      </c>
      <c r="BB24" s="16" t="s">
        <v>1239</v>
      </c>
      <c r="BC24" s="17">
        <f>IF(RUN_YEARS &gt; 4,(A1L233C2 + A1L233C5 + A1L233C8 + A1L233C11 + A1L233C14) / 5, 0)</f>
        <v>32809</v>
      </c>
      <c r="BD24" s="16" t="s">
        <v>1240</v>
      </c>
      <c r="BE24" s="17">
        <f>(A1L233C25 + A1L233C26)</f>
        <v>118138.2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897606</v>
      </c>
      <c r="F25" s="16" t="s">
        <v>1242</v>
      </c>
      <c r="G25" s="17">
        <f>(A1L231C2 + A1L232C2 + A1L233C2)</f>
        <v>916481</v>
      </c>
      <c r="H25" s="16" t="s">
        <v>1243</v>
      </c>
      <c r="I25" s="17">
        <f>(_xlfn.SINGLE(A1L234C1) +_xlfn.SINGLE( A1L234C2))</f>
        <v>1814087</v>
      </c>
      <c r="J25" s="16" t="s">
        <v>1244</v>
      </c>
      <c r="K25" s="17">
        <f>(A1L231C4 + A1L232C4 + A1L233C4)</f>
        <v>1083016</v>
      </c>
      <c r="L25" s="16" t="s">
        <v>1245</v>
      </c>
      <c r="M25" s="17">
        <f>(A1L231C5 + A1L232C5 + A1L233C5)</f>
        <v>1037931</v>
      </c>
      <c r="N25" s="16" t="s">
        <v>1246</v>
      </c>
      <c r="O25" s="17">
        <f>(_xlfn.SINGLE(A1L234C4) +_xlfn.SINGLE( A1L234C5))</f>
        <v>2120947</v>
      </c>
      <c r="P25" s="16" t="s">
        <v>1247</v>
      </c>
      <c r="Q25" s="17">
        <f>(A1L231C7 + A1L232C7 + A1L233C7)</f>
        <v>1083753</v>
      </c>
      <c r="R25" s="16" t="s">
        <v>1248</v>
      </c>
      <c r="S25" s="17">
        <f>(A1L231C8 + A1L232C8 + A1L233C8)</f>
        <v>1037385</v>
      </c>
      <c r="T25" s="16" t="s">
        <v>1249</v>
      </c>
      <c r="U25" s="17">
        <f>(_xlfn.SINGLE(A1L234C7) +_xlfn.SINGLE( A1L234C8))</f>
        <v>2121138</v>
      </c>
      <c r="V25" s="16" t="s">
        <v>1250</v>
      </c>
      <c r="W25" s="17">
        <f>(A1L231C10 + A1L232C10 + A1L233C10)</f>
        <v>1043721</v>
      </c>
      <c r="X25" s="16" t="s">
        <v>1251</v>
      </c>
      <c r="Y25" s="17">
        <f>(A1L231C11 + A1L232C11 + A1L233C11)</f>
        <v>989187</v>
      </c>
      <c r="Z25" s="16" t="s">
        <v>1252</v>
      </c>
      <c r="AA25" s="17">
        <f>(_xlfn.SINGLE(A1L234C10) +_xlfn.SINGLE( A1L234C11))</f>
        <v>2032908</v>
      </c>
      <c r="AB25" s="16" t="s">
        <v>1253</v>
      </c>
      <c r="AC25" s="17">
        <f>(A1L231C13 + A1L232C13 + A1L233C13)</f>
        <v>1023004</v>
      </c>
      <c r="AD25" s="16" t="s">
        <v>1254</v>
      </c>
      <c r="AE25" s="17">
        <f>(A1L231C14 + A1L232C14 + A1L233C14)</f>
        <v>994070</v>
      </c>
      <c r="AF25" s="16" t="s">
        <v>1255</v>
      </c>
      <c r="AG25" s="17">
        <f>(_xlfn.SINGLE(A1L234C13) +_xlfn.SINGLE( A1L234C14))</f>
        <v>2017074</v>
      </c>
      <c r="AH25" s="16" t="s">
        <v>1256</v>
      </c>
      <c r="AI25" s="17">
        <f>IF(RUN_YEARS &gt; 1,(_xlfn.SINGLE(A1L234C1) +_xlfn.SINGLE( A1L234C4)) / 2, 0)</f>
        <v>990311</v>
      </c>
      <c r="AJ25" s="16" t="s">
        <v>1257</v>
      </c>
      <c r="AK25" s="17">
        <f>IF(RUN_YEARS &gt; 1,(_xlfn.SINGLE(A1L234C2) +_xlfn.SINGLE( A1L234C5)) / 2, 0)</f>
        <v>977206</v>
      </c>
      <c r="AL25" s="16" t="s">
        <v>1258</v>
      </c>
      <c r="AM25" s="17">
        <f>(A1L234C16 + A1L234C17)</f>
        <v>1967517</v>
      </c>
      <c r="AN25" s="16" t="s">
        <v>1259</v>
      </c>
      <c r="AO25" s="17">
        <f>IF(RUN_YEARS &gt; 2,(_xlfn.SINGLE(A1L234C1) +_xlfn.SINGLE( A1L234C4) +_xlfn.SINGLE( A1L234C7)) / 3, 0)</f>
        <v>1021458.3333333334</v>
      </c>
      <c r="AP25" s="16" t="s">
        <v>1260</v>
      </c>
      <c r="AQ25" s="17">
        <f>IF(RUN_YEARS &gt; 2,(_xlfn.SINGLE(A1L234C2) +_xlfn.SINGLE( A1L234C5) +_xlfn.SINGLE( A1L234C8)) / 3, 0)</f>
        <v>997265.66666666663</v>
      </c>
      <c r="AR25" s="16" t="s">
        <v>1261</v>
      </c>
      <c r="AS25" s="17">
        <f>(A1L234C19 + A1L234C20)</f>
        <v>2018724</v>
      </c>
      <c r="AT25" s="16" t="s">
        <v>1262</v>
      </c>
      <c r="AU25" s="17">
        <f>IF(RUN_YEARS &gt; 3,(_xlfn.SINGLE(A1L234C1) +_xlfn.SINGLE( A1L234C4) +_xlfn.SINGLE( A1L234C7) +_xlfn.SINGLE( A1L234C10)) / 4, 0)</f>
        <v>1027024</v>
      </c>
      <c r="AV25" s="16" t="s">
        <v>1263</v>
      </c>
      <c r="AW25" s="17">
        <f>IF(RUN_YEARS &gt; 3,(_xlfn.SINGLE(A1L234C2) +_xlfn.SINGLE( A1L234C5) +_xlfn.SINGLE( A1L234C8) +_xlfn.SINGLE( A1L234C11)) / 4, 0)</f>
        <v>995246</v>
      </c>
      <c r="AX25" s="16" t="s">
        <v>1264</v>
      </c>
      <c r="AY25" s="17">
        <f>(A1L234C22 + A1L234C23)</f>
        <v>2022270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1026220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995010.8</v>
      </c>
      <c r="BD25" s="16" t="s">
        <v>1267</v>
      </c>
      <c r="BE25" s="17">
        <f>(A1L234C25 + A1L234C26)</f>
        <v>2021230.8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3762528</v>
      </c>
      <c r="F26" s="16" t="s">
        <v>174</v>
      </c>
      <c r="G26" s="15">
        <v>2673675</v>
      </c>
      <c r="H26" s="16" t="s">
        <v>1268</v>
      </c>
      <c r="I26" s="17">
        <f>(A1L235C1 + A1L235C2)</f>
        <v>6436203</v>
      </c>
      <c r="J26" s="16" t="s">
        <v>175</v>
      </c>
      <c r="K26" s="15">
        <v>4236903</v>
      </c>
      <c r="L26" s="16" t="s">
        <v>175</v>
      </c>
      <c r="M26" s="15">
        <v>3085889</v>
      </c>
      <c r="N26" s="16" t="s">
        <v>1269</v>
      </c>
      <c r="O26" s="17">
        <f>(A1L235C4 + A1L235C5)</f>
        <v>7322792</v>
      </c>
      <c r="P26" s="16" t="s">
        <v>176</v>
      </c>
      <c r="Q26" s="15">
        <v>4395029</v>
      </c>
      <c r="R26" s="16" t="s">
        <v>176</v>
      </c>
      <c r="S26" s="15">
        <v>3089512</v>
      </c>
      <c r="T26" s="16" t="s">
        <v>1270</v>
      </c>
      <c r="U26" s="17">
        <f>(A1L235C7 + A1L235C8)</f>
        <v>7484541</v>
      </c>
      <c r="V26" s="16" t="s">
        <v>177</v>
      </c>
      <c r="W26" s="15">
        <v>4315646</v>
      </c>
      <c r="X26" s="16" t="s">
        <v>177</v>
      </c>
      <c r="Y26" s="15">
        <v>3037833</v>
      </c>
      <c r="Z26" s="16" t="s">
        <v>1271</v>
      </c>
      <c r="AA26" s="17">
        <f>(A1L235C10 + A1L235C11)</f>
        <v>7353479</v>
      </c>
      <c r="AB26" s="16" t="s">
        <v>178</v>
      </c>
      <c r="AC26" s="15">
        <v>4213102</v>
      </c>
      <c r="AD26" s="16" t="s">
        <v>178</v>
      </c>
      <c r="AE26" s="15">
        <v>2927459</v>
      </c>
      <c r="AF26" s="16" t="s">
        <v>1272</v>
      </c>
      <c r="AG26" s="17">
        <f>(A1L235C13 + A1L235C14)</f>
        <v>7140561</v>
      </c>
      <c r="AH26" s="16" t="s">
        <v>1273</v>
      </c>
      <c r="AI26" s="17">
        <f>IF(RUN_YEARS &gt; 1,(A1L235C1 + A1L235C4) / 2, 0)</f>
        <v>3999715.5</v>
      </c>
      <c r="AJ26" s="16" t="s">
        <v>1274</v>
      </c>
      <c r="AK26" s="17">
        <f>IF(RUN_YEARS &gt; 1,(A1L235C2 + A1L235C5) / 2, 0)</f>
        <v>2879782</v>
      </c>
      <c r="AL26" s="16" t="s">
        <v>1275</v>
      </c>
      <c r="AM26" s="17">
        <f>(A1L235C16 + A1L235C17)</f>
        <v>6879497.5</v>
      </c>
      <c r="AN26" s="16" t="s">
        <v>1276</v>
      </c>
      <c r="AO26" s="17">
        <f>IF(RUN_YEARS &gt; 2,(A1L235C1 + A1L235C4 + A1L235C7) / 3, 0)</f>
        <v>4131486.6666666665</v>
      </c>
      <c r="AP26" s="16" t="s">
        <v>1277</v>
      </c>
      <c r="AQ26" s="17">
        <f>IF(RUN_YEARS &gt; 2,(A1L235C2 + A1L235C5 + A1L235C8) / 3, 0)</f>
        <v>2949692</v>
      </c>
      <c r="AR26" s="16" t="s">
        <v>1278</v>
      </c>
      <c r="AS26" s="17">
        <f>(A1L235C19 + A1L235C20)</f>
        <v>7081178.666666666</v>
      </c>
      <c r="AT26" s="16" t="s">
        <v>1279</v>
      </c>
      <c r="AU26" s="17">
        <f>IF(RUN_YEARS &gt; 3,(A1L235C1 + A1L235C4 + A1L235C7 + A1L235C10) / 4, 0)</f>
        <v>4177526.5</v>
      </c>
      <c r="AV26" s="16" t="s">
        <v>1280</v>
      </c>
      <c r="AW26" s="17">
        <f>IF(RUN_YEARS &gt; 3,(A1L235C2 + A1L235C5 + A1L235C8 + A1L235C11) / 4, 0)</f>
        <v>2971727.25</v>
      </c>
      <c r="AX26" s="16" t="s">
        <v>1281</v>
      </c>
      <c r="AY26" s="17">
        <f>(A1L235C22 + A1L235C23)</f>
        <v>7149253.75</v>
      </c>
      <c r="AZ26" s="16" t="s">
        <v>1282</v>
      </c>
      <c r="BA26" s="17">
        <f>IF(RUN_YEARS &gt; 4,(A1L235C1 + A1L235C4 + A1L235C7 + A1L235C10 + A1L235C13) / 5, 0)</f>
        <v>4184641.6</v>
      </c>
      <c r="BB26" s="16" t="s">
        <v>1283</v>
      </c>
      <c r="BC26" s="17">
        <f>IF(RUN_YEARS &gt; 4,(A1L235C2 + A1L235C5 + A1L235C8 + A1L235C11 + A1L235C14) / 5, 0)</f>
        <v>2962873.6</v>
      </c>
      <c r="BD26" s="16" t="s">
        <v>1284</v>
      </c>
      <c r="BE26" s="17">
        <f>(A1L235C25 + A1L235C26)</f>
        <v>7147515.2000000002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220DBD-3CF2-4490-B9BD-C6DC4AA19D84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42259</v>
      </c>
      <c r="F9" s="16" t="s">
        <v>1343</v>
      </c>
      <c r="G9" s="17">
        <f>(A1L202C2 + A1L218C2)</f>
        <v>39340</v>
      </c>
      <c r="H9" s="16" t="s">
        <v>1344</v>
      </c>
      <c r="I9" s="17">
        <f>(A1L237C1 + A1L237C2)</f>
        <v>81599</v>
      </c>
      <c r="J9" s="16" t="s">
        <v>1345</v>
      </c>
      <c r="K9" s="17">
        <f>(A1L202C4 + A1L218C4)</f>
        <v>41702</v>
      </c>
      <c r="L9" s="16" t="s">
        <v>1346</v>
      </c>
      <c r="M9" s="17">
        <f>(A1L202C5 + A1L218C5)</f>
        <v>39235</v>
      </c>
      <c r="N9" s="16" t="s">
        <v>1347</v>
      </c>
      <c r="O9" s="17">
        <f>(A1L237C4 + A1L237C5)</f>
        <v>80937</v>
      </c>
      <c r="P9" s="16" t="s">
        <v>1348</v>
      </c>
      <c r="Q9" s="17">
        <f>(A1L202C7 + A1L218C7)</f>
        <v>47847</v>
      </c>
      <c r="R9" s="16" t="s">
        <v>1349</v>
      </c>
      <c r="S9" s="17">
        <f>(A1L202C8 + A1L218C8)</f>
        <v>40156</v>
      </c>
      <c r="T9" s="16" t="s">
        <v>1350</v>
      </c>
      <c r="U9" s="17">
        <f>(A1L237C7 + A1L237C8)</f>
        <v>88003</v>
      </c>
      <c r="V9" s="16" t="s">
        <v>1351</v>
      </c>
      <c r="W9" s="17">
        <f>(A1L202C10 + A1L218C10)</f>
        <v>42332</v>
      </c>
      <c r="X9" s="16" t="s">
        <v>1352</v>
      </c>
      <c r="Y9" s="17">
        <f>(A1L202C11 + A1L218C11)</f>
        <v>34909</v>
      </c>
      <c r="Z9" s="16" t="s">
        <v>1353</v>
      </c>
      <c r="AA9" s="17">
        <f>(A1L237C10 + A1L237C11)</f>
        <v>77241</v>
      </c>
      <c r="AB9" s="16" t="s">
        <v>1354</v>
      </c>
      <c r="AC9" s="17">
        <f>(A1L202C13 + A1L218C13)</f>
        <v>39489</v>
      </c>
      <c r="AD9" s="16" t="s">
        <v>1355</v>
      </c>
      <c r="AE9" s="17">
        <f>(A1L202C14 + A1L218C14)</f>
        <v>36138</v>
      </c>
      <c r="AF9" s="16" t="s">
        <v>1356</v>
      </c>
      <c r="AG9" s="17">
        <f>(A1L237C13 + A1L237C14)</f>
        <v>75627</v>
      </c>
      <c r="AH9" s="16" t="s">
        <v>1357</v>
      </c>
      <c r="AI9" s="17">
        <f>IF(RUN_YEARS &gt; 1,(A1L237C1 + A1L237C4) / 2, 0)</f>
        <v>41980.5</v>
      </c>
      <c r="AJ9" s="16" t="s">
        <v>1358</v>
      </c>
      <c r="AK9" s="17">
        <f>IF(RUN_YEARS &gt; 1,(A1L237C2 + A1L237C5) / 2, 0)</f>
        <v>39287.5</v>
      </c>
      <c r="AL9" s="16" t="s">
        <v>1359</v>
      </c>
      <c r="AM9" s="17">
        <f>(A1L237C16 + A1L237C17)</f>
        <v>81268</v>
      </c>
      <c r="AN9" s="16" t="s">
        <v>1360</v>
      </c>
      <c r="AO9" s="17">
        <f>IF(RUN_YEARS &gt; 2,(A1L237C1 + A1L237C4 + A1L237C7) / 3, 0)</f>
        <v>43936</v>
      </c>
      <c r="AP9" s="16" t="s">
        <v>1361</v>
      </c>
      <c r="AQ9" s="17">
        <f>IF(RUN_YEARS &gt; 2,(A1L237C2 + A1L237C5 + A1L237C8) / 3, 0)</f>
        <v>39577</v>
      </c>
      <c r="AR9" s="16" t="s">
        <v>1362</v>
      </c>
      <c r="AS9" s="17">
        <f>(A1L237C19 + A1L237C20)</f>
        <v>83513</v>
      </c>
      <c r="AT9" s="16" t="s">
        <v>1363</v>
      </c>
      <c r="AU9" s="17">
        <f>IF(RUN_YEARS &gt; 3,(A1L237C1 + A1L237C4 + A1L237C7 + A1L237C10) / 4, 0)</f>
        <v>43535</v>
      </c>
      <c r="AV9" s="16" t="s">
        <v>1364</v>
      </c>
      <c r="AW9" s="17">
        <f>IF(RUN_YEARS &gt; 3,(A1L237C2 + A1L237C5 + A1L237C8 + A1L237C11) / 4, 0)</f>
        <v>38410</v>
      </c>
      <c r="AX9" s="16" t="s">
        <v>1365</v>
      </c>
      <c r="AY9" s="17">
        <f>(A1L237C22 + A1L237C23)</f>
        <v>81945</v>
      </c>
      <c r="AZ9" s="16" t="s">
        <v>1366</v>
      </c>
      <c r="BA9" s="17">
        <f>IF(RUN_YEARS &gt; 4,(A1L237C1 + A1L237C4 + A1L237C7 + A1L237C10 + A1L237C13) / 5, 0)</f>
        <v>42725.8</v>
      </c>
      <c r="BB9" s="16" t="s">
        <v>1367</v>
      </c>
      <c r="BC9" s="17">
        <f>IF(RUN_YEARS &gt; 4,(A1L237C2 + A1L237C5 + A1L237C8 + A1L237C11 + A1L237C14) / 5, 0)</f>
        <v>37955.599999999999</v>
      </c>
      <c r="BD9" s="16" t="s">
        <v>1368</v>
      </c>
      <c r="BE9" s="17">
        <f>(A1L237C25 + A1L237C26)</f>
        <v>80681.399999999994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315629</v>
      </c>
      <c r="F10" s="16" t="s">
        <v>1370</v>
      </c>
      <c r="G10" s="17">
        <f>(A1L203C2 + A1L219C2)</f>
        <v>271491</v>
      </c>
      <c r="H10" s="16" t="s">
        <v>1371</v>
      </c>
      <c r="I10" s="17">
        <f>(A1L238C1 + A1L238C2)</f>
        <v>587120</v>
      </c>
      <c r="J10" s="16" t="s">
        <v>1372</v>
      </c>
      <c r="K10" s="17">
        <f>(A1L203C4 + A1L219C4)</f>
        <v>345266</v>
      </c>
      <c r="L10" s="16" t="s">
        <v>1373</v>
      </c>
      <c r="M10" s="17">
        <f>(A1L203C5 + A1L219C5)</f>
        <v>304808</v>
      </c>
      <c r="N10" s="16" t="s">
        <v>1374</v>
      </c>
      <c r="O10" s="17">
        <f>(A1L238C4 + A1L238C5)</f>
        <v>650074</v>
      </c>
      <c r="P10" s="16" t="s">
        <v>1375</v>
      </c>
      <c r="Q10" s="17">
        <f>(A1L203C7 + A1L219C7)</f>
        <v>362983</v>
      </c>
      <c r="R10" s="16" t="s">
        <v>1376</v>
      </c>
      <c r="S10" s="17">
        <f>(A1L203C8 + A1L219C8)</f>
        <v>314088</v>
      </c>
      <c r="T10" s="16" t="s">
        <v>1377</v>
      </c>
      <c r="U10" s="17">
        <f>(A1L238C7 + A1L238C8)</f>
        <v>677071</v>
      </c>
      <c r="V10" s="16" t="s">
        <v>1378</v>
      </c>
      <c r="W10" s="17">
        <f>(A1L203C10 + A1L219C10)</f>
        <v>354874</v>
      </c>
      <c r="X10" s="16" t="s">
        <v>1379</v>
      </c>
      <c r="Y10" s="17">
        <f>(A1L203C11 + A1L219C11)</f>
        <v>322676</v>
      </c>
      <c r="Z10" s="16" t="s">
        <v>1380</v>
      </c>
      <c r="AA10" s="17">
        <f>(A1L238C10 + A1L238C11)</f>
        <v>677550</v>
      </c>
      <c r="AB10" s="16" t="s">
        <v>1381</v>
      </c>
      <c r="AC10" s="17">
        <f>(A1L203C13 + A1L219C13)</f>
        <v>361515</v>
      </c>
      <c r="AD10" s="16" t="s">
        <v>1382</v>
      </c>
      <c r="AE10" s="17">
        <f>(A1L203C14 + A1L219C14)</f>
        <v>321757</v>
      </c>
      <c r="AF10" s="16" t="s">
        <v>1383</v>
      </c>
      <c r="AG10" s="17">
        <f>(A1L238C13 + A1L238C14)</f>
        <v>683272</v>
      </c>
      <c r="AH10" s="16" t="s">
        <v>1384</v>
      </c>
      <c r="AI10" s="17">
        <f>IF(RUN_YEARS &gt; 1,(A1L238C1 + A1L238C4) / 2, 0)</f>
        <v>330447.5</v>
      </c>
      <c r="AJ10" s="16" t="s">
        <v>1385</v>
      </c>
      <c r="AK10" s="17">
        <f>IF(RUN_YEARS &gt; 1,(A1L238C2 + A1L238C5) / 2, 0)</f>
        <v>288149.5</v>
      </c>
      <c r="AL10" s="16" t="s">
        <v>1386</v>
      </c>
      <c r="AM10" s="17">
        <f>(A1L238C16 + A1L238C17)</f>
        <v>618597</v>
      </c>
      <c r="AN10" s="16" t="s">
        <v>1387</v>
      </c>
      <c r="AO10" s="17">
        <f>IF(RUN_YEARS &gt; 2,(A1L238C1 + A1L238C4 + A1L238C7) / 3, 0)</f>
        <v>341292.66666666669</v>
      </c>
      <c r="AP10" s="16" t="s">
        <v>1388</v>
      </c>
      <c r="AQ10" s="17">
        <f>IF(RUN_YEARS &gt; 2,(A1L238C2 + A1L238C5 + A1L238C8) / 3, 0)</f>
        <v>296795.66666666669</v>
      </c>
      <c r="AR10" s="16" t="s">
        <v>1389</v>
      </c>
      <c r="AS10" s="17">
        <f>(A1L238C19 + A1L238C20)</f>
        <v>638088.33333333337</v>
      </c>
      <c r="AT10" s="16" t="s">
        <v>1390</v>
      </c>
      <c r="AU10" s="17">
        <f>IF(RUN_YEARS &gt; 3,(A1L238C1 + A1L238C4 + A1L238C7 + A1L238C10) / 4, 0)</f>
        <v>344688</v>
      </c>
      <c r="AV10" s="16" t="s">
        <v>1391</v>
      </c>
      <c r="AW10" s="17">
        <f>IF(RUN_YEARS &gt; 3,(A1L238C2 + A1L238C5 + A1L238C8 + A1L238C11) / 4, 0)</f>
        <v>303265.75</v>
      </c>
      <c r="AX10" s="16" t="s">
        <v>1392</v>
      </c>
      <c r="AY10" s="17">
        <f>(A1L238C22 + A1L238C23)</f>
        <v>647953.75</v>
      </c>
      <c r="AZ10" s="16" t="s">
        <v>1393</v>
      </c>
      <c r="BA10" s="17">
        <f>IF(RUN_YEARS &gt; 4,(A1L238C1 + A1L238C4 + A1L238C7 + A1L238C10 + A1L238C13) / 5, 0)</f>
        <v>348053.4</v>
      </c>
      <c r="BB10" s="16" t="s">
        <v>1394</v>
      </c>
      <c r="BC10" s="17">
        <f>IF(RUN_YEARS &gt; 4,(A1L238C2 + A1L238C5 + A1L238C8 + A1L238C11 + A1L238C14) / 5, 0)</f>
        <v>306964</v>
      </c>
      <c r="BD10" s="16" t="s">
        <v>1395</v>
      </c>
      <c r="BE10" s="17">
        <f>(A1L238C25 + A1L238C26)</f>
        <v>655017.4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407068</v>
      </c>
      <c r="F11" s="16" t="s">
        <v>1397</v>
      </c>
      <c r="G11" s="17">
        <f>(A1L204C2 + A1L220C2)</f>
        <v>387513</v>
      </c>
      <c r="H11" s="16" t="s">
        <v>1398</v>
      </c>
      <c r="I11" s="17">
        <f>(A1L239C1 + A1L239C2)</f>
        <v>794581</v>
      </c>
      <c r="J11" s="16" t="s">
        <v>1399</v>
      </c>
      <c r="K11" s="17">
        <f>(A1L204C4 + A1L220C4)</f>
        <v>514661</v>
      </c>
      <c r="L11" s="16" t="s">
        <v>1400</v>
      </c>
      <c r="M11" s="17">
        <f>(A1L204C5 + A1L220C5)</f>
        <v>491683</v>
      </c>
      <c r="N11" s="16" t="s">
        <v>1401</v>
      </c>
      <c r="O11" s="17">
        <f>(A1L239C4 + A1L239C5)</f>
        <v>1006344</v>
      </c>
      <c r="P11" s="16" t="s">
        <v>1402</v>
      </c>
      <c r="Q11" s="17">
        <f>(A1L204C7 + A1L220C7)</f>
        <v>597669</v>
      </c>
      <c r="R11" s="16" t="s">
        <v>1403</v>
      </c>
      <c r="S11" s="17">
        <f>(A1L204C8 + A1L220C8)</f>
        <v>543160</v>
      </c>
      <c r="T11" s="16" t="s">
        <v>1404</v>
      </c>
      <c r="U11" s="17">
        <f>(A1L239C7 + A1L239C8)</f>
        <v>1140829</v>
      </c>
      <c r="V11" s="16" t="s">
        <v>1405</v>
      </c>
      <c r="W11" s="17">
        <f>(A1L204C10 + A1L220C10)</f>
        <v>576963</v>
      </c>
      <c r="X11" s="16" t="s">
        <v>1406</v>
      </c>
      <c r="Y11" s="17">
        <f>(A1L204C11 + A1L220C11)</f>
        <v>534338</v>
      </c>
      <c r="Z11" s="16" t="s">
        <v>1407</v>
      </c>
      <c r="AA11" s="17">
        <f>(A1L239C10 + A1L239C11)</f>
        <v>1111301</v>
      </c>
      <c r="AB11" s="16" t="s">
        <v>1408</v>
      </c>
      <c r="AC11" s="17">
        <f>(A1L204C13 + A1L220C13)</f>
        <v>466399</v>
      </c>
      <c r="AD11" s="16" t="s">
        <v>1409</v>
      </c>
      <c r="AE11" s="17">
        <f>(A1L204C14 + A1L220C14)</f>
        <v>443459</v>
      </c>
      <c r="AF11" s="16" t="s">
        <v>1410</v>
      </c>
      <c r="AG11" s="17">
        <f>(A1L239C13 + A1L239C14)</f>
        <v>909858</v>
      </c>
      <c r="AH11" s="16" t="s">
        <v>1411</v>
      </c>
      <c r="AI11" s="17">
        <f>IF(RUN_YEARS &gt; 1,(A1L239C1 + A1L239C4) / 2, 0)</f>
        <v>460864.5</v>
      </c>
      <c r="AJ11" s="16" t="s">
        <v>1412</v>
      </c>
      <c r="AK11" s="17">
        <f>IF(RUN_YEARS &gt; 1,(A1L239C2 + A1L239C5) / 2, 0)</f>
        <v>439598</v>
      </c>
      <c r="AL11" s="16" t="s">
        <v>1413</v>
      </c>
      <c r="AM11" s="17">
        <f>(A1L239C16 + A1L239C17)</f>
        <v>900462.5</v>
      </c>
      <c r="AN11" s="16" t="s">
        <v>1414</v>
      </c>
      <c r="AO11" s="17">
        <f>IF(RUN_YEARS &gt; 2,(A1L239C1 + A1L239C4 + A1L239C7) / 3, 0)</f>
        <v>506466</v>
      </c>
      <c r="AP11" s="16" t="s">
        <v>1415</v>
      </c>
      <c r="AQ11" s="17">
        <f>IF(RUN_YEARS &gt; 2,(A1L239C2 + A1L239C5 + A1L239C8) / 3, 0)</f>
        <v>474118.66666666669</v>
      </c>
      <c r="AR11" s="16" t="s">
        <v>1416</v>
      </c>
      <c r="AS11" s="17">
        <f>(A1L239C19 + A1L239C20)</f>
        <v>980584.66666666674</v>
      </c>
      <c r="AT11" s="16" t="s">
        <v>1417</v>
      </c>
      <c r="AU11" s="17">
        <f>IF(RUN_YEARS &gt; 3,(A1L239C1 + A1L239C4 + A1L239C7 + A1L239C10) / 4, 0)</f>
        <v>524090.25</v>
      </c>
      <c r="AV11" s="16" t="s">
        <v>1418</v>
      </c>
      <c r="AW11" s="17">
        <f>IF(RUN_YEARS &gt; 3,(A1L239C2 + A1L239C5 + A1L239C8 + A1L239C11) / 4, 0)</f>
        <v>489173.5</v>
      </c>
      <c r="AX11" s="16" t="s">
        <v>1419</v>
      </c>
      <c r="AY11" s="17">
        <f>(A1L239C22 + A1L239C23)</f>
        <v>1013263.75</v>
      </c>
      <c r="AZ11" s="16" t="s">
        <v>1420</v>
      </c>
      <c r="BA11" s="17">
        <f>IF(RUN_YEARS &gt; 4,(A1L239C1 + A1L239C4 + A1L239C7 + A1L239C10 + A1L239C13) / 5, 0)</f>
        <v>512552</v>
      </c>
      <c r="BB11" s="16" t="s">
        <v>1421</v>
      </c>
      <c r="BC11" s="17">
        <f>IF(RUN_YEARS &gt; 4,(A1L239C2 + A1L239C5 + A1L239C8 + A1L239C11 + A1L239C14) / 5, 0)</f>
        <v>480030.6</v>
      </c>
      <c r="BD11" s="16" t="s">
        <v>1422</v>
      </c>
      <c r="BE11" s="17">
        <f>(A1L239C25 + A1L239C26)</f>
        <v>992582.6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148799</v>
      </c>
      <c r="F12" s="16" t="s">
        <v>1424</v>
      </c>
      <c r="G12" s="17">
        <f>(A1L205C2 + A1L221C2)</f>
        <v>144516</v>
      </c>
      <c r="H12" s="16" t="s">
        <v>1425</v>
      </c>
      <c r="I12" s="17">
        <f>(A1L240C1 + A1L240C2)</f>
        <v>293315</v>
      </c>
      <c r="J12" s="16" t="s">
        <v>1426</v>
      </c>
      <c r="K12" s="17">
        <f>(A1L205C4 + A1L221C4)</f>
        <v>170991</v>
      </c>
      <c r="L12" s="16" t="s">
        <v>1427</v>
      </c>
      <c r="M12" s="17">
        <f>(A1L205C5 + A1L221C5)</f>
        <v>161816</v>
      </c>
      <c r="N12" s="16" t="s">
        <v>1428</v>
      </c>
      <c r="O12" s="17">
        <f>(A1L240C4 + A1L240C5)</f>
        <v>332807</v>
      </c>
      <c r="P12" s="16" t="s">
        <v>1429</v>
      </c>
      <c r="Q12" s="17">
        <f>(A1L205C7 + A1L221C7)</f>
        <v>196474</v>
      </c>
      <c r="R12" s="16" t="s">
        <v>1430</v>
      </c>
      <c r="S12" s="17">
        <f>(A1L205C8 + A1L221C8)</f>
        <v>165108</v>
      </c>
      <c r="T12" s="16" t="s">
        <v>1431</v>
      </c>
      <c r="U12" s="17">
        <f>(A1L240C7 + A1L240C8)</f>
        <v>361582</v>
      </c>
      <c r="V12" s="16" t="s">
        <v>1432</v>
      </c>
      <c r="W12" s="17">
        <f>(A1L205C10 + A1L221C10)</f>
        <v>197030</v>
      </c>
      <c r="X12" s="16" t="s">
        <v>1433</v>
      </c>
      <c r="Y12" s="17">
        <f>(A1L205C11 + A1L221C11)</f>
        <v>177049</v>
      </c>
      <c r="Z12" s="16" t="s">
        <v>1434</v>
      </c>
      <c r="AA12" s="17">
        <f>(A1L240C10 + A1L240C11)</f>
        <v>374079</v>
      </c>
      <c r="AB12" s="16" t="s">
        <v>1435</v>
      </c>
      <c r="AC12" s="17">
        <f>(A1L205C13 + A1L221C13)</f>
        <v>188281</v>
      </c>
      <c r="AD12" s="16" t="s">
        <v>1436</v>
      </c>
      <c r="AE12" s="17">
        <f>(A1L205C14 + A1L221C14)</f>
        <v>176256</v>
      </c>
      <c r="AF12" s="16" t="s">
        <v>1437</v>
      </c>
      <c r="AG12" s="17">
        <f>(A1L240C13 + A1L240C14)</f>
        <v>364537</v>
      </c>
      <c r="AH12" s="16" t="s">
        <v>1438</v>
      </c>
      <c r="AI12" s="17">
        <f>IF(RUN_YEARS &gt; 1,(A1L240C1 + A1L240C4) / 2, 0)</f>
        <v>159895</v>
      </c>
      <c r="AJ12" s="16" t="s">
        <v>1439</v>
      </c>
      <c r="AK12" s="17">
        <f>IF(RUN_YEARS &gt; 1,(A1L240C2 + A1L240C5) / 2, 0)</f>
        <v>153166</v>
      </c>
      <c r="AL12" s="16" t="s">
        <v>1440</v>
      </c>
      <c r="AM12" s="17">
        <f>(A1L240C16 + A1L240C17)</f>
        <v>313061</v>
      </c>
      <c r="AN12" s="16" t="s">
        <v>1441</v>
      </c>
      <c r="AO12" s="17">
        <f>IF(RUN_YEARS &gt; 2,(A1L240C1 + A1L240C4 + A1L240C7) / 3, 0)</f>
        <v>172088</v>
      </c>
      <c r="AP12" s="16" t="s">
        <v>1442</v>
      </c>
      <c r="AQ12" s="17">
        <f>IF(RUN_YEARS &gt; 2,(A1L240C2 + A1L240C5 + A1L240C8) / 3, 0)</f>
        <v>157146.66666666666</v>
      </c>
      <c r="AR12" s="16" t="s">
        <v>1443</v>
      </c>
      <c r="AS12" s="17">
        <f>(A1L240C19 + A1L240C20)</f>
        <v>329234.66666666663</v>
      </c>
      <c r="AT12" s="16" t="s">
        <v>1444</v>
      </c>
      <c r="AU12" s="17">
        <f>IF(RUN_YEARS &gt; 3,(A1L240C1 + A1L240C4 + A1L240C7 + A1L240C10) / 4, 0)</f>
        <v>178323.5</v>
      </c>
      <c r="AV12" s="16" t="s">
        <v>1445</v>
      </c>
      <c r="AW12" s="17">
        <f>IF(RUN_YEARS &gt; 3,(A1L240C2 + A1L240C5 + A1L240C8 + A1L240C11) / 4, 0)</f>
        <v>162122.25</v>
      </c>
      <c r="AX12" s="16" t="s">
        <v>1446</v>
      </c>
      <c r="AY12" s="17">
        <f>(A1L240C22 + A1L240C23)</f>
        <v>340445.75</v>
      </c>
      <c r="AZ12" s="16" t="s">
        <v>1447</v>
      </c>
      <c r="BA12" s="17">
        <f>IF(RUN_YEARS &gt; 4,(A1L240C1 + A1L240C4 + A1L240C7 + A1L240C10 + A1L240C13) / 5, 0)</f>
        <v>180315</v>
      </c>
      <c r="BB12" s="16" t="s">
        <v>1448</v>
      </c>
      <c r="BC12" s="17">
        <f>IF(RUN_YEARS &gt; 4,(A1L240C2 + A1L240C5 + A1L240C8 + A1L240C11 + A1L240C14) / 5, 0)</f>
        <v>164949</v>
      </c>
      <c r="BD12" s="16" t="s">
        <v>1449</v>
      </c>
      <c r="BE12" s="17">
        <f>(A1L240C25 + A1L240C26)</f>
        <v>345264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1017099</v>
      </c>
      <c r="F13" s="16" t="s">
        <v>1451</v>
      </c>
      <c r="G13" s="17">
        <f>(A1L206C2 + A1L222C2)</f>
        <v>1000499</v>
      </c>
      <c r="H13" s="16" t="s">
        <v>1452</v>
      </c>
      <c r="I13" s="17">
        <f>(A1L241C1 + A1L241C2)</f>
        <v>2017598</v>
      </c>
      <c r="J13" s="16" t="s">
        <v>1453</v>
      </c>
      <c r="K13" s="17">
        <f>(A1L206C4 + A1L222C4)</f>
        <v>1096385</v>
      </c>
      <c r="L13" s="16" t="s">
        <v>1454</v>
      </c>
      <c r="M13" s="17">
        <f>(A1L206C5 + A1L222C5)</f>
        <v>1101466</v>
      </c>
      <c r="N13" s="16" t="s">
        <v>1455</v>
      </c>
      <c r="O13" s="17">
        <f>(A1L241C4 + A1L241C5)</f>
        <v>2197851</v>
      </c>
      <c r="P13" s="16" t="s">
        <v>1456</v>
      </c>
      <c r="Q13" s="17">
        <f>(A1L206C7 + A1L222C7)</f>
        <v>1131845</v>
      </c>
      <c r="R13" s="16" t="s">
        <v>1457</v>
      </c>
      <c r="S13" s="17">
        <f>(A1L206C8 + A1L222C8)</f>
        <v>1128063</v>
      </c>
      <c r="T13" s="16" t="s">
        <v>1458</v>
      </c>
      <c r="U13" s="17">
        <f>(A1L241C7 + A1L241C8)</f>
        <v>2259908</v>
      </c>
      <c r="V13" s="16" t="s">
        <v>1459</v>
      </c>
      <c r="W13" s="17">
        <f>(A1L206C10 + A1L222C10)</f>
        <v>1145736</v>
      </c>
      <c r="X13" s="16" t="s">
        <v>1460</v>
      </c>
      <c r="Y13" s="17">
        <f>(A1L206C11 + A1L222C11)</f>
        <v>1122316</v>
      </c>
      <c r="Z13" s="16" t="s">
        <v>1461</v>
      </c>
      <c r="AA13" s="17">
        <f>(A1L241C10 + A1L241C11)</f>
        <v>2268052</v>
      </c>
      <c r="AB13" s="16" t="s">
        <v>1462</v>
      </c>
      <c r="AC13" s="17">
        <f>(A1L206C13 + A1L222C13)</f>
        <v>1072356</v>
      </c>
      <c r="AD13" s="16" t="s">
        <v>1463</v>
      </c>
      <c r="AE13" s="17">
        <f>(A1L206C14 + A1L222C14)</f>
        <v>1064503</v>
      </c>
      <c r="AF13" s="16" t="s">
        <v>1464</v>
      </c>
      <c r="AG13" s="17">
        <f>(A1L241C13 + A1L241C14)</f>
        <v>2136859</v>
      </c>
      <c r="AH13" s="16" t="s">
        <v>1465</v>
      </c>
      <c r="AI13" s="17">
        <f>IF(RUN_YEARS &gt; 1,(A1L241C1 + A1L241C4) / 2, 0)</f>
        <v>1056742</v>
      </c>
      <c r="AJ13" s="16" t="s">
        <v>1466</v>
      </c>
      <c r="AK13" s="17">
        <f>IF(RUN_YEARS &gt; 1,(A1L241C2 + A1L241C5) / 2, 0)</f>
        <v>1050982.5</v>
      </c>
      <c r="AL13" s="16" t="s">
        <v>1467</v>
      </c>
      <c r="AM13" s="17">
        <f>(A1L241C16 + A1L241C17)</f>
        <v>2107724.5</v>
      </c>
      <c r="AN13" s="16" t="s">
        <v>1468</v>
      </c>
      <c r="AO13" s="17">
        <f>IF(RUN_YEARS &gt; 2,(A1L241C1 + A1L241C4 + A1L241C7) / 3, 0)</f>
        <v>1081776.3333333333</v>
      </c>
      <c r="AP13" s="16" t="s">
        <v>1469</v>
      </c>
      <c r="AQ13" s="17">
        <f>IF(RUN_YEARS &gt; 2,(A1L241C2 + A1L241C5 + A1L241C8) / 3, 0)</f>
        <v>1076676</v>
      </c>
      <c r="AR13" s="16" t="s">
        <v>1470</v>
      </c>
      <c r="AS13" s="17">
        <f>(A1L241C19 + A1L241C20)</f>
        <v>2158452.333333333</v>
      </c>
      <c r="AT13" s="16" t="s">
        <v>1471</v>
      </c>
      <c r="AU13" s="17">
        <f>IF(RUN_YEARS &gt; 3,(A1L241C1 + A1L241C4 + A1L241C7 + A1L241C10) / 4, 0)</f>
        <v>1097766.25</v>
      </c>
      <c r="AV13" s="16" t="s">
        <v>1472</v>
      </c>
      <c r="AW13" s="17">
        <f>IF(RUN_YEARS &gt; 3,(A1L241C2 + A1L241C5 + A1L241C8 + A1L241C11) / 4, 0)</f>
        <v>1088086</v>
      </c>
      <c r="AX13" s="16" t="s">
        <v>1473</v>
      </c>
      <c r="AY13" s="17">
        <f>(A1L241C22 + A1L241C23)</f>
        <v>2185852.25</v>
      </c>
      <c r="AZ13" s="16" t="s">
        <v>1474</v>
      </c>
      <c r="BA13" s="17">
        <f>IF(RUN_YEARS &gt; 4,(A1L241C1 + A1L241C4 + A1L241C7 + A1L241C10 + A1L241C13) / 5, 0)</f>
        <v>1092684.2</v>
      </c>
      <c r="BB13" s="16" t="s">
        <v>1475</v>
      </c>
      <c r="BC13" s="17">
        <f>IF(RUN_YEARS &gt; 4,(A1L241C2 + A1L241C5 + A1L241C8 + A1L241C11 + A1L241C14) / 5, 0)</f>
        <v>1083369.3999999999</v>
      </c>
      <c r="BD13" s="16" t="s">
        <v>1476</v>
      </c>
      <c r="BE13" s="17">
        <f>(A1L241C25 + A1L241C26)</f>
        <v>2176053.5999999996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132400</v>
      </c>
      <c r="F14" s="16" t="s">
        <v>1478</v>
      </c>
      <c r="G14" s="17">
        <f>(A1L207C2 + A1L223C2)</f>
        <v>128482</v>
      </c>
      <c r="H14" s="16" t="s">
        <v>1479</v>
      </c>
      <c r="I14" s="17">
        <f>(A1L242C1 + A1L242C2)</f>
        <v>260882</v>
      </c>
      <c r="J14" s="16" t="s">
        <v>1480</v>
      </c>
      <c r="K14" s="17">
        <f>(A1L207C4 + A1L223C4)</f>
        <v>178146</v>
      </c>
      <c r="L14" s="16" t="s">
        <v>1481</v>
      </c>
      <c r="M14" s="17">
        <f>(A1L207C5 + A1L223C5)</f>
        <v>172858</v>
      </c>
      <c r="N14" s="16" t="s">
        <v>1482</v>
      </c>
      <c r="O14" s="17">
        <f>(A1L242C4 + A1L242C5)</f>
        <v>351004</v>
      </c>
      <c r="P14" s="16" t="s">
        <v>1483</v>
      </c>
      <c r="Q14" s="17">
        <f>(A1L207C7 + A1L223C7)</f>
        <v>186318</v>
      </c>
      <c r="R14" s="16" t="s">
        <v>1484</v>
      </c>
      <c r="S14" s="17">
        <f>(A1L207C8 + A1L223C8)</f>
        <v>176126</v>
      </c>
      <c r="T14" s="16" t="s">
        <v>1485</v>
      </c>
      <c r="U14" s="17">
        <f>(A1L242C7 + A1L242C8)</f>
        <v>362444</v>
      </c>
      <c r="V14" s="16" t="s">
        <v>1486</v>
      </c>
      <c r="W14" s="17">
        <f>(A1L207C10 + A1L223C10)</f>
        <v>186954</v>
      </c>
      <c r="X14" s="16" t="s">
        <v>1487</v>
      </c>
      <c r="Y14" s="17">
        <f>(A1L207C11 + A1L223C11)</f>
        <v>174915</v>
      </c>
      <c r="Z14" s="16" t="s">
        <v>1488</v>
      </c>
      <c r="AA14" s="17">
        <f>(A1L242C10 + A1L242C11)</f>
        <v>361869</v>
      </c>
      <c r="AB14" s="16" t="s">
        <v>1489</v>
      </c>
      <c r="AC14" s="17">
        <f>(A1L207C13 + A1L223C13)</f>
        <v>170685</v>
      </c>
      <c r="AD14" s="16" t="s">
        <v>1490</v>
      </c>
      <c r="AE14" s="17">
        <f>(A1L207C14 + A1L223C14)</f>
        <v>162750</v>
      </c>
      <c r="AF14" s="16" t="s">
        <v>1491</v>
      </c>
      <c r="AG14" s="17">
        <f>(A1L242C13 + A1L242C14)</f>
        <v>333435</v>
      </c>
      <c r="AH14" s="16" t="s">
        <v>1492</v>
      </c>
      <c r="AI14" s="17">
        <f>IF(RUN_YEARS &gt; 1,(A1L242C1 + A1L242C4) / 2, 0)</f>
        <v>155273</v>
      </c>
      <c r="AJ14" s="16" t="s">
        <v>1493</v>
      </c>
      <c r="AK14" s="17">
        <f>IF(RUN_YEARS &gt; 1,(A1L242C2 + A1L242C5) / 2, 0)</f>
        <v>150670</v>
      </c>
      <c r="AL14" s="16" t="s">
        <v>1494</v>
      </c>
      <c r="AM14" s="17">
        <f>(A1L242C16 + A1L242C17)</f>
        <v>305943</v>
      </c>
      <c r="AN14" s="16" t="s">
        <v>1495</v>
      </c>
      <c r="AO14" s="17">
        <f>IF(RUN_YEARS &gt; 2,(A1L242C1 + A1L242C4 + A1L242C7) / 3, 0)</f>
        <v>165621.33333333334</v>
      </c>
      <c r="AP14" s="16" t="s">
        <v>1496</v>
      </c>
      <c r="AQ14" s="17">
        <f>IF(RUN_YEARS &gt; 2,(A1L242C2 + A1L242C5 + A1L242C8) / 3, 0)</f>
        <v>159155.33333333334</v>
      </c>
      <c r="AR14" s="16" t="s">
        <v>1497</v>
      </c>
      <c r="AS14" s="17">
        <f>(A1L242C19 + A1L242C20)</f>
        <v>324776.66666666669</v>
      </c>
      <c r="AT14" s="16" t="s">
        <v>1498</v>
      </c>
      <c r="AU14" s="17">
        <f>IF(RUN_YEARS &gt; 3,(A1L242C1 + A1L242C4 + A1L242C7 + A1L242C10) / 4, 0)</f>
        <v>170954.5</v>
      </c>
      <c r="AV14" s="16" t="s">
        <v>1499</v>
      </c>
      <c r="AW14" s="17">
        <f>IF(RUN_YEARS &gt; 3,(A1L242C2 + A1L242C5 + A1L242C8 + A1L242C11) / 4, 0)</f>
        <v>163095.25</v>
      </c>
      <c r="AX14" s="16" t="s">
        <v>1500</v>
      </c>
      <c r="AY14" s="17">
        <f>(A1L242C22 + A1L242C23)</f>
        <v>334049.75</v>
      </c>
      <c r="AZ14" s="16" t="s">
        <v>1501</v>
      </c>
      <c r="BA14" s="17">
        <f>IF(RUN_YEARS &gt; 4,(A1L242C1 + A1L242C4 + A1L242C7 + A1L242C10 + A1L242C13) / 5, 0)</f>
        <v>170900.6</v>
      </c>
      <c r="BB14" s="16" t="s">
        <v>1502</v>
      </c>
      <c r="BC14" s="17">
        <f>IF(RUN_YEARS &gt; 4,(A1L242C2 + A1L242C5 + A1L242C8 + A1L242C11 + A1L242C14) / 5, 0)</f>
        <v>163026.20000000001</v>
      </c>
      <c r="BD14" s="16" t="s">
        <v>1503</v>
      </c>
      <c r="BE14" s="17">
        <f>(A1L242C25 + A1L242C26)</f>
        <v>333926.80000000005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228516</v>
      </c>
      <c r="F15" s="16" t="s">
        <v>1505</v>
      </c>
      <c r="G15" s="17">
        <f>(A1L208C2 + A1L224C2)</f>
        <v>222910</v>
      </c>
      <c r="H15" s="16" t="s">
        <v>1506</v>
      </c>
      <c r="I15" s="17">
        <f>(A1L243C1 + A1L243C2)</f>
        <v>451426</v>
      </c>
      <c r="J15" s="16" t="s">
        <v>1507</v>
      </c>
      <c r="K15" s="17">
        <f>(A1L208C4 + A1L224C4)</f>
        <v>335773</v>
      </c>
      <c r="L15" s="16" t="s">
        <v>1508</v>
      </c>
      <c r="M15" s="17">
        <f>(A1L208C5 + A1L224C5)</f>
        <v>329806</v>
      </c>
      <c r="N15" s="16" t="s">
        <v>1509</v>
      </c>
      <c r="O15" s="17">
        <f>(A1L243C4 + A1L243C5)</f>
        <v>665579</v>
      </c>
      <c r="P15" s="16" t="s">
        <v>1510</v>
      </c>
      <c r="Q15" s="17">
        <f>(A1L208C7 + A1L224C7)</f>
        <v>364768</v>
      </c>
      <c r="R15" s="16" t="s">
        <v>1511</v>
      </c>
      <c r="S15" s="17">
        <f>(A1L208C8 + A1L224C8)</f>
        <v>346736</v>
      </c>
      <c r="T15" s="16" t="s">
        <v>1512</v>
      </c>
      <c r="U15" s="17">
        <f>(A1L243C7 + A1L243C8)</f>
        <v>711504</v>
      </c>
      <c r="V15" s="16" t="s">
        <v>1513</v>
      </c>
      <c r="W15" s="17">
        <f>(A1L208C10 + A1L224C10)</f>
        <v>380635</v>
      </c>
      <c r="X15" s="16" t="s">
        <v>1514</v>
      </c>
      <c r="Y15" s="17">
        <f>(A1L208C11 + A1L224C11)</f>
        <v>362901</v>
      </c>
      <c r="Z15" s="16" t="s">
        <v>1515</v>
      </c>
      <c r="AA15" s="17">
        <f>(A1L243C10 + A1L243C11)</f>
        <v>743536</v>
      </c>
      <c r="AB15" s="16" t="s">
        <v>1516</v>
      </c>
      <c r="AC15" s="17">
        <f>(A1L208C13 + A1L224C13)</f>
        <v>354523</v>
      </c>
      <c r="AD15" s="16" t="s">
        <v>1517</v>
      </c>
      <c r="AE15" s="17">
        <f>(A1L208C14 + A1L224C14)</f>
        <v>348050</v>
      </c>
      <c r="AF15" s="16" t="s">
        <v>1518</v>
      </c>
      <c r="AG15" s="17">
        <f>(A1L243C13 + A1L243C14)</f>
        <v>702573</v>
      </c>
      <c r="AH15" s="16" t="s">
        <v>1519</v>
      </c>
      <c r="AI15" s="17">
        <f>IF(RUN_YEARS &gt; 1,(A1L243C1 + A1L243C4) / 2, 0)</f>
        <v>282144.5</v>
      </c>
      <c r="AJ15" s="16" t="s">
        <v>1520</v>
      </c>
      <c r="AK15" s="17">
        <f>IF(RUN_YEARS &gt; 1,(A1L243C2 + A1L243C5) / 2, 0)</f>
        <v>276358</v>
      </c>
      <c r="AL15" s="16" t="s">
        <v>1521</v>
      </c>
      <c r="AM15" s="17">
        <f>(A1L243C16 + A1L243C17)</f>
        <v>558502.5</v>
      </c>
      <c r="AN15" s="16" t="s">
        <v>1522</v>
      </c>
      <c r="AO15" s="17">
        <f>IF(RUN_YEARS &gt; 2,(A1L243C1 + A1L243C4 + A1L243C7) / 3, 0)</f>
        <v>309685.66666666669</v>
      </c>
      <c r="AP15" s="16" t="s">
        <v>1523</v>
      </c>
      <c r="AQ15" s="17">
        <f>IF(RUN_YEARS &gt; 2,(A1L243C2 + A1L243C5 + A1L243C8) / 3, 0)</f>
        <v>299817.33333333331</v>
      </c>
      <c r="AR15" s="16" t="s">
        <v>1524</v>
      </c>
      <c r="AS15" s="17">
        <f>(A1L243C19 + A1L243C20)</f>
        <v>609503</v>
      </c>
      <c r="AT15" s="16" t="s">
        <v>1525</v>
      </c>
      <c r="AU15" s="17">
        <f>IF(RUN_YEARS &gt; 3,(A1L243C1 + A1L243C4 + A1L243C7 + A1L243C10) / 4, 0)</f>
        <v>327423</v>
      </c>
      <c r="AV15" s="16" t="s">
        <v>1526</v>
      </c>
      <c r="AW15" s="17">
        <f>IF(RUN_YEARS &gt; 3,(A1L243C2 + A1L243C5 + A1L243C8 + A1L243C11) / 4, 0)</f>
        <v>315588.25</v>
      </c>
      <c r="AX15" s="16" t="s">
        <v>1527</v>
      </c>
      <c r="AY15" s="17">
        <f>(A1L243C22 + A1L243C23)</f>
        <v>643011.25</v>
      </c>
      <c r="AZ15" s="16" t="s">
        <v>1528</v>
      </c>
      <c r="BA15" s="17">
        <f>IF(RUN_YEARS &gt; 4,(A1L243C1 + A1L243C4 + A1L243C7 + A1L243C10 + A1L243C13) / 5, 0)</f>
        <v>332843</v>
      </c>
      <c r="BB15" s="16" t="s">
        <v>1529</v>
      </c>
      <c r="BC15" s="17">
        <f>IF(RUN_YEARS &gt; 4,(A1L243C2 + A1L243C5 + A1L243C8 + A1L243C11 + A1L243C14) / 5, 0)</f>
        <v>322080.59999999998</v>
      </c>
      <c r="BD15" s="16" t="s">
        <v>1530</v>
      </c>
      <c r="BE15" s="17">
        <f>(A1L243C25 + A1L243C26)</f>
        <v>654923.6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32881</v>
      </c>
      <c r="F16" s="16" t="s">
        <v>1532</v>
      </c>
      <c r="G16" s="17">
        <f>(A1L209C2 + A1L225C2)</f>
        <v>16126</v>
      </c>
      <c r="H16" s="16" t="s">
        <v>1533</v>
      </c>
      <c r="I16" s="17">
        <f>(A1L244C1 + A1L244C2)</f>
        <v>49007</v>
      </c>
      <c r="J16" s="16" t="s">
        <v>1534</v>
      </c>
      <c r="K16" s="17">
        <f>(A1L209C4 + A1L225C4)</f>
        <v>37418</v>
      </c>
      <c r="L16" s="16" t="s">
        <v>1535</v>
      </c>
      <c r="M16" s="17">
        <f>(A1L209C5 + A1L225C5)</f>
        <v>21315</v>
      </c>
      <c r="N16" s="16" t="s">
        <v>1536</v>
      </c>
      <c r="O16" s="17">
        <f>(A1L244C4 + A1L244C5)</f>
        <v>58733</v>
      </c>
      <c r="P16" s="16" t="s">
        <v>1537</v>
      </c>
      <c r="Q16" s="17">
        <f>(A1L209C7 + A1L225C7)</f>
        <v>39820</v>
      </c>
      <c r="R16" s="16" t="s">
        <v>1538</v>
      </c>
      <c r="S16" s="17">
        <f>(A1L209C8 + A1L225C8)</f>
        <v>26009</v>
      </c>
      <c r="T16" s="16" t="s">
        <v>1539</v>
      </c>
      <c r="U16" s="17">
        <f>(A1L244C7 + A1L244C8)</f>
        <v>65829</v>
      </c>
      <c r="V16" s="16" t="s">
        <v>1540</v>
      </c>
      <c r="W16" s="17">
        <f>(A1L209C10 + A1L225C10)</f>
        <v>39030</v>
      </c>
      <c r="X16" s="16" t="s">
        <v>1541</v>
      </c>
      <c r="Y16" s="17">
        <f>(A1L209C11 + A1L225C11)</f>
        <v>24903</v>
      </c>
      <c r="Z16" s="16" t="s">
        <v>1542</v>
      </c>
      <c r="AA16" s="17">
        <f>(A1L244C10 + A1L244C11)</f>
        <v>63933</v>
      </c>
      <c r="AB16" s="16" t="s">
        <v>1543</v>
      </c>
      <c r="AC16" s="17">
        <f>(A1L209C13 + A1L225C13)</f>
        <v>38585</v>
      </c>
      <c r="AD16" s="16" t="s">
        <v>1544</v>
      </c>
      <c r="AE16" s="17">
        <f>(A1L209C14 + A1L225C14)</f>
        <v>25742</v>
      </c>
      <c r="AF16" s="16" t="s">
        <v>1545</v>
      </c>
      <c r="AG16" s="17">
        <f>(A1L244C13 + A1L244C14)</f>
        <v>64327</v>
      </c>
      <c r="AH16" s="16" t="s">
        <v>1546</v>
      </c>
      <c r="AI16" s="17">
        <f>IF(RUN_YEARS &gt; 1,(A1L244C1 + A1L244C4) / 2, 0)</f>
        <v>35149.5</v>
      </c>
      <c r="AJ16" s="16" t="s">
        <v>1547</v>
      </c>
      <c r="AK16" s="17">
        <f>IF(RUN_YEARS &gt; 1,(A1L244C2 + A1L244C5) / 2, 0)</f>
        <v>18720.5</v>
      </c>
      <c r="AL16" s="16" t="s">
        <v>1548</v>
      </c>
      <c r="AM16" s="17">
        <f>(A1L244C16 + A1L244C17)</f>
        <v>53870</v>
      </c>
      <c r="AN16" s="16" t="s">
        <v>1549</v>
      </c>
      <c r="AO16" s="17">
        <f>IF(RUN_YEARS &gt; 2,(A1L244C1 + A1L244C4 + A1L244C7) / 3, 0)</f>
        <v>36706.333333333336</v>
      </c>
      <c r="AP16" s="16" t="s">
        <v>1550</v>
      </c>
      <c r="AQ16" s="17">
        <f>IF(RUN_YEARS &gt; 2,(A1L244C2 + A1L244C5 + A1L244C8) / 3, 0)</f>
        <v>21150</v>
      </c>
      <c r="AR16" s="16" t="s">
        <v>1551</v>
      </c>
      <c r="AS16" s="17">
        <f>(A1L244C19 + A1L244C20)</f>
        <v>57856.333333333336</v>
      </c>
      <c r="AT16" s="16" t="s">
        <v>1552</v>
      </c>
      <c r="AU16" s="17">
        <f>IF(RUN_YEARS &gt; 3,(A1L244C1 + A1L244C4 + A1L244C7 + A1L244C10) / 4, 0)</f>
        <v>37287.25</v>
      </c>
      <c r="AV16" s="16" t="s">
        <v>1553</v>
      </c>
      <c r="AW16" s="17">
        <f>IF(RUN_YEARS &gt; 3,(A1L244C2 + A1L244C5 + A1L244C8 + A1L244C11) / 4, 0)</f>
        <v>22088.25</v>
      </c>
      <c r="AX16" s="16" t="s">
        <v>1554</v>
      </c>
      <c r="AY16" s="17">
        <f>(A1L244C22 + A1L244C23)</f>
        <v>59375.5</v>
      </c>
      <c r="AZ16" s="16" t="s">
        <v>1555</v>
      </c>
      <c r="BA16" s="17">
        <f>IF(RUN_YEARS &gt; 4,(A1L244C1 + A1L244C4 + A1L244C7 + A1L244C10 + A1L244C13) / 5, 0)</f>
        <v>37546.800000000003</v>
      </c>
      <c r="BB16" s="16" t="s">
        <v>1556</v>
      </c>
      <c r="BC16" s="17">
        <f>IF(RUN_YEARS &gt; 4,(A1L244C2 + A1L244C5 + A1L244C8 + A1L244C11 + A1L244C14) / 5, 0)</f>
        <v>22819</v>
      </c>
      <c r="BD16" s="16" t="s">
        <v>1557</v>
      </c>
      <c r="BE16" s="17">
        <f>(A1L244C25 + A1L244C26)</f>
        <v>60365.8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8539</v>
      </c>
      <c r="F17" s="16" t="s">
        <v>1559</v>
      </c>
      <c r="G17" s="17">
        <f>(A1L210C2 + A1L226C2)</f>
        <v>7953</v>
      </c>
      <c r="H17" s="16" t="s">
        <v>1560</v>
      </c>
      <c r="I17" s="17">
        <f>(A1L245C1 + A1L245C2)</f>
        <v>16492</v>
      </c>
      <c r="J17" s="16" t="s">
        <v>1561</v>
      </c>
      <c r="K17" s="17">
        <f>(A1L210C4 + A1L226C4)</f>
        <v>9597</v>
      </c>
      <c r="L17" s="16" t="s">
        <v>1562</v>
      </c>
      <c r="M17" s="17">
        <f>(A1L210C5 + A1L226C5)</f>
        <v>9298</v>
      </c>
      <c r="N17" s="16" t="s">
        <v>1563</v>
      </c>
      <c r="O17" s="17">
        <f>(A1L245C4 + A1L245C5)</f>
        <v>18895</v>
      </c>
      <c r="P17" s="16" t="s">
        <v>1564</v>
      </c>
      <c r="Q17" s="17">
        <f>(A1L210C7 + A1L226C7)</f>
        <v>10589</v>
      </c>
      <c r="R17" s="16" t="s">
        <v>1565</v>
      </c>
      <c r="S17" s="17">
        <f>(A1L210C8 + A1L226C8)</f>
        <v>9988</v>
      </c>
      <c r="T17" s="16" t="s">
        <v>1566</v>
      </c>
      <c r="U17" s="17">
        <f>(A1L245C7 + A1L245C8)</f>
        <v>20577</v>
      </c>
      <c r="V17" s="16" t="s">
        <v>1567</v>
      </c>
      <c r="W17" s="17">
        <f>(A1L210C10 + A1L226C10)</f>
        <v>11143</v>
      </c>
      <c r="X17" s="16" t="s">
        <v>1568</v>
      </c>
      <c r="Y17" s="17">
        <f>(A1L210C11 + A1L226C11)</f>
        <v>10494</v>
      </c>
      <c r="Z17" s="16" t="s">
        <v>1569</v>
      </c>
      <c r="AA17" s="17">
        <f>(A1L245C10 + A1L245C11)</f>
        <v>21637</v>
      </c>
      <c r="AB17" s="16" t="s">
        <v>1570</v>
      </c>
      <c r="AC17" s="17">
        <f>(A1L210C13 + A1L226C13)</f>
        <v>13165</v>
      </c>
      <c r="AD17" s="16" t="s">
        <v>1571</v>
      </c>
      <c r="AE17" s="17">
        <f>(A1L210C14 + A1L226C14)</f>
        <v>12204</v>
      </c>
      <c r="AF17" s="16" t="s">
        <v>1572</v>
      </c>
      <c r="AG17" s="17">
        <f>(A1L245C13 + A1L245C14)</f>
        <v>25369</v>
      </c>
      <c r="AH17" s="16" t="s">
        <v>1573</v>
      </c>
      <c r="AI17" s="17">
        <f>IF(RUN_YEARS &gt; 1,(A1L245C1 + A1L245C4) / 2, 0)</f>
        <v>9068</v>
      </c>
      <c r="AJ17" s="16" t="s">
        <v>1574</v>
      </c>
      <c r="AK17" s="17">
        <f>IF(RUN_YEARS &gt; 1,(A1L245C2 + A1L245C5) / 2, 0)</f>
        <v>8625.5</v>
      </c>
      <c r="AL17" s="16" t="s">
        <v>1575</v>
      </c>
      <c r="AM17" s="17">
        <f>(A1L245C16 + A1L245C17)</f>
        <v>17693.5</v>
      </c>
      <c r="AN17" s="16" t="s">
        <v>1576</v>
      </c>
      <c r="AO17" s="17">
        <f>IF(RUN_YEARS &gt; 2,(A1L245C1 + A1L245C4 + A1L245C7) / 3, 0)</f>
        <v>9575</v>
      </c>
      <c r="AP17" s="16" t="s">
        <v>1577</v>
      </c>
      <c r="AQ17" s="17">
        <f>IF(RUN_YEARS &gt; 2,(A1L245C2 + A1L245C5 + A1L245C8) / 3, 0)</f>
        <v>9079.6666666666661</v>
      </c>
      <c r="AR17" s="16" t="s">
        <v>1578</v>
      </c>
      <c r="AS17" s="17">
        <f>(A1L245C19 + A1L245C20)</f>
        <v>18654.666666666664</v>
      </c>
      <c r="AT17" s="16" t="s">
        <v>1579</v>
      </c>
      <c r="AU17" s="17">
        <f>IF(RUN_YEARS &gt; 3,(A1L245C1 + A1L245C4 + A1L245C7 + A1L245C10) / 4, 0)</f>
        <v>9967</v>
      </c>
      <c r="AV17" s="16" t="s">
        <v>1580</v>
      </c>
      <c r="AW17" s="17">
        <f>IF(RUN_YEARS &gt; 3,(A1L245C2 + A1L245C5 + A1L245C8 + A1L245C11) / 4, 0)</f>
        <v>9433.25</v>
      </c>
      <c r="AX17" s="16" t="s">
        <v>1581</v>
      </c>
      <c r="AY17" s="17">
        <f>(A1L245C22 + A1L245C23)</f>
        <v>19400.25</v>
      </c>
      <c r="AZ17" s="16" t="s">
        <v>1582</v>
      </c>
      <c r="BA17" s="17">
        <f>IF(RUN_YEARS &gt; 4,(A1L245C1 + A1L245C4 + A1L245C7 + A1L245C10 + A1L245C13) / 5, 0)</f>
        <v>10606.6</v>
      </c>
      <c r="BB17" s="16" t="s">
        <v>1583</v>
      </c>
      <c r="BC17" s="17">
        <f>IF(RUN_YEARS &gt; 4,(A1L245C2 + A1L245C5 + A1L245C8 + A1L245C11 + A1L245C14) / 5, 0)</f>
        <v>9987.4</v>
      </c>
      <c r="BD17" s="16" t="s">
        <v>1584</v>
      </c>
      <c r="BE17" s="17">
        <f>(A1L245C25 + A1L245C26)</f>
        <v>20594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1258829</v>
      </c>
      <c r="F18" s="16" t="s">
        <v>1586</v>
      </c>
      <c r="G18" s="17">
        <f>(A1L211C2 + A1L227C2)</f>
        <v>138797</v>
      </c>
      <c r="H18" s="16" t="s">
        <v>1587</v>
      </c>
      <c r="I18" s="17">
        <f>(A1L246C1 + A1L246C2)</f>
        <v>1397626</v>
      </c>
      <c r="J18" s="16" t="s">
        <v>1588</v>
      </c>
      <c r="K18" s="17">
        <f>(A1L211C4 + A1L227C4)</f>
        <v>1216037</v>
      </c>
      <c r="L18" s="16" t="s">
        <v>1589</v>
      </c>
      <c r="M18" s="17">
        <f>(A1L211C5 + A1L227C5)</f>
        <v>106692</v>
      </c>
      <c r="N18" s="16" t="s">
        <v>1590</v>
      </c>
      <c r="O18" s="17">
        <f>(A1L246C4 + A1L246C5)</f>
        <v>1322729</v>
      </c>
      <c r="P18" s="16" t="s">
        <v>1591</v>
      </c>
      <c r="Q18" s="17">
        <f>(A1L211C7 + A1L227C7)</f>
        <v>1311241</v>
      </c>
      <c r="R18" s="16" t="s">
        <v>1592</v>
      </c>
      <c r="S18" s="17">
        <f>(A1L211C8 + A1L227C8)</f>
        <v>110284</v>
      </c>
      <c r="T18" s="16" t="s">
        <v>1593</v>
      </c>
      <c r="U18" s="17">
        <f>(A1L246C7 + A1L246C8)</f>
        <v>1421525</v>
      </c>
      <c r="V18" s="16" t="s">
        <v>1594</v>
      </c>
      <c r="W18" s="17">
        <f>(A1L211C10 + A1L227C10)</f>
        <v>1259150</v>
      </c>
      <c r="X18" s="16" t="s">
        <v>1595</v>
      </c>
      <c r="Y18" s="17">
        <f>(A1L211C11 + A1L227C11)</f>
        <v>123606</v>
      </c>
      <c r="Z18" s="16" t="s">
        <v>1596</v>
      </c>
      <c r="AA18" s="17">
        <f>(A1L246C10 + A1L246C11)</f>
        <v>1382756</v>
      </c>
      <c r="AB18" s="16" t="s">
        <v>1597</v>
      </c>
      <c r="AC18" s="17">
        <f>(A1L211C13 + A1L227C13)</f>
        <v>1306333</v>
      </c>
      <c r="AD18" s="16" t="s">
        <v>1598</v>
      </c>
      <c r="AE18" s="17">
        <f>(A1L211C14 + A1L227C14)</f>
        <v>137390</v>
      </c>
      <c r="AF18" s="16" t="s">
        <v>1599</v>
      </c>
      <c r="AG18" s="17">
        <f>(A1L246C13 + A1L246C14)</f>
        <v>1443723</v>
      </c>
      <c r="AH18" s="16" t="s">
        <v>1600</v>
      </c>
      <c r="AI18" s="17">
        <f>IF(RUN_YEARS &gt; 1,(A1L246C1 + A1L246C4) / 2, 0)</f>
        <v>1237433</v>
      </c>
      <c r="AJ18" s="16" t="s">
        <v>1601</v>
      </c>
      <c r="AK18" s="17">
        <f>IF(RUN_YEARS &gt; 1,(A1L246C2 + A1L246C5) / 2, 0)</f>
        <v>122744.5</v>
      </c>
      <c r="AL18" s="16" t="s">
        <v>1602</v>
      </c>
      <c r="AM18" s="17">
        <f>(A1L246C16 + A1L246C17)</f>
        <v>1360177.5</v>
      </c>
      <c r="AN18" s="16" t="s">
        <v>1603</v>
      </c>
      <c r="AO18" s="17">
        <f>IF(RUN_YEARS &gt; 2,(A1L246C1 + A1L246C4 + A1L246C7) / 3, 0)</f>
        <v>1262035.6666666667</v>
      </c>
      <c r="AP18" s="16" t="s">
        <v>1604</v>
      </c>
      <c r="AQ18" s="17">
        <f>IF(RUN_YEARS &gt; 2,(A1L246C2 + A1L246C5 + A1L246C8) / 3, 0)</f>
        <v>118591</v>
      </c>
      <c r="AR18" s="16" t="s">
        <v>1605</v>
      </c>
      <c r="AS18" s="17">
        <f>(A1L246C19 + A1L246C20)</f>
        <v>1380626.6666666667</v>
      </c>
      <c r="AT18" s="16" t="s">
        <v>1606</v>
      </c>
      <c r="AU18" s="17">
        <f>IF(RUN_YEARS &gt; 3,(A1L246C1 + A1L246C4 + A1L246C7 + A1L246C10) / 4, 0)</f>
        <v>1261314.25</v>
      </c>
      <c r="AV18" s="16" t="s">
        <v>1607</v>
      </c>
      <c r="AW18" s="17">
        <f>IF(RUN_YEARS &gt; 3,(A1L246C2 + A1L246C5 + A1L246C8 + A1L246C11) / 4, 0)</f>
        <v>119844.75</v>
      </c>
      <c r="AX18" s="16" t="s">
        <v>1608</v>
      </c>
      <c r="AY18" s="17">
        <f>(A1L246C22 + A1L246C23)</f>
        <v>1381159</v>
      </c>
      <c r="AZ18" s="16" t="s">
        <v>1609</v>
      </c>
      <c r="BA18" s="17">
        <f>IF(RUN_YEARS &gt; 4,(A1L246C1 + A1L246C4 + A1L246C7 + A1L246C10 + A1L246C13) / 5, 0)</f>
        <v>1270318</v>
      </c>
      <c r="BB18" s="16" t="s">
        <v>1610</v>
      </c>
      <c r="BC18" s="17">
        <f>IF(RUN_YEARS &gt; 4,(A1L246C2 + A1L246C5 + A1L246C8 + A1L246C11 + A1L246C14) / 5, 0)</f>
        <v>123353.8</v>
      </c>
      <c r="BD18" s="16" t="s">
        <v>1611</v>
      </c>
      <c r="BE18" s="17">
        <f>(A1L246C25 + A1L246C26)</f>
        <v>1393671.8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471282</v>
      </c>
      <c r="F19" s="16" t="s">
        <v>1613</v>
      </c>
      <c r="G19" s="17">
        <f>(A1L212C2 + A1L228C2)</f>
        <v>289222</v>
      </c>
      <c r="H19" s="16" t="s">
        <v>1614</v>
      </c>
      <c r="I19" s="17">
        <f>(A1L247C1 + A1L247C2)</f>
        <v>760504</v>
      </c>
      <c r="J19" s="16" t="s">
        <v>1615</v>
      </c>
      <c r="K19" s="17">
        <f>(A1L212C4 + A1L228C4)</f>
        <v>595132</v>
      </c>
      <c r="L19" s="16" t="s">
        <v>1616</v>
      </c>
      <c r="M19" s="17">
        <f>(A1L212C5 + A1L228C5)</f>
        <v>379596</v>
      </c>
      <c r="N19" s="16" t="s">
        <v>1617</v>
      </c>
      <c r="O19" s="17">
        <f>(A1L247C4 + A1L247C5)</f>
        <v>974728</v>
      </c>
      <c r="P19" s="16" t="s">
        <v>1618</v>
      </c>
      <c r="Q19" s="17">
        <f>(A1L212C7 + A1L228C7)</f>
        <v>619269</v>
      </c>
      <c r="R19" s="16" t="s">
        <v>1619</v>
      </c>
      <c r="S19" s="17">
        <f>(A1L212C8 + A1L228C8)</f>
        <v>373215</v>
      </c>
      <c r="T19" s="16" t="s">
        <v>1620</v>
      </c>
      <c r="U19" s="17">
        <f>(A1L247C7 + A1L247C8)</f>
        <v>992484</v>
      </c>
      <c r="V19" s="16" t="s">
        <v>1621</v>
      </c>
      <c r="W19" s="17">
        <f>(A1L212C10 + A1L228C10)</f>
        <v>622878</v>
      </c>
      <c r="X19" s="16" t="s">
        <v>1622</v>
      </c>
      <c r="Y19" s="17">
        <f>(A1L212C11 + A1L228C11)</f>
        <v>375558</v>
      </c>
      <c r="Z19" s="16" t="s">
        <v>1623</v>
      </c>
      <c r="AA19" s="17">
        <f>(A1L247C10 + A1L247C11)</f>
        <v>998436</v>
      </c>
      <c r="AB19" s="16" t="s">
        <v>1624</v>
      </c>
      <c r="AC19" s="17">
        <f>(A1L212C13 + A1L228C13)</f>
        <v>662614</v>
      </c>
      <c r="AD19" s="16" t="s">
        <v>1625</v>
      </c>
      <c r="AE19" s="17">
        <f>(A1L212C14 + A1L228C14)</f>
        <v>385874</v>
      </c>
      <c r="AF19" s="16" t="s">
        <v>1626</v>
      </c>
      <c r="AG19" s="17">
        <f>(A1L247C13 + A1L247C14)</f>
        <v>1048488</v>
      </c>
      <c r="AH19" s="16" t="s">
        <v>1627</v>
      </c>
      <c r="AI19" s="17">
        <f>IF(RUN_YEARS &gt; 1,(A1L247C1 + A1L247C4) / 2, 0)</f>
        <v>533207</v>
      </c>
      <c r="AJ19" s="16" t="s">
        <v>1628</v>
      </c>
      <c r="AK19" s="17">
        <f>IF(RUN_YEARS &gt; 1,(A1L247C2 + A1L247C5) / 2, 0)</f>
        <v>334409</v>
      </c>
      <c r="AL19" s="16" t="s">
        <v>1629</v>
      </c>
      <c r="AM19" s="17">
        <f>(A1L247C16 + A1L247C17)</f>
        <v>867616</v>
      </c>
      <c r="AN19" s="16" t="s">
        <v>1630</v>
      </c>
      <c r="AO19" s="17">
        <f>IF(RUN_YEARS &gt; 2,(A1L247C1 + A1L247C4 + A1L247C7) / 3, 0)</f>
        <v>561894.33333333337</v>
      </c>
      <c r="AP19" s="16" t="s">
        <v>1631</v>
      </c>
      <c r="AQ19" s="17">
        <f>IF(RUN_YEARS &gt; 2,(A1L247C2 + A1L247C5 + A1L247C8) / 3, 0)</f>
        <v>347344.33333333331</v>
      </c>
      <c r="AR19" s="16" t="s">
        <v>1632</v>
      </c>
      <c r="AS19" s="17">
        <f>(A1L247C19 + A1L247C20)</f>
        <v>909238.66666666674</v>
      </c>
      <c r="AT19" s="16" t="s">
        <v>1633</v>
      </c>
      <c r="AU19" s="17">
        <f>IF(RUN_YEARS &gt; 3,(A1L247C1 + A1L247C4 + A1L247C7 + A1L247C10) / 4, 0)</f>
        <v>577140.25</v>
      </c>
      <c r="AV19" s="16" t="s">
        <v>1634</v>
      </c>
      <c r="AW19" s="17">
        <f>IF(RUN_YEARS &gt; 3,(A1L247C2 + A1L247C5 + A1L247C8 + A1L247C11) / 4, 0)</f>
        <v>354397.75</v>
      </c>
      <c r="AX19" s="16" t="s">
        <v>1635</v>
      </c>
      <c r="AY19" s="17">
        <f>(A1L247C22 + A1L247C23)</f>
        <v>931538</v>
      </c>
      <c r="AZ19" s="16" t="s">
        <v>1636</v>
      </c>
      <c r="BA19" s="17">
        <f>IF(RUN_YEARS &gt; 4,(A1L247C1 + A1L247C4 + A1L247C7 + A1L247C10 + A1L247C13) / 5, 0)</f>
        <v>594235</v>
      </c>
      <c r="BB19" s="16" t="s">
        <v>1637</v>
      </c>
      <c r="BC19" s="17">
        <f>IF(RUN_YEARS &gt; 4,(A1L247C2 + A1L247C5 + A1L247C8 + A1L247C11 + A1L247C14) / 5, 0)</f>
        <v>360693</v>
      </c>
      <c r="BD19" s="16" t="s">
        <v>1638</v>
      </c>
      <c r="BE19" s="17">
        <f>(A1L247C25 + A1L247C26)</f>
        <v>954928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649</v>
      </c>
      <c r="F20" s="16" t="s">
        <v>1640</v>
      </c>
      <c r="G20" s="17">
        <f>(A1L213C2 + A1L229C2)</f>
        <v>681</v>
      </c>
      <c r="H20" s="16" t="s">
        <v>1641</v>
      </c>
      <c r="I20" s="17">
        <f>(A1L248C1 + A1L248C2)</f>
        <v>1330</v>
      </c>
      <c r="J20" s="16" t="s">
        <v>1642</v>
      </c>
      <c r="K20" s="17">
        <f>(A1L213C4 + A1L229C4)</f>
        <v>799</v>
      </c>
      <c r="L20" s="16" t="s">
        <v>1643</v>
      </c>
      <c r="M20" s="17">
        <f>(A1L213C5 + A1L229C5)</f>
        <v>849</v>
      </c>
      <c r="N20" s="16" t="s">
        <v>1644</v>
      </c>
      <c r="O20" s="17">
        <f>(A1L248C4 + A1L248C5)</f>
        <v>1648</v>
      </c>
      <c r="P20" s="16" t="s">
        <v>1645</v>
      </c>
      <c r="Q20" s="17">
        <f>(A1L213C7 + A1L229C7)</f>
        <v>1015</v>
      </c>
      <c r="R20" s="16" t="s">
        <v>1646</v>
      </c>
      <c r="S20" s="17">
        <f>(A1L213C8 + A1L229C8)</f>
        <v>1092</v>
      </c>
      <c r="T20" s="16" t="s">
        <v>1647</v>
      </c>
      <c r="U20" s="17">
        <f>(A1L248C7 + A1L248C8)</f>
        <v>2107</v>
      </c>
      <c r="V20" s="16" t="s">
        <v>1648</v>
      </c>
      <c r="W20" s="17">
        <f>(A1L213C10 + A1L229C10)</f>
        <v>995</v>
      </c>
      <c r="X20" s="16" t="s">
        <v>1649</v>
      </c>
      <c r="Y20" s="17">
        <f>(A1L213C11 + A1L229C11)</f>
        <v>878</v>
      </c>
      <c r="Z20" s="16" t="s">
        <v>1650</v>
      </c>
      <c r="AA20" s="17">
        <f>(A1L248C10 + A1L248C11)</f>
        <v>1873</v>
      </c>
      <c r="AB20" s="16" t="s">
        <v>1651</v>
      </c>
      <c r="AC20" s="17">
        <f>(A1L213C13 + A1L229C13)</f>
        <v>630</v>
      </c>
      <c r="AD20" s="16" t="s">
        <v>1652</v>
      </c>
      <c r="AE20" s="17">
        <f>(A1L213C14 + A1L229C14)</f>
        <v>706</v>
      </c>
      <c r="AF20" s="16" t="s">
        <v>1653</v>
      </c>
      <c r="AG20" s="17">
        <f>(A1L248C13 + A1L248C14)</f>
        <v>1336</v>
      </c>
      <c r="AH20" s="16" t="s">
        <v>1654</v>
      </c>
      <c r="AI20" s="17">
        <f>IF(RUN_YEARS &gt; 1,(A1L248C1 + A1L248C4) / 2, 0)</f>
        <v>724</v>
      </c>
      <c r="AJ20" s="16" t="s">
        <v>1655</v>
      </c>
      <c r="AK20" s="17">
        <f>IF(RUN_YEARS &gt; 1,(A1L248C2 + A1L248C5) / 2, 0)</f>
        <v>765</v>
      </c>
      <c r="AL20" s="16" t="s">
        <v>1656</v>
      </c>
      <c r="AM20" s="17">
        <f>(A1L248C16 + A1L248C17)</f>
        <v>1489</v>
      </c>
      <c r="AN20" s="16" t="s">
        <v>1657</v>
      </c>
      <c r="AO20" s="17">
        <f>IF(RUN_YEARS &gt; 2,(A1L248C1 + A1L248C4 + A1L248C7) / 3, 0)</f>
        <v>821</v>
      </c>
      <c r="AP20" s="16" t="s">
        <v>1658</v>
      </c>
      <c r="AQ20" s="17">
        <f>IF(RUN_YEARS &gt; 2,(A1L248C2 + A1L248C5 + A1L248C8) / 3, 0)</f>
        <v>874</v>
      </c>
      <c r="AR20" s="16" t="s">
        <v>1659</v>
      </c>
      <c r="AS20" s="17">
        <f>(A1L248C19 + A1L248C20)</f>
        <v>1695</v>
      </c>
      <c r="AT20" s="16" t="s">
        <v>1660</v>
      </c>
      <c r="AU20" s="17">
        <f>IF(RUN_YEARS &gt; 3,(A1L248C1 + A1L248C4 + A1L248C7 + A1L248C10) / 4, 0)</f>
        <v>864.5</v>
      </c>
      <c r="AV20" s="16" t="s">
        <v>1661</v>
      </c>
      <c r="AW20" s="17">
        <f>IF(RUN_YEARS &gt; 3,(A1L248C2 + A1L248C5 + A1L248C8 + A1L248C11) / 4, 0)</f>
        <v>875</v>
      </c>
      <c r="AX20" s="16" t="s">
        <v>1662</v>
      </c>
      <c r="AY20" s="17">
        <f>(A1L248C22 + A1L248C23)</f>
        <v>1739.5</v>
      </c>
      <c r="AZ20" s="16" t="s">
        <v>1663</v>
      </c>
      <c r="BA20" s="17">
        <f>IF(RUN_YEARS &gt; 4,(A1L248C1 + A1L248C4 + A1L248C7 + A1L248C10 + A1L248C13) / 5, 0)</f>
        <v>817.6</v>
      </c>
      <c r="BB20" s="16" t="s">
        <v>1664</v>
      </c>
      <c r="BC20" s="17">
        <f>IF(RUN_YEARS &gt; 4,(A1L248C2 + A1L248C5 + A1L248C8 + A1L248C11 + A1L248C14) / 5, 0)</f>
        <v>841.2</v>
      </c>
      <c r="BD20" s="16" t="s">
        <v>1665</v>
      </c>
      <c r="BE20" s="17">
        <f>(A1L248C25 + A1L248C26)</f>
        <v>1658.8000000000002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177723</v>
      </c>
      <c r="F21" s="16" t="s">
        <v>1667</v>
      </c>
      <c r="G21" s="17">
        <f>(A1L214C2 + A1L230C2)</f>
        <v>178458</v>
      </c>
      <c r="H21" s="16" t="s">
        <v>1668</v>
      </c>
      <c r="I21" s="17">
        <f>(A1L249C1 + A1L249C2)</f>
        <v>356181</v>
      </c>
      <c r="J21" s="16" t="s">
        <v>1669</v>
      </c>
      <c r="K21" s="17">
        <f>(A1L214C4 + A1L230C4)</f>
        <v>196160</v>
      </c>
      <c r="L21" s="16" t="s">
        <v>1670</v>
      </c>
      <c r="M21" s="17">
        <f>(A1L214C5 + A1L230C5)</f>
        <v>198085</v>
      </c>
      <c r="N21" s="16" t="s">
        <v>1671</v>
      </c>
      <c r="O21" s="17">
        <f>(A1L249C4 + A1L249C5)</f>
        <v>394245</v>
      </c>
      <c r="P21" s="16" t="s">
        <v>1672</v>
      </c>
      <c r="Q21" s="17">
        <f>(A1L214C7 + A1L230C7)</f>
        <v>202335</v>
      </c>
      <c r="R21" s="16" t="s">
        <v>1673</v>
      </c>
      <c r="S21" s="17">
        <f>(A1L214C8 + A1L230C8)</f>
        <v>193199</v>
      </c>
      <c r="T21" s="16" t="s">
        <v>1674</v>
      </c>
      <c r="U21" s="17">
        <f>(A1L249C7 + A1L249C8)</f>
        <v>395534</v>
      </c>
      <c r="V21" s="16" t="s">
        <v>1675</v>
      </c>
      <c r="W21" s="17">
        <f>(A1L214C10 + A1L230C10)</f>
        <v>202803</v>
      </c>
      <c r="X21" s="16" t="s">
        <v>1676</v>
      </c>
      <c r="Y21" s="17">
        <f>(A1L214C11 + A1L230C11)</f>
        <v>195942</v>
      </c>
      <c r="Z21" s="16" t="s">
        <v>1677</v>
      </c>
      <c r="AA21" s="17">
        <f>(A1L249C10 + A1L249C11)</f>
        <v>398745</v>
      </c>
      <c r="AB21" s="16" t="s">
        <v>1678</v>
      </c>
      <c r="AC21" s="17">
        <f>(A1L214C13 + A1L230C13)</f>
        <v>200210</v>
      </c>
      <c r="AD21" s="16" t="s">
        <v>1679</v>
      </c>
      <c r="AE21" s="17">
        <f>(A1L214C14 + A1L230C14)</f>
        <v>198355</v>
      </c>
      <c r="AF21" s="16" t="s">
        <v>1680</v>
      </c>
      <c r="AG21" s="17">
        <f>(A1L249C13 + A1L249C14)</f>
        <v>398565</v>
      </c>
      <c r="AH21" s="16" t="s">
        <v>1681</v>
      </c>
      <c r="AI21" s="17">
        <f>IF(RUN_YEARS &gt; 1,(A1L249C1 + A1L249C4) / 2, 0)</f>
        <v>186941.5</v>
      </c>
      <c r="AJ21" s="16" t="s">
        <v>1682</v>
      </c>
      <c r="AK21" s="17">
        <f>IF(RUN_YEARS &gt; 1,(A1L249C2 + A1L249C5) / 2, 0)</f>
        <v>188271.5</v>
      </c>
      <c r="AL21" s="16" t="s">
        <v>1683</v>
      </c>
      <c r="AM21" s="17">
        <f>(A1L249C16 + A1L249C17)</f>
        <v>375213</v>
      </c>
      <c r="AN21" s="16" t="s">
        <v>1684</v>
      </c>
      <c r="AO21" s="17">
        <f>IF(RUN_YEARS &gt; 2,(A1L249C1 + A1L249C4 + A1L249C7) / 3, 0)</f>
        <v>192072.66666666666</v>
      </c>
      <c r="AP21" s="16" t="s">
        <v>1685</v>
      </c>
      <c r="AQ21" s="17">
        <f>IF(RUN_YEARS &gt; 2,(A1L249C2 + A1L249C5 + A1L249C8) / 3, 0)</f>
        <v>189914</v>
      </c>
      <c r="AR21" s="16" t="s">
        <v>1686</v>
      </c>
      <c r="AS21" s="17">
        <f>(A1L249C19 + A1L249C20)</f>
        <v>381986.66666666663</v>
      </c>
      <c r="AT21" s="16" t="s">
        <v>1687</v>
      </c>
      <c r="AU21" s="17">
        <f>IF(RUN_YEARS &gt; 3,(A1L249C1 + A1L249C4 + A1L249C7 + A1L249C10) / 4, 0)</f>
        <v>194755.25</v>
      </c>
      <c r="AV21" s="16" t="s">
        <v>1688</v>
      </c>
      <c r="AW21" s="17">
        <f>IF(RUN_YEARS &gt; 3,(A1L249C2 + A1L249C5 + A1L249C8 + A1L249C11) / 4, 0)</f>
        <v>191421</v>
      </c>
      <c r="AX21" s="16" t="s">
        <v>1689</v>
      </c>
      <c r="AY21" s="17">
        <f>(A1L249C22 + A1L249C23)</f>
        <v>386176.25</v>
      </c>
      <c r="AZ21" s="16" t="s">
        <v>1690</v>
      </c>
      <c r="BA21" s="17">
        <f>IF(RUN_YEARS &gt; 4,(A1L249C1 + A1L249C4 + A1L249C7 + A1L249C10 + A1L249C13) / 5, 0)</f>
        <v>195846.2</v>
      </c>
      <c r="BB21" s="16" t="s">
        <v>1691</v>
      </c>
      <c r="BC21" s="17">
        <f>IF(RUN_YEARS &gt; 4,(A1L249C2 + A1L249C5 + A1L249C8 + A1L249C11 + A1L249C14) / 5, 0)</f>
        <v>192807.8</v>
      </c>
      <c r="BD21" s="16" t="s">
        <v>1692</v>
      </c>
      <c r="BE21" s="17">
        <f>(A1L249C25 + A1L249C26)</f>
        <v>388654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229164</v>
      </c>
      <c r="F22" s="16" t="s">
        <v>1694</v>
      </c>
      <c r="G22" s="17">
        <f>(A1L231C2)</f>
        <v>235386</v>
      </c>
      <c r="H22" s="16" t="s">
        <v>1695</v>
      </c>
      <c r="I22" s="17">
        <f>(A1L250C1 + A1L250C2)</f>
        <v>464550</v>
      </c>
      <c r="J22" s="16" t="s">
        <v>1696</v>
      </c>
      <c r="K22" s="17">
        <f>(A1L231C4)</f>
        <v>241349</v>
      </c>
      <c r="L22" s="16" t="s">
        <v>1697</v>
      </c>
      <c r="M22" s="17">
        <f>(A1L231C5)</f>
        <v>246069</v>
      </c>
      <c r="N22" s="16" t="s">
        <v>1698</v>
      </c>
      <c r="O22" s="17">
        <f>(A1L250C4 + A1L250C5)</f>
        <v>487418</v>
      </c>
      <c r="P22" s="16" t="s">
        <v>1699</v>
      </c>
      <c r="Q22" s="17">
        <f>(A1L231C7)</f>
        <v>254469</v>
      </c>
      <c r="R22" s="16" t="s">
        <v>1700</v>
      </c>
      <c r="S22" s="17">
        <f>(A1L231C8)</f>
        <v>257568</v>
      </c>
      <c r="T22" s="16" t="s">
        <v>1701</v>
      </c>
      <c r="U22" s="17">
        <f>(A1L250C7 + A1L250C8)</f>
        <v>512037</v>
      </c>
      <c r="V22" s="16" t="s">
        <v>1702</v>
      </c>
      <c r="W22" s="17">
        <f>(A1L231C10)</f>
        <v>263553</v>
      </c>
      <c r="X22" s="16" t="s">
        <v>1703</v>
      </c>
      <c r="Y22" s="17">
        <f>(A1L231C11)</f>
        <v>265228</v>
      </c>
      <c r="Z22" s="16" t="s">
        <v>1704</v>
      </c>
      <c r="AA22" s="17">
        <f>(A1L250C10 + A1L250C11)</f>
        <v>528781</v>
      </c>
      <c r="AB22" s="16" t="s">
        <v>1705</v>
      </c>
      <c r="AC22" s="17">
        <f>(A1L231C13)</f>
        <v>258875</v>
      </c>
      <c r="AD22" s="16" t="s">
        <v>1706</v>
      </c>
      <c r="AE22" s="17">
        <f>(A1L231C14)</f>
        <v>262165</v>
      </c>
      <c r="AF22" s="16" t="s">
        <v>1707</v>
      </c>
      <c r="AG22" s="17">
        <f>(A1L250C13 + A1L250C14)</f>
        <v>521040</v>
      </c>
      <c r="AH22" s="16" t="s">
        <v>1708</v>
      </c>
      <c r="AI22" s="17">
        <f>IF(RUN_YEARS &gt; 1,(A1L250C1 + A1L250C4) / 2, 0)</f>
        <v>235256.5</v>
      </c>
      <c r="AJ22" s="16" t="s">
        <v>1709</v>
      </c>
      <c r="AK22" s="17">
        <f>IF(RUN_YEARS &gt; 1,(A1L250C2 + A1L250C5) / 2, 0)</f>
        <v>240727.5</v>
      </c>
      <c r="AL22" s="16" t="s">
        <v>1710</v>
      </c>
      <c r="AM22" s="17">
        <f>(A1L250C16 + A1L250C17)</f>
        <v>475984</v>
      </c>
      <c r="AN22" s="16" t="s">
        <v>1711</v>
      </c>
      <c r="AO22" s="17">
        <f>IF(RUN_YEARS &gt; 2,(A1L250C1 + A1L250C4 + A1L250C7) / 3, 0)</f>
        <v>241660.66666666666</v>
      </c>
      <c r="AP22" s="16" t="s">
        <v>1712</v>
      </c>
      <c r="AQ22" s="17">
        <f>IF(RUN_YEARS &gt; 2,(A1L250C2 + A1L250C5 + A1L250C8) / 3, 0)</f>
        <v>246341</v>
      </c>
      <c r="AR22" s="16" t="s">
        <v>1713</v>
      </c>
      <c r="AS22" s="17">
        <f>(A1L250C19 + A1L250C20)</f>
        <v>488001.66666666663</v>
      </c>
      <c r="AT22" s="16" t="s">
        <v>1714</v>
      </c>
      <c r="AU22" s="17">
        <f>IF(RUN_YEARS &gt; 3,(A1L250C1 + A1L250C4 + A1L250C7 + A1L250C10) / 4, 0)</f>
        <v>247133.75</v>
      </c>
      <c r="AV22" s="16" t="s">
        <v>1715</v>
      </c>
      <c r="AW22" s="17">
        <f>IF(RUN_YEARS &gt; 3,(A1L250C2 + A1L250C5 + A1L250C8 + A1L250C11) / 4, 0)</f>
        <v>251062.75</v>
      </c>
      <c r="AX22" s="16" t="s">
        <v>1716</v>
      </c>
      <c r="AY22" s="17">
        <f>(A1L250C22 + A1L250C23)</f>
        <v>498196.5</v>
      </c>
      <c r="AZ22" s="16" t="s">
        <v>1717</v>
      </c>
      <c r="BA22" s="17">
        <f>IF(RUN_YEARS &gt; 4,(A1L250C1 + A1L250C4 + A1L250C7 + A1L250C10 + A1L250C13) / 5, 0)</f>
        <v>249482</v>
      </c>
      <c r="BB22" s="16" t="s">
        <v>1718</v>
      </c>
      <c r="BC22" s="17">
        <f>IF(RUN_YEARS &gt; 4,(A1L250C2 + A1L250C5 + A1L250C8 + A1L250C11 + A1L250C14) / 5, 0)</f>
        <v>253283.20000000001</v>
      </c>
      <c r="BD22" s="16" t="s">
        <v>1719</v>
      </c>
      <c r="BE22" s="17">
        <f>(A1L250C25 + A1L250C26)</f>
        <v>502765.2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651565</v>
      </c>
      <c r="F23" s="16" t="s">
        <v>1721</v>
      </c>
      <c r="G23" s="17">
        <f>(A1L232C2)</f>
        <v>668512</v>
      </c>
      <c r="H23" s="16" t="s">
        <v>1722</v>
      </c>
      <c r="I23" s="17">
        <f>(A1L251C1 + A1L251C2)</f>
        <v>1320077</v>
      </c>
      <c r="J23" s="16" t="s">
        <v>1723</v>
      </c>
      <c r="K23" s="17">
        <f>(A1L232C4)</f>
        <v>715750</v>
      </c>
      <c r="L23" s="16" t="s">
        <v>1724</v>
      </c>
      <c r="M23" s="17">
        <f>(A1L232C5)</f>
        <v>732478</v>
      </c>
      <c r="N23" s="16" t="s">
        <v>1725</v>
      </c>
      <c r="O23" s="17">
        <f>(A1L251C4 + A1L251C5)</f>
        <v>1448228</v>
      </c>
      <c r="P23" s="16" t="s">
        <v>1726</v>
      </c>
      <c r="Q23" s="17">
        <f>(A1L232C7)</f>
        <v>720645</v>
      </c>
      <c r="R23" s="16" t="s">
        <v>1727</v>
      </c>
      <c r="S23" s="17">
        <f>(A1L232C8)</f>
        <v>737305</v>
      </c>
      <c r="T23" s="16" t="s">
        <v>1728</v>
      </c>
      <c r="U23" s="17">
        <f>(A1L251C7 + A1L251C8)</f>
        <v>1457950</v>
      </c>
      <c r="V23" s="16" t="s">
        <v>1729</v>
      </c>
      <c r="W23" s="17">
        <f>(A1L232C10)</f>
        <v>679940</v>
      </c>
      <c r="X23" s="16" t="s">
        <v>1730</v>
      </c>
      <c r="Y23" s="17">
        <f>(A1L232C11)</f>
        <v>695584</v>
      </c>
      <c r="Z23" s="16" t="s">
        <v>1731</v>
      </c>
      <c r="AA23" s="17">
        <f>(A1L251C10 + A1L251C11)</f>
        <v>1375524</v>
      </c>
      <c r="AB23" s="16" t="s">
        <v>1732</v>
      </c>
      <c r="AC23" s="17">
        <f>(A1L232C13)</f>
        <v>689144</v>
      </c>
      <c r="AD23" s="16" t="s">
        <v>1733</v>
      </c>
      <c r="AE23" s="17">
        <f>(A1L232C14)</f>
        <v>710714</v>
      </c>
      <c r="AF23" s="16" t="s">
        <v>1734</v>
      </c>
      <c r="AG23" s="17">
        <f>(A1L251C13 + A1L251C14)</f>
        <v>1399858</v>
      </c>
      <c r="AH23" s="16" t="s">
        <v>1735</v>
      </c>
      <c r="AI23" s="17">
        <f>IF(RUN_YEARS &gt; 1,(A1L251C1 + A1L251C4) / 2, 0)</f>
        <v>683657.5</v>
      </c>
      <c r="AJ23" s="16" t="s">
        <v>1736</v>
      </c>
      <c r="AK23" s="17">
        <f>IF(RUN_YEARS &gt; 1,(A1L251C2 + A1L251C5) / 2, 0)</f>
        <v>700495</v>
      </c>
      <c r="AL23" s="16" t="s">
        <v>1737</v>
      </c>
      <c r="AM23" s="17">
        <f>(A1L251C16 + A1L251C17)</f>
        <v>1384152.5</v>
      </c>
      <c r="AN23" s="16" t="s">
        <v>1738</v>
      </c>
      <c r="AO23" s="17">
        <f>IF(RUN_YEARS &gt; 2,(A1L251C1 + A1L251C4 + A1L251C7) / 3, 0)</f>
        <v>695986.66666666663</v>
      </c>
      <c r="AP23" s="16" t="s">
        <v>1739</v>
      </c>
      <c r="AQ23" s="17">
        <f>IF(RUN_YEARS &gt; 2,(A1L251C2 + A1L251C5 + A1L251C8) / 3, 0)</f>
        <v>712765</v>
      </c>
      <c r="AR23" s="16" t="s">
        <v>1740</v>
      </c>
      <c r="AS23" s="17">
        <f>(A1L251C19 + A1L251C20)</f>
        <v>1408751.6666666665</v>
      </c>
      <c r="AT23" s="16" t="s">
        <v>1741</v>
      </c>
      <c r="AU23" s="17">
        <f>IF(RUN_YEARS &gt; 3,(A1L251C1 + A1L251C4 + A1L251C7 + A1L251C10) / 4, 0)</f>
        <v>691975</v>
      </c>
      <c r="AV23" s="16" t="s">
        <v>1742</v>
      </c>
      <c r="AW23" s="17">
        <f>IF(RUN_YEARS &gt; 3,(A1L251C2 + A1L251C5 + A1L251C8 + A1L251C11) / 4, 0)</f>
        <v>708469.75</v>
      </c>
      <c r="AX23" s="16" t="s">
        <v>1743</v>
      </c>
      <c r="AY23" s="17">
        <f>(A1L251C22 + A1L251C23)</f>
        <v>1400444.75</v>
      </c>
      <c r="AZ23" s="16" t="s">
        <v>1744</v>
      </c>
      <c r="BA23" s="17">
        <f>IF(RUN_YEARS &gt; 4,(A1L251C1 + A1L251C4 + A1L251C7 + A1L251C10 + A1L251C13) / 5, 0)</f>
        <v>691408.8</v>
      </c>
      <c r="BB23" s="16" t="s">
        <v>1745</v>
      </c>
      <c r="BC23" s="17">
        <f>IF(RUN_YEARS &gt; 4,(A1L251C2 + A1L251C5 + A1L251C8 + A1L251C11 + A1L251C14) / 5, 0)</f>
        <v>708918.6</v>
      </c>
      <c r="BD23" s="16" t="s">
        <v>1746</v>
      </c>
      <c r="BE23" s="17">
        <f>(A1L251C25 + A1L251C26)</f>
        <v>1400327.4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56531</v>
      </c>
      <c r="F24" s="16" t="s">
        <v>1748</v>
      </c>
      <c r="G24" s="17">
        <f>(A1L215C2 + A1L233C2)</f>
        <v>14925</v>
      </c>
      <c r="H24" s="16" t="s">
        <v>1749</v>
      </c>
      <c r="I24" s="17">
        <f>(A1L252C1 + A1L252C2)</f>
        <v>71456</v>
      </c>
      <c r="J24" s="16" t="s">
        <v>1750</v>
      </c>
      <c r="K24" s="17">
        <f>(A1L215C4 + A1L233C4)</f>
        <v>188098</v>
      </c>
      <c r="L24" s="16" t="s">
        <v>1751</v>
      </c>
      <c r="M24" s="17">
        <f>(A1L215C5 + A1L233C5)</f>
        <v>64242</v>
      </c>
      <c r="N24" s="16" t="s">
        <v>1752</v>
      </c>
      <c r="O24" s="17">
        <f>(A1L252C4 + A1L252C5)</f>
        <v>252340</v>
      </c>
      <c r="P24" s="16" t="s">
        <v>1753</v>
      </c>
      <c r="Q24" s="17">
        <f>(A1L215C7 + A1L233C7)</f>
        <v>178499</v>
      </c>
      <c r="R24" s="16" t="s">
        <v>1754</v>
      </c>
      <c r="S24" s="17">
        <f>(A1L215C8 + A1L233C8)</f>
        <v>47818</v>
      </c>
      <c r="T24" s="16" t="s">
        <v>1755</v>
      </c>
      <c r="U24" s="17">
        <f>(A1L252C7 + A1L252C8)</f>
        <v>226317</v>
      </c>
      <c r="V24" s="16" t="s">
        <v>1756</v>
      </c>
      <c r="W24" s="17">
        <f>(A1L215C10 + A1L233C10)</f>
        <v>164535</v>
      </c>
      <c r="X24" s="16" t="s">
        <v>1757</v>
      </c>
      <c r="Y24" s="17">
        <f>(A1L215C11 + A1L233C11)</f>
        <v>32849</v>
      </c>
      <c r="Z24" s="16" t="s">
        <v>1758</v>
      </c>
      <c r="AA24" s="17">
        <f>(A1L252C10 + A1L252C11)</f>
        <v>197384</v>
      </c>
      <c r="AB24" s="16" t="s">
        <v>1759</v>
      </c>
      <c r="AC24" s="17">
        <f>(A1L215C13 + A1L233C13)</f>
        <v>134459</v>
      </c>
      <c r="AD24" s="16" t="s">
        <v>1760</v>
      </c>
      <c r="AE24" s="17">
        <f>(A1L215C14 + A1L233C14)</f>
        <v>25072</v>
      </c>
      <c r="AF24" s="16" t="s">
        <v>1761</v>
      </c>
      <c r="AG24" s="17">
        <f>(A1L252C13 + A1L252C14)</f>
        <v>159531</v>
      </c>
      <c r="AH24" s="16" t="s">
        <v>1762</v>
      </c>
      <c r="AI24" s="17">
        <f>IF(RUN_YEARS &gt; 1,(A1L252C1 + A1L252C4) / 2, 0)</f>
        <v>122314.5</v>
      </c>
      <c r="AJ24" s="16" t="s">
        <v>1763</v>
      </c>
      <c r="AK24" s="17">
        <f>IF(RUN_YEARS &gt; 1,(A1L252C2 + A1L252C5) / 2, 0)</f>
        <v>39583.5</v>
      </c>
      <c r="AL24" s="16" t="s">
        <v>1764</v>
      </c>
      <c r="AM24" s="17">
        <f>(A1L252C16 + A1L252C17)</f>
        <v>161898</v>
      </c>
      <c r="AN24" s="16" t="s">
        <v>1765</v>
      </c>
      <c r="AO24" s="17">
        <f>IF(RUN_YEARS &gt; 2,(A1L252C1 + A1L252C4 + A1L252C7) / 3, 0)</f>
        <v>141042.66666666666</v>
      </c>
      <c r="AP24" s="16" t="s">
        <v>1766</v>
      </c>
      <c r="AQ24" s="17">
        <f>IF(RUN_YEARS &gt; 2,(A1L252C2 + A1L252C5 + A1L252C8) / 3, 0)</f>
        <v>42328.333333333336</v>
      </c>
      <c r="AR24" s="16" t="s">
        <v>1767</v>
      </c>
      <c r="AS24" s="17">
        <f>(A1L252C19 + A1L252C20)</f>
        <v>183371</v>
      </c>
      <c r="AT24" s="16" t="s">
        <v>1768</v>
      </c>
      <c r="AU24" s="17">
        <f>IF(RUN_YEARS &gt; 3,(A1L252C1 + A1L252C4 + A1L252C7 + A1L252C10) / 4, 0)</f>
        <v>146915.75</v>
      </c>
      <c r="AV24" s="16" t="s">
        <v>1769</v>
      </c>
      <c r="AW24" s="17">
        <f>IF(RUN_YEARS &gt; 3,(A1L252C2 + A1L252C5 + A1L252C8 + A1L252C11) / 4, 0)</f>
        <v>39958.5</v>
      </c>
      <c r="AX24" s="16" t="s">
        <v>1770</v>
      </c>
      <c r="AY24" s="17">
        <f>(A1L252C22 + A1L252C23)</f>
        <v>186874.25</v>
      </c>
      <c r="AZ24" s="16" t="s">
        <v>1771</v>
      </c>
      <c r="BA24" s="17">
        <f>IF(RUN_YEARS &gt; 4,(A1L252C1 + A1L252C4 + A1L252C7 + A1L252C10 + A1L252C13) / 5, 0)</f>
        <v>144424.4</v>
      </c>
      <c r="BB24" s="16" t="s">
        <v>1772</v>
      </c>
      <c r="BC24" s="17">
        <f>IF(RUN_YEARS &gt; 4,(A1L252C2 + A1L252C5 + A1L252C8 + A1L252C11 + A1L252C14) / 5, 0)</f>
        <v>36981.199999999997</v>
      </c>
      <c r="BD24" s="16" t="s">
        <v>1773</v>
      </c>
      <c r="BE24" s="17">
        <f>(A1L252C25 + A1L252C26)</f>
        <v>181405.59999999998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937260</v>
      </c>
      <c r="F25" s="16" t="s">
        <v>1775</v>
      </c>
      <c r="G25" s="17">
        <f>(A1L215C2 + A1L234C2)</f>
        <v>918823</v>
      </c>
      <c r="H25" s="16" t="s">
        <v>1776</v>
      </c>
      <c r="I25" s="17">
        <f>(A1L253C1 + A1L253C2)</f>
        <v>1856083</v>
      </c>
      <c r="J25" s="16" t="s">
        <v>1777</v>
      </c>
      <c r="K25" s="17">
        <f>(A1L215C4 + A1L234C4)</f>
        <v>1145197</v>
      </c>
      <c r="L25" s="16" t="s">
        <v>1778</v>
      </c>
      <c r="M25" s="17">
        <f>(A1L215C5 + A1L234C5)</f>
        <v>1042789</v>
      </c>
      <c r="N25" s="16" t="s">
        <v>1779</v>
      </c>
      <c r="O25" s="17">
        <f>(A1L253C4 + A1L253C5)</f>
        <v>2187986</v>
      </c>
      <c r="P25" s="16" t="s">
        <v>1780</v>
      </c>
      <c r="Q25" s="17">
        <f>(A1L215C7 + A1L234C7)</f>
        <v>1153613</v>
      </c>
      <c r="R25" s="16" t="s">
        <v>1781</v>
      </c>
      <c r="S25" s="17">
        <f>(A1L215C8 + A1L234C8)</f>
        <v>1042691</v>
      </c>
      <c r="T25" s="16" t="s">
        <v>1782</v>
      </c>
      <c r="U25" s="17">
        <f>(A1L253C7 + A1L253C8)</f>
        <v>2196304</v>
      </c>
      <c r="V25" s="16" t="s">
        <v>1783</v>
      </c>
      <c r="W25" s="17">
        <f>(A1L215C10 + A1L234C10)</f>
        <v>1108028</v>
      </c>
      <c r="X25" s="16" t="s">
        <v>1784</v>
      </c>
      <c r="Y25" s="17">
        <f>(A1L215C11 + A1L234C11)</f>
        <v>993661</v>
      </c>
      <c r="Z25" s="16" t="s">
        <v>1785</v>
      </c>
      <c r="AA25" s="17">
        <f>(A1L253C10 + A1L253C11)</f>
        <v>2101689</v>
      </c>
      <c r="AB25" s="16" t="s">
        <v>1786</v>
      </c>
      <c r="AC25" s="17">
        <f>(A1L215C13 + A1L234C13)</f>
        <v>1082478</v>
      </c>
      <c r="AD25" s="16" t="s">
        <v>1787</v>
      </c>
      <c r="AE25" s="17">
        <f>(A1L215C14 + A1L234C14)</f>
        <v>997951</v>
      </c>
      <c r="AF25" s="16" t="s">
        <v>1788</v>
      </c>
      <c r="AG25" s="17">
        <f>(A1L253C13 + A1L253C14)</f>
        <v>2080429</v>
      </c>
      <c r="AH25" s="16" t="s">
        <v>1789</v>
      </c>
      <c r="AI25" s="17">
        <f>IF(RUN_YEARS &gt; 1,(A1L253C1 + A1L253C4) / 2, 0)</f>
        <v>1041228.5</v>
      </c>
      <c r="AJ25" s="16" t="s">
        <v>1790</v>
      </c>
      <c r="AK25" s="17">
        <f>IF(RUN_YEARS &gt; 1,(A1L253C2 + A1L253C5) / 2, 0)</f>
        <v>980806</v>
      </c>
      <c r="AL25" s="16" t="s">
        <v>1791</v>
      </c>
      <c r="AM25" s="17">
        <f>(A1L253C16 + A1L253C17)</f>
        <v>2022034.5</v>
      </c>
      <c r="AN25" s="16" t="s">
        <v>1792</v>
      </c>
      <c r="AO25" s="17">
        <f>IF(RUN_YEARS &gt; 2,(A1L253C1 + A1L253C4 + A1L253C7) / 3, 0)</f>
        <v>1078690</v>
      </c>
      <c r="AP25" s="16" t="s">
        <v>1793</v>
      </c>
      <c r="AQ25" s="17">
        <f>IF(RUN_YEARS &gt; 2,(A1L253C2 + A1L253C5 + A1L253C8) / 3, 0)</f>
        <v>1001434.3333333334</v>
      </c>
      <c r="AR25" s="16" t="s">
        <v>1794</v>
      </c>
      <c r="AS25" s="17">
        <f>(A1L253C19 + A1L253C20)</f>
        <v>2080124.3333333335</v>
      </c>
      <c r="AT25" s="16" t="s">
        <v>1795</v>
      </c>
      <c r="AU25" s="17">
        <f>IF(RUN_YEARS &gt; 3,(A1L253C1 + A1L253C4 + A1L253C7 + A1L253C10) / 4, 0)</f>
        <v>1086024.5</v>
      </c>
      <c r="AV25" s="16" t="s">
        <v>1796</v>
      </c>
      <c r="AW25" s="17">
        <f>IF(RUN_YEARS &gt; 3,(A1L253C2 + A1L253C5 + A1L253C8 + A1L253C11) / 4, 0)</f>
        <v>999491</v>
      </c>
      <c r="AX25" s="16" t="s">
        <v>1797</v>
      </c>
      <c r="AY25" s="17">
        <f>(A1L253C22 + A1L253C23)</f>
        <v>2085515.5</v>
      </c>
      <c r="AZ25" s="16" t="s">
        <v>1798</v>
      </c>
      <c r="BA25" s="17">
        <f>IF(RUN_YEARS &gt; 4,(A1L253C1 + A1L253C4 + A1L253C7 + A1L253C10 + A1L253C13) / 5, 0)</f>
        <v>1085315.2</v>
      </c>
      <c r="BB25" s="16" t="s">
        <v>1799</v>
      </c>
      <c r="BC25" s="17">
        <f>IF(RUN_YEARS &gt; 4,(A1L253C2 + A1L253C5 + A1L253C8 + A1L253C11 + A1L253C14) / 5, 0)</f>
        <v>999183</v>
      </c>
      <c r="BD25" s="16" t="s">
        <v>1800</v>
      </c>
      <c r="BE25" s="17">
        <f>(A1L253C25 + A1L253C26)</f>
        <v>2084498.2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5178933</v>
      </c>
      <c r="F26" s="16" t="s">
        <v>1802</v>
      </c>
      <c r="G26" s="17">
        <f>(A1L216C2 + A1L235C2)</f>
        <v>3744811</v>
      </c>
      <c r="H26" s="16" t="s">
        <v>1803</v>
      </c>
      <c r="I26" s="17">
        <f>(A1L254C1 + A1L254C2)</f>
        <v>8923744</v>
      </c>
      <c r="J26" s="16" t="s">
        <v>1804</v>
      </c>
      <c r="K26" s="17">
        <f>(A1L216C4 + A1L235C4)</f>
        <v>5883264</v>
      </c>
      <c r="L26" s="16" t="s">
        <v>1805</v>
      </c>
      <c r="M26" s="17">
        <f>(A1L216C5 + A1L235C5)</f>
        <v>4360296</v>
      </c>
      <c r="N26" s="16" t="s">
        <v>1806</v>
      </c>
      <c r="O26" s="17">
        <f>(A1L254C4 + A1L254C5)</f>
        <v>10243560</v>
      </c>
      <c r="P26" s="16" t="s">
        <v>1807</v>
      </c>
      <c r="Q26" s="17">
        <f>(A1L216C7 + A1L235C7)</f>
        <v>6225786</v>
      </c>
      <c r="R26" s="16" t="s">
        <v>1808</v>
      </c>
      <c r="S26" s="17">
        <f>(A1L216C8 + A1L235C8)</f>
        <v>4469915</v>
      </c>
      <c r="T26" s="16" t="s">
        <v>1809</v>
      </c>
      <c r="U26" s="17">
        <f>(A1L254C7 + A1L254C8)</f>
        <v>10695701</v>
      </c>
      <c r="V26" s="16" t="s">
        <v>1810</v>
      </c>
      <c r="W26" s="17">
        <f>(A1L216C10 + A1L235C10)</f>
        <v>6128551</v>
      </c>
      <c r="X26" s="16" t="s">
        <v>1811</v>
      </c>
      <c r="Y26" s="17">
        <f>(A1L216C11 + A1L235C11)</f>
        <v>4454146</v>
      </c>
      <c r="Z26" s="16" t="s">
        <v>1812</v>
      </c>
      <c r="AA26" s="17">
        <f>(A1L254C10 + A1L254C11)</f>
        <v>10582697</v>
      </c>
      <c r="AB26" s="16" t="s">
        <v>1813</v>
      </c>
      <c r="AC26" s="17">
        <f>(A1L216C13 + A1L235C13)</f>
        <v>5957263</v>
      </c>
      <c r="AD26" s="16" t="s">
        <v>1814</v>
      </c>
      <c r="AE26" s="17">
        <f>(A1L216C14 + A1L235C14)</f>
        <v>4311135</v>
      </c>
      <c r="AF26" s="16" t="s">
        <v>1815</v>
      </c>
      <c r="AG26" s="17">
        <f>(A1L254C13 + A1L254C14)</f>
        <v>10268398</v>
      </c>
      <c r="AH26" s="16" t="s">
        <v>1816</v>
      </c>
      <c r="AI26" s="17">
        <f>IF(RUN_YEARS &gt; 1,(A1L254C1 + A1L254C4) / 2, 0)</f>
        <v>5531098.5</v>
      </c>
      <c r="AJ26" s="16" t="s">
        <v>1817</v>
      </c>
      <c r="AK26" s="17">
        <f>IF(RUN_YEARS &gt; 1,(A1L254C2 + A1L254C5) / 2, 0)</f>
        <v>4052553.5</v>
      </c>
      <c r="AL26" s="16" t="s">
        <v>1818</v>
      </c>
      <c r="AM26" s="17">
        <f>(A1L254C16 + A1L254C17)</f>
        <v>9583652</v>
      </c>
      <c r="AN26" s="16" t="s">
        <v>1819</v>
      </c>
      <c r="AO26" s="17">
        <f>IF(RUN_YEARS &gt; 2,(A1L254C1 + A1L254C4 + A1L254C7) / 3, 0)</f>
        <v>5762661</v>
      </c>
      <c r="AP26" s="16" t="s">
        <v>1820</v>
      </c>
      <c r="AQ26" s="17">
        <f>IF(RUN_YEARS &gt; 2,(A1L254C2 + A1L254C5 + A1L254C8) / 3, 0)</f>
        <v>4191674</v>
      </c>
      <c r="AR26" s="16" t="s">
        <v>1821</v>
      </c>
      <c r="AS26" s="17">
        <f>(A1L254C19 + A1L254C20)</f>
        <v>9954335</v>
      </c>
      <c r="AT26" s="16" t="s">
        <v>1822</v>
      </c>
      <c r="AU26" s="17">
        <f>IF(RUN_YEARS &gt; 3,(A1L254C1 + A1L254C4 + A1L254C7 + A1L254C10) / 4, 0)</f>
        <v>5854133.5</v>
      </c>
      <c r="AV26" s="16" t="s">
        <v>1823</v>
      </c>
      <c r="AW26" s="17">
        <f>IF(RUN_YEARS &gt; 3,(A1L254C2 + A1L254C5 + A1L254C8 + A1L254C11) / 4, 0)</f>
        <v>4257292</v>
      </c>
      <c r="AX26" s="16" t="s">
        <v>1824</v>
      </c>
      <c r="AY26" s="17">
        <f>(A1L254C22 + A1L254C23)</f>
        <v>10111425.5</v>
      </c>
      <c r="AZ26" s="16" t="s">
        <v>1825</v>
      </c>
      <c r="BA26" s="17">
        <f>IF(RUN_YEARS &gt; 4,(A1L254C1 + A1L254C4 + A1L254C7 + A1L254C10 + A1L254C13) / 5, 0)</f>
        <v>5874759.4000000004</v>
      </c>
      <c r="BB26" s="16" t="s">
        <v>1826</v>
      </c>
      <c r="BC26" s="17">
        <f>IF(RUN_YEARS &gt; 4,(A1L254C2 + A1L254C5 + A1L254C8 + A1L254C11 + A1L254C14) / 5, 0)</f>
        <v>4268060.5999999996</v>
      </c>
      <c r="BD26" s="16" t="s">
        <v>1827</v>
      </c>
      <c r="BE26" s="17">
        <f>(A1L254C25 + A1L254C26)</f>
        <v>10142820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26E959-4051-40FE-BA27-F5ED9D416860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5.9119999999999999</v>
      </c>
      <c r="F9" s="16" t="s">
        <v>1885</v>
      </c>
      <c r="G9" s="15">
        <v>15.561</v>
      </c>
      <c r="H9" s="16" t="s">
        <v>1886</v>
      </c>
      <c r="I9" s="17">
        <f>(A1L302C1 + A1L302C2)</f>
        <v>21.472999999999999</v>
      </c>
      <c r="J9" s="16" t="s">
        <v>1885</v>
      </c>
      <c r="K9" s="15">
        <v>5.4160000000000004</v>
      </c>
      <c r="L9" s="16" t="s">
        <v>1885</v>
      </c>
      <c r="M9" s="15">
        <v>14.162000000000001</v>
      </c>
      <c r="N9" s="16" t="s">
        <v>1887</v>
      </c>
      <c r="O9" s="17">
        <f>(A1L302C4 + A1L302C5)</f>
        <v>19.578000000000003</v>
      </c>
      <c r="P9" s="16" t="s">
        <v>1885</v>
      </c>
      <c r="Q9" s="15">
        <v>3.7109999999999999</v>
      </c>
      <c r="R9" s="16" t="s">
        <v>1885</v>
      </c>
      <c r="S9" s="15">
        <v>10.285</v>
      </c>
      <c r="T9" s="16" t="s">
        <v>1888</v>
      </c>
      <c r="U9" s="17">
        <f>(A1L302C7 + A1L302C8)</f>
        <v>13.996</v>
      </c>
      <c r="V9" s="16" t="s">
        <v>1885</v>
      </c>
      <c r="W9" s="15">
        <v>3.3639999999999999</v>
      </c>
      <c r="X9" s="16" t="s">
        <v>1885</v>
      </c>
      <c r="Y9" s="15">
        <v>8.8819999999999997</v>
      </c>
      <c r="Z9" s="16" t="s">
        <v>1889</v>
      </c>
      <c r="AA9" s="17">
        <f>(A1L302C10 + A1L302C11)</f>
        <v>12.245999999999999</v>
      </c>
      <c r="AB9" s="16" t="s">
        <v>1885</v>
      </c>
      <c r="AC9" s="15">
        <v>2.944</v>
      </c>
      <c r="AD9" s="16" t="s">
        <v>1885</v>
      </c>
      <c r="AE9" s="15">
        <v>8.1929999999999996</v>
      </c>
      <c r="AF9" s="16" t="s">
        <v>1890</v>
      </c>
      <c r="AG9" s="17">
        <f>(A1L302C13 + A1L302C14)</f>
        <v>11.137</v>
      </c>
      <c r="AH9" s="16" t="s">
        <v>1891</v>
      </c>
      <c r="AI9" s="17">
        <f>IF(RUN_YEARS &gt; 1,(A1L302C3 + A1L302C6) / 2, 0 )</f>
        <v>20.525500000000001</v>
      </c>
      <c r="AJ9" s="16" t="s">
        <v>1892</v>
      </c>
      <c r="AK9" s="17">
        <f>IF(RUN_YEARS &gt; 2,(A1L302C3 + A1L302C6 + A1L302C9) / 3, 0 )</f>
        <v>18.349</v>
      </c>
      <c r="AL9" s="16" t="s">
        <v>1893</v>
      </c>
      <c r="AM9" s="17">
        <f>IF(RUN_YEARS &gt; 3,(A1L302C3 + A1L302C6 + A1L302C9 + A1L302C12) / 4, 0 )</f>
        <v>16.823250000000002</v>
      </c>
      <c r="AN9" s="16" t="s">
        <v>1894</v>
      </c>
      <c r="AO9" s="17">
        <f>IF(RUN_YEARS &gt; 4,(A1L302C3 + A1L302C6 + A1L302C9 + A1L302C12 + A1L302C15) / 5, 0 )</f>
        <v>15.686000000000002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1.56</v>
      </c>
      <c r="F10" s="16" t="s">
        <v>1895</v>
      </c>
      <c r="G10" s="15">
        <v>5.367</v>
      </c>
      <c r="H10" s="16" t="s">
        <v>1896</v>
      </c>
      <c r="I10" s="17">
        <f>(A1L303C1 + A1L303C2)</f>
        <v>6.9269999999999996</v>
      </c>
      <c r="J10" s="16" t="s">
        <v>1895</v>
      </c>
      <c r="K10" s="15">
        <v>1.5609999999999999</v>
      </c>
      <c r="L10" s="16" t="s">
        <v>1895</v>
      </c>
      <c r="M10" s="15">
        <v>5.282</v>
      </c>
      <c r="N10" s="16" t="s">
        <v>1897</v>
      </c>
      <c r="O10" s="17">
        <f>(A1L303C4 + A1L303C5)</f>
        <v>6.843</v>
      </c>
      <c r="P10" s="16" t="s">
        <v>1895</v>
      </c>
      <c r="Q10" s="15">
        <v>3</v>
      </c>
      <c r="R10" s="16" t="s">
        <v>1895</v>
      </c>
      <c r="S10" s="15">
        <v>6.1070000000000002</v>
      </c>
      <c r="T10" s="16" t="s">
        <v>1898</v>
      </c>
      <c r="U10" s="17">
        <f>(A1L303C7 + A1L303C8)</f>
        <v>9.1069999999999993</v>
      </c>
      <c r="V10" s="16" t="s">
        <v>1895</v>
      </c>
      <c r="W10" s="15">
        <v>3.9630000000000001</v>
      </c>
      <c r="X10" s="16" t="s">
        <v>1895</v>
      </c>
      <c r="Y10" s="15">
        <v>6.7389999999999999</v>
      </c>
      <c r="Z10" s="16" t="s">
        <v>1899</v>
      </c>
      <c r="AA10" s="17">
        <f>(A1L303C10 + A1L303C11)</f>
        <v>10.702</v>
      </c>
      <c r="AB10" s="16" t="s">
        <v>1895</v>
      </c>
      <c r="AC10" s="15">
        <v>4.7110000000000003</v>
      </c>
      <c r="AD10" s="16" t="s">
        <v>1895</v>
      </c>
      <c r="AE10" s="15">
        <v>7.4980000000000002</v>
      </c>
      <c r="AF10" s="16" t="s">
        <v>1900</v>
      </c>
      <c r="AG10" s="17">
        <f>(A1L303C13 + A1L303C14)</f>
        <v>12.209</v>
      </c>
      <c r="AH10" s="16" t="s">
        <v>1901</v>
      </c>
      <c r="AI10" s="17">
        <f>IF(RUN_YEARS &gt; 1,(A1L303C3 + A1L303C6) / 2, 0 )</f>
        <v>6.8849999999999998</v>
      </c>
      <c r="AJ10" s="16" t="s">
        <v>1902</v>
      </c>
      <c r="AK10" s="17">
        <f>IF(RUN_YEARS &gt; 2,(A1L303C3 + A1L303C6 + A1L303C9) / 3, 0 )</f>
        <v>7.6256666666666666</v>
      </c>
      <c r="AL10" s="16" t="s">
        <v>1903</v>
      </c>
      <c r="AM10" s="17">
        <f>IF(RUN_YEARS &gt; 3,(A1L303C3 + A1L303C6 + A1L303C9 + A1L303C12) / 4, 0 )</f>
        <v>8.3947500000000002</v>
      </c>
      <c r="AN10" s="16" t="s">
        <v>1904</v>
      </c>
      <c r="AO10" s="17">
        <f>IF(RUN_YEARS &gt; 4,(A1L303C3 + A1L303C6 + A1L303C9 + A1L303C12 + A1L303C15) / 5, 0 )</f>
        <v>9.1575999999999986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7.4719999999999995</v>
      </c>
      <c r="F11" s="16" t="s">
        <v>1906</v>
      </c>
      <c r="G11" s="17">
        <f>(A1L302C2 + A1L303C2)</f>
        <v>20.928000000000001</v>
      </c>
      <c r="H11" s="16" t="s">
        <v>1907</v>
      </c>
      <c r="I11" s="17">
        <f>(_xlfn.SINGLE(A1L304C1) +_xlfn.SINGLE( A1L304C2))</f>
        <v>28.4</v>
      </c>
      <c r="J11" s="16" t="s">
        <v>1908</v>
      </c>
      <c r="K11" s="17">
        <f>(A1L302C4 + A1L303C4)</f>
        <v>6.9770000000000003</v>
      </c>
      <c r="L11" s="16" t="s">
        <v>1909</v>
      </c>
      <c r="M11" s="17">
        <f>(A1L302C5 + A1L303C5)</f>
        <v>19.444000000000003</v>
      </c>
      <c r="N11" s="16" t="s">
        <v>1910</v>
      </c>
      <c r="O11" s="17">
        <f>(_xlfn.SINGLE(A1L304C4) +_xlfn.SINGLE( A1L304C5))</f>
        <v>26.421000000000003</v>
      </c>
      <c r="P11" s="16" t="s">
        <v>1911</v>
      </c>
      <c r="Q11" s="17">
        <f>(A1L302C7 + A1L303C7)</f>
        <v>6.7110000000000003</v>
      </c>
      <c r="R11" s="16" t="s">
        <v>1912</v>
      </c>
      <c r="S11" s="17">
        <f>(A1L302C8 + A1L303C8)</f>
        <v>16.391999999999999</v>
      </c>
      <c r="T11" s="16" t="s">
        <v>1913</v>
      </c>
      <c r="U11" s="17">
        <f>(_xlfn.SINGLE(A1L304C7) +_xlfn.SINGLE( A1L304C8))</f>
        <v>23.103000000000002</v>
      </c>
      <c r="V11" s="16" t="s">
        <v>1914</v>
      </c>
      <c r="W11" s="17">
        <f>(A1L302C10 + A1L303C10)</f>
        <v>7.327</v>
      </c>
      <c r="X11" s="16" t="s">
        <v>1915</v>
      </c>
      <c r="Y11" s="17">
        <f>(A1L302C11 + A1L303C11)</f>
        <v>15.620999999999999</v>
      </c>
      <c r="Z11" s="16" t="s">
        <v>1916</v>
      </c>
      <c r="AA11" s="17">
        <f>(_xlfn.SINGLE(A1L304C10) +_xlfn.SINGLE( A1L304C11))</f>
        <v>22.948</v>
      </c>
      <c r="AB11" s="16" t="s">
        <v>1917</v>
      </c>
      <c r="AC11" s="17">
        <f>(A1L302C13 + A1L303C13)</f>
        <v>7.6550000000000002</v>
      </c>
      <c r="AD11" s="16" t="s">
        <v>1918</v>
      </c>
      <c r="AE11" s="17">
        <f>(A1L302C14 + A1L303C14)</f>
        <v>15.690999999999999</v>
      </c>
      <c r="AF11" s="16" t="s">
        <v>1919</v>
      </c>
      <c r="AG11" s="17">
        <f>(_xlfn.SINGLE(A1L304C13) +_xlfn.SINGLE( A1L304C14))</f>
        <v>23.346</v>
      </c>
      <c r="AH11" s="16" t="s">
        <v>1920</v>
      </c>
      <c r="AI11" s="17">
        <f>IF(RUN_YEARS &gt; 1,(A1L304C3 + A1L304C6) / 2, 0 )</f>
        <v>27.410499999999999</v>
      </c>
      <c r="AJ11" s="16" t="s">
        <v>1921</v>
      </c>
      <c r="AK11" s="17">
        <f>IF(RUN_YEARS &gt; 2,(A1L304C3 + A1L304C6 + A1L304C9) / 3, 0 )</f>
        <v>25.974666666666668</v>
      </c>
      <c r="AL11" s="16" t="s">
        <v>1922</v>
      </c>
      <c r="AM11" s="17">
        <f>IF(RUN_YEARS &gt; 3,(A1L304C3 + A1L304C6 + A1L304C9 + A1L304C12) / 4, 0 )</f>
        <v>25.218000000000004</v>
      </c>
      <c r="AN11" s="16" t="s">
        <v>1923</v>
      </c>
      <c r="AO11" s="17">
        <f>IF(RUN_YEARS &gt; 4,(A1L304C3 + A1L304C6 + A1L304C9 + A1L304C12 + A1L304C15) / 5, 0 )</f>
        <v>24.843600000000002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148.37200000000001</v>
      </c>
      <c r="F12" s="16" t="s">
        <v>1924</v>
      </c>
      <c r="G12" s="15">
        <v>238.114</v>
      </c>
      <c r="H12" s="16" t="s">
        <v>1925</v>
      </c>
      <c r="I12" s="17">
        <f>(A1L305C1 + A1L305C2)</f>
        <v>386.48599999999999</v>
      </c>
      <c r="J12" s="16" t="s">
        <v>1924</v>
      </c>
      <c r="K12" s="15">
        <v>189.10499999999999</v>
      </c>
      <c r="L12" s="16" t="s">
        <v>1924</v>
      </c>
      <c r="M12" s="15">
        <v>276.67</v>
      </c>
      <c r="N12" s="16" t="s">
        <v>1926</v>
      </c>
      <c r="O12" s="17">
        <f>(A1L305C4 + A1L305C5)</f>
        <v>465.77499999999998</v>
      </c>
      <c r="P12" s="16" t="s">
        <v>1924</v>
      </c>
      <c r="Q12" s="15">
        <v>220.32</v>
      </c>
      <c r="R12" s="16" t="s">
        <v>1924</v>
      </c>
      <c r="S12" s="15">
        <v>300.94900000000001</v>
      </c>
      <c r="T12" s="16" t="s">
        <v>1927</v>
      </c>
      <c r="U12" s="17">
        <f>(A1L305C7 + A1L305C8)</f>
        <v>521.26900000000001</v>
      </c>
      <c r="V12" s="16" t="s">
        <v>1924</v>
      </c>
      <c r="W12" s="15">
        <v>230.45599999999999</v>
      </c>
      <c r="X12" s="16" t="s">
        <v>1924</v>
      </c>
      <c r="Y12" s="15">
        <v>310.863</v>
      </c>
      <c r="Z12" s="16" t="s">
        <v>1928</v>
      </c>
      <c r="AA12" s="17">
        <f>(A1L305C10 + A1L305C11)</f>
        <v>541.31899999999996</v>
      </c>
      <c r="AB12" s="16" t="s">
        <v>1924</v>
      </c>
      <c r="AC12" s="15">
        <v>257.464</v>
      </c>
      <c r="AD12" s="16" t="s">
        <v>1924</v>
      </c>
      <c r="AE12" s="15">
        <v>339.41300000000001</v>
      </c>
      <c r="AF12" s="16" t="s">
        <v>1929</v>
      </c>
      <c r="AG12" s="17">
        <f>(A1L305C13 + A1L305C14)</f>
        <v>596.87699999999995</v>
      </c>
      <c r="AH12" s="16" t="s">
        <v>1930</v>
      </c>
      <c r="AI12" s="17">
        <f>IF(RUN_YEARS &gt; 1,(A1L305C3 + A1L305C6) / 2, 0 )</f>
        <v>426.13049999999998</v>
      </c>
      <c r="AJ12" s="16" t="s">
        <v>1931</v>
      </c>
      <c r="AK12" s="17">
        <f>IF(RUN_YEARS &gt; 2,(A1L305C3 + A1L305C6 + A1L305C9) / 3, 0 )</f>
        <v>457.84333333333331</v>
      </c>
      <c r="AL12" s="16" t="s">
        <v>1932</v>
      </c>
      <c r="AM12" s="17">
        <f>IF(RUN_YEARS &gt; 3,(A1L305C3 + A1L305C6 + A1L305C9 + A1L305C12) / 4, 0 )</f>
        <v>478.71224999999998</v>
      </c>
      <c r="AN12" s="16" t="s">
        <v>1933</v>
      </c>
      <c r="AO12" s="17">
        <f>IF(RUN_YEARS &gt; 4,(A1L305C3 + A1L305C6 + A1L305C9 + A1L305C12 + A1L305C15) / 5, 0 )</f>
        <v>502.34519999999992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640.18399999999997</v>
      </c>
      <c r="F13" s="16" t="s">
        <v>1934</v>
      </c>
      <c r="G13" s="15">
        <v>614.31799999999998</v>
      </c>
      <c r="H13" s="16" t="s">
        <v>1935</v>
      </c>
      <c r="I13" s="17">
        <f>(A1L306C1 + A1L306C2)</f>
        <v>1254.502</v>
      </c>
      <c r="J13" s="16" t="s">
        <v>1934</v>
      </c>
      <c r="K13" s="15">
        <v>811.54600000000005</v>
      </c>
      <c r="L13" s="16" t="s">
        <v>1934</v>
      </c>
      <c r="M13" s="15">
        <v>784.92600000000004</v>
      </c>
      <c r="N13" s="16" t="s">
        <v>1936</v>
      </c>
      <c r="O13" s="17">
        <f>(A1L306C4 + A1L306C5)</f>
        <v>1596.4720000000002</v>
      </c>
      <c r="P13" s="16" t="s">
        <v>1934</v>
      </c>
      <c r="Q13" s="15">
        <v>946.42200000000003</v>
      </c>
      <c r="R13" s="16" t="s">
        <v>1934</v>
      </c>
      <c r="S13" s="15">
        <v>921.34699999999998</v>
      </c>
      <c r="T13" s="16" t="s">
        <v>1937</v>
      </c>
      <c r="U13" s="17">
        <f>(A1L306C7 + A1L306C8)</f>
        <v>1867.769</v>
      </c>
      <c r="V13" s="16" t="s">
        <v>1934</v>
      </c>
      <c r="W13" s="15">
        <v>878.21400000000006</v>
      </c>
      <c r="X13" s="16" t="s">
        <v>1934</v>
      </c>
      <c r="Y13" s="15">
        <v>854.46500000000003</v>
      </c>
      <c r="Z13" s="16" t="s">
        <v>1938</v>
      </c>
      <c r="AA13" s="17">
        <f>(A1L306C10 + A1L306C11)</f>
        <v>1732.6790000000001</v>
      </c>
      <c r="AB13" s="16" t="s">
        <v>1934</v>
      </c>
      <c r="AC13" s="15">
        <v>739.22799999999995</v>
      </c>
      <c r="AD13" s="16" t="s">
        <v>1934</v>
      </c>
      <c r="AE13" s="15">
        <v>711.53599999999994</v>
      </c>
      <c r="AF13" s="16" t="s">
        <v>1939</v>
      </c>
      <c r="AG13" s="17">
        <f>(A1L306C13 + A1L306C14)</f>
        <v>1450.7639999999999</v>
      </c>
      <c r="AH13" s="16" t="s">
        <v>1940</v>
      </c>
      <c r="AI13" s="17">
        <f>IF(RUN_YEARS &gt; 1,(A1L306C3 + A1L306C6) / 2, 0 )</f>
        <v>1425.4870000000001</v>
      </c>
      <c r="AJ13" s="16" t="s">
        <v>1941</v>
      </c>
      <c r="AK13" s="17">
        <f>IF(RUN_YEARS &gt; 2,(A1L306C3 + A1L306C6 + A1L306C9) / 3, 0 )</f>
        <v>1572.9143333333334</v>
      </c>
      <c r="AL13" s="16" t="s">
        <v>1942</v>
      </c>
      <c r="AM13" s="17">
        <f>IF(RUN_YEARS &gt; 3,(A1L306C3 + A1L306C6 + A1L306C9 + A1L306C12) / 4, 0 )</f>
        <v>1612.8555000000001</v>
      </c>
      <c r="AN13" s="16" t="s">
        <v>1943</v>
      </c>
      <c r="AO13" s="17">
        <f>IF(RUN_YEARS &gt; 4,(A1L306C3 + A1L306C6 + A1L306C9 + A1L306C12 + A1L306C15) / 5, 0 )</f>
        <v>1580.4372000000001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2.8719999999999999</v>
      </c>
      <c r="F14" s="16" t="s">
        <v>1944</v>
      </c>
      <c r="G14" s="15">
        <v>2.7250000000000001</v>
      </c>
      <c r="H14" s="16" t="s">
        <v>1945</v>
      </c>
      <c r="I14" s="17">
        <f>(A1L307C1 + A1L307C2)</f>
        <v>5.5969999999999995</v>
      </c>
      <c r="J14" s="16" t="s">
        <v>1944</v>
      </c>
      <c r="K14" s="15">
        <v>2.714</v>
      </c>
      <c r="L14" s="16" t="s">
        <v>1944</v>
      </c>
      <c r="M14" s="15">
        <v>3.5150000000000001</v>
      </c>
      <c r="N14" s="16" t="s">
        <v>1946</v>
      </c>
      <c r="O14" s="17">
        <f>(A1L307C4 + A1L307C5)</f>
        <v>6.2290000000000001</v>
      </c>
      <c r="P14" s="16" t="s">
        <v>1944</v>
      </c>
      <c r="Q14" s="15">
        <v>4.4619999999999997</v>
      </c>
      <c r="R14" s="16" t="s">
        <v>1944</v>
      </c>
      <c r="S14" s="15">
        <v>4.8529999999999998</v>
      </c>
      <c r="T14" s="16" t="s">
        <v>1947</v>
      </c>
      <c r="U14" s="17">
        <f>(A1L307C7 + A1L307C8)</f>
        <v>9.3149999999999995</v>
      </c>
      <c r="V14" s="16" t="s">
        <v>1944</v>
      </c>
      <c r="W14" s="15">
        <v>5.3579999999999997</v>
      </c>
      <c r="X14" s="16" t="s">
        <v>1944</v>
      </c>
      <c r="Y14" s="15">
        <v>5.101</v>
      </c>
      <c r="Z14" s="16" t="s">
        <v>1948</v>
      </c>
      <c r="AA14" s="17">
        <f>(A1L307C10 + A1L307C11)</f>
        <v>10.459</v>
      </c>
      <c r="AB14" s="16" t="s">
        <v>1944</v>
      </c>
      <c r="AC14" s="15">
        <v>3.6019999999999999</v>
      </c>
      <c r="AD14" s="16" t="s">
        <v>1944</v>
      </c>
      <c r="AE14" s="15">
        <v>3.77</v>
      </c>
      <c r="AF14" s="16" t="s">
        <v>1949</v>
      </c>
      <c r="AG14" s="17">
        <f>(A1L307C13 + A1L307C14)</f>
        <v>7.3719999999999999</v>
      </c>
      <c r="AH14" s="16" t="s">
        <v>1950</v>
      </c>
      <c r="AI14" s="17">
        <f>IF(RUN_YEARS &gt; 1,(A1L307C3 + A1L307C6) / 2, 0 )</f>
        <v>5.9130000000000003</v>
      </c>
      <c r="AJ14" s="16" t="s">
        <v>1951</v>
      </c>
      <c r="AK14" s="17">
        <f>IF(RUN_YEARS &gt; 2,(A1L307C3 + A1L307C6 + A1L307C9) / 3, 0 )</f>
        <v>7.0469999999999997</v>
      </c>
      <c r="AL14" s="16" t="s">
        <v>1952</v>
      </c>
      <c r="AM14" s="17">
        <f>IF(RUN_YEARS &gt; 3,(A1L307C3 + A1L307C6 + A1L307C9 + A1L307C12) / 4, 0 )</f>
        <v>7.8999999999999995</v>
      </c>
      <c r="AN14" s="16" t="s">
        <v>1953</v>
      </c>
      <c r="AO14" s="17">
        <f>IF(RUN_YEARS &gt; 4,(A1L307C3 + A1L307C6 + A1L307C9 + A1L307C12 + A1L307C15) / 5, 0 )</f>
        <v>7.7943999999999987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643.05599999999993</v>
      </c>
      <c r="F15" s="16" t="s">
        <v>1955</v>
      </c>
      <c r="G15" s="17">
        <f>(A1L306C2 + A1L307C2)</f>
        <v>617.04300000000001</v>
      </c>
      <c r="H15" s="16" t="s">
        <v>1956</v>
      </c>
      <c r="I15" s="17">
        <f>(_xlfn.SINGLE(A1L308C1) +_xlfn.SINGLE( A1L308C2))</f>
        <v>1260.0989999999999</v>
      </c>
      <c r="J15" s="16" t="s">
        <v>1957</v>
      </c>
      <c r="K15" s="17">
        <f>(A1L306C4 + A1L307C4)</f>
        <v>814.2600000000001</v>
      </c>
      <c r="L15" s="16" t="s">
        <v>1958</v>
      </c>
      <c r="M15" s="17">
        <f>(A1L306C5 + A1L307C5)</f>
        <v>788.44100000000003</v>
      </c>
      <c r="N15" s="16" t="s">
        <v>1959</v>
      </c>
      <c r="O15" s="17">
        <f>(_xlfn.SINGLE(A1L308C4) +_xlfn.SINGLE( A1L308C5))</f>
        <v>1602.701</v>
      </c>
      <c r="P15" s="16" t="s">
        <v>1960</v>
      </c>
      <c r="Q15" s="17">
        <f>(A1L306C7 + A1L307C7)</f>
        <v>950.88400000000001</v>
      </c>
      <c r="R15" s="16" t="s">
        <v>1961</v>
      </c>
      <c r="S15" s="17">
        <f>(A1L306C8 + A1L307C8)</f>
        <v>926.19999999999993</v>
      </c>
      <c r="T15" s="16" t="s">
        <v>1962</v>
      </c>
      <c r="U15" s="17">
        <f>(_xlfn.SINGLE(A1L308C7) +_xlfn.SINGLE( A1L308C8))</f>
        <v>1877.0839999999998</v>
      </c>
      <c r="V15" s="16" t="s">
        <v>1963</v>
      </c>
      <c r="W15" s="17">
        <f>(A1L306C10 + A1L307C10)</f>
        <v>883.572</v>
      </c>
      <c r="X15" s="16" t="s">
        <v>1964</v>
      </c>
      <c r="Y15" s="17">
        <f>(A1L306C11 + A1L307C11)</f>
        <v>859.56600000000003</v>
      </c>
      <c r="Z15" s="16" t="s">
        <v>1965</v>
      </c>
      <c r="AA15" s="17">
        <f>(_xlfn.SINGLE(A1L308C10) +_xlfn.SINGLE( A1L308C11))</f>
        <v>1743.1379999999999</v>
      </c>
      <c r="AB15" s="16" t="s">
        <v>1966</v>
      </c>
      <c r="AC15" s="17">
        <f>(A1L306C13 + A1L307C13)</f>
        <v>742.82999999999993</v>
      </c>
      <c r="AD15" s="16" t="s">
        <v>1967</v>
      </c>
      <c r="AE15" s="17">
        <f>(A1L306C14 + A1L307C14)</f>
        <v>715.30599999999993</v>
      </c>
      <c r="AF15" s="16" t="s">
        <v>1968</v>
      </c>
      <c r="AG15" s="17">
        <f>(_xlfn.SINGLE(A1L308C13) +_xlfn.SINGLE( A1L308C14))</f>
        <v>1458.136</v>
      </c>
      <c r="AH15" s="16" t="s">
        <v>1969</v>
      </c>
      <c r="AI15" s="17">
        <f>IF(RUN_YEARS &gt; 1,(A1L308C3 + A1L308C6) / 2, 0 )</f>
        <v>1431.4</v>
      </c>
      <c r="AJ15" s="16" t="s">
        <v>1970</v>
      </c>
      <c r="AK15" s="17">
        <f>IF(RUN_YEARS &gt; 2,(A1L308C3 + A1L308C6 + A1L308C9) / 3, 0 )</f>
        <v>1579.9613333333334</v>
      </c>
      <c r="AL15" s="16" t="s">
        <v>1971</v>
      </c>
      <c r="AM15" s="17">
        <f>IF(RUN_YEARS &gt; 3,(A1L308C3 + A1L308C6 + A1L308C9 + A1L308C12) / 4, 0 )</f>
        <v>1620.7555</v>
      </c>
      <c r="AN15" s="16" t="s">
        <v>1972</v>
      </c>
      <c r="AO15" s="17">
        <f>IF(RUN_YEARS &gt; 4,(A1L308C3 + A1L308C6 + A1L308C9 + A1L308C12 + A1L308C15) / 5, 0 )</f>
        <v>1588.2315999999998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196.744</v>
      </c>
      <c r="F16" s="16" t="s">
        <v>1973</v>
      </c>
      <c r="G16" s="15">
        <v>195.13399999999999</v>
      </c>
      <c r="H16" s="16" t="s">
        <v>1974</v>
      </c>
      <c r="I16" s="17">
        <f>(A1L309C1 + A1L309C2)</f>
        <v>391.87799999999999</v>
      </c>
      <c r="J16" s="16" t="s">
        <v>1973</v>
      </c>
      <c r="K16" s="15">
        <v>235.39500000000001</v>
      </c>
      <c r="L16" s="16" t="s">
        <v>1973</v>
      </c>
      <c r="M16" s="15">
        <v>225.50700000000001</v>
      </c>
      <c r="N16" s="16" t="s">
        <v>1975</v>
      </c>
      <c r="O16" s="17">
        <f>(A1L309C4 + A1L309C5)</f>
        <v>460.90200000000004</v>
      </c>
      <c r="P16" s="16" t="s">
        <v>1973</v>
      </c>
      <c r="Q16" s="15">
        <v>267.572</v>
      </c>
      <c r="R16" s="16" t="s">
        <v>1973</v>
      </c>
      <c r="S16" s="15">
        <v>255.37</v>
      </c>
      <c r="T16" s="16" t="s">
        <v>1976</v>
      </c>
      <c r="U16" s="17">
        <f>(A1L309C7 + A1L309C8)</f>
        <v>522.94200000000001</v>
      </c>
      <c r="V16" s="16" t="s">
        <v>1973</v>
      </c>
      <c r="W16" s="15">
        <v>264.49400000000003</v>
      </c>
      <c r="X16" s="16" t="s">
        <v>1973</v>
      </c>
      <c r="Y16" s="15">
        <v>251.18100000000001</v>
      </c>
      <c r="Z16" s="16" t="s">
        <v>1977</v>
      </c>
      <c r="AA16" s="17">
        <f>(A1L309C10 + A1L309C11)</f>
        <v>515.67500000000007</v>
      </c>
      <c r="AB16" s="16" t="s">
        <v>1973</v>
      </c>
      <c r="AC16" s="15">
        <v>261.029</v>
      </c>
      <c r="AD16" s="16" t="s">
        <v>1973</v>
      </c>
      <c r="AE16" s="15">
        <v>253.33699999999999</v>
      </c>
      <c r="AF16" s="16" t="s">
        <v>1978</v>
      </c>
      <c r="AG16" s="17">
        <f>(A1L309C13 + A1L309C14)</f>
        <v>514.36599999999999</v>
      </c>
      <c r="AH16" s="16" t="s">
        <v>1979</v>
      </c>
      <c r="AI16" s="17">
        <f>IF(RUN_YEARS &gt; 1,(A1L309C3 + A1L309C6) / 2, 0 )</f>
        <v>426.39</v>
      </c>
      <c r="AJ16" s="16" t="s">
        <v>1980</v>
      </c>
      <c r="AK16" s="17">
        <f>IF(RUN_YEARS &gt; 2,(A1L309C3 + A1L309C6 + A1L309C9) / 3, 0 )</f>
        <v>458.57400000000001</v>
      </c>
      <c r="AL16" s="16" t="s">
        <v>1981</v>
      </c>
      <c r="AM16" s="17">
        <f>IF(RUN_YEARS &gt; 3,(A1L309C3 + A1L309C6 + A1L309C9 + A1L309C12) / 4, 0 )</f>
        <v>472.84924999999998</v>
      </c>
      <c r="AN16" s="16" t="s">
        <v>1982</v>
      </c>
      <c r="AO16" s="17">
        <f>IF(RUN_YEARS &gt; 4,(A1L309C3 + A1L309C6 + A1L309C9 + A1L309C12 + A1L309C15) / 5, 0 )</f>
        <v>481.15260000000001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8.8279999999999994</v>
      </c>
      <c r="F17" s="16" t="s">
        <v>1983</v>
      </c>
      <c r="G17" s="15">
        <v>9.6839999999999993</v>
      </c>
      <c r="H17" s="16" t="s">
        <v>1984</v>
      </c>
      <c r="I17" s="17">
        <f>(A1L310C1 + A1L310C2)</f>
        <v>18.512</v>
      </c>
      <c r="J17" s="16" t="s">
        <v>1983</v>
      </c>
      <c r="K17" s="15">
        <v>12.808999999999999</v>
      </c>
      <c r="L17" s="16" t="s">
        <v>1983</v>
      </c>
      <c r="M17" s="15">
        <v>17.416</v>
      </c>
      <c r="N17" s="16" t="s">
        <v>1985</v>
      </c>
      <c r="O17" s="17">
        <f>(A1L310C4 + A1L310C5)</f>
        <v>30.225000000000001</v>
      </c>
      <c r="P17" s="16" t="s">
        <v>1983</v>
      </c>
      <c r="Q17" s="15">
        <v>19.666</v>
      </c>
      <c r="R17" s="16" t="s">
        <v>1983</v>
      </c>
      <c r="S17" s="15">
        <v>22.765999999999998</v>
      </c>
      <c r="T17" s="16" t="s">
        <v>1986</v>
      </c>
      <c r="U17" s="17">
        <f>(A1L310C7 + A1L310C8)</f>
        <v>42.432000000000002</v>
      </c>
      <c r="V17" s="16" t="s">
        <v>1983</v>
      </c>
      <c r="W17" s="15">
        <v>22.681999999999999</v>
      </c>
      <c r="X17" s="16" t="s">
        <v>1983</v>
      </c>
      <c r="Y17" s="15">
        <v>25.283000000000001</v>
      </c>
      <c r="Z17" s="16" t="s">
        <v>1987</v>
      </c>
      <c r="AA17" s="17">
        <f>(A1L310C10 + A1L310C11)</f>
        <v>47.965000000000003</v>
      </c>
      <c r="AB17" s="16" t="s">
        <v>1983</v>
      </c>
      <c r="AC17" s="15">
        <v>22.376999999999999</v>
      </c>
      <c r="AD17" s="16" t="s">
        <v>1983</v>
      </c>
      <c r="AE17" s="15">
        <v>23.925999999999998</v>
      </c>
      <c r="AF17" s="16" t="s">
        <v>1988</v>
      </c>
      <c r="AG17" s="17">
        <f>(A1L310C13 + A1L310C14)</f>
        <v>46.302999999999997</v>
      </c>
      <c r="AH17" s="16" t="s">
        <v>1989</v>
      </c>
      <c r="AI17" s="17">
        <f>IF(RUN_YEARS &gt; 1,(A1L310C3 + A1L310C6) / 2, 0 )</f>
        <v>24.368500000000001</v>
      </c>
      <c r="AJ17" s="16" t="s">
        <v>1990</v>
      </c>
      <c r="AK17" s="17">
        <f>IF(RUN_YEARS &gt; 2,(A1L310C3 + A1L310C6 + A1L310C9) / 3, 0 )</f>
        <v>30.38966666666667</v>
      </c>
      <c r="AL17" s="16" t="s">
        <v>1991</v>
      </c>
      <c r="AM17" s="17">
        <f>IF(RUN_YEARS &gt; 3,(A1L310C3 + A1L310C6 + A1L310C9 + A1L310C12) / 4, 0 )</f>
        <v>34.783500000000004</v>
      </c>
      <c r="AN17" s="16" t="s">
        <v>1992</v>
      </c>
      <c r="AO17" s="17">
        <f>IF(RUN_YEARS &gt; 4,(A1L310C3 + A1L310C6 + A1L310C9 + A1L310C12 + A1L310C15) / 5, 0 )</f>
        <v>37.087400000000002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148.37</v>
      </c>
      <c r="F18" s="16" t="s">
        <v>1993</v>
      </c>
      <c r="G18" s="15">
        <v>198.50299999999999</v>
      </c>
      <c r="H18" s="16" t="s">
        <v>1994</v>
      </c>
      <c r="I18" s="17">
        <f>(A1L311C1 + A1L311C2)</f>
        <v>346.87299999999999</v>
      </c>
      <c r="J18" s="16" t="s">
        <v>1993</v>
      </c>
      <c r="K18" s="15">
        <v>162.64400000000001</v>
      </c>
      <c r="L18" s="16" t="s">
        <v>1993</v>
      </c>
      <c r="M18" s="15">
        <v>226.72</v>
      </c>
      <c r="N18" s="16" t="s">
        <v>1995</v>
      </c>
      <c r="O18" s="17">
        <f>(A1L311C4 + A1L311C5)</f>
        <v>389.36400000000003</v>
      </c>
      <c r="P18" s="16" t="s">
        <v>1993</v>
      </c>
      <c r="Q18" s="15">
        <v>178.78299999999999</v>
      </c>
      <c r="R18" s="16" t="s">
        <v>1993</v>
      </c>
      <c r="S18" s="15">
        <v>225.369</v>
      </c>
      <c r="T18" s="16" t="s">
        <v>1996</v>
      </c>
      <c r="U18" s="17">
        <f>(A1L311C7 + A1L311C8)</f>
        <v>404.15199999999999</v>
      </c>
      <c r="V18" s="16" t="s">
        <v>1993</v>
      </c>
      <c r="W18" s="15">
        <v>179.44399999999999</v>
      </c>
      <c r="X18" s="16" t="s">
        <v>1993</v>
      </c>
      <c r="Y18" s="15">
        <v>240.77199999999999</v>
      </c>
      <c r="Z18" s="16" t="s">
        <v>1997</v>
      </c>
      <c r="AA18" s="17">
        <f>(A1L311C10 + A1L311C11)</f>
        <v>420.21600000000001</v>
      </c>
      <c r="AB18" s="16" t="s">
        <v>1993</v>
      </c>
      <c r="AC18" s="15">
        <v>205.52199999999999</v>
      </c>
      <c r="AD18" s="16" t="s">
        <v>1993</v>
      </c>
      <c r="AE18" s="15">
        <v>268.59699999999998</v>
      </c>
      <c r="AF18" s="16" t="s">
        <v>1998</v>
      </c>
      <c r="AG18" s="17">
        <f>(A1L311C13 + A1L311C14)</f>
        <v>474.11899999999997</v>
      </c>
      <c r="AH18" s="16" t="s">
        <v>1999</v>
      </c>
      <c r="AI18" s="17">
        <f>IF(RUN_YEARS &gt; 1,(A1L311C3 + A1L311C6) / 2, 0 )</f>
        <v>368.11850000000004</v>
      </c>
      <c r="AJ18" s="16" t="s">
        <v>2000</v>
      </c>
      <c r="AK18" s="17">
        <f>IF(RUN_YEARS &gt; 2,(A1L311C3 + A1L311C6 + A1L311C9) / 3, 0 )</f>
        <v>380.12966666666671</v>
      </c>
      <c r="AL18" s="16" t="s">
        <v>2001</v>
      </c>
      <c r="AM18" s="17">
        <f>IF(RUN_YEARS &gt; 3,(A1L311C3 + A1L311C6 + A1L311C9 + A1L311C12) / 4, 0 )</f>
        <v>390.15125</v>
      </c>
      <c r="AN18" s="16" t="s">
        <v>2002</v>
      </c>
      <c r="AO18" s="17">
        <f>IF(RUN_YEARS &gt; 4,(A1L311C3 + A1L311C6 + A1L311C9 + A1L311C12 + A1L311C15) / 5, 0 )</f>
        <v>406.94479999999999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157.19800000000001</v>
      </c>
      <c r="F19" s="16" t="s">
        <v>2004</v>
      </c>
      <c r="G19" s="17">
        <f>(A1L310C2 + A1L311C2)</f>
        <v>208.18699999999998</v>
      </c>
      <c r="H19" s="16" t="s">
        <v>2005</v>
      </c>
      <c r="I19" s="17">
        <f>(_xlfn.SINGLE(A1L312C1) +_xlfn.SINGLE( A1L312C2))</f>
        <v>365.38499999999999</v>
      </c>
      <c r="J19" s="16" t="s">
        <v>2006</v>
      </c>
      <c r="K19" s="17">
        <f>(A1L310C4 + A1L311C4)</f>
        <v>175.453</v>
      </c>
      <c r="L19" s="16" t="s">
        <v>2007</v>
      </c>
      <c r="M19" s="17">
        <f>(A1L310C5 + A1L311C5)</f>
        <v>244.136</v>
      </c>
      <c r="N19" s="16" t="s">
        <v>2008</v>
      </c>
      <c r="O19" s="17">
        <f>(_xlfn.SINGLE(A1L312C4) +_xlfn.SINGLE( A1L312C5))</f>
        <v>419.589</v>
      </c>
      <c r="P19" s="16" t="s">
        <v>2009</v>
      </c>
      <c r="Q19" s="17">
        <f>(A1L310C7 + A1L311C7)</f>
        <v>198.44899999999998</v>
      </c>
      <c r="R19" s="16" t="s">
        <v>2010</v>
      </c>
      <c r="S19" s="17">
        <f>(A1L310C8 + A1L311C8)</f>
        <v>248.13499999999999</v>
      </c>
      <c r="T19" s="16" t="s">
        <v>2011</v>
      </c>
      <c r="U19" s="17">
        <f>(_xlfn.SINGLE(A1L312C7) +_xlfn.SINGLE( A1L312C8))</f>
        <v>446.58399999999995</v>
      </c>
      <c r="V19" s="16" t="s">
        <v>2012</v>
      </c>
      <c r="W19" s="17">
        <f>(A1L310C10 + A1L311C10)</f>
        <v>202.12599999999998</v>
      </c>
      <c r="X19" s="16" t="s">
        <v>2013</v>
      </c>
      <c r="Y19" s="17">
        <f>(A1L310C11 + A1L311C11)</f>
        <v>266.05500000000001</v>
      </c>
      <c r="Z19" s="16" t="s">
        <v>2014</v>
      </c>
      <c r="AA19" s="17">
        <f>(_xlfn.SINGLE(A1L312C10) +_xlfn.SINGLE( A1L312C11))</f>
        <v>468.18099999999998</v>
      </c>
      <c r="AB19" s="16" t="s">
        <v>2015</v>
      </c>
      <c r="AC19" s="17">
        <f>(A1L310C13 + A1L311C13)</f>
        <v>227.899</v>
      </c>
      <c r="AD19" s="16" t="s">
        <v>2016</v>
      </c>
      <c r="AE19" s="17">
        <f>(A1L310C14 + A1L311C14)</f>
        <v>292.52299999999997</v>
      </c>
      <c r="AF19" s="16" t="s">
        <v>2017</v>
      </c>
      <c r="AG19" s="17">
        <f>(_xlfn.SINGLE(A1L312C13) +_xlfn.SINGLE( A1L312C14))</f>
        <v>520.42200000000003</v>
      </c>
      <c r="AH19" s="16" t="s">
        <v>2018</v>
      </c>
      <c r="AI19" s="17">
        <f>IF(RUN_YEARS &gt; 1,(A1L312C3 + A1L312C6) / 2, 0 )</f>
        <v>392.48699999999997</v>
      </c>
      <c r="AJ19" s="16" t="s">
        <v>2019</v>
      </c>
      <c r="AK19" s="17">
        <f>IF(RUN_YEARS &gt; 2,(A1L312C3 + A1L312C6 + A1L312C9) / 3, 0 )</f>
        <v>410.51933333333335</v>
      </c>
      <c r="AL19" s="16" t="s">
        <v>2020</v>
      </c>
      <c r="AM19" s="17">
        <f>IF(RUN_YEARS &gt; 3,(A1L312C3 + A1L312C6 + A1L312C9 + A1L312C12) / 4, 0 )</f>
        <v>424.93475000000001</v>
      </c>
      <c r="AN19" s="16" t="s">
        <v>2021</v>
      </c>
      <c r="AO19" s="17">
        <f>IF(RUN_YEARS &gt; 4,(A1L312C3 + A1L312C6 + A1L312C9 + A1L312C12 + A1L312C15) / 5, 0 )</f>
        <v>444.03219999999999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161.29</v>
      </c>
      <c r="F20" s="16" t="s">
        <v>2022</v>
      </c>
      <c r="G20" s="15">
        <v>131.679</v>
      </c>
      <c r="H20" s="16" t="s">
        <v>2023</v>
      </c>
      <c r="I20" s="17">
        <f>(A1L313C1 + A1L313C2)</f>
        <v>292.96899999999999</v>
      </c>
      <c r="J20" s="16" t="s">
        <v>2022</v>
      </c>
      <c r="K20" s="15">
        <v>230.75399999999999</v>
      </c>
      <c r="L20" s="16" t="s">
        <v>2022</v>
      </c>
      <c r="M20" s="15">
        <v>183.387</v>
      </c>
      <c r="N20" s="16" t="s">
        <v>2024</v>
      </c>
      <c r="O20" s="17">
        <f>(A1L313C4 + A1L313C5)</f>
        <v>414.14099999999996</v>
      </c>
      <c r="P20" s="16" t="s">
        <v>2022</v>
      </c>
      <c r="Q20" s="15">
        <v>266.51499999999999</v>
      </c>
      <c r="R20" s="16" t="s">
        <v>2022</v>
      </c>
      <c r="S20" s="15">
        <v>222.322</v>
      </c>
      <c r="T20" s="16" t="s">
        <v>2025</v>
      </c>
      <c r="U20" s="17">
        <f>(A1L313C7 + A1L313C8)</f>
        <v>488.83699999999999</v>
      </c>
      <c r="V20" s="16" t="s">
        <v>2022</v>
      </c>
      <c r="W20" s="15">
        <v>254.43600000000001</v>
      </c>
      <c r="X20" s="16" t="s">
        <v>2022</v>
      </c>
      <c r="Y20" s="15">
        <v>211.32</v>
      </c>
      <c r="Z20" s="16" t="s">
        <v>2026</v>
      </c>
      <c r="AA20" s="17">
        <f>(A1L313C10 + A1L313C11)</f>
        <v>465.75599999999997</v>
      </c>
      <c r="AB20" s="16" t="s">
        <v>2022</v>
      </c>
      <c r="AC20" s="15">
        <v>224.25399999999999</v>
      </c>
      <c r="AD20" s="16" t="s">
        <v>2022</v>
      </c>
      <c r="AE20" s="15">
        <v>184.262</v>
      </c>
      <c r="AF20" s="16" t="s">
        <v>2027</v>
      </c>
      <c r="AG20" s="17">
        <f>(A1L313C13 + A1L313C14)</f>
        <v>408.51599999999996</v>
      </c>
      <c r="AH20" s="16" t="s">
        <v>2028</v>
      </c>
      <c r="AI20" s="17">
        <f>IF(RUN_YEARS &gt; 1,(A1L313C3 + A1L313C6) / 2, 0 )</f>
        <v>353.55499999999995</v>
      </c>
      <c r="AJ20" s="16" t="s">
        <v>2029</v>
      </c>
      <c r="AK20" s="17">
        <f>IF(RUN_YEARS &gt; 2,(A1L313C3 + A1L313C6 + A1L313C9) / 3, 0 )</f>
        <v>398.64899999999994</v>
      </c>
      <c r="AL20" s="16" t="s">
        <v>2030</v>
      </c>
      <c r="AM20" s="17">
        <f>IF(RUN_YEARS &gt; 3,(A1L313C3 + A1L313C6 + A1L313C9 + A1L313C12) / 4, 0 )</f>
        <v>415.42574999999999</v>
      </c>
      <c r="AN20" s="16" t="s">
        <v>2031</v>
      </c>
      <c r="AO20" s="17">
        <f>IF(RUN_YEARS &gt; 4,(A1L313C3 + A1L313C6 + A1L313C9 + A1L313C12 + A1L313C15) / 5, 0 )</f>
        <v>414.04380000000003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747.73599999999999</v>
      </c>
      <c r="F21" s="16" t="s">
        <v>2032</v>
      </c>
      <c r="G21" s="15">
        <v>738.19500000000005</v>
      </c>
      <c r="H21" s="16" t="s">
        <v>2033</v>
      </c>
      <c r="I21" s="17">
        <f>(A1L314C1 + A1L314C2)</f>
        <v>1485.931</v>
      </c>
      <c r="J21" s="16" t="s">
        <v>2032</v>
      </c>
      <c r="K21" s="15">
        <v>812.40800000000002</v>
      </c>
      <c r="L21" s="16" t="s">
        <v>2032</v>
      </c>
      <c r="M21" s="15">
        <v>792.02800000000002</v>
      </c>
      <c r="N21" s="16" t="s">
        <v>2034</v>
      </c>
      <c r="O21" s="17">
        <f>(A1L314C4 + A1L314C5)</f>
        <v>1604.4360000000001</v>
      </c>
      <c r="P21" s="16" t="s">
        <v>2032</v>
      </c>
      <c r="Q21" s="15">
        <v>815.02</v>
      </c>
      <c r="R21" s="16" t="s">
        <v>2032</v>
      </c>
      <c r="S21" s="15">
        <v>809.50699999999995</v>
      </c>
      <c r="T21" s="16" t="s">
        <v>2035</v>
      </c>
      <c r="U21" s="17">
        <f>(A1L314C7 + A1L314C8)</f>
        <v>1624.527</v>
      </c>
      <c r="V21" s="16" t="s">
        <v>2032</v>
      </c>
      <c r="W21" s="15">
        <v>825.33100000000002</v>
      </c>
      <c r="X21" s="16" t="s">
        <v>2032</v>
      </c>
      <c r="Y21" s="15">
        <v>821.95</v>
      </c>
      <c r="Z21" s="16" t="s">
        <v>2036</v>
      </c>
      <c r="AA21" s="17">
        <f>(A1L314C10 + A1L314C11)</f>
        <v>1647.2809999999999</v>
      </c>
      <c r="AB21" s="16" t="s">
        <v>2032</v>
      </c>
      <c r="AC21" s="15">
        <v>719.471</v>
      </c>
      <c r="AD21" s="16" t="s">
        <v>2032</v>
      </c>
      <c r="AE21" s="15">
        <v>733.48699999999997</v>
      </c>
      <c r="AF21" s="16" t="s">
        <v>2037</v>
      </c>
      <c r="AG21" s="17">
        <f>(A1L314C13 + A1L314C14)</f>
        <v>1452.9580000000001</v>
      </c>
      <c r="AH21" s="16" t="s">
        <v>2038</v>
      </c>
      <c r="AI21" s="17">
        <f>IF(RUN_YEARS &gt; 1,(A1L314C3 + A1L314C6) / 2, 0 )</f>
        <v>1545.1835000000001</v>
      </c>
      <c r="AJ21" s="16" t="s">
        <v>2039</v>
      </c>
      <c r="AK21" s="17">
        <f>IF(RUN_YEARS &gt; 2,(A1L314C3 + A1L314C6 + A1L314C9) / 3, 0 )</f>
        <v>1571.6313333333335</v>
      </c>
      <c r="AL21" s="16" t="s">
        <v>2040</v>
      </c>
      <c r="AM21" s="17">
        <f>IF(RUN_YEARS &gt; 3,(A1L314C3 + A1L314C6 + A1L314C9 + A1L314C12) / 4, 0 )</f>
        <v>1590.54375</v>
      </c>
      <c r="AN21" s="16" t="s">
        <v>2041</v>
      </c>
      <c r="AO21" s="17">
        <f>IF(RUN_YEARS &gt; 4,(A1L314C3 + A1L314C6 + A1L314C9 + A1L314C12 + A1L314C15) / 5, 0 )</f>
        <v>1563.0265999999999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0.23499999999999999</v>
      </c>
      <c r="F22" s="16" t="s">
        <v>2042</v>
      </c>
      <c r="G22" s="15">
        <v>2.2599999999999998</v>
      </c>
      <c r="H22" s="16" t="s">
        <v>2043</v>
      </c>
      <c r="I22" s="17">
        <f>(A1L315C1 + A1L315C2)</f>
        <v>2.4949999999999997</v>
      </c>
      <c r="J22" s="16" t="s">
        <v>2042</v>
      </c>
      <c r="K22" s="15">
        <v>0.51</v>
      </c>
      <c r="L22" s="16" t="s">
        <v>2042</v>
      </c>
      <c r="M22" s="15">
        <v>2.863</v>
      </c>
      <c r="N22" s="16" t="s">
        <v>2044</v>
      </c>
      <c r="O22" s="17">
        <f>(A1L315C4 + A1L315C5)</f>
        <v>3.3730000000000002</v>
      </c>
      <c r="P22" s="16" t="s">
        <v>2042</v>
      </c>
      <c r="Q22" s="15">
        <v>0.77200000000000002</v>
      </c>
      <c r="R22" s="16" t="s">
        <v>2042</v>
      </c>
      <c r="S22" s="15">
        <v>3.637</v>
      </c>
      <c r="T22" s="16" t="s">
        <v>2045</v>
      </c>
      <c r="U22" s="17">
        <f>(A1L315C7 + A1L315C8)</f>
        <v>4.4089999999999998</v>
      </c>
      <c r="V22" s="16" t="s">
        <v>2042</v>
      </c>
      <c r="W22" s="15">
        <v>0.89100000000000001</v>
      </c>
      <c r="X22" s="16" t="s">
        <v>2042</v>
      </c>
      <c r="Y22" s="15">
        <v>5.0940000000000003</v>
      </c>
      <c r="Z22" s="16" t="s">
        <v>2046</v>
      </c>
      <c r="AA22" s="17">
        <f>(A1L315C10 + A1L315C11)</f>
        <v>5.9850000000000003</v>
      </c>
      <c r="AB22" s="16" t="s">
        <v>2042</v>
      </c>
      <c r="AC22" s="15">
        <v>0.90800000000000003</v>
      </c>
      <c r="AD22" s="16" t="s">
        <v>2042</v>
      </c>
      <c r="AE22" s="15">
        <v>7.3710000000000004</v>
      </c>
      <c r="AF22" s="16" t="s">
        <v>2047</v>
      </c>
      <c r="AG22" s="17">
        <f>(A1L315C13 + A1L315C14)</f>
        <v>8.2789999999999999</v>
      </c>
      <c r="AH22" s="16" t="s">
        <v>2048</v>
      </c>
      <c r="AI22" s="17">
        <f>IF(RUN_YEARS &gt; 1,(A1L315C3 + A1L315C6) / 2, 0 )</f>
        <v>2.9340000000000002</v>
      </c>
      <c r="AJ22" s="16" t="s">
        <v>2049</v>
      </c>
      <c r="AK22" s="17">
        <f>IF(RUN_YEARS &gt; 2,(A1L315C3 + A1L315C6 + A1L315C9) / 3, 0 )</f>
        <v>3.4256666666666669</v>
      </c>
      <c r="AL22" s="16" t="s">
        <v>2050</v>
      </c>
      <c r="AM22" s="17">
        <f>IF(RUN_YEARS &gt; 3,(A1L315C3 + A1L315C6 + A1L315C9 + A1L315C12) / 4, 0 )</f>
        <v>4.0655000000000001</v>
      </c>
      <c r="AN22" s="16" t="s">
        <v>2051</v>
      </c>
      <c r="AO22" s="17">
        <f>IF(RUN_YEARS &gt; 4,(A1L315C3 + A1L315C6 + A1L315C9 + A1L315C12 + A1L315C15) / 5, 0 )</f>
        <v>4.9081999999999999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0.41899999999999998</v>
      </c>
      <c r="F23" s="16" t="s">
        <v>2052</v>
      </c>
      <c r="G23" s="15">
        <v>10.855</v>
      </c>
      <c r="H23" s="16" t="s">
        <v>2053</v>
      </c>
      <c r="I23" s="17">
        <f>(A1L316C1 + A1L316C2)</f>
        <v>11.274000000000001</v>
      </c>
      <c r="J23" s="16" t="s">
        <v>2052</v>
      </c>
      <c r="K23" s="15">
        <v>0.4</v>
      </c>
      <c r="L23" s="16" t="s">
        <v>2052</v>
      </c>
      <c r="M23" s="15">
        <v>15.82</v>
      </c>
      <c r="N23" s="16" t="s">
        <v>2054</v>
      </c>
      <c r="O23" s="17">
        <f>(A1L316C4 + A1L316C5)</f>
        <v>16.22</v>
      </c>
      <c r="P23" s="16" t="s">
        <v>2052</v>
      </c>
      <c r="Q23" s="15">
        <v>0.75700000000000001</v>
      </c>
      <c r="R23" s="16" t="s">
        <v>2052</v>
      </c>
      <c r="S23" s="15">
        <v>19.675999999999998</v>
      </c>
      <c r="T23" s="16" t="s">
        <v>2055</v>
      </c>
      <c r="U23" s="17">
        <f>(A1L316C7 + A1L316C8)</f>
        <v>20.433</v>
      </c>
      <c r="V23" s="16" t="s">
        <v>2052</v>
      </c>
      <c r="W23" s="15">
        <v>1.1839999999999999</v>
      </c>
      <c r="X23" s="16" t="s">
        <v>2052</v>
      </c>
      <c r="Y23" s="15">
        <v>18.158000000000001</v>
      </c>
      <c r="Z23" s="16" t="s">
        <v>2056</v>
      </c>
      <c r="AA23" s="17">
        <f>(A1L316C10 + A1L316C11)</f>
        <v>19.342000000000002</v>
      </c>
      <c r="AB23" s="16" t="s">
        <v>2052</v>
      </c>
      <c r="AC23" s="15">
        <v>1.8819999999999999</v>
      </c>
      <c r="AD23" s="16" t="s">
        <v>2052</v>
      </c>
      <c r="AE23" s="15">
        <v>18.119</v>
      </c>
      <c r="AF23" s="16" t="s">
        <v>2057</v>
      </c>
      <c r="AG23" s="17">
        <f>(A1L316C13 + A1L316C14)</f>
        <v>20.001000000000001</v>
      </c>
      <c r="AH23" s="16" t="s">
        <v>2058</v>
      </c>
      <c r="AI23" s="17">
        <f>IF(RUN_YEARS &gt; 1,(A1L316C3 + A1L316C6) / 2, 0 )</f>
        <v>13.747</v>
      </c>
      <c r="AJ23" s="16" t="s">
        <v>2059</v>
      </c>
      <c r="AK23" s="17">
        <f>IF(RUN_YEARS &gt; 2,(A1L316C3 + A1L316C6 + A1L316C9) / 3, 0 )</f>
        <v>15.975666666666667</v>
      </c>
      <c r="AL23" s="16" t="s">
        <v>2060</v>
      </c>
      <c r="AM23" s="17">
        <f>IF(RUN_YEARS &gt; 3,(A1L316C3 + A1L316C6 + A1L316C9 + A1L316C12) / 4, 0 )</f>
        <v>16.817250000000001</v>
      </c>
      <c r="AN23" s="16" t="s">
        <v>2061</v>
      </c>
      <c r="AO23" s="17">
        <f>IF(RUN_YEARS &gt; 4,(A1L316C3 + A1L316C6 + A1L316C9 + A1L316C12 + A1L316C15) / 5, 0 )</f>
        <v>17.454000000000001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638.21199999999999</v>
      </c>
      <c r="F24" s="16" t="s">
        <v>2062</v>
      </c>
      <c r="G24" s="15">
        <v>644.91899999999998</v>
      </c>
      <c r="H24" s="16" t="s">
        <v>2063</v>
      </c>
      <c r="I24" s="17">
        <f>(A1L317C1 + A1L317C2)</f>
        <v>1283.1309999999999</v>
      </c>
      <c r="J24" s="16" t="s">
        <v>2062</v>
      </c>
      <c r="K24" s="15">
        <v>623.40899999999999</v>
      </c>
      <c r="L24" s="16" t="s">
        <v>2062</v>
      </c>
      <c r="M24" s="15">
        <v>621.81899999999996</v>
      </c>
      <c r="N24" s="16" t="s">
        <v>2064</v>
      </c>
      <c r="O24" s="17">
        <f>(A1L317C4 + A1L317C5)</f>
        <v>1245.2280000000001</v>
      </c>
      <c r="P24" s="16" t="s">
        <v>2062</v>
      </c>
      <c r="Q24" s="15">
        <v>616.47699999999998</v>
      </c>
      <c r="R24" s="16" t="s">
        <v>2062</v>
      </c>
      <c r="S24" s="15">
        <v>627.524</v>
      </c>
      <c r="T24" s="16" t="s">
        <v>2065</v>
      </c>
      <c r="U24" s="17">
        <f>(A1L317C7 + A1L317C8)</f>
        <v>1244.001</v>
      </c>
      <c r="V24" s="16" t="s">
        <v>2062</v>
      </c>
      <c r="W24" s="15">
        <v>611.54600000000005</v>
      </c>
      <c r="X24" s="16" t="s">
        <v>2062</v>
      </c>
      <c r="Y24" s="15">
        <v>625.73599999999999</v>
      </c>
      <c r="Z24" s="16" t="s">
        <v>2066</v>
      </c>
      <c r="AA24" s="17">
        <f>(A1L317C10 + A1L317C11)</f>
        <v>1237.2820000000002</v>
      </c>
      <c r="AB24" s="16" t="s">
        <v>2062</v>
      </c>
      <c r="AC24" s="15">
        <v>604.327</v>
      </c>
      <c r="AD24" s="16" t="s">
        <v>2062</v>
      </c>
      <c r="AE24" s="15">
        <v>623.06799999999998</v>
      </c>
      <c r="AF24" s="16" t="s">
        <v>2067</v>
      </c>
      <c r="AG24" s="17">
        <f>(A1L317C13 + A1L317C14)</f>
        <v>1227.395</v>
      </c>
      <c r="AH24" s="16" t="s">
        <v>2068</v>
      </c>
      <c r="AI24" s="17">
        <f>IF(RUN_YEARS &gt; 1,(A1L317C3 + A1L317C6) / 2, 0 )</f>
        <v>1264.1795</v>
      </c>
      <c r="AJ24" s="16" t="s">
        <v>2069</v>
      </c>
      <c r="AK24" s="17">
        <f>IF(RUN_YEARS &gt; 2,(A1L317C3 + A1L317C6 + A1L317C9) / 3, 0 )</f>
        <v>1257.4533333333331</v>
      </c>
      <c r="AL24" s="16" t="s">
        <v>2070</v>
      </c>
      <c r="AM24" s="17">
        <f>IF(RUN_YEARS &gt; 3,(A1L317C3 + A1L317C6 + A1L317C9 + A1L317C12) / 4, 0 )</f>
        <v>1252.4105</v>
      </c>
      <c r="AN24" s="16" t="s">
        <v>2071</v>
      </c>
      <c r="AO24" s="17">
        <f>IF(RUN_YEARS &gt; 4,(A1L317C3 + A1L317C6 + A1L317C9 + A1L317C12 + A1L317C15) / 5, 0 )</f>
        <v>1247.4074000000001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86.35</v>
      </c>
      <c r="F25" s="16" t="s">
        <v>2072</v>
      </c>
      <c r="G25" s="15">
        <v>64.677000000000007</v>
      </c>
      <c r="H25" s="16" t="s">
        <v>2073</v>
      </c>
      <c r="I25" s="17">
        <f>(A1L318C1 + A1L318C2)</f>
        <v>151.02699999999999</v>
      </c>
      <c r="J25" s="16" t="s">
        <v>2072</v>
      </c>
      <c r="K25" s="15">
        <v>106.806</v>
      </c>
      <c r="L25" s="16" t="s">
        <v>2072</v>
      </c>
      <c r="M25" s="15">
        <v>84.653000000000006</v>
      </c>
      <c r="N25" s="16" t="s">
        <v>2074</v>
      </c>
      <c r="O25" s="17">
        <f>(A1L318C4 + A1L318C5)</f>
        <v>191.459</v>
      </c>
      <c r="P25" s="16" t="s">
        <v>2072</v>
      </c>
      <c r="Q25" s="15">
        <v>102.379</v>
      </c>
      <c r="R25" s="16" t="s">
        <v>2072</v>
      </c>
      <c r="S25" s="15">
        <v>82.474999999999994</v>
      </c>
      <c r="T25" s="16" t="s">
        <v>2075</v>
      </c>
      <c r="U25" s="17">
        <f>(A1L318C7 + A1L318C8)</f>
        <v>184.85399999999998</v>
      </c>
      <c r="V25" s="16" t="s">
        <v>2072</v>
      </c>
      <c r="W25" s="15">
        <v>86.278999999999996</v>
      </c>
      <c r="X25" s="16" t="s">
        <v>2072</v>
      </c>
      <c r="Y25" s="15">
        <v>65.665000000000006</v>
      </c>
      <c r="Z25" s="16" t="s">
        <v>2076</v>
      </c>
      <c r="AA25" s="17">
        <f>(A1L318C10 + A1L318C11)</f>
        <v>151.94400000000002</v>
      </c>
      <c r="AB25" s="16" t="s">
        <v>2072</v>
      </c>
      <c r="AC25" s="15">
        <v>85.152000000000001</v>
      </c>
      <c r="AD25" s="16" t="s">
        <v>2072</v>
      </c>
      <c r="AE25" s="15">
        <v>66.787000000000006</v>
      </c>
      <c r="AF25" s="16" t="s">
        <v>2077</v>
      </c>
      <c r="AG25" s="17">
        <f>(A1L318C13 + A1L318C14)</f>
        <v>151.93900000000002</v>
      </c>
      <c r="AH25" s="16" t="s">
        <v>2078</v>
      </c>
      <c r="AI25" s="17">
        <f>IF(RUN_YEARS &gt; 1,(A1L318C3 + A1L318C6) / 2, 0 )</f>
        <v>171.24299999999999</v>
      </c>
      <c r="AJ25" s="16" t="s">
        <v>2079</v>
      </c>
      <c r="AK25" s="17">
        <f>IF(RUN_YEARS &gt; 2,(A1L318C3 + A1L318C6 + A1L318C9) / 3, 0 )</f>
        <v>175.77999999999997</v>
      </c>
      <c r="AL25" s="16" t="s">
        <v>2080</v>
      </c>
      <c r="AM25" s="17">
        <f>IF(RUN_YEARS &gt; 3,(A1L318C3 + A1L318C6 + A1L318C9 + A1L318C12) / 4, 0 )</f>
        <v>169.82099999999997</v>
      </c>
      <c r="AN25" s="16" t="s">
        <v>2081</v>
      </c>
      <c r="AO25" s="17">
        <f>IF(RUN_YEARS &gt; 4,(A1L318C3 + A1L318C6 + A1L318C9 + A1L318C12 + A1L318C15) / 5, 0 )</f>
        <v>166.24459999999999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0.249</v>
      </c>
      <c r="F26" s="16" t="s">
        <v>2082</v>
      </c>
      <c r="G26" s="15">
        <v>0.316</v>
      </c>
      <c r="H26" s="16" t="s">
        <v>2083</v>
      </c>
      <c r="I26" s="17">
        <f>(A1L319C1 + A1L319C2)</f>
        <v>0.56499999999999995</v>
      </c>
      <c r="J26" s="16" t="s">
        <v>2082</v>
      </c>
      <c r="K26" s="15">
        <v>0.247</v>
      </c>
      <c r="L26" s="16" t="s">
        <v>2082</v>
      </c>
      <c r="M26" s="15">
        <v>0.26800000000000002</v>
      </c>
      <c r="N26" s="16" t="s">
        <v>2084</v>
      </c>
      <c r="O26" s="17">
        <f>(A1L319C4 + A1L319C5)</f>
        <v>0.51500000000000001</v>
      </c>
      <c r="P26" s="16" t="s">
        <v>2082</v>
      </c>
      <c r="Q26" s="15">
        <v>0.29899999999999999</v>
      </c>
      <c r="R26" s="16" t="s">
        <v>2082</v>
      </c>
      <c r="S26" s="15">
        <v>0.312</v>
      </c>
      <c r="T26" s="16" t="s">
        <v>2085</v>
      </c>
      <c r="U26" s="17">
        <f>(A1L319C7 + A1L319C8)</f>
        <v>0.61099999999999999</v>
      </c>
      <c r="V26" s="16" t="s">
        <v>2082</v>
      </c>
      <c r="W26" s="15">
        <v>0.28899999999999998</v>
      </c>
      <c r="X26" s="16" t="s">
        <v>2082</v>
      </c>
      <c r="Y26" s="15">
        <v>0.27400000000000002</v>
      </c>
      <c r="Z26" s="16" t="s">
        <v>2086</v>
      </c>
      <c r="AA26" s="17">
        <f>(A1L319C10 + A1L319C11)</f>
        <v>0.56299999999999994</v>
      </c>
      <c r="AB26" s="16" t="s">
        <v>2082</v>
      </c>
      <c r="AC26" s="15">
        <v>0.34100000000000003</v>
      </c>
      <c r="AD26" s="16" t="s">
        <v>2082</v>
      </c>
      <c r="AE26" s="15">
        <v>0.308</v>
      </c>
      <c r="AF26" s="16" t="s">
        <v>2087</v>
      </c>
      <c r="AG26" s="17">
        <f>(A1L319C13 + A1L319C14)</f>
        <v>0.64900000000000002</v>
      </c>
      <c r="AH26" s="16" t="s">
        <v>2088</v>
      </c>
      <c r="AI26" s="17">
        <f>IF(RUN_YEARS &gt; 1,(A1L319C3 + A1L319C6) / 2, 0 )</f>
        <v>0.54</v>
      </c>
      <c r="AJ26" s="16" t="s">
        <v>2089</v>
      </c>
      <c r="AK26" s="17">
        <f>IF(RUN_YEARS &gt; 2,(A1L319C3 + A1L319C6 + A1L319C9) / 3, 0 )</f>
        <v>0.56366666666666665</v>
      </c>
      <c r="AL26" s="16" t="s">
        <v>2090</v>
      </c>
      <c r="AM26" s="17">
        <f>IF(RUN_YEARS &gt; 3,(A1L319C3 + A1L319C6 + A1L319C9 + A1L319C12) / 4, 0 )</f>
        <v>0.5635</v>
      </c>
      <c r="AN26" s="16" t="s">
        <v>2091</v>
      </c>
      <c r="AO26" s="17">
        <f>IF(RUN_YEARS &gt; 4,(A1L319C3 + A1L319C6 + A1L319C9 + A1L319C12 + A1L319C15) / 5, 0 )</f>
        <v>0.5806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40.521999999999998</v>
      </c>
      <c r="F27" s="16" t="s">
        <v>2092</v>
      </c>
      <c r="G27" s="15">
        <v>91.322999999999993</v>
      </c>
      <c r="H27" s="16" t="s">
        <v>2093</v>
      </c>
      <c r="I27" s="17">
        <f>(A1L320C1 + A1L320C2)</f>
        <v>131.845</v>
      </c>
      <c r="J27" s="16" t="s">
        <v>2092</v>
      </c>
      <c r="K27" s="15">
        <v>48.576000000000001</v>
      </c>
      <c r="L27" s="16" t="s">
        <v>2092</v>
      </c>
      <c r="M27" s="15">
        <v>103.002</v>
      </c>
      <c r="N27" s="16" t="s">
        <v>2094</v>
      </c>
      <c r="O27" s="17">
        <f>(A1L320C4 + A1L320C5)</f>
        <v>151.578</v>
      </c>
      <c r="P27" s="16" t="s">
        <v>2092</v>
      </c>
      <c r="Q27" s="15">
        <v>50.307000000000002</v>
      </c>
      <c r="R27" s="16" t="s">
        <v>2092</v>
      </c>
      <c r="S27" s="15">
        <v>104.976</v>
      </c>
      <c r="T27" s="16" t="s">
        <v>2095</v>
      </c>
      <c r="U27" s="17">
        <f>(A1L320C7 + A1L320C8)</f>
        <v>155.28300000000002</v>
      </c>
      <c r="V27" s="16" t="s">
        <v>2092</v>
      </c>
      <c r="W27" s="15">
        <v>49.408000000000001</v>
      </c>
      <c r="X27" s="16" t="s">
        <v>2092</v>
      </c>
      <c r="Y27" s="15">
        <v>105.855</v>
      </c>
      <c r="Z27" s="16" t="s">
        <v>2096</v>
      </c>
      <c r="AA27" s="17">
        <f>(A1L320C10 + A1L320C11)</f>
        <v>155.26300000000001</v>
      </c>
      <c r="AB27" s="16" t="s">
        <v>2092</v>
      </c>
      <c r="AC27" s="15">
        <v>46.652999999999999</v>
      </c>
      <c r="AD27" s="16" t="s">
        <v>2092</v>
      </c>
      <c r="AE27" s="15">
        <v>109.429</v>
      </c>
      <c r="AF27" s="16" t="s">
        <v>2097</v>
      </c>
      <c r="AG27" s="17">
        <f>(A1L320C13 + A1L320C14)</f>
        <v>156.08199999999999</v>
      </c>
      <c r="AH27" s="16" t="s">
        <v>2098</v>
      </c>
      <c r="AI27" s="17">
        <f>IF(RUN_YEARS &gt; 1,(A1L320C3 + A1L320C6) / 2, 0 )</f>
        <v>141.7115</v>
      </c>
      <c r="AJ27" s="16" t="s">
        <v>2099</v>
      </c>
      <c r="AK27" s="17">
        <f>IF(RUN_YEARS &gt; 2,(A1L320C3 + A1L320C6 + A1L320C9) / 3, 0 )</f>
        <v>146.23533333333333</v>
      </c>
      <c r="AL27" s="16" t="s">
        <v>2100</v>
      </c>
      <c r="AM27" s="17">
        <f>IF(RUN_YEARS &gt; 3,(A1L320C3 + A1L320C6 + A1L320C9 + A1L320C12) / 4, 0 )</f>
        <v>148.49225000000001</v>
      </c>
      <c r="AN27" s="16" t="s">
        <v>2101</v>
      </c>
      <c r="AO27" s="17">
        <f>IF(RUN_YEARS &gt; 4,(A1L320C3 + A1L320C6 + A1L320C9 + A1L320C12 + A1L320C15) / 5, 0 )</f>
        <v>150.0102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2E-3</v>
      </c>
      <c r="F28" s="16" t="s">
        <v>2102</v>
      </c>
      <c r="G28" s="15">
        <v>0</v>
      </c>
      <c r="H28" s="16" t="s">
        <v>2103</v>
      </c>
      <c r="I28" s="17">
        <f>(A1L321C1 + A1L321C2)</f>
        <v>2E-3</v>
      </c>
      <c r="J28" s="16" t="s">
        <v>2102</v>
      </c>
      <c r="K28" s="15">
        <v>1.0999999999999999E-2</v>
      </c>
      <c r="L28" s="16" t="s">
        <v>2102</v>
      </c>
      <c r="M28" s="15">
        <v>5.0000000000000001E-3</v>
      </c>
      <c r="N28" s="16" t="s">
        <v>2104</v>
      </c>
      <c r="O28" s="17">
        <f>(A1L321C4 + A1L321C5)</f>
        <v>1.6E-2</v>
      </c>
      <c r="P28" s="16" t="s">
        <v>2102</v>
      </c>
      <c r="Q28" s="15">
        <v>4.0000000000000001E-3</v>
      </c>
      <c r="R28" s="16" t="s">
        <v>2102</v>
      </c>
      <c r="S28" s="15">
        <v>0</v>
      </c>
      <c r="T28" s="16" t="s">
        <v>2105</v>
      </c>
      <c r="U28" s="17">
        <f>(A1L321C7 + A1L321C8)</f>
        <v>4.0000000000000001E-3</v>
      </c>
      <c r="V28" s="16" t="s">
        <v>2102</v>
      </c>
      <c r="W28" s="15">
        <v>0</v>
      </c>
      <c r="X28" s="16" t="s">
        <v>2102</v>
      </c>
      <c r="Y28" s="15">
        <v>3.0000000000000001E-3</v>
      </c>
      <c r="Z28" s="16" t="s">
        <v>2106</v>
      </c>
      <c r="AA28" s="17">
        <f>(A1L321C10 + A1L321C11)</f>
        <v>3.0000000000000001E-3</v>
      </c>
      <c r="AB28" s="16" t="s">
        <v>2102</v>
      </c>
      <c r="AC28" s="15">
        <v>0.14899999999999999</v>
      </c>
      <c r="AD28" s="16" t="s">
        <v>2102</v>
      </c>
      <c r="AE28" s="15">
        <v>0.153</v>
      </c>
      <c r="AF28" s="16" t="s">
        <v>2107</v>
      </c>
      <c r="AG28" s="17">
        <f>(A1L321C13 + A1L321C14)</f>
        <v>0.30199999999999999</v>
      </c>
      <c r="AH28" s="16" t="s">
        <v>2108</v>
      </c>
      <c r="AI28" s="17">
        <f>IF(RUN_YEARS &gt; 1,(A1L321C3 + A1L321C6) / 2, 0 )</f>
        <v>9.0000000000000011E-3</v>
      </c>
      <c r="AJ28" s="16" t="s">
        <v>2109</v>
      </c>
      <c r="AK28" s="17">
        <f>IF(RUN_YEARS &gt; 2,(A1L321C3 + A1L321C6 + A1L321C9) / 3, 0 )</f>
        <v>7.3333333333333341E-3</v>
      </c>
      <c r="AL28" s="16" t="s">
        <v>2110</v>
      </c>
      <c r="AM28" s="17">
        <f>IF(RUN_YEARS &gt; 3,(A1L321C3 + A1L321C6 + A1L321C9 + A1L321C12) / 4, 0 )</f>
        <v>6.2500000000000003E-3</v>
      </c>
      <c r="AN28" s="16" t="s">
        <v>2111</v>
      </c>
      <c r="AO28" s="17">
        <f>IF(RUN_YEARS &gt; 4,(A1L321C3 + A1L321C6 + A1L321C9 + A1L321C12 + A1L321C15) / 5, 0 )</f>
        <v>6.54E-2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15.807</v>
      </c>
      <c r="F29" s="16" t="s">
        <v>2112</v>
      </c>
      <c r="G29" s="15">
        <v>17.577999999999999</v>
      </c>
      <c r="H29" s="16" t="s">
        <v>2113</v>
      </c>
      <c r="I29" s="17">
        <f>(A1L322C1 + A1L322C2)</f>
        <v>33.384999999999998</v>
      </c>
      <c r="J29" s="16" t="s">
        <v>2112</v>
      </c>
      <c r="K29" s="15">
        <v>15.718</v>
      </c>
      <c r="L29" s="16" t="s">
        <v>2112</v>
      </c>
      <c r="M29" s="15">
        <v>17.315000000000001</v>
      </c>
      <c r="N29" s="16" t="s">
        <v>2114</v>
      </c>
      <c r="O29" s="17">
        <f>(A1L322C4 + A1L322C5)</f>
        <v>33.033000000000001</v>
      </c>
      <c r="P29" s="16" t="s">
        <v>2112</v>
      </c>
      <c r="Q29" s="15">
        <v>14.95</v>
      </c>
      <c r="R29" s="16" t="s">
        <v>2112</v>
      </c>
      <c r="S29" s="15">
        <v>17.869</v>
      </c>
      <c r="T29" s="16" t="s">
        <v>2115</v>
      </c>
      <c r="U29" s="17">
        <f>(A1L322C7 + A1L322C8)</f>
        <v>32.819000000000003</v>
      </c>
      <c r="V29" s="16" t="s">
        <v>2112</v>
      </c>
      <c r="W29" s="15">
        <v>13.891</v>
      </c>
      <c r="X29" s="16" t="s">
        <v>2112</v>
      </c>
      <c r="Y29" s="15">
        <v>16.466000000000001</v>
      </c>
      <c r="Z29" s="16" t="s">
        <v>2116</v>
      </c>
      <c r="AA29" s="17">
        <f>(A1L322C10 + A1L322C11)</f>
        <v>30.356999999999999</v>
      </c>
      <c r="AB29" s="16" t="s">
        <v>2112</v>
      </c>
      <c r="AC29" s="15">
        <v>13.531000000000001</v>
      </c>
      <c r="AD29" s="16" t="s">
        <v>2112</v>
      </c>
      <c r="AE29" s="15">
        <v>14.76</v>
      </c>
      <c r="AF29" s="16" t="s">
        <v>2117</v>
      </c>
      <c r="AG29" s="17">
        <f>(A1L322C13 + A1L322C14)</f>
        <v>28.291</v>
      </c>
      <c r="AH29" s="16" t="s">
        <v>2118</v>
      </c>
      <c r="AI29" s="17">
        <f>IF(RUN_YEARS &gt; 1,(A1L322C3 + A1L322C6) / 2, 0 )</f>
        <v>33.209000000000003</v>
      </c>
      <c r="AJ29" s="16" t="s">
        <v>2119</v>
      </c>
      <c r="AK29" s="17">
        <f>IF(RUN_YEARS &gt; 2,(A1L322C3 + A1L322C6 + A1L322C9) / 3, 0 )</f>
        <v>33.079000000000001</v>
      </c>
      <c r="AL29" s="16" t="s">
        <v>2120</v>
      </c>
      <c r="AM29" s="17">
        <f>IF(RUN_YEARS &gt; 3,(A1L322C3 + A1L322C6 + A1L322C9 + A1L322C12) / 4, 0 )</f>
        <v>32.398499999999999</v>
      </c>
      <c r="AN29" s="16" t="s">
        <v>2121</v>
      </c>
      <c r="AO29" s="17">
        <f>IF(RUN_YEARS &gt; 4,(A1L322C3 + A1L322C6 + A1L322C9 + A1L322C12 + A1L322C15) / 5, 0 )</f>
        <v>31.576999999999998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15.809000000000001</v>
      </c>
      <c r="F30" s="16" t="s">
        <v>2123</v>
      </c>
      <c r="G30" s="17">
        <f>(A1L321C2 + A1L322C2)</f>
        <v>17.577999999999999</v>
      </c>
      <c r="H30" s="16" t="s">
        <v>2124</v>
      </c>
      <c r="I30" s="17">
        <f>(_xlfn.SINGLE(A1L323C1) +_xlfn.SINGLE( A1L323C2))</f>
        <v>33.387</v>
      </c>
      <c r="J30" s="16" t="s">
        <v>2125</v>
      </c>
      <c r="K30" s="17">
        <f>(A1L321C4 + A1L322C4)</f>
        <v>15.728999999999999</v>
      </c>
      <c r="L30" s="16" t="s">
        <v>2126</v>
      </c>
      <c r="M30" s="17">
        <f>(A1L321C5 + A1L322C5)</f>
        <v>17.32</v>
      </c>
      <c r="N30" s="16" t="s">
        <v>2127</v>
      </c>
      <c r="O30" s="17">
        <f>(_xlfn.SINGLE(A1L323C4) +_xlfn.SINGLE( A1L323C5))</f>
        <v>33.048999999999999</v>
      </c>
      <c r="P30" s="16" t="s">
        <v>2128</v>
      </c>
      <c r="Q30" s="17">
        <f>(A1L321C7 + A1L322C7)</f>
        <v>14.953999999999999</v>
      </c>
      <c r="R30" s="16" t="s">
        <v>2129</v>
      </c>
      <c r="S30" s="17">
        <f>(A1L321C8 + A1L322C8)</f>
        <v>17.869</v>
      </c>
      <c r="T30" s="16" t="s">
        <v>2130</v>
      </c>
      <c r="U30" s="17">
        <f>(_xlfn.SINGLE(A1L323C7) +_xlfn.SINGLE( A1L323C8))</f>
        <v>32.823</v>
      </c>
      <c r="V30" s="16" t="s">
        <v>2131</v>
      </c>
      <c r="W30" s="17">
        <f>(A1L321C10 + A1L322C10)</f>
        <v>13.891</v>
      </c>
      <c r="X30" s="16" t="s">
        <v>2132</v>
      </c>
      <c r="Y30" s="17">
        <f>(A1L321C11 + A1L322C11)</f>
        <v>16.469000000000001</v>
      </c>
      <c r="Z30" s="16" t="s">
        <v>2133</v>
      </c>
      <c r="AA30" s="17">
        <f>(_xlfn.SINGLE(A1L323C10) +_xlfn.SINGLE( A1L323C11))</f>
        <v>30.36</v>
      </c>
      <c r="AB30" s="16" t="s">
        <v>2134</v>
      </c>
      <c r="AC30" s="17">
        <f>(A1L321C13 + A1L322C13)</f>
        <v>13.68</v>
      </c>
      <c r="AD30" s="16" t="s">
        <v>2135</v>
      </c>
      <c r="AE30" s="17">
        <f>(A1L321C14 + A1L322C14)</f>
        <v>14.913</v>
      </c>
      <c r="AF30" s="16" t="s">
        <v>2136</v>
      </c>
      <c r="AG30" s="17">
        <f>(_xlfn.SINGLE(A1L323C13) +_xlfn.SINGLE( A1L323C14))</f>
        <v>28.593</v>
      </c>
      <c r="AH30" s="16" t="s">
        <v>2137</v>
      </c>
      <c r="AI30" s="17">
        <f>IF(RUN_YEARS &gt; 1,(A1L323C3 + A1L323C6) / 2, 0 )</f>
        <v>33.218000000000004</v>
      </c>
      <c r="AJ30" s="16" t="s">
        <v>2138</v>
      </c>
      <c r="AK30" s="17">
        <f>IF(RUN_YEARS &gt; 2,(A1L323C3 + A1L323C6 + A1L323C9) / 3, 0 )</f>
        <v>33.086333333333336</v>
      </c>
      <c r="AL30" s="16" t="s">
        <v>2139</v>
      </c>
      <c r="AM30" s="17">
        <f>IF(RUN_YEARS &gt; 3,(A1L323C3 + A1L323C6 + A1L323C9 + A1L323C12) / 4, 0 )</f>
        <v>32.404750000000007</v>
      </c>
      <c r="AN30" s="16" t="s">
        <v>2140</v>
      </c>
      <c r="AO30" s="17">
        <f>IF(RUN_YEARS &gt; 4,(A1L323C3 + A1L323C6 + A1L323C9 + A1L323C12 + A1L323C15) / 5, 0 )</f>
        <v>31.642400000000002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2843.6639999999998</v>
      </c>
      <c r="F31" s="16" t="s">
        <v>2142</v>
      </c>
      <c r="G31" s="17">
        <f>(A1L301C2 + A1L304C2 + A1L305C2 + A1L308C2 + A1L309C2 + SUM(A1L312C2:A1L322C2))</f>
        <v>2981.2080000000005</v>
      </c>
      <c r="H31" s="16" t="s">
        <v>2143</v>
      </c>
      <c r="I31" s="17">
        <f>(_xlfn.SINGLE(A1L324C1) +_xlfn.SINGLE( A1L324C2))</f>
        <v>5824.8720000000003</v>
      </c>
      <c r="J31" s="16" t="s">
        <v>2144</v>
      </c>
      <c r="K31" s="17">
        <f>(A1L301C4 + A1L304C4 + A1L305C4 + A1L308C4 + A1L309C4 + SUM(A1L312C4:A1L322C4))</f>
        <v>3260.0290000000005</v>
      </c>
      <c r="L31" s="16" t="s">
        <v>2145</v>
      </c>
      <c r="M31" s="17">
        <f>(A1L301C5 + A1L304C5 + A1L305C5 + A1L308C5 + A1L309C5 + SUM(A1L312C5:A1L322C5))</f>
        <v>3375.3580000000002</v>
      </c>
      <c r="N31" s="16" t="s">
        <v>2146</v>
      </c>
      <c r="O31" s="17">
        <f>(_xlfn.SINGLE(A1L324C4) +_xlfn.SINGLE( A1L324C5))</f>
        <v>6635.3870000000006</v>
      </c>
      <c r="P31" s="16" t="s">
        <v>2147</v>
      </c>
      <c r="Q31" s="17">
        <f>(A1L301C7 + A1L304C7 + A1L305C7 + A1L308C7 + A1L309C7 + SUM(A1L312C7:A1L322C7))</f>
        <v>3511.4159999999993</v>
      </c>
      <c r="R31" s="16" t="s">
        <v>2148</v>
      </c>
      <c r="S31" s="17">
        <f>(A1L301C8 + A1L304C8 + A1L305C8 + A1L308C8 + A1L309C8 + SUM(A1L312C8:A1L322C8))</f>
        <v>3635.3440000000001</v>
      </c>
      <c r="T31" s="16" t="s">
        <v>2149</v>
      </c>
      <c r="U31" s="17">
        <f>(_xlfn.SINGLE(A1L324C7) +_xlfn.SINGLE( A1L324C8))</f>
        <v>7146.7599999999993</v>
      </c>
      <c r="V31" s="16" t="s">
        <v>2150</v>
      </c>
      <c r="W31" s="17">
        <f>(A1L301C10 + A1L304C10 + A1L305C10 + A1L308C10 + A1L309C10 + SUM(A1L312C10:A1L322C10))</f>
        <v>3431.2300000000005</v>
      </c>
      <c r="X31" s="16" t="s">
        <v>2151</v>
      </c>
      <c r="Y31" s="17">
        <f>(A1L301C11 + A1L304C11 + A1L305C11 + A1L308C11 + A1L309C11 + SUM(A1L312C11:A1L322C11))</f>
        <v>3573.8069999999998</v>
      </c>
      <c r="Z31" s="16" t="s">
        <v>2152</v>
      </c>
      <c r="AA31" s="17">
        <f>(_xlfn.SINGLE(A1L324C10) +_xlfn.SINGLE( A1L324C11))</f>
        <v>7005.0370000000003</v>
      </c>
      <c r="AB31" s="16" t="s">
        <v>2153</v>
      </c>
      <c r="AC31" s="17">
        <f>(A1L301C13 + A1L304C13 + A1L305C13 + A1L308C13 + A1L309C13 + SUM(A1L312C13:A1L322C13))</f>
        <v>3193.5449999999996</v>
      </c>
      <c r="AD31" s="16" t="s">
        <v>2154</v>
      </c>
      <c r="AE31" s="17">
        <f>(A1L301C14 + A1L304C14 + A1L305C14 + A1L308C14 + A1L309C14 + SUM(A1L312C14:A1L322C14))</f>
        <v>3374.0140000000001</v>
      </c>
      <c r="AF31" s="16" t="s">
        <v>2155</v>
      </c>
      <c r="AG31" s="17">
        <f>(_xlfn.SINGLE(A1L324C13) +_xlfn.SINGLE( A1L324C14))</f>
        <v>6567.5589999999993</v>
      </c>
      <c r="AH31" s="16" t="s">
        <v>2156</v>
      </c>
      <c r="AI31" s="17">
        <f>IF(RUN_YEARS &gt; 1,(A1L324C3 + A1L324C6) / 2, 0 )</f>
        <v>6230.1295000000009</v>
      </c>
      <c r="AJ31" s="16" t="s">
        <v>2157</v>
      </c>
      <c r="AK31" s="17">
        <f>IF(RUN_YEARS &gt; 2,(A1L324C3 + A1L324C6 + A1L324C9) / 3, 0 )</f>
        <v>6535.6729999999998</v>
      </c>
      <c r="AL31" s="16" t="s">
        <v>2158</v>
      </c>
      <c r="AM31" s="17">
        <f>IF(RUN_YEARS &gt; 3,(A1L324C3 + A1L324C6 + A1L324C9 + A1L324C12) / 4, 0 )</f>
        <v>6653.0140000000001</v>
      </c>
      <c r="AN31" s="16" t="s">
        <v>2159</v>
      </c>
      <c r="AO31" s="17">
        <f>IF(RUN_YEARS &gt; 4,(A1L324C3 + A1L324C6 + A1L324C9 + A1L324C12 + A1L324C15) / 5, 0 )</f>
        <v>6635.9229999999998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8D0EF-419A-418F-9BEC-D76B4E2C95BF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13.568</v>
      </c>
      <c r="F9" s="16" t="s">
        <v>1885</v>
      </c>
      <c r="G9" s="15">
        <v>34.405999999999999</v>
      </c>
      <c r="H9" s="16" t="s">
        <v>2195</v>
      </c>
      <c r="I9" s="17">
        <f>(A1L342C1 + A1L342C2)</f>
        <v>47.973999999999997</v>
      </c>
      <c r="J9" s="16" t="s">
        <v>1885</v>
      </c>
      <c r="K9" s="15">
        <v>14.351000000000001</v>
      </c>
      <c r="L9" s="16" t="s">
        <v>1885</v>
      </c>
      <c r="M9" s="15">
        <v>33.613999999999997</v>
      </c>
      <c r="N9" s="16" t="s">
        <v>2196</v>
      </c>
      <c r="O9" s="17">
        <f>(A1L342C4 + A1L342C5)</f>
        <v>47.964999999999996</v>
      </c>
      <c r="P9" s="16" t="s">
        <v>1885</v>
      </c>
      <c r="Q9" s="15">
        <v>22.515000000000001</v>
      </c>
      <c r="R9" s="16" t="s">
        <v>1885</v>
      </c>
      <c r="S9" s="15">
        <v>37.295999999999999</v>
      </c>
      <c r="T9" s="16" t="s">
        <v>2197</v>
      </c>
      <c r="U9" s="17">
        <f>(A1L342C7 + A1L342C8)</f>
        <v>59.811</v>
      </c>
      <c r="V9" s="16" t="s">
        <v>1885</v>
      </c>
      <c r="W9" s="15">
        <v>21.321999999999999</v>
      </c>
      <c r="X9" s="16" t="s">
        <v>1885</v>
      </c>
      <c r="Y9" s="15">
        <v>32.69</v>
      </c>
      <c r="Z9" s="16" t="s">
        <v>2198</v>
      </c>
      <c r="AA9" s="17">
        <f>(A1L342C10 + A1L342C11)</f>
        <v>54.012</v>
      </c>
      <c r="AB9" s="16" t="s">
        <v>1885</v>
      </c>
      <c r="AC9" s="15">
        <v>17.75</v>
      </c>
      <c r="AD9" s="16" t="s">
        <v>1885</v>
      </c>
      <c r="AE9" s="15">
        <v>32.267000000000003</v>
      </c>
      <c r="AF9" s="16" t="s">
        <v>2199</v>
      </c>
      <c r="AG9" s="17">
        <f>(A1L342C13 + A1L342C14)</f>
        <v>50.017000000000003</v>
      </c>
      <c r="AH9" s="16" t="s">
        <v>2200</v>
      </c>
      <c r="AI9" s="17">
        <f>IF(RUN_YEARS &gt; 1,(A1L342C3 + A1L342C6) / 2, 0 )</f>
        <v>47.969499999999996</v>
      </c>
      <c r="AJ9" s="16" t="s">
        <v>2201</v>
      </c>
      <c r="AK9" s="17">
        <f>IF(RUN_YEARS &gt; 2,(A1L342C3 + A1L342C6 + A1L342C9) / 3, 0 )</f>
        <v>51.916666666666664</v>
      </c>
      <c r="AL9" s="16" t="s">
        <v>2202</v>
      </c>
      <c r="AM9" s="17">
        <f>IF(RUN_YEARS &gt; 3,(A1L342C3 + A1L342C6 + A1L342C9 + A1L342C12) / 4, 0 )</f>
        <v>52.4405</v>
      </c>
      <c r="AN9" s="16" t="s">
        <v>2203</v>
      </c>
      <c r="AO9" s="17">
        <f>IF(RUN_YEARS &gt; 4,(A1L342C3 + A1L342C6 + A1L342C9 + A1L342C12 + A1L342C15) / 5, 0 )</f>
        <v>51.955799999999996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2.8170000000000002</v>
      </c>
      <c r="F10" s="16" t="s">
        <v>1895</v>
      </c>
      <c r="G10" s="15">
        <v>6.7850000000000001</v>
      </c>
      <c r="H10" s="16" t="s">
        <v>2204</v>
      </c>
      <c r="I10" s="17">
        <f>(A1L343C1 + A1L343C2)</f>
        <v>9.6020000000000003</v>
      </c>
      <c r="J10" s="16" t="s">
        <v>1895</v>
      </c>
      <c r="K10" s="15">
        <v>1.9530000000000001</v>
      </c>
      <c r="L10" s="16" t="s">
        <v>1895</v>
      </c>
      <c r="M10" s="15">
        <v>6.0069999999999997</v>
      </c>
      <c r="N10" s="16" t="s">
        <v>2205</v>
      </c>
      <c r="O10" s="17">
        <f>(A1L343C4 + A1L343C5)</f>
        <v>7.96</v>
      </c>
      <c r="P10" s="16" t="s">
        <v>1895</v>
      </c>
      <c r="Q10" s="15">
        <v>3.1309999999999998</v>
      </c>
      <c r="R10" s="16" t="s">
        <v>1895</v>
      </c>
      <c r="S10" s="15">
        <v>6.484</v>
      </c>
      <c r="T10" s="16" t="s">
        <v>2206</v>
      </c>
      <c r="U10" s="17">
        <f>(A1L343C7 + A1L343C8)</f>
        <v>9.6150000000000002</v>
      </c>
      <c r="V10" s="16" t="s">
        <v>1895</v>
      </c>
      <c r="W10" s="15">
        <v>4.0759999999999996</v>
      </c>
      <c r="X10" s="16" t="s">
        <v>1895</v>
      </c>
      <c r="Y10" s="15">
        <v>7.1120000000000001</v>
      </c>
      <c r="Z10" s="16" t="s">
        <v>2207</v>
      </c>
      <c r="AA10" s="17">
        <f>(A1L343C10 + A1L343C11)</f>
        <v>11.187999999999999</v>
      </c>
      <c r="AB10" s="16" t="s">
        <v>1895</v>
      </c>
      <c r="AC10" s="15">
        <v>4.9939999999999998</v>
      </c>
      <c r="AD10" s="16" t="s">
        <v>1895</v>
      </c>
      <c r="AE10" s="15">
        <v>8.2080000000000002</v>
      </c>
      <c r="AF10" s="16" t="s">
        <v>2208</v>
      </c>
      <c r="AG10" s="17">
        <f>(A1L343C13 + A1L343C14)</f>
        <v>13.202</v>
      </c>
      <c r="AH10" s="16" t="s">
        <v>2209</v>
      </c>
      <c r="AI10" s="17">
        <f>IF(RUN_YEARS &gt; 1,(A1L343C3 + A1L343C6) / 2, 0 )</f>
        <v>8.7810000000000006</v>
      </c>
      <c r="AJ10" s="16" t="s">
        <v>2210</v>
      </c>
      <c r="AK10" s="17">
        <f>IF(RUN_YEARS &gt; 2,(A1L343C3 + A1L343C6 + A1L343C9) / 3, 0 )</f>
        <v>9.0589999999999993</v>
      </c>
      <c r="AL10" s="16" t="s">
        <v>2211</v>
      </c>
      <c r="AM10" s="17">
        <f>IF(RUN_YEARS &gt; 3,(A1L343C3 + A1L343C6 + A1L343C9 + A1L343C12) / 4, 0 )</f>
        <v>9.5912499999999987</v>
      </c>
      <c r="AN10" s="16" t="s">
        <v>2212</v>
      </c>
      <c r="AO10" s="17">
        <f>IF(RUN_YEARS &gt; 4,(A1L343C3 + A1L343C6 + A1L343C9 + A1L343C12 + A1L343C15) / 5, 0 )</f>
        <v>10.313399999999998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16.384999999999998</v>
      </c>
      <c r="F11" s="16" t="s">
        <v>2214</v>
      </c>
      <c r="G11" s="17">
        <f>(A1L342C2 + A1L343C2)</f>
        <v>41.191000000000003</v>
      </c>
      <c r="H11" s="16" t="s">
        <v>2215</v>
      </c>
      <c r="I11" s="17">
        <f>(_xlfn.SINGLE(A1L344C1) +_xlfn.SINGLE( A1L344C2))</f>
        <v>57.576000000000001</v>
      </c>
      <c r="J11" s="16" t="s">
        <v>2216</v>
      </c>
      <c r="K11" s="17">
        <f>(A1L342C4 + A1L343C4)</f>
        <v>16.304000000000002</v>
      </c>
      <c r="L11" s="16" t="s">
        <v>2217</v>
      </c>
      <c r="M11" s="17">
        <f>(A1L342C5 + A1L343C5)</f>
        <v>39.620999999999995</v>
      </c>
      <c r="N11" s="16" t="s">
        <v>2218</v>
      </c>
      <c r="O11" s="17">
        <f>(_xlfn.SINGLE(A1L344C4) +_xlfn.SINGLE( A1L344C5))</f>
        <v>55.924999999999997</v>
      </c>
      <c r="P11" s="16" t="s">
        <v>2219</v>
      </c>
      <c r="Q11" s="17">
        <f>(A1L342C7 + A1L343C7)</f>
        <v>25.646000000000001</v>
      </c>
      <c r="R11" s="16" t="s">
        <v>2220</v>
      </c>
      <c r="S11" s="17">
        <f>(A1L342C8 + A1L343C8)</f>
        <v>43.78</v>
      </c>
      <c r="T11" s="16" t="s">
        <v>2221</v>
      </c>
      <c r="U11" s="17">
        <f>(_xlfn.SINGLE(A1L344C7) +_xlfn.SINGLE( A1L344C8))</f>
        <v>69.426000000000002</v>
      </c>
      <c r="V11" s="16" t="s">
        <v>2222</v>
      </c>
      <c r="W11" s="17">
        <f>(A1L342C10 + A1L343C10)</f>
        <v>25.398</v>
      </c>
      <c r="X11" s="16" t="s">
        <v>2223</v>
      </c>
      <c r="Y11" s="17">
        <f>(A1L342C11 + A1L343C11)</f>
        <v>39.802</v>
      </c>
      <c r="Z11" s="16" t="s">
        <v>2224</v>
      </c>
      <c r="AA11" s="17">
        <f>(_xlfn.SINGLE(A1L344C10) +_xlfn.SINGLE( A1L344C11))</f>
        <v>65.2</v>
      </c>
      <c r="AB11" s="16" t="s">
        <v>2225</v>
      </c>
      <c r="AC11" s="17">
        <f>(A1L342C13 + A1L343C13)</f>
        <v>22.744</v>
      </c>
      <c r="AD11" s="16" t="s">
        <v>2226</v>
      </c>
      <c r="AE11" s="17">
        <f>(A1L342C14 + A1L343C14)</f>
        <v>40.475000000000001</v>
      </c>
      <c r="AF11" s="16" t="s">
        <v>2227</v>
      </c>
      <c r="AG11" s="17">
        <f>(_xlfn.SINGLE(A1L344C13) +_xlfn.SINGLE( A1L344C14))</f>
        <v>63.219000000000001</v>
      </c>
      <c r="AH11" s="16" t="s">
        <v>2228</v>
      </c>
      <c r="AI11" s="17">
        <f>IF(RUN_YEARS &gt; 1,(A1L344C3 + A1L344C6) / 2, 0 )</f>
        <v>56.750500000000002</v>
      </c>
      <c r="AJ11" s="16" t="s">
        <v>2229</v>
      </c>
      <c r="AK11" s="17">
        <f>IF(RUN_YEARS &gt; 2,(A1L344C3 + A1L344C6 + A1L344C9) / 3, 0 )</f>
        <v>60.975666666666676</v>
      </c>
      <c r="AL11" s="16" t="s">
        <v>2230</v>
      </c>
      <c r="AM11" s="17">
        <f>IF(RUN_YEARS &gt; 3,(A1L344C3 + A1L344C6 + A1L344C9 + A1L344C12) / 4, 0 )</f>
        <v>62.031750000000002</v>
      </c>
      <c r="AN11" s="16" t="s">
        <v>2231</v>
      </c>
      <c r="AO11" s="17">
        <f>IF(RUN_YEARS &gt; 4,(A1L344C3 + A1L344C6 + A1L344C9 + A1L344C12 + A1L344C15) / 5, 0 )</f>
        <v>62.269199999999998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246</v>
      </c>
      <c r="F12" s="16" t="s">
        <v>1924</v>
      </c>
      <c r="G12" s="15">
        <v>347.226</v>
      </c>
      <c r="H12" s="16" t="s">
        <v>2232</v>
      </c>
      <c r="I12" s="17">
        <f>(A1L345C1 + A1L345C2)</f>
        <v>593.226</v>
      </c>
      <c r="J12" s="16" t="s">
        <v>1924</v>
      </c>
      <c r="K12" s="15">
        <v>281.08999999999997</v>
      </c>
      <c r="L12" s="16" t="s">
        <v>1924</v>
      </c>
      <c r="M12" s="15">
        <v>380.42500000000001</v>
      </c>
      <c r="N12" s="16" t="s">
        <v>2233</v>
      </c>
      <c r="O12" s="17">
        <f>(A1L345C4 + A1L345C5)</f>
        <v>661.51499999999999</v>
      </c>
      <c r="P12" s="16" t="s">
        <v>1924</v>
      </c>
      <c r="Q12" s="15">
        <v>292.43299999999999</v>
      </c>
      <c r="R12" s="16" t="s">
        <v>1924</v>
      </c>
      <c r="S12" s="15">
        <v>390.81299999999999</v>
      </c>
      <c r="T12" s="16" t="s">
        <v>2234</v>
      </c>
      <c r="U12" s="17">
        <f>(A1L345C7 + A1L345C8)</f>
        <v>683.24599999999998</v>
      </c>
      <c r="V12" s="16" t="s">
        <v>1924</v>
      </c>
      <c r="W12" s="15">
        <v>292.22500000000002</v>
      </c>
      <c r="X12" s="16" t="s">
        <v>1924</v>
      </c>
      <c r="Y12" s="15">
        <v>388.26600000000002</v>
      </c>
      <c r="Z12" s="16" t="s">
        <v>2235</v>
      </c>
      <c r="AA12" s="17">
        <f>(A1L345C10 + A1L345C11)</f>
        <v>680.49099999999999</v>
      </c>
      <c r="AB12" s="16" t="s">
        <v>1924</v>
      </c>
      <c r="AC12" s="15">
        <v>308.233</v>
      </c>
      <c r="AD12" s="16" t="s">
        <v>1924</v>
      </c>
      <c r="AE12" s="15">
        <v>404.88499999999999</v>
      </c>
      <c r="AF12" s="16" t="s">
        <v>2236</v>
      </c>
      <c r="AG12" s="17">
        <f>(A1L345C13 + A1L345C14)</f>
        <v>713.11799999999994</v>
      </c>
      <c r="AH12" s="16" t="s">
        <v>2237</v>
      </c>
      <c r="AI12" s="17">
        <f>IF(RUN_YEARS &gt; 1,(A1L345C3 + A1L345C6) / 2, 0 )</f>
        <v>627.37049999999999</v>
      </c>
      <c r="AJ12" s="16" t="s">
        <v>2238</v>
      </c>
      <c r="AK12" s="17">
        <f>IF(RUN_YEARS &gt; 2,(A1L345C3 + A1L345C6 + A1L345C9) / 3, 0 )</f>
        <v>645.99566666666669</v>
      </c>
      <c r="AL12" s="16" t="s">
        <v>2239</v>
      </c>
      <c r="AM12" s="17">
        <f>IF(RUN_YEARS &gt; 3,(A1L345C3 + A1L345C6 + A1L345C9 + A1L345C12) / 4, 0 )</f>
        <v>654.61950000000002</v>
      </c>
      <c r="AN12" s="16" t="s">
        <v>2240</v>
      </c>
      <c r="AO12" s="17">
        <f>IF(RUN_YEARS &gt; 4,(A1L345C3 + A1L345C6 + A1L345C9 + A1L345C12 + A1L345C15) / 5, 0 )</f>
        <v>666.31920000000002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821.46400000000006</v>
      </c>
      <c r="F13" s="16" t="s">
        <v>1934</v>
      </c>
      <c r="G13" s="15">
        <v>880.82899999999995</v>
      </c>
      <c r="H13" s="16" t="s">
        <v>2241</v>
      </c>
      <c r="I13" s="17">
        <f>(A1L346C1 + A1L346C2)</f>
        <v>1702.2930000000001</v>
      </c>
      <c r="J13" s="16" t="s">
        <v>1934</v>
      </c>
      <c r="K13" s="15">
        <v>1055.2650000000001</v>
      </c>
      <c r="L13" s="16" t="s">
        <v>1934</v>
      </c>
      <c r="M13" s="15">
        <v>1141.8789999999999</v>
      </c>
      <c r="N13" s="16" t="s">
        <v>2242</v>
      </c>
      <c r="O13" s="17">
        <f>(A1L346C4 + A1L346C5)</f>
        <v>2197.1440000000002</v>
      </c>
      <c r="P13" s="16" t="s">
        <v>1934</v>
      </c>
      <c r="Q13" s="15">
        <v>1187.088</v>
      </c>
      <c r="R13" s="16" t="s">
        <v>1934</v>
      </c>
      <c r="S13" s="15">
        <v>1273.5119999999999</v>
      </c>
      <c r="T13" s="16" t="s">
        <v>2243</v>
      </c>
      <c r="U13" s="17">
        <f>(A1L346C7 + A1L346C8)</f>
        <v>2460.6</v>
      </c>
      <c r="V13" s="16" t="s">
        <v>1934</v>
      </c>
      <c r="W13" s="15">
        <v>1109.4559999999999</v>
      </c>
      <c r="X13" s="16" t="s">
        <v>1934</v>
      </c>
      <c r="Y13" s="15">
        <v>1186.674</v>
      </c>
      <c r="Z13" s="16" t="s">
        <v>2244</v>
      </c>
      <c r="AA13" s="17">
        <f>(A1L346C10 + A1L346C11)</f>
        <v>2296.13</v>
      </c>
      <c r="AB13" s="16" t="s">
        <v>1934</v>
      </c>
      <c r="AC13" s="15">
        <v>990.803</v>
      </c>
      <c r="AD13" s="16" t="s">
        <v>1934</v>
      </c>
      <c r="AE13" s="15">
        <v>1051.5129999999999</v>
      </c>
      <c r="AF13" s="16" t="s">
        <v>2245</v>
      </c>
      <c r="AG13" s="17">
        <f>(A1L346C13 + A1L346C14)</f>
        <v>2042.3159999999998</v>
      </c>
      <c r="AH13" s="16" t="s">
        <v>2246</v>
      </c>
      <c r="AI13" s="17">
        <f>IF(RUN_YEARS &gt; 1,(A1L346C3 + A1L346C6) / 2, 0 )</f>
        <v>1949.7185000000002</v>
      </c>
      <c r="AJ13" s="16" t="s">
        <v>2247</v>
      </c>
      <c r="AK13" s="17">
        <f>IF(RUN_YEARS &gt; 2,(A1L346C3 + A1L346C6 + A1L346C9) / 3, 0 )</f>
        <v>2120.0123333333336</v>
      </c>
      <c r="AL13" s="16" t="s">
        <v>2248</v>
      </c>
      <c r="AM13" s="17">
        <f>IF(RUN_YEARS &gt; 3,(A1L346C3 + A1L346C6 + A1L346C9 + A1L346C12) / 4, 0 )</f>
        <v>2164.0417500000003</v>
      </c>
      <c r="AN13" s="16" t="s">
        <v>2249</v>
      </c>
      <c r="AO13" s="17">
        <f>IF(RUN_YEARS &gt; 4,(A1L346C3 + A1L346C6 + A1L346C9 + A1L346C12 + A1L346C15) / 5, 0 )</f>
        <v>2139.6966000000002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26.283999999999999</v>
      </c>
      <c r="F14" s="16" t="s">
        <v>1944</v>
      </c>
      <c r="G14" s="15">
        <v>41.142000000000003</v>
      </c>
      <c r="H14" s="16" t="s">
        <v>2250</v>
      </c>
      <c r="I14" s="17">
        <f>(A1L347C1 + A1L347C2)</f>
        <v>67.426000000000002</v>
      </c>
      <c r="J14" s="16" t="s">
        <v>1944</v>
      </c>
      <c r="K14" s="15">
        <v>20.206</v>
      </c>
      <c r="L14" s="16" t="s">
        <v>1944</v>
      </c>
      <c r="M14" s="15">
        <v>31.640999999999998</v>
      </c>
      <c r="N14" s="16" t="s">
        <v>2251</v>
      </c>
      <c r="O14" s="17">
        <f>(A1L347C4 + A1L347C5)</f>
        <v>51.846999999999994</v>
      </c>
      <c r="P14" s="16" t="s">
        <v>1944</v>
      </c>
      <c r="Q14" s="15">
        <v>20.893000000000001</v>
      </c>
      <c r="R14" s="16" t="s">
        <v>1944</v>
      </c>
      <c r="S14" s="15">
        <v>30.754000000000001</v>
      </c>
      <c r="T14" s="16" t="s">
        <v>2252</v>
      </c>
      <c r="U14" s="17">
        <f>(A1L347C7 + A1L347C8)</f>
        <v>51.647000000000006</v>
      </c>
      <c r="V14" s="16" t="s">
        <v>1944</v>
      </c>
      <c r="W14" s="15">
        <v>19.065999999999999</v>
      </c>
      <c r="X14" s="16" t="s">
        <v>1944</v>
      </c>
      <c r="Y14" s="15">
        <v>25.936</v>
      </c>
      <c r="Z14" s="16" t="s">
        <v>2253</v>
      </c>
      <c r="AA14" s="17">
        <f>(A1L347C10 + A1L347C11)</f>
        <v>45.001999999999995</v>
      </c>
      <c r="AB14" s="16" t="s">
        <v>1944</v>
      </c>
      <c r="AC14" s="15">
        <v>15.298999999999999</v>
      </c>
      <c r="AD14" s="16" t="s">
        <v>1944</v>
      </c>
      <c r="AE14" s="15">
        <v>20.952000000000002</v>
      </c>
      <c r="AF14" s="16" t="s">
        <v>2254</v>
      </c>
      <c r="AG14" s="17">
        <f>(A1L347C13 + A1L347C14)</f>
        <v>36.251000000000005</v>
      </c>
      <c r="AH14" s="16" t="s">
        <v>2255</v>
      </c>
      <c r="AI14" s="17">
        <f>IF(RUN_YEARS &gt; 1,(A1L347C3 + A1L347C6) / 2, 0 )</f>
        <v>59.636499999999998</v>
      </c>
      <c r="AJ14" s="16" t="s">
        <v>2256</v>
      </c>
      <c r="AK14" s="17">
        <f>IF(RUN_YEARS &gt; 2,(A1L347C3 + A1L347C6 + A1L347C9) / 3, 0 )</f>
        <v>56.973333333333336</v>
      </c>
      <c r="AL14" s="16" t="s">
        <v>2257</v>
      </c>
      <c r="AM14" s="17">
        <f>IF(RUN_YEARS &gt; 3,(A1L347C3 + A1L347C6 + A1L347C9 + A1L347C12) / 4, 0 )</f>
        <v>53.980500000000006</v>
      </c>
      <c r="AN14" s="16" t="s">
        <v>2258</v>
      </c>
      <c r="AO14" s="17">
        <f>IF(RUN_YEARS &gt; 4,(A1L347C3 + A1L347C6 + A1L347C9 + A1L347C12 + A1L347C15) / 5, 0 )</f>
        <v>50.434600000000003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847.74800000000005</v>
      </c>
      <c r="F15" s="16" t="s">
        <v>2260</v>
      </c>
      <c r="G15" s="17">
        <f>(A1L346C2 + A1L347C2)</f>
        <v>921.971</v>
      </c>
      <c r="H15" s="16" t="s">
        <v>2261</v>
      </c>
      <c r="I15" s="17">
        <f>(_xlfn.SINGLE(A1L348C1) +_xlfn.SINGLE( A1L348C2))</f>
        <v>1769.7190000000001</v>
      </c>
      <c r="J15" s="16" t="s">
        <v>2262</v>
      </c>
      <c r="K15" s="17">
        <f>(A1L346C4 + A1L347C4)</f>
        <v>1075.471</v>
      </c>
      <c r="L15" s="16" t="s">
        <v>2263</v>
      </c>
      <c r="M15" s="17">
        <f>(A1L346C5 + A1L347C5)</f>
        <v>1173.52</v>
      </c>
      <c r="N15" s="16" t="s">
        <v>2264</v>
      </c>
      <c r="O15" s="17">
        <f>(_xlfn.SINGLE(A1L348C4) +_xlfn.SINGLE( A1L348C5))</f>
        <v>2248.991</v>
      </c>
      <c r="P15" s="16" t="s">
        <v>2265</v>
      </c>
      <c r="Q15" s="17">
        <f>(A1L346C7 + A1L347C7)</f>
        <v>1207.981</v>
      </c>
      <c r="R15" s="16" t="s">
        <v>2266</v>
      </c>
      <c r="S15" s="17">
        <f>(A1L346C8 + A1L347C8)</f>
        <v>1304.2659999999998</v>
      </c>
      <c r="T15" s="16" t="s">
        <v>2267</v>
      </c>
      <c r="U15" s="17">
        <f>(_xlfn.SINGLE(A1L348C7) +_xlfn.SINGLE( A1L348C8))</f>
        <v>2512.2469999999998</v>
      </c>
      <c r="V15" s="16" t="s">
        <v>2268</v>
      </c>
      <c r="W15" s="17">
        <f>(A1L346C10 + A1L347C10)</f>
        <v>1128.5219999999999</v>
      </c>
      <c r="X15" s="16" t="s">
        <v>2269</v>
      </c>
      <c r="Y15" s="17">
        <f>(A1L346C11 + A1L347C11)</f>
        <v>1212.6099999999999</v>
      </c>
      <c r="Z15" s="16" t="s">
        <v>2270</v>
      </c>
      <c r="AA15" s="17">
        <f>(_xlfn.SINGLE(A1L348C10) +_xlfn.SINGLE( A1L348C11))</f>
        <v>2341.1319999999996</v>
      </c>
      <c r="AB15" s="16" t="s">
        <v>2271</v>
      </c>
      <c r="AC15" s="17">
        <f>(A1L346C13 + A1L347C13)</f>
        <v>1006.102</v>
      </c>
      <c r="AD15" s="16" t="s">
        <v>2272</v>
      </c>
      <c r="AE15" s="17">
        <f>(A1L346C14 + A1L347C14)</f>
        <v>1072.4649999999999</v>
      </c>
      <c r="AF15" s="16" t="s">
        <v>2273</v>
      </c>
      <c r="AG15" s="17">
        <f>(_xlfn.SINGLE(A1L348C13) +_xlfn.SINGLE( A1L348C14))</f>
        <v>2078.567</v>
      </c>
      <c r="AH15" s="16" t="s">
        <v>2274</v>
      </c>
      <c r="AI15" s="17">
        <f>IF(RUN_YEARS &gt; 1,(A1L348C3 + A1L348C6) / 2, 0 )</f>
        <v>2009.355</v>
      </c>
      <c r="AJ15" s="16" t="s">
        <v>2275</v>
      </c>
      <c r="AK15" s="17">
        <f>IF(RUN_YEARS &gt; 2,(A1L348C3 + A1L348C6 + A1L348C9) / 3, 0 )</f>
        <v>2176.9856666666669</v>
      </c>
      <c r="AL15" s="16" t="s">
        <v>2276</v>
      </c>
      <c r="AM15" s="17">
        <f>IF(RUN_YEARS &gt; 3,(A1L348C3 + A1L348C6 + A1L348C9 + A1L348C12) / 4, 0 )</f>
        <v>2218.02225</v>
      </c>
      <c r="AN15" s="16" t="s">
        <v>2277</v>
      </c>
      <c r="AO15" s="17">
        <f>IF(RUN_YEARS &gt; 4,(A1L348C3 + A1L348C6 + A1L348C9 + A1L348C12 + A1L348C15) / 5, 0 )</f>
        <v>2190.1311999999998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276.36099999999999</v>
      </c>
      <c r="F16" s="16" t="s">
        <v>1973</v>
      </c>
      <c r="G16" s="15">
        <v>279.91199999999998</v>
      </c>
      <c r="H16" s="16" t="s">
        <v>2278</v>
      </c>
      <c r="I16" s="17">
        <f>(A1L349C1 + A1L349C2)</f>
        <v>556.27299999999991</v>
      </c>
      <c r="J16" s="16" t="s">
        <v>1973</v>
      </c>
      <c r="K16" s="15">
        <v>321.20699999999999</v>
      </c>
      <c r="L16" s="16" t="s">
        <v>1973</v>
      </c>
      <c r="M16" s="15">
        <v>317.04300000000001</v>
      </c>
      <c r="N16" s="16" t="s">
        <v>2279</v>
      </c>
      <c r="O16" s="17">
        <f>(A1L349C4 + A1L349C5)</f>
        <v>638.25</v>
      </c>
      <c r="P16" s="16" t="s">
        <v>1973</v>
      </c>
      <c r="Q16" s="15">
        <v>360.32900000000001</v>
      </c>
      <c r="R16" s="16" t="s">
        <v>1973</v>
      </c>
      <c r="S16" s="15">
        <v>354.738</v>
      </c>
      <c r="T16" s="16" t="s">
        <v>2280</v>
      </c>
      <c r="U16" s="17">
        <f>(A1L349C7 + A1L349C8)</f>
        <v>715.06700000000001</v>
      </c>
      <c r="V16" s="16" t="s">
        <v>1973</v>
      </c>
      <c r="W16" s="15">
        <v>366.08499999999998</v>
      </c>
      <c r="X16" s="16" t="s">
        <v>1973</v>
      </c>
      <c r="Y16" s="15">
        <v>355.80399999999997</v>
      </c>
      <c r="Z16" s="16" t="s">
        <v>2281</v>
      </c>
      <c r="AA16" s="17">
        <f>(A1L349C10 + A1L349C11)</f>
        <v>721.8889999999999</v>
      </c>
      <c r="AB16" s="16" t="s">
        <v>1973</v>
      </c>
      <c r="AC16" s="15">
        <v>373.423</v>
      </c>
      <c r="AD16" s="16" t="s">
        <v>1973</v>
      </c>
      <c r="AE16" s="15">
        <v>360.26</v>
      </c>
      <c r="AF16" s="16" t="s">
        <v>2282</v>
      </c>
      <c r="AG16" s="17">
        <f>(A1L349C13 + A1L349C14)</f>
        <v>733.68299999999999</v>
      </c>
      <c r="AH16" s="16" t="s">
        <v>2283</v>
      </c>
      <c r="AI16" s="17">
        <f>IF(RUN_YEARS &gt; 1,(A1L349C3 + A1L349C6) / 2, 0 )</f>
        <v>597.26149999999996</v>
      </c>
      <c r="AJ16" s="16" t="s">
        <v>2284</v>
      </c>
      <c r="AK16" s="17">
        <f>IF(RUN_YEARS &gt; 2,(A1L349C3 + A1L349C6 + A1L349C9) / 3, 0 )</f>
        <v>636.53</v>
      </c>
      <c r="AL16" s="16" t="s">
        <v>2285</v>
      </c>
      <c r="AM16" s="17">
        <f>IF(RUN_YEARS &gt; 3,(A1L349C3 + A1L349C6 + A1L349C9 + A1L349C12) / 4, 0 )</f>
        <v>657.86974999999995</v>
      </c>
      <c r="AN16" s="16" t="s">
        <v>2286</v>
      </c>
      <c r="AO16" s="17">
        <f>IF(RUN_YEARS &gt; 4,(A1L349C3 + A1L349C6 + A1L349C9 + A1L349C12 + A1L349C15) / 5, 0 )</f>
        <v>673.03239999999994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199.38900000000001</v>
      </c>
      <c r="F17" s="16" t="s">
        <v>1983</v>
      </c>
      <c r="G17" s="15">
        <v>208.14500000000001</v>
      </c>
      <c r="H17" s="16" t="s">
        <v>2287</v>
      </c>
      <c r="I17" s="17">
        <f>(A1L350C1 + A1L350C2)</f>
        <v>407.53399999999999</v>
      </c>
      <c r="J17" s="16" t="s">
        <v>1983</v>
      </c>
      <c r="K17" s="15">
        <v>256.97199999999998</v>
      </c>
      <c r="L17" s="16" t="s">
        <v>1983</v>
      </c>
      <c r="M17" s="15">
        <v>253.369</v>
      </c>
      <c r="N17" s="16" t="s">
        <v>2288</v>
      </c>
      <c r="O17" s="17">
        <f>(A1L350C4 + A1L350C5)</f>
        <v>510.34100000000001</v>
      </c>
      <c r="P17" s="16" t="s">
        <v>1983</v>
      </c>
      <c r="Q17" s="15">
        <v>285.81700000000001</v>
      </c>
      <c r="R17" s="16" t="s">
        <v>1983</v>
      </c>
      <c r="S17" s="15">
        <v>233.154</v>
      </c>
      <c r="T17" s="16" t="s">
        <v>2289</v>
      </c>
      <c r="U17" s="17">
        <f>(A1L350C7 + A1L350C8)</f>
        <v>518.971</v>
      </c>
      <c r="V17" s="16" t="s">
        <v>1983</v>
      </c>
      <c r="W17" s="15">
        <v>303.423</v>
      </c>
      <c r="X17" s="16" t="s">
        <v>1983</v>
      </c>
      <c r="Y17" s="15">
        <v>219.88200000000001</v>
      </c>
      <c r="Z17" s="16" t="s">
        <v>2290</v>
      </c>
      <c r="AA17" s="17">
        <f>(A1L350C10 + A1L350C11)</f>
        <v>523.30500000000006</v>
      </c>
      <c r="AB17" s="16" t="s">
        <v>1983</v>
      </c>
      <c r="AC17" s="15">
        <v>215.32400000000001</v>
      </c>
      <c r="AD17" s="16" t="s">
        <v>1983</v>
      </c>
      <c r="AE17" s="15">
        <v>184.65799999999999</v>
      </c>
      <c r="AF17" s="16" t="s">
        <v>2291</v>
      </c>
      <c r="AG17" s="17">
        <f>(A1L350C13 + A1L350C14)</f>
        <v>399.98199999999997</v>
      </c>
      <c r="AH17" s="16" t="s">
        <v>2292</v>
      </c>
      <c r="AI17" s="17">
        <f>IF(RUN_YEARS &gt; 1,(A1L350C3 + A1L350C6) / 2, 0 )</f>
        <v>458.9375</v>
      </c>
      <c r="AJ17" s="16" t="s">
        <v>2293</v>
      </c>
      <c r="AK17" s="17">
        <f>IF(RUN_YEARS &gt; 2,(A1L350C3 + A1L350C6 + A1L350C9) / 3, 0 )</f>
        <v>478.94866666666667</v>
      </c>
      <c r="AL17" s="16" t="s">
        <v>2294</v>
      </c>
      <c r="AM17" s="17">
        <f>IF(RUN_YEARS &gt; 3,(A1L350C3 + A1L350C6 + A1L350C9 + A1L350C12) / 4, 0 )</f>
        <v>490.03775000000002</v>
      </c>
      <c r="AN17" s="16" t="s">
        <v>2295</v>
      </c>
      <c r="AO17" s="17">
        <f>IF(RUN_YEARS &gt; 4,(A1L350C3 + A1L350C6 + A1L350C9 + A1L350C12 + A1L350C15) / 5, 0 )</f>
        <v>472.02659999999997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779.92499999999995</v>
      </c>
      <c r="F18" s="16" t="s">
        <v>1993</v>
      </c>
      <c r="G18" s="15">
        <v>1042.2829999999999</v>
      </c>
      <c r="H18" s="16" t="s">
        <v>2296</v>
      </c>
      <c r="I18" s="17">
        <f>(A1L351C1 + A1L351C2)</f>
        <v>1822.2079999999999</v>
      </c>
      <c r="J18" s="16" t="s">
        <v>1993</v>
      </c>
      <c r="K18" s="15">
        <v>799.428</v>
      </c>
      <c r="L18" s="16" t="s">
        <v>1993</v>
      </c>
      <c r="M18" s="15">
        <v>1088.653</v>
      </c>
      <c r="N18" s="16" t="s">
        <v>2297</v>
      </c>
      <c r="O18" s="17">
        <f>(A1L351C4 + A1L351C5)</f>
        <v>1888.0810000000001</v>
      </c>
      <c r="P18" s="16" t="s">
        <v>1993</v>
      </c>
      <c r="Q18" s="15">
        <v>811.93299999999999</v>
      </c>
      <c r="R18" s="16" t="s">
        <v>1993</v>
      </c>
      <c r="S18" s="15">
        <v>1086.4380000000001</v>
      </c>
      <c r="T18" s="16" t="s">
        <v>2298</v>
      </c>
      <c r="U18" s="17">
        <f>(A1L351C7 + A1L351C8)</f>
        <v>1898.3710000000001</v>
      </c>
      <c r="V18" s="16" t="s">
        <v>1993</v>
      </c>
      <c r="W18" s="15">
        <v>795.87699999999995</v>
      </c>
      <c r="X18" s="16" t="s">
        <v>1993</v>
      </c>
      <c r="Y18" s="15">
        <v>1085.44</v>
      </c>
      <c r="Z18" s="16" t="s">
        <v>2299</v>
      </c>
      <c r="AA18" s="17">
        <f>(A1L351C10 + A1L351C11)</f>
        <v>1881.317</v>
      </c>
      <c r="AB18" s="16" t="s">
        <v>1993</v>
      </c>
      <c r="AC18" s="15">
        <v>810.87400000000002</v>
      </c>
      <c r="AD18" s="16" t="s">
        <v>1993</v>
      </c>
      <c r="AE18" s="15">
        <v>1113.1010000000001</v>
      </c>
      <c r="AF18" s="16" t="s">
        <v>2300</v>
      </c>
      <c r="AG18" s="17">
        <f>(A1L351C13 + A1L351C14)</f>
        <v>1923.9750000000001</v>
      </c>
      <c r="AH18" s="16" t="s">
        <v>2301</v>
      </c>
      <c r="AI18" s="17">
        <f>IF(RUN_YEARS &gt; 1,(A1L351C3 + A1L351C6) / 2, 0 )</f>
        <v>1855.1444999999999</v>
      </c>
      <c r="AJ18" s="16" t="s">
        <v>2302</v>
      </c>
      <c r="AK18" s="17">
        <f>IF(RUN_YEARS &gt; 2,(A1L351C3 + A1L351C6 + A1L351C9) / 3, 0 )</f>
        <v>1869.5533333333333</v>
      </c>
      <c r="AL18" s="16" t="s">
        <v>2303</v>
      </c>
      <c r="AM18" s="17">
        <f>IF(RUN_YEARS &gt; 3,(A1L351C3 + A1L351C6 + A1L351C9 + A1L351C12) / 4, 0 )</f>
        <v>1872.49425</v>
      </c>
      <c r="AN18" s="16" t="s">
        <v>2304</v>
      </c>
      <c r="AO18" s="17">
        <f>IF(RUN_YEARS &gt; 4,(A1L351C3 + A1L351C6 + A1L351C9 + A1L351C12 + A1L351C15) / 5, 0 )</f>
        <v>1882.7903999999999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979.31399999999996</v>
      </c>
      <c r="F19" s="16" t="s">
        <v>2306</v>
      </c>
      <c r="G19" s="17">
        <f>(A1L350C2 + A1L351C2)</f>
        <v>1250.4279999999999</v>
      </c>
      <c r="H19" s="16" t="s">
        <v>2307</v>
      </c>
      <c r="I19" s="17">
        <f>(_xlfn.SINGLE(A1L352C1) +_xlfn.SINGLE( A1L352C2))</f>
        <v>2229.7419999999997</v>
      </c>
      <c r="J19" s="16" t="s">
        <v>2308</v>
      </c>
      <c r="K19" s="17">
        <f>(A1L350C4 + A1L351C4)</f>
        <v>1056.4000000000001</v>
      </c>
      <c r="L19" s="16" t="s">
        <v>2309</v>
      </c>
      <c r="M19" s="17">
        <f>(A1L350C5 + A1L351C5)</f>
        <v>1342.0219999999999</v>
      </c>
      <c r="N19" s="16" t="s">
        <v>2310</v>
      </c>
      <c r="O19" s="17">
        <f>(_xlfn.SINGLE(A1L352C4) +_xlfn.SINGLE( A1L352C5))</f>
        <v>2398.422</v>
      </c>
      <c r="P19" s="16" t="s">
        <v>2311</v>
      </c>
      <c r="Q19" s="17">
        <f>(A1L350C7 + A1L351C7)</f>
        <v>1097.75</v>
      </c>
      <c r="R19" s="16" t="s">
        <v>2312</v>
      </c>
      <c r="S19" s="17">
        <f>(A1L350C8 + A1L351C8)</f>
        <v>1319.5920000000001</v>
      </c>
      <c r="T19" s="16" t="s">
        <v>2313</v>
      </c>
      <c r="U19" s="17">
        <f>(_xlfn.SINGLE(A1L352C7) +_xlfn.SINGLE( A1L352C8))</f>
        <v>2417.3420000000001</v>
      </c>
      <c r="V19" s="16" t="s">
        <v>2314</v>
      </c>
      <c r="W19" s="17">
        <f>(A1L350C10 + A1L351C10)</f>
        <v>1099.3</v>
      </c>
      <c r="X19" s="16" t="s">
        <v>2315</v>
      </c>
      <c r="Y19" s="17">
        <f>(A1L350C11 + A1L351C11)</f>
        <v>1305.3220000000001</v>
      </c>
      <c r="Z19" s="16" t="s">
        <v>2316</v>
      </c>
      <c r="AA19" s="17">
        <f>(_xlfn.SINGLE(A1L352C10) +_xlfn.SINGLE( A1L352C11))</f>
        <v>2404.6220000000003</v>
      </c>
      <c r="AB19" s="16" t="s">
        <v>2317</v>
      </c>
      <c r="AC19" s="17">
        <f>(A1L350C13 + A1L351C13)</f>
        <v>1026.1980000000001</v>
      </c>
      <c r="AD19" s="16" t="s">
        <v>2318</v>
      </c>
      <c r="AE19" s="17">
        <f>(A1L350C14 + A1L351C14)</f>
        <v>1297.759</v>
      </c>
      <c r="AF19" s="16" t="s">
        <v>2319</v>
      </c>
      <c r="AG19" s="17">
        <f>(_xlfn.SINGLE(A1L352C13) +_xlfn.SINGLE( A1L352C14))</f>
        <v>2323.9570000000003</v>
      </c>
      <c r="AH19" s="16" t="s">
        <v>2320</v>
      </c>
      <c r="AI19" s="17">
        <f>IF(RUN_YEARS &gt; 1,(A1L352C3 + A1L352C6) / 2, 0 )</f>
        <v>2314.0819999999999</v>
      </c>
      <c r="AJ19" s="16" t="s">
        <v>2321</v>
      </c>
      <c r="AK19" s="17">
        <f>IF(RUN_YEARS &gt; 2,(A1L352C3 + A1L352C6 + A1L352C9) / 3, 0 )</f>
        <v>2348.502</v>
      </c>
      <c r="AL19" s="16" t="s">
        <v>2322</v>
      </c>
      <c r="AM19" s="17">
        <f>IF(RUN_YEARS &gt; 3,(A1L352C3 + A1L352C6 + A1L352C9 + A1L352C12) / 4, 0 )</f>
        <v>2362.5320000000002</v>
      </c>
      <c r="AN19" s="16" t="s">
        <v>2323</v>
      </c>
      <c r="AO19" s="17">
        <f>IF(RUN_YEARS &gt; 4,(A1L352C3 + A1L352C6 + A1L352C9 + A1L352C12 + A1L352C15) / 5, 0 )</f>
        <v>2354.817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379.19099999999997</v>
      </c>
      <c r="F20" s="16" t="s">
        <v>2022</v>
      </c>
      <c r="G20" s="15">
        <v>341.35500000000002</v>
      </c>
      <c r="H20" s="16" t="s">
        <v>2324</v>
      </c>
      <c r="I20" s="17">
        <f>(A1L353C1 + A1L353C2)</f>
        <v>720.54600000000005</v>
      </c>
      <c r="J20" s="16" t="s">
        <v>2022</v>
      </c>
      <c r="K20" s="15">
        <v>485.17899999999997</v>
      </c>
      <c r="L20" s="16" t="s">
        <v>2022</v>
      </c>
      <c r="M20" s="15">
        <v>443.79399999999998</v>
      </c>
      <c r="N20" s="16" t="s">
        <v>2325</v>
      </c>
      <c r="O20" s="17">
        <f>(A1L353C4 + A1L353C5)</f>
        <v>928.97299999999996</v>
      </c>
      <c r="P20" s="16" t="s">
        <v>2022</v>
      </c>
      <c r="Q20" s="15">
        <v>516.27</v>
      </c>
      <c r="R20" s="16" t="s">
        <v>2022</v>
      </c>
      <c r="S20" s="15">
        <v>476.31599999999997</v>
      </c>
      <c r="T20" s="16" t="s">
        <v>2326</v>
      </c>
      <c r="U20" s="17">
        <f>(A1L353C7 + A1L353C8)</f>
        <v>992.58600000000001</v>
      </c>
      <c r="V20" s="16" t="s">
        <v>2022</v>
      </c>
      <c r="W20" s="15">
        <v>513.24199999999996</v>
      </c>
      <c r="X20" s="16" t="s">
        <v>2022</v>
      </c>
      <c r="Y20" s="15">
        <v>479.209</v>
      </c>
      <c r="Z20" s="16" t="s">
        <v>2327</v>
      </c>
      <c r="AA20" s="17">
        <f>(A1L353C10 + A1L353C11)</f>
        <v>992.45100000000002</v>
      </c>
      <c r="AB20" s="16" t="s">
        <v>2022</v>
      </c>
      <c r="AC20" s="15">
        <v>500.47</v>
      </c>
      <c r="AD20" s="16" t="s">
        <v>2022</v>
      </c>
      <c r="AE20" s="15">
        <v>460.47300000000001</v>
      </c>
      <c r="AF20" s="16" t="s">
        <v>2328</v>
      </c>
      <c r="AG20" s="17">
        <f>(A1L353C13 + A1L353C14)</f>
        <v>960.94299999999998</v>
      </c>
      <c r="AH20" s="16" t="s">
        <v>2329</v>
      </c>
      <c r="AI20" s="17">
        <f>IF(RUN_YEARS &gt; 1,(A1L353C3 + A1L353C6) / 2, 0 )</f>
        <v>824.7595</v>
      </c>
      <c r="AJ20" s="16" t="s">
        <v>2330</v>
      </c>
      <c r="AK20" s="17">
        <f>IF(RUN_YEARS &gt; 2,(A1L353C3 + A1L353C6 + A1L353C9) / 3, 0 )</f>
        <v>880.70166666666671</v>
      </c>
      <c r="AL20" s="16" t="s">
        <v>2331</v>
      </c>
      <c r="AM20" s="17">
        <f>IF(RUN_YEARS &gt; 3,(A1L353C3 + A1L353C6 + A1L353C9 + A1L353C12) / 4, 0 )</f>
        <v>908.63900000000001</v>
      </c>
      <c r="AN20" s="16" t="s">
        <v>2332</v>
      </c>
      <c r="AO20" s="17">
        <f>IF(RUN_YEARS &gt; 4,(A1L353C3 + A1L353C6 + A1L353C9 + A1L353C12 + A1L353C15) / 5, 0 )</f>
        <v>919.09979999999996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1102.6859999999999</v>
      </c>
      <c r="F21" s="16" t="s">
        <v>2032</v>
      </c>
      <c r="G21" s="15">
        <v>1132.634</v>
      </c>
      <c r="H21" s="16" t="s">
        <v>2333</v>
      </c>
      <c r="I21" s="17">
        <f>(A1L354C1 + A1L354C2)</f>
        <v>2235.3199999999997</v>
      </c>
      <c r="J21" s="16" t="s">
        <v>2032</v>
      </c>
      <c r="K21" s="15">
        <v>1302.806</v>
      </c>
      <c r="L21" s="16" t="s">
        <v>2032</v>
      </c>
      <c r="M21" s="15">
        <v>1398.2049999999999</v>
      </c>
      <c r="N21" s="16" t="s">
        <v>2334</v>
      </c>
      <c r="O21" s="17">
        <f>(A1L354C4 + A1L354C5)</f>
        <v>2701.011</v>
      </c>
      <c r="P21" s="16" t="s">
        <v>2032</v>
      </c>
      <c r="Q21" s="15">
        <v>1273.3969999999999</v>
      </c>
      <c r="R21" s="16" t="s">
        <v>2032</v>
      </c>
      <c r="S21" s="15">
        <v>1408.8389999999999</v>
      </c>
      <c r="T21" s="16" t="s">
        <v>2335</v>
      </c>
      <c r="U21" s="17">
        <f>(A1L354C7 + A1L354C8)</f>
        <v>2682.2359999999999</v>
      </c>
      <c r="V21" s="16" t="s">
        <v>2032</v>
      </c>
      <c r="W21" s="15">
        <v>1292.0309999999999</v>
      </c>
      <c r="X21" s="16" t="s">
        <v>2032</v>
      </c>
      <c r="Y21" s="15">
        <v>1460.7139999999999</v>
      </c>
      <c r="Z21" s="16" t="s">
        <v>2336</v>
      </c>
      <c r="AA21" s="17">
        <f>(A1L354C10 + A1L354C11)</f>
        <v>2752.7449999999999</v>
      </c>
      <c r="AB21" s="16" t="s">
        <v>2032</v>
      </c>
      <c r="AC21" s="15">
        <v>1193.4079999999999</v>
      </c>
      <c r="AD21" s="16" t="s">
        <v>2032</v>
      </c>
      <c r="AE21" s="15">
        <v>1359.9290000000001</v>
      </c>
      <c r="AF21" s="16" t="s">
        <v>2337</v>
      </c>
      <c r="AG21" s="17">
        <f>(A1L354C13 + A1L354C14)</f>
        <v>2553.337</v>
      </c>
      <c r="AH21" s="16" t="s">
        <v>2338</v>
      </c>
      <c r="AI21" s="17">
        <f>IF(RUN_YEARS &gt; 1,(A1L354C3 + A1L354C6) / 2, 0 )</f>
        <v>2468.1655000000001</v>
      </c>
      <c r="AJ21" s="16" t="s">
        <v>2339</v>
      </c>
      <c r="AK21" s="17">
        <f>IF(RUN_YEARS &gt; 2,(A1L354C3 + A1L354C6 + A1L354C9) / 3, 0 )</f>
        <v>2539.5223333333333</v>
      </c>
      <c r="AL21" s="16" t="s">
        <v>2340</v>
      </c>
      <c r="AM21" s="17">
        <f>IF(RUN_YEARS &gt; 3,(A1L354C3 + A1L354C6 + A1L354C9 + A1L354C12) / 4, 0 )</f>
        <v>2592.828</v>
      </c>
      <c r="AN21" s="16" t="s">
        <v>2341</v>
      </c>
      <c r="AO21" s="17">
        <f>IF(RUN_YEARS &gt; 4,(A1L354C3 + A1L354C6 + A1L354C9 + A1L354C12 + A1L354C15) / 5, 0 )</f>
        <v>2584.9297999999999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1.4259999999999999</v>
      </c>
      <c r="F22" s="16" t="s">
        <v>2042</v>
      </c>
      <c r="G22" s="15">
        <v>6.3019999999999996</v>
      </c>
      <c r="H22" s="16" t="s">
        <v>2342</v>
      </c>
      <c r="I22" s="17">
        <f>(A1L355C1 + A1L355C2)</f>
        <v>7.7279999999999998</v>
      </c>
      <c r="J22" s="16" t="s">
        <v>2042</v>
      </c>
      <c r="K22" s="15">
        <v>1.621</v>
      </c>
      <c r="L22" s="16" t="s">
        <v>2042</v>
      </c>
      <c r="M22" s="15">
        <v>6.6470000000000002</v>
      </c>
      <c r="N22" s="16" t="s">
        <v>2343</v>
      </c>
      <c r="O22" s="17">
        <f>(A1L355C4 + A1L355C5)</f>
        <v>8.2680000000000007</v>
      </c>
      <c r="P22" s="16" t="s">
        <v>2042</v>
      </c>
      <c r="Q22" s="15">
        <v>1.5680000000000001</v>
      </c>
      <c r="R22" s="16" t="s">
        <v>2042</v>
      </c>
      <c r="S22" s="15">
        <v>6.9969999999999999</v>
      </c>
      <c r="T22" s="16" t="s">
        <v>2344</v>
      </c>
      <c r="U22" s="17">
        <f>(A1L355C7 + A1L355C8)</f>
        <v>8.5649999999999995</v>
      </c>
      <c r="V22" s="16" t="s">
        <v>2042</v>
      </c>
      <c r="W22" s="15">
        <v>1.647</v>
      </c>
      <c r="X22" s="16" t="s">
        <v>2042</v>
      </c>
      <c r="Y22" s="15">
        <v>8.2669999999999995</v>
      </c>
      <c r="Z22" s="16" t="s">
        <v>2345</v>
      </c>
      <c r="AA22" s="17">
        <f>(A1L355C10 + A1L355C11)</f>
        <v>9.9139999999999997</v>
      </c>
      <c r="AB22" s="16" t="s">
        <v>2042</v>
      </c>
      <c r="AC22" s="15">
        <v>1.5780000000000001</v>
      </c>
      <c r="AD22" s="16" t="s">
        <v>2042</v>
      </c>
      <c r="AE22" s="15">
        <v>10.574999999999999</v>
      </c>
      <c r="AF22" s="16" t="s">
        <v>2346</v>
      </c>
      <c r="AG22" s="17">
        <f>(A1L355C13 + A1L355C14)</f>
        <v>12.152999999999999</v>
      </c>
      <c r="AH22" s="16" t="s">
        <v>2347</v>
      </c>
      <c r="AI22" s="17">
        <f>IF(RUN_YEARS &gt; 1,(A1L355C3 + A1L355C6) / 2, 0 )</f>
        <v>7.9980000000000002</v>
      </c>
      <c r="AJ22" s="16" t="s">
        <v>2348</v>
      </c>
      <c r="AK22" s="17">
        <f>IF(RUN_YEARS &gt; 2,(A1L355C3 + A1L355C6 + A1L355C9) / 3, 0 )</f>
        <v>8.1869999999999994</v>
      </c>
      <c r="AL22" s="16" t="s">
        <v>2349</v>
      </c>
      <c r="AM22" s="17">
        <f>IF(RUN_YEARS &gt; 3,(A1L355C3 + A1L355C6 + A1L355C9 + A1L355C12) / 4, 0 )</f>
        <v>8.6187500000000004</v>
      </c>
      <c r="AN22" s="16" t="s">
        <v>2350</v>
      </c>
      <c r="AO22" s="17">
        <f>IF(RUN_YEARS &gt; 4,(A1L355C3 + A1L355C6 + A1L355C9 + A1L355C12 + A1L355C15) / 5, 0 )</f>
        <v>9.3255999999999997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6.6779999999999999</v>
      </c>
      <c r="F23" s="16" t="s">
        <v>2052</v>
      </c>
      <c r="G23" s="15">
        <v>26.385999999999999</v>
      </c>
      <c r="H23" s="16" t="s">
        <v>2351</v>
      </c>
      <c r="I23" s="17">
        <f>(A1L356C1 + A1L356C2)</f>
        <v>33.064</v>
      </c>
      <c r="J23" s="16" t="s">
        <v>2052</v>
      </c>
      <c r="K23" s="15">
        <v>7.8869999999999996</v>
      </c>
      <c r="L23" s="16" t="s">
        <v>2052</v>
      </c>
      <c r="M23" s="15">
        <v>31.925999999999998</v>
      </c>
      <c r="N23" s="16" t="s">
        <v>2352</v>
      </c>
      <c r="O23" s="17">
        <f>(A1L356C4 + A1L356C5)</f>
        <v>39.812999999999995</v>
      </c>
      <c r="P23" s="16" t="s">
        <v>2052</v>
      </c>
      <c r="Q23" s="15">
        <v>9.2919999999999998</v>
      </c>
      <c r="R23" s="16" t="s">
        <v>2052</v>
      </c>
      <c r="S23" s="15">
        <v>36.737000000000002</v>
      </c>
      <c r="T23" s="16" t="s">
        <v>2353</v>
      </c>
      <c r="U23" s="17">
        <f>(A1L356C7 + A1L356C8)</f>
        <v>46.029000000000003</v>
      </c>
      <c r="V23" s="16" t="s">
        <v>2052</v>
      </c>
      <c r="W23" s="15">
        <v>9.0190000000000001</v>
      </c>
      <c r="X23" s="16" t="s">
        <v>2052</v>
      </c>
      <c r="Y23" s="15">
        <v>35.639000000000003</v>
      </c>
      <c r="Z23" s="16" t="s">
        <v>2354</v>
      </c>
      <c r="AA23" s="17">
        <f>(A1L356C10 + A1L356C11)</f>
        <v>44.658000000000001</v>
      </c>
      <c r="AB23" s="16" t="s">
        <v>2052</v>
      </c>
      <c r="AC23" s="15">
        <v>9.6059999999999999</v>
      </c>
      <c r="AD23" s="16" t="s">
        <v>2052</v>
      </c>
      <c r="AE23" s="15">
        <v>36.243000000000002</v>
      </c>
      <c r="AF23" s="16" t="s">
        <v>2355</v>
      </c>
      <c r="AG23" s="17">
        <f>(A1L356C13 + A1L356C14)</f>
        <v>45.849000000000004</v>
      </c>
      <c r="AH23" s="16" t="s">
        <v>2356</v>
      </c>
      <c r="AI23" s="17">
        <f>IF(RUN_YEARS &gt; 1,(A1L356C3 + A1L356C6) / 2, 0 )</f>
        <v>36.438499999999998</v>
      </c>
      <c r="AJ23" s="16" t="s">
        <v>2357</v>
      </c>
      <c r="AK23" s="17">
        <f>IF(RUN_YEARS &gt; 2,(A1L356C3 + A1L356C6 + A1L356C9) / 3, 0 )</f>
        <v>39.635333333333335</v>
      </c>
      <c r="AL23" s="16" t="s">
        <v>2358</v>
      </c>
      <c r="AM23" s="17">
        <f>IF(RUN_YEARS &gt; 3,(A1L356C3 + A1L356C6 + A1L356C9 + A1L356C12) / 4, 0 )</f>
        <v>40.891000000000005</v>
      </c>
      <c r="AN23" s="16" t="s">
        <v>2359</v>
      </c>
      <c r="AO23" s="17">
        <f>IF(RUN_YEARS &gt; 4,(A1L356C3 + A1L356C6 + A1L356C9 + A1L356C12 + A1L356C15) / 5, 0 )</f>
        <v>41.882600000000004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1710.07</v>
      </c>
      <c r="F24" s="16" t="s">
        <v>2062</v>
      </c>
      <c r="G24" s="15">
        <v>1633.8420000000001</v>
      </c>
      <c r="H24" s="16" t="s">
        <v>2360</v>
      </c>
      <c r="I24" s="17">
        <f>(A1L357C1 + A1L357C2)</f>
        <v>3343.9120000000003</v>
      </c>
      <c r="J24" s="16" t="s">
        <v>2062</v>
      </c>
      <c r="K24" s="15">
        <v>1741</v>
      </c>
      <c r="L24" s="16" t="s">
        <v>2062</v>
      </c>
      <c r="M24" s="15">
        <v>1653.64</v>
      </c>
      <c r="N24" s="16" t="s">
        <v>2361</v>
      </c>
      <c r="O24" s="17">
        <f>(A1L357C4 + A1L357C5)</f>
        <v>3394.6400000000003</v>
      </c>
      <c r="P24" s="16" t="s">
        <v>2062</v>
      </c>
      <c r="Q24" s="15">
        <v>1841.28</v>
      </c>
      <c r="R24" s="16" t="s">
        <v>2062</v>
      </c>
      <c r="S24" s="15">
        <v>1768.451</v>
      </c>
      <c r="T24" s="16" t="s">
        <v>2362</v>
      </c>
      <c r="U24" s="17">
        <f>(A1L357C7 + A1L357C8)</f>
        <v>3609.7309999999998</v>
      </c>
      <c r="V24" s="16" t="s">
        <v>2062</v>
      </c>
      <c r="W24" s="15">
        <v>1842.742</v>
      </c>
      <c r="X24" s="16" t="s">
        <v>2062</v>
      </c>
      <c r="Y24" s="15">
        <v>1774.453</v>
      </c>
      <c r="Z24" s="16" t="s">
        <v>2363</v>
      </c>
      <c r="AA24" s="17">
        <f>(A1L357C10 + A1L357C11)</f>
        <v>3617.1949999999997</v>
      </c>
      <c r="AB24" s="16" t="s">
        <v>2062</v>
      </c>
      <c r="AC24" s="15">
        <v>1820.4469999999999</v>
      </c>
      <c r="AD24" s="16" t="s">
        <v>2062</v>
      </c>
      <c r="AE24" s="15">
        <v>1759.89</v>
      </c>
      <c r="AF24" s="16" t="s">
        <v>2364</v>
      </c>
      <c r="AG24" s="17">
        <f>(A1L357C13 + A1L357C14)</f>
        <v>3580.337</v>
      </c>
      <c r="AH24" s="16" t="s">
        <v>2365</v>
      </c>
      <c r="AI24" s="17">
        <f>IF(RUN_YEARS &gt; 1,(A1L357C3 + A1L357C6) / 2, 0 )</f>
        <v>3369.2760000000003</v>
      </c>
      <c r="AJ24" s="16" t="s">
        <v>2366</v>
      </c>
      <c r="AK24" s="17">
        <f>IF(RUN_YEARS &gt; 2,(A1L357C3 + A1L357C6 + A1L357C9) / 3, 0 )</f>
        <v>3449.4276666666665</v>
      </c>
      <c r="AL24" s="16" t="s">
        <v>2367</v>
      </c>
      <c r="AM24" s="17">
        <f>IF(RUN_YEARS &gt; 3,(A1L357C3 + A1L357C6 + A1L357C9 + A1L357C12) / 4, 0 )</f>
        <v>3491.3694999999998</v>
      </c>
      <c r="AN24" s="16" t="s">
        <v>2368</v>
      </c>
      <c r="AO24" s="17">
        <f>IF(RUN_YEARS &gt; 4,(A1L357C3 + A1L357C6 + A1L357C9 + A1L357C12 + A1L357C15) / 5, 0 )</f>
        <v>3509.1629999999996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575.71699999999998</v>
      </c>
      <c r="F25" s="16" t="s">
        <v>2072</v>
      </c>
      <c r="G25" s="15">
        <v>436.322</v>
      </c>
      <c r="H25" s="16" t="s">
        <v>2369</v>
      </c>
      <c r="I25" s="17">
        <f>(A1L358C1 + A1L358C2)</f>
        <v>1012.039</v>
      </c>
      <c r="J25" s="16" t="s">
        <v>2072</v>
      </c>
      <c r="K25" s="15">
        <v>713.79100000000005</v>
      </c>
      <c r="L25" s="16" t="s">
        <v>2072</v>
      </c>
      <c r="M25" s="15">
        <v>568.26</v>
      </c>
      <c r="N25" s="16" t="s">
        <v>2370</v>
      </c>
      <c r="O25" s="17">
        <f>(A1L358C4 + A1L358C5)</f>
        <v>1282.0509999999999</v>
      </c>
      <c r="P25" s="16" t="s">
        <v>2072</v>
      </c>
      <c r="Q25" s="15">
        <v>723.44100000000003</v>
      </c>
      <c r="R25" s="16" t="s">
        <v>2072</v>
      </c>
      <c r="S25" s="15">
        <v>568.553</v>
      </c>
      <c r="T25" s="16" t="s">
        <v>2371</v>
      </c>
      <c r="U25" s="17">
        <f>(A1L358C7 + A1L358C8)</f>
        <v>1291.9940000000001</v>
      </c>
      <c r="V25" s="16" t="s">
        <v>2072</v>
      </c>
      <c r="W25" s="15">
        <v>756.91300000000001</v>
      </c>
      <c r="X25" s="16" t="s">
        <v>2072</v>
      </c>
      <c r="Y25" s="15">
        <v>548.01099999999997</v>
      </c>
      <c r="Z25" s="16" t="s">
        <v>2372</v>
      </c>
      <c r="AA25" s="17">
        <f>(A1L358C10 + A1L358C11)</f>
        <v>1304.924</v>
      </c>
      <c r="AB25" s="16" t="s">
        <v>2072</v>
      </c>
      <c r="AC25" s="15">
        <v>786.476</v>
      </c>
      <c r="AD25" s="16" t="s">
        <v>2072</v>
      </c>
      <c r="AE25" s="15">
        <v>588.12300000000005</v>
      </c>
      <c r="AF25" s="16" t="s">
        <v>2373</v>
      </c>
      <c r="AG25" s="17">
        <f>(A1L358C13 + A1L358C14)</f>
        <v>1374.5990000000002</v>
      </c>
      <c r="AH25" s="16" t="s">
        <v>2374</v>
      </c>
      <c r="AI25" s="17">
        <f>IF(RUN_YEARS &gt; 1,(A1L358C3 + A1L358C6) / 2, 0 )</f>
        <v>1147.0450000000001</v>
      </c>
      <c r="AJ25" s="16" t="s">
        <v>2375</v>
      </c>
      <c r="AK25" s="17">
        <f>IF(RUN_YEARS &gt; 2,(A1L358C3 + A1L358C6 + A1L358C9) / 3, 0 )</f>
        <v>1195.3613333333335</v>
      </c>
      <c r="AL25" s="16" t="s">
        <v>2376</v>
      </c>
      <c r="AM25" s="17">
        <f>IF(RUN_YEARS &gt; 3,(A1L358C3 + A1L358C6 + A1L358C9 + A1L358C12) / 4, 0 )</f>
        <v>1222.752</v>
      </c>
      <c r="AN25" s="16" t="s">
        <v>2377</v>
      </c>
      <c r="AO25" s="17">
        <f>IF(RUN_YEARS &gt; 4,(A1L358C3 + A1L358C6 + A1L358C9 + A1L358C12 + A1L358C15) / 5, 0 )</f>
        <v>1253.1214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1.0609999999999999</v>
      </c>
      <c r="F26" s="16" t="s">
        <v>2082</v>
      </c>
      <c r="G26" s="15">
        <v>1.181</v>
      </c>
      <c r="H26" s="16" t="s">
        <v>2378</v>
      </c>
      <c r="I26" s="17">
        <f>(A1L359C1 + A1L359C2)</f>
        <v>2.242</v>
      </c>
      <c r="J26" s="16" t="s">
        <v>2082</v>
      </c>
      <c r="K26" s="15">
        <v>1.605</v>
      </c>
      <c r="L26" s="16" t="s">
        <v>2082</v>
      </c>
      <c r="M26" s="15">
        <v>1.6379999999999999</v>
      </c>
      <c r="N26" s="16" t="s">
        <v>2379</v>
      </c>
      <c r="O26" s="17">
        <f>(A1L359C4 + A1L359C5)</f>
        <v>3.2429999999999999</v>
      </c>
      <c r="P26" s="16" t="s">
        <v>2082</v>
      </c>
      <c r="Q26" s="15">
        <v>1.623</v>
      </c>
      <c r="R26" s="16" t="s">
        <v>2082</v>
      </c>
      <c r="S26" s="15">
        <v>1.996</v>
      </c>
      <c r="T26" s="16" t="s">
        <v>2380</v>
      </c>
      <c r="U26" s="17">
        <f>(A1L359C7 + A1L359C8)</f>
        <v>3.6189999999999998</v>
      </c>
      <c r="V26" s="16" t="s">
        <v>2082</v>
      </c>
      <c r="W26" s="15">
        <v>1.256</v>
      </c>
      <c r="X26" s="16" t="s">
        <v>2082</v>
      </c>
      <c r="Y26" s="15">
        <v>1.647</v>
      </c>
      <c r="Z26" s="16" t="s">
        <v>2381</v>
      </c>
      <c r="AA26" s="17">
        <f>(A1L359C10 + A1L359C11)</f>
        <v>2.903</v>
      </c>
      <c r="AB26" s="16" t="s">
        <v>2082</v>
      </c>
      <c r="AC26" s="15">
        <v>0.73</v>
      </c>
      <c r="AD26" s="16" t="s">
        <v>2082</v>
      </c>
      <c r="AE26" s="15">
        <v>0.7</v>
      </c>
      <c r="AF26" s="16" t="s">
        <v>2382</v>
      </c>
      <c r="AG26" s="17">
        <f>(A1L359C13 + A1L359C14)</f>
        <v>1.43</v>
      </c>
      <c r="AH26" s="16" t="s">
        <v>2383</v>
      </c>
      <c r="AI26" s="17">
        <f>IF(RUN_YEARS &gt; 1,(A1L359C3 + A1L359C6) / 2, 0 )</f>
        <v>2.7424999999999997</v>
      </c>
      <c r="AJ26" s="16" t="s">
        <v>2384</v>
      </c>
      <c r="AK26" s="17">
        <f>IF(RUN_YEARS &gt; 2,(A1L359C3 + A1L359C6 + A1L359C9) / 3, 0 )</f>
        <v>3.0346666666666664</v>
      </c>
      <c r="AL26" s="16" t="s">
        <v>2385</v>
      </c>
      <c r="AM26" s="17">
        <f>IF(RUN_YEARS &gt; 3,(A1L359C3 + A1L359C6 + A1L359C9 + A1L359C12) / 4, 0 )</f>
        <v>3.0017499999999999</v>
      </c>
      <c r="AN26" s="16" t="s">
        <v>2386</v>
      </c>
      <c r="AO26" s="17">
        <f>IF(RUN_YEARS &gt; 4,(A1L359C3 + A1L359C6 + A1L359C9 + A1L359C12 + A1L359C15) / 5, 0 )</f>
        <v>2.6873999999999998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132.76499999999999</v>
      </c>
      <c r="F27" s="16" t="s">
        <v>2092</v>
      </c>
      <c r="G27" s="15">
        <v>198.07499999999999</v>
      </c>
      <c r="H27" s="16" t="s">
        <v>2387</v>
      </c>
      <c r="I27" s="17">
        <f>(A1L360C1 + A1L360C2)</f>
        <v>330.84</v>
      </c>
      <c r="J27" s="16" t="s">
        <v>2092</v>
      </c>
      <c r="K27" s="15">
        <v>149.66900000000001</v>
      </c>
      <c r="L27" s="16" t="s">
        <v>2092</v>
      </c>
      <c r="M27" s="15">
        <v>217.03100000000001</v>
      </c>
      <c r="N27" s="16" t="s">
        <v>2388</v>
      </c>
      <c r="O27" s="17">
        <f>(A1L360C4 + A1L360C5)</f>
        <v>366.70000000000005</v>
      </c>
      <c r="P27" s="16" t="s">
        <v>2092</v>
      </c>
      <c r="Q27" s="15">
        <v>145.87100000000001</v>
      </c>
      <c r="R27" s="16" t="s">
        <v>2092</v>
      </c>
      <c r="S27" s="15">
        <v>216.69200000000001</v>
      </c>
      <c r="T27" s="16" t="s">
        <v>2389</v>
      </c>
      <c r="U27" s="17">
        <f>(A1L360C7 + A1L360C8)</f>
        <v>362.56299999999999</v>
      </c>
      <c r="V27" s="16" t="s">
        <v>2092</v>
      </c>
      <c r="W27" s="15">
        <v>141.49799999999999</v>
      </c>
      <c r="X27" s="16" t="s">
        <v>2092</v>
      </c>
      <c r="Y27" s="15">
        <v>214.20099999999999</v>
      </c>
      <c r="Z27" s="16" t="s">
        <v>2390</v>
      </c>
      <c r="AA27" s="17">
        <f>(A1L360C10 + A1L360C11)</f>
        <v>355.69899999999996</v>
      </c>
      <c r="AB27" s="16" t="s">
        <v>2092</v>
      </c>
      <c r="AC27" s="15">
        <v>136.923</v>
      </c>
      <c r="AD27" s="16" t="s">
        <v>2092</v>
      </c>
      <c r="AE27" s="15">
        <v>210.90899999999999</v>
      </c>
      <c r="AF27" s="16" t="s">
        <v>2391</v>
      </c>
      <c r="AG27" s="17">
        <f>(A1L360C13 + A1L360C14)</f>
        <v>347.83199999999999</v>
      </c>
      <c r="AH27" s="16" t="s">
        <v>2392</v>
      </c>
      <c r="AI27" s="17">
        <f>IF(RUN_YEARS &gt; 1,(A1L360C3 + A1L360C6) / 2, 0 )</f>
        <v>348.77</v>
      </c>
      <c r="AJ27" s="16" t="s">
        <v>2393</v>
      </c>
      <c r="AK27" s="17">
        <f>IF(RUN_YEARS &gt; 2,(A1L360C3 + A1L360C6 + A1L360C9) / 3, 0 )</f>
        <v>353.36766666666671</v>
      </c>
      <c r="AL27" s="16" t="s">
        <v>2394</v>
      </c>
      <c r="AM27" s="17">
        <f>IF(RUN_YEARS &gt; 3,(A1L360C3 + A1L360C6 + A1L360C9 + A1L360C12) / 4, 0 )</f>
        <v>353.95050000000003</v>
      </c>
      <c r="AN27" s="16" t="s">
        <v>2395</v>
      </c>
      <c r="AO27" s="17">
        <f>IF(RUN_YEARS &gt; 4,(A1L360C3 + A1L360C6 + A1L360C9 + A1L360C12 + A1L360C15) / 5, 0 )</f>
        <v>352.72680000000003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659.45500000000004</v>
      </c>
      <c r="F28" s="16" t="s">
        <v>2102</v>
      </c>
      <c r="G28" s="15">
        <v>1009.321</v>
      </c>
      <c r="H28" s="16" t="s">
        <v>2396</v>
      </c>
      <c r="I28" s="17">
        <f>(A1L361C1 + A1L361C2)</f>
        <v>1668.7760000000001</v>
      </c>
      <c r="J28" s="16" t="s">
        <v>2102</v>
      </c>
      <c r="K28" s="15">
        <v>683.63099999999997</v>
      </c>
      <c r="L28" s="16" t="s">
        <v>2102</v>
      </c>
      <c r="M28" s="15">
        <v>1121.7539999999999</v>
      </c>
      <c r="N28" s="16" t="s">
        <v>2397</v>
      </c>
      <c r="O28" s="17">
        <f>(A1L361C4 + A1L361C5)</f>
        <v>1805.3849999999998</v>
      </c>
      <c r="P28" s="16" t="s">
        <v>2102</v>
      </c>
      <c r="Q28" s="15">
        <v>684.77300000000002</v>
      </c>
      <c r="R28" s="16" t="s">
        <v>2102</v>
      </c>
      <c r="S28" s="15">
        <v>1101.3030000000001</v>
      </c>
      <c r="T28" s="16" t="s">
        <v>2398</v>
      </c>
      <c r="U28" s="17">
        <f>(A1L361C7 + A1L361C8)</f>
        <v>1786.076</v>
      </c>
      <c r="V28" s="16" t="s">
        <v>2102</v>
      </c>
      <c r="W28" s="15">
        <v>681.90099999999995</v>
      </c>
      <c r="X28" s="16" t="s">
        <v>2102</v>
      </c>
      <c r="Y28" s="15">
        <v>1044.5039999999999</v>
      </c>
      <c r="Z28" s="16" t="s">
        <v>2399</v>
      </c>
      <c r="AA28" s="17">
        <f>(A1L361C10 + A1L361C11)</f>
        <v>1726.4049999999997</v>
      </c>
      <c r="AB28" s="16" t="s">
        <v>2102</v>
      </c>
      <c r="AC28" s="15">
        <v>693.21600000000001</v>
      </c>
      <c r="AD28" s="16" t="s">
        <v>2102</v>
      </c>
      <c r="AE28" s="15">
        <v>1058.1110000000001</v>
      </c>
      <c r="AF28" s="16" t="s">
        <v>2400</v>
      </c>
      <c r="AG28" s="17">
        <f>(A1L361C13 + A1L361C14)</f>
        <v>1751.3270000000002</v>
      </c>
      <c r="AH28" s="16" t="s">
        <v>2401</v>
      </c>
      <c r="AI28" s="17">
        <f>IF(RUN_YEARS &gt; 1,(A1L361C3 + A1L361C6) / 2, 0 )</f>
        <v>1737.0805</v>
      </c>
      <c r="AJ28" s="16" t="s">
        <v>2402</v>
      </c>
      <c r="AK28" s="17">
        <f>IF(RUN_YEARS &gt; 2,(A1L361C3 + A1L361C6 + A1L361C9) / 3, 0 )</f>
        <v>1753.4123333333334</v>
      </c>
      <c r="AL28" s="16" t="s">
        <v>2403</v>
      </c>
      <c r="AM28" s="17">
        <f>IF(RUN_YEARS &gt; 3,(A1L361C3 + A1L361C6 + A1L361C9 + A1L361C12) / 4, 0 )</f>
        <v>1746.6605</v>
      </c>
      <c r="AN28" s="16" t="s">
        <v>2404</v>
      </c>
      <c r="AO28" s="17">
        <f>IF(RUN_YEARS &gt; 4,(A1L361C3 + A1L361C6 + A1L361C9 + A1L361C12 + A1L361C15) / 5, 0 )</f>
        <v>1747.5938000000001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45.38</v>
      </c>
      <c r="F29" s="16" t="s">
        <v>2112</v>
      </c>
      <c r="G29" s="15">
        <v>49.701999999999998</v>
      </c>
      <c r="H29" s="16" t="s">
        <v>2405</v>
      </c>
      <c r="I29" s="17">
        <f>(A1L362C1 + A1L362C2)</f>
        <v>95.081999999999994</v>
      </c>
      <c r="J29" s="16" t="s">
        <v>2112</v>
      </c>
      <c r="K29" s="15">
        <v>46.427</v>
      </c>
      <c r="L29" s="16" t="s">
        <v>2112</v>
      </c>
      <c r="M29" s="15">
        <v>50.470999999999997</v>
      </c>
      <c r="N29" s="16" t="s">
        <v>2406</v>
      </c>
      <c r="O29" s="17">
        <f>(A1L362C4 + A1L362C5)</f>
        <v>96.897999999999996</v>
      </c>
      <c r="P29" s="16" t="s">
        <v>2112</v>
      </c>
      <c r="Q29" s="15">
        <v>44.328000000000003</v>
      </c>
      <c r="R29" s="16" t="s">
        <v>2112</v>
      </c>
      <c r="S29" s="15">
        <v>49.57</v>
      </c>
      <c r="T29" s="16" t="s">
        <v>2407</v>
      </c>
      <c r="U29" s="17">
        <f>(A1L362C7 + A1L362C8)</f>
        <v>93.897999999999996</v>
      </c>
      <c r="V29" s="16" t="s">
        <v>2112</v>
      </c>
      <c r="W29" s="15">
        <v>41.241999999999997</v>
      </c>
      <c r="X29" s="16" t="s">
        <v>2112</v>
      </c>
      <c r="Y29" s="15">
        <v>46.253</v>
      </c>
      <c r="Z29" s="16" t="s">
        <v>2408</v>
      </c>
      <c r="AA29" s="17">
        <f>(A1L362C10 + A1L362C11)</f>
        <v>87.495000000000005</v>
      </c>
      <c r="AB29" s="16" t="s">
        <v>2112</v>
      </c>
      <c r="AC29" s="15">
        <v>36.659999999999997</v>
      </c>
      <c r="AD29" s="16" t="s">
        <v>2112</v>
      </c>
      <c r="AE29" s="15">
        <v>40.273000000000003</v>
      </c>
      <c r="AF29" s="16" t="s">
        <v>2409</v>
      </c>
      <c r="AG29" s="17">
        <f>(A1L362C13 + A1L362C14)</f>
        <v>76.932999999999993</v>
      </c>
      <c r="AH29" s="16" t="s">
        <v>2410</v>
      </c>
      <c r="AI29" s="17">
        <f>IF(RUN_YEARS &gt; 1,(A1L362C3 + A1L362C6) / 2, 0 )</f>
        <v>95.99</v>
      </c>
      <c r="AJ29" s="16" t="s">
        <v>2411</v>
      </c>
      <c r="AK29" s="17">
        <f>IF(RUN_YEARS &gt; 2,(A1L362C3 + A1L362C6 + A1L362C9) / 3, 0 )</f>
        <v>95.292666666666662</v>
      </c>
      <c r="AL29" s="16" t="s">
        <v>2412</v>
      </c>
      <c r="AM29" s="17">
        <f>IF(RUN_YEARS &gt; 3,(A1L362C3 + A1L362C6 + A1L362C9 + A1L362C12) / 4, 0 )</f>
        <v>93.343249999999998</v>
      </c>
      <c r="AN29" s="16" t="s">
        <v>2413</v>
      </c>
      <c r="AO29" s="17">
        <f>IF(RUN_YEARS &gt; 4,(A1L362C3 + A1L362C6 + A1L362C9 + A1L362C12 + A1L362C15) / 5, 0 )</f>
        <v>90.061199999999999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704.83500000000004</v>
      </c>
      <c r="F30" s="16" t="s">
        <v>2415</v>
      </c>
      <c r="G30" s="17">
        <f>(A1L361C2 + A1L362C2)</f>
        <v>1059.0230000000001</v>
      </c>
      <c r="H30" s="16" t="s">
        <v>2416</v>
      </c>
      <c r="I30" s="17">
        <f>(_xlfn.SINGLE(A1L363C1) +_xlfn.SINGLE( A1L363C2))</f>
        <v>1763.8580000000002</v>
      </c>
      <c r="J30" s="16" t="s">
        <v>2417</v>
      </c>
      <c r="K30" s="17">
        <f>(A1L361C4 + A1L362C4)</f>
        <v>730.05799999999999</v>
      </c>
      <c r="L30" s="16" t="s">
        <v>2418</v>
      </c>
      <c r="M30" s="17">
        <f>(A1L361C5 + A1L362C5)</f>
        <v>1172.2249999999999</v>
      </c>
      <c r="N30" s="16" t="s">
        <v>2419</v>
      </c>
      <c r="O30" s="17">
        <f>(_xlfn.SINGLE(A1L363C4) +_xlfn.SINGLE( A1L363C5))</f>
        <v>1902.2829999999999</v>
      </c>
      <c r="P30" s="16" t="s">
        <v>2420</v>
      </c>
      <c r="Q30" s="17">
        <f>(A1L361C7 + A1L362C7)</f>
        <v>729.101</v>
      </c>
      <c r="R30" s="16" t="s">
        <v>2421</v>
      </c>
      <c r="S30" s="17">
        <f>(A1L361C8 + A1L362C8)</f>
        <v>1150.873</v>
      </c>
      <c r="T30" s="16" t="s">
        <v>2422</v>
      </c>
      <c r="U30" s="17">
        <f>(_xlfn.SINGLE(A1L363C7) +_xlfn.SINGLE( A1L363C8))</f>
        <v>1879.9740000000002</v>
      </c>
      <c r="V30" s="16" t="s">
        <v>2423</v>
      </c>
      <c r="W30" s="17">
        <f>(A1L361C10 + A1L362C10)</f>
        <v>723.14299999999992</v>
      </c>
      <c r="X30" s="16" t="s">
        <v>2424</v>
      </c>
      <c r="Y30" s="17">
        <f>(A1L361C11 + A1L362C11)</f>
        <v>1090.7569999999998</v>
      </c>
      <c r="Z30" s="16" t="s">
        <v>2425</v>
      </c>
      <c r="AA30" s="17">
        <f>(_xlfn.SINGLE(A1L363C10) +_xlfn.SINGLE( A1L363C11))</f>
        <v>1813.8999999999996</v>
      </c>
      <c r="AB30" s="16" t="s">
        <v>2426</v>
      </c>
      <c r="AC30" s="17">
        <f>(A1L361C13 + A1L362C13)</f>
        <v>729.87599999999998</v>
      </c>
      <c r="AD30" s="16" t="s">
        <v>2427</v>
      </c>
      <c r="AE30" s="17">
        <f>(A1L361C14 + A1L362C14)</f>
        <v>1098.384</v>
      </c>
      <c r="AF30" s="16" t="s">
        <v>2428</v>
      </c>
      <c r="AG30" s="17">
        <f>(_xlfn.SINGLE(A1L363C13) +_xlfn.SINGLE( A1L363C14))</f>
        <v>1828.26</v>
      </c>
      <c r="AH30" s="16" t="s">
        <v>2429</v>
      </c>
      <c r="AI30" s="17">
        <f>IF(RUN_YEARS &gt; 1,(A1L363C3 + A1L363C6) / 2, 0 )</f>
        <v>1833.0705</v>
      </c>
      <c r="AJ30" s="16" t="s">
        <v>2430</v>
      </c>
      <c r="AK30" s="17">
        <f>IF(RUN_YEARS &gt; 2,(A1L363C3 + A1L363C6 + A1L363C9) / 3, 0 )</f>
        <v>1848.7049999999999</v>
      </c>
      <c r="AL30" s="16" t="s">
        <v>2431</v>
      </c>
      <c r="AM30" s="17">
        <f>IF(RUN_YEARS &gt; 3,(A1L363C3 + A1L363C6 + A1L363C9 + A1L363C12) / 4, 0 )</f>
        <v>1840.0037499999999</v>
      </c>
      <c r="AN30" s="16" t="s">
        <v>2432</v>
      </c>
      <c r="AO30" s="17">
        <f>IF(RUN_YEARS &gt; 4,(A1L363C3 + A1L363C6 + A1L363C9 + A1L363C12 + A1L363C15) / 5, 0 )</f>
        <v>1837.655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6980.2369999999992</v>
      </c>
      <c r="F31" s="16" t="s">
        <v>2434</v>
      </c>
      <c r="G31" s="17">
        <f>(A1L341C2 + A1L344C2 + A1L345C2 + A1L348C2 + A1L349C2 + SUM(A1L352C2:A1L362C2))</f>
        <v>7675.848</v>
      </c>
      <c r="H31" s="16" t="s">
        <v>2435</v>
      </c>
      <c r="I31" s="17">
        <f>(_xlfn.SINGLE(A1L364C1) +_xlfn.SINGLE( A1L364C2))</f>
        <v>14656.084999999999</v>
      </c>
      <c r="J31" s="16" t="s">
        <v>2436</v>
      </c>
      <c r="K31" s="17">
        <f>(A1L341C4 + A1L344C4 + A1L345C4 + A1L348C4 + A1L349C4 + SUM(A1L352C4:A1L362C4))</f>
        <v>7884.0879999999997</v>
      </c>
      <c r="L31" s="16" t="s">
        <v>2437</v>
      </c>
      <c r="M31" s="17">
        <f>(A1L341C5 + A1L344C5 + A1L345C5 + A1L348C5 + A1L349C5 + SUM(A1L352C5:A1L362C5))</f>
        <v>8745.9969999999994</v>
      </c>
      <c r="N31" s="16" t="s">
        <v>2438</v>
      </c>
      <c r="O31" s="17">
        <f>(_xlfn.SINGLE(A1L364C4) +_xlfn.SINGLE( A1L364C5))</f>
        <v>16630.084999999999</v>
      </c>
      <c r="P31" s="16" t="s">
        <v>2439</v>
      </c>
      <c r="Q31" s="17">
        <f>(A1L341C7 + A1L344C7 + A1L345C7 + A1L348C7 + A1L349C7 + SUM(A1L352C7:A1L362C7))</f>
        <v>8225.982</v>
      </c>
      <c r="R31" s="16" t="s">
        <v>2440</v>
      </c>
      <c r="S31" s="17">
        <f>(A1L341C8 + A1L344C8 + A1L345C8 + A1L348C8 + A1L349C8 + SUM(A1L352C8:A1L362C8))</f>
        <v>9048.643</v>
      </c>
      <c r="T31" s="16" t="s">
        <v>2441</v>
      </c>
      <c r="U31" s="17">
        <f>(_xlfn.SINGLE(A1L364C7) +_xlfn.SINGLE( A1L364C8))</f>
        <v>17274.625</v>
      </c>
      <c r="V31" s="16" t="s">
        <v>2442</v>
      </c>
      <c r="W31" s="17">
        <f>(A1L341C10 + A1L344C10 + A1L345C10 + A1L348C10 + A1L349C10 + SUM(A1L352C10:A1L362C10))</f>
        <v>8193.0210000000006</v>
      </c>
      <c r="X31" s="16" t="s">
        <v>2443</v>
      </c>
      <c r="Y31" s="17">
        <f>(A1L341C11 + A1L344C11 + A1L345C11 + A1L348C11 + A1L349C11 + SUM(A1L352C11:A1L362C11))</f>
        <v>8914.7019999999993</v>
      </c>
      <c r="Z31" s="16" t="s">
        <v>2444</v>
      </c>
      <c r="AA31" s="17">
        <f>(_xlfn.SINGLE(A1L364C10) +_xlfn.SINGLE( A1L364C11))</f>
        <v>17107.722999999998</v>
      </c>
      <c r="AB31" s="16" t="s">
        <v>2445</v>
      </c>
      <c r="AC31" s="17">
        <f>(A1L341C13 + A1L344C13 + A1L345C13 + A1L348C13 + A1L349C13 + SUM(A1L352C13:A1L362C13))</f>
        <v>7916.2139999999999</v>
      </c>
      <c r="AD31" s="16" t="s">
        <v>2446</v>
      </c>
      <c r="AE31" s="17">
        <f>(A1L341C14 + A1L344C14 + A1L345C14 + A1L348C14 + A1L349C14 + SUM(A1L352C14:A1L362C14))</f>
        <v>8701.07</v>
      </c>
      <c r="AF31" s="16" t="s">
        <v>2447</v>
      </c>
      <c r="AG31" s="17">
        <f>(_xlfn.SINGLE(A1L364C13) +_xlfn.SINGLE( A1L364C14))</f>
        <v>16617.284</v>
      </c>
      <c r="AH31" s="16" t="s">
        <v>2448</v>
      </c>
      <c r="AI31" s="17">
        <f>IF(RUN_YEARS &gt; 1,(A1L364C3 + A1L364C6) / 2, 0 )</f>
        <v>15643.084999999999</v>
      </c>
      <c r="AJ31" s="16" t="s">
        <v>2449</v>
      </c>
      <c r="AK31" s="17">
        <f>IF(RUN_YEARS &gt; 2,(A1L364C3 + A1L364C6 + A1L364C9) / 3, 0 )</f>
        <v>16186.931666666665</v>
      </c>
      <c r="AL31" s="16" t="s">
        <v>2450</v>
      </c>
      <c r="AM31" s="17">
        <f>IF(RUN_YEARS &gt; 3,(A1L364C3 + A1L364C6 + A1L364C9 + A1L364C12) / 4, 0 )</f>
        <v>16417.129499999999</v>
      </c>
      <c r="AN31" s="16" t="s">
        <v>2451</v>
      </c>
      <c r="AO31" s="17">
        <f>IF(RUN_YEARS &gt; 4,(A1L364C3 + A1L364C6 + A1L364C9 + A1L364C12 + A1L364C15) / 5, 0 )</f>
        <v>16457.160400000001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9945A-FE0C-4C51-80C9-A20B7F7EB78D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154761043</v>
      </c>
      <c r="F8" s="16" t="s">
        <v>2609</v>
      </c>
      <c r="G8" s="15">
        <v>3572538</v>
      </c>
      <c r="H8" s="16" t="s">
        <v>2610</v>
      </c>
      <c r="I8" s="1">
        <f>IF(A1L401C1=0,0,A1L401C2 / A1L401C1)</f>
        <v>2.3084220232348782E-2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114194664</v>
      </c>
      <c r="F9" s="16" t="s">
        <v>2609</v>
      </c>
      <c r="G9" s="15">
        <v>1900896</v>
      </c>
      <c r="H9" s="16" t="s">
        <v>2611</v>
      </c>
      <c r="I9" s="1">
        <f>IF(A1L402C1=0,0,A1L402C2 / A1L402C1)</f>
        <v>1.6646101782829364E-2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188953</v>
      </c>
      <c r="F10" s="16" t="s">
        <v>2609</v>
      </c>
      <c r="G10" s="15">
        <v>505710</v>
      </c>
      <c r="H10" s="16" t="s">
        <v>2612</v>
      </c>
      <c r="I10" s="1">
        <f>IF(A1L403C1=0,0,A1L403C2 / A1L403C1)</f>
        <v>2.6763798404894339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407722</v>
      </c>
      <c r="F11" s="16" t="s">
        <v>2609</v>
      </c>
      <c r="G11" s="15">
        <v>456446</v>
      </c>
      <c r="H11" s="16" t="s">
        <v>2613</v>
      </c>
      <c r="I11" s="1">
        <f>IF(A1L404C1=0,0,A1L404C2 / A1L404C1)</f>
        <v>1.1195029946875568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2537317</v>
      </c>
      <c r="F12" s="16" t="s">
        <v>2609</v>
      </c>
      <c r="G12" s="15">
        <v>509307</v>
      </c>
      <c r="H12" s="16" t="s">
        <v>2614</v>
      </c>
      <c r="I12" s="1">
        <f>IF(A1L405C1=0,0,A1L405C2 / A1L405C1)</f>
        <v>0.20072659427261158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37432387</v>
      </c>
      <c r="F13" s="16" t="s">
        <v>2616</v>
      </c>
      <c r="G13" s="17">
        <f>(A1L401C2 - SUM(A1L402C2:A1L405C2))</f>
        <v>200179</v>
      </c>
      <c r="H13" s="16" t="s">
        <v>2617</v>
      </c>
      <c r="I13" s="1">
        <f>IF(_xlfn.SINGLE(A1L406C1)=0,0,_xlfn.SINGLE(A1L406C2) /_xlfn.SINGLE( A1L406C1))</f>
        <v>5.3477487289282409E-3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60759314</v>
      </c>
      <c r="F14" s="16" t="s">
        <v>2609</v>
      </c>
      <c r="G14" s="15">
        <v>8136</v>
      </c>
      <c r="H14" s="16" t="s">
        <v>2618</v>
      </c>
      <c r="I14" s="1">
        <f>IF(A1L407C1=0,0,A1L407C2 / A1L407C1)</f>
        <v>1.3390539596941467E-4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354073477</v>
      </c>
      <c r="F15" s="16" t="s">
        <v>2609</v>
      </c>
      <c r="G15" s="15">
        <v>537380</v>
      </c>
      <c r="H15" s="16" t="s">
        <v>2619</v>
      </c>
      <c r="I15" s="1">
        <f>IF(A1L408C1=0,0,A1L408C2 / A1L408C1)</f>
        <v>1.5177075802263495E-3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135506696</v>
      </c>
      <c r="F16" s="16" t="s">
        <v>2609</v>
      </c>
      <c r="G16" s="15">
        <v>174527</v>
      </c>
      <c r="H16" s="16" t="s">
        <v>2620</v>
      </c>
      <c r="I16" s="1">
        <f>IF(A1L409C1=0,0,A1L409C2 / A1L409C1)</f>
        <v>1.2879584932098116E-3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96801263</v>
      </c>
      <c r="F17" s="16" t="s">
        <v>2609</v>
      </c>
      <c r="G17" s="15">
        <v>10238378</v>
      </c>
      <c r="H17" s="16" t="s">
        <v>2621</v>
      </c>
      <c r="I17" s="1">
        <f>IF(A1L410C1=0,0,A1L410C2 / A1L410C1)</f>
        <v>0.10576698777163682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623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593700</v>
      </c>
      <c r="F19" s="16" t="s">
        <v>2609</v>
      </c>
      <c r="G19" s="15">
        <v>2285904</v>
      </c>
      <c r="H19" s="16" t="s">
        <v>2623</v>
      </c>
      <c r="I19" s="1">
        <f>IF(A1L412C1=0,0,A1L412C2 / A1L412C1)</f>
        <v>3.8502678120262761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5513929</v>
      </c>
      <c r="F20" s="16" t="s">
        <v>2609</v>
      </c>
      <c r="G20" s="15">
        <v>2208484</v>
      </c>
      <c r="H20" s="16" t="s">
        <v>2624</v>
      </c>
      <c r="I20" s="1">
        <f>IF(A1L413C1=0,0,A1L413C2 / A1L413C1)</f>
        <v>0.40052818960853503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29827776</v>
      </c>
      <c r="F21" s="16" t="s">
        <v>2609</v>
      </c>
      <c r="G21" s="15">
        <v>782526</v>
      </c>
      <c r="H21" s="16" t="s">
        <v>2625</v>
      </c>
      <c r="I21" s="1">
        <f>IF(A1L414C1=0,0,A1L414C2 / A1L414C1)</f>
        <v>2.6234808790303373E-2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7524659</v>
      </c>
      <c r="F22" s="16" t="s">
        <v>2609</v>
      </c>
      <c r="G22" s="15">
        <v>428656</v>
      </c>
      <c r="H22" s="16" t="s">
        <v>2626</v>
      </c>
      <c r="I22" s="1">
        <f>IF(A1L415C1=0,0,A1L415C2 / A1L415C1)</f>
        <v>5.696683397878894E-2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6945275</v>
      </c>
      <c r="F23" s="16" t="s">
        <v>2609</v>
      </c>
      <c r="G23" s="15">
        <v>175</v>
      </c>
      <c r="H23" s="16" t="s">
        <v>2627</v>
      </c>
      <c r="I23" s="1">
        <f>IF(A1L416C1=0,0,A1L416C2 / A1L416C1)</f>
        <v>2.5196986440421724E-5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218355</v>
      </c>
      <c r="F24" s="16" t="s">
        <v>2609</v>
      </c>
      <c r="G24" s="15">
        <v>200</v>
      </c>
      <c r="H24" s="16" t="s">
        <v>2628</v>
      </c>
      <c r="I24" s="1">
        <f>IF(A1L417C1=0,0,A1L417C2 / A1L417C1)</f>
        <v>9.1593963957775182E-4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1942805</v>
      </c>
      <c r="F25" s="16" t="s">
        <v>2609</v>
      </c>
      <c r="G25" s="15">
        <v>363409</v>
      </c>
      <c r="H25" s="16" t="s">
        <v>2629</v>
      </c>
      <c r="I25" s="1">
        <f>IF(A1L418C1=0,0,A1L418C2 / A1L418C1)</f>
        <v>0.1870537701930971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11774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12377119</v>
      </c>
      <c r="F27" s="16" t="s">
        <v>2609</v>
      </c>
      <c r="G27" s="15">
        <v>375</v>
      </c>
      <c r="H27" s="16" t="s">
        <v>2631</v>
      </c>
      <c r="I27" s="1">
        <f>IF(A1L420C1=0,0,A1L420C2 / A1L420C1)</f>
        <v>3.0297842333098679E-5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3689338</v>
      </c>
      <c r="F28" s="16" t="s">
        <v>2609</v>
      </c>
      <c r="G28" s="15">
        <v>51986</v>
      </c>
      <c r="H28" s="16" t="s">
        <v>2632</v>
      </c>
      <c r="I28" s="1">
        <f>IF(A1L421C1=0,0,A1L421C2 / A1L421C1)</f>
        <v>1.4090874839876422E-2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425309</v>
      </c>
      <c r="F29" s="16" t="s">
        <v>2609</v>
      </c>
      <c r="G29" s="15">
        <v>1066783</v>
      </c>
      <c r="H29" s="16" t="s">
        <v>2633</v>
      </c>
      <c r="I29" s="1">
        <f>IF(A1L422C1=0,0,A1L422C2 / A1L422C1)</f>
        <v>2.5082539988573016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2597784</v>
      </c>
      <c r="F30" s="16" t="s">
        <v>2609</v>
      </c>
      <c r="G30" s="15">
        <v>424204</v>
      </c>
      <c r="H30" s="16" t="s">
        <v>2634</v>
      </c>
      <c r="I30" s="1">
        <f>IF(A1L423C1=0,0,A1L423C2 / A1L423C1)</f>
        <v>0.1632945618265414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1419472</v>
      </c>
      <c r="F31" s="16" t="s">
        <v>2609</v>
      </c>
      <c r="G31" s="15">
        <v>208291</v>
      </c>
      <c r="H31" s="16" t="s">
        <v>2635</v>
      </c>
      <c r="I31" s="1">
        <f>IF(A1L424C1=0,0,A1L424C2 / A1L424C1)</f>
        <v>0.14673836468771487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35387682</v>
      </c>
      <c r="F32" s="16" t="s">
        <v>2609</v>
      </c>
      <c r="G32" s="15">
        <v>1277409</v>
      </c>
      <c r="H32" s="16" t="s">
        <v>2636</v>
      </c>
      <c r="I32" s="1">
        <f>IF(A1L425C1=0,0,A1L425C2 / A1L425C1)</f>
        <v>3.6097560727487037E-2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17345650</v>
      </c>
      <c r="F33" s="16" t="s">
        <v>2638</v>
      </c>
      <c r="G33" s="17">
        <f>(A1L410C2 - (SUM(A1L411C2:A1L414C2) + SUM(A1L421C2:A1L425C2)))</f>
        <v>1932791</v>
      </c>
      <c r="H33" s="16" t="s">
        <v>2639</v>
      </c>
      <c r="I33" s="1">
        <f>IF(_xlfn.SINGLE(A1L426C1)=0,0,_xlfn.SINGLE(A1L426C2) /_xlfn.SINGLE( A1L426C1))</f>
        <v>0.11142799491515164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1183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22549755</v>
      </c>
      <c r="F35" s="16" t="s">
        <v>2609</v>
      </c>
      <c r="G35" s="15">
        <v>1322060</v>
      </c>
      <c r="H35" s="16" t="s">
        <v>2641</v>
      </c>
      <c r="I35" s="1">
        <f>IF(A1L428C1=0,0,A1L428C2 / A1L428C1)</f>
        <v>5.8628574900259446E-2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9946704</v>
      </c>
      <c r="F36" s="16" t="s">
        <v>2609</v>
      </c>
      <c r="G36" s="15">
        <v>741209</v>
      </c>
      <c r="H36" s="16" t="s">
        <v>2642</v>
      </c>
      <c r="I36" s="1">
        <f>IF(A1L429C1=0,0,A1L429C2 / A1L429C1)</f>
        <v>7.4518051406777558E-2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2003444</v>
      </c>
      <c r="F37" s="16" t="s">
        <v>2609</v>
      </c>
      <c r="G37" s="15">
        <v>136912</v>
      </c>
      <c r="H37" s="16" t="s">
        <v>2643</v>
      </c>
      <c r="I37" s="1">
        <f>IF(A1L430C1=0,0,A1L430C2 / A1L430C1)</f>
        <v>6.8338321410531061E-2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10599607</v>
      </c>
      <c r="F38" s="16" t="s">
        <v>2645</v>
      </c>
      <c r="G38" s="17">
        <f>(A1L428C2 - A1L429C2 - A1L430C2)</f>
        <v>443939</v>
      </c>
      <c r="H38" s="16" t="s">
        <v>2646</v>
      </c>
      <c r="I38" s="1">
        <f>IF(_xlfn.SINGLE(A1L431C1)=0,0,_xlfn.SINGLE(A1L431C2) /_xlfn.SINGLE( A1L431C1))</f>
        <v>4.1882590552649736E-2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2197865</v>
      </c>
      <c r="F39" s="16" t="s">
        <v>2609</v>
      </c>
      <c r="G39" s="15">
        <v>816587</v>
      </c>
      <c r="H39" s="16" t="s">
        <v>2647</v>
      </c>
      <c r="I39" s="1">
        <f>IF(A1L432C1=0,0,A1L432C2 / A1L432C1)</f>
        <v>0.37153646834541704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28995502</v>
      </c>
      <c r="F40" s="16" t="s">
        <v>2609</v>
      </c>
      <c r="G40" s="15">
        <v>2479417</v>
      </c>
      <c r="H40" s="16" t="s">
        <v>2648</v>
      </c>
      <c r="I40" s="1">
        <f>IF(A1L433C1=0,0,A1L433C2 / A1L433C1)</f>
        <v>8.5510400889075827E-2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132353</v>
      </c>
      <c r="F41" s="16" t="s">
        <v>2609</v>
      </c>
      <c r="G41" s="15">
        <v>3335</v>
      </c>
      <c r="H41" s="16" t="s">
        <v>2649</v>
      </c>
      <c r="I41" s="1">
        <f>IF(A1L434C1=0,0,A1L434C2 / A1L434C1)</f>
        <v>2.519776657877041E-2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2079204</v>
      </c>
      <c r="F42" s="16" t="s">
        <v>2609</v>
      </c>
      <c r="G42" s="15">
        <v>252848</v>
      </c>
      <c r="H42" s="16" t="s">
        <v>2650</v>
      </c>
      <c r="I42" s="1">
        <f>IF(A1L435C1=0,0,A1L435C2 / A1L435C1)</f>
        <v>0.12160807693713556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16692887</v>
      </c>
      <c r="F43" s="16" t="s">
        <v>2609</v>
      </c>
      <c r="G43" s="15">
        <v>1279164</v>
      </c>
      <c r="H43" s="16" t="s">
        <v>2651</v>
      </c>
      <c r="I43" s="1">
        <f>IF(A1L436C1=0,0,A1L436C2 / A1L436C1)</f>
        <v>7.6629285275818373E-2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1886320</v>
      </c>
      <c r="F44" s="16" t="s">
        <v>2609</v>
      </c>
      <c r="G44" s="15">
        <v>119339</v>
      </c>
      <c r="H44" s="16" t="s">
        <v>2652</v>
      </c>
      <c r="I44" s="1">
        <f>IF(A1L437C1=0,0,A1L437C2 / A1L437C1)</f>
        <v>6.3265511684125711E-2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204587</v>
      </c>
      <c r="F45" s="16" t="s">
        <v>2609</v>
      </c>
      <c r="G45" s="15">
        <v>253</v>
      </c>
      <c r="H45" s="16" t="s">
        <v>2653</v>
      </c>
      <c r="I45" s="1">
        <f>IF(A1L438C1=0,0,A1L438C2 / A1L438C1)</f>
        <v>1.2366377140287507E-3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8204738</v>
      </c>
      <c r="F46" s="16" t="s">
        <v>2655</v>
      </c>
      <c r="G46" s="17">
        <f>(A1L433C2 - SUM(A1L434C2:A1L437C2))</f>
        <v>824731</v>
      </c>
      <c r="H46" s="16" t="s">
        <v>2656</v>
      </c>
      <c r="I46" s="1">
        <f>IF(_xlfn.SINGLE(A1L439C1)=0,0,_xlfn.SINGLE(A1L439C2) /_xlfn.SINGLE( A1L439C1))</f>
        <v>0.10051887092555545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174631156</v>
      </c>
      <c r="F47" s="16" t="s">
        <v>2609</v>
      </c>
      <c r="G47" s="15">
        <v>7168660</v>
      </c>
      <c r="H47" s="16" t="s">
        <v>2657</v>
      </c>
      <c r="I47" s="1">
        <f>IF(A1L440C1=0,0,A1L440C2 / A1L440C1)</f>
        <v>4.1050292308664554E-2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95162168</v>
      </c>
      <c r="F48" s="16" t="s">
        <v>2609</v>
      </c>
      <c r="G48" s="15">
        <v>1402949</v>
      </c>
      <c r="H48" s="16" t="s">
        <v>2658</v>
      </c>
      <c r="I48" s="1">
        <f>IF(A1L441C1=0,0,A1L441C2 / A1L441C1)</f>
        <v>1.4742717925468029E-2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24761309</v>
      </c>
      <c r="F49" s="16" t="s">
        <v>2609</v>
      </c>
      <c r="G49" s="15">
        <v>295649</v>
      </c>
      <c r="H49" s="16" t="s">
        <v>2659</v>
      </c>
      <c r="I49" s="1">
        <f>IF(A1L442C1=0,0,A1L442C2 / A1L442C1)</f>
        <v>1.1939958424653559E-2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50278728</v>
      </c>
      <c r="F50" s="16" t="s">
        <v>2609</v>
      </c>
      <c r="G50" s="15">
        <v>3305964</v>
      </c>
      <c r="H50" s="16" t="s">
        <v>2660</v>
      </c>
      <c r="I50" s="1">
        <f>IF(A1L443C1=0,0,A1L443C2 / A1L443C1)</f>
        <v>6.575273742008747E-2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10466268</v>
      </c>
      <c r="F51" s="16" t="s">
        <v>2609</v>
      </c>
      <c r="G51" s="15">
        <v>389193</v>
      </c>
      <c r="H51" s="16" t="s">
        <v>2661</v>
      </c>
      <c r="I51" s="1">
        <f>IF(A1L444C1=0,0,A1L444C2 / A1L444C1)</f>
        <v>3.7185460949404316E-2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18723992</v>
      </c>
      <c r="F52" s="16" t="s">
        <v>2663</v>
      </c>
      <c r="G52" s="17">
        <f>(A1L440C2 - (A1L441C2 + A1L443C2 + A1L444C2))</f>
        <v>2070554</v>
      </c>
      <c r="H52" s="16" t="s">
        <v>2664</v>
      </c>
      <c r="I52" s="1">
        <f>IF(_xlfn.SINGLE(A1L445C1)=0,0,_xlfn.SINGLE(A1L445C2) /_xlfn.SINGLE( A1L445C1))</f>
        <v>0.11058293551930592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56491780</v>
      </c>
      <c r="F53" s="16" t="s">
        <v>2609</v>
      </c>
      <c r="G53" s="15">
        <v>306550</v>
      </c>
      <c r="H53" s="16" t="s">
        <v>2665</v>
      </c>
      <c r="I53" s="1">
        <f>IF(A1L446C1=0,0,A1L446C2 / A1L446C1)</f>
        <v>5.4264531937212816E-3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3840495</v>
      </c>
      <c r="F54" s="16" t="s">
        <v>2609</v>
      </c>
      <c r="G54" s="15">
        <v>182967</v>
      </c>
      <c r="H54" s="16" t="s">
        <v>2666</v>
      </c>
      <c r="I54" s="1">
        <f>IF(A1L447C1=0,0,A1L447C2 / A1L447C1)</f>
        <v>4.7641514960962063E-2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1045390</v>
      </c>
      <c r="F55" s="16" t="s">
        <v>2609</v>
      </c>
      <c r="G55" s="15">
        <v>79563</v>
      </c>
      <c r="H55" s="16" t="s">
        <v>2667</v>
      </c>
      <c r="I55" s="1">
        <f>IF(A1L448C1=0,0,A1L448C2 / A1L448C1)</f>
        <v>7.61084379992156E-2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2795105</v>
      </c>
      <c r="F56" s="16" t="s">
        <v>2669</v>
      </c>
      <c r="G56" s="17">
        <f>(A1L447C2 - A1L448C2)</f>
        <v>103404</v>
      </c>
      <c r="H56" s="16" t="s">
        <v>2670</v>
      </c>
      <c r="I56" s="1">
        <f>IF(_xlfn.SINGLE(A1L449C1)=0,0,_xlfn.SINGLE(A1L449C2) /_xlfn.SINGLE( A1L449C1))</f>
        <v>3.6994674618663702E-2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42259687</v>
      </c>
      <c r="F57" s="16" t="s">
        <v>2609</v>
      </c>
      <c r="G57" s="15">
        <v>605266</v>
      </c>
      <c r="H57" s="16" t="s">
        <v>2671</v>
      </c>
      <c r="I57" s="1">
        <f>IF(A1L450C1=0,0,A1L450C2 / A1L450C1)</f>
        <v>1.4322538640667168E-2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61465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11498135</v>
      </c>
      <c r="F59" s="16" t="s">
        <v>2609</v>
      </c>
      <c r="G59" s="15">
        <v>46351</v>
      </c>
      <c r="H59" s="16" t="s">
        <v>2673</v>
      </c>
      <c r="I59" s="1">
        <f>IF(A1L452C1=0,0,A1L452C2 / A1L452C1)</f>
        <v>4.031175490633916E-3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30700087</v>
      </c>
      <c r="F60" s="16" t="s">
        <v>2675</v>
      </c>
      <c r="G60" s="17">
        <f>(A1L450C2 - SUM(A1L451C2 + A1L452C2))</f>
        <v>558915</v>
      </c>
      <c r="H60" s="16" t="s">
        <v>2676</v>
      </c>
      <c r="I60" s="1">
        <f>IF(_xlfn.SINGLE(A1L453C1)=0,0,_xlfn.SINGLE(A1L453C2) /_xlfn.SINGLE( A1L453C1))</f>
        <v>1.8205648733177857E-2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37535808</v>
      </c>
      <c r="F61" s="16" t="s">
        <v>2609</v>
      </c>
      <c r="G61" s="15">
        <v>1863029</v>
      </c>
      <c r="H61" s="16" t="s">
        <v>2677</v>
      </c>
      <c r="I61" s="1">
        <f>IF(A1L454C1=0,0,A1L454C2 / A1L454C1)</f>
        <v>4.9633379412000404E-2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33605399</v>
      </c>
      <c r="F62" s="16" t="s">
        <v>2609</v>
      </c>
      <c r="G62" s="15">
        <v>515311</v>
      </c>
      <c r="H62" s="16" t="s">
        <v>2678</v>
      </c>
      <c r="I62" s="1">
        <f>IF(A1L455C1=0,0,A1L455C2 / A1L455C1)</f>
        <v>1.533417294048495E-2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214583</v>
      </c>
      <c r="F63" s="16" t="s">
        <v>2609</v>
      </c>
      <c r="G63" s="15">
        <v>308585</v>
      </c>
      <c r="H63" s="16" t="s">
        <v>2679</v>
      </c>
      <c r="I63" s="1">
        <f>IF(A1L456C1=0,0,A1L456C2 / A1L456C1)</f>
        <v>1.4380682533099081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3715826</v>
      </c>
      <c r="F64" s="16" t="s">
        <v>2681</v>
      </c>
      <c r="G64" s="17">
        <f>(A1L454C2 - A1L455C2 - A1L456C2)</f>
        <v>1039133</v>
      </c>
      <c r="H64" s="16" t="s">
        <v>2682</v>
      </c>
      <c r="I64" s="1">
        <f>IF(_xlfn.SINGLE(A1L457C1)=0,0,_xlfn.SINGLE(A1L457C2) /_xlfn.SINGLE( A1L457C1))</f>
        <v>0.2796506079671115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703961</v>
      </c>
      <c r="F65" s="16" t="s">
        <v>2609</v>
      </c>
      <c r="G65" s="15">
        <v>2356</v>
      </c>
      <c r="H65" s="16" t="s">
        <v>2683</v>
      </c>
      <c r="I65" s="1">
        <f>IF(A1L458C1=0,0,A1L458C2 / A1L458C1)</f>
        <v>3.3467763128923337E-3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165247</v>
      </c>
      <c r="F66" s="16" t="s">
        <v>2609</v>
      </c>
      <c r="G66" s="15">
        <v>1110</v>
      </c>
      <c r="H66" s="16" t="s">
        <v>2684</v>
      </c>
      <c r="I66" s="1">
        <f>IF(A1L459C1=0,0,A1L459C2 / A1L459C1)</f>
        <v>6.7172172565916474E-3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538714</v>
      </c>
      <c r="F67" s="16" t="s">
        <v>2686</v>
      </c>
      <c r="G67" s="17">
        <f>(A1L458C2 - A1L459C2)</f>
        <v>1246</v>
      </c>
      <c r="H67" s="16" t="s">
        <v>2687</v>
      </c>
      <c r="I67" s="1">
        <f>IF(_xlfn.SINGLE(A1L460C1)=0,0,_xlfn.SINGLE(A1L460C2) /_xlfn.SINGLE( A1L460C1))</f>
        <v>2.3129155730127675E-3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2574263</v>
      </c>
      <c r="F68" s="16" t="s">
        <v>2609</v>
      </c>
      <c r="G68" s="15">
        <v>114361</v>
      </c>
      <c r="H68" s="16" t="s">
        <v>2688</v>
      </c>
      <c r="I68" s="1">
        <f>IF(A1L461C1=0,0,A1L461C2 / A1L461C1)</f>
        <v>4.4424753803321573E-2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1599243</v>
      </c>
      <c r="F69" s="16" t="s">
        <v>2609</v>
      </c>
      <c r="G69" s="15">
        <v>-1093</v>
      </c>
      <c r="H69" s="16" t="s">
        <v>2689</v>
      </c>
      <c r="I69" s="1">
        <f>IF(A1L462C1=0,0,A1L462C2 / A1L462C1)</f>
        <v>-6.8344835650367079E-4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76245</v>
      </c>
      <c r="F70" s="16" t="s">
        <v>2609</v>
      </c>
      <c r="G70" s="15">
        <v>0</v>
      </c>
      <c r="H70" s="16" t="s">
        <v>2690</v>
      </c>
      <c r="I70" s="1">
        <f>IF(A1L463C1=0,0,A1L463C2 / A1L463C1)</f>
        <v>0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154121</v>
      </c>
      <c r="F71" s="16" t="s">
        <v>2609</v>
      </c>
      <c r="G71" s="15">
        <v>77999</v>
      </c>
      <c r="H71" s="16" t="s">
        <v>2691</v>
      </c>
      <c r="I71" s="1">
        <f>IF(A1L464C1=0,0,A1L464C2 / A1L464C1)</f>
        <v>0.5060893713381045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744654</v>
      </c>
      <c r="F72" s="16" t="s">
        <v>2693</v>
      </c>
      <c r="G72" s="17">
        <f>(A1L461C2 - SUM(A1L462C2:A1L464C2))</f>
        <v>37455</v>
      </c>
      <c r="H72" s="16" t="s">
        <v>2694</v>
      </c>
      <c r="I72" s="1">
        <f>IF(_xlfn.SINGLE(A1L465C1)=0,0,_xlfn.SINGLE(A1L465C2) /_xlfn.SINGLE( A1L465C1))</f>
        <v>5.0298527906920527E-2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1893665</v>
      </c>
      <c r="F73" s="16" t="s">
        <v>2609</v>
      </c>
      <c r="G73" s="15">
        <v>253925</v>
      </c>
      <c r="H73" s="16" t="s">
        <v>2695</v>
      </c>
      <c r="I73" s="1">
        <f>IF(A1L466C1=0,0,A1L466C2 / A1L466C1)</f>
        <v>0.13409182722392821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62655</v>
      </c>
      <c r="F74" s="16" t="s">
        <v>2609</v>
      </c>
      <c r="G74" s="15">
        <v>93846</v>
      </c>
      <c r="H74" s="16" t="s">
        <v>2696</v>
      </c>
      <c r="I74" s="1">
        <f>IF(A1L467C1=0,0,A1L467C2 / A1L467C1)</f>
        <v>1.4978214029207566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1367886</v>
      </c>
      <c r="F75" s="16" t="s">
        <v>2609</v>
      </c>
      <c r="G75" s="15">
        <v>99574</v>
      </c>
      <c r="H75" s="16" t="s">
        <v>2697</v>
      </c>
      <c r="I75" s="1">
        <f>IF(A1L468C1=0,0,A1L468C2 / A1L468C1)</f>
        <v>7.2794077869062182E-2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15200</v>
      </c>
      <c r="F76" s="16" t="s">
        <v>2609</v>
      </c>
      <c r="G76" s="15">
        <v>14147</v>
      </c>
      <c r="H76" s="16" t="s">
        <v>2698</v>
      </c>
      <c r="I76" s="1">
        <f>IF(A1L469C1=0,0,A1L469C2 / A1L469C1)</f>
        <v>0.93072368421052631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447924</v>
      </c>
      <c r="F77" s="16" t="s">
        <v>2700</v>
      </c>
      <c r="G77" s="17">
        <f>(A1L466C2 - SUM(A1L467C2:A1L469C2))</f>
        <v>46358</v>
      </c>
      <c r="H77" s="16" t="s">
        <v>2701</v>
      </c>
      <c r="I77" s="1">
        <f>IF(_xlfn.SINGLE(A1L470C1)=0,0,_xlfn.SINGLE(A1L470C2) /_xlfn.SINGLE( A1L470C1))</f>
        <v>0.10349523579893018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23146106</v>
      </c>
      <c r="F78" s="16" t="s">
        <v>2609</v>
      </c>
      <c r="G78" s="15">
        <v>59561418</v>
      </c>
      <c r="H78" s="16" t="s">
        <v>2702</v>
      </c>
      <c r="I78" s="1">
        <f>IF(A1L471C1=0,0,A1L471C2 / A1L471C1)</f>
        <v>2.5732802744444356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7600072</v>
      </c>
      <c r="F79" s="16" t="s">
        <v>2609</v>
      </c>
      <c r="G79" s="15">
        <v>34712179</v>
      </c>
      <c r="H79" s="16" t="s">
        <v>2703</v>
      </c>
      <c r="I79" s="1">
        <f>IF(A1L472C1=0,0,A1L472C2 / A1L472C1)</f>
        <v>4.5673487040649086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4130891</v>
      </c>
      <c r="F80" s="16" t="s">
        <v>2609</v>
      </c>
      <c r="G80" s="15">
        <v>8105007</v>
      </c>
      <c r="H80" s="16" t="s">
        <v>2704</v>
      </c>
      <c r="I80" s="1">
        <f>IF(A1L473C1=0,0,A1L473C2 / A1L473C1)</f>
        <v>1.962048139251314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4187894</v>
      </c>
      <c r="F81" s="16" t="s">
        <v>2609</v>
      </c>
      <c r="G81" s="15">
        <v>19676</v>
      </c>
      <c r="H81" s="16" t="s">
        <v>2705</v>
      </c>
      <c r="I81" s="1">
        <f>IF(A1L474C1=0,0,A1L474C2 / A1L474C1)</f>
        <v>4.698304207317568E-3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7227249</v>
      </c>
      <c r="F82" s="16" t="s">
        <v>2707</v>
      </c>
      <c r="G82" s="17">
        <f>(A1L471C2 - SUM(A1L472C2:A1L474C2))</f>
        <v>16724556</v>
      </c>
      <c r="H82" s="16" t="s">
        <v>2708</v>
      </c>
      <c r="I82" s="1">
        <f>IF(_xlfn.SINGLE(A1L475C1)=0,0,_xlfn.SINGLE(A1L475C2) /_xlfn.SINGLE( A1L475C1))</f>
        <v>2.3140971066584255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4309092</v>
      </c>
      <c r="F83" s="16" t="s">
        <v>2609</v>
      </c>
      <c r="G83" s="15">
        <v>66360</v>
      </c>
      <c r="H83" s="16" t="s">
        <v>2709</v>
      </c>
      <c r="I83" s="1">
        <f>IF(A1L476C1=0,0,A1L476C2 / A1L476C1)</f>
        <v>1.539999610126681E-2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25051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119548175</v>
      </c>
      <c r="F85" s="16" t="s">
        <v>2609</v>
      </c>
      <c r="G85" s="15">
        <v>5365257</v>
      </c>
      <c r="H85" s="16" t="s">
        <v>2711</v>
      </c>
      <c r="I85" s="1">
        <f>IF(A1L478C1=0,0,A1L478C2 / A1L478C1)</f>
        <v>4.4879455499843471E-2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119122372</v>
      </c>
      <c r="F86" s="16" t="s">
        <v>2609</v>
      </c>
      <c r="G86" s="15">
        <v>4712836</v>
      </c>
      <c r="H86" s="16" t="s">
        <v>2712</v>
      </c>
      <c r="I86" s="1">
        <f>IF(A1L479C1=0,0,A1L479C2 / A1L479C1)</f>
        <v>3.9562979823806729E-2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425803</v>
      </c>
      <c r="F87" s="16" t="s">
        <v>2714</v>
      </c>
      <c r="G87" s="17">
        <f>(A1L478C2 - A1L479C2)</f>
        <v>652421</v>
      </c>
      <c r="H87" s="16" t="s">
        <v>2715</v>
      </c>
      <c r="I87" s="1">
        <f>IF(_xlfn.SINGLE(A1L480C1)=0,0,_xlfn.SINGLE(A1L480C2) /_xlfn.SINGLE( A1L480C1))</f>
        <v>1.532213253546828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66470750</v>
      </c>
      <c r="F88" s="16" t="s">
        <v>2609</v>
      </c>
      <c r="G88" s="15">
        <v>1086145</v>
      </c>
      <c r="H88" s="16" t="s">
        <v>2716</v>
      </c>
      <c r="I88" s="1">
        <f>IF(A1L481C1=0,0,A1L481C2 / A1L481C1)</f>
        <v>1.6340194747313668E-2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1009316</v>
      </c>
      <c r="F89" s="16" t="s">
        <v>2609</v>
      </c>
      <c r="G89" s="15">
        <v>162673</v>
      </c>
      <c r="H89" s="16" t="s">
        <v>2717</v>
      </c>
      <c r="I89" s="1">
        <f>IF(A1L482C1=0,0,A1L482C2 / A1L482C1)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C6B0F-6EF4-4E36-B65B-39EDFF0A189D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33.6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37.1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26.1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28.4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48.9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44.6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D6DEA-0407-40B9-AEE9-5C5C6AFB9D49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C1207-D7EE-4D7E-B944-F6A85ECABF14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0.27932368793764328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0.29043308238744658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0.28485004492533816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0.28029755200456968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0.28331082330471163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0.28513078690144505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0.28503195693173905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0.2838230835950048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0.28372166705676999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11.903</v>
      </c>
      <c r="F9" s="16" t="s">
        <v>2959</v>
      </c>
      <c r="G9" s="6">
        <v>7.3150000000000004</v>
      </c>
      <c r="H9" s="16" t="s">
        <v>2959</v>
      </c>
      <c r="I9" s="6">
        <v>82.863</v>
      </c>
      <c r="J9" s="16" t="s">
        <v>2959</v>
      </c>
      <c r="K9" s="6">
        <v>11.765000000000001</v>
      </c>
      <c r="L9" s="16" t="s">
        <v>3025</v>
      </c>
      <c r="M9" s="1">
        <f>(A1L542C1 * 2 + A1L542C2 + A1L542C3)</f>
        <v>113.98400000000001</v>
      </c>
      <c r="N9" s="16" t="s">
        <v>3026</v>
      </c>
      <c r="O9" s="1">
        <f>(A1L542C4 * 2 + A1L542C2 + A1L542C3)</f>
        <v>113.708</v>
      </c>
      <c r="P9" s="16" t="s">
        <v>3027</v>
      </c>
      <c r="Q9" s="1">
        <f>(A1L542C1 + A1L542C2 + A1L542C3 + A1L542C4)</f>
        <v>113.846</v>
      </c>
      <c r="R9" s="16" t="s">
        <v>3028</v>
      </c>
      <c r="S9" s="18">
        <f>IF(A1L542C5 &lt;&gt; 0,A1L542C6 / A1L542C5,0)</f>
        <v>0.99757860752386296</v>
      </c>
      <c r="T9" s="16" t="s">
        <v>3029</v>
      </c>
      <c r="U9" s="18">
        <f>_xlfn.SINGLE(IF(A1L542C8 = 0,A1L556C8, A1L542C8))</f>
        <v>0.99757860752386296</v>
      </c>
      <c r="V9" s="16" t="s">
        <v>2965</v>
      </c>
      <c r="W9" s="6">
        <v>11.595000000000001</v>
      </c>
      <c r="X9" s="16" t="s">
        <v>2965</v>
      </c>
      <c r="Y9" s="6">
        <v>7.9909999999999997</v>
      </c>
      <c r="Z9" s="16" t="s">
        <v>2965</v>
      </c>
      <c r="AA9" s="6">
        <v>91.54</v>
      </c>
      <c r="AB9" s="16" t="s">
        <v>2965</v>
      </c>
      <c r="AC9" s="6">
        <v>12.446999999999999</v>
      </c>
      <c r="AD9" s="16" t="s">
        <v>3030</v>
      </c>
      <c r="AE9" s="1">
        <f>(A1L542C10 * 2 + A1L542C11 + A1L542C12)</f>
        <v>122.721</v>
      </c>
      <c r="AF9" s="16" t="s">
        <v>3031</v>
      </c>
      <c r="AG9" s="1">
        <f>(A1L542C13 * 2 + A1L542C11 + A1L542C12)</f>
        <v>124.42500000000001</v>
      </c>
      <c r="AH9" s="16" t="s">
        <v>3032</v>
      </c>
      <c r="AI9" s="1">
        <f>(A1L542C10 + A1L542C11 + A1L542C12 + A1L542C13)</f>
        <v>123.57300000000001</v>
      </c>
      <c r="AJ9" s="16" t="s">
        <v>3033</v>
      </c>
      <c r="AK9" s="18">
        <f>IF(A1L542C14 &lt;&gt; 0,A1L542C15 / A1L542C14,0)</f>
        <v>1.0138851541300999</v>
      </c>
      <c r="AL9" s="16" t="s">
        <v>3034</v>
      </c>
      <c r="AM9" s="18">
        <f>_xlfn.SINGLE(IF(A1L542C17 = 0,A1L556C17, A1L542C17))</f>
        <v>1.0138851541300999</v>
      </c>
      <c r="AN9" s="16" t="s">
        <v>2971</v>
      </c>
      <c r="AO9" s="6">
        <v>13.397</v>
      </c>
      <c r="AP9" s="16" t="s">
        <v>2971</v>
      </c>
      <c r="AQ9" s="6">
        <v>9.9830000000000005</v>
      </c>
      <c r="AR9" s="16" t="s">
        <v>2971</v>
      </c>
      <c r="AS9" s="6">
        <v>85.674999999999997</v>
      </c>
      <c r="AT9" s="16" t="s">
        <v>2971</v>
      </c>
      <c r="AU9" s="6">
        <v>8.2870000000000008</v>
      </c>
      <c r="AV9" s="16" t="s">
        <v>3035</v>
      </c>
      <c r="AW9" s="1">
        <f>(A1L542C19 * 2 + A1L542C20 + A1L542C21)</f>
        <v>122.452</v>
      </c>
      <c r="AX9" s="16" t="s">
        <v>3036</v>
      </c>
      <c r="AY9" s="1">
        <f>(A1L542C22 * 2 + A1L542C20 + A1L542C21)</f>
        <v>112.232</v>
      </c>
      <c r="AZ9" s="16" t="s">
        <v>3037</v>
      </c>
      <c r="BA9" s="1">
        <f>(A1L542C19 + A1L542C20 + A1L542C21 + A1L542C22)</f>
        <v>117.34200000000001</v>
      </c>
      <c r="BB9" s="16" t="s">
        <v>3038</v>
      </c>
      <c r="BC9" s="18">
        <f>IF(A1L542C23 &lt;&gt; 0,A1L542C24 / A1L542C23,0)</f>
        <v>0.91653872537810732</v>
      </c>
      <c r="BD9" s="16" t="s">
        <v>3039</v>
      </c>
      <c r="BE9" s="18">
        <f>_xlfn.SINGLE(IF(A1L542C26 = 0,A1L556C26, A1L542C26))</f>
        <v>0.91653872537810732</v>
      </c>
      <c r="BF9" s="16" t="s">
        <v>2977</v>
      </c>
      <c r="BG9" s="6">
        <v>12.504</v>
      </c>
      <c r="BH9" s="16" t="s">
        <v>2977</v>
      </c>
      <c r="BI9" s="6">
        <v>10.333</v>
      </c>
      <c r="BJ9" s="16" t="s">
        <v>2977</v>
      </c>
      <c r="BK9" s="6">
        <v>66.486000000000004</v>
      </c>
      <c r="BL9" s="16" t="s">
        <v>2977</v>
      </c>
      <c r="BM9" s="6">
        <v>7.649</v>
      </c>
      <c r="BN9" s="16" t="s">
        <v>3040</v>
      </c>
      <c r="BO9" s="1">
        <f>(A1L542C28 * 2 + A1L542C29 + A1L542C30)</f>
        <v>101.827</v>
      </c>
      <c r="BP9" s="16" t="s">
        <v>3041</v>
      </c>
      <c r="BQ9" s="1">
        <f>(A1L542C31 * 2 + A1L542C29 + A1L542C30)</f>
        <v>92.117000000000004</v>
      </c>
      <c r="BR9" s="16" t="s">
        <v>3042</v>
      </c>
      <c r="BS9" s="1">
        <f>(A1L542C28 + A1L542C29 + A1L542C30 + A1L542C31)</f>
        <v>96.972000000000008</v>
      </c>
      <c r="BT9" s="16" t="s">
        <v>3043</v>
      </c>
      <c r="BU9" s="18">
        <f>IF(A1L542C32 &lt;&gt; 0,A1L542C33 / A1L542C32,0)</f>
        <v>0.90464218723914092</v>
      </c>
      <c r="BV9" s="16" t="s">
        <v>3044</v>
      </c>
      <c r="BW9" s="18">
        <f>_xlfn.SINGLE(IF(A1L542C35 = 0,A1L556C35, A1L542C35))</f>
        <v>0.90464218723914092</v>
      </c>
      <c r="BX9" s="16" t="s">
        <v>2983</v>
      </c>
      <c r="BY9" s="6">
        <v>11.185</v>
      </c>
      <c r="BZ9" s="16" t="s">
        <v>2983</v>
      </c>
      <c r="CA9" s="6">
        <v>9.2949999999999999</v>
      </c>
      <c r="CB9" s="16" t="s">
        <v>2983</v>
      </c>
      <c r="CC9" s="6">
        <v>69.004000000000005</v>
      </c>
      <c r="CD9" s="16" t="s">
        <v>2983</v>
      </c>
      <c r="CE9" s="6">
        <v>6.9039999999999999</v>
      </c>
      <c r="CF9" s="16" t="s">
        <v>3045</v>
      </c>
      <c r="CG9" s="1">
        <f>(A1L542C37 * 2 + A1L542C38 + A1L542C39)</f>
        <v>100.66900000000001</v>
      </c>
      <c r="CH9" s="16" t="s">
        <v>3046</v>
      </c>
      <c r="CI9" s="1">
        <f>(A1L542C40 * 2 + A1L542C38 + A1L542C39)</f>
        <v>92.106999999999999</v>
      </c>
      <c r="CJ9" s="16" t="s">
        <v>3047</v>
      </c>
      <c r="CK9" s="1">
        <f>(A1L542C37 + A1L542C38 + A1L542C39 + A1L542C40)</f>
        <v>96.388000000000005</v>
      </c>
      <c r="CL9" s="16" t="s">
        <v>3048</v>
      </c>
      <c r="CM9" s="18">
        <f>IF(A1L542C41 &lt;&gt; 0,A1L542C42 / A1L542C41,0)</f>
        <v>0.91494899124854712</v>
      </c>
      <c r="CN9" s="16" t="s">
        <v>3049</v>
      </c>
      <c r="CO9" s="18">
        <f>_xlfn.SINGLE(IF(A1L542C44 = 0,A1L556C44, A1L542C44))</f>
        <v>0.91494899124854712</v>
      </c>
      <c r="CP9" s="16" t="s">
        <v>3050</v>
      </c>
      <c r="CQ9" s="18">
        <f>IF(RUN_YEARS &gt; 1,(A1L542C1 + A1L542C10) / 2, 0)</f>
        <v>11.749000000000001</v>
      </c>
      <c r="CR9" s="16" t="s">
        <v>3051</v>
      </c>
      <c r="CS9" s="18">
        <f>IF(RUN_YEARS &gt; 1,(A1L542C2 + A1L542C11) / 2, 0)</f>
        <v>7.6530000000000005</v>
      </c>
      <c r="CT9" s="16" t="s">
        <v>3052</v>
      </c>
      <c r="CU9" s="18">
        <f>IF(RUN_YEARS &gt; 1,(A1L542C3 + A1L542C12) / 2, 0)</f>
        <v>87.20150000000001</v>
      </c>
      <c r="CV9" s="16" t="s">
        <v>3053</v>
      </c>
      <c r="CW9" s="18">
        <f>IF(RUN_YEARS &gt; 1,(A1L542C4 + A1L542C13) / 2, 0)</f>
        <v>12.106</v>
      </c>
      <c r="CX9" s="16" t="s">
        <v>3054</v>
      </c>
      <c r="CY9" s="18">
        <f>IF(RUN_YEARS &gt; 1,(A1L542C5 + A1L542C14) / 2, 0)</f>
        <v>118.35250000000001</v>
      </c>
      <c r="CZ9" s="16" t="s">
        <v>3055</v>
      </c>
      <c r="DA9" s="18">
        <f>IF(RUN_YEARS &gt; 1,(A1L542C6 + A1L542C15) / 2, 0)</f>
        <v>119.0665</v>
      </c>
      <c r="DB9" s="16" t="s">
        <v>3056</v>
      </c>
      <c r="DC9" s="18">
        <f>IF(RUN_YEARS &gt; 1,(A1L542C7 + A1L542C16) / 2, 0)</f>
        <v>118.70950000000001</v>
      </c>
      <c r="DD9" s="16" t="s">
        <v>3057</v>
      </c>
      <c r="DE9" s="18">
        <f>IF(A1L542C50 &lt;&gt; 0,A1L542C51 / A1L542C50,0)</f>
        <v>1.0060328256690818</v>
      </c>
      <c r="DF9" s="16" t="s">
        <v>3058</v>
      </c>
      <c r="DG9" s="18">
        <f>_xlfn.SINGLE(IF(A1L542C53 = 0,A1L556C53, A1L542C53))</f>
        <v>1.0060328256690818</v>
      </c>
      <c r="DH9" s="16" t="s">
        <v>3059</v>
      </c>
      <c r="DI9" s="18">
        <f>IF(RUN_YEARS &gt; 2,(A1L542C1 + A1L542C10 + A1L542C19) / 3, 0)</f>
        <v>12.298333333333334</v>
      </c>
      <c r="DJ9" s="16" t="s">
        <v>3060</v>
      </c>
      <c r="DK9" s="18">
        <f>IF(RUN_YEARS &gt; 2,(A1L542C2 + A1L542C11 + A1L542C20) / 3, 0)</f>
        <v>8.4296666666666678</v>
      </c>
      <c r="DL9" s="16" t="s">
        <v>3061</v>
      </c>
      <c r="DM9" s="18">
        <f>IF(RUN_YEARS &gt; 2,(A1L542C3 + A1L542C12 + A1L542C21) / 3, 0)</f>
        <v>86.692666666666682</v>
      </c>
      <c r="DN9" s="16" t="s">
        <v>3062</v>
      </c>
      <c r="DO9" s="18">
        <f>IF(RUN_YEARS &gt; 2,(A1L542C4 + A1L542C13 + A1L542C22) / 3, 0)</f>
        <v>10.833</v>
      </c>
      <c r="DP9" s="16" t="s">
        <v>3063</v>
      </c>
      <c r="DQ9" s="18">
        <f>IF(RUN_YEARS &gt; 2,(A1L542C5 + A1L542C14 + A1L542C23) / 3, 0)</f>
        <v>119.71900000000001</v>
      </c>
      <c r="DR9" s="16" t="s">
        <v>3064</v>
      </c>
      <c r="DS9" s="18">
        <f>IF(RUN_YEARS &gt; 2,(A1L542C6 + A1L542C15 + A1L542C24) / 3, 0)</f>
        <v>116.78833333333334</v>
      </c>
      <c r="DT9" s="16" t="s">
        <v>3065</v>
      </c>
      <c r="DU9" s="18">
        <f>IF(RUN_YEARS &gt; 2,(A1L542C7 + A1L542C16 + A1L542C25) / 3, 0)</f>
        <v>118.25366666666667</v>
      </c>
      <c r="DV9" s="16" t="s">
        <v>3066</v>
      </c>
      <c r="DW9" s="18">
        <f>IF(A1L542C59 &lt;&gt; 0,A1L542C60 / A1L542C59,0)</f>
        <v>0.9755204548428682</v>
      </c>
      <c r="DX9" s="16" t="s">
        <v>3067</v>
      </c>
      <c r="DY9" s="18">
        <f>_xlfn.SINGLE(IF(A1L542C62 = 0,A1L556C62, A1L542C62))</f>
        <v>0.9755204548428682</v>
      </c>
      <c r="DZ9" s="16" t="s">
        <v>3068</v>
      </c>
      <c r="EA9" s="18">
        <f>IF(RUN_YEARS &gt; 3,(A1L542C1 + A1L542C10 + A1L542C19 + A1L542C28) / 4, 0)</f>
        <v>12.34975</v>
      </c>
      <c r="EB9" s="16" t="s">
        <v>3069</v>
      </c>
      <c r="EC9" s="18">
        <f>IF(RUN_YEARS &gt; 3,(A1L542C2 + A1L542C11 + A1L542C20 + A1L542C29) / 4, 0)</f>
        <v>8.9055</v>
      </c>
      <c r="ED9" s="16" t="s">
        <v>3070</v>
      </c>
      <c r="EE9" s="18">
        <f>IF(RUN_YEARS &gt; 3,(A1L542C3 + A1L542C12 + A1L542C21 + A1L542C30) / 4, 0)</f>
        <v>81.641000000000005</v>
      </c>
      <c r="EF9" s="16" t="s">
        <v>3071</v>
      </c>
      <c r="EG9" s="18">
        <f>IF(RUN_YEARS &gt; 3,(A1L542C4 + A1L542C13 + A1L542C22 + A1L542C31) / 4, 0)</f>
        <v>10.037000000000001</v>
      </c>
      <c r="EH9" s="16" t="s">
        <v>3072</v>
      </c>
      <c r="EI9" s="18">
        <f>IF(RUN_YEARS &gt; 3,(A1L542C5 + A1L542C14 + A1L542C23 + A1L542C32) / 4, 0)</f>
        <v>115.24600000000001</v>
      </c>
      <c r="EJ9" s="16" t="s">
        <v>3073</v>
      </c>
      <c r="EK9" s="18">
        <f>IF(RUN_YEARS &gt; 3,(A1L542C6 + A1L542C15 + A1L542C24 + A1L542C33) / 4, 0)</f>
        <v>110.62050000000001</v>
      </c>
      <c r="EL9" s="16" t="s">
        <v>3074</v>
      </c>
      <c r="EM9" s="18">
        <f>IF(RUN_YEARS &gt; 3,(A1L542C7 + A1L542C16 + A1L542C25 + A1L542C34) / 4, 0)</f>
        <v>112.93325000000002</v>
      </c>
      <c r="EN9" s="16" t="s">
        <v>3075</v>
      </c>
      <c r="EO9" s="18">
        <f>IF(A1L542C68 &lt;&gt; 0,A1L542C69 / A1L542C68,0)</f>
        <v>0.95986411675893302</v>
      </c>
      <c r="EP9" s="16" t="s">
        <v>3076</v>
      </c>
      <c r="EQ9" s="18">
        <f>_xlfn.SINGLE(IF(A1L542C71 = 0,A1L556C71, A1L542C71))</f>
        <v>0.95986411675893302</v>
      </c>
      <c r="ER9" s="16" t="s">
        <v>3077</v>
      </c>
      <c r="ES9" s="18">
        <f>IF(RUN_YEARS &gt; 4,(A1L542C1 + A1L542C10 + A1L542C19 + A1L542C28 + A1L542C37) / 5, 0)</f>
        <v>12.116800000000001</v>
      </c>
      <c r="ET9" s="16" t="s">
        <v>3078</v>
      </c>
      <c r="EU9" s="18">
        <f>IF(RUN_YEARS &gt; 4,(A1L542C2 + A1L542C11 + A1L542C20 + A1L542C29 + A1L542C38) / 5, 0)</f>
        <v>8.9833999999999996</v>
      </c>
      <c r="EV9" s="16" t="s">
        <v>3079</v>
      </c>
      <c r="EW9" s="18">
        <f>IF(RUN_YEARS &gt; 4,(A1L542C3 + A1L542C12 + A1L542C21 + A1L542C30 + A1L542C39) / 5, 0)</f>
        <v>79.113600000000005</v>
      </c>
      <c r="EX9" s="16" t="s">
        <v>3080</v>
      </c>
      <c r="EY9" s="18">
        <f>IF(RUN_YEARS &gt; 4,(A1L542C4 + A1L542C13 + A1L542C22 + A1L542C31 + A1L542C40) / 5, 0)</f>
        <v>9.410400000000001</v>
      </c>
      <c r="EZ9" s="16" t="s">
        <v>3081</v>
      </c>
      <c r="FA9" s="18">
        <f>IF(RUN_YEARS &gt; 4,(A1L542C5 + A1L542C14 + A1L542C23 + A1L542C32 + A1L542C41) / 5, 0)</f>
        <v>112.3306</v>
      </c>
      <c r="FB9" s="16" t="s">
        <v>3082</v>
      </c>
      <c r="FC9" s="18">
        <f>IF(RUN_YEARS &gt; 4,(A1L542C6 + A1L542C15 + A1L542C24 + A1L542C33 + A1L542C42) / 5, 0)</f>
        <v>106.91780000000001</v>
      </c>
      <c r="FD9" s="16" t="s">
        <v>3083</v>
      </c>
      <c r="FE9" s="18">
        <f>IF(RUN_YEARS &gt; 4,(A1L542C7 + A1L542C16 + A1L542C25 + A1L542C34 + A1L542C43) / 5, 0)</f>
        <v>109.62420000000002</v>
      </c>
      <c r="FF9" s="16" t="s">
        <v>3084</v>
      </c>
      <c r="FG9" s="18">
        <f>IF(A1L542C77 &lt;&gt; 0,A1L542C78 / A1L542C77,0)</f>
        <v>0.95181366430874592</v>
      </c>
      <c r="FH9" s="16" t="s">
        <v>3085</v>
      </c>
      <c r="FI9" s="18">
        <f>_xlfn.SINGLE(IF(A1L542C80 = 0,A1L556C80, A1L542C80))</f>
        <v>0.95181366430874592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145.417</v>
      </c>
      <c r="F10" s="16" t="s">
        <v>2959</v>
      </c>
      <c r="G10" s="6">
        <v>86.603999999999999</v>
      </c>
      <c r="H10" s="16" t="s">
        <v>2959</v>
      </c>
      <c r="I10" s="6">
        <v>411.86</v>
      </c>
      <c r="J10" s="16" t="s">
        <v>2959</v>
      </c>
      <c r="K10" s="6">
        <v>90.263999999999996</v>
      </c>
      <c r="L10" s="16" t="s">
        <v>3086</v>
      </c>
      <c r="M10" s="1">
        <f>(A1L543C1 * 2 + A1L543C2 + A1L543C3)</f>
        <v>789.298</v>
      </c>
      <c r="N10" s="16" t="s">
        <v>3087</v>
      </c>
      <c r="O10" s="1">
        <f>(A1L543C4 * 2 + A1L543C2 + A1L543C3)</f>
        <v>678.99199999999996</v>
      </c>
      <c r="P10" s="16" t="s">
        <v>3088</v>
      </c>
      <c r="Q10" s="1">
        <f>(A1L543C1 + A1L543C2 + A1L543C3 + A1L543C4)</f>
        <v>734.1450000000001</v>
      </c>
      <c r="R10" s="16" t="s">
        <v>3089</v>
      </c>
      <c r="S10" s="18">
        <f>IF(A1L543C5 &lt;&gt; 0,A1L543C6 / A1L543C5,0)</f>
        <v>0.8602479671809633</v>
      </c>
      <c r="T10" s="16" t="s">
        <v>3090</v>
      </c>
      <c r="U10" s="18">
        <f>_xlfn.SINGLE(IF(A1L543C8 = 0,A1L556C8, A1L543C8))</f>
        <v>0.8602479671809633</v>
      </c>
      <c r="V10" s="16" t="s">
        <v>2965</v>
      </c>
      <c r="W10" s="6">
        <v>160.108</v>
      </c>
      <c r="X10" s="16" t="s">
        <v>2965</v>
      </c>
      <c r="Y10" s="6">
        <v>95.596000000000004</v>
      </c>
      <c r="Z10" s="16" t="s">
        <v>2965</v>
      </c>
      <c r="AA10" s="6">
        <v>486.60300000000001</v>
      </c>
      <c r="AB10" s="16" t="s">
        <v>2965</v>
      </c>
      <c r="AC10" s="6">
        <v>99.807000000000002</v>
      </c>
      <c r="AD10" s="16" t="s">
        <v>3091</v>
      </c>
      <c r="AE10" s="1">
        <f>(A1L543C10 * 2 + A1L543C11 + A1L543C12)</f>
        <v>902.41499999999996</v>
      </c>
      <c r="AF10" s="16" t="s">
        <v>3092</v>
      </c>
      <c r="AG10" s="1">
        <f>(A1L543C13 * 2 + A1L543C11 + A1L543C12)</f>
        <v>781.8130000000001</v>
      </c>
      <c r="AH10" s="16" t="s">
        <v>3093</v>
      </c>
      <c r="AI10" s="1">
        <f>(A1L543C10 + A1L543C11 + A1L543C12 + A1L543C13)</f>
        <v>842.11400000000003</v>
      </c>
      <c r="AJ10" s="16" t="s">
        <v>3094</v>
      </c>
      <c r="AK10" s="18">
        <f>IF(A1L543C14 &lt;&gt; 0,A1L543C15 / A1L543C14,0)</f>
        <v>0.86635638813627891</v>
      </c>
      <c r="AL10" s="16" t="s">
        <v>3095</v>
      </c>
      <c r="AM10" s="18">
        <f>_xlfn.SINGLE(IF(A1L543C17 = 0,A1L556C17, A1L543C17))</f>
        <v>0.86635638813627891</v>
      </c>
      <c r="AN10" s="16" t="s">
        <v>2971</v>
      </c>
      <c r="AO10" s="6">
        <v>158.47</v>
      </c>
      <c r="AP10" s="16" t="s">
        <v>2971</v>
      </c>
      <c r="AQ10" s="6">
        <v>103.149</v>
      </c>
      <c r="AR10" s="16" t="s">
        <v>2971</v>
      </c>
      <c r="AS10" s="6">
        <v>492.65</v>
      </c>
      <c r="AT10" s="16" t="s">
        <v>2971</v>
      </c>
      <c r="AU10" s="6">
        <v>104.205</v>
      </c>
      <c r="AV10" s="16" t="s">
        <v>3096</v>
      </c>
      <c r="AW10" s="1">
        <f>(A1L543C19 * 2 + A1L543C20 + A1L543C21)</f>
        <v>912.73900000000003</v>
      </c>
      <c r="AX10" s="16" t="s">
        <v>3097</v>
      </c>
      <c r="AY10" s="1">
        <f>(A1L543C22 * 2 + A1L543C20 + A1L543C21)</f>
        <v>804.20899999999995</v>
      </c>
      <c r="AZ10" s="16" t="s">
        <v>3098</v>
      </c>
      <c r="BA10" s="1">
        <f>(A1L543C19 + A1L543C20 + A1L543C21 + A1L543C22)</f>
        <v>858.47400000000005</v>
      </c>
      <c r="BB10" s="16" t="s">
        <v>3099</v>
      </c>
      <c r="BC10" s="18">
        <f>IF(A1L543C23 &lt;&gt; 0,A1L543C24 / A1L543C23,0)</f>
        <v>0.88109415725634588</v>
      </c>
      <c r="BD10" s="16" t="s">
        <v>3100</v>
      </c>
      <c r="BE10" s="18">
        <f>_xlfn.SINGLE(IF(A1L543C26 = 0,A1L556C26, A1L543C26))</f>
        <v>0.88109415725634588</v>
      </c>
      <c r="BF10" s="16" t="s">
        <v>2977</v>
      </c>
      <c r="BG10" s="6">
        <v>170.18</v>
      </c>
      <c r="BH10" s="16" t="s">
        <v>2977</v>
      </c>
      <c r="BI10" s="6">
        <v>97.363</v>
      </c>
      <c r="BJ10" s="16" t="s">
        <v>2977</v>
      </c>
      <c r="BK10" s="6">
        <v>451.85199999999998</v>
      </c>
      <c r="BL10" s="16" t="s">
        <v>2977</v>
      </c>
      <c r="BM10" s="6">
        <v>104.315</v>
      </c>
      <c r="BN10" s="16" t="s">
        <v>3101</v>
      </c>
      <c r="BO10" s="1">
        <f>(A1L543C28 * 2 + A1L543C29 + A1L543C30)</f>
        <v>889.57500000000005</v>
      </c>
      <c r="BP10" s="16" t="s">
        <v>3102</v>
      </c>
      <c r="BQ10" s="1">
        <f>(A1L543C31 * 2 + A1L543C29 + A1L543C30)</f>
        <v>757.84500000000003</v>
      </c>
      <c r="BR10" s="16" t="s">
        <v>3103</v>
      </c>
      <c r="BS10" s="1">
        <f>(A1L543C28 + A1L543C29 + A1L543C30 + A1L543C31)</f>
        <v>823.71</v>
      </c>
      <c r="BT10" s="16" t="s">
        <v>3104</v>
      </c>
      <c r="BU10" s="18">
        <f>IF(A1L543C32 &lt;&gt; 0,A1L543C33 / A1L543C32,0)</f>
        <v>0.85191805075457383</v>
      </c>
      <c r="BV10" s="16" t="s">
        <v>3105</v>
      </c>
      <c r="BW10" s="18">
        <f>_xlfn.SINGLE(IF(A1L543C35 = 0,A1L556C35, A1L543C35))</f>
        <v>0.85191805075457383</v>
      </c>
      <c r="BX10" s="16" t="s">
        <v>2983</v>
      </c>
      <c r="BY10" s="6">
        <v>174.88499999999999</v>
      </c>
      <c r="BZ10" s="16" t="s">
        <v>2983</v>
      </c>
      <c r="CA10" s="6">
        <v>105.202</v>
      </c>
      <c r="CB10" s="16" t="s">
        <v>2983</v>
      </c>
      <c r="CC10" s="6">
        <v>457.125</v>
      </c>
      <c r="CD10" s="16" t="s">
        <v>2983</v>
      </c>
      <c r="CE10" s="6">
        <v>104.68600000000001</v>
      </c>
      <c r="CF10" s="16" t="s">
        <v>3106</v>
      </c>
      <c r="CG10" s="1">
        <f>(A1L543C37 * 2 + A1L543C38 + A1L543C39)</f>
        <v>912.09699999999998</v>
      </c>
      <c r="CH10" s="16" t="s">
        <v>3107</v>
      </c>
      <c r="CI10" s="1">
        <f>(A1L543C40 * 2 + A1L543C38 + A1L543C39)</f>
        <v>771.69900000000007</v>
      </c>
      <c r="CJ10" s="16" t="s">
        <v>3108</v>
      </c>
      <c r="CK10" s="1">
        <f>(A1L543C37 + A1L543C38 + A1L543C39 + A1L543C40)</f>
        <v>841.89800000000002</v>
      </c>
      <c r="CL10" s="16" t="s">
        <v>3109</v>
      </c>
      <c r="CM10" s="18">
        <f>IF(A1L543C41 &lt;&gt; 0,A1L543C42 / A1L543C41,0)</f>
        <v>0.8460711963749471</v>
      </c>
      <c r="CN10" s="16" t="s">
        <v>3110</v>
      </c>
      <c r="CO10" s="18">
        <f>_xlfn.SINGLE(IF(A1L543C44 = 0,A1L556C44, A1L543C44))</f>
        <v>0.8460711963749471</v>
      </c>
      <c r="CP10" s="16" t="s">
        <v>3111</v>
      </c>
      <c r="CQ10" s="18">
        <f>IF(RUN_YEARS &gt; 1,(A1L543C1 + A1L543C10) / 2, 0)</f>
        <v>152.76249999999999</v>
      </c>
      <c r="CR10" s="16" t="s">
        <v>3112</v>
      </c>
      <c r="CS10" s="18">
        <f>IF(RUN_YEARS &gt; 1,(A1L543C2 + A1L543C11) / 2, 0)</f>
        <v>91.1</v>
      </c>
      <c r="CT10" s="16" t="s">
        <v>3113</v>
      </c>
      <c r="CU10" s="18">
        <f>IF(RUN_YEARS &gt; 1,(A1L543C3 + A1L543C12) / 2, 0)</f>
        <v>449.23149999999998</v>
      </c>
      <c r="CV10" s="16" t="s">
        <v>3114</v>
      </c>
      <c r="CW10" s="18">
        <f>IF(RUN_YEARS &gt; 1,(A1L543C4 + A1L543C13) / 2, 0)</f>
        <v>95.035499999999999</v>
      </c>
      <c r="CX10" s="16" t="s">
        <v>3115</v>
      </c>
      <c r="CY10" s="18">
        <f>IF(RUN_YEARS &gt; 1,(A1L543C5 + A1L543C14) / 2, 0)</f>
        <v>845.85649999999998</v>
      </c>
      <c r="CZ10" s="16" t="s">
        <v>3116</v>
      </c>
      <c r="DA10" s="18">
        <f>IF(RUN_YEARS &gt; 1,(A1L543C6 + A1L543C15) / 2, 0)</f>
        <v>730.40250000000003</v>
      </c>
      <c r="DB10" s="16" t="s">
        <v>3117</v>
      </c>
      <c r="DC10" s="18">
        <f>IF(RUN_YEARS &gt; 1,(A1L543C7 + A1L543C16) / 2, 0)</f>
        <v>788.12950000000001</v>
      </c>
      <c r="DD10" s="16" t="s">
        <v>3118</v>
      </c>
      <c r="DE10" s="18">
        <f>IF(A1L543C50 &lt;&gt; 0,A1L543C51 / A1L543C50,0)</f>
        <v>0.86350639854396116</v>
      </c>
      <c r="DF10" s="16" t="s">
        <v>3119</v>
      </c>
      <c r="DG10" s="18">
        <f>_xlfn.SINGLE(IF(A1L543C53 = 0,A1L556C53, A1L543C53))</f>
        <v>0.86350639854396116</v>
      </c>
      <c r="DH10" s="16" t="s">
        <v>3120</v>
      </c>
      <c r="DI10" s="18">
        <f>IF(RUN_YEARS &gt; 2,(A1L543C1 + A1L543C10 + A1L543C19) / 3, 0)</f>
        <v>154.66499999999999</v>
      </c>
      <c r="DJ10" s="16" t="s">
        <v>3121</v>
      </c>
      <c r="DK10" s="18">
        <f>IF(RUN_YEARS &gt; 2,(A1L543C2 + A1L543C11 + A1L543C20) / 3, 0)</f>
        <v>95.11633333333333</v>
      </c>
      <c r="DL10" s="16" t="s">
        <v>3122</v>
      </c>
      <c r="DM10" s="18">
        <f>IF(RUN_YEARS &gt; 2,(A1L543C3 + A1L543C12 + A1L543C21) / 3, 0)</f>
        <v>463.7043333333333</v>
      </c>
      <c r="DN10" s="16" t="s">
        <v>3123</v>
      </c>
      <c r="DO10" s="18">
        <f>IF(RUN_YEARS &gt; 2,(A1L543C4 + A1L543C13 + A1L543C22) / 3, 0)</f>
        <v>98.091999999999999</v>
      </c>
      <c r="DP10" s="16" t="s">
        <v>3124</v>
      </c>
      <c r="DQ10" s="18">
        <f>IF(RUN_YEARS &gt; 2,(A1L543C5 + A1L543C14 + A1L543C23) / 3, 0)</f>
        <v>868.15066666666678</v>
      </c>
      <c r="DR10" s="16" t="s">
        <v>3125</v>
      </c>
      <c r="DS10" s="18">
        <f>IF(RUN_YEARS &gt; 2,(A1L543C6 + A1L543C15 + A1L543C24) / 3, 0)</f>
        <v>755.00466666666671</v>
      </c>
      <c r="DT10" s="16" t="s">
        <v>3126</v>
      </c>
      <c r="DU10" s="18">
        <f>IF(RUN_YEARS &gt; 2,(A1L543C7 + A1L543C16 + A1L543C25) / 3, 0)</f>
        <v>811.57766666666669</v>
      </c>
      <c r="DV10" s="16" t="s">
        <v>3127</v>
      </c>
      <c r="DW10" s="18">
        <f>IF(A1L543C59 &lt;&gt; 0,A1L543C60 / A1L543C59,0)</f>
        <v>0.86967008798779932</v>
      </c>
      <c r="DX10" s="16" t="s">
        <v>3128</v>
      </c>
      <c r="DY10" s="18">
        <f>_xlfn.SINGLE(IF(A1L543C62 = 0,A1L556C62, A1L543C62))</f>
        <v>0.86967008798779932</v>
      </c>
      <c r="DZ10" s="16" t="s">
        <v>3129</v>
      </c>
      <c r="EA10" s="18">
        <f>IF(RUN_YEARS &gt; 3,(A1L543C1 + A1L543C10 + A1L543C19 + A1L543C28) / 4, 0)</f>
        <v>158.54374999999999</v>
      </c>
      <c r="EB10" s="16" t="s">
        <v>3130</v>
      </c>
      <c r="EC10" s="18">
        <f>IF(RUN_YEARS &gt; 3,(A1L543C2 + A1L543C11 + A1L543C20 + A1L543C29) / 4, 0)</f>
        <v>95.677999999999997</v>
      </c>
      <c r="ED10" s="16" t="s">
        <v>3131</v>
      </c>
      <c r="EE10" s="18">
        <f>IF(RUN_YEARS &gt; 3,(A1L543C3 + A1L543C12 + A1L543C21 + A1L543C30) / 4, 0)</f>
        <v>460.74124999999992</v>
      </c>
      <c r="EF10" s="16" t="s">
        <v>3132</v>
      </c>
      <c r="EG10" s="18">
        <f>IF(RUN_YEARS &gt; 3,(A1L543C4 + A1L543C13 + A1L543C22 + A1L543C31) / 4, 0)</f>
        <v>99.647750000000002</v>
      </c>
      <c r="EH10" s="16" t="s">
        <v>3133</v>
      </c>
      <c r="EI10" s="18">
        <f>IF(RUN_YEARS &gt; 3,(A1L543C5 + A1L543C14 + A1L543C23 + A1L543C32) / 4, 0)</f>
        <v>873.50675000000001</v>
      </c>
      <c r="EJ10" s="16" t="s">
        <v>3134</v>
      </c>
      <c r="EK10" s="18">
        <f>IF(RUN_YEARS &gt; 3,(A1L543C6 + A1L543C15 + A1L543C24 + A1L543C33) / 4, 0)</f>
        <v>755.71475000000009</v>
      </c>
      <c r="EL10" s="16" t="s">
        <v>3135</v>
      </c>
      <c r="EM10" s="18">
        <f>IF(RUN_YEARS &gt; 3,(A1L543C7 + A1L543C16 + A1L543C25 + A1L543C34) / 4, 0)</f>
        <v>814.61075000000005</v>
      </c>
      <c r="EN10" s="16" t="s">
        <v>3136</v>
      </c>
      <c r="EO10" s="18">
        <f>IF(A1L543C68 &lt;&gt; 0,A1L543C69 / A1L543C68,0)</f>
        <v>0.8651504410240678</v>
      </c>
      <c r="EP10" s="16" t="s">
        <v>3137</v>
      </c>
      <c r="EQ10" s="18">
        <f>_xlfn.SINGLE(IF(A1L543C71 = 0,A1L556C71, A1L543C71))</f>
        <v>0.8651504410240678</v>
      </c>
      <c r="ER10" s="16" t="s">
        <v>3138</v>
      </c>
      <c r="ES10" s="18">
        <f>IF(RUN_YEARS &gt; 4,(A1L543C1 + A1L543C10 + A1L543C19 + A1L543C28 + A1L543C37) / 5, 0)</f>
        <v>161.81199999999998</v>
      </c>
      <c r="ET10" s="16" t="s">
        <v>3139</v>
      </c>
      <c r="EU10" s="18">
        <f>IF(RUN_YEARS &gt; 4,(A1L543C2 + A1L543C11 + A1L543C20 + A1L543C29 + A1L543C38) / 5, 0)</f>
        <v>97.582799999999992</v>
      </c>
      <c r="EV10" s="16" t="s">
        <v>3140</v>
      </c>
      <c r="EW10" s="18">
        <f>IF(RUN_YEARS &gt; 4,(A1L543C3 + A1L543C12 + A1L543C21 + A1L543C30 + A1L543C39) / 5, 0)</f>
        <v>460.01799999999992</v>
      </c>
      <c r="EX10" s="16" t="s">
        <v>3141</v>
      </c>
      <c r="EY10" s="18">
        <f>IF(RUN_YEARS &gt; 4,(A1L543C4 + A1L543C13 + A1L543C22 + A1L543C31 + A1L543C40) / 5, 0)</f>
        <v>100.65540000000001</v>
      </c>
      <c r="EZ10" s="16" t="s">
        <v>3142</v>
      </c>
      <c r="FA10" s="18">
        <f>IF(RUN_YEARS &gt; 4,(A1L543C5 + A1L543C14 + A1L543C23 + A1L543C32 + A1L543C41) / 5, 0)</f>
        <v>881.22479999999996</v>
      </c>
      <c r="FB10" s="16" t="s">
        <v>3143</v>
      </c>
      <c r="FC10" s="18">
        <f>IF(RUN_YEARS &gt; 4,(A1L543C6 + A1L543C15 + A1L543C24 + A1L543C33 + A1L543C42) / 5, 0)</f>
        <v>758.91160000000013</v>
      </c>
      <c r="FD10" s="16" t="s">
        <v>3144</v>
      </c>
      <c r="FE10" s="18">
        <f>IF(RUN_YEARS &gt; 4,(A1L543C7 + A1L543C16 + A1L543C25 + A1L543C34 + A1L543C43) / 5, 0)</f>
        <v>820.06820000000005</v>
      </c>
      <c r="FF10" s="16" t="s">
        <v>3145</v>
      </c>
      <c r="FG10" s="18">
        <f>IF(A1L543C77 &lt;&gt; 0,A1L543C78 / A1L543C77,0)</f>
        <v>0.86120091036929525</v>
      </c>
      <c r="FH10" s="16" t="s">
        <v>3146</v>
      </c>
      <c r="FI10" s="18">
        <f>_xlfn.SINGLE(IF(A1L543C80 = 0,A1L556C80, A1L543C80))</f>
        <v>0.86120091036929525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661.72400000000005</v>
      </c>
      <c r="F11" s="16" t="s">
        <v>2959</v>
      </c>
      <c r="G11" s="6">
        <v>44.631999999999998</v>
      </c>
      <c r="H11" s="16" t="s">
        <v>2959</v>
      </c>
      <c r="I11" s="6">
        <v>116.375</v>
      </c>
      <c r="J11" s="16" t="s">
        <v>2959</v>
      </c>
      <c r="K11" s="6">
        <v>12.15</v>
      </c>
      <c r="L11" s="16" t="s">
        <v>3147</v>
      </c>
      <c r="M11" s="1">
        <f>(A1L544C1 * 2 + A1L544C2 + A1L544C3)</f>
        <v>1484.4550000000002</v>
      </c>
      <c r="N11" s="16" t="s">
        <v>3148</v>
      </c>
      <c r="O11" s="1">
        <f>(A1L544C4 * 2 + A1L544C2 + A1L544C3)</f>
        <v>185.30700000000002</v>
      </c>
      <c r="P11" s="16" t="s">
        <v>3149</v>
      </c>
      <c r="Q11" s="1">
        <f>(A1L544C1 + A1L544C2 + A1L544C3 + A1L544C4)</f>
        <v>834.88099999999997</v>
      </c>
      <c r="R11" s="16" t="s">
        <v>3150</v>
      </c>
      <c r="S11" s="18">
        <f>IF(A1L544C5 &lt;&gt; 0,A1L544C6 / A1L544C5,0)</f>
        <v>0.12483167222987561</v>
      </c>
      <c r="T11" s="16" t="s">
        <v>3151</v>
      </c>
      <c r="U11" s="18">
        <f>_xlfn.SINGLE(IF(A1L544C8 = 0,A1L556C8, A1L544C8))</f>
        <v>0.12483167222987561</v>
      </c>
      <c r="V11" s="16" t="s">
        <v>2965</v>
      </c>
      <c r="W11" s="6">
        <v>845.53399999999999</v>
      </c>
      <c r="X11" s="16" t="s">
        <v>2965</v>
      </c>
      <c r="Y11" s="6">
        <v>40.875999999999998</v>
      </c>
      <c r="Z11" s="16" t="s">
        <v>2965</v>
      </c>
      <c r="AA11" s="6">
        <v>160.12700000000001</v>
      </c>
      <c r="AB11" s="16" t="s">
        <v>2965</v>
      </c>
      <c r="AC11" s="6">
        <v>16.600999999999999</v>
      </c>
      <c r="AD11" s="16" t="s">
        <v>3152</v>
      </c>
      <c r="AE11" s="1">
        <f>(A1L544C10 * 2 + A1L544C11 + A1L544C12)</f>
        <v>1892.0709999999999</v>
      </c>
      <c r="AF11" s="16" t="s">
        <v>3153</v>
      </c>
      <c r="AG11" s="1">
        <f>(A1L544C13 * 2 + A1L544C11 + A1L544C12)</f>
        <v>234.20500000000001</v>
      </c>
      <c r="AH11" s="16" t="s">
        <v>3154</v>
      </c>
      <c r="AI11" s="1">
        <f>(A1L544C10 + A1L544C11 + A1L544C12 + A1L544C13)</f>
        <v>1063.1379999999999</v>
      </c>
      <c r="AJ11" s="16" t="s">
        <v>3155</v>
      </c>
      <c r="AK11" s="18">
        <f>IF(A1L544C14 &lt;&gt; 0,A1L544C15 / A1L544C14,0)</f>
        <v>0.12378235277640216</v>
      </c>
      <c r="AL11" s="16" t="s">
        <v>3156</v>
      </c>
      <c r="AM11" s="18">
        <f>_xlfn.SINGLE(IF(A1L544C17 = 0,A1L556C17, A1L544C17))</f>
        <v>0.12378235277640216</v>
      </c>
      <c r="AN11" s="16" t="s">
        <v>2971</v>
      </c>
      <c r="AO11" s="6">
        <v>962.92700000000002</v>
      </c>
      <c r="AP11" s="16" t="s">
        <v>2971</v>
      </c>
      <c r="AQ11" s="6">
        <v>47.18</v>
      </c>
      <c r="AR11" s="16" t="s">
        <v>2971</v>
      </c>
      <c r="AS11" s="6">
        <v>175.64699999999999</v>
      </c>
      <c r="AT11" s="16" t="s">
        <v>2971</v>
      </c>
      <c r="AU11" s="6">
        <v>18.103000000000002</v>
      </c>
      <c r="AV11" s="16" t="s">
        <v>3157</v>
      </c>
      <c r="AW11" s="1">
        <f>(A1L544C19 * 2 + A1L544C20 + A1L544C21)</f>
        <v>2148.681</v>
      </c>
      <c r="AX11" s="16" t="s">
        <v>3158</v>
      </c>
      <c r="AY11" s="1">
        <f>(A1L544C22 * 2 + A1L544C20 + A1L544C21)</f>
        <v>259.03300000000002</v>
      </c>
      <c r="AZ11" s="16" t="s">
        <v>3159</v>
      </c>
      <c r="BA11" s="1">
        <f>(A1L544C19 + A1L544C20 + A1L544C21 + A1L544C22)</f>
        <v>1203.857</v>
      </c>
      <c r="BB11" s="16" t="s">
        <v>3160</v>
      </c>
      <c r="BC11" s="18">
        <f>IF(A1L544C23 &lt;&gt; 0,A1L544C24 / A1L544C23,0)</f>
        <v>0.12055442385351758</v>
      </c>
      <c r="BD11" s="16" t="s">
        <v>3161</v>
      </c>
      <c r="BE11" s="18">
        <f>_xlfn.SINGLE(IF(A1L544C26 = 0,A1L556C26, A1L544C26))</f>
        <v>0.12055442385351758</v>
      </c>
      <c r="BF11" s="16" t="s">
        <v>2977</v>
      </c>
      <c r="BG11" s="6">
        <v>896.14</v>
      </c>
      <c r="BH11" s="16" t="s">
        <v>2977</v>
      </c>
      <c r="BI11" s="6">
        <v>53.439</v>
      </c>
      <c r="BJ11" s="16" t="s">
        <v>2977</v>
      </c>
      <c r="BK11" s="6">
        <v>159.41499999999999</v>
      </c>
      <c r="BL11" s="16" t="s">
        <v>2977</v>
      </c>
      <c r="BM11" s="6">
        <v>16.266999999999999</v>
      </c>
      <c r="BN11" s="16" t="s">
        <v>3162</v>
      </c>
      <c r="BO11" s="1">
        <f>(A1L544C28 * 2 + A1L544C29 + A1L544C30)</f>
        <v>2005.134</v>
      </c>
      <c r="BP11" s="16" t="s">
        <v>3163</v>
      </c>
      <c r="BQ11" s="1">
        <f>(A1L544C31 * 2 + A1L544C29 + A1L544C30)</f>
        <v>245.38799999999998</v>
      </c>
      <c r="BR11" s="16" t="s">
        <v>3164</v>
      </c>
      <c r="BS11" s="1">
        <f>(A1L544C28 + A1L544C29 + A1L544C30 + A1L544C31)</f>
        <v>1125.261</v>
      </c>
      <c r="BT11" s="16" t="s">
        <v>3165</v>
      </c>
      <c r="BU11" s="18">
        <f>IF(A1L544C32 &lt;&gt; 0,A1L544C33 / A1L544C32,0)</f>
        <v>0.12237985092268146</v>
      </c>
      <c r="BV11" s="16" t="s">
        <v>3166</v>
      </c>
      <c r="BW11" s="18">
        <f>_xlfn.SINGLE(IF(A1L544C35 = 0,A1L556C35, A1L544C35))</f>
        <v>0.12237985092268146</v>
      </c>
      <c r="BX11" s="16" t="s">
        <v>2983</v>
      </c>
      <c r="BY11" s="6">
        <v>747.38199999999995</v>
      </c>
      <c r="BZ11" s="16" t="s">
        <v>2983</v>
      </c>
      <c r="CA11" s="6">
        <v>56.850999999999999</v>
      </c>
      <c r="CB11" s="16" t="s">
        <v>2983</v>
      </c>
      <c r="CC11" s="6">
        <v>196.09100000000001</v>
      </c>
      <c r="CD11" s="16" t="s">
        <v>2983</v>
      </c>
      <c r="CE11" s="6">
        <v>26.521999999999998</v>
      </c>
      <c r="CF11" s="16" t="s">
        <v>3167</v>
      </c>
      <c r="CG11" s="1">
        <f>(A1L544C37 * 2 + A1L544C38 + A1L544C39)</f>
        <v>1747.7059999999997</v>
      </c>
      <c r="CH11" s="16" t="s">
        <v>3168</v>
      </c>
      <c r="CI11" s="1">
        <f>(A1L544C40 * 2 + A1L544C38 + A1L544C39)</f>
        <v>305.98599999999999</v>
      </c>
      <c r="CJ11" s="16" t="s">
        <v>3169</v>
      </c>
      <c r="CK11" s="1">
        <f>(A1L544C37 + A1L544C38 + A1L544C39 + A1L544C40)</f>
        <v>1026.846</v>
      </c>
      <c r="CL11" s="16" t="s">
        <v>3170</v>
      </c>
      <c r="CM11" s="18">
        <f>IF(A1L544C41 &lt;&gt; 0,A1L544C42 / A1L544C41,0)</f>
        <v>0.17507864595074918</v>
      </c>
      <c r="CN11" s="16" t="s">
        <v>3171</v>
      </c>
      <c r="CO11" s="18">
        <f>_xlfn.SINGLE(IF(A1L544C44 = 0,A1L556C44, A1L544C44))</f>
        <v>0.17507864595074918</v>
      </c>
      <c r="CP11" s="16" t="s">
        <v>3172</v>
      </c>
      <c r="CQ11" s="18">
        <f>IF(RUN_YEARS &gt; 1,(A1L544C1 + A1L544C10) / 2, 0)</f>
        <v>753.62900000000002</v>
      </c>
      <c r="CR11" s="16" t="s">
        <v>3173</v>
      </c>
      <c r="CS11" s="18">
        <f>IF(RUN_YEARS &gt; 1,(A1L544C2 + A1L544C11) / 2, 0)</f>
        <v>42.753999999999998</v>
      </c>
      <c r="CT11" s="16" t="s">
        <v>3174</v>
      </c>
      <c r="CU11" s="18">
        <f>IF(RUN_YEARS &gt; 1,(A1L544C3 + A1L544C12) / 2, 0)</f>
        <v>138.251</v>
      </c>
      <c r="CV11" s="16" t="s">
        <v>3175</v>
      </c>
      <c r="CW11" s="18">
        <f>IF(RUN_YEARS &gt; 1,(A1L544C4 + A1L544C13) / 2, 0)</f>
        <v>14.375499999999999</v>
      </c>
      <c r="CX11" s="16" t="s">
        <v>3176</v>
      </c>
      <c r="CY11" s="18">
        <f>IF(RUN_YEARS &gt; 1,(A1L544C5 + A1L544C14) / 2, 0)</f>
        <v>1688.2629999999999</v>
      </c>
      <c r="CZ11" s="16" t="s">
        <v>3177</v>
      </c>
      <c r="DA11" s="18">
        <f>IF(RUN_YEARS &gt; 1,(A1L544C6 + A1L544C15) / 2, 0)</f>
        <v>209.75600000000003</v>
      </c>
      <c r="DB11" s="16" t="s">
        <v>3178</v>
      </c>
      <c r="DC11" s="18">
        <f>IF(RUN_YEARS &gt; 1,(A1L544C7 + A1L544C16) / 2, 0)</f>
        <v>949.00949999999989</v>
      </c>
      <c r="DD11" s="16" t="s">
        <v>3179</v>
      </c>
      <c r="DE11" s="18">
        <f>IF(A1L544C50 &lt;&gt; 0,A1L544C51 / A1L544C50,0)</f>
        <v>0.12424367530414399</v>
      </c>
      <c r="DF11" s="16" t="s">
        <v>3180</v>
      </c>
      <c r="DG11" s="18">
        <f>_xlfn.SINGLE(IF(A1L544C53 = 0,A1L556C53, A1L544C53))</f>
        <v>0.12424367530414399</v>
      </c>
      <c r="DH11" s="16" t="s">
        <v>3181</v>
      </c>
      <c r="DI11" s="18">
        <f>IF(RUN_YEARS &gt; 2,(A1L544C1 + A1L544C10 + A1L544C19) / 3, 0)</f>
        <v>823.39499999999998</v>
      </c>
      <c r="DJ11" s="16" t="s">
        <v>3182</v>
      </c>
      <c r="DK11" s="18">
        <f>IF(RUN_YEARS &gt; 2,(A1L544C2 + A1L544C11 + A1L544C20) / 3, 0)</f>
        <v>44.229333333333329</v>
      </c>
      <c r="DL11" s="16" t="s">
        <v>3183</v>
      </c>
      <c r="DM11" s="18">
        <f>IF(RUN_YEARS &gt; 2,(A1L544C3 + A1L544C12 + A1L544C21) / 3, 0)</f>
        <v>150.71633333333332</v>
      </c>
      <c r="DN11" s="16" t="s">
        <v>3184</v>
      </c>
      <c r="DO11" s="18">
        <f>IF(RUN_YEARS &gt; 2,(A1L544C4 + A1L544C13 + A1L544C22) / 3, 0)</f>
        <v>15.618</v>
      </c>
      <c r="DP11" s="16" t="s">
        <v>3185</v>
      </c>
      <c r="DQ11" s="18">
        <f>IF(RUN_YEARS &gt; 2,(A1L544C5 + A1L544C14 + A1L544C23) / 3, 0)</f>
        <v>1841.7356666666667</v>
      </c>
      <c r="DR11" s="16" t="s">
        <v>3186</v>
      </c>
      <c r="DS11" s="18">
        <f>IF(RUN_YEARS &gt; 2,(A1L544C6 + A1L544C15 + A1L544C24) / 3, 0)</f>
        <v>226.1816666666667</v>
      </c>
      <c r="DT11" s="16" t="s">
        <v>3187</v>
      </c>
      <c r="DU11" s="18">
        <f>IF(RUN_YEARS &gt; 2,(A1L544C7 + A1L544C16 + A1L544C25) / 3, 0)</f>
        <v>1033.9586666666667</v>
      </c>
      <c r="DV11" s="16" t="s">
        <v>3188</v>
      </c>
      <c r="DW11" s="18">
        <f>IF(A1L544C59 &lt;&gt; 0,A1L544C60 / A1L544C59,0)</f>
        <v>0.12280897349185289</v>
      </c>
      <c r="DX11" s="16" t="s">
        <v>3189</v>
      </c>
      <c r="DY11" s="18">
        <f>_xlfn.SINGLE(IF(A1L544C62 = 0,A1L556C62, A1L544C62))</f>
        <v>0.12280897349185289</v>
      </c>
      <c r="DZ11" s="16" t="s">
        <v>3190</v>
      </c>
      <c r="EA11" s="18">
        <f>IF(RUN_YEARS &gt; 3,(A1L544C1 + A1L544C10 + A1L544C19 + A1L544C28) / 4, 0)</f>
        <v>841.58124999999995</v>
      </c>
      <c r="EB11" s="16" t="s">
        <v>3191</v>
      </c>
      <c r="EC11" s="18">
        <f>IF(RUN_YEARS &gt; 3,(A1L544C2 + A1L544C11 + A1L544C20 + A1L544C29) / 4, 0)</f>
        <v>46.531749999999995</v>
      </c>
      <c r="ED11" s="16" t="s">
        <v>3192</v>
      </c>
      <c r="EE11" s="18">
        <f>IF(RUN_YEARS &gt; 3,(A1L544C3 + A1L544C12 + A1L544C21 + A1L544C30) / 4, 0)</f>
        <v>152.89099999999999</v>
      </c>
      <c r="EF11" s="16" t="s">
        <v>3193</v>
      </c>
      <c r="EG11" s="18">
        <f>IF(RUN_YEARS &gt; 3,(A1L544C4 + A1L544C13 + A1L544C22 + A1L544C31) / 4, 0)</f>
        <v>15.780249999999999</v>
      </c>
      <c r="EH11" s="16" t="s">
        <v>3194</v>
      </c>
      <c r="EI11" s="18">
        <f>IF(RUN_YEARS &gt; 3,(A1L544C5 + A1L544C14 + A1L544C23 + A1L544C32) / 4, 0)</f>
        <v>1882.5852500000001</v>
      </c>
      <c r="EJ11" s="16" t="s">
        <v>3195</v>
      </c>
      <c r="EK11" s="18">
        <f>IF(RUN_YEARS &gt; 3,(A1L544C6 + A1L544C15 + A1L544C24 + A1L544C33) / 4, 0)</f>
        <v>230.98325</v>
      </c>
      <c r="EL11" s="16" t="s">
        <v>3196</v>
      </c>
      <c r="EM11" s="18">
        <f>IF(RUN_YEARS &gt; 3,(A1L544C7 + A1L544C16 + A1L544C25 + A1L544C34) / 4, 0)</f>
        <v>1056.7842499999999</v>
      </c>
      <c r="EN11" s="16" t="s">
        <v>3197</v>
      </c>
      <c r="EO11" s="18">
        <f>IF(A1L544C68 &lt;&gt; 0,A1L544C69 / A1L544C68,0)</f>
        <v>0.12269470930997679</v>
      </c>
      <c r="EP11" s="16" t="s">
        <v>3198</v>
      </c>
      <c r="EQ11" s="18">
        <f>_xlfn.SINGLE(IF(A1L544C71 = 0,A1L556C71, A1L544C71))</f>
        <v>0.12269470930997679</v>
      </c>
      <c r="ER11" s="16" t="s">
        <v>3199</v>
      </c>
      <c r="ES11" s="18">
        <f>IF(RUN_YEARS &gt; 4,(A1L544C1 + A1L544C10 + A1L544C19 + A1L544C28 + A1L544C37) / 5, 0)</f>
        <v>822.74139999999989</v>
      </c>
      <c r="ET11" s="16" t="s">
        <v>3200</v>
      </c>
      <c r="EU11" s="18">
        <f>IF(RUN_YEARS &gt; 4,(A1L544C2 + A1L544C11 + A1L544C20 + A1L544C29 + A1L544C38) / 5, 0)</f>
        <v>48.595599999999997</v>
      </c>
      <c r="EV11" s="16" t="s">
        <v>3201</v>
      </c>
      <c r="EW11" s="18">
        <f>IF(RUN_YEARS &gt; 4,(A1L544C3 + A1L544C12 + A1L544C21 + A1L544C30 + A1L544C39) / 5, 0)</f>
        <v>161.53100000000001</v>
      </c>
      <c r="EX11" s="16" t="s">
        <v>3202</v>
      </c>
      <c r="EY11" s="18">
        <f>IF(RUN_YEARS &gt; 4,(A1L544C4 + A1L544C13 + A1L544C22 + A1L544C31 + A1L544C40) / 5, 0)</f>
        <v>17.928599999999999</v>
      </c>
      <c r="EZ11" s="16" t="s">
        <v>3203</v>
      </c>
      <c r="FA11" s="18">
        <f>IF(RUN_YEARS &gt; 4,(A1L544C5 + A1L544C14 + A1L544C23 + A1L544C32 + A1L544C41) / 5, 0)</f>
        <v>1855.6094000000001</v>
      </c>
      <c r="FB11" s="16" t="s">
        <v>3204</v>
      </c>
      <c r="FC11" s="18">
        <f>IF(RUN_YEARS &gt; 4,(A1L544C6 + A1L544C15 + A1L544C24 + A1L544C33 + A1L544C42) / 5, 0)</f>
        <v>245.98379999999997</v>
      </c>
      <c r="FD11" s="16" t="s">
        <v>3205</v>
      </c>
      <c r="FE11" s="18">
        <f>IF(RUN_YEARS &gt; 4,(A1L544C7 + A1L544C16 + A1L544C25 + A1L544C34 + A1L544C43) / 5, 0)</f>
        <v>1050.7966000000001</v>
      </c>
      <c r="FF11" s="16" t="s">
        <v>3206</v>
      </c>
      <c r="FG11" s="18">
        <f>IF(A1L544C77 &lt;&gt; 0,A1L544C78 / A1L544C77,0)</f>
        <v>0.1325622730732017</v>
      </c>
      <c r="FH11" s="16" t="s">
        <v>3207</v>
      </c>
      <c r="FI11" s="18">
        <f>_xlfn.SINGLE(IF(A1L544C80 = 0,A1L556C80, A1L544C80))</f>
        <v>0.1325622730732017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171.3</v>
      </c>
      <c r="F12" s="16" t="s">
        <v>2959</v>
      </c>
      <c r="G12" s="6">
        <v>52.411999999999999</v>
      </c>
      <c r="H12" s="16" t="s">
        <v>2959</v>
      </c>
      <c r="I12" s="6">
        <v>171.149</v>
      </c>
      <c r="J12" s="16" t="s">
        <v>2959</v>
      </c>
      <c r="K12" s="6">
        <v>20.297000000000001</v>
      </c>
      <c r="L12" s="16" t="s">
        <v>3208</v>
      </c>
      <c r="M12" s="1">
        <f>(A1L545C1 * 2 + A1L545C2 + A1L545C3)</f>
        <v>566.16100000000006</v>
      </c>
      <c r="N12" s="16" t="s">
        <v>3209</v>
      </c>
      <c r="O12" s="1">
        <f>(A1L545C4 * 2 + A1L545C2 + A1L545C3)</f>
        <v>264.15499999999997</v>
      </c>
      <c r="P12" s="16" t="s">
        <v>3210</v>
      </c>
      <c r="Q12" s="1">
        <f>(A1L545C1 + A1L545C2 + A1L545C3 + A1L545C4)</f>
        <v>415.15800000000002</v>
      </c>
      <c r="R12" s="16" t="s">
        <v>3211</v>
      </c>
      <c r="S12" s="18">
        <f>IF(A1L545C5 &lt;&gt; 0,A1L545C6 / A1L545C5,0)</f>
        <v>0.46657222945416577</v>
      </c>
      <c r="T12" s="16" t="s">
        <v>3212</v>
      </c>
      <c r="U12" s="18">
        <f>_xlfn.SINGLE(IF(A1L545C8 = 0,A1L556C8, A1L545C8))</f>
        <v>0.46657222945416577</v>
      </c>
      <c r="V12" s="16" t="s">
        <v>2965</v>
      </c>
      <c r="W12" s="6">
        <v>197.71600000000001</v>
      </c>
      <c r="X12" s="16" t="s">
        <v>2965</v>
      </c>
      <c r="Y12" s="6">
        <v>61.344999999999999</v>
      </c>
      <c r="Z12" s="16" t="s">
        <v>2965</v>
      </c>
      <c r="AA12" s="6">
        <v>177.04499999999999</v>
      </c>
      <c r="AB12" s="16" t="s">
        <v>2965</v>
      </c>
      <c r="AC12" s="6">
        <v>33.353000000000002</v>
      </c>
      <c r="AD12" s="16" t="s">
        <v>3213</v>
      </c>
      <c r="AE12" s="1">
        <f>(A1L545C10 * 2 + A1L545C11 + A1L545C12)</f>
        <v>633.822</v>
      </c>
      <c r="AF12" s="16" t="s">
        <v>3214</v>
      </c>
      <c r="AG12" s="1">
        <f>(A1L545C13 * 2 + A1L545C11 + A1L545C12)</f>
        <v>305.096</v>
      </c>
      <c r="AH12" s="16" t="s">
        <v>3215</v>
      </c>
      <c r="AI12" s="1">
        <f>(A1L545C10 + A1L545C11 + A1L545C12 + A1L545C13)</f>
        <v>469.459</v>
      </c>
      <c r="AJ12" s="16" t="s">
        <v>3216</v>
      </c>
      <c r="AK12" s="18">
        <f>IF(A1L545C14 &lt;&gt; 0,A1L545C15 / A1L545C14,0)</f>
        <v>0.48135911975286438</v>
      </c>
      <c r="AL12" s="16" t="s">
        <v>3217</v>
      </c>
      <c r="AM12" s="18">
        <f>_xlfn.SINGLE(IF(A1L545C17 = 0,A1L556C17, A1L545C17))</f>
        <v>0.48135911975286438</v>
      </c>
      <c r="AN12" s="16" t="s">
        <v>2971</v>
      </c>
      <c r="AO12" s="6">
        <v>228.47800000000001</v>
      </c>
      <c r="AP12" s="16" t="s">
        <v>2971</v>
      </c>
      <c r="AQ12" s="6">
        <v>70.802000000000007</v>
      </c>
      <c r="AR12" s="16" t="s">
        <v>2971</v>
      </c>
      <c r="AS12" s="6">
        <v>175.434</v>
      </c>
      <c r="AT12" s="16" t="s">
        <v>2971</v>
      </c>
      <c r="AU12" s="6">
        <v>28.815999999999999</v>
      </c>
      <c r="AV12" s="16" t="s">
        <v>3218</v>
      </c>
      <c r="AW12" s="1">
        <f>(A1L545C19 * 2 + A1L545C20 + A1L545C21)</f>
        <v>703.19200000000001</v>
      </c>
      <c r="AX12" s="16" t="s">
        <v>3219</v>
      </c>
      <c r="AY12" s="1">
        <f>(A1L545C22 * 2 + A1L545C20 + A1L545C21)</f>
        <v>303.86799999999999</v>
      </c>
      <c r="AZ12" s="16" t="s">
        <v>3220</v>
      </c>
      <c r="BA12" s="1">
        <f>(A1L545C19 + A1L545C20 + A1L545C21 + A1L545C22)</f>
        <v>503.53000000000003</v>
      </c>
      <c r="BB12" s="16" t="s">
        <v>3221</v>
      </c>
      <c r="BC12" s="18">
        <f>IF(A1L545C23 &lt;&gt; 0,A1L545C24 / A1L545C23,0)</f>
        <v>0.4321266453543271</v>
      </c>
      <c r="BD12" s="16" t="s">
        <v>3222</v>
      </c>
      <c r="BE12" s="18">
        <f>_xlfn.SINGLE(IF(A1L545C26 = 0,A1L556C26, A1L545C26))</f>
        <v>0.4321266453543271</v>
      </c>
      <c r="BF12" s="16" t="s">
        <v>2977</v>
      </c>
      <c r="BG12" s="6">
        <v>238.60900000000001</v>
      </c>
      <c r="BH12" s="16" t="s">
        <v>2977</v>
      </c>
      <c r="BI12" s="6">
        <v>66.156999999999996</v>
      </c>
      <c r="BJ12" s="16" t="s">
        <v>2977</v>
      </c>
      <c r="BK12" s="6">
        <v>156.52699999999999</v>
      </c>
      <c r="BL12" s="16" t="s">
        <v>2977</v>
      </c>
      <c r="BM12" s="6">
        <v>27.437000000000001</v>
      </c>
      <c r="BN12" s="16" t="s">
        <v>3223</v>
      </c>
      <c r="BO12" s="1">
        <f>(A1L545C28 * 2 + A1L545C29 + A1L545C30)</f>
        <v>699.90200000000004</v>
      </c>
      <c r="BP12" s="16" t="s">
        <v>3224</v>
      </c>
      <c r="BQ12" s="1">
        <f>(A1L545C31 * 2 + A1L545C29 + A1L545C30)</f>
        <v>277.55799999999999</v>
      </c>
      <c r="BR12" s="16" t="s">
        <v>3225</v>
      </c>
      <c r="BS12" s="1">
        <f>(A1L545C28 + A1L545C29 + A1L545C30 + A1L545C31)</f>
        <v>488.73</v>
      </c>
      <c r="BT12" s="16" t="s">
        <v>3226</v>
      </c>
      <c r="BU12" s="18">
        <f>IF(A1L545C32 &lt;&gt; 0,A1L545C33 / A1L545C32,0)</f>
        <v>0.39656694794414071</v>
      </c>
      <c r="BV12" s="16" t="s">
        <v>3227</v>
      </c>
      <c r="BW12" s="18">
        <f>_xlfn.SINGLE(IF(A1L545C35 = 0,A1L556C35, A1L545C35))</f>
        <v>0.39656694794414071</v>
      </c>
      <c r="BX12" s="16" t="s">
        <v>2983</v>
      </c>
      <c r="BY12" s="6">
        <v>242.02799999999999</v>
      </c>
      <c r="BZ12" s="16" t="s">
        <v>2983</v>
      </c>
      <c r="CA12" s="6">
        <v>56.828000000000003</v>
      </c>
      <c r="CB12" s="16" t="s">
        <v>2983</v>
      </c>
      <c r="CC12" s="6">
        <v>152.06700000000001</v>
      </c>
      <c r="CD12" s="16" t="s">
        <v>2983</v>
      </c>
      <c r="CE12" s="6">
        <v>18.535</v>
      </c>
      <c r="CF12" s="16" t="s">
        <v>3228</v>
      </c>
      <c r="CG12" s="1">
        <f>(A1L545C37 * 2 + A1L545C38 + A1L545C39)</f>
        <v>692.95100000000002</v>
      </c>
      <c r="CH12" s="16" t="s">
        <v>3229</v>
      </c>
      <c r="CI12" s="1">
        <f>(A1L545C40 * 2 + A1L545C38 + A1L545C39)</f>
        <v>245.965</v>
      </c>
      <c r="CJ12" s="16" t="s">
        <v>3230</v>
      </c>
      <c r="CK12" s="1">
        <f>(A1L545C37 + A1L545C38 + A1L545C39 + A1L545C40)</f>
        <v>469.45800000000003</v>
      </c>
      <c r="CL12" s="16" t="s">
        <v>3231</v>
      </c>
      <c r="CM12" s="18">
        <f>IF(A1L545C41 &lt;&gt; 0,A1L545C42 / A1L545C41,0)</f>
        <v>0.35495294761101431</v>
      </c>
      <c r="CN12" s="16" t="s">
        <v>3232</v>
      </c>
      <c r="CO12" s="18">
        <f>_xlfn.SINGLE(IF(A1L545C44 = 0,A1L556C44, A1L545C44))</f>
        <v>0.35495294761101431</v>
      </c>
      <c r="CP12" s="16" t="s">
        <v>3233</v>
      </c>
      <c r="CQ12" s="18">
        <f>IF(RUN_YEARS &gt; 1,(A1L545C1 + A1L545C10) / 2, 0)</f>
        <v>184.50800000000001</v>
      </c>
      <c r="CR12" s="16" t="s">
        <v>3234</v>
      </c>
      <c r="CS12" s="18">
        <f>IF(RUN_YEARS &gt; 1,(A1L545C2 + A1L545C11) / 2, 0)</f>
        <v>56.878500000000003</v>
      </c>
      <c r="CT12" s="16" t="s">
        <v>3235</v>
      </c>
      <c r="CU12" s="18">
        <f>IF(RUN_YEARS &gt; 1,(A1L545C3 + A1L545C12) / 2, 0)</f>
        <v>174.09699999999998</v>
      </c>
      <c r="CV12" s="16" t="s">
        <v>3236</v>
      </c>
      <c r="CW12" s="18">
        <f>IF(RUN_YEARS &gt; 1,(A1L545C4 + A1L545C13) / 2, 0)</f>
        <v>26.825000000000003</v>
      </c>
      <c r="CX12" s="16" t="s">
        <v>3237</v>
      </c>
      <c r="CY12" s="18">
        <f>IF(RUN_YEARS &gt; 1,(A1L545C5 + A1L545C14) / 2, 0)</f>
        <v>599.99150000000009</v>
      </c>
      <c r="CZ12" s="16" t="s">
        <v>3238</v>
      </c>
      <c r="DA12" s="18">
        <f>IF(RUN_YEARS &gt; 1,(A1L545C6 + A1L545C15) / 2, 0)</f>
        <v>284.62549999999999</v>
      </c>
      <c r="DB12" s="16" t="s">
        <v>3239</v>
      </c>
      <c r="DC12" s="18">
        <f>IF(RUN_YEARS &gt; 1,(A1L545C7 + A1L545C16) / 2, 0)</f>
        <v>442.30849999999998</v>
      </c>
      <c r="DD12" s="16" t="s">
        <v>3240</v>
      </c>
      <c r="DE12" s="18">
        <f>IF(A1L545C50 &lt;&gt; 0,A1L545C51 / A1L545C50,0)</f>
        <v>0.47438255375284472</v>
      </c>
      <c r="DF12" s="16" t="s">
        <v>3241</v>
      </c>
      <c r="DG12" s="18">
        <f>_xlfn.SINGLE(IF(A1L545C53 = 0,A1L556C53, A1L545C53))</f>
        <v>0.47438255375284472</v>
      </c>
      <c r="DH12" s="16" t="s">
        <v>3242</v>
      </c>
      <c r="DI12" s="18">
        <f>IF(RUN_YEARS &gt; 2,(A1L545C1 + A1L545C10 + A1L545C19) / 3, 0)</f>
        <v>199.16466666666668</v>
      </c>
      <c r="DJ12" s="16" t="s">
        <v>3243</v>
      </c>
      <c r="DK12" s="18">
        <f>IF(RUN_YEARS &gt; 2,(A1L545C2 + A1L545C11 + A1L545C20) / 3, 0)</f>
        <v>61.519666666666673</v>
      </c>
      <c r="DL12" s="16" t="s">
        <v>3244</v>
      </c>
      <c r="DM12" s="18">
        <f>IF(RUN_YEARS &gt; 2,(A1L545C3 + A1L545C12 + A1L545C21) / 3, 0)</f>
        <v>174.54266666666663</v>
      </c>
      <c r="DN12" s="16" t="s">
        <v>3245</v>
      </c>
      <c r="DO12" s="18">
        <f>IF(RUN_YEARS &gt; 2,(A1L545C4 + A1L545C13 + A1L545C22) / 3, 0)</f>
        <v>27.488666666666671</v>
      </c>
      <c r="DP12" s="16" t="s">
        <v>3246</v>
      </c>
      <c r="DQ12" s="18">
        <f>IF(RUN_YEARS &gt; 2,(A1L545C5 + A1L545C14 + A1L545C23) / 3, 0)</f>
        <v>634.39166666666677</v>
      </c>
      <c r="DR12" s="16" t="s">
        <v>3247</v>
      </c>
      <c r="DS12" s="18">
        <f>IF(RUN_YEARS &gt; 2,(A1L545C6 + A1L545C15 + A1L545C24) / 3, 0)</f>
        <v>291.03966666666662</v>
      </c>
      <c r="DT12" s="16" t="s">
        <v>3248</v>
      </c>
      <c r="DU12" s="18">
        <f>IF(RUN_YEARS &gt; 2,(A1L545C7 + A1L545C16 + A1L545C25) / 3, 0)</f>
        <v>462.71566666666666</v>
      </c>
      <c r="DV12" s="16" t="s">
        <v>3249</v>
      </c>
      <c r="DW12" s="18">
        <f>IF(A1L545C59 &lt;&gt; 0,A1L545C60 / A1L545C59,0)</f>
        <v>0.45876968749589486</v>
      </c>
      <c r="DX12" s="16" t="s">
        <v>3250</v>
      </c>
      <c r="DY12" s="18">
        <f>_xlfn.SINGLE(IF(A1L545C62 = 0,A1L556C62, A1L545C62))</f>
        <v>0.45876968749589486</v>
      </c>
      <c r="DZ12" s="16" t="s">
        <v>3251</v>
      </c>
      <c r="EA12" s="18">
        <f>IF(RUN_YEARS &gt; 3,(A1L545C1 + A1L545C10 + A1L545C19 + A1L545C28) / 4, 0)</f>
        <v>209.02575000000002</v>
      </c>
      <c r="EB12" s="16" t="s">
        <v>3252</v>
      </c>
      <c r="EC12" s="18">
        <f>IF(RUN_YEARS &gt; 3,(A1L545C2 + A1L545C11 + A1L545C20 + A1L545C29) / 4, 0)</f>
        <v>62.679000000000002</v>
      </c>
      <c r="ED12" s="16" t="s">
        <v>3253</v>
      </c>
      <c r="EE12" s="18">
        <f>IF(RUN_YEARS &gt; 3,(A1L545C3 + A1L545C12 + A1L545C21 + A1L545C30) / 4, 0)</f>
        <v>170.03874999999999</v>
      </c>
      <c r="EF12" s="16" t="s">
        <v>3254</v>
      </c>
      <c r="EG12" s="18">
        <f>IF(RUN_YEARS &gt; 3,(A1L545C4 + A1L545C13 + A1L545C22 + A1L545C31) / 4, 0)</f>
        <v>27.475750000000001</v>
      </c>
      <c r="EH12" s="16" t="s">
        <v>3255</v>
      </c>
      <c r="EI12" s="18">
        <f>IF(RUN_YEARS &gt; 3,(A1L545C5 + A1L545C14 + A1L545C23 + A1L545C32) / 4, 0)</f>
        <v>650.76925000000006</v>
      </c>
      <c r="EJ12" s="16" t="s">
        <v>3256</v>
      </c>
      <c r="EK12" s="18">
        <f>IF(RUN_YEARS &gt; 3,(A1L545C6 + A1L545C15 + A1L545C24 + A1L545C33) / 4, 0)</f>
        <v>287.66924999999998</v>
      </c>
      <c r="EL12" s="16" t="s">
        <v>3257</v>
      </c>
      <c r="EM12" s="18">
        <f>IF(RUN_YEARS &gt; 3,(A1L545C7 + A1L545C16 + A1L545C25 + A1L545C34) / 4, 0)</f>
        <v>469.21924999999999</v>
      </c>
      <c r="EN12" s="16" t="s">
        <v>3258</v>
      </c>
      <c r="EO12" s="18">
        <f>IF(A1L545C68 &lt;&gt; 0,A1L545C69 / A1L545C68,0)</f>
        <v>0.44204493374571702</v>
      </c>
      <c r="EP12" s="16" t="s">
        <v>3259</v>
      </c>
      <c r="EQ12" s="18">
        <f>_xlfn.SINGLE(IF(A1L545C71 = 0,A1L556C71, A1L545C71))</f>
        <v>0.44204493374571702</v>
      </c>
      <c r="ER12" s="16" t="s">
        <v>3260</v>
      </c>
      <c r="ES12" s="18">
        <f>IF(RUN_YEARS &gt; 4,(A1L545C1 + A1L545C10 + A1L545C19 + A1L545C28 + A1L545C37) / 5, 0)</f>
        <v>215.62620000000001</v>
      </c>
      <c r="ET12" s="16" t="s">
        <v>3261</v>
      </c>
      <c r="EU12" s="18">
        <f>IF(RUN_YEARS &gt; 4,(A1L545C2 + A1L545C11 + A1L545C20 + A1L545C29 + A1L545C38) / 5, 0)</f>
        <v>61.508799999999994</v>
      </c>
      <c r="EV12" s="16" t="s">
        <v>3262</v>
      </c>
      <c r="EW12" s="18">
        <f>IF(RUN_YEARS &gt; 4,(A1L545C3 + A1L545C12 + A1L545C21 + A1L545C30 + A1L545C39) / 5, 0)</f>
        <v>166.4444</v>
      </c>
      <c r="EX12" s="16" t="s">
        <v>3263</v>
      </c>
      <c r="EY12" s="18">
        <f>IF(RUN_YEARS &gt; 4,(A1L545C4 + A1L545C13 + A1L545C22 + A1L545C31 + A1L545C40) / 5, 0)</f>
        <v>25.687600000000003</v>
      </c>
      <c r="EZ12" s="16" t="s">
        <v>3264</v>
      </c>
      <c r="FA12" s="18">
        <f>IF(RUN_YEARS &gt; 4,(A1L545C5 + A1L545C14 + A1L545C23 + A1L545C32 + A1L545C41) / 5, 0)</f>
        <v>659.2056</v>
      </c>
      <c r="FB12" s="16" t="s">
        <v>3265</v>
      </c>
      <c r="FC12" s="18">
        <f>IF(RUN_YEARS &gt; 4,(A1L545C6 + A1L545C15 + A1L545C24 + A1L545C33 + A1L545C42) / 5, 0)</f>
        <v>279.32839999999999</v>
      </c>
      <c r="FD12" s="16" t="s">
        <v>3266</v>
      </c>
      <c r="FE12" s="18">
        <f>IF(RUN_YEARS &gt; 4,(A1L545C7 + A1L545C16 + A1L545C25 + A1L545C34 + A1L545C43) / 5, 0)</f>
        <v>469.267</v>
      </c>
      <c r="FF12" s="16" t="s">
        <v>3267</v>
      </c>
      <c r="FG12" s="18">
        <f>IF(A1L545C77 &lt;&gt; 0,A1L545C78 / A1L545C77,0)</f>
        <v>0.42373487118434672</v>
      </c>
      <c r="FH12" s="16" t="s">
        <v>3268</v>
      </c>
      <c r="FI12" s="18">
        <f>_xlfn.SINGLE(IF(A1L545C80 = 0,A1L556C80, A1L545C80))</f>
        <v>0.42373487118434672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850.66499999999996</v>
      </c>
      <c r="F13" s="16" t="s">
        <v>2959</v>
      </c>
      <c r="G13" s="6">
        <v>169.39</v>
      </c>
      <c r="H13" s="16" t="s">
        <v>2959</v>
      </c>
      <c r="I13" s="6">
        <v>544.17200000000003</v>
      </c>
      <c r="J13" s="16" t="s">
        <v>2959</v>
      </c>
      <c r="K13" s="6">
        <v>92.173000000000002</v>
      </c>
      <c r="L13" s="16" t="s">
        <v>3269</v>
      </c>
      <c r="M13" s="1">
        <f>(A1L546C1 * 2 + A1L546C2 + A1L546C3)</f>
        <v>2414.8919999999998</v>
      </c>
      <c r="N13" s="16" t="s">
        <v>3270</v>
      </c>
      <c r="O13" s="1">
        <f>(A1L546C4 * 2 + A1L546C2 + A1L546C3)</f>
        <v>897.90800000000002</v>
      </c>
      <c r="P13" s="16" t="s">
        <v>3271</v>
      </c>
      <c r="Q13" s="1">
        <f>(A1L546C1 + A1L546C2 + A1L546C3 + A1L546C4)</f>
        <v>1656.3999999999999</v>
      </c>
      <c r="R13" s="16" t="s">
        <v>3272</v>
      </c>
      <c r="S13" s="18">
        <f>IF(A1L546C5 &lt;&gt; 0,A1L546C6 / A1L546C5,0)</f>
        <v>0.37182118289347932</v>
      </c>
      <c r="T13" s="16" t="s">
        <v>3273</v>
      </c>
      <c r="U13" s="18">
        <f>_xlfn.SINGLE(IF(A1L546C8 = 0,A1L556C8, A1L546C8))</f>
        <v>0.37182118289347932</v>
      </c>
      <c r="V13" s="16" t="s">
        <v>2965</v>
      </c>
      <c r="W13" s="6">
        <v>875.62300000000005</v>
      </c>
      <c r="X13" s="16" t="s">
        <v>2965</v>
      </c>
      <c r="Y13" s="6">
        <v>197.26599999999999</v>
      </c>
      <c r="Z13" s="16" t="s">
        <v>2965</v>
      </c>
      <c r="AA13" s="6">
        <v>684.91</v>
      </c>
      <c r="AB13" s="16" t="s">
        <v>2965</v>
      </c>
      <c r="AC13" s="6">
        <v>82.935000000000002</v>
      </c>
      <c r="AD13" s="16" t="s">
        <v>3274</v>
      </c>
      <c r="AE13" s="1">
        <f>(A1L546C10 * 2 + A1L546C11 + A1L546C12)</f>
        <v>2633.422</v>
      </c>
      <c r="AF13" s="16" t="s">
        <v>3275</v>
      </c>
      <c r="AG13" s="1">
        <f>(A1L546C13 * 2 + A1L546C11 + A1L546C12)</f>
        <v>1048.0459999999998</v>
      </c>
      <c r="AH13" s="16" t="s">
        <v>3276</v>
      </c>
      <c r="AI13" s="1">
        <f>(A1L546C10 + A1L546C11 + A1L546C12 + A1L546C13)</f>
        <v>1840.7339999999999</v>
      </c>
      <c r="AJ13" s="16" t="s">
        <v>3277</v>
      </c>
      <c r="AK13" s="18">
        <f>IF(A1L546C14 &lt;&gt; 0,A1L546C15 / A1L546C14,0)</f>
        <v>0.39797875160152829</v>
      </c>
      <c r="AL13" s="16" t="s">
        <v>3278</v>
      </c>
      <c r="AM13" s="18">
        <f>_xlfn.SINGLE(IF(A1L546C17 = 0,A1L556C17, A1L546C17))</f>
        <v>0.39797875160152829</v>
      </c>
      <c r="AN13" s="16" t="s">
        <v>2971</v>
      </c>
      <c r="AO13" s="6">
        <v>859.15099999999995</v>
      </c>
      <c r="AP13" s="16" t="s">
        <v>2971</v>
      </c>
      <c r="AQ13" s="6">
        <v>226.148</v>
      </c>
      <c r="AR13" s="16" t="s">
        <v>2971</v>
      </c>
      <c r="AS13" s="6">
        <v>687.31899999999996</v>
      </c>
      <c r="AT13" s="16" t="s">
        <v>2971</v>
      </c>
      <c r="AU13" s="6">
        <v>119.96599999999999</v>
      </c>
      <c r="AV13" s="16" t="s">
        <v>3279</v>
      </c>
      <c r="AW13" s="1">
        <f>(A1L546C19 * 2 + A1L546C20 + A1L546C21)</f>
        <v>2631.7689999999998</v>
      </c>
      <c r="AX13" s="16" t="s">
        <v>3280</v>
      </c>
      <c r="AY13" s="1">
        <f>(A1L546C22 * 2 + A1L546C20 + A1L546C21)</f>
        <v>1153.3989999999999</v>
      </c>
      <c r="AZ13" s="16" t="s">
        <v>3281</v>
      </c>
      <c r="BA13" s="1">
        <f>(A1L546C19 + A1L546C20 + A1L546C21 + A1L546C22)</f>
        <v>1892.5839999999998</v>
      </c>
      <c r="BB13" s="16" t="s">
        <v>3282</v>
      </c>
      <c r="BC13" s="18">
        <f>IF(A1L546C23 &lt;&gt; 0,A1L546C24 / A1L546C23,0)</f>
        <v>0.43825996886504853</v>
      </c>
      <c r="BD13" s="16" t="s">
        <v>3283</v>
      </c>
      <c r="BE13" s="18">
        <f>_xlfn.SINGLE(IF(A1L546C26 = 0,A1L556C26, A1L546C26))</f>
        <v>0.43825996886504853</v>
      </c>
      <c r="BF13" s="16" t="s">
        <v>2977</v>
      </c>
      <c r="BG13" s="6">
        <v>847.75800000000004</v>
      </c>
      <c r="BH13" s="16" t="s">
        <v>2977</v>
      </c>
      <c r="BI13" s="6">
        <v>227.303</v>
      </c>
      <c r="BJ13" s="16" t="s">
        <v>2977</v>
      </c>
      <c r="BK13" s="6">
        <v>694.14200000000005</v>
      </c>
      <c r="BL13" s="16" t="s">
        <v>2977</v>
      </c>
      <c r="BM13" s="6">
        <v>107.32299999999999</v>
      </c>
      <c r="BN13" s="16" t="s">
        <v>3284</v>
      </c>
      <c r="BO13" s="1">
        <f>(A1L546C28 * 2 + A1L546C29 + A1L546C30)</f>
        <v>2616.9610000000002</v>
      </c>
      <c r="BP13" s="16" t="s">
        <v>3285</v>
      </c>
      <c r="BQ13" s="1">
        <f>(A1L546C31 * 2 + A1L546C29 + A1L546C30)</f>
        <v>1136.0909999999999</v>
      </c>
      <c r="BR13" s="16" t="s">
        <v>3286</v>
      </c>
      <c r="BS13" s="1">
        <f>(A1L546C28 + A1L546C29 + A1L546C30 + A1L546C31)</f>
        <v>1876.5260000000003</v>
      </c>
      <c r="BT13" s="16" t="s">
        <v>3287</v>
      </c>
      <c r="BU13" s="18">
        <f>IF(A1L546C32 &lt;&gt; 0,A1L546C33 / A1L546C32,0)</f>
        <v>0.43412607218831301</v>
      </c>
      <c r="BV13" s="16" t="s">
        <v>3288</v>
      </c>
      <c r="BW13" s="18">
        <f>_xlfn.SINGLE(IF(A1L546C35 = 0,A1L556C35, A1L546C35))</f>
        <v>0.43412607218831301</v>
      </c>
      <c r="BX13" s="16" t="s">
        <v>2983</v>
      </c>
      <c r="BY13" s="6">
        <v>833.596</v>
      </c>
      <c r="BZ13" s="16" t="s">
        <v>2983</v>
      </c>
      <c r="CA13" s="6">
        <v>203.149</v>
      </c>
      <c r="CB13" s="16" t="s">
        <v>2983</v>
      </c>
      <c r="CC13" s="6">
        <v>638.226</v>
      </c>
      <c r="CD13" s="16" t="s">
        <v>2983</v>
      </c>
      <c r="CE13" s="6">
        <v>92.435000000000002</v>
      </c>
      <c r="CF13" s="16" t="s">
        <v>3289</v>
      </c>
      <c r="CG13" s="1">
        <f>(A1L546C37 * 2 + A1L546C38 + A1L546C39)</f>
        <v>2508.567</v>
      </c>
      <c r="CH13" s="16" t="s">
        <v>3290</v>
      </c>
      <c r="CI13" s="1">
        <f>(A1L546C40 * 2 + A1L546C38 + A1L546C39)</f>
        <v>1026.2449999999999</v>
      </c>
      <c r="CJ13" s="16" t="s">
        <v>3291</v>
      </c>
      <c r="CK13" s="1">
        <f>(A1L546C37 + A1L546C38 + A1L546C39 + A1L546C40)</f>
        <v>1767.4059999999999</v>
      </c>
      <c r="CL13" s="16" t="s">
        <v>3292</v>
      </c>
      <c r="CM13" s="18">
        <f>IF(A1L546C41 &lt;&gt; 0,A1L546C42 / A1L546C41,0)</f>
        <v>0.40909610945212938</v>
      </c>
      <c r="CN13" s="16" t="s">
        <v>3293</v>
      </c>
      <c r="CO13" s="18">
        <f>_xlfn.SINGLE(IF(A1L546C44 = 0,A1L556C44, A1L546C44))</f>
        <v>0.40909610945212938</v>
      </c>
      <c r="CP13" s="16" t="s">
        <v>3294</v>
      </c>
      <c r="CQ13" s="18">
        <f>IF(RUN_YEARS &gt; 1,(A1L546C1 + A1L546C10) / 2, 0)</f>
        <v>863.14400000000001</v>
      </c>
      <c r="CR13" s="16" t="s">
        <v>3295</v>
      </c>
      <c r="CS13" s="18">
        <f>IF(RUN_YEARS &gt; 1,(A1L546C2 + A1L546C11) / 2, 0)</f>
        <v>183.32799999999997</v>
      </c>
      <c r="CT13" s="16" t="s">
        <v>3296</v>
      </c>
      <c r="CU13" s="18">
        <f>IF(RUN_YEARS &gt; 1,(A1L546C3 + A1L546C12) / 2, 0)</f>
        <v>614.54099999999994</v>
      </c>
      <c r="CV13" s="16" t="s">
        <v>3297</v>
      </c>
      <c r="CW13" s="18">
        <f>IF(RUN_YEARS &gt; 1,(A1L546C4 + A1L546C13) / 2, 0)</f>
        <v>87.554000000000002</v>
      </c>
      <c r="CX13" s="16" t="s">
        <v>3298</v>
      </c>
      <c r="CY13" s="18">
        <f>IF(RUN_YEARS &gt; 1,(A1L546C5 + A1L546C14) / 2, 0)</f>
        <v>2524.1570000000002</v>
      </c>
      <c r="CZ13" s="16" t="s">
        <v>3299</v>
      </c>
      <c r="DA13" s="18">
        <f>IF(RUN_YEARS &gt; 1,(A1L546C6 + A1L546C15) / 2, 0)</f>
        <v>972.97699999999986</v>
      </c>
      <c r="DB13" s="16" t="s">
        <v>3300</v>
      </c>
      <c r="DC13" s="18">
        <f>IF(RUN_YEARS &gt; 1,(A1L546C7 + A1L546C16) / 2, 0)</f>
        <v>1748.567</v>
      </c>
      <c r="DD13" s="16" t="s">
        <v>3301</v>
      </c>
      <c r="DE13" s="18">
        <f>IF(A1L546C50 &lt;&gt; 0,A1L546C51 / A1L546C50,0)</f>
        <v>0.38546611799503749</v>
      </c>
      <c r="DF13" s="16" t="s">
        <v>3302</v>
      </c>
      <c r="DG13" s="18">
        <f>_xlfn.SINGLE(IF(A1L546C53 = 0,A1L556C53, A1L546C53))</f>
        <v>0.38546611799503749</v>
      </c>
      <c r="DH13" s="16" t="s">
        <v>3303</v>
      </c>
      <c r="DI13" s="18">
        <f>IF(RUN_YEARS &gt; 2,(A1L546C1 + A1L546C10 + A1L546C19) / 3, 0)</f>
        <v>861.81299999999999</v>
      </c>
      <c r="DJ13" s="16" t="s">
        <v>3304</v>
      </c>
      <c r="DK13" s="18">
        <f>IF(RUN_YEARS &gt; 2,(A1L546C2 + A1L546C11 + A1L546C20) / 3, 0)</f>
        <v>197.60133333333332</v>
      </c>
      <c r="DL13" s="16" t="s">
        <v>3305</v>
      </c>
      <c r="DM13" s="18">
        <f>IF(RUN_YEARS &gt; 2,(A1L546C3 + A1L546C12 + A1L546C21) / 3, 0)</f>
        <v>638.80033333333324</v>
      </c>
      <c r="DN13" s="16" t="s">
        <v>3306</v>
      </c>
      <c r="DO13" s="18">
        <f>IF(RUN_YEARS &gt; 2,(A1L546C4 + A1L546C13 + A1L546C22) / 3, 0)</f>
        <v>98.358000000000004</v>
      </c>
      <c r="DP13" s="16" t="s">
        <v>3307</v>
      </c>
      <c r="DQ13" s="18">
        <f>IF(RUN_YEARS &gt; 2,(A1L546C5 + A1L546C14 + A1L546C23) / 3, 0)</f>
        <v>2560.0276666666668</v>
      </c>
      <c r="DR13" s="16" t="s">
        <v>3308</v>
      </c>
      <c r="DS13" s="18">
        <f>IF(RUN_YEARS &gt; 2,(A1L546C6 + A1L546C15 + A1L546C24) / 3, 0)</f>
        <v>1033.1176666666665</v>
      </c>
      <c r="DT13" s="16" t="s">
        <v>3309</v>
      </c>
      <c r="DU13" s="18">
        <f>IF(RUN_YEARS &gt; 2,(A1L546C7 + A1L546C16 + A1L546C25) / 3, 0)</f>
        <v>1796.5726666666667</v>
      </c>
      <c r="DV13" s="16" t="s">
        <v>3310</v>
      </c>
      <c r="DW13" s="18">
        <f>IF(A1L546C59 &lt;&gt; 0,A1L546C60 / A1L546C59,0)</f>
        <v>0.40355722718100823</v>
      </c>
      <c r="DX13" s="16" t="s">
        <v>3311</v>
      </c>
      <c r="DY13" s="18">
        <f>_xlfn.SINGLE(IF(A1L546C62 = 0,A1L556C62, A1L546C62))</f>
        <v>0.40355722718100823</v>
      </c>
      <c r="DZ13" s="16" t="s">
        <v>3312</v>
      </c>
      <c r="EA13" s="18">
        <f>IF(RUN_YEARS &gt; 3,(A1L546C1 + A1L546C10 + A1L546C19 + A1L546C28) / 4, 0)</f>
        <v>858.29925000000003</v>
      </c>
      <c r="EB13" s="16" t="s">
        <v>3313</v>
      </c>
      <c r="EC13" s="18">
        <f>IF(RUN_YEARS &gt; 3,(A1L546C2 + A1L546C11 + A1L546C20 + A1L546C29) / 4, 0)</f>
        <v>205.02674999999999</v>
      </c>
      <c r="ED13" s="16" t="s">
        <v>3314</v>
      </c>
      <c r="EE13" s="18">
        <f>IF(RUN_YEARS &gt; 3,(A1L546C3 + A1L546C12 + A1L546C21 + A1L546C30) / 4, 0)</f>
        <v>652.63574999999992</v>
      </c>
      <c r="EF13" s="16" t="s">
        <v>3315</v>
      </c>
      <c r="EG13" s="18">
        <f>IF(RUN_YEARS &gt; 3,(A1L546C4 + A1L546C13 + A1L546C22 + A1L546C31) / 4, 0)</f>
        <v>100.59925</v>
      </c>
      <c r="EH13" s="16" t="s">
        <v>3316</v>
      </c>
      <c r="EI13" s="18">
        <f>IF(RUN_YEARS &gt; 3,(A1L546C5 + A1L546C14 + A1L546C23 + A1L546C32) / 4, 0)</f>
        <v>2574.2610000000004</v>
      </c>
      <c r="EJ13" s="16" t="s">
        <v>3317</v>
      </c>
      <c r="EK13" s="18">
        <f>IF(RUN_YEARS &gt; 3,(A1L546C6 + A1L546C15 + A1L546C24 + A1L546C33) / 4, 0)</f>
        <v>1058.8609999999999</v>
      </c>
      <c r="EL13" s="16" t="s">
        <v>3318</v>
      </c>
      <c r="EM13" s="18">
        <f>IF(RUN_YEARS &gt; 3,(A1L546C7 + A1L546C16 + A1L546C25 + A1L546C34) / 4, 0)</f>
        <v>1816.5610000000001</v>
      </c>
      <c r="EN13" s="16" t="s">
        <v>3319</v>
      </c>
      <c r="EO13" s="18">
        <f>IF(A1L546C68 &lt;&gt; 0,A1L546C69 / A1L546C68,0)</f>
        <v>0.41132620196631176</v>
      </c>
      <c r="EP13" s="16" t="s">
        <v>3320</v>
      </c>
      <c r="EQ13" s="18">
        <f>_xlfn.SINGLE(IF(A1L546C71 = 0,A1L556C71, A1L546C71))</f>
        <v>0.41132620196631176</v>
      </c>
      <c r="ER13" s="16" t="s">
        <v>3321</v>
      </c>
      <c r="ES13" s="18">
        <f>IF(RUN_YEARS &gt; 4,(A1L546C1 + A1L546C10 + A1L546C19 + A1L546C28 + A1L546C37) / 5, 0)</f>
        <v>853.35859999999991</v>
      </c>
      <c r="ET13" s="16" t="s">
        <v>3322</v>
      </c>
      <c r="EU13" s="18">
        <f>IF(RUN_YEARS &gt; 4,(A1L546C2 + A1L546C11 + A1L546C20 + A1L546C29 + A1L546C38) / 5, 0)</f>
        <v>204.65119999999999</v>
      </c>
      <c r="EV13" s="16" t="s">
        <v>3323</v>
      </c>
      <c r="EW13" s="18">
        <f>IF(RUN_YEARS &gt; 4,(A1L546C3 + A1L546C12 + A1L546C21 + A1L546C30 + A1L546C39) / 5, 0)</f>
        <v>649.75379999999996</v>
      </c>
      <c r="EX13" s="16" t="s">
        <v>3324</v>
      </c>
      <c r="EY13" s="18">
        <f>IF(RUN_YEARS &gt; 4,(A1L546C4 + A1L546C13 + A1L546C22 + A1L546C31 + A1L546C40) / 5, 0)</f>
        <v>98.966399999999993</v>
      </c>
      <c r="EZ13" s="16" t="s">
        <v>3325</v>
      </c>
      <c r="FA13" s="18">
        <f>IF(RUN_YEARS &gt; 4,(A1L546C5 + A1L546C14 + A1L546C23 + A1L546C32 + A1L546C41) / 5, 0)</f>
        <v>2561.1222000000002</v>
      </c>
      <c r="FB13" s="16" t="s">
        <v>3326</v>
      </c>
      <c r="FC13" s="18">
        <f>IF(RUN_YEARS &gt; 4,(A1L546C6 + A1L546C15 + A1L546C24 + A1L546C33 + A1L546C42) / 5, 0)</f>
        <v>1052.3377999999998</v>
      </c>
      <c r="FD13" s="16" t="s">
        <v>3327</v>
      </c>
      <c r="FE13" s="18">
        <f>IF(RUN_YEARS &gt; 4,(A1L546C7 + A1L546C16 + A1L546C25 + A1L546C34 + A1L546C43) / 5, 0)</f>
        <v>1806.7300000000002</v>
      </c>
      <c r="FF13" s="16" t="s">
        <v>3328</v>
      </c>
      <c r="FG13" s="18">
        <f>IF(A1L546C77 &lt;&gt; 0,A1L546C78 / A1L546C77,0)</f>
        <v>0.41088933593250632</v>
      </c>
      <c r="FH13" s="16" t="s">
        <v>3329</v>
      </c>
      <c r="FI13" s="18">
        <f>_xlfn.SINGLE(IF(A1L546C80 = 0,A1L556C80, A1L546C80))</f>
        <v>0.41088933593250632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266.09500000000003</v>
      </c>
      <c r="F14" s="16" t="s">
        <v>2959</v>
      </c>
      <c r="G14" s="6">
        <v>19.148</v>
      </c>
      <c r="H14" s="16" t="s">
        <v>2959</v>
      </c>
      <c r="I14" s="6">
        <v>58.210999999999999</v>
      </c>
      <c r="J14" s="16" t="s">
        <v>2959</v>
      </c>
      <c r="K14" s="6">
        <v>0.74</v>
      </c>
      <c r="L14" s="16" t="s">
        <v>3330</v>
      </c>
      <c r="M14" s="1">
        <f>(A1L547C1 * 2 + A1L547C2 + A1L547C3)</f>
        <v>609.54900000000009</v>
      </c>
      <c r="N14" s="16" t="s">
        <v>3331</v>
      </c>
      <c r="O14" s="1">
        <f>(A1L547C4 * 2 + A1L547C2 + A1L547C3)</f>
        <v>78.838999999999999</v>
      </c>
      <c r="P14" s="16" t="s">
        <v>3332</v>
      </c>
      <c r="Q14" s="1">
        <f>(A1L547C1 + A1L547C2 + A1L547C3 + A1L547C4)</f>
        <v>344.19400000000007</v>
      </c>
      <c r="R14" s="16" t="s">
        <v>3333</v>
      </c>
      <c r="S14" s="18">
        <f>IF(A1L547C5 &lt;&gt; 0,A1L547C6 / A1L547C5,0)</f>
        <v>0.1293398889998999</v>
      </c>
      <c r="T14" s="16" t="s">
        <v>3334</v>
      </c>
      <c r="U14" s="18">
        <f>_xlfn.SINGLE(IF(A1L547C8 = 0,A1L556C8, A1L547C8))</f>
        <v>0.1293398889998999</v>
      </c>
      <c r="V14" s="16" t="s">
        <v>2965</v>
      </c>
      <c r="W14" s="6">
        <v>359.54300000000001</v>
      </c>
      <c r="X14" s="16" t="s">
        <v>2965</v>
      </c>
      <c r="Y14" s="6">
        <v>23.678000000000001</v>
      </c>
      <c r="Z14" s="16" t="s">
        <v>2965</v>
      </c>
      <c r="AA14" s="6">
        <v>69.572999999999993</v>
      </c>
      <c r="AB14" s="16" t="s">
        <v>2965</v>
      </c>
      <c r="AC14" s="6">
        <v>0.80100000000000005</v>
      </c>
      <c r="AD14" s="16" t="s">
        <v>3335</v>
      </c>
      <c r="AE14" s="1">
        <f>(A1L547C10 * 2 + A1L547C11 + A1L547C12)</f>
        <v>812.33699999999999</v>
      </c>
      <c r="AF14" s="16" t="s">
        <v>3336</v>
      </c>
      <c r="AG14" s="1">
        <f>(A1L547C13 * 2 + A1L547C11 + A1L547C12)</f>
        <v>94.852999999999994</v>
      </c>
      <c r="AH14" s="16" t="s">
        <v>3337</v>
      </c>
      <c r="AI14" s="1">
        <f>(A1L547C10 + A1L547C11 + A1L547C12 + A1L547C13)</f>
        <v>453.59499999999997</v>
      </c>
      <c r="AJ14" s="16" t="s">
        <v>3338</v>
      </c>
      <c r="AK14" s="18">
        <f>IF(A1L547C14 &lt;&gt; 0,A1L547C15 / A1L547C14,0)</f>
        <v>0.11676557881765819</v>
      </c>
      <c r="AL14" s="16" t="s">
        <v>3339</v>
      </c>
      <c r="AM14" s="18">
        <f>_xlfn.SINGLE(IF(A1L547C17 = 0,A1L556C17, A1L547C17))</f>
        <v>0.11676557881765819</v>
      </c>
      <c r="AN14" s="16" t="s">
        <v>2971</v>
      </c>
      <c r="AO14" s="6">
        <v>378.233</v>
      </c>
      <c r="AP14" s="16" t="s">
        <v>2971</v>
      </c>
      <c r="AQ14" s="6">
        <v>23.065999999999999</v>
      </c>
      <c r="AR14" s="16" t="s">
        <v>2971</v>
      </c>
      <c r="AS14" s="6">
        <v>70.430999999999997</v>
      </c>
      <c r="AT14" s="16" t="s">
        <v>2971</v>
      </c>
      <c r="AU14" s="6">
        <v>2.2879999999999998</v>
      </c>
      <c r="AV14" s="16" t="s">
        <v>3340</v>
      </c>
      <c r="AW14" s="1">
        <f>(A1L547C19 * 2 + A1L547C20 + A1L547C21)</f>
        <v>849.96300000000008</v>
      </c>
      <c r="AX14" s="16" t="s">
        <v>3341</v>
      </c>
      <c r="AY14" s="1">
        <f>(A1L547C22 * 2 + A1L547C20 + A1L547C21)</f>
        <v>98.072999999999993</v>
      </c>
      <c r="AZ14" s="16" t="s">
        <v>3342</v>
      </c>
      <c r="BA14" s="1">
        <f>(A1L547C19 + A1L547C20 + A1L547C21 + A1L547C22)</f>
        <v>474.01799999999997</v>
      </c>
      <c r="BB14" s="16" t="s">
        <v>3343</v>
      </c>
      <c r="BC14" s="18">
        <f>IF(A1L547C23 &lt;&gt; 0,A1L547C24 / A1L547C23,0)</f>
        <v>0.11538502264216205</v>
      </c>
      <c r="BD14" s="16" t="s">
        <v>3344</v>
      </c>
      <c r="BE14" s="18">
        <f>_xlfn.SINGLE(IF(A1L547C26 = 0,A1L556C26, A1L547C26))</f>
        <v>0.11538502264216205</v>
      </c>
      <c r="BF14" s="16" t="s">
        <v>2977</v>
      </c>
      <c r="BG14" s="6">
        <v>385.06400000000002</v>
      </c>
      <c r="BH14" s="16" t="s">
        <v>2977</v>
      </c>
      <c r="BI14" s="6">
        <v>36.927999999999997</v>
      </c>
      <c r="BJ14" s="16" t="s">
        <v>2977</v>
      </c>
      <c r="BK14" s="6">
        <v>79.641999999999996</v>
      </c>
      <c r="BL14" s="16" t="s">
        <v>2977</v>
      </c>
      <c r="BM14" s="6">
        <v>1.982</v>
      </c>
      <c r="BN14" s="16" t="s">
        <v>3345</v>
      </c>
      <c r="BO14" s="1">
        <f>(A1L547C28 * 2 + A1L547C29 + A1L547C30)</f>
        <v>886.69800000000009</v>
      </c>
      <c r="BP14" s="16" t="s">
        <v>3346</v>
      </c>
      <c r="BQ14" s="1">
        <f>(A1L547C31 * 2 + A1L547C29 + A1L547C30)</f>
        <v>120.53399999999999</v>
      </c>
      <c r="BR14" s="16" t="s">
        <v>3347</v>
      </c>
      <c r="BS14" s="1">
        <f>(A1L547C28 + A1L547C29 + A1L547C30 + A1L547C31)</f>
        <v>503.61600000000004</v>
      </c>
      <c r="BT14" s="16" t="s">
        <v>3348</v>
      </c>
      <c r="BU14" s="18">
        <f>IF(A1L547C32 &lt;&gt; 0,A1L547C33 / A1L547C32,0)</f>
        <v>0.13593579775752282</v>
      </c>
      <c r="BV14" s="16" t="s">
        <v>3349</v>
      </c>
      <c r="BW14" s="18">
        <f>_xlfn.SINGLE(IF(A1L547C35 = 0,A1L556C35, A1L547C35))</f>
        <v>0.13593579775752282</v>
      </c>
      <c r="BX14" s="16" t="s">
        <v>2983</v>
      </c>
      <c r="BY14" s="6">
        <v>384.56400000000002</v>
      </c>
      <c r="BZ14" s="16" t="s">
        <v>2983</v>
      </c>
      <c r="CA14" s="6">
        <v>29.698</v>
      </c>
      <c r="CB14" s="16" t="s">
        <v>2983</v>
      </c>
      <c r="CC14" s="6">
        <v>77.572000000000003</v>
      </c>
      <c r="CD14" s="16" t="s">
        <v>2983</v>
      </c>
      <c r="CE14" s="6">
        <v>2.073</v>
      </c>
      <c r="CF14" s="16" t="s">
        <v>3350</v>
      </c>
      <c r="CG14" s="1">
        <f>(A1L547C37 * 2 + A1L547C38 + A1L547C39)</f>
        <v>876.39800000000002</v>
      </c>
      <c r="CH14" s="16" t="s">
        <v>3351</v>
      </c>
      <c r="CI14" s="1">
        <f>(A1L547C40 * 2 + A1L547C38 + A1L547C39)</f>
        <v>111.416</v>
      </c>
      <c r="CJ14" s="16" t="s">
        <v>3352</v>
      </c>
      <c r="CK14" s="1">
        <f>(A1L547C37 + A1L547C38 + A1L547C39 + A1L547C40)</f>
        <v>493.90699999999998</v>
      </c>
      <c r="CL14" s="16" t="s">
        <v>3353</v>
      </c>
      <c r="CM14" s="18">
        <f>IF(A1L547C41 &lt;&gt; 0,A1L547C42 / A1L547C41,0)</f>
        <v>0.12712945488237079</v>
      </c>
      <c r="CN14" s="16" t="s">
        <v>3354</v>
      </c>
      <c r="CO14" s="18">
        <f>_xlfn.SINGLE(IF(A1L547C44 = 0,A1L556C44, A1L547C44))</f>
        <v>0.12712945488237079</v>
      </c>
      <c r="CP14" s="16" t="s">
        <v>3355</v>
      </c>
      <c r="CQ14" s="18">
        <f>IF(RUN_YEARS &gt; 1,(A1L547C1 + A1L547C10) / 2, 0)</f>
        <v>312.81900000000002</v>
      </c>
      <c r="CR14" s="16" t="s">
        <v>3356</v>
      </c>
      <c r="CS14" s="18">
        <f>IF(RUN_YEARS &gt; 1,(A1L547C2 + A1L547C11) / 2, 0)</f>
        <v>21.413</v>
      </c>
      <c r="CT14" s="16" t="s">
        <v>3357</v>
      </c>
      <c r="CU14" s="18">
        <f>IF(RUN_YEARS &gt; 1,(A1L547C3 + A1L547C12) / 2, 0)</f>
        <v>63.891999999999996</v>
      </c>
      <c r="CV14" s="16" t="s">
        <v>3358</v>
      </c>
      <c r="CW14" s="18">
        <f>IF(RUN_YEARS &gt; 1,(A1L547C4 + A1L547C13) / 2, 0)</f>
        <v>0.77049999999999996</v>
      </c>
      <c r="CX14" s="16" t="s">
        <v>3359</v>
      </c>
      <c r="CY14" s="18">
        <f>IF(RUN_YEARS &gt; 1,(A1L547C5 + A1L547C14) / 2, 0)</f>
        <v>710.94299999999998</v>
      </c>
      <c r="CZ14" s="16" t="s">
        <v>3360</v>
      </c>
      <c r="DA14" s="18">
        <f>IF(RUN_YEARS &gt; 1,(A1L547C6 + A1L547C15) / 2, 0)</f>
        <v>86.846000000000004</v>
      </c>
      <c r="DB14" s="16" t="s">
        <v>3361</v>
      </c>
      <c r="DC14" s="18">
        <f>IF(RUN_YEARS &gt; 1,(A1L547C7 + A1L547C16) / 2, 0)</f>
        <v>398.89449999999999</v>
      </c>
      <c r="DD14" s="16" t="s">
        <v>3362</v>
      </c>
      <c r="DE14" s="18">
        <f>IF(A1L547C50 &lt;&gt; 0,A1L547C51 / A1L547C50,0)</f>
        <v>0.12215606595746777</v>
      </c>
      <c r="DF14" s="16" t="s">
        <v>3363</v>
      </c>
      <c r="DG14" s="18">
        <f>_xlfn.SINGLE(IF(A1L547C53 = 0,A1L556C53, A1L547C53))</f>
        <v>0.12215606595746777</v>
      </c>
      <c r="DH14" s="16" t="s">
        <v>3364</v>
      </c>
      <c r="DI14" s="18">
        <f>IF(RUN_YEARS &gt; 2,(A1L547C1 + A1L547C10 + A1L547C19) / 3, 0)</f>
        <v>334.62366666666668</v>
      </c>
      <c r="DJ14" s="16" t="s">
        <v>3365</v>
      </c>
      <c r="DK14" s="18">
        <f>IF(RUN_YEARS &gt; 2,(A1L547C2 + A1L547C11 + A1L547C20) / 3, 0)</f>
        <v>21.963999999999999</v>
      </c>
      <c r="DL14" s="16" t="s">
        <v>3366</v>
      </c>
      <c r="DM14" s="18">
        <f>IF(RUN_YEARS &gt; 2,(A1L547C3 + A1L547C12 + A1L547C21) / 3, 0)</f>
        <v>66.071666666666658</v>
      </c>
      <c r="DN14" s="16" t="s">
        <v>3367</v>
      </c>
      <c r="DO14" s="18">
        <f>IF(RUN_YEARS &gt; 2,(A1L547C4 + A1L547C13 + A1L547C22) / 3, 0)</f>
        <v>1.2763333333333333</v>
      </c>
      <c r="DP14" s="16" t="s">
        <v>3368</v>
      </c>
      <c r="DQ14" s="18">
        <f>IF(RUN_YEARS &gt; 2,(A1L547C5 + A1L547C14 + A1L547C23) / 3, 0)</f>
        <v>757.28300000000002</v>
      </c>
      <c r="DR14" s="16" t="s">
        <v>3369</v>
      </c>
      <c r="DS14" s="18">
        <f>IF(RUN_YEARS &gt; 2,(A1L547C6 + A1L547C15 + A1L547C24) / 3, 0)</f>
        <v>90.588333333333324</v>
      </c>
      <c r="DT14" s="16" t="s">
        <v>3370</v>
      </c>
      <c r="DU14" s="18">
        <f>IF(RUN_YEARS &gt; 2,(A1L547C7 + A1L547C16 + A1L547C25) / 3, 0)</f>
        <v>423.93566666666669</v>
      </c>
      <c r="DV14" s="16" t="s">
        <v>3371</v>
      </c>
      <c r="DW14" s="18">
        <f>IF(A1L547C59 &lt;&gt; 0,A1L547C60 / A1L547C59,0)</f>
        <v>0.11962282704528336</v>
      </c>
      <c r="DX14" s="16" t="s">
        <v>3372</v>
      </c>
      <c r="DY14" s="18">
        <f>_xlfn.SINGLE(IF(A1L547C62 = 0,A1L556C62, A1L547C62))</f>
        <v>0.11962282704528336</v>
      </c>
      <c r="DZ14" s="16" t="s">
        <v>3373</v>
      </c>
      <c r="EA14" s="18">
        <f>IF(RUN_YEARS &gt; 3,(A1L547C1 + A1L547C10 + A1L547C19 + A1L547C28) / 4, 0)</f>
        <v>347.23375000000004</v>
      </c>
      <c r="EB14" s="16" t="s">
        <v>3374</v>
      </c>
      <c r="EC14" s="18">
        <f>IF(RUN_YEARS &gt; 3,(A1L547C2 + A1L547C11 + A1L547C20 + A1L547C29) / 4, 0)</f>
        <v>25.704999999999998</v>
      </c>
      <c r="ED14" s="16" t="s">
        <v>3375</v>
      </c>
      <c r="EE14" s="18">
        <f>IF(RUN_YEARS &gt; 3,(A1L547C3 + A1L547C12 + A1L547C21 + A1L547C30) / 4, 0)</f>
        <v>69.464249999999993</v>
      </c>
      <c r="EF14" s="16" t="s">
        <v>3376</v>
      </c>
      <c r="EG14" s="18">
        <f>IF(RUN_YEARS &gt; 3,(A1L547C4 + A1L547C13 + A1L547C22 + A1L547C31) / 4, 0)</f>
        <v>1.45275</v>
      </c>
      <c r="EH14" s="16" t="s">
        <v>3377</v>
      </c>
      <c r="EI14" s="18">
        <f>IF(RUN_YEARS &gt; 3,(A1L547C5 + A1L547C14 + A1L547C23 + A1L547C32) / 4, 0)</f>
        <v>789.63675000000012</v>
      </c>
      <c r="EJ14" s="16" t="s">
        <v>3378</v>
      </c>
      <c r="EK14" s="18">
        <f>IF(RUN_YEARS &gt; 3,(A1L547C6 + A1L547C15 + A1L547C24 + A1L547C33) / 4, 0)</f>
        <v>98.074749999999995</v>
      </c>
      <c r="EL14" s="16" t="s">
        <v>3379</v>
      </c>
      <c r="EM14" s="18">
        <f>IF(RUN_YEARS &gt; 3,(A1L547C7 + A1L547C16 + A1L547C25 + A1L547C34) / 4, 0)</f>
        <v>443.85575</v>
      </c>
      <c r="EN14" s="16" t="s">
        <v>3380</v>
      </c>
      <c r="EO14" s="18">
        <f>IF(A1L547C68 &lt;&gt; 0,A1L547C69 / A1L547C68,0)</f>
        <v>0.12420236266865743</v>
      </c>
      <c r="EP14" s="16" t="s">
        <v>3381</v>
      </c>
      <c r="EQ14" s="18">
        <f>_xlfn.SINGLE(IF(A1L547C71 = 0,A1L556C71, A1L547C71))</f>
        <v>0.12420236266865743</v>
      </c>
      <c r="ER14" s="16" t="s">
        <v>3382</v>
      </c>
      <c r="ES14" s="18">
        <f>IF(RUN_YEARS &gt; 4,(A1L547C1 + A1L547C10 + A1L547C19 + A1L547C28 + A1L547C37) / 5, 0)</f>
        <v>354.69980000000004</v>
      </c>
      <c r="ET14" s="16" t="s">
        <v>3383</v>
      </c>
      <c r="EU14" s="18">
        <f>IF(RUN_YEARS &gt; 4,(A1L547C2 + A1L547C11 + A1L547C20 + A1L547C29 + A1L547C38) / 5, 0)</f>
        <v>26.503599999999999</v>
      </c>
      <c r="EV14" s="16" t="s">
        <v>3384</v>
      </c>
      <c r="EW14" s="18">
        <f>IF(RUN_YEARS &gt; 4,(A1L547C3 + A1L547C12 + A1L547C21 + A1L547C30 + A1L547C39) / 5, 0)</f>
        <v>71.085799999999992</v>
      </c>
      <c r="EX14" s="16" t="s">
        <v>3385</v>
      </c>
      <c r="EY14" s="18">
        <f>IF(RUN_YEARS &gt; 4,(A1L547C4 + A1L547C13 + A1L547C22 + A1L547C31 + A1L547C40) / 5, 0)</f>
        <v>1.5768</v>
      </c>
      <c r="EZ14" s="16" t="s">
        <v>3386</v>
      </c>
      <c r="FA14" s="18">
        <f>IF(RUN_YEARS &gt; 4,(A1L547C5 + A1L547C14 + A1L547C23 + A1L547C32 + A1L547C41) / 5, 0)</f>
        <v>806.98900000000015</v>
      </c>
      <c r="FB14" s="16" t="s">
        <v>3387</v>
      </c>
      <c r="FC14" s="18">
        <f>IF(RUN_YEARS &gt; 4,(A1L547C6 + A1L547C15 + A1L547C24 + A1L547C33 + A1L547C42) / 5, 0)</f>
        <v>100.74299999999999</v>
      </c>
      <c r="FD14" s="16" t="s">
        <v>3388</v>
      </c>
      <c r="FE14" s="18">
        <f>IF(RUN_YEARS &gt; 4,(A1L547C7 + A1L547C16 + A1L547C25 + A1L547C34 + A1L547C43) / 5, 0)</f>
        <v>453.86599999999999</v>
      </c>
      <c r="FF14" s="16" t="s">
        <v>3389</v>
      </c>
      <c r="FG14" s="18">
        <f>IF(A1L547C77 &lt;&gt; 0,A1L547C78 / A1L547C77,0)</f>
        <v>0.12483813286178619</v>
      </c>
      <c r="FH14" s="16" t="s">
        <v>3390</v>
      </c>
      <c r="FI14" s="18">
        <f>_xlfn.SINGLE(IF(A1L547C80 = 0,A1L556C80, A1L547C80))</f>
        <v>0.12483813286178619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802.76700000000005</v>
      </c>
      <c r="F15" s="16" t="s">
        <v>2959</v>
      </c>
      <c r="G15" s="6">
        <v>46.619</v>
      </c>
      <c r="H15" s="16" t="s">
        <v>2959</v>
      </c>
      <c r="I15" s="6">
        <v>189.22</v>
      </c>
      <c r="J15" s="16" t="s">
        <v>2959</v>
      </c>
      <c r="K15" s="6">
        <v>11.851000000000001</v>
      </c>
      <c r="L15" s="16" t="s">
        <v>3391</v>
      </c>
      <c r="M15" s="1">
        <f>(A1L548C1 * 2 + A1L548C2 + A1L548C3)</f>
        <v>1841.373</v>
      </c>
      <c r="N15" s="16" t="s">
        <v>3392</v>
      </c>
      <c r="O15" s="1">
        <f>(A1L548C4 * 2 + A1L548C2 + A1L548C3)</f>
        <v>259.541</v>
      </c>
      <c r="P15" s="16" t="s">
        <v>3393</v>
      </c>
      <c r="Q15" s="1">
        <f>(A1L548C1 + A1L548C2 + A1L548C3 + A1L548C4)</f>
        <v>1050.4570000000001</v>
      </c>
      <c r="R15" s="16" t="s">
        <v>3394</v>
      </c>
      <c r="S15" s="18">
        <f>IF(A1L548C5 &lt;&gt; 0,A1L548C6 / A1L548C5,0)</f>
        <v>0.14094971523966082</v>
      </c>
      <c r="T15" s="16" t="s">
        <v>3395</v>
      </c>
      <c r="U15" s="18">
        <f>_xlfn.SINGLE(IF(A1L548C8 = 0,A1L556C8, A1L548C8))</f>
        <v>0.14094971523966082</v>
      </c>
      <c r="V15" s="16" t="s">
        <v>2965</v>
      </c>
      <c r="W15" s="6">
        <v>968.12300000000005</v>
      </c>
      <c r="X15" s="16" t="s">
        <v>2965</v>
      </c>
      <c r="Y15" s="6">
        <v>62.040999999999997</v>
      </c>
      <c r="Z15" s="16" t="s">
        <v>2965</v>
      </c>
      <c r="AA15" s="6">
        <v>281.74400000000003</v>
      </c>
      <c r="AB15" s="16" t="s">
        <v>2965</v>
      </c>
      <c r="AC15" s="6">
        <v>10.047000000000001</v>
      </c>
      <c r="AD15" s="16" t="s">
        <v>3396</v>
      </c>
      <c r="AE15" s="1">
        <f>(A1L548C10 * 2 + A1L548C11 + A1L548C12)</f>
        <v>2280.0309999999999</v>
      </c>
      <c r="AF15" s="16" t="s">
        <v>3397</v>
      </c>
      <c r="AG15" s="1">
        <f>(A1L548C13 * 2 + A1L548C11 + A1L548C12)</f>
        <v>363.87900000000002</v>
      </c>
      <c r="AH15" s="16" t="s">
        <v>3398</v>
      </c>
      <c r="AI15" s="1">
        <f>(A1L548C10 + A1L548C11 + A1L548C12 + A1L548C13)</f>
        <v>1321.9549999999999</v>
      </c>
      <c r="AJ15" s="16" t="s">
        <v>3399</v>
      </c>
      <c r="AK15" s="18">
        <f>IF(A1L548C14 &lt;&gt; 0,A1L548C15 / A1L548C14,0)</f>
        <v>0.15959388271475258</v>
      </c>
      <c r="AL15" s="16" t="s">
        <v>3400</v>
      </c>
      <c r="AM15" s="18">
        <f>_xlfn.SINGLE(IF(A1L548C17 = 0,A1L556C17, A1L548C17))</f>
        <v>0.15959388271475258</v>
      </c>
      <c r="AN15" s="16" t="s">
        <v>2971</v>
      </c>
      <c r="AO15" s="6">
        <v>988.82799999999997</v>
      </c>
      <c r="AP15" s="16" t="s">
        <v>2971</v>
      </c>
      <c r="AQ15" s="6">
        <v>50.143000000000001</v>
      </c>
      <c r="AR15" s="16" t="s">
        <v>2971</v>
      </c>
      <c r="AS15" s="6">
        <v>295.529</v>
      </c>
      <c r="AT15" s="16" t="s">
        <v>2971</v>
      </c>
      <c r="AU15" s="6">
        <v>6.3259999999999996</v>
      </c>
      <c r="AV15" s="16" t="s">
        <v>3401</v>
      </c>
      <c r="AW15" s="1">
        <f>(A1L548C19 * 2 + A1L548C20 + A1L548C21)</f>
        <v>2323.328</v>
      </c>
      <c r="AX15" s="16" t="s">
        <v>3402</v>
      </c>
      <c r="AY15" s="1">
        <f>(A1L548C22 * 2 + A1L548C20 + A1L548C21)</f>
        <v>358.32400000000001</v>
      </c>
      <c r="AZ15" s="16" t="s">
        <v>3403</v>
      </c>
      <c r="BA15" s="1">
        <f>(A1L548C19 + A1L548C20 + A1L548C21 + A1L548C22)</f>
        <v>1340.826</v>
      </c>
      <c r="BB15" s="16" t="s">
        <v>3404</v>
      </c>
      <c r="BC15" s="18">
        <f>IF(A1L548C23 &lt;&gt; 0,A1L548C24 / A1L548C23,0)</f>
        <v>0.15422876150074377</v>
      </c>
      <c r="BD15" s="16" t="s">
        <v>3405</v>
      </c>
      <c r="BE15" s="18">
        <f>_xlfn.SINGLE(IF(A1L548C26 = 0,A1L556C26, A1L548C26))</f>
        <v>0.15422876150074377</v>
      </c>
      <c r="BF15" s="16" t="s">
        <v>2977</v>
      </c>
      <c r="BG15" s="6">
        <v>1039.2</v>
      </c>
      <c r="BH15" s="16" t="s">
        <v>2977</v>
      </c>
      <c r="BI15" s="6">
        <v>38.860999999999997</v>
      </c>
      <c r="BJ15" s="16" t="s">
        <v>2977</v>
      </c>
      <c r="BK15" s="6">
        <v>338.93</v>
      </c>
      <c r="BL15" s="16" t="s">
        <v>2977</v>
      </c>
      <c r="BM15" s="6">
        <v>3.1970000000000001</v>
      </c>
      <c r="BN15" s="16" t="s">
        <v>3406</v>
      </c>
      <c r="BO15" s="1">
        <f>(A1L548C28 * 2 + A1L548C29 + A1L548C30)</f>
        <v>2456.1909999999998</v>
      </c>
      <c r="BP15" s="16" t="s">
        <v>3407</v>
      </c>
      <c r="BQ15" s="1">
        <f>(A1L548C31 * 2 + A1L548C29 + A1L548C30)</f>
        <v>384.185</v>
      </c>
      <c r="BR15" s="16" t="s">
        <v>3408</v>
      </c>
      <c r="BS15" s="1">
        <f>(A1L548C28 + A1L548C29 + A1L548C30 + A1L548C31)</f>
        <v>1420.1880000000001</v>
      </c>
      <c r="BT15" s="16" t="s">
        <v>3409</v>
      </c>
      <c r="BU15" s="18">
        <f>IF(A1L548C32 &lt;&gt; 0,A1L548C33 / A1L548C32,0)</f>
        <v>0.15641495307164632</v>
      </c>
      <c r="BV15" s="16" t="s">
        <v>3410</v>
      </c>
      <c r="BW15" s="18">
        <f>_xlfn.SINGLE(IF(A1L548C35 = 0,A1L556C35, A1L548C35))</f>
        <v>0.15641495307164632</v>
      </c>
      <c r="BX15" s="16" t="s">
        <v>2983</v>
      </c>
      <c r="BY15" s="6">
        <v>939.42100000000005</v>
      </c>
      <c r="BZ15" s="16" t="s">
        <v>2983</v>
      </c>
      <c r="CA15" s="6">
        <v>39.731999999999999</v>
      </c>
      <c r="CB15" s="16" t="s">
        <v>2983</v>
      </c>
      <c r="CC15" s="6">
        <v>281.67099999999999</v>
      </c>
      <c r="CD15" s="16" t="s">
        <v>2983</v>
      </c>
      <c r="CE15" s="6">
        <v>2.8919999999999999</v>
      </c>
      <c r="CF15" s="16" t="s">
        <v>3411</v>
      </c>
      <c r="CG15" s="1">
        <f>(A1L548C37 * 2 + A1L548C38 + A1L548C39)</f>
        <v>2200.2449999999999</v>
      </c>
      <c r="CH15" s="16" t="s">
        <v>3412</v>
      </c>
      <c r="CI15" s="1">
        <f>(A1L548C40 * 2 + A1L548C38 + A1L548C39)</f>
        <v>327.18700000000001</v>
      </c>
      <c r="CJ15" s="16" t="s">
        <v>3413</v>
      </c>
      <c r="CK15" s="1">
        <f>(A1L548C37 + A1L548C38 + A1L548C39 + A1L548C40)</f>
        <v>1263.7160000000001</v>
      </c>
      <c r="CL15" s="16" t="s">
        <v>3414</v>
      </c>
      <c r="CM15" s="18">
        <f>IF(A1L548C41 &lt;&gt; 0,A1L548C42 / A1L548C41,0)</f>
        <v>0.14870480332872021</v>
      </c>
      <c r="CN15" s="16" t="s">
        <v>3415</v>
      </c>
      <c r="CO15" s="18">
        <f>_xlfn.SINGLE(IF(A1L548C44 = 0,A1L556C44, A1L548C44))</f>
        <v>0.14870480332872021</v>
      </c>
      <c r="CP15" s="16" t="s">
        <v>3416</v>
      </c>
      <c r="CQ15" s="18">
        <f>IF(RUN_YEARS &gt; 1,(A1L548C1 + A1L548C10) / 2, 0)</f>
        <v>885.44500000000005</v>
      </c>
      <c r="CR15" s="16" t="s">
        <v>3417</v>
      </c>
      <c r="CS15" s="18">
        <f>IF(RUN_YEARS &gt; 1,(A1L548C2 + A1L548C11) / 2, 0)</f>
        <v>54.33</v>
      </c>
      <c r="CT15" s="16" t="s">
        <v>3418</v>
      </c>
      <c r="CU15" s="18">
        <f>IF(RUN_YEARS &gt; 1,(A1L548C3 + A1L548C12) / 2, 0)</f>
        <v>235.48200000000003</v>
      </c>
      <c r="CV15" s="16" t="s">
        <v>3419</v>
      </c>
      <c r="CW15" s="18">
        <f>IF(RUN_YEARS &gt; 1,(A1L548C4 + A1L548C13) / 2, 0)</f>
        <v>10.949000000000002</v>
      </c>
      <c r="CX15" s="16" t="s">
        <v>3420</v>
      </c>
      <c r="CY15" s="18">
        <f>IF(RUN_YEARS &gt; 1,(A1L548C5 + A1L548C14) / 2, 0)</f>
        <v>2060.7020000000002</v>
      </c>
      <c r="CZ15" s="16" t="s">
        <v>3421</v>
      </c>
      <c r="DA15" s="18">
        <f>IF(RUN_YEARS &gt; 1,(A1L548C6 + A1L548C15) / 2, 0)</f>
        <v>311.71000000000004</v>
      </c>
      <c r="DB15" s="16" t="s">
        <v>3422</v>
      </c>
      <c r="DC15" s="18">
        <f>IF(RUN_YEARS &gt; 1,(A1L548C7 + A1L548C16) / 2, 0)</f>
        <v>1186.2060000000001</v>
      </c>
      <c r="DD15" s="16" t="s">
        <v>3423</v>
      </c>
      <c r="DE15" s="18">
        <f>IF(A1L548C50 &lt;&gt; 0,A1L548C51 / A1L548C50,0)</f>
        <v>0.15126398673849981</v>
      </c>
      <c r="DF15" s="16" t="s">
        <v>3424</v>
      </c>
      <c r="DG15" s="18">
        <f>_xlfn.SINGLE(IF(A1L548C53 = 0,A1L556C53, A1L548C53))</f>
        <v>0.15126398673849981</v>
      </c>
      <c r="DH15" s="16" t="s">
        <v>3425</v>
      </c>
      <c r="DI15" s="18">
        <f>IF(RUN_YEARS &gt; 2,(A1L548C1 + A1L548C10 + A1L548C19) / 3, 0)</f>
        <v>919.90599999999995</v>
      </c>
      <c r="DJ15" s="16" t="s">
        <v>3426</v>
      </c>
      <c r="DK15" s="18">
        <f>IF(RUN_YEARS &gt; 2,(A1L548C2 + A1L548C11 + A1L548C20) / 3, 0)</f>
        <v>52.934333333333335</v>
      </c>
      <c r="DL15" s="16" t="s">
        <v>3427</v>
      </c>
      <c r="DM15" s="18">
        <f>IF(RUN_YEARS &gt; 2,(A1L548C3 + A1L548C12 + A1L548C21) / 3, 0)</f>
        <v>255.49766666666667</v>
      </c>
      <c r="DN15" s="16" t="s">
        <v>3428</v>
      </c>
      <c r="DO15" s="18">
        <f>IF(RUN_YEARS &gt; 2,(A1L548C4 + A1L548C13 + A1L548C22) / 3, 0)</f>
        <v>9.4080000000000013</v>
      </c>
      <c r="DP15" s="16" t="s">
        <v>3429</v>
      </c>
      <c r="DQ15" s="18">
        <f>IF(RUN_YEARS &gt; 2,(A1L548C5 + A1L548C14 + A1L548C23) / 3, 0)</f>
        <v>2148.2440000000001</v>
      </c>
      <c r="DR15" s="16" t="s">
        <v>3430</v>
      </c>
      <c r="DS15" s="18">
        <f>IF(RUN_YEARS &gt; 2,(A1L548C6 + A1L548C15 + A1L548C24) / 3, 0)</f>
        <v>327.24800000000005</v>
      </c>
      <c r="DT15" s="16" t="s">
        <v>3431</v>
      </c>
      <c r="DU15" s="18">
        <f>IF(RUN_YEARS &gt; 2,(A1L548C7 + A1L548C16 + A1L548C25) / 3, 0)</f>
        <v>1237.7460000000001</v>
      </c>
      <c r="DV15" s="16" t="s">
        <v>3432</v>
      </c>
      <c r="DW15" s="18">
        <f>IF(A1L548C59 &lt;&gt; 0,A1L548C60 / A1L548C59,0)</f>
        <v>0.15233278901279371</v>
      </c>
      <c r="DX15" s="16" t="s">
        <v>3433</v>
      </c>
      <c r="DY15" s="18">
        <f>_xlfn.SINGLE(IF(A1L548C62 = 0,A1L556C62, A1L548C62))</f>
        <v>0.15233278901279371</v>
      </c>
      <c r="DZ15" s="16" t="s">
        <v>3434</v>
      </c>
      <c r="EA15" s="18">
        <f>IF(RUN_YEARS &gt; 3,(A1L548C1 + A1L548C10 + A1L548C19 + A1L548C28) / 4, 0)</f>
        <v>949.72949999999992</v>
      </c>
      <c r="EB15" s="16" t="s">
        <v>3435</v>
      </c>
      <c r="EC15" s="18">
        <f>IF(RUN_YEARS &gt; 3,(A1L548C2 + A1L548C11 + A1L548C20 + A1L548C29) / 4, 0)</f>
        <v>49.415999999999997</v>
      </c>
      <c r="ED15" s="16" t="s">
        <v>3436</v>
      </c>
      <c r="EE15" s="18">
        <f>IF(RUN_YEARS &gt; 3,(A1L548C3 + A1L548C12 + A1L548C21 + A1L548C30) / 4, 0)</f>
        <v>276.35575</v>
      </c>
      <c r="EF15" s="16" t="s">
        <v>3437</v>
      </c>
      <c r="EG15" s="18">
        <f>IF(RUN_YEARS &gt; 3,(A1L548C4 + A1L548C13 + A1L548C22 + A1L548C31) / 4, 0)</f>
        <v>7.8552500000000007</v>
      </c>
      <c r="EH15" s="16" t="s">
        <v>3438</v>
      </c>
      <c r="EI15" s="18">
        <f>IF(RUN_YEARS &gt; 3,(A1L548C5 + A1L548C14 + A1L548C23 + A1L548C32) / 4, 0)</f>
        <v>2225.2307499999997</v>
      </c>
      <c r="EJ15" s="16" t="s">
        <v>3439</v>
      </c>
      <c r="EK15" s="18">
        <f>IF(RUN_YEARS &gt; 3,(A1L548C6 + A1L548C15 + A1L548C24 + A1L548C33) / 4, 0)</f>
        <v>341.48225000000002</v>
      </c>
      <c r="EL15" s="16" t="s">
        <v>3440</v>
      </c>
      <c r="EM15" s="18">
        <f>IF(RUN_YEARS &gt; 3,(A1L548C7 + A1L548C16 + A1L548C25 + A1L548C34) / 4, 0)</f>
        <v>1283.3565000000001</v>
      </c>
      <c r="EN15" s="16" t="s">
        <v>3441</v>
      </c>
      <c r="EO15" s="18">
        <f>IF(A1L548C68 &lt;&gt; 0,A1L548C69 / A1L548C68,0)</f>
        <v>0.15345925360774385</v>
      </c>
      <c r="EP15" s="16" t="s">
        <v>3442</v>
      </c>
      <c r="EQ15" s="18">
        <f>_xlfn.SINGLE(IF(A1L548C71 = 0,A1L556C71, A1L548C71))</f>
        <v>0.15345925360774385</v>
      </c>
      <c r="ER15" s="16" t="s">
        <v>3443</v>
      </c>
      <c r="ES15" s="18">
        <f>IF(RUN_YEARS &gt; 4,(A1L548C1 + A1L548C10 + A1L548C19 + A1L548C28 + A1L548C37) / 5, 0)</f>
        <v>947.66779999999994</v>
      </c>
      <c r="ET15" s="16" t="s">
        <v>3444</v>
      </c>
      <c r="EU15" s="18">
        <f>IF(RUN_YEARS &gt; 4,(A1L548C2 + A1L548C11 + A1L548C20 + A1L548C29 + A1L548C38) / 5, 0)</f>
        <v>47.479199999999999</v>
      </c>
      <c r="EV15" s="16" t="s">
        <v>3445</v>
      </c>
      <c r="EW15" s="18">
        <f>IF(RUN_YEARS &gt; 4,(A1L548C3 + A1L548C12 + A1L548C21 + A1L548C30 + A1L548C39) / 5, 0)</f>
        <v>277.41880000000003</v>
      </c>
      <c r="EX15" s="16" t="s">
        <v>3446</v>
      </c>
      <c r="EY15" s="18">
        <f>IF(RUN_YEARS &gt; 4,(A1L548C4 + A1L548C13 + A1L548C22 + A1L548C31 + A1L548C40) / 5, 0)</f>
        <v>6.8626000000000005</v>
      </c>
      <c r="EZ15" s="16" t="s">
        <v>3447</v>
      </c>
      <c r="FA15" s="18">
        <f>IF(RUN_YEARS &gt; 4,(A1L548C5 + A1L548C14 + A1L548C23 + A1L548C32 + A1L548C41) / 5, 0)</f>
        <v>2220.2335999999996</v>
      </c>
      <c r="FB15" s="16" t="s">
        <v>3448</v>
      </c>
      <c r="FC15" s="18">
        <f>IF(RUN_YEARS &gt; 4,(A1L548C6 + A1L548C15 + A1L548C24 + A1L548C33 + A1L548C42) / 5, 0)</f>
        <v>338.6232</v>
      </c>
      <c r="FD15" s="16" t="s">
        <v>3449</v>
      </c>
      <c r="FE15" s="18">
        <f>IF(RUN_YEARS &gt; 4,(A1L548C7 + A1L548C16 + A1L548C25 + A1L548C34 + A1L548C43) / 5, 0)</f>
        <v>1279.4284000000002</v>
      </c>
      <c r="FF15" s="16" t="s">
        <v>3450</v>
      </c>
      <c r="FG15" s="18">
        <f>IF(A1L548C77 &lt;&gt; 0,A1L548C78 / A1L548C77,0)</f>
        <v>0.15251692434525813</v>
      </c>
      <c r="FH15" s="16" t="s">
        <v>3451</v>
      </c>
      <c r="FI15" s="18">
        <f>_xlfn.SINGLE(IF(A1L548C80 = 0,A1L556C80, A1L548C80))</f>
        <v>0.15251692434525813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5.97</v>
      </c>
      <c r="F16" s="16" t="s">
        <v>2959</v>
      </c>
      <c r="G16" s="6">
        <v>1.056</v>
      </c>
      <c r="H16" s="16" t="s">
        <v>2959</v>
      </c>
      <c r="I16" s="6">
        <v>50.988999999999997</v>
      </c>
      <c r="J16" s="16" t="s">
        <v>2959</v>
      </c>
      <c r="K16" s="6">
        <v>4.0229999999999997</v>
      </c>
      <c r="L16" s="16" t="s">
        <v>3452</v>
      </c>
      <c r="M16" s="1">
        <f>(A1L549C1 * 2 + A1L549C2 + A1L549C3)</f>
        <v>63.984999999999999</v>
      </c>
      <c r="N16" s="16" t="s">
        <v>3453</v>
      </c>
      <c r="O16" s="1">
        <f>(A1L549C4 * 2 + A1L549C2 + A1L549C3)</f>
        <v>60.090999999999994</v>
      </c>
      <c r="P16" s="16" t="s">
        <v>3454</v>
      </c>
      <c r="Q16" s="1">
        <f>(A1L549C1 + A1L549C2 + A1L549C3 + A1L549C4)</f>
        <v>62.037999999999997</v>
      </c>
      <c r="R16" s="16" t="s">
        <v>3455</v>
      </c>
      <c r="S16" s="18">
        <f>IF(A1L549C5 &lt;&gt; 0,A1L549C6 / A1L549C5,0)</f>
        <v>0.93914198640306312</v>
      </c>
      <c r="T16" s="16" t="s">
        <v>3456</v>
      </c>
      <c r="U16" s="18">
        <f>_xlfn.SINGLE(IF(A1L549C8 = 0,A1L556C8, A1L549C8))</f>
        <v>0.93914198640306312</v>
      </c>
      <c r="V16" s="16" t="s">
        <v>2965</v>
      </c>
      <c r="W16" s="6">
        <v>8.4719999999999995</v>
      </c>
      <c r="X16" s="16" t="s">
        <v>2965</v>
      </c>
      <c r="Y16" s="6">
        <v>1.2350000000000001</v>
      </c>
      <c r="Z16" s="16" t="s">
        <v>2965</v>
      </c>
      <c r="AA16" s="6">
        <v>66.421000000000006</v>
      </c>
      <c r="AB16" s="16" t="s">
        <v>2965</v>
      </c>
      <c r="AC16" s="6">
        <v>3.8490000000000002</v>
      </c>
      <c r="AD16" s="16" t="s">
        <v>3457</v>
      </c>
      <c r="AE16" s="1">
        <f>(A1L549C10 * 2 + A1L549C11 + A1L549C12)</f>
        <v>84.600000000000009</v>
      </c>
      <c r="AF16" s="16" t="s">
        <v>3458</v>
      </c>
      <c r="AG16" s="1">
        <f>(A1L549C13 * 2 + A1L549C11 + A1L549C12)</f>
        <v>75.354000000000013</v>
      </c>
      <c r="AH16" s="16" t="s">
        <v>3459</v>
      </c>
      <c r="AI16" s="1">
        <f>(A1L549C10 + A1L549C11 + A1L549C12 + A1L549C13)</f>
        <v>79.977000000000004</v>
      </c>
      <c r="AJ16" s="16" t="s">
        <v>3460</v>
      </c>
      <c r="AK16" s="18">
        <f>IF(A1L549C14 &lt;&gt; 0,A1L549C15 / A1L549C14,0)</f>
        <v>0.8907092198581561</v>
      </c>
      <c r="AL16" s="16" t="s">
        <v>3461</v>
      </c>
      <c r="AM16" s="18">
        <f>_xlfn.SINGLE(IF(A1L549C17 = 0,A1L556C17, A1L549C17))</f>
        <v>0.8907092198581561</v>
      </c>
      <c r="AN16" s="16" t="s">
        <v>2971</v>
      </c>
      <c r="AO16" s="6">
        <v>11.853999999999999</v>
      </c>
      <c r="AP16" s="16" t="s">
        <v>2971</v>
      </c>
      <c r="AQ16" s="6">
        <v>1.2350000000000001</v>
      </c>
      <c r="AR16" s="16" t="s">
        <v>2971</v>
      </c>
      <c r="AS16" s="6">
        <v>70.849999999999994</v>
      </c>
      <c r="AT16" s="16" t="s">
        <v>2971</v>
      </c>
      <c r="AU16" s="6">
        <v>2.3959999999999999</v>
      </c>
      <c r="AV16" s="16" t="s">
        <v>3462</v>
      </c>
      <c r="AW16" s="1">
        <f>(A1L549C19 * 2 + A1L549C20 + A1L549C21)</f>
        <v>95.792999999999992</v>
      </c>
      <c r="AX16" s="16" t="s">
        <v>3463</v>
      </c>
      <c r="AY16" s="1">
        <f>(A1L549C22 * 2 + A1L549C20 + A1L549C21)</f>
        <v>76.876999999999995</v>
      </c>
      <c r="AZ16" s="16" t="s">
        <v>3464</v>
      </c>
      <c r="BA16" s="1">
        <f>(A1L549C19 + A1L549C20 + A1L549C21 + A1L549C22)</f>
        <v>86.334999999999994</v>
      </c>
      <c r="BB16" s="16" t="s">
        <v>3465</v>
      </c>
      <c r="BC16" s="18">
        <f>IF(A1L549C23 &lt;&gt; 0,A1L549C24 / A1L549C23,0)</f>
        <v>0.80253254413161712</v>
      </c>
      <c r="BD16" s="16" t="s">
        <v>3466</v>
      </c>
      <c r="BE16" s="18">
        <f>_xlfn.SINGLE(IF(A1L549C26 = 0,A1L556C26, A1L549C26))</f>
        <v>0.80253254413161712</v>
      </c>
      <c r="BF16" s="16" t="s">
        <v>2977</v>
      </c>
      <c r="BG16" s="6">
        <v>11.326000000000001</v>
      </c>
      <c r="BH16" s="16" t="s">
        <v>2977</v>
      </c>
      <c r="BI16" s="6">
        <v>0.85399999999999998</v>
      </c>
      <c r="BJ16" s="16" t="s">
        <v>2977</v>
      </c>
      <c r="BK16" s="6">
        <v>67.62</v>
      </c>
      <c r="BL16" s="16" t="s">
        <v>2977</v>
      </c>
      <c r="BM16" s="6">
        <v>1.62</v>
      </c>
      <c r="BN16" s="16" t="s">
        <v>3467</v>
      </c>
      <c r="BO16" s="1">
        <f>(A1L549C28 * 2 + A1L549C29 + A1L549C30)</f>
        <v>91.126000000000005</v>
      </c>
      <c r="BP16" s="16" t="s">
        <v>3468</v>
      </c>
      <c r="BQ16" s="1">
        <f>(A1L549C31 * 2 + A1L549C29 + A1L549C30)</f>
        <v>71.713999999999999</v>
      </c>
      <c r="BR16" s="16" t="s">
        <v>3469</v>
      </c>
      <c r="BS16" s="1">
        <f>(A1L549C28 + A1L549C29 + A1L549C30 + A1L549C31)</f>
        <v>81.420000000000016</v>
      </c>
      <c r="BT16" s="16" t="s">
        <v>3470</v>
      </c>
      <c r="BU16" s="18">
        <f>IF(A1L549C32 &lt;&gt; 0,A1L549C33 / A1L549C32,0)</f>
        <v>0.78697627460878339</v>
      </c>
      <c r="BV16" s="16" t="s">
        <v>3471</v>
      </c>
      <c r="BW16" s="18">
        <f>_xlfn.SINGLE(IF(A1L549C35 = 0,A1L556C35, A1L549C35))</f>
        <v>0.78697627460878339</v>
      </c>
      <c r="BX16" s="16" t="s">
        <v>2983</v>
      </c>
      <c r="BY16" s="6">
        <v>11.195</v>
      </c>
      <c r="BZ16" s="16" t="s">
        <v>2983</v>
      </c>
      <c r="CA16" s="6">
        <v>1.667</v>
      </c>
      <c r="CB16" s="16" t="s">
        <v>2983</v>
      </c>
      <c r="CC16" s="6">
        <v>61.640999999999998</v>
      </c>
      <c r="CD16" s="16" t="s">
        <v>2983</v>
      </c>
      <c r="CE16" s="6">
        <v>1.21</v>
      </c>
      <c r="CF16" s="16" t="s">
        <v>3472</v>
      </c>
      <c r="CG16" s="1">
        <f>(A1L549C37 * 2 + A1L549C38 + A1L549C39)</f>
        <v>85.698000000000008</v>
      </c>
      <c r="CH16" s="16" t="s">
        <v>3473</v>
      </c>
      <c r="CI16" s="1">
        <f>(A1L549C40 * 2 + A1L549C38 + A1L549C39)</f>
        <v>65.727999999999994</v>
      </c>
      <c r="CJ16" s="16" t="s">
        <v>3474</v>
      </c>
      <c r="CK16" s="1">
        <f>(A1L549C37 + A1L549C38 + A1L549C39 + A1L549C40)</f>
        <v>75.712999999999994</v>
      </c>
      <c r="CL16" s="16" t="s">
        <v>3475</v>
      </c>
      <c r="CM16" s="18">
        <f>IF(A1L549C41 &lt;&gt; 0,A1L549C42 / A1L549C41,0)</f>
        <v>0.76697239142103657</v>
      </c>
      <c r="CN16" s="16" t="s">
        <v>3476</v>
      </c>
      <c r="CO16" s="18">
        <f>_xlfn.SINGLE(IF(A1L549C44 = 0,A1L556C44, A1L549C44))</f>
        <v>0.76697239142103657</v>
      </c>
      <c r="CP16" s="16" t="s">
        <v>3477</v>
      </c>
      <c r="CQ16" s="18">
        <f>IF(RUN_YEARS &gt; 1,(A1L549C1 + A1L549C10) / 2, 0)</f>
        <v>7.2210000000000001</v>
      </c>
      <c r="CR16" s="16" t="s">
        <v>3478</v>
      </c>
      <c r="CS16" s="18">
        <f>IF(RUN_YEARS &gt; 1,(A1L549C2 + A1L549C11) / 2, 0)</f>
        <v>1.1455000000000002</v>
      </c>
      <c r="CT16" s="16" t="s">
        <v>3479</v>
      </c>
      <c r="CU16" s="18">
        <f>IF(RUN_YEARS &gt; 1,(A1L549C3 + A1L549C12) / 2, 0)</f>
        <v>58.704999999999998</v>
      </c>
      <c r="CV16" s="16" t="s">
        <v>3480</v>
      </c>
      <c r="CW16" s="18">
        <f>IF(RUN_YEARS &gt; 1,(A1L549C4 + A1L549C13) / 2, 0)</f>
        <v>3.9359999999999999</v>
      </c>
      <c r="CX16" s="16" t="s">
        <v>3481</v>
      </c>
      <c r="CY16" s="18">
        <f>IF(RUN_YEARS &gt; 1,(A1L549C5 + A1L549C14) / 2, 0)</f>
        <v>74.292500000000004</v>
      </c>
      <c r="CZ16" s="16" t="s">
        <v>3482</v>
      </c>
      <c r="DA16" s="18">
        <f>IF(RUN_YEARS &gt; 1,(A1L549C6 + A1L549C15) / 2, 0)</f>
        <v>67.722499999999997</v>
      </c>
      <c r="DB16" s="16" t="s">
        <v>3483</v>
      </c>
      <c r="DC16" s="18">
        <f>IF(RUN_YEARS &gt; 1,(A1L549C7 + A1L549C16) / 2, 0)</f>
        <v>71.007499999999993</v>
      </c>
      <c r="DD16" s="16" t="s">
        <v>3484</v>
      </c>
      <c r="DE16" s="18">
        <f>IF(A1L549C50 &lt;&gt; 0,A1L549C51 / A1L549C50,0)</f>
        <v>0.91156577043443132</v>
      </c>
      <c r="DF16" s="16" t="s">
        <v>3485</v>
      </c>
      <c r="DG16" s="18">
        <f>_xlfn.SINGLE(IF(A1L549C53 = 0,A1L556C53, A1L549C53))</f>
        <v>0.91156577043443132</v>
      </c>
      <c r="DH16" s="16" t="s">
        <v>3486</v>
      </c>
      <c r="DI16" s="18">
        <f>IF(RUN_YEARS &gt; 2,(A1L549C1 + A1L549C10 + A1L549C19) / 3, 0)</f>
        <v>8.7653333333333325</v>
      </c>
      <c r="DJ16" s="16" t="s">
        <v>3487</v>
      </c>
      <c r="DK16" s="18">
        <f>IF(RUN_YEARS &gt; 2,(A1L549C2 + A1L549C11 + A1L549C20) / 3, 0)</f>
        <v>1.1753333333333336</v>
      </c>
      <c r="DL16" s="16" t="s">
        <v>3488</v>
      </c>
      <c r="DM16" s="18">
        <f>IF(RUN_YEARS &gt; 2,(A1L549C3 + A1L549C12 + A1L549C21) / 3, 0)</f>
        <v>62.75333333333333</v>
      </c>
      <c r="DN16" s="16" t="s">
        <v>3489</v>
      </c>
      <c r="DO16" s="18">
        <f>IF(RUN_YEARS &gt; 2,(A1L549C4 + A1L549C13 + A1L549C22) / 3, 0)</f>
        <v>3.4226666666666667</v>
      </c>
      <c r="DP16" s="16" t="s">
        <v>3490</v>
      </c>
      <c r="DQ16" s="18">
        <f>IF(RUN_YEARS &gt; 2,(A1L549C5 + A1L549C14 + A1L549C23) / 3, 0)</f>
        <v>81.459333333333333</v>
      </c>
      <c r="DR16" s="16" t="s">
        <v>3491</v>
      </c>
      <c r="DS16" s="18">
        <f>IF(RUN_YEARS &gt; 2,(A1L549C6 + A1L549C15 + A1L549C24) / 3, 0)</f>
        <v>70.774000000000001</v>
      </c>
      <c r="DT16" s="16" t="s">
        <v>3492</v>
      </c>
      <c r="DU16" s="18">
        <f>IF(RUN_YEARS &gt; 2,(A1L549C7 + A1L549C16 + A1L549C25) / 3, 0)</f>
        <v>76.11666666666666</v>
      </c>
      <c r="DV16" s="16" t="s">
        <v>3493</v>
      </c>
      <c r="DW16" s="18">
        <f>IF(A1L549C59 &lt;&gt; 0,A1L549C60 / A1L549C59,0)</f>
        <v>0.86882616274787416</v>
      </c>
      <c r="DX16" s="16" t="s">
        <v>3494</v>
      </c>
      <c r="DY16" s="18">
        <f>_xlfn.SINGLE(IF(A1L549C62 = 0,A1L556C62, A1L549C62))</f>
        <v>0.86882616274787416</v>
      </c>
      <c r="DZ16" s="16" t="s">
        <v>3495</v>
      </c>
      <c r="EA16" s="18">
        <f>IF(RUN_YEARS &gt; 3,(A1L549C1 + A1L549C10 + A1L549C19 + A1L549C28) / 4, 0)</f>
        <v>9.4055</v>
      </c>
      <c r="EB16" s="16" t="s">
        <v>3496</v>
      </c>
      <c r="EC16" s="18">
        <f>IF(RUN_YEARS &gt; 3,(A1L549C2 + A1L549C11 + A1L549C20 + A1L549C29) / 4, 0)</f>
        <v>1.0950000000000002</v>
      </c>
      <c r="ED16" s="16" t="s">
        <v>3497</v>
      </c>
      <c r="EE16" s="18">
        <f>IF(RUN_YEARS &gt; 3,(A1L549C3 + A1L549C12 + A1L549C21 + A1L549C30) / 4, 0)</f>
        <v>63.97</v>
      </c>
      <c r="EF16" s="16" t="s">
        <v>3498</v>
      </c>
      <c r="EG16" s="18">
        <f>IF(RUN_YEARS &gt; 3,(A1L549C4 + A1L549C13 + A1L549C22 + A1L549C31) / 4, 0)</f>
        <v>2.9720000000000004</v>
      </c>
      <c r="EH16" s="16" t="s">
        <v>3499</v>
      </c>
      <c r="EI16" s="18">
        <f>IF(RUN_YEARS &gt; 3,(A1L549C5 + A1L549C14 + A1L549C23 + A1L549C32) / 4, 0)</f>
        <v>83.876000000000005</v>
      </c>
      <c r="EJ16" s="16" t="s">
        <v>3500</v>
      </c>
      <c r="EK16" s="18">
        <f>IF(RUN_YEARS &gt; 3,(A1L549C6 + A1L549C15 + A1L549C24 + A1L549C33) / 4, 0)</f>
        <v>71.009</v>
      </c>
      <c r="EL16" s="16" t="s">
        <v>3501</v>
      </c>
      <c r="EM16" s="18">
        <f>IF(RUN_YEARS &gt; 3,(A1L549C7 + A1L549C16 + A1L549C25 + A1L549C34) / 4, 0)</f>
        <v>77.442499999999995</v>
      </c>
      <c r="EN16" s="16" t="s">
        <v>3502</v>
      </c>
      <c r="EO16" s="18">
        <f>IF(A1L549C68 &lt;&gt; 0,A1L549C69 / A1L549C68,0)</f>
        <v>0.84659497353235724</v>
      </c>
      <c r="EP16" s="16" t="s">
        <v>3503</v>
      </c>
      <c r="EQ16" s="18">
        <f>_xlfn.SINGLE(IF(A1L549C71 = 0,A1L556C71, A1L549C71))</f>
        <v>0.84659497353235724</v>
      </c>
      <c r="ER16" s="16" t="s">
        <v>3504</v>
      </c>
      <c r="ES16" s="18">
        <f>IF(RUN_YEARS &gt; 4,(A1L549C1 + A1L549C10 + A1L549C19 + A1L549C28 + A1L549C37) / 5, 0)</f>
        <v>9.7634000000000007</v>
      </c>
      <c r="ET16" s="16" t="s">
        <v>3505</v>
      </c>
      <c r="EU16" s="18">
        <f>IF(RUN_YEARS &gt; 4,(A1L549C2 + A1L549C11 + A1L549C20 + A1L549C29 + A1L549C38) / 5, 0)</f>
        <v>1.2094</v>
      </c>
      <c r="EV16" s="16" t="s">
        <v>3506</v>
      </c>
      <c r="EW16" s="18">
        <f>IF(RUN_YEARS &gt; 4,(A1L549C3 + A1L549C12 + A1L549C21 + A1L549C30 + A1L549C39) / 5, 0)</f>
        <v>63.504200000000004</v>
      </c>
      <c r="EX16" s="16" t="s">
        <v>3507</v>
      </c>
      <c r="EY16" s="18">
        <f>IF(RUN_YEARS &gt; 4,(A1L549C4 + A1L549C13 + A1L549C22 + A1L549C31 + A1L549C40) / 5, 0)</f>
        <v>2.6196000000000006</v>
      </c>
      <c r="EZ16" s="16" t="s">
        <v>3508</v>
      </c>
      <c r="FA16" s="18">
        <f>IF(RUN_YEARS &gt; 4,(A1L549C5 + A1L549C14 + A1L549C23 + A1L549C32 + A1L549C41) / 5, 0)</f>
        <v>84.240399999999994</v>
      </c>
      <c r="FB16" s="16" t="s">
        <v>3509</v>
      </c>
      <c r="FC16" s="18">
        <f>IF(RUN_YEARS &gt; 4,(A1L549C6 + A1L549C15 + A1L549C24 + A1L549C33 + A1L549C42) / 5, 0)</f>
        <v>69.952799999999996</v>
      </c>
      <c r="FD16" s="16" t="s">
        <v>3510</v>
      </c>
      <c r="FE16" s="18">
        <f>IF(RUN_YEARS &gt; 4,(A1L549C7 + A1L549C16 + A1L549C25 + A1L549C34 + A1L549C43) / 5, 0)</f>
        <v>77.096599999999995</v>
      </c>
      <c r="FF16" s="16" t="s">
        <v>3511</v>
      </c>
      <c r="FG16" s="18">
        <f>IF(A1L549C77 &lt;&gt; 0,A1L549C78 / A1L549C77,0)</f>
        <v>0.83039491740305127</v>
      </c>
      <c r="FH16" s="16" t="s">
        <v>3512</v>
      </c>
      <c r="FI16" s="18">
        <f>_xlfn.SINGLE(IF(A1L549C80 = 0,A1L556C80, A1L549C80))</f>
        <v>0.83039491740305127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1.077</v>
      </c>
      <c r="F17" s="16" t="s">
        <v>2959</v>
      </c>
      <c r="G17" s="6">
        <v>1.8180000000000001</v>
      </c>
      <c r="H17" s="16" t="s">
        <v>2959</v>
      </c>
      <c r="I17" s="6">
        <v>16.349</v>
      </c>
      <c r="J17" s="16" t="s">
        <v>2959</v>
      </c>
      <c r="K17" s="6">
        <v>0.48099999999999998</v>
      </c>
      <c r="L17" s="16" t="s">
        <v>3513</v>
      </c>
      <c r="M17" s="1">
        <f>(A1L550C1 * 2 + A1L550C2 + A1L550C3)</f>
        <v>20.321000000000002</v>
      </c>
      <c r="N17" s="16" t="s">
        <v>3514</v>
      </c>
      <c r="O17" s="1">
        <f>(A1L550C4 * 2 + A1L550C2 + A1L550C3)</f>
        <v>19.129000000000001</v>
      </c>
      <c r="P17" s="16" t="s">
        <v>3515</v>
      </c>
      <c r="Q17" s="1">
        <f>(A1L550C1 + A1L550C2 + A1L550C3 + A1L550C4)</f>
        <v>19.725000000000001</v>
      </c>
      <c r="R17" s="16" t="s">
        <v>3516</v>
      </c>
      <c r="S17" s="18">
        <f>IF(A1L550C5 &lt;&gt; 0,A1L550C6 / A1L550C5,0)</f>
        <v>0.94134146941587515</v>
      </c>
      <c r="T17" s="16" t="s">
        <v>3517</v>
      </c>
      <c r="U17" s="18">
        <f>_xlfn.SINGLE(IF(A1L550C8 = 0,A1L556C8, A1L550C8))</f>
        <v>0.94134146941587515</v>
      </c>
      <c r="V17" s="16" t="s">
        <v>2965</v>
      </c>
      <c r="W17" s="6">
        <v>1.34</v>
      </c>
      <c r="X17" s="16" t="s">
        <v>2965</v>
      </c>
      <c r="Y17" s="6">
        <v>2.5539999999999998</v>
      </c>
      <c r="Z17" s="16" t="s">
        <v>2965</v>
      </c>
      <c r="AA17" s="6">
        <v>14.943</v>
      </c>
      <c r="AB17" s="16" t="s">
        <v>2965</v>
      </c>
      <c r="AC17" s="6">
        <v>0.749</v>
      </c>
      <c r="AD17" s="16" t="s">
        <v>3518</v>
      </c>
      <c r="AE17" s="1">
        <f>(A1L550C10 * 2 + A1L550C11 + A1L550C12)</f>
        <v>20.177</v>
      </c>
      <c r="AF17" s="16" t="s">
        <v>3519</v>
      </c>
      <c r="AG17" s="1">
        <f>(A1L550C13 * 2 + A1L550C11 + A1L550C12)</f>
        <v>18.994999999999997</v>
      </c>
      <c r="AH17" s="16" t="s">
        <v>3520</v>
      </c>
      <c r="AI17" s="1">
        <f>(A1L550C10 + A1L550C11 + A1L550C12 + A1L550C13)</f>
        <v>19.585999999999999</v>
      </c>
      <c r="AJ17" s="16" t="s">
        <v>3521</v>
      </c>
      <c r="AK17" s="18">
        <f>IF(A1L550C14 &lt;&gt; 0,A1L550C15 / A1L550C14,0)</f>
        <v>0.94141844674629516</v>
      </c>
      <c r="AL17" s="16" t="s">
        <v>3522</v>
      </c>
      <c r="AM17" s="18">
        <f>_xlfn.SINGLE(IF(A1L550C17 = 0,A1L556C17, A1L550C17))</f>
        <v>0.94141844674629516</v>
      </c>
      <c r="AN17" s="16" t="s">
        <v>2971</v>
      </c>
      <c r="AO17" s="6">
        <v>1.343</v>
      </c>
      <c r="AP17" s="16" t="s">
        <v>2971</v>
      </c>
      <c r="AQ17" s="6">
        <v>2.077</v>
      </c>
      <c r="AR17" s="16" t="s">
        <v>2971</v>
      </c>
      <c r="AS17" s="6">
        <v>15.135</v>
      </c>
      <c r="AT17" s="16" t="s">
        <v>2971</v>
      </c>
      <c r="AU17" s="6">
        <v>0.55400000000000005</v>
      </c>
      <c r="AV17" s="16" t="s">
        <v>3523</v>
      </c>
      <c r="AW17" s="1">
        <f>(A1L550C19 * 2 + A1L550C20 + A1L550C21)</f>
        <v>19.898</v>
      </c>
      <c r="AX17" s="16" t="s">
        <v>3524</v>
      </c>
      <c r="AY17" s="1">
        <f>(A1L550C22 * 2 + A1L550C20 + A1L550C21)</f>
        <v>18.32</v>
      </c>
      <c r="AZ17" s="16" t="s">
        <v>3525</v>
      </c>
      <c r="BA17" s="1">
        <f>(A1L550C19 + A1L550C20 + A1L550C21 + A1L550C22)</f>
        <v>19.108999999999998</v>
      </c>
      <c r="BB17" s="16" t="s">
        <v>3526</v>
      </c>
      <c r="BC17" s="18">
        <f>IF(A1L550C23 &lt;&gt; 0,A1L550C24 / A1L550C23,0)</f>
        <v>0.92069554729118508</v>
      </c>
      <c r="BD17" s="16" t="s">
        <v>3527</v>
      </c>
      <c r="BE17" s="18">
        <f>_xlfn.SINGLE(IF(A1L550C26 = 0,A1L556C26, A1L550C26))</f>
        <v>0.92069554729118508</v>
      </c>
      <c r="BF17" s="16" t="s">
        <v>2977</v>
      </c>
      <c r="BG17" s="6">
        <v>2.5720000000000001</v>
      </c>
      <c r="BH17" s="16" t="s">
        <v>2977</v>
      </c>
      <c r="BI17" s="6">
        <v>2.71</v>
      </c>
      <c r="BJ17" s="16" t="s">
        <v>2977</v>
      </c>
      <c r="BK17" s="6">
        <v>15.473000000000001</v>
      </c>
      <c r="BL17" s="16" t="s">
        <v>2977</v>
      </c>
      <c r="BM17" s="6">
        <v>0.36899999999999999</v>
      </c>
      <c r="BN17" s="16" t="s">
        <v>3528</v>
      </c>
      <c r="BO17" s="1">
        <f>(A1L550C28 * 2 + A1L550C29 + A1L550C30)</f>
        <v>23.327000000000002</v>
      </c>
      <c r="BP17" s="16" t="s">
        <v>3529</v>
      </c>
      <c r="BQ17" s="1">
        <f>(A1L550C31 * 2 + A1L550C29 + A1L550C30)</f>
        <v>18.920999999999999</v>
      </c>
      <c r="BR17" s="16" t="s">
        <v>3530</v>
      </c>
      <c r="BS17" s="1">
        <f>(A1L550C28 + A1L550C29 + A1L550C30 + A1L550C31)</f>
        <v>21.124000000000002</v>
      </c>
      <c r="BT17" s="16" t="s">
        <v>3531</v>
      </c>
      <c r="BU17" s="18">
        <f>IF(A1L550C32 &lt;&gt; 0,A1L550C33 / A1L550C32,0)</f>
        <v>0.81112016118660768</v>
      </c>
      <c r="BV17" s="16" t="s">
        <v>3532</v>
      </c>
      <c r="BW17" s="18">
        <f>_xlfn.SINGLE(IF(A1L550C35 = 0,A1L556C35, A1L550C35))</f>
        <v>0.81112016118660768</v>
      </c>
      <c r="BX17" s="16" t="s">
        <v>2983</v>
      </c>
      <c r="BY17" s="6">
        <v>4.4329999999999998</v>
      </c>
      <c r="BZ17" s="16" t="s">
        <v>2983</v>
      </c>
      <c r="CA17" s="6">
        <v>1.72</v>
      </c>
      <c r="CB17" s="16" t="s">
        <v>2983</v>
      </c>
      <c r="CC17" s="6">
        <v>16.065999999999999</v>
      </c>
      <c r="CD17" s="16" t="s">
        <v>2983</v>
      </c>
      <c r="CE17" s="6">
        <v>0.248</v>
      </c>
      <c r="CF17" s="16" t="s">
        <v>3533</v>
      </c>
      <c r="CG17" s="1">
        <f>(A1L550C37 * 2 + A1L550C38 + A1L550C39)</f>
        <v>26.652000000000001</v>
      </c>
      <c r="CH17" s="16" t="s">
        <v>3534</v>
      </c>
      <c r="CI17" s="1">
        <f>(A1L550C40 * 2 + A1L550C38 + A1L550C39)</f>
        <v>18.282</v>
      </c>
      <c r="CJ17" s="16" t="s">
        <v>3535</v>
      </c>
      <c r="CK17" s="1">
        <f>(A1L550C37 + A1L550C38 + A1L550C39 + A1L550C40)</f>
        <v>22.466999999999999</v>
      </c>
      <c r="CL17" s="16" t="s">
        <v>3536</v>
      </c>
      <c r="CM17" s="18">
        <f>IF(A1L550C41 &lt;&gt; 0,A1L550C42 / A1L550C41,0)</f>
        <v>0.68595227375056278</v>
      </c>
      <c r="CN17" s="16" t="s">
        <v>3537</v>
      </c>
      <c r="CO17" s="18">
        <f>_xlfn.SINGLE(IF(A1L550C44 = 0,A1L556C44, A1L550C44))</f>
        <v>0.68595227375056278</v>
      </c>
      <c r="CP17" s="16" t="s">
        <v>3538</v>
      </c>
      <c r="CQ17" s="18">
        <f>IF(RUN_YEARS &gt; 1,(A1L550C1 + A1L550C10) / 2, 0)</f>
        <v>1.2084999999999999</v>
      </c>
      <c r="CR17" s="16" t="s">
        <v>3539</v>
      </c>
      <c r="CS17" s="18">
        <f>IF(RUN_YEARS &gt; 1,(A1L550C2 + A1L550C11) / 2, 0)</f>
        <v>2.1859999999999999</v>
      </c>
      <c r="CT17" s="16" t="s">
        <v>3540</v>
      </c>
      <c r="CU17" s="18">
        <f>IF(RUN_YEARS &gt; 1,(A1L550C3 + A1L550C12) / 2, 0)</f>
        <v>15.646000000000001</v>
      </c>
      <c r="CV17" s="16" t="s">
        <v>3541</v>
      </c>
      <c r="CW17" s="18">
        <f>IF(RUN_YEARS &gt; 1,(A1L550C4 + A1L550C13) / 2, 0)</f>
        <v>0.61499999999999999</v>
      </c>
      <c r="CX17" s="16" t="s">
        <v>3542</v>
      </c>
      <c r="CY17" s="18">
        <f>IF(RUN_YEARS &gt; 1,(A1L550C5 + A1L550C14) / 2, 0)</f>
        <v>20.249000000000002</v>
      </c>
      <c r="CZ17" s="16" t="s">
        <v>3543</v>
      </c>
      <c r="DA17" s="18">
        <f>IF(RUN_YEARS &gt; 1,(A1L550C6 + A1L550C15) / 2, 0)</f>
        <v>19.061999999999998</v>
      </c>
      <c r="DB17" s="16" t="s">
        <v>3544</v>
      </c>
      <c r="DC17" s="18">
        <f>IF(RUN_YEARS &gt; 1,(A1L550C7 + A1L550C16) / 2, 0)</f>
        <v>19.6555</v>
      </c>
      <c r="DD17" s="16" t="s">
        <v>3545</v>
      </c>
      <c r="DE17" s="18">
        <f>IF(A1L550C50 &lt;&gt; 0,A1L550C51 / A1L550C50,0)</f>
        <v>0.94137982122573927</v>
      </c>
      <c r="DF17" s="16" t="s">
        <v>3546</v>
      </c>
      <c r="DG17" s="18">
        <f>_xlfn.SINGLE(IF(A1L550C53 = 0,A1L556C53, A1L550C53))</f>
        <v>0.94137982122573927</v>
      </c>
      <c r="DH17" s="16" t="s">
        <v>3547</v>
      </c>
      <c r="DI17" s="18">
        <f>IF(RUN_YEARS &gt; 2,(A1L550C1 + A1L550C10 + A1L550C19) / 3, 0)</f>
        <v>1.2533333333333332</v>
      </c>
      <c r="DJ17" s="16" t="s">
        <v>3548</v>
      </c>
      <c r="DK17" s="18">
        <f>IF(RUN_YEARS &gt; 2,(A1L550C2 + A1L550C11 + A1L550C20) / 3, 0)</f>
        <v>2.1496666666666666</v>
      </c>
      <c r="DL17" s="16" t="s">
        <v>3549</v>
      </c>
      <c r="DM17" s="18">
        <f>IF(RUN_YEARS &gt; 2,(A1L550C3 + A1L550C12 + A1L550C21) / 3, 0)</f>
        <v>15.475666666666667</v>
      </c>
      <c r="DN17" s="16" t="s">
        <v>3550</v>
      </c>
      <c r="DO17" s="18">
        <f>IF(RUN_YEARS &gt; 2,(A1L550C4 + A1L550C13 + A1L550C22) / 3, 0)</f>
        <v>0.59466666666666668</v>
      </c>
      <c r="DP17" s="16" t="s">
        <v>3551</v>
      </c>
      <c r="DQ17" s="18">
        <f>IF(RUN_YEARS &gt; 2,(A1L550C5 + A1L550C14 + A1L550C23) / 3, 0)</f>
        <v>20.132000000000001</v>
      </c>
      <c r="DR17" s="16" t="s">
        <v>3552</v>
      </c>
      <c r="DS17" s="18">
        <f>IF(RUN_YEARS &gt; 2,(A1L550C6 + A1L550C15 + A1L550C24) / 3, 0)</f>
        <v>18.814666666666664</v>
      </c>
      <c r="DT17" s="16" t="s">
        <v>3553</v>
      </c>
      <c r="DU17" s="18">
        <f>IF(RUN_YEARS &gt; 2,(A1L550C7 + A1L550C16 + A1L550C25) / 3, 0)</f>
        <v>19.473333333333333</v>
      </c>
      <c r="DV17" s="16" t="s">
        <v>3554</v>
      </c>
      <c r="DW17" s="18">
        <f>IF(A1L550C59 &lt;&gt; 0,A1L550C60 / A1L550C59,0)</f>
        <v>0.93456520299357548</v>
      </c>
      <c r="DX17" s="16" t="s">
        <v>3555</v>
      </c>
      <c r="DY17" s="18">
        <f>_xlfn.SINGLE(IF(A1L550C62 = 0,A1L556C62, A1L550C62))</f>
        <v>0.93456520299357548</v>
      </c>
      <c r="DZ17" s="16" t="s">
        <v>3556</v>
      </c>
      <c r="EA17" s="18">
        <f>IF(RUN_YEARS &gt; 3,(A1L550C1 + A1L550C10 + A1L550C19 + A1L550C28) / 4, 0)</f>
        <v>1.583</v>
      </c>
      <c r="EB17" s="16" t="s">
        <v>3557</v>
      </c>
      <c r="EC17" s="18">
        <f>IF(RUN_YEARS &gt; 3,(A1L550C2 + A1L550C11 + A1L550C20 + A1L550C29) / 4, 0)</f>
        <v>2.2897499999999997</v>
      </c>
      <c r="ED17" s="16" t="s">
        <v>3558</v>
      </c>
      <c r="EE17" s="18">
        <f>IF(RUN_YEARS &gt; 3,(A1L550C3 + A1L550C12 + A1L550C21 + A1L550C30) / 4, 0)</f>
        <v>15.475</v>
      </c>
      <c r="EF17" s="16" t="s">
        <v>3559</v>
      </c>
      <c r="EG17" s="18">
        <f>IF(RUN_YEARS &gt; 3,(A1L550C4 + A1L550C13 + A1L550C22 + A1L550C31) / 4, 0)</f>
        <v>0.53825000000000001</v>
      </c>
      <c r="EH17" s="16" t="s">
        <v>3560</v>
      </c>
      <c r="EI17" s="18">
        <f>IF(RUN_YEARS &gt; 3,(A1L550C5 + A1L550C14 + A1L550C23 + A1L550C32) / 4, 0)</f>
        <v>20.93075</v>
      </c>
      <c r="EJ17" s="16" t="s">
        <v>3561</v>
      </c>
      <c r="EK17" s="18">
        <f>IF(RUN_YEARS &gt; 3,(A1L550C6 + A1L550C15 + A1L550C24 + A1L550C33) / 4, 0)</f>
        <v>18.841249999999999</v>
      </c>
      <c r="EL17" s="16" t="s">
        <v>3562</v>
      </c>
      <c r="EM17" s="18">
        <f>IF(RUN_YEARS &gt; 3,(A1L550C7 + A1L550C16 + A1L550C25 + A1L550C34) / 4, 0)</f>
        <v>19.886000000000003</v>
      </c>
      <c r="EN17" s="16" t="s">
        <v>3563</v>
      </c>
      <c r="EO17" s="18">
        <f>IF(A1L550C68 &lt;&gt; 0,A1L550C69 / A1L550C68,0)</f>
        <v>0.90017080133296701</v>
      </c>
      <c r="EP17" s="16" t="s">
        <v>3564</v>
      </c>
      <c r="EQ17" s="18">
        <f>_xlfn.SINGLE(IF(A1L550C71 = 0,A1L556C71, A1L550C71))</f>
        <v>0.90017080133296701</v>
      </c>
      <c r="ER17" s="16" t="s">
        <v>3565</v>
      </c>
      <c r="ES17" s="18">
        <f>IF(RUN_YEARS &gt; 4,(A1L550C1 + A1L550C10 + A1L550C19 + A1L550C28 + A1L550C37) / 5, 0)</f>
        <v>2.153</v>
      </c>
      <c r="ET17" s="16" t="s">
        <v>3566</v>
      </c>
      <c r="EU17" s="18">
        <f>IF(RUN_YEARS &gt; 4,(A1L550C2 + A1L550C11 + A1L550C20 + A1L550C29 + A1L550C38) / 5, 0)</f>
        <v>2.1757999999999997</v>
      </c>
      <c r="EV17" s="16" t="s">
        <v>3567</v>
      </c>
      <c r="EW17" s="18">
        <f>IF(RUN_YEARS &gt; 4,(A1L550C3 + A1L550C12 + A1L550C21 + A1L550C30 + A1L550C39) / 5, 0)</f>
        <v>15.5932</v>
      </c>
      <c r="EX17" s="16" t="s">
        <v>3568</v>
      </c>
      <c r="EY17" s="18">
        <f>IF(RUN_YEARS &gt; 4,(A1L550C4 + A1L550C13 + A1L550C22 + A1L550C31 + A1L550C40) / 5, 0)</f>
        <v>0.48019999999999996</v>
      </c>
      <c r="EZ17" s="16" t="s">
        <v>3569</v>
      </c>
      <c r="FA17" s="18">
        <f>IF(RUN_YEARS &gt; 4,(A1L550C5 + A1L550C14 + A1L550C23 + A1L550C32 + A1L550C41) / 5, 0)</f>
        <v>22.074999999999999</v>
      </c>
      <c r="FB17" s="16" t="s">
        <v>3570</v>
      </c>
      <c r="FC17" s="18">
        <f>IF(RUN_YEARS &gt; 4,(A1L550C6 + A1L550C15 + A1L550C24 + A1L550C33 + A1L550C42) / 5, 0)</f>
        <v>18.729399999999998</v>
      </c>
      <c r="FD17" s="16" t="s">
        <v>3571</v>
      </c>
      <c r="FE17" s="18">
        <f>IF(RUN_YEARS &gt; 4,(A1L550C7 + A1L550C16 + A1L550C25 + A1L550C34 + A1L550C43) / 5, 0)</f>
        <v>20.402200000000001</v>
      </c>
      <c r="FF17" s="16" t="s">
        <v>3572</v>
      </c>
      <c r="FG17" s="18">
        <f>IF(A1L550C77 &lt;&gt; 0,A1L550C78 / A1L550C77,0)</f>
        <v>0.84844394110985277</v>
      </c>
      <c r="FH17" s="16" t="s">
        <v>3573</v>
      </c>
      <c r="FI17" s="18">
        <f>_xlfn.SINGLE(IF(A1L550C80 = 0,A1L556C80, A1L550C80))</f>
        <v>0.84844394110985277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4766.7920000000004</v>
      </c>
      <c r="F18" s="16" t="s">
        <v>2959</v>
      </c>
      <c r="G18" s="6">
        <v>698.53099999999995</v>
      </c>
      <c r="H18" s="16" t="s">
        <v>2959</v>
      </c>
      <c r="I18" s="6">
        <v>1756.665</v>
      </c>
      <c r="J18" s="16" t="s">
        <v>2959</v>
      </c>
      <c r="K18" s="6">
        <v>33.527000000000001</v>
      </c>
      <c r="L18" s="16" t="s">
        <v>3574</v>
      </c>
      <c r="M18" s="1">
        <f>(A1L551C1 * 2 + A1L551C2 + A1L551C3)</f>
        <v>11988.780000000002</v>
      </c>
      <c r="N18" s="16" t="s">
        <v>3575</v>
      </c>
      <c r="O18" s="1">
        <f>(A1L551C4 * 2 + A1L551C2 + A1L551C3)</f>
        <v>2522.25</v>
      </c>
      <c r="P18" s="16" t="s">
        <v>3576</v>
      </c>
      <c r="Q18" s="1">
        <f>(A1L551C1 + A1L551C2 + A1L551C3 + A1L551C4)</f>
        <v>7255.5150000000003</v>
      </c>
      <c r="R18" s="16" t="s">
        <v>3577</v>
      </c>
      <c r="S18" s="18">
        <f>IF(A1L551C5 &lt;&gt; 0,A1L551C6 / A1L551C5,0)</f>
        <v>0.21038420923563528</v>
      </c>
      <c r="T18" s="16" t="s">
        <v>3578</v>
      </c>
      <c r="U18" s="18">
        <f>_xlfn.SINGLE(IF(A1L551C8 = 0,A1L556C8, A1L551C8))</f>
        <v>0.21038420923563528</v>
      </c>
      <c r="V18" s="16" t="s">
        <v>2965</v>
      </c>
      <c r="W18" s="6">
        <v>4834.9380000000001</v>
      </c>
      <c r="X18" s="16" t="s">
        <v>2965</v>
      </c>
      <c r="Y18" s="6">
        <v>701.45600000000002</v>
      </c>
      <c r="Z18" s="16" t="s">
        <v>2965</v>
      </c>
      <c r="AA18" s="6">
        <v>1760.867</v>
      </c>
      <c r="AB18" s="16" t="s">
        <v>2965</v>
      </c>
      <c r="AC18" s="6">
        <v>40.302</v>
      </c>
      <c r="AD18" s="16" t="s">
        <v>3579</v>
      </c>
      <c r="AE18" s="1">
        <f>(A1L551C10 * 2 + A1L551C11 + A1L551C12)</f>
        <v>12132.199000000001</v>
      </c>
      <c r="AF18" s="16" t="s">
        <v>3580</v>
      </c>
      <c r="AG18" s="1">
        <f>(A1L551C13 * 2 + A1L551C11 + A1L551C12)</f>
        <v>2542.9270000000001</v>
      </c>
      <c r="AH18" s="16" t="s">
        <v>3581</v>
      </c>
      <c r="AI18" s="1">
        <f>(A1L551C10 + A1L551C11 + A1L551C12 + A1L551C13)</f>
        <v>7337.5630000000001</v>
      </c>
      <c r="AJ18" s="16" t="s">
        <v>3582</v>
      </c>
      <c r="AK18" s="18">
        <f>IF(A1L551C14 &lt;&gt; 0,A1L551C15 / A1L551C14,0)</f>
        <v>0.2096014910404948</v>
      </c>
      <c r="AL18" s="16" t="s">
        <v>3583</v>
      </c>
      <c r="AM18" s="18">
        <f>_xlfn.SINGLE(IF(A1L551C17 = 0,A1L556C17, A1L551C17))</f>
        <v>0.2096014910404948</v>
      </c>
      <c r="AN18" s="16" t="s">
        <v>2971</v>
      </c>
      <c r="AO18" s="6">
        <v>5105.7629999999999</v>
      </c>
      <c r="AP18" s="16" t="s">
        <v>2971</v>
      </c>
      <c r="AQ18" s="6">
        <v>723.04700000000003</v>
      </c>
      <c r="AR18" s="16" t="s">
        <v>2971</v>
      </c>
      <c r="AS18" s="6">
        <v>1799.547</v>
      </c>
      <c r="AT18" s="16" t="s">
        <v>2971</v>
      </c>
      <c r="AU18" s="6">
        <v>32.939</v>
      </c>
      <c r="AV18" s="16" t="s">
        <v>3584</v>
      </c>
      <c r="AW18" s="1">
        <f>(A1L551C19 * 2 + A1L551C20 + A1L551C21)</f>
        <v>12734.12</v>
      </c>
      <c r="AX18" s="16" t="s">
        <v>3585</v>
      </c>
      <c r="AY18" s="1">
        <f>(A1L551C22 * 2 + A1L551C20 + A1L551C21)</f>
        <v>2588.4720000000002</v>
      </c>
      <c r="AZ18" s="16" t="s">
        <v>3586</v>
      </c>
      <c r="BA18" s="1">
        <f>(A1L551C19 + A1L551C20 + A1L551C21 + A1L551C22)</f>
        <v>7661.2960000000003</v>
      </c>
      <c r="BB18" s="16" t="s">
        <v>3587</v>
      </c>
      <c r="BC18" s="18">
        <f>IF(A1L551C23 &lt;&gt; 0,A1L551C24 / A1L551C23,0)</f>
        <v>0.20327058328333641</v>
      </c>
      <c r="BD18" s="16" t="s">
        <v>3588</v>
      </c>
      <c r="BE18" s="18">
        <f>_xlfn.SINGLE(IF(A1L551C26 = 0,A1L556C26, A1L551C26))</f>
        <v>0.20327058328333641</v>
      </c>
      <c r="BF18" s="16" t="s">
        <v>2977</v>
      </c>
      <c r="BG18" s="6">
        <v>4897.4080000000004</v>
      </c>
      <c r="BH18" s="16" t="s">
        <v>2977</v>
      </c>
      <c r="BI18" s="6">
        <v>690.73299999999995</v>
      </c>
      <c r="BJ18" s="16" t="s">
        <v>2977</v>
      </c>
      <c r="BK18" s="6">
        <v>1605.395</v>
      </c>
      <c r="BL18" s="16" t="s">
        <v>2977</v>
      </c>
      <c r="BM18" s="6">
        <v>29.724</v>
      </c>
      <c r="BN18" s="16" t="s">
        <v>3589</v>
      </c>
      <c r="BO18" s="1">
        <f>(A1L551C28 * 2 + A1L551C29 + A1L551C30)</f>
        <v>12090.944000000001</v>
      </c>
      <c r="BP18" s="16" t="s">
        <v>3590</v>
      </c>
      <c r="BQ18" s="1">
        <f>(A1L551C31 * 2 + A1L551C29 + A1L551C30)</f>
        <v>2355.576</v>
      </c>
      <c r="BR18" s="16" t="s">
        <v>3591</v>
      </c>
      <c r="BS18" s="1">
        <f>(A1L551C28 + A1L551C29 + A1L551C30 + A1L551C31)</f>
        <v>7223.26</v>
      </c>
      <c r="BT18" s="16" t="s">
        <v>3592</v>
      </c>
      <c r="BU18" s="18">
        <f>IF(A1L551C32 &lt;&gt; 0,A1L551C33 / A1L551C32,0)</f>
        <v>0.19482151269578288</v>
      </c>
      <c r="BV18" s="16" t="s">
        <v>3593</v>
      </c>
      <c r="BW18" s="18">
        <f>_xlfn.SINGLE(IF(A1L551C35 = 0,A1L556C35, A1L551C35))</f>
        <v>0.19482151269578288</v>
      </c>
      <c r="BX18" s="16" t="s">
        <v>2983</v>
      </c>
      <c r="BY18" s="6">
        <v>4744.3689999999997</v>
      </c>
      <c r="BZ18" s="16" t="s">
        <v>2983</v>
      </c>
      <c r="CA18" s="6">
        <v>657.66700000000003</v>
      </c>
      <c r="CB18" s="16" t="s">
        <v>2983</v>
      </c>
      <c r="CC18" s="6">
        <v>1522.818</v>
      </c>
      <c r="CD18" s="16" t="s">
        <v>2983</v>
      </c>
      <c r="CE18" s="6">
        <v>28.114999999999998</v>
      </c>
      <c r="CF18" s="16" t="s">
        <v>3594</v>
      </c>
      <c r="CG18" s="1">
        <f>(A1L551C37 * 2 + A1L551C38 + A1L551C39)</f>
        <v>11669.222999999998</v>
      </c>
      <c r="CH18" s="16" t="s">
        <v>3595</v>
      </c>
      <c r="CI18" s="1">
        <f>(A1L551C40 * 2 + A1L551C38 + A1L551C39)</f>
        <v>2236.7150000000001</v>
      </c>
      <c r="CJ18" s="16" t="s">
        <v>3596</v>
      </c>
      <c r="CK18" s="1">
        <f>(A1L551C37 + A1L551C38 + A1L551C39 + A1L551C40)</f>
        <v>6952.9690000000001</v>
      </c>
      <c r="CL18" s="16" t="s">
        <v>3597</v>
      </c>
      <c r="CM18" s="18">
        <f>IF(A1L551C41 &lt;&gt; 0,A1L551C42 / A1L551C41,0)</f>
        <v>0.19167642952748443</v>
      </c>
      <c r="CN18" s="16" t="s">
        <v>3598</v>
      </c>
      <c r="CO18" s="18">
        <f>_xlfn.SINGLE(IF(A1L551C44 = 0,A1L556C44, A1L551C44))</f>
        <v>0.19167642952748443</v>
      </c>
      <c r="CP18" s="16" t="s">
        <v>3599</v>
      </c>
      <c r="CQ18" s="18">
        <f>IF(RUN_YEARS &gt; 1,(A1L551C1 + A1L551C10) / 2, 0)</f>
        <v>4800.8649999999998</v>
      </c>
      <c r="CR18" s="16" t="s">
        <v>3600</v>
      </c>
      <c r="CS18" s="18">
        <f>IF(RUN_YEARS &gt; 1,(A1L551C2 + A1L551C11) / 2, 0)</f>
        <v>699.99350000000004</v>
      </c>
      <c r="CT18" s="16" t="s">
        <v>3601</v>
      </c>
      <c r="CU18" s="18">
        <f>IF(RUN_YEARS &gt; 1,(A1L551C3 + A1L551C12) / 2, 0)</f>
        <v>1758.7660000000001</v>
      </c>
      <c r="CV18" s="16" t="s">
        <v>3602</v>
      </c>
      <c r="CW18" s="18">
        <f>IF(RUN_YEARS &gt; 1,(A1L551C4 + A1L551C13) / 2, 0)</f>
        <v>36.914500000000004</v>
      </c>
      <c r="CX18" s="16" t="s">
        <v>3603</v>
      </c>
      <c r="CY18" s="18">
        <f>IF(RUN_YEARS &gt; 1,(A1L551C5 + A1L551C14) / 2, 0)</f>
        <v>12060.489500000001</v>
      </c>
      <c r="CZ18" s="16" t="s">
        <v>3604</v>
      </c>
      <c r="DA18" s="18">
        <f>IF(RUN_YEARS &gt; 1,(A1L551C6 + A1L551C15) / 2, 0)</f>
        <v>2532.5884999999998</v>
      </c>
      <c r="DB18" s="16" t="s">
        <v>3605</v>
      </c>
      <c r="DC18" s="18">
        <f>IF(RUN_YEARS &gt; 1,(A1L551C7 + A1L551C16) / 2, 0)</f>
        <v>7296.5390000000007</v>
      </c>
      <c r="DD18" s="16" t="s">
        <v>3606</v>
      </c>
      <c r="DE18" s="18">
        <f>IF(A1L551C50 &lt;&gt; 0,A1L551C51 / A1L551C50,0)</f>
        <v>0.20999052318730507</v>
      </c>
      <c r="DF18" s="16" t="s">
        <v>3607</v>
      </c>
      <c r="DG18" s="18">
        <f>_xlfn.SINGLE(IF(A1L551C53 = 0,A1L556C53, A1L551C53))</f>
        <v>0.20999052318730507</v>
      </c>
      <c r="DH18" s="16" t="s">
        <v>3608</v>
      </c>
      <c r="DI18" s="18">
        <f>IF(RUN_YEARS &gt; 2,(A1L551C1 + A1L551C10 + A1L551C19) / 3, 0)</f>
        <v>4902.4976666666662</v>
      </c>
      <c r="DJ18" s="16" t="s">
        <v>3609</v>
      </c>
      <c r="DK18" s="18">
        <f>IF(RUN_YEARS &gt; 2,(A1L551C2 + A1L551C11 + A1L551C20) / 3, 0)</f>
        <v>707.678</v>
      </c>
      <c r="DL18" s="16" t="s">
        <v>3610</v>
      </c>
      <c r="DM18" s="18">
        <f>IF(RUN_YEARS &gt; 2,(A1L551C3 + A1L551C12 + A1L551C21) / 3, 0)</f>
        <v>1772.3596666666665</v>
      </c>
      <c r="DN18" s="16" t="s">
        <v>3611</v>
      </c>
      <c r="DO18" s="18">
        <f>IF(RUN_YEARS &gt; 2,(A1L551C4 + A1L551C13 + A1L551C22) / 3, 0)</f>
        <v>35.589333333333336</v>
      </c>
      <c r="DP18" s="16" t="s">
        <v>3612</v>
      </c>
      <c r="DQ18" s="18">
        <f>IF(RUN_YEARS &gt; 2,(A1L551C5 + A1L551C14 + A1L551C23) / 3, 0)</f>
        <v>12285.033000000001</v>
      </c>
      <c r="DR18" s="16" t="s">
        <v>3613</v>
      </c>
      <c r="DS18" s="18">
        <f>IF(RUN_YEARS &gt; 2,(A1L551C6 + A1L551C15 + A1L551C24) / 3, 0)</f>
        <v>2551.2163333333333</v>
      </c>
      <c r="DT18" s="16" t="s">
        <v>3614</v>
      </c>
      <c r="DU18" s="18">
        <f>IF(RUN_YEARS &gt; 2,(A1L551C7 + A1L551C16 + A1L551C25) / 3, 0)</f>
        <v>7418.1246666666675</v>
      </c>
      <c r="DV18" s="16" t="s">
        <v>3615</v>
      </c>
      <c r="DW18" s="18">
        <f>IF(A1L551C59 &lt;&gt; 0,A1L551C60 / A1L551C59,0)</f>
        <v>0.20766865936243989</v>
      </c>
      <c r="DX18" s="16" t="s">
        <v>3616</v>
      </c>
      <c r="DY18" s="18">
        <f>_xlfn.SINGLE(IF(A1L551C62 = 0,A1L556C62, A1L551C62))</f>
        <v>0.20766865936243989</v>
      </c>
      <c r="DZ18" s="16" t="s">
        <v>3617</v>
      </c>
      <c r="EA18" s="18">
        <f>IF(RUN_YEARS &gt; 3,(A1L551C1 + A1L551C10 + A1L551C19 + A1L551C28) / 4, 0)</f>
        <v>4901.2252499999995</v>
      </c>
      <c r="EB18" s="16" t="s">
        <v>3618</v>
      </c>
      <c r="EC18" s="18">
        <f>IF(RUN_YEARS &gt; 3,(A1L551C2 + A1L551C11 + A1L551C20 + A1L551C29) / 4, 0)</f>
        <v>703.44174999999996</v>
      </c>
      <c r="ED18" s="16" t="s">
        <v>3619</v>
      </c>
      <c r="EE18" s="18">
        <f>IF(RUN_YEARS &gt; 3,(A1L551C3 + A1L551C12 + A1L551C21 + A1L551C30) / 4, 0)</f>
        <v>1730.6185</v>
      </c>
      <c r="EF18" s="16" t="s">
        <v>3620</v>
      </c>
      <c r="EG18" s="18">
        <f>IF(RUN_YEARS &gt; 3,(A1L551C4 + A1L551C13 + A1L551C22 + A1L551C31) / 4, 0)</f>
        <v>34.122999999999998</v>
      </c>
      <c r="EH18" s="16" t="s">
        <v>3621</v>
      </c>
      <c r="EI18" s="18">
        <f>IF(RUN_YEARS &gt; 3,(A1L551C5 + A1L551C14 + A1L551C23 + A1L551C32) / 4, 0)</f>
        <v>12236.510750000001</v>
      </c>
      <c r="EJ18" s="16" t="s">
        <v>3622</v>
      </c>
      <c r="EK18" s="18">
        <f>IF(RUN_YEARS &gt; 3,(A1L551C6 + A1L551C15 + A1L551C24 + A1L551C33) / 4, 0)</f>
        <v>2502.3062499999996</v>
      </c>
      <c r="EL18" s="16" t="s">
        <v>3623</v>
      </c>
      <c r="EM18" s="18">
        <f>IF(RUN_YEARS &gt; 3,(A1L551C7 + A1L551C16 + A1L551C25 + A1L551C34) / 4, 0)</f>
        <v>7369.4085000000014</v>
      </c>
      <c r="EN18" s="16" t="s">
        <v>3624</v>
      </c>
      <c r="EO18" s="18">
        <f>IF(A1L551C68 &lt;&gt; 0,A1L551C69 / A1L551C68,0)</f>
        <v>0.20449508042968861</v>
      </c>
      <c r="EP18" s="16" t="s">
        <v>3625</v>
      </c>
      <c r="EQ18" s="18">
        <f>_xlfn.SINGLE(IF(A1L551C71 = 0,A1L556C71, A1L551C71))</f>
        <v>0.20449508042968861</v>
      </c>
      <c r="ER18" s="16" t="s">
        <v>3626</v>
      </c>
      <c r="ES18" s="18">
        <f>IF(RUN_YEARS &gt; 4,(A1L551C1 + A1L551C10 + A1L551C19 + A1L551C28 + A1L551C37) / 5, 0)</f>
        <v>4869.8539999999994</v>
      </c>
      <c r="ET18" s="16" t="s">
        <v>3627</v>
      </c>
      <c r="EU18" s="18">
        <f>IF(RUN_YEARS &gt; 4,(A1L551C2 + A1L551C11 + A1L551C20 + A1L551C29 + A1L551C38) / 5, 0)</f>
        <v>694.28679999999997</v>
      </c>
      <c r="EV18" s="16" t="s">
        <v>3628</v>
      </c>
      <c r="EW18" s="18">
        <f>IF(RUN_YEARS &gt; 4,(A1L551C3 + A1L551C12 + A1L551C21 + A1L551C30 + A1L551C39) / 5, 0)</f>
        <v>1689.0583999999999</v>
      </c>
      <c r="EX18" s="16" t="s">
        <v>3629</v>
      </c>
      <c r="EY18" s="18">
        <f>IF(RUN_YEARS &gt; 4,(A1L551C4 + A1L551C13 + A1L551C22 + A1L551C31 + A1L551C40) / 5, 0)</f>
        <v>32.921399999999998</v>
      </c>
      <c r="EZ18" s="16" t="s">
        <v>3630</v>
      </c>
      <c r="FA18" s="18">
        <f>IF(RUN_YEARS &gt; 4,(A1L551C5 + A1L551C14 + A1L551C23 + A1L551C32 + A1L551C41) / 5, 0)</f>
        <v>12123.0532</v>
      </c>
      <c r="FB18" s="16" t="s">
        <v>3631</v>
      </c>
      <c r="FC18" s="18">
        <f>IF(RUN_YEARS &gt; 4,(A1L551C6 + A1L551C15 + A1L551C24 + A1L551C33 + A1L551C42) / 5, 0)</f>
        <v>2449.1879999999996</v>
      </c>
      <c r="FD18" s="16" t="s">
        <v>3632</v>
      </c>
      <c r="FE18" s="18">
        <f>IF(RUN_YEARS &gt; 4,(A1L551C7 + A1L551C16 + A1L551C25 + A1L551C34 + A1L551C43) / 5, 0)</f>
        <v>7286.1206000000002</v>
      </c>
      <c r="FF18" s="16" t="s">
        <v>3633</v>
      </c>
      <c r="FG18" s="18">
        <f>IF(A1L551C77 &lt;&gt; 0,A1L551C78 / A1L551C77,0)</f>
        <v>0.20202732427174366</v>
      </c>
      <c r="FH18" s="16" t="s">
        <v>3634</v>
      </c>
      <c r="FI18" s="18">
        <f>_xlfn.SINGLE(IF(A1L551C80 = 0,A1L556C80, A1L551C80))</f>
        <v>0.20202732427174366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528.31700000000001</v>
      </c>
      <c r="F19" s="16" t="s">
        <v>2959</v>
      </c>
      <c r="G19" s="6">
        <v>49.749000000000002</v>
      </c>
      <c r="H19" s="16" t="s">
        <v>2959</v>
      </c>
      <c r="I19" s="6">
        <v>36.780999999999999</v>
      </c>
      <c r="J19" s="16" t="s">
        <v>2959</v>
      </c>
      <c r="K19" s="6">
        <v>0.93300000000000005</v>
      </c>
      <c r="L19" s="16" t="s">
        <v>3635</v>
      </c>
      <c r="M19" s="1">
        <f>(A1L552C1 * 2 + A1L552C2 + A1L552C3)</f>
        <v>1143.164</v>
      </c>
      <c r="N19" s="16" t="s">
        <v>3636</v>
      </c>
      <c r="O19" s="1">
        <f>(A1L552C4 * 2 + A1L552C2 + A1L552C3)</f>
        <v>88.396000000000001</v>
      </c>
      <c r="P19" s="16" t="s">
        <v>3637</v>
      </c>
      <c r="Q19" s="1">
        <f>(A1L552C1 + A1L552C2 + A1L552C3 + A1L552C4)</f>
        <v>615.78</v>
      </c>
      <c r="R19" s="16" t="s">
        <v>3638</v>
      </c>
      <c r="S19" s="18">
        <f>IF(A1L552C5 &lt;&gt; 0,A1L552C6 / A1L552C5,0)</f>
        <v>7.7325738039336442E-2</v>
      </c>
      <c r="T19" s="16" t="s">
        <v>3639</v>
      </c>
      <c r="U19" s="18">
        <f>_xlfn.SINGLE(IF(A1L552C8 = 0,A1L556C8, A1L552C8))</f>
        <v>7.7325738039336442E-2</v>
      </c>
      <c r="V19" s="16" t="s">
        <v>2965</v>
      </c>
      <c r="W19" s="6">
        <v>666.56200000000001</v>
      </c>
      <c r="X19" s="16" t="s">
        <v>2965</v>
      </c>
      <c r="Y19" s="6">
        <v>82.323999999999998</v>
      </c>
      <c r="Z19" s="16" t="s">
        <v>2965</v>
      </c>
      <c r="AA19" s="6">
        <v>55.923999999999999</v>
      </c>
      <c r="AB19" s="16" t="s">
        <v>2965</v>
      </c>
      <c r="AC19" s="6">
        <v>1.673</v>
      </c>
      <c r="AD19" s="16" t="s">
        <v>3640</v>
      </c>
      <c r="AE19" s="1">
        <f>(A1L552C10 * 2 + A1L552C11 + A1L552C12)</f>
        <v>1471.3720000000001</v>
      </c>
      <c r="AF19" s="16" t="s">
        <v>3641</v>
      </c>
      <c r="AG19" s="1">
        <f>(A1L552C13 * 2 + A1L552C11 + A1L552C12)</f>
        <v>141.59399999999999</v>
      </c>
      <c r="AH19" s="16" t="s">
        <v>3642</v>
      </c>
      <c r="AI19" s="1">
        <f>(A1L552C10 + A1L552C11 + A1L552C12 + A1L552C13)</f>
        <v>806.48299999999995</v>
      </c>
      <c r="AJ19" s="16" t="s">
        <v>3643</v>
      </c>
      <c r="AK19" s="18">
        <f>IF(A1L552C14 &lt;&gt; 0,A1L552C15 / A1L552C14,0)</f>
        <v>9.6232631856525738E-2</v>
      </c>
      <c r="AL19" s="16" t="s">
        <v>3644</v>
      </c>
      <c r="AM19" s="18">
        <f>_xlfn.SINGLE(IF(A1L552C17 = 0,A1L556C17, A1L552C17))</f>
        <v>9.6232631856525738E-2</v>
      </c>
      <c r="AN19" s="16" t="s">
        <v>2971</v>
      </c>
      <c r="AO19" s="6">
        <v>679.154</v>
      </c>
      <c r="AP19" s="16" t="s">
        <v>2971</v>
      </c>
      <c r="AQ19" s="6">
        <v>76.841999999999999</v>
      </c>
      <c r="AR19" s="16" t="s">
        <v>2971</v>
      </c>
      <c r="AS19" s="6">
        <v>55.59</v>
      </c>
      <c r="AT19" s="16" t="s">
        <v>2971</v>
      </c>
      <c r="AU19" s="6">
        <v>3.1179999999999999</v>
      </c>
      <c r="AV19" s="16" t="s">
        <v>3645</v>
      </c>
      <c r="AW19" s="1">
        <f>(A1L552C19 * 2 + A1L552C20 + A1L552C21)</f>
        <v>1490.74</v>
      </c>
      <c r="AX19" s="16" t="s">
        <v>3646</v>
      </c>
      <c r="AY19" s="1">
        <f>(A1L552C22 * 2 + A1L552C20 + A1L552C21)</f>
        <v>138.66800000000001</v>
      </c>
      <c r="AZ19" s="16" t="s">
        <v>3647</v>
      </c>
      <c r="BA19" s="1">
        <f>(A1L552C19 + A1L552C20 + A1L552C21 + A1L552C22)</f>
        <v>814.70400000000006</v>
      </c>
      <c r="BB19" s="16" t="s">
        <v>3648</v>
      </c>
      <c r="BC19" s="18">
        <f>IF(A1L552C23 &lt;&gt; 0,A1L552C24 / A1L552C23,0)</f>
        <v>9.3019574171216979E-2</v>
      </c>
      <c r="BD19" s="16" t="s">
        <v>3649</v>
      </c>
      <c r="BE19" s="18">
        <f>_xlfn.SINGLE(IF(A1L552C26 = 0,A1L556C26, A1L552C26))</f>
        <v>9.3019574171216979E-2</v>
      </c>
      <c r="BF19" s="16" t="s">
        <v>2977</v>
      </c>
      <c r="BG19" s="6">
        <v>685.87800000000004</v>
      </c>
      <c r="BH19" s="16" t="s">
        <v>2977</v>
      </c>
      <c r="BI19" s="6">
        <v>81.346999999999994</v>
      </c>
      <c r="BJ19" s="16" t="s">
        <v>2977</v>
      </c>
      <c r="BK19" s="6">
        <v>55.912999999999997</v>
      </c>
      <c r="BL19" s="16" t="s">
        <v>2977</v>
      </c>
      <c r="BM19" s="6">
        <v>1.5289999999999999</v>
      </c>
      <c r="BN19" s="16" t="s">
        <v>3650</v>
      </c>
      <c r="BO19" s="1">
        <f>(A1L552C28 * 2 + A1L552C29 + A1L552C30)</f>
        <v>1509.0160000000001</v>
      </c>
      <c r="BP19" s="16" t="s">
        <v>3651</v>
      </c>
      <c r="BQ19" s="1">
        <f>(A1L552C31 * 2 + A1L552C29 + A1L552C30)</f>
        <v>140.31799999999998</v>
      </c>
      <c r="BR19" s="16" t="s">
        <v>3652</v>
      </c>
      <c r="BS19" s="1">
        <f>(A1L552C28 + A1L552C29 + A1L552C30 + A1L552C31)</f>
        <v>824.66700000000003</v>
      </c>
      <c r="BT19" s="16" t="s">
        <v>3653</v>
      </c>
      <c r="BU19" s="18">
        <f>IF(A1L552C32 &lt;&gt; 0,A1L552C33 / A1L552C32,0)</f>
        <v>9.2986422940512209E-2</v>
      </c>
      <c r="BV19" s="16" t="s">
        <v>3654</v>
      </c>
      <c r="BW19" s="18">
        <f>_xlfn.SINGLE(IF(A1L552C35 = 0,A1L556C35, A1L552C35))</f>
        <v>9.2986422940512209E-2</v>
      </c>
      <c r="BX19" s="16" t="s">
        <v>2983</v>
      </c>
      <c r="BY19" s="6">
        <v>728.495</v>
      </c>
      <c r="BZ19" s="16" t="s">
        <v>2983</v>
      </c>
      <c r="CA19" s="6">
        <v>82.206999999999994</v>
      </c>
      <c r="CB19" s="16" t="s">
        <v>2983</v>
      </c>
      <c r="CC19" s="6">
        <v>54.844999999999999</v>
      </c>
      <c r="CD19" s="16" t="s">
        <v>2983</v>
      </c>
      <c r="CE19" s="6">
        <v>7.6079999999999997</v>
      </c>
      <c r="CF19" s="16" t="s">
        <v>3655</v>
      </c>
      <c r="CG19" s="1">
        <f>(A1L552C37 * 2 + A1L552C38 + A1L552C39)</f>
        <v>1594.0420000000001</v>
      </c>
      <c r="CH19" s="16" t="s">
        <v>3656</v>
      </c>
      <c r="CI19" s="1">
        <f>(A1L552C40 * 2 + A1L552C38 + A1L552C39)</f>
        <v>152.26799999999997</v>
      </c>
      <c r="CJ19" s="16" t="s">
        <v>3657</v>
      </c>
      <c r="CK19" s="1">
        <f>(A1L552C37 + A1L552C38 + A1L552C39 + A1L552C40)</f>
        <v>873.15499999999997</v>
      </c>
      <c r="CL19" s="16" t="s">
        <v>3658</v>
      </c>
      <c r="CM19" s="18">
        <f>IF(A1L552C41 &lt;&gt; 0,A1L552C42 / A1L552C41,0)</f>
        <v>9.5523204532879283E-2</v>
      </c>
      <c r="CN19" s="16" t="s">
        <v>3659</v>
      </c>
      <c r="CO19" s="18">
        <f>_xlfn.SINGLE(IF(A1L552C44 = 0,A1L556C44, A1L552C44))</f>
        <v>9.5523204532879283E-2</v>
      </c>
      <c r="CP19" s="16" t="s">
        <v>3660</v>
      </c>
      <c r="CQ19" s="18">
        <f>IF(RUN_YEARS &gt; 1,(A1L552C1 + A1L552C10) / 2, 0)</f>
        <v>597.43949999999995</v>
      </c>
      <c r="CR19" s="16" t="s">
        <v>3661</v>
      </c>
      <c r="CS19" s="18">
        <f>IF(RUN_YEARS &gt; 1,(A1L552C2 + A1L552C11) / 2, 0)</f>
        <v>66.036500000000004</v>
      </c>
      <c r="CT19" s="16" t="s">
        <v>3662</v>
      </c>
      <c r="CU19" s="18">
        <f>IF(RUN_YEARS &gt; 1,(A1L552C3 + A1L552C12) / 2, 0)</f>
        <v>46.352499999999999</v>
      </c>
      <c r="CV19" s="16" t="s">
        <v>3663</v>
      </c>
      <c r="CW19" s="18">
        <f>IF(RUN_YEARS &gt; 1,(A1L552C4 + A1L552C13) / 2, 0)</f>
        <v>1.3029999999999999</v>
      </c>
      <c r="CX19" s="16" t="s">
        <v>3664</v>
      </c>
      <c r="CY19" s="18">
        <f>IF(RUN_YEARS &gt; 1,(A1L552C5 + A1L552C14) / 2, 0)</f>
        <v>1307.268</v>
      </c>
      <c r="CZ19" s="16" t="s">
        <v>3665</v>
      </c>
      <c r="DA19" s="18">
        <f>IF(RUN_YEARS &gt; 1,(A1L552C6 + A1L552C15) / 2, 0)</f>
        <v>114.995</v>
      </c>
      <c r="DB19" s="16" t="s">
        <v>3666</v>
      </c>
      <c r="DC19" s="18">
        <f>IF(RUN_YEARS &gt; 1,(A1L552C7 + A1L552C16) / 2, 0)</f>
        <v>711.13149999999996</v>
      </c>
      <c r="DD19" s="16" t="s">
        <v>3667</v>
      </c>
      <c r="DE19" s="18">
        <f>IF(A1L552C50 &lt;&gt; 0,A1L552C51 / A1L552C50,0)</f>
        <v>8.7965895286964885E-2</v>
      </c>
      <c r="DF19" s="16" t="s">
        <v>3668</v>
      </c>
      <c r="DG19" s="18">
        <f>_xlfn.SINGLE(IF(A1L552C53 = 0,A1L556C53, A1L552C53))</f>
        <v>8.7965895286964885E-2</v>
      </c>
      <c r="DH19" s="16" t="s">
        <v>3669</v>
      </c>
      <c r="DI19" s="18">
        <f>IF(RUN_YEARS &gt; 2,(A1L552C1 + A1L552C10 + A1L552C19) / 3, 0)</f>
        <v>624.6776666666666</v>
      </c>
      <c r="DJ19" s="16" t="s">
        <v>3670</v>
      </c>
      <c r="DK19" s="18">
        <f>IF(RUN_YEARS &gt; 2,(A1L552C2 + A1L552C11 + A1L552C20) / 3, 0)</f>
        <v>69.638333333333335</v>
      </c>
      <c r="DL19" s="16" t="s">
        <v>3671</v>
      </c>
      <c r="DM19" s="18">
        <f>IF(RUN_YEARS &gt; 2,(A1L552C3 + A1L552C12 + A1L552C21) / 3, 0)</f>
        <v>49.431666666666672</v>
      </c>
      <c r="DN19" s="16" t="s">
        <v>3672</v>
      </c>
      <c r="DO19" s="18">
        <f>IF(RUN_YEARS &gt; 2,(A1L552C4 + A1L552C13 + A1L552C22) / 3, 0)</f>
        <v>1.9080000000000001</v>
      </c>
      <c r="DP19" s="16" t="s">
        <v>3673</v>
      </c>
      <c r="DQ19" s="18">
        <f>IF(RUN_YEARS &gt; 2,(A1L552C5 + A1L552C14 + A1L552C23) / 3, 0)</f>
        <v>1368.4253333333334</v>
      </c>
      <c r="DR19" s="16" t="s">
        <v>3674</v>
      </c>
      <c r="DS19" s="18">
        <f>IF(RUN_YEARS &gt; 2,(A1L552C6 + A1L552C15 + A1L552C24) / 3, 0)</f>
        <v>122.88600000000001</v>
      </c>
      <c r="DT19" s="16" t="s">
        <v>3675</v>
      </c>
      <c r="DU19" s="18">
        <f>IF(RUN_YEARS &gt; 2,(A1L552C7 + A1L552C16 + A1L552C25) / 3, 0)</f>
        <v>745.65566666666666</v>
      </c>
      <c r="DV19" s="16" t="s">
        <v>3676</v>
      </c>
      <c r="DW19" s="18">
        <f>IF(A1L552C59 &lt;&gt; 0,A1L552C60 / A1L552C59,0)</f>
        <v>8.9801026776275217E-2</v>
      </c>
      <c r="DX19" s="16" t="s">
        <v>3677</v>
      </c>
      <c r="DY19" s="18">
        <f>_xlfn.SINGLE(IF(A1L552C62 = 0,A1L556C62, A1L552C62))</f>
        <v>8.9801026776275217E-2</v>
      </c>
      <c r="DZ19" s="16" t="s">
        <v>3678</v>
      </c>
      <c r="EA19" s="18">
        <f>IF(RUN_YEARS &gt; 3,(A1L552C1 + A1L552C10 + A1L552C19 + A1L552C28) / 4, 0)</f>
        <v>639.97775000000001</v>
      </c>
      <c r="EB19" s="16" t="s">
        <v>3679</v>
      </c>
      <c r="EC19" s="18">
        <f>IF(RUN_YEARS &gt; 3,(A1L552C2 + A1L552C11 + A1L552C20 + A1L552C29) / 4, 0)</f>
        <v>72.5655</v>
      </c>
      <c r="ED19" s="16" t="s">
        <v>3680</v>
      </c>
      <c r="EE19" s="18">
        <f>IF(RUN_YEARS &gt; 3,(A1L552C3 + A1L552C12 + A1L552C21 + A1L552C30) / 4, 0)</f>
        <v>51.052000000000007</v>
      </c>
      <c r="EF19" s="16" t="s">
        <v>3681</v>
      </c>
      <c r="EG19" s="18">
        <f>IF(RUN_YEARS &gt; 3,(A1L552C4 + A1L552C13 + A1L552C22 + A1L552C31) / 4, 0)</f>
        <v>1.81325</v>
      </c>
      <c r="EH19" s="16" t="s">
        <v>3682</v>
      </c>
      <c r="EI19" s="18">
        <f>IF(RUN_YEARS &gt; 3,(A1L552C5 + A1L552C14 + A1L552C23 + A1L552C32) / 4, 0)</f>
        <v>1403.5729999999999</v>
      </c>
      <c r="EJ19" s="16" t="s">
        <v>3683</v>
      </c>
      <c r="EK19" s="18">
        <f>IF(RUN_YEARS &gt; 3,(A1L552C6 + A1L552C15 + A1L552C24 + A1L552C33) / 4, 0)</f>
        <v>127.244</v>
      </c>
      <c r="EL19" s="16" t="s">
        <v>3684</v>
      </c>
      <c r="EM19" s="18">
        <f>IF(RUN_YEARS &gt; 3,(A1L552C7 + A1L552C16 + A1L552C25 + A1L552C34) / 4, 0)</f>
        <v>765.4085</v>
      </c>
      <c r="EN19" s="16" t="s">
        <v>3685</v>
      </c>
      <c r="EO19" s="18">
        <f>IF(A1L552C68 &lt;&gt; 0,A1L552C69 / A1L552C68,0)</f>
        <v>9.0657201299825518E-2</v>
      </c>
      <c r="EP19" s="16" t="s">
        <v>3686</v>
      </c>
      <c r="EQ19" s="18">
        <f>_xlfn.SINGLE(IF(A1L552C71 = 0,A1L556C71, A1L552C71))</f>
        <v>9.0657201299825518E-2</v>
      </c>
      <c r="ER19" s="16" t="s">
        <v>3687</v>
      </c>
      <c r="ES19" s="18">
        <f>IF(RUN_YEARS &gt; 4,(A1L552C1 + A1L552C10 + A1L552C19 + A1L552C28 + A1L552C37) / 5, 0)</f>
        <v>657.68119999999999</v>
      </c>
      <c r="ET19" s="16" t="s">
        <v>3688</v>
      </c>
      <c r="EU19" s="18">
        <f>IF(RUN_YEARS &gt; 4,(A1L552C2 + A1L552C11 + A1L552C20 + A1L552C29 + A1L552C38) / 5, 0)</f>
        <v>74.493799999999993</v>
      </c>
      <c r="EV19" s="16" t="s">
        <v>3689</v>
      </c>
      <c r="EW19" s="18">
        <f>IF(RUN_YEARS &gt; 4,(A1L552C3 + A1L552C12 + A1L552C21 + A1L552C30 + A1L552C39) / 5, 0)</f>
        <v>51.810600000000001</v>
      </c>
      <c r="EX19" s="16" t="s">
        <v>3690</v>
      </c>
      <c r="EY19" s="18">
        <f>IF(RUN_YEARS &gt; 4,(A1L552C4 + A1L552C13 + A1L552C22 + A1L552C31 + A1L552C40) / 5, 0)</f>
        <v>2.9722</v>
      </c>
      <c r="EZ19" s="16" t="s">
        <v>3691</v>
      </c>
      <c r="FA19" s="18">
        <f>IF(RUN_YEARS &gt; 4,(A1L552C5 + A1L552C14 + A1L552C23 + A1L552C32 + A1L552C41) / 5, 0)</f>
        <v>1441.6668</v>
      </c>
      <c r="FB19" s="16" t="s">
        <v>3692</v>
      </c>
      <c r="FC19" s="18">
        <f>IF(RUN_YEARS &gt; 4,(A1L552C6 + A1L552C15 + A1L552C24 + A1L552C33 + A1L552C42) / 5, 0)</f>
        <v>132.24879999999999</v>
      </c>
      <c r="FD19" s="16" t="s">
        <v>3693</v>
      </c>
      <c r="FE19" s="18">
        <f>IF(RUN_YEARS &gt; 4,(A1L552C7 + A1L552C16 + A1L552C25 + A1L552C34 + A1L552C43) / 5, 0)</f>
        <v>786.95779999999991</v>
      </c>
      <c r="FF19" s="16" t="s">
        <v>3694</v>
      </c>
      <c r="FG19" s="18">
        <f>IF(A1L552C77 &lt;&gt; 0,A1L552C78 / A1L552C77,0)</f>
        <v>9.1733263192299352E-2</v>
      </c>
      <c r="FH19" s="16" t="s">
        <v>3695</v>
      </c>
      <c r="FI19" s="18">
        <f>_xlfn.SINGLE(IF(A1L552C80 = 0,A1L556C80, A1L552C80))</f>
        <v>9.1733263192299352E-2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0.373</v>
      </c>
      <c r="F20" s="16" t="s">
        <v>2959</v>
      </c>
      <c r="G20" s="6">
        <v>0.154</v>
      </c>
      <c r="H20" s="16" t="s">
        <v>2959</v>
      </c>
      <c r="I20" s="6">
        <v>1.4159999999999999</v>
      </c>
      <c r="J20" s="16" t="s">
        <v>2959</v>
      </c>
      <c r="K20" s="6">
        <v>0.23100000000000001</v>
      </c>
      <c r="L20" s="16" t="s">
        <v>3696</v>
      </c>
      <c r="M20" s="1">
        <f>(A1L553C1 * 2 + A1L553C2 + A1L553C3)</f>
        <v>2.3159999999999998</v>
      </c>
      <c r="N20" s="16" t="s">
        <v>3697</v>
      </c>
      <c r="O20" s="1">
        <f>(A1L553C4 * 2 + A1L553C2 + A1L553C3)</f>
        <v>2.032</v>
      </c>
      <c r="P20" s="16" t="s">
        <v>3698</v>
      </c>
      <c r="Q20" s="1">
        <f>(A1L553C1 + A1L553C2 + A1L553C3 + A1L553C4)</f>
        <v>2.1739999999999999</v>
      </c>
      <c r="R20" s="16" t="s">
        <v>3699</v>
      </c>
      <c r="S20" s="18">
        <f>IF(A1L553C5 &lt;&gt; 0,A1L553C6 / A1L553C5,0)</f>
        <v>0.87737478411053549</v>
      </c>
      <c r="T20" s="16" t="s">
        <v>3700</v>
      </c>
      <c r="U20" s="18">
        <f>_xlfn.SINGLE(IF(A1L553C8 = 0,A1L556C8, A1L553C8))</f>
        <v>0.87737478411053549</v>
      </c>
      <c r="V20" s="16" t="s">
        <v>2965</v>
      </c>
      <c r="W20" s="6">
        <v>0.26200000000000001</v>
      </c>
      <c r="X20" s="16" t="s">
        <v>2965</v>
      </c>
      <c r="Y20" s="6">
        <v>0.30399999999999999</v>
      </c>
      <c r="Z20" s="16" t="s">
        <v>2965</v>
      </c>
      <c r="AA20" s="6">
        <v>2.234</v>
      </c>
      <c r="AB20" s="16" t="s">
        <v>2965</v>
      </c>
      <c r="AC20" s="6">
        <v>0.27800000000000002</v>
      </c>
      <c r="AD20" s="16" t="s">
        <v>3701</v>
      </c>
      <c r="AE20" s="1">
        <f>(A1L553C10 * 2 + A1L553C11 + A1L553C12)</f>
        <v>3.0620000000000003</v>
      </c>
      <c r="AF20" s="16" t="s">
        <v>3702</v>
      </c>
      <c r="AG20" s="1">
        <f>(A1L553C13 * 2 + A1L553C11 + A1L553C12)</f>
        <v>3.0940000000000003</v>
      </c>
      <c r="AH20" s="16" t="s">
        <v>3703</v>
      </c>
      <c r="AI20" s="1">
        <f>(A1L553C10 + A1L553C11 + A1L553C12 + A1L553C13)</f>
        <v>3.0779999999999998</v>
      </c>
      <c r="AJ20" s="16" t="s">
        <v>3704</v>
      </c>
      <c r="AK20" s="18">
        <f>IF(A1L553C14 &lt;&gt; 0,A1L553C15 / A1L553C14,0)</f>
        <v>1.0104506858262574</v>
      </c>
      <c r="AL20" s="16" t="s">
        <v>3705</v>
      </c>
      <c r="AM20" s="18">
        <f>_xlfn.SINGLE(IF(A1L553C17 = 0,A1L556C17, A1L553C17))</f>
        <v>1.0104506858262574</v>
      </c>
      <c r="AN20" s="16" t="s">
        <v>2971</v>
      </c>
      <c r="AO20" s="6">
        <v>0.495</v>
      </c>
      <c r="AP20" s="16" t="s">
        <v>2971</v>
      </c>
      <c r="AQ20" s="6">
        <v>0.53700000000000003</v>
      </c>
      <c r="AR20" s="16" t="s">
        <v>2971</v>
      </c>
      <c r="AS20" s="6">
        <v>2.504</v>
      </c>
      <c r="AT20" s="16" t="s">
        <v>2971</v>
      </c>
      <c r="AU20" s="6">
        <v>0.39300000000000002</v>
      </c>
      <c r="AV20" s="16" t="s">
        <v>3706</v>
      </c>
      <c r="AW20" s="1">
        <f>(A1L553C19 * 2 + A1L553C20 + A1L553C21)</f>
        <v>4.0310000000000006</v>
      </c>
      <c r="AX20" s="16" t="s">
        <v>3707</v>
      </c>
      <c r="AY20" s="1">
        <f>(A1L553C22 * 2 + A1L553C20 + A1L553C21)</f>
        <v>3.827</v>
      </c>
      <c r="AZ20" s="16" t="s">
        <v>3708</v>
      </c>
      <c r="BA20" s="1">
        <f>(A1L553C19 + A1L553C20 + A1L553C21 + A1L553C22)</f>
        <v>3.9290000000000003</v>
      </c>
      <c r="BB20" s="16" t="s">
        <v>3709</v>
      </c>
      <c r="BC20" s="18">
        <f>IF(A1L553C23 &lt;&gt; 0,A1L553C24 / A1L553C23,0)</f>
        <v>0.94939221036963517</v>
      </c>
      <c r="BD20" s="16" t="s">
        <v>3710</v>
      </c>
      <c r="BE20" s="18">
        <f>_xlfn.SINGLE(IF(A1L553C26 = 0,A1L556C26, A1L553C26))</f>
        <v>0.94939221036963517</v>
      </c>
      <c r="BF20" s="16" t="s">
        <v>2977</v>
      </c>
      <c r="BG20" s="6">
        <v>0.64300000000000002</v>
      </c>
      <c r="BH20" s="16" t="s">
        <v>2977</v>
      </c>
      <c r="BI20" s="6">
        <v>0.45900000000000002</v>
      </c>
      <c r="BJ20" s="16" t="s">
        <v>2977</v>
      </c>
      <c r="BK20" s="6">
        <v>1.425</v>
      </c>
      <c r="BL20" s="16" t="s">
        <v>2977</v>
      </c>
      <c r="BM20" s="6">
        <v>0.14399999999999999</v>
      </c>
      <c r="BN20" s="16" t="s">
        <v>3711</v>
      </c>
      <c r="BO20" s="1">
        <f>(A1L553C28 * 2 + A1L553C29 + A1L553C30)</f>
        <v>3.17</v>
      </c>
      <c r="BP20" s="16" t="s">
        <v>3712</v>
      </c>
      <c r="BQ20" s="1">
        <f>(A1L553C31 * 2 + A1L553C29 + A1L553C30)</f>
        <v>2.1720000000000002</v>
      </c>
      <c r="BR20" s="16" t="s">
        <v>3713</v>
      </c>
      <c r="BS20" s="1">
        <f>(A1L553C28 + A1L553C29 + A1L553C30 + A1L553C31)</f>
        <v>2.6710000000000003</v>
      </c>
      <c r="BT20" s="16" t="s">
        <v>3714</v>
      </c>
      <c r="BU20" s="18">
        <f>IF(A1L553C32 &lt;&gt; 0,A1L553C33 / A1L553C32,0)</f>
        <v>0.68517350157728718</v>
      </c>
      <c r="BV20" s="16" t="s">
        <v>3715</v>
      </c>
      <c r="BW20" s="18">
        <f>_xlfn.SINGLE(IF(A1L553C35 = 0,A1L556C35, A1L553C35))</f>
        <v>0.68517350157728718</v>
      </c>
      <c r="BX20" s="16" t="s">
        <v>2983</v>
      </c>
      <c r="BY20" s="6">
        <v>0.23599999999999999</v>
      </c>
      <c r="BZ20" s="16" t="s">
        <v>2983</v>
      </c>
      <c r="CA20" s="6">
        <v>0</v>
      </c>
      <c r="CB20" s="16" t="s">
        <v>2983</v>
      </c>
      <c r="CC20" s="6">
        <v>1.087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1.5589999999999999</v>
      </c>
      <c r="CH20" s="16" t="s">
        <v>3717</v>
      </c>
      <c r="CI20" s="1">
        <f>(A1L553C40 * 2 + A1L553C38 + A1L553C39)</f>
        <v>1.087</v>
      </c>
      <c r="CJ20" s="16" t="s">
        <v>3718</v>
      </c>
      <c r="CK20" s="1">
        <f>(A1L553C37 + A1L553C38 + A1L553C39 + A1L553C40)</f>
        <v>1.323</v>
      </c>
      <c r="CL20" s="16" t="s">
        <v>3719</v>
      </c>
      <c r="CM20" s="18">
        <f>IF(A1L553C41 &lt;&gt; 0,A1L553C42 / A1L553C41,0)</f>
        <v>0.69724182168056448</v>
      </c>
      <c r="CN20" s="16" t="s">
        <v>3720</v>
      </c>
      <c r="CO20" s="18">
        <f>_xlfn.SINGLE(IF(A1L553C44 = 0,A1L556C44, A1L553C44))</f>
        <v>0.69724182168056448</v>
      </c>
      <c r="CP20" s="16" t="s">
        <v>3721</v>
      </c>
      <c r="CQ20" s="18">
        <f>IF(RUN_YEARS &gt; 1,(A1L553C1 + A1L553C10) / 2, 0)</f>
        <v>0.3175</v>
      </c>
      <c r="CR20" s="16" t="s">
        <v>3722</v>
      </c>
      <c r="CS20" s="18">
        <f>IF(RUN_YEARS &gt; 1,(A1L553C2 + A1L553C11) / 2, 0)</f>
        <v>0.22899999999999998</v>
      </c>
      <c r="CT20" s="16" t="s">
        <v>3723</v>
      </c>
      <c r="CU20" s="18">
        <f>IF(RUN_YEARS &gt; 1,(A1L553C3 + A1L553C12) / 2, 0)</f>
        <v>1.825</v>
      </c>
      <c r="CV20" s="16" t="s">
        <v>3724</v>
      </c>
      <c r="CW20" s="18">
        <f>IF(RUN_YEARS &gt; 1,(A1L553C4 + A1L553C13) / 2, 0)</f>
        <v>0.2545</v>
      </c>
      <c r="CX20" s="16" t="s">
        <v>3725</v>
      </c>
      <c r="CY20" s="18">
        <f>IF(RUN_YEARS &gt; 1,(A1L553C5 + A1L553C14) / 2, 0)</f>
        <v>2.6890000000000001</v>
      </c>
      <c r="CZ20" s="16" t="s">
        <v>3726</v>
      </c>
      <c r="DA20" s="18">
        <f>IF(RUN_YEARS &gt; 1,(A1L553C6 + A1L553C15) / 2, 0)</f>
        <v>2.5630000000000002</v>
      </c>
      <c r="DB20" s="16" t="s">
        <v>3727</v>
      </c>
      <c r="DC20" s="18">
        <f>IF(RUN_YEARS &gt; 1,(A1L553C7 + A1L553C16) / 2, 0)</f>
        <v>2.6259999999999999</v>
      </c>
      <c r="DD20" s="16" t="s">
        <v>3728</v>
      </c>
      <c r="DE20" s="18">
        <f>IF(A1L553C50 &lt;&gt; 0,A1L553C51 / A1L553C50,0)</f>
        <v>0.95314243213090377</v>
      </c>
      <c r="DF20" s="16" t="s">
        <v>3729</v>
      </c>
      <c r="DG20" s="18">
        <f>_xlfn.SINGLE(IF(A1L553C53 = 0,A1L556C53, A1L553C53))</f>
        <v>0.95314243213090377</v>
      </c>
      <c r="DH20" s="16" t="s">
        <v>3730</v>
      </c>
      <c r="DI20" s="18">
        <f>IF(RUN_YEARS &gt; 2,(A1L553C1 + A1L553C10 + A1L553C19) / 3, 0)</f>
        <v>0.37666666666666665</v>
      </c>
      <c r="DJ20" s="16" t="s">
        <v>3731</v>
      </c>
      <c r="DK20" s="18">
        <f>IF(RUN_YEARS &gt; 2,(A1L553C2 + A1L553C11 + A1L553C20) / 3, 0)</f>
        <v>0.33166666666666667</v>
      </c>
      <c r="DL20" s="16" t="s">
        <v>3732</v>
      </c>
      <c r="DM20" s="18">
        <f>IF(RUN_YEARS &gt; 2,(A1L553C3 + A1L553C12 + A1L553C21) / 3, 0)</f>
        <v>2.0513333333333335</v>
      </c>
      <c r="DN20" s="16" t="s">
        <v>3733</v>
      </c>
      <c r="DO20" s="18">
        <f>IF(RUN_YEARS &gt; 2,(A1L553C4 + A1L553C13 + A1L553C22) / 3, 0)</f>
        <v>0.30066666666666669</v>
      </c>
      <c r="DP20" s="16" t="s">
        <v>3734</v>
      </c>
      <c r="DQ20" s="18">
        <f>IF(RUN_YEARS &gt; 2,(A1L553C5 + A1L553C14 + A1L553C23) / 3, 0)</f>
        <v>3.1363333333333334</v>
      </c>
      <c r="DR20" s="16" t="s">
        <v>3735</v>
      </c>
      <c r="DS20" s="18">
        <f>IF(RUN_YEARS &gt; 2,(A1L553C6 + A1L553C15 + A1L553C24) / 3, 0)</f>
        <v>2.9843333333333333</v>
      </c>
      <c r="DT20" s="16" t="s">
        <v>3736</v>
      </c>
      <c r="DU20" s="18">
        <f>IF(RUN_YEARS &gt; 2,(A1L553C7 + A1L553C16 + A1L553C25) / 3, 0)</f>
        <v>3.0603333333333338</v>
      </c>
      <c r="DV20" s="16" t="s">
        <v>3737</v>
      </c>
      <c r="DW20" s="18">
        <f>IF(A1L553C59 &lt;&gt; 0,A1L553C60 / A1L553C59,0)</f>
        <v>0.95153576363056647</v>
      </c>
      <c r="DX20" s="16" t="s">
        <v>3738</v>
      </c>
      <c r="DY20" s="18">
        <f>_xlfn.SINGLE(IF(A1L553C62 = 0,A1L556C62, A1L553C62))</f>
        <v>0.95153576363056647</v>
      </c>
      <c r="DZ20" s="16" t="s">
        <v>3739</v>
      </c>
      <c r="EA20" s="18">
        <f>IF(RUN_YEARS &gt; 3,(A1L553C1 + A1L553C10 + A1L553C19 + A1L553C28) / 4, 0)</f>
        <v>0.44324999999999998</v>
      </c>
      <c r="EB20" s="16" t="s">
        <v>3740</v>
      </c>
      <c r="EC20" s="18">
        <f>IF(RUN_YEARS &gt; 3,(A1L553C2 + A1L553C11 + A1L553C20 + A1L553C29) / 4, 0)</f>
        <v>0.36349999999999999</v>
      </c>
      <c r="ED20" s="16" t="s">
        <v>3741</v>
      </c>
      <c r="EE20" s="18">
        <f>IF(RUN_YEARS &gt; 3,(A1L553C3 + A1L553C12 + A1L553C21 + A1L553C30) / 4, 0)</f>
        <v>1.8947499999999999</v>
      </c>
      <c r="EF20" s="16" t="s">
        <v>3742</v>
      </c>
      <c r="EG20" s="18">
        <f>IF(RUN_YEARS &gt; 3,(A1L553C4 + A1L553C13 + A1L553C22 + A1L553C31) / 4, 0)</f>
        <v>0.26150000000000001</v>
      </c>
      <c r="EH20" s="16" t="s">
        <v>3743</v>
      </c>
      <c r="EI20" s="18">
        <f>IF(RUN_YEARS &gt; 3,(A1L553C5 + A1L553C14 + A1L553C23 + A1L553C32) / 4, 0)</f>
        <v>3.1447500000000002</v>
      </c>
      <c r="EJ20" s="16" t="s">
        <v>3744</v>
      </c>
      <c r="EK20" s="18">
        <f>IF(RUN_YEARS &gt; 3,(A1L553C6 + A1L553C15 + A1L553C24 + A1L553C33) / 4, 0)</f>
        <v>2.78125</v>
      </c>
      <c r="EL20" s="16" t="s">
        <v>3745</v>
      </c>
      <c r="EM20" s="18">
        <f>IF(RUN_YEARS &gt; 3,(A1L553C7 + A1L553C16 + A1L553C25 + A1L553C34) / 4, 0)</f>
        <v>2.9630000000000001</v>
      </c>
      <c r="EN20" s="16" t="s">
        <v>3746</v>
      </c>
      <c r="EO20" s="18">
        <f>IF(A1L553C68 &lt;&gt; 0,A1L553C69 / A1L553C68,0)</f>
        <v>0.88441052547897281</v>
      </c>
      <c r="EP20" s="16" t="s">
        <v>3747</v>
      </c>
      <c r="EQ20" s="18">
        <f>_xlfn.SINGLE(IF(A1L553C71 = 0,A1L556C71, A1L553C71))</f>
        <v>0.88441052547897281</v>
      </c>
      <c r="ER20" s="16" t="s">
        <v>3748</v>
      </c>
      <c r="ES20" s="18">
        <f>IF(RUN_YEARS &gt; 4,(A1L553C1 + A1L553C10 + A1L553C19 + A1L553C28 + A1L553C37) / 5, 0)</f>
        <v>0.40179999999999999</v>
      </c>
      <c r="ET20" s="16" t="s">
        <v>3749</v>
      </c>
      <c r="EU20" s="18">
        <f>IF(RUN_YEARS &gt; 4,(A1L553C2 + A1L553C11 + A1L553C20 + A1L553C29 + A1L553C38) / 5, 0)</f>
        <v>0.2908</v>
      </c>
      <c r="EV20" s="16" t="s">
        <v>3750</v>
      </c>
      <c r="EW20" s="18">
        <f>IF(RUN_YEARS &gt; 4,(A1L553C3 + A1L553C12 + A1L553C21 + A1L553C30 + A1L553C39) / 5, 0)</f>
        <v>1.7332000000000001</v>
      </c>
      <c r="EX20" s="16" t="s">
        <v>3751</v>
      </c>
      <c r="EY20" s="18">
        <f>IF(RUN_YEARS &gt; 4,(A1L553C4 + A1L553C13 + A1L553C22 + A1L553C31 + A1L553C40) / 5, 0)</f>
        <v>0.2092</v>
      </c>
      <c r="EZ20" s="16" t="s">
        <v>3752</v>
      </c>
      <c r="FA20" s="18">
        <f>IF(RUN_YEARS &gt; 4,(A1L553C5 + A1L553C14 + A1L553C23 + A1L553C32 + A1L553C41) / 5, 0)</f>
        <v>2.8275999999999999</v>
      </c>
      <c r="FB20" s="16" t="s">
        <v>3753</v>
      </c>
      <c r="FC20" s="18">
        <f>IF(RUN_YEARS &gt; 4,(A1L553C6 + A1L553C15 + A1L553C24 + A1L553C33 + A1L553C42) / 5, 0)</f>
        <v>2.4424000000000001</v>
      </c>
      <c r="FD20" s="16" t="s">
        <v>3754</v>
      </c>
      <c r="FE20" s="18">
        <f>IF(RUN_YEARS &gt; 4,(A1L553C7 + A1L553C16 + A1L553C25 + A1L553C34 + A1L553C43) / 5, 0)</f>
        <v>2.6350000000000002</v>
      </c>
      <c r="FF20" s="16" t="s">
        <v>3755</v>
      </c>
      <c r="FG20" s="18">
        <f>IF(A1L553C77 &lt;&gt; 0,A1L553C78 / A1L553C77,0)</f>
        <v>0.86377139623709165</v>
      </c>
      <c r="FH20" s="16" t="s">
        <v>3756</v>
      </c>
      <c r="FI20" s="18">
        <f>_xlfn.SINGLE(IF(A1L553C80 = 0,A1L556C80, A1L553C80))</f>
        <v>0.86377139623709165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88.352999999999994</v>
      </c>
      <c r="F21" s="16" t="s">
        <v>2959</v>
      </c>
      <c r="G21" s="6">
        <v>84.091999999999999</v>
      </c>
      <c r="H21" s="16" t="s">
        <v>2959</v>
      </c>
      <c r="I21" s="6">
        <v>213.83199999999999</v>
      </c>
      <c r="J21" s="16" t="s">
        <v>2959</v>
      </c>
      <c r="K21" s="6">
        <v>82.947000000000003</v>
      </c>
      <c r="L21" s="16" t="s">
        <v>3757</v>
      </c>
      <c r="M21" s="1">
        <f>(A1L554C1 * 2 + A1L554C2 + A1L554C3)</f>
        <v>474.63</v>
      </c>
      <c r="N21" s="16" t="s">
        <v>3758</v>
      </c>
      <c r="O21" s="1">
        <f>(A1L554C4 * 2 + A1L554C2 + A1L554C3)</f>
        <v>463.81799999999998</v>
      </c>
      <c r="P21" s="16" t="s">
        <v>3759</v>
      </c>
      <c r="Q21" s="1">
        <f>(A1L554C1 + A1L554C2 + A1L554C3 + A1L554C4)</f>
        <v>469.22399999999999</v>
      </c>
      <c r="R21" s="16" t="s">
        <v>3760</v>
      </c>
      <c r="S21" s="18">
        <f>IF(A1L554C5 &lt;&gt; 0,A1L554C6 / A1L554C5,0)</f>
        <v>0.97722015043296884</v>
      </c>
      <c r="T21" s="16" t="s">
        <v>3761</v>
      </c>
      <c r="U21" s="18">
        <f>_xlfn.SINGLE(IF(A1L554C8 = 0,A1L556C8, A1L554C8))</f>
        <v>0.97722015043296884</v>
      </c>
      <c r="V21" s="16" t="s">
        <v>2965</v>
      </c>
      <c r="W21" s="6">
        <v>85.25</v>
      </c>
      <c r="X21" s="16" t="s">
        <v>2965</v>
      </c>
      <c r="Y21" s="6">
        <v>95.903000000000006</v>
      </c>
      <c r="Z21" s="16" t="s">
        <v>2965</v>
      </c>
      <c r="AA21" s="6">
        <v>277.64400000000001</v>
      </c>
      <c r="AB21" s="16" t="s">
        <v>2965</v>
      </c>
      <c r="AC21" s="6">
        <v>102.60299999999999</v>
      </c>
      <c r="AD21" s="16" t="s">
        <v>3762</v>
      </c>
      <c r="AE21" s="1">
        <f>(A1L554C10 * 2 + A1L554C11 + A1L554C12)</f>
        <v>544.04700000000003</v>
      </c>
      <c r="AF21" s="16" t="s">
        <v>3763</v>
      </c>
      <c r="AG21" s="1">
        <f>(A1L554C13 * 2 + A1L554C11 + A1L554C12)</f>
        <v>578.75299999999993</v>
      </c>
      <c r="AH21" s="16" t="s">
        <v>3764</v>
      </c>
      <c r="AI21" s="1">
        <f>(A1L554C10 + A1L554C11 + A1L554C12 + A1L554C13)</f>
        <v>561.4</v>
      </c>
      <c r="AJ21" s="16" t="s">
        <v>3765</v>
      </c>
      <c r="AK21" s="18">
        <f>IF(A1L554C14 &lt;&gt; 0,A1L554C15 / A1L554C14,0)</f>
        <v>1.0637922826520501</v>
      </c>
      <c r="AL21" s="16" t="s">
        <v>3766</v>
      </c>
      <c r="AM21" s="18">
        <f>_xlfn.SINGLE(IF(A1L554C17 = 0,A1L556C17, A1L554C17))</f>
        <v>1.0637922826520501</v>
      </c>
      <c r="AN21" s="16" t="s">
        <v>2971</v>
      </c>
      <c r="AO21" s="6">
        <v>81.421000000000006</v>
      </c>
      <c r="AP21" s="16" t="s">
        <v>2971</v>
      </c>
      <c r="AQ21" s="6">
        <v>91.93</v>
      </c>
      <c r="AR21" s="16" t="s">
        <v>2971</v>
      </c>
      <c r="AS21" s="6">
        <v>238.63200000000001</v>
      </c>
      <c r="AT21" s="16" t="s">
        <v>2971</v>
      </c>
      <c r="AU21" s="6">
        <v>109.691</v>
      </c>
      <c r="AV21" s="16" t="s">
        <v>3767</v>
      </c>
      <c r="AW21" s="1">
        <f>(A1L554C19 * 2 + A1L554C20 + A1L554C21)</f>
        <v>493.404</v>
      </c>
      <c r="AX21" s="16" t="s">
        <v>3768</v>
      </c>
      <c r="AY21" s="1">
        <f>(A1L554C22 * 2 + A1L554C20 + A1L554C21)</f>
        <v>549.94399999999996</v>
      </c>
      <c r="AZ21" s="16" t="s">
        <v>3769</v>
      </c>
      <c r="BA21" s="1">
        <f>(A1L554C19 + A1L554C20 + A1L554C21 + A1L554C22)</f>
        <v>521.67399999999998</v>
      </c>
      <c r="BB21" s="16" t="s">
        <v>3770</v>
      </c>
      <c r="BC21" s="18">
        <f>IF(A1L554C23 &lt;&gt; 0,A1L554C24 / A1L554C23,0)</f>
        <v>1.1145916936222648</v>
      </c>
      <c r="BD21" s="16" t="s">
        <v>3771</v>
      </c>
      <c r="BE21" s="18">
        <f>_xlfn.SINGLE(IF(A1L554C26 = 0,A1L556C26, A1L554C26))</f>
        <v>1.1145916936222648</v>
      </c>
      <c r="BF21" s="16" t="s">
        <v>2977</v>
      </c>
      <c r="BG21" s="6">
        <v>89.584999999999994</v>
      </c>
      <c r="BH21" s="16" t="s">
        <v>2977</v>
      </c>
      <c r="BI21" s="6">
        <v>89.73</v>
      </c>
      <c r="BJ21" s="16" t="s">
        <v>2977</v>
      </c>
      <c r="BK21" s="6">
        <v>213.917</v>
      </c>
      <c r="BL21" s="16" t="s">
        <v>2977</v>
      </c>
      <c r="BM21" s="6">
        <v>106.821</v>
      </c>
      <c r="BN21" s="16" t="s">
        <v>3772</v>
      </c>
      <c r="BO21" s="1">
        <f>(A1L554C28 * 2 + A1L554C29 + A1L554C30)</f>
        <v>482.81700000000001</v>
      </c>
      <c r="BP21" s="16" t="s">
        <v>3773</v>
      </c>
      <c r="BQ21" s="1">
        <f>(A1L554C31 * 2 + A1L554C29 + A1L554C30)</f>
        <v>517.28899999999999</v>
      </c>
      <c r="BR21" s="16" t="s">
        <v>3774</v>
      </c>
      <c r="BS21" s="1">
        <f>(A1L554C28 + A1L554C29 + A1L554C30 + A1L554C31)</f>
        <v>500.053</v>
      </c>
      <c r="BT21" s="16" t="s">
        <v>3775</v>
      </c>
      <c r="BU21" s="18">
        <f>IF(A1L554C32 &lt;&gt; 0,A1L554C33 / A1L554C32,0)</f>
        <v>1.0713976516982624</v>
      </c>
      <c r="BV21" s="16" t="s">
        <v>3776</v>
      </c>
      <c r="BW21" s="18">
        <f>_xlfn.SINGLE(IF(A1L554C35 = 0,A1L556C35, A1L554C35))</f>
        <v>1.0713976516982624</v>
      </c>
      <c r="BX21" s="16" t="s">
        <v>2983</v>
      </c>
      <c r="BY21" s="6">
        <v>87.171000000000006</v>
      </c>
      <c r="BZ21" s="16" t="s">
        <v>2983</v>
      </c>
      <c r="CA21" s="6">
        <v>90.225999999999999</v>
      </c>
      <c r="CB21" s="16" t="s">
        <v>2983</v>
      </c>
      <c r="CC21" s="6">
        <v>211.85400000000001</v>
      </c>
      <c r="CD21" s="16" t="s">
        <v>2983</v>
      </c>
      <c r="CE21" s="6">
        <v>112.16</v>
      </c>
      <c r="CF21" s="16" t="s">
        <v>3777</v>
      </c>
      <c r="CG21" s="1">
        <f>(A1L554C37 * 2 + A1L554C38 + A1L554C39)</f>
        <v>476.42200000000003</v>
      </c>
      <c r="CH21" s="16" t="s">
        <v>3778</v>
      </c>
      <c r="CI21" s="1">
        <f>(A1L554C40 * 2 + A1L554C38 + A1L554C39)</f>
        <v>526.4</v>
      </c>
      <c r="CJ21" s="16" t="s">
        <v>3779</v>
      </c>
      <c r="CK21" s="1">
        <f>(A1L554C37 + A1L554C38 + A1L554C39 + A1L554C40)</f>
        <v>501.41099999999994</v>
      </c>
      <c r="CL21" s="16" t="s">
        <v>3780</v>
      </c>
      <c r="CM21" s="18">
        <f>IF(A1L554C41 &lt;&gt; 0,A1L554C42 / A1L554C41,0)</f>
        <v>1.1049027962604581</v>
      </c>
      <c r="CN21" s="16" t="s">
        <v>3781</v>
      </c>
      <c r="CO21" s="18">
        <f>_xlfn.SINGLE(IF(A1L554C44 = 0,A1L556C44, A1L554C44))</f>
        <v>1.1049027962604581</v>
      </c>
      <c r="CP21" s="16" t="s">
        <v>3782</v>
      </c>
      <c r="CQ21" s="18">
        <f>IF(RUN_YEARS &gt; 1,(A1L554C1 + A1L554C10) / 2, 0)</f>
        <v>86.801500000000004</v>
      </c>
      <c r="CR21" s="16" t="s">
        <v>3783</v>
      </c>
      <c r="CS21" s="18">
        <f>IF(RUN_YEARS &gt; 1,(A1L554C2 + A1L554C11) / 2, 0)</f>
        <v>89.997500000000002</v>
      </c>
      <c r="CT21" s="16" t="s">
        <v>3784</v>
      </c>
      <c r="CU21" s="18">
        <f>IF(RUN_YEARS &gt; 1,(A1L554C3 + A1L554C12) / 2, 0)</f>
        <v>245.738</v>
      </c>
      <c r="CV21" s="16" t="s">
        <v>3785</v>
      </c>
      <c r="CW21" s="18">
        <f>IF(RUN_YEARS &gt; 1,(A1L554C4 + A1L554C13) / 2, 0)</f>
        <v>92.775000000000006</v>
      </c>
      <c r="CX21" s="16" t="s">
        <v>3786</v>
      </c>
      <c r="CY21" s="18">
        <f>IF(RUN_YEARS &gt; 1,(A1L554C5 + A1L554C14) / 2, 0)</f>
        <v>509.33850000000001</v>
      </c>
      <c r="CZ21" s="16" t="s">
        <v>3787</v>
      </c>
      <c r="DA21" s="18">
        <f>IF(RUN_YEARS &gt; 1,(A1L554C6 + A1L554C15) / 2, 0)</f>
        <v>521.28549999999996</v>
      </c>
      <c r="DB21" s="16" t="s">
        <v>3788</v>
      </c>
      <c r="DC21" s="18">
        <f>IF(RUN_YEARS &gt; 1,(A1L554C7 + A1L554C16) / 2, 0)</f>
        <v>515.31200000000001</v>
      </c>
      <c r="DD21" s="16" t="s">
        <v>3789</v>
      </c>
      <c r="DE21" s="18">
        <f>IF(A1L554C50 &lt;&gt; 0,A1L554C51 / A1L554C50,0)</f>
        <v>1.0234559138961612</v>
      </c>
      <c r="DF21" s="16" t="s">
        <v>3790</v>
      </c>
      <c r="DG21" s="18">
        <f>_xlfn.SINGLE(IF(A1L554C53 = 0,A1L556C53, A1L554C53))</f>
        <v>1.0234559138961612</v>
      </c>
      <c r="DH21" s="16" t="s">
        <v>3791</v>
      </c>
      <c r="DI21" s="18">
        <f>IF(RUN_YEARS &gt; 2,(A1L554C1 + A1L554C10 + A1L554C19) / 3, 0)</f>
        <v>85.007999999999996</v>
      </c>
      <c r="DJ21" s="16" t="s">
        <v>3792</v>
      </c>
      <c r="DK21" s="18">
        <f>IF(RUN_YEARS &gt; 2,(A1L554C2 + A1L554C11 + A1L554C20) / 3, 0)</f>
        <v>90.641666666666666</v>
      </c>
      <c r="DL21" s="16" t="s">
        <v>3793</v>
      </c>
      <c r="DM21" s="18">
        <f>IF(RUN_YEARS &gt; 2,(A1L554C3 + A1L554C12 + A1L554C21) / 3, 0)</f>
        <v>243.36933333333332</v>
      </c>
      <c r="DN21" s="16" t="s">
        <v>3794</v>
      </c>
      <c r="DO21" s="18">
        <f>IF(RUN_YEARS &gt; 2,(A1L554C4 + A1L554C13 + A1L554C22) / 3, 0)</f>
        <v>98.413666666666657</v>
      </c>
      <c r="DP21" s="16" t="s">
        <v>3795</v>
      </c>
      <c r="DQ21" s="18">
        <f>IF(RUN_YEARS &gt; 2,(A1L554C5 + A1L554C14 + A1L554C23) / 3, 0)</f>
        <v>504.02700000000004</v>
      </c>
      <c r="DR21" s="16" t="s">
        <v>3796</v>
      </c>
      <c r="DS21" s="18">
        <f>IF(RUN_YEARS &gt; 2,(A1L554C6 + A1L554C15 + A1L554C24) / 3, 0)</f>
        <v>530.83833333333325</v>
      </c>
      <c r="DT21" s="16" t="s">
        <v>3797</v>
      </c>
      <c r="DU21" s="18">
        <f>IF(RUN_YEARS &gt; 2,(A1L554C7 + A1L554C16 + A1L554C25) / 3, 0)</f>
        <v>517.43266666666671</v>
      </c>
      <c r="DV21" s="16" t="s">
        <v>3798</v>
      </c>
      <c r="DW21" s="18">
        <f>IF(A1L554C59 &lt;&gt; 0,A1L554C60 / A1L554C59,0)</f>
        <v>1.0531942402556473</v>
      </c>
      <c r="DX21" s="16" t="s">
        <v>3799</v>
      </c>
      <c r="DY21" s="18">
        <f>_xlfn.SINGLE(IF(A1L554C62 = 0,A1L556C62, A1L554C62))</f>
        <v>1.0531942402556473</v>
      </c>
      <c r="DZ21" s="16" t="s">
        <v>3800</v>
      </c>
      <c r="EA21" s="18">
        <f>IF(RUN_YEARS &gt; 3,(A1L554C1 + A1L554C10 + A1L554C19 + A1L554C28) / 4, 0)</f>
        <v>86.152249999999995</v>
      </c>
      <c r="EB21" s="16" t="s">
        <v>3801</v>
      </c>
      <c r="EC21" s="18">
        <f>IF(RUN_YEARS &gt; 3,(A1L554C2 + A1L554C11 + A1L554C20 + A1L554C29) / 4, 0)</f>
        <v>90.413750000000007</v>
      </c>
      <c r="ED21" s="16" t="s">
        <v>3802</v>
      </c>
      <c r="EE21" s="18">
        <f>IF(RUN_YEARS &gt; 3,(A1L554C3 + A1L554C12 + A1L554C21 + A1L554C30) / 4, 0)</f>
        <v>236.00624999999999</v>
      </c>
      <c r="EF21" s="16" t="s">
        <v>3803</v>
      </c>
      <c r="EG21" s="18">
        <f>IF(RUN_YEARS &gt; 3,(A1L554C4 + A1L554C13 + A1L554C22 + A1L554C31) / 4, 0)</f>
        <v>100.5155</v>
      </c>
      <c r="EH21" s="16" t="s">
        <v>3804</v>
      </c>
      <c r="EI21" s="18">
        <f>IF(RUN_YEARS &gt; 3,(A1L554C5 + A1L554C14 + A1L554C23 + A1L554C32) / 4, 0)</f>
        <v>498.72450000000003</v>
      </c>
      <c r="EJ21" s="16" t="s">
        <v>3805</v>
      </c>
      <c r="EK21" s="18">
        <f>IF(RUN_YEARS &gt; 3,(A1L554C6 + A1L554C15 + A1L554C24 + A1L554C33) / 4, 0)</f>
        <v>527.45100000000002</v>
      </c>
      <c r="EL21" s="16" t="s">
        <v>3806</v>
      </c>
      <c r="EM21" s="18">
        <f>IF(RUN_YEARS &gt; 3,(A1L554C7 + A1L554C16 + A1L554C25 + A1L554C34) / 4, 0)</f>
        <v>513.08775000000003</v>
      </c>
      <c r="EN21" s="16" t="s">
        <v>3807</v>
      </c>
      <c r="EO21" s="18">
        <f>IF(A1L554C68 &lt;&gt; 0,A1L554C69 / A1L554C68,0)</f>
        <v>1.0575999374404104</v>
      </c>
      <c r="EP21" s="16" t="s">
        <v>3808</v>
      </c>
      <c r="EQ21" s="18">
        <f>_xlfn.SINGLE(IF(A1L554C71 = 0,A1L556C71, A1L554C71))</f>
        <v>1.0575999374404104</v>
      </c>
      <c r="ER21" s="16" t="s">
        <v>3809</v>
      </c>
      <c r="ES21" s="18">
        <f>IF(RUN_YEARS &gt; 4,(A1L554C1 + A1L554C10 + A1L554C19 + A1L554C28 + A1L554C37) / 5, 0)</f>
        <v>86.355999999999995</v>
      </c>
      <c r="ET21" s="16" t="s">
        <v>3810</v>
      </c>
      <c r="EU21" s="18">
        <f>IF(RUN_YEARS &gt; 4,(A1L554C2 + A1L554C11 + A1L554C20 + A1L554C29 + A1L554C38) / 5, 0)</f>
        <v>90.376200000000011</v>
      </c>
      <c r="EV21" s="16" t="s">
        <v>3811</v>
      </c>
      <c r="EW21" s="18">
        <f>IF(RUN_YEARS &gt; 4,(A1L554C3 + A1L554C12 + A1L554C21 + A1L554C30 + A1L554C39) / 5, 0)</f>
        <v>231.17579999999998</v>
      </c>
      <c r="EX21" s="16" t="s">
        <v>3812</v>
      </c>
      <c r="EY21" s="18">
        <f>IF(RUN_YEARS &gt; 4,(A1L554C4 + A1L554C13 + A1L554C22 + A1L554C31 + A1L554C40) / 5, 0)</f>
        <v>102.84439999999999</v>
      </c>
      <c r="EZ21" s="16" t="s">
        <v>3813</v>
      </c>
      <c r="FA21" s="18">
        <f>IF(RUN_YEARS &gt; 4,(A1L554C5 + A1L554C14 + A1L554C23 + A1L554C32 + A1L554C41) / 5, 0)</f>
        <v>494.26400000000001</v>
      </c>
      <c r="FB21" s="16" t="s">
        <v>3814</v>
      </c>
      <c r="FC21" s="18">
        <f>IF(RUN_YEARS &gt; 4,(A1L554C6 + A1L554C15 + A1L554C24 + A1L554C33 + A1L554C42) / 5, 0)</f>
        <v>527.24080000000004</v>
      </c>
      <c r="FD21" s="16" t="s">
        <v>3815</v>
      </c>
      <c r="FE21" s="18">
        <f>IF(RUN_YEARS &gt; 4,(A1L554C7 + A1L554C16 + A1L554C25 + A1L554C34 + A1L554C43) / 5, 0)</f>
        <v>510.75240000000002</v>
      </c>
      <c r="FF21" s="16" t="s">
        <v>3816</v>
      </c>
      <c r="FG21" s="18">
        <f>IF(A1L554C77 &lt;&gt; 0,A1L554C78 / A1L554C77,0)</f>
        <v>1.0667190003722706</v>
      </c>
      <c r="FH21" s="16" t="s">
        <v>3817</v>
      </c>
      <c r="FI21" s="18">
        <f>_xlfn.SINGLE(IF(A1L554C80 = 0,A1L556C80, A1L554C80))</f>
        <v>1.0667190003722706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713.71799999999996</v>
      </c>
      <c r="F22" s="16" t="s">
        <v>2959</v>
      </c>
      <c r="G22" s="6">
        <v>189.55</v>
      </c>
      <c r="H22" s="16" t="s">
        <v>2959</v>
      </c>
      <c r="I22" s="6">
        <v>295.858</v>
      </c>
      <c r="J22" s="16" t="s">
        <v>2959</v>
      </c>
      <c r="K22" s="6">
        <v>211.899</v>
      </c>
      <c r="L22" s="16" t="s">
        <v>3818</v>
      </c>
      <c r="M22" s="1">
        <f>(A1L555C1 * 2 + A1L555C2 + A1L555C3)</f>
        <v>1912.8439999999998</v>
      </c>
      <c r="N22" s="16" t="s">
        <v>3819</v>
      </c>
      <c r="O22" s="1">
        <f>(A1L555C4 * 2 + A1L555C2 + A1L555C3)</f>
        <v>909.2059999999999</v>
      </c>
      <c r="P22" s="16" t="s">
        <v>3820</v>
      </c>
      <c r="Q22" s="1">
        <f>(A1L555C1 + A1L555C2 + A1L555C3 + A1L555C4)</f>
        <v>1411.0250000000001</v>
      </c>
      <c r="R22" s="16" t="s">
        <v>3821</v>
      </c>
      <c r="S22" s="18">
        <f>IF(A1L555C5 &lt;&gt; 0,A1L555C6 / A1L555C5,0)</f>
        <v>0.47531633525786732</v>
      </c>
      <c r="T22" s="16" t="s">
        <v>3822</v>
      </c>
      <c r="U22" s="18">
        <f>_xlfn.SINGLE(IF(A1L555C8 = 0,A1L556C8, A1L555C8))</f>
        <v>0.47531633525786732</v>
      </c>
      <c r="V22" s="16" t="s">
        <v>2965</v>
      </c>
      <c r="W22" s="6">
        <v>749.42</v>
      </c>
      <c r="X22" s="16" t="s">
        <v>2965</v>
      </c>
      <c r="Y22" s="6">
        <v>250.13900000000001</v>
      </c>
      <c r="Z22" s="16" t="s">
        <v>2965</v>
      </c>
      <c r="AA22" s="6">
        <v>374.74299999999999</v>
      </c>
      <c r="AB22" s="16" t="s">
        <v>2965</v>
      </c>
      <c r="AC22" s="6">
        <v>256.71699999999998</v>
      </c>
      <c r="AD22" s="16" t="s">
        <v>3823</v>
      </c>
      <c r="AE22" s="1">
        <f>(A1L555C10 * 2 + A1L555C11 + A1L555C12)</f>
        <v>2123.7219999999998</v>
      </c>
      <c r="AF22" s="16" t="s">
        <v>3824</v>
      </c>
      <c r="AG22" s="1">
        <f>(A1L555C13 * 2 + A1L555C11 + A1L555C12)</f>
        <v>1138.316</v>
      </c>
      <c r="AH22" s="16" t="s">
        <v>3825</v>
      </c>
      <c r="AI22" s="1">
        <f>(A1L555C10 + A1L555C11 + A1L555C12 + A1L555C13)</f>
        <v>1631.0189999999998</v>
      </c>
      <c r="AJ22" s="16" t="s">
        <v>3826</v>
      </c>
      <c r="AK22" s="18">
        <f>IF(A1L555C14 &lt;&gt; 0,A1L555C15 / A1L555C14,0)</f>
        <v>0.5360004746383944</v>
      </c>
      <c r="AL22" s="16" t="s">
        <v>3827</v>
      </c>
      <c r="AM22" s="18">
        <f>_xlfn.SINGLE(IF(A1L555C17 = 0,A1L556C17, A1L555C17))</f>
        <v>0.5360004746383944</v>
      </c>
      <c r="AN22" s="16" t="s">
        <v>2971</v>
      </c>
      <c r="AO22" s="6">
        <v>714.75300000000004</v>
      </c>
      <c r="AP22" s="16" t="s">
        <v>2971</v>
      </c>
      <c r="AQ22" s="6">
        <v>245.55699999999999</v>
      </c>
      <c r="AR22" s="16" t="s">
        <v>2971</v>
      </c>
      <c r="AS22" s="6">
        <v>460.18299999999999</v>
      </c>
      <c r="AT22" s="16" t="s">
        <v>2971</v>
      </c>
      <c r="AU22" s="6">
        <v>212.32</v>
      </c>
      <c r="AV22" s="16" t="s">
        <v>3828</v>
      </c>
      <c r="AW22" s="1">
        <f>(A1L555C19 * 2 + A1L555C20 + A1L555C21)</f>
        <v>2135.2460000000001</v>
      </c>
      <c r="AX22" s="16" t="s">
        <v>3829</v>
      </c>
      <c r="AY22" s="1">
        <f>(A1L555C22 * 2 + A1L555C20 + A1L555C21)</f>
        <v>1130.3800000000001</v>
      </c>
      <c r="AZ22" s="16" t="s">
        <v>3830</v>
      </c>
      <c r="BA22" s="1">
        <f>(A1L555C19 + A1L555C20 + A1L555C21 + A1L555C22)</f>
        <v>1632.8129999999999</v>
      </c>
      <c r="BB22" s="16" t="s">
        <v>3831</v>
      </c>
      <c r="BC22" s="18">
        <f>IF(A1L555C23 &lt;&gt; 0,A1L555C24 / A1L555C23,0)</f>
        <v>0.52939099288793889</v>
      </c>
      <c r="BD22" s="16" t="s">
        <v>3832</v>
      </c>
      <c r="BE22" s="18">
        <f>_xlfn.SINGLE(IF(A1L555C26 = 0,A1L556C26, A1L555C26))</f>
        <v>0.52939099288793889</v>
      </c>
      <c r="BF22" s="16" t="s">
        <v>2977</v>
      </c>
      <c r="BG22" s="6">
        <v>657.351</v>
      </c>
      <c r="BH22" s="16" t="s">
        <v>2977</v>
      </c>
      <c r="BI22" s="6">
        <v>233.85400000000001</v>
      </c>
      <c r="BJ22" s="16" t="s">
        <v>2977</v>
      </c>
      <c r="BK22" s="6">
        <v>567.76599999999996</v>
      </c>
      <c r="BL22" s="16" t="s">
        <v>2977</v>
      </c>
      <c r="BM22" s="6">
        <v>179.42099999999999</v>
      </c>
      <c r="BN22" s="16" t="s">
        <v>3833</v>
      </c>
      <c r="BO22" s="1">
        <f>(A1L555C28 * 2 + A1L555C29 + A1L555C30)</f>
        <v>2116.3220000000001</v>
      </c>
      <c r="BP22" s="16" t="s">
        <v>3834</v>
      </c>
      <c r="BQ22" s="1">
        <f>(A1L555C31 * 2 + A1L555C29 + A1L555C30)</f>
        <v>1160.462</v>
      </c>
      <c r="BR22" s="16" t="s">
        <v>3835</v>
      </c>
      <c r="BS22" s="1">
        <f>(A1L555C28 + A1L555C29 + A1L555C30 + A1L555C31)</f>
        <v>1638.3920000000001</v>
      </c>
      <c r="BT22" s="16" t="s">
        <v>3836</v>
      </c>
      <c r="BU22" s="18">
        <f>IF(A1L555C32 &lt;&gt; 0,A1L555C33 / A1L555C32,0)</f>
        <v>0.54833905237482761</v>
      </c>
      <c r="BV22" s="16" t="s">
        <v>3837</v>
      </c>
      <c r="BW22" s="18">
        <f>_xlfn.SINGLE(IF(A1L555C35 = 0,A1L556C35, A1L555C35))</f>
        <v>0.54833905237482761</v>
      </c>
      <c r="BX22" s="16" t="s">
        <v>2983</v>
      </c>
      <c r="BY22" s="6">
        <v>659.94799999999998</v>
      </c>
      <c r="BZ22" s="16" t="s">
        <v>2983</v>
      </c>
      <c r="CA22" s="6">
        <v>227.05</v>
      </c>
      <c r="CB22" s="16" t="s">
        <v>2983</v>
      </c>
      <c r="CC22" s="6">
        <v>670.38400000000001</v>
      </c>
      <c r="CD22" s="16" t="s">
        <v>2983</v>
      </c>
      <c r="CE22" s="6">
        <v>167.649</v>
      </c>
      <c r="CF22" s="16" t="s">
        <v>3838</v>
      </c>
      <c r="CG22" s="1">
        <f>(A1L555C37 * 2 + A1L555C38 + A1L555C39)</f>
        <v>2217.33</v>
      </c>
      <c r="CH22" s="16" t="s">
        <v>3839</v>
      </c>
      <c r="CI22" s="1">
        <f>(A1L555C40 * 2 + A1L555C38 + A1L555C39)</f>
        <v>1232.732</v>
      </c>
      <c r="CJ22" s="16" t="s">
        <v>3840</v>
      </c>
      <c r="CK22" s="1">
        <f>(A1L555C37 + A1L555C38 + A1L555C39 + A1L555C40)</f>
        <v>1725.0309999999999</v>
      </c>
      <c r="CL22" s="16" t="s">
        <v>3841</v>
      </c>
      <c r="CM22" s="18">
        <f>IF(A1L555C41 &lt;&gt; 0,A1L555C42 / A1L555C41,0)</f>
        <v>0.55595333125876623</v>
      </c>
      <c r="CN22" s="16" t="s">
        <v>3842</v>
      </c>
      <c r="CO22" s="18">
        <f>_xlfn.SINGLE(IF(A1L555C44 = 0,A1L556C44, A1L555C44))</f>
        <v>0.55595333125876623</v>
      </c>
      <c r="CP22" s="16" t="s">
        <v>3843</v>
      </c>
      <c r="CQ22" s="18">
        <f>IF(RUN_YEARS &gt; 1,(A1L555C1 + A1L555C10) / 2, 0)</f>
        <v>731.56899999999996</v>
      </c>
      <c r="CR22" s="16" t="s">
        <v>3844</v>
      </c>
      <c r="CS22" s="18">
        <f>IF(RUN_YEARS &gt; 1,(A1L555C2 + A1L555C11) / 2, 0)</f>
        <v>219.84450000000001</v>
      </c>
      <c r="CT22" s="16" t="s">
        <v>3845</v>
      </c>
      <c r="CU22" s="18">
        <f>IF(RUN_YEARS &gt; 1,(A1L555C3 + A1L555C12) / 2, 0)</f>
        <v>335.3005</v>
      </c>
      <c r="CV22" s="16" t="s">
        <v>3846</v>
      </c>
      <c r="CW22" s="18">
        <f>IF(RUN_YEARS &gt; 1,(A1L555C4 + A1L555C13) / 2, 0)</f>
        <v>234.30799999999999</v>
      </c>
      <c r="CX22" s="16" t="s">
        <v>3847</v>
      </c>
      <c r="CY22" s="18">
        <f>IF(RUN_YEARS &gt; 1,(A1L555C5 + A1L555C14) / 2, 0)</f>
        <v>2018.2829999999999</v>
      </c>
      <c r="CZ22" s="16" t="s">
        <v>3848</v>
      </c>
      <c r="DA22" s="18">
        <f>IF(RUN_YEARS &gt; 1,(A1L555C6 + A1L555C15) / 2, 0)</f>
        <v>1023.761</v>
      </c>
      <c r="DB22" s="16" t="s">
        <v>3849</v>
      </c>
      <c r="DC22" s="18">
        <f>IF(RUN_YEARS &gt; 1,(A1L555C7 + A1L555C16) / 2, 0)</f>
        <v>1521.0219999999999</v>
      </c>
      <c r="DD22" s="16" t="s">
        <v>3850</v>
      </c>
      <c r="DE22" s="18">
        <f>IF(A1L555C50 &lt;&gt; 0,A1L555C51 / A1L555C50,0)</f>
        <v>0.50724353324087856</v>
      </c>
      <c r="DF22" s="16" t="s">
        <v>3851</v>
      </c>
      <c r="DG22" s="18">
        <f>_xlfn.SINGLE(IF(A1L555C53 = 0,A1L556C53, A1L555C53))</f>
        <v>0.50724353324087856</v>
      </c>
      <c r="DH22" s="16" t="s">
        <v>3852</v>
      </c>
      <c r="DI22" s="18">
        <f>IF(RUN_YEARS &gt; 2,(A1L555C1 + A1L555C10 + A1L555C19) / 3, 0)</f>
        <v>725.96366666666665</v>
      </c>
      <c r="DJ22" s="16" t="s">
        <v>3853</v>
      </c>
      <c r="DK22" s="18">
        <f>IF(RUN_YEARS &gt; 2,(A1L555C2 + A1L555C11 + A1L555C20) / 3, 0)</f>
        <v>228.41533333333334</v>
      </c>
      <c r="DL22" s="16" t="s">
        <v>3854</v>
      </c>
      <c r="DM22" s="18">
        <f>IF(RUN_YEARS &gt; 2,(A1L555C3 + A1L555C12 + A1L555C21) / 3, 0)</f>
        <v>376.92800000000005</v>
      </c>
      <c r="DN22" s="16" t="s">
        <v>3855</v>
      </c>
      <c r="DO22" s="18">
        <f>IF(RUN_YEARS &gt; 2,(A1L555C4 + A1L555C13 + A1L555C22) / 3, 0)</f>
        <v>226.97866666666664</v>
      </c>
      <c r="DP22" s="16" t="s">
        <v>3856</v>
      </c>
      <c r="DQ22" s="18">
        <f>IF(RUN_YEARS &gt; 2,(A1L555C5 + A1L555C14 + A1L555C23) / 3, 0)</f>
        <v>2057.2706666666668</v>
      </c>
      <c r="DR22" s="16" t="s">
        <v>3857</v>
      </c>
      <c r="DS22" s="18">
        <f>IF(RUN_YEARS &gt; 2,(A1L555C6 + A1L555C15 + A1L555C24) / 3, 0)</f>
        <v>1059.3006666666668</v>
      </c>
      <c r="DT22" s="16" t="s">
        <v>3858</v>
      </c>
      <c r="DU22" s="18">
        <f>IF(RUN_YEARS &gt; 2,(A1L555C7 + A1L555C16 + A1L555C25) / 3, 0)</f>
        <v>1558.2856666666667</v>
      </c>
      <c r="DV22" s="16" t="s">
        <v>3859</v>
      </c>
      <c r="DW22" s="18">
        <f>IF(A1L555C59 &lt;&gt; 0,A1L555C60 / A1L555C59,0)</f>
        <v>0.51490583316536542</v>
      </c>
      <c r="DX22" s="16" t="s">
        <v>3860</v>
      </c>
      <c r="DY22" s="18">
        <f>_xlfn.SINGLE(IF(A1L555C62 = 0,A1L556C62, A1L555C62))</f>
        <v>0.51490583316536542</v>
      </c>
      <c r="DZ22" s="16" t="s">
        <v>3861</v>
      </c>
      <c r="EA22" s="18">
        <f>IF(RUN_YEARS &gt; 3,(A1L555C1 + A1L555C10 + A1L555C19 + A1L555C28) / 4, 0)</f>
        <v>708.81050000000005</v>
      </c>
      <c r="EB22" s="16" t="s">
        <v>3862</v>
      </c>
      <c r="EC22" s="18">
        <f>IF(RUN_YEARS &gt; 3,(A1L555C2 + A1L555C11 + A1L555C20 + A1L555C29) / 4, 0)</f>
        <v>229.77500000000001</v>
      </c>
      <c r="ED22" s="16" t="s">
        <v>3863</v>
      </c>
      <c r="EE22" s="18">
        <f>IF(RUN_YEARS &gt; 3,(A1L555C3 + A1L555C12 + A1L555C21 + A1L555C30) / 4, 0)</f>
        <v>424.63750000000005</v>
      </c>
      <c r="EF22" s="16" t="s">
        <v>3864</v>
      </c>
      <c r="EG22" s="18">
        <f>IF(RUN_YEARS &gt; 3,(A1L555C4 + A1L555C13 + A1L555C22 + A1L555C31) / 4, 0)</f>
        <v>215.08924999999999</v>
      </c>
      <c r="EH22" s="16" t="s">
        <v>3865</v>
      </c>
      <c r="EI22" s="18">
        <f>IF(RUN_YEARS &gt; 3,(A1L555C5 + A1L555C14 + A1L555C23 + A1L555C32) / 4, 0)</f>
        <v>2072.0335</v>
      </c>
      <c r="EJ22" s="16" t="s">
        <v>3866</v>
      </c>
      <c r="EK22" s="18">
        <f>IF(RUN_YEARS &gt; 3,(A1L555C6 + A1L555C15 + A1L555C24 + A1L555C33) / 4, 0)</f>
        <v>1084.5909999999999</v>
      </c>
      <c r="EL22" s="16" t="s">
        <v>3867</v>
      </c>
      <c r="EM22" s="18">
        <f>IF(RUN_YEARS &gt; 3,(A1L555C7 + A1L555C16 + A1L555C25 + A1L555C34) / 4, 0)</f>
        <v>1578.3122499999999</v>
      </c>
      <c r="EN22" s="16" t="s">
        <v>3868</v>
      </c>
      <c r="EO22" s="18">
        <f>IF(A1L555C68 &lt;&gt; 0,A1L555C69 / A1L555C68,0)</f>
        <v>0.52344279182744868</v>
      </c>
      <c r="EP22" s="16" t="s">
        <v>3869</v>
      </c>
      <c r="EQ22" s="18">
        <f>_xlfn.SINGLE(IF(A1L555C71 = 0,A1L556C71, A1L555C71))</f>
        <v>0.52344279182744868</v>
      </c>
      <c r="ER22" s="16" t="s">
        <v>3870</v>
      </c>
      <c r="ES22" s="18">
        <f>IF(RUN_YEARS &gt; 4,(A1L555C1 + A1L555C10 + A1L555C19 + A1L555C28 + A1L555C37) / 5, 0)</f>
        <v>699.03800000000001</v>
      </c>
      <c r="ET22" s="16" t="s">
        <v>3871</v>
      </c>
      <c r="EU22" s="18">
        <f>IF(RUN_YEARS &gt; 4,(A1L555C2 + A1L555C11 + A1L555C20 + A1L555C29 + A1L555C38) / 5, 0)</f>
        <v>229.23000000000002</v>
      </c>
      <c r="EV22" s="16" t="s">
        <v>3872</v>
      </c>
      <c r="EW22" s="18">
        <f>IF(RUN_YEARS &gt; 4,(A1L555C3 + A1L555C12 + A1L555C21 + A1L555C30 + A1L555C39) / 5, 0)</f>
        <v>473.78680000000003</v>
      </c>
      <c r="EX22" s="16" t="s">
        <v>3873</v>
      </c>
      <c r="EY22" s="18">
        <f>IF(RUN_YEARS &gt; 4,(A1L555C4 + A1L555C13 + A1L555C22 + A1L555C31 + A1L555C40) / 5, 0)</f>
        <v>205.60119999999998</v>
      </c>
      <c r="EZ22" s="16" t="s">
        <v>3874</v>
      </c>
      <c r="FA22" s="18">
        <f>IF(RUN_YEARS &gt; 4,(A1L555C5 + A1L555C14 + A1L555C23 + A1L555C32 + A1L555C41) / 5, 0)</f>
        <v>2101.0927999999999</v>
      </c>
      <c r="FB22" s="16" t="s">
        <v>3875</v>
      </c>
      <c r="FC22" s="18">
        <f>IF(RUN_YEARS &gt; 4,(A1L555C6 + A1L555C15 + A1L555C24 + A1L555C33 + A1L555C42) / 5, 0)</f>
        <v>1114.2192</v>
      </c>
      <c r="FD22" s="16" t="s">
        <v>3876</v>
      </c>
      <c r="FE22" s="18">
        <f>IF(RUN_YEARS &gt; 4,(A1L555C7 + A1L555C16 + A1L555C25 + A1L555C34 + A1L555C43) / 5, 0)</f>
        <v>1607.6559999999999</v>
      </c>
      <c r="FF22" s="16" t="s">
        <v>3877</v>
      </c>
      <c r="FG22" s="18">
        <f>IF(A1L555C77 &lt;&gt; 0,A1L555C78 / A1L555C77,0)</f>
        <v>0.530304611010042</v>
      </c>
      <c r="FH22" s="16" t="s">
        <v>3878</v>
      </c>
      <c r="FI22" s="18">
        <f>_xlfn.SINGLE(IF(A1L555C80 = 0,A1L556C80, A1L555C80))</f>
        <v>0.530304611010042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9014.4719999999998</v>
      </c>
      <c r="F23" s="16" t="s">
        <v>2959</v>
      </c>
      <c r="G23" s="6">
        <v>1451.07</v>
      </c>
      <c r="H23" s="16" t="s">
        <v>2959</v>
      </c>
      <c r="I23" s="6">
        <v>3945.74</v>
      </c>
      <c r="J23" s="16" t="s">
        <v>2959</v>
      </c>
      <c r="K23" s="6">
        <v>573.279</v>
      </c>
      <c r="L23" s="16" t="s">
        <v>3879</v>
      </c>
      <c r="M23" s="1">
        <f>(A1L556C1 * 2 + A1L556C2 + A1L556C3)</f>
        <v>23425.754000000001</v>
      </c>
      <c r="N23" s="16" t="s">
        <v>3880</v>
      </c>
      <c r="O23" s="1">
        <f>(A1L556C4 * 2 + A1L556C2 + A1L556C3)</f>
        <v>6543.3679999999995</v>
      </c>
      <c r="P23" s="16" t="s">
        <v>3881</v>
      </c>
      <c r="Q23" s="1">
        <f>(A1L556C1 + A1L556C2 + A1L556C3 + A1L556C4)</f>
        <v>14984.561</v>
      </c>
      <c r="R23" s="16" t="s">
        <v>3882</v>
      </c>
      <c r="S23" s="18">
        <f>IF(A1L556C5 &lt;&gt; 0,A1L556C6 / A1L556C5,0)</f>
        <v>0.27932368793764328</v>
      </c>
      <c r="T23" s="16" t="s">
        <v>3883</v>
      </c>
      <c r="U23" s="18">
        <f>IF(A1L556C8 = 0,A1L556C8, A1L556C8)</f>
        <v>0.27932368793764328</v>
      </c>
      <c r="V23" s="16" t="s">
        <v>2965</v>
      </c>
      <c r="W23" s="6">
        <v>9764.4860000000008</v>
      </c>
      <c r="X23" s="16" t="s">
        <v>2965</v>
      </c>
      <c r="Y23" s="6">
        <v>1622.7080000000001</v>
      </c>
      <c r="Z23" s="16" t="s">
        <v>2965</v>
      </c>
      <c r="AA23" s="6">
        <v>4504.3159999999998</v>
      </c>
      <c r="AB23" s="16" t="s">
        <v>2965</v>
      </c>
      <c r="AC23" s="6">
        <v>662.16300000000001</v>
      </c>
      <c r="AD23" s="16" t="s">
        <v>3884</v>
      </c>
      <c r="AE23" s="1">
        <f>(A1L556C10 * 2 + A1L556C11 + A1L556C12)</f>
        <v>25655.995999999999</v>
      </c>
      <c r="AF23" s="16" t="s">
        <v>3885</v>
      </c>
      <c r="AG23" s="1">
        <f>(A1L556C13 * 2 + A1L556C11 + A1L556C12)</f>
        <v>7451.35</v>
      </c>
      <c r="AH23" s="16" t="s">
        <v>3886</v>
      </c>
      <c r="AI23" s="1">
        <f>(A1L556C10 + A1L556C11 + A1L556C12 + A1L556C13)</f>
        <v>16553.673000000003</v>
      </c>
      <c r="AJ23" s="16" t="s">
        <v>3887</v>
      </c>
      <c r="AK23" s="18">
        <f>IF(A1L556C14 &lt;&gt; 0,A1L556C15 / A1L556C14,0)</f>
        <v>0.29043308238744658</v>
      </c>
      <c r="AL23" s="16" t="s">
        <v>3888</v>
      </c>
      <c r="AM23" s="18">
        <f>IF(A1L556C17 = 0,A1L556C17, A1L556C17)</f>
        <v>0.29043308238744658</v>
      </c>
      <c r="AN23" s="16" t="s">
        <v>2971</v>
      </c>
      <c r="AO23" s="6">
        <v>10184.264999999999</v>
      </c>
      <c r="AP23" s="16" t="s">
        <v>2971</v>
      </c>
      <c r="AQ23" s="6">
        <v>1671.6959999999999</v>
      </c>
      <c r="AR23" s="16" t="s">
        <v>2971</v>
      </c>
      <c r="AS23" s="6">
        <v>4625.1270000000004</v>
      </c>
      <c r="AT23" s="16" t="s">
        <v>2971</v>
      </c>
      <c r="AU23" s="6">
        <v>649.40200000000004</v>
      </c>
      <c r="AV23" s="16" t="s">
        <v>3889</v>
      </c>
      <c r="AW23" s="1">
        <f>(A1L556C19 * 2 + A1L556C20 + A1L556C21)</f>
        <v>26665.352999999999</v>
      </c>
      <c r="AX23" s="16" t="s">
        <v>3890</v>
      </c>
      <c r="AY23" s="1">
        <f>(A1L556C22 * 2 + A1L556C20 + A1L556C21)</f>
        <v>7595.6270000000004</v>
      </c>
      <c r="AZ23" s="16" t="s">
        <v>3891</v>
      </c>
      <c r="BA23" s="1">
        <f>(A1L556C19 + A1L556C20 + A1L556C21 + A1L556C22)</f>
        <v>17130.489999999998</v>
      </c>
      <c r="BB23" s="16" t="s">
        <v>3892</v>
      </c>
      <c r="BC23" s="18">
        <f>IF(A1L556C23 &lt;&gt; 0,A1L556C24 / A1L556C23,0)</f>
        <v>0.28485004492533816</v>
      </c>
      <c r="BD23" s="16" t="s">
        <v>3893</v>
      </c>
      <c r="BE23" s="18">
        <f>IF(A1L556C26 = 0,A1L556C26, A1L556C26)</f>
        <v>0.28485004492533816</v>
      </c>
      <c r="BF23" s="16" t="s">
        <v>2977</v>
      </c>
      <c r="BG23" s="6">
        <v>9934.2160000000003</v>
      </c>
      <c r="BH23" s="16" t="s">
        <v>2977</v>
      </c>
      <c r="BI23" s="6">
        <v>1630.07</v>
      </c>
      <c r="BJ23" s="16" t="s">
        <v>2977</v>
      </c>
      <c r="BK23" s="6">
        <v>4474.5039999999999</v>
      </c>
      <c r="BL23" s="16" t="s">
        <v>2977</v>
      </c>
      <c r="BM23" s="6">
        <v>587.798</v>
      </c>
      <c r="BN23" s="16" t="s">
        <v>3894</v>
      </c>
      <c r="BO23" s="1">
        <f>(A1L556C28 * 2 + A1L556C29 + A1L556C30)</f>
        <v>25973.006000000001</v>
      </c>
      <c r="BP23" s="16" t="s">
        <v>3895</v>
      </c>
      <c r="BQ23" s="1">
        <f>(A1L556C31 * 2 + A1L556C29 + A1L556C30)</f>
        <v>7280.17</v>
      </c>
      <c r="BR23" s="16" t="s">
        <v>3896</v>
      </c>
      <c r="BS23" s="1">
        <f>(A1L556C28 + A1L556C29 + A1L556C30 + A1L556C31)</f>
        <v>16626.588</v>
      </c>
      <c r="BT23" s="16" t="s">
        <v>3897</v>
      </c>
      <c r="BU23" s="18">
        <f>IF(A1L556C32 &lt;&gt; 0,A1L556C33 / A1L556C32,0)</f>
        <v>0.28029755200456968</v>
      </c>
      <c r="BV23" s="16" t="s">
        <v>3898</v>
      </c>
      <c r="BW23" s="18">
        <f>IF(A1L556C35 = 0,A1L556C35, A1L556C35)</f>
        <v>0.28029755200456968</v>
      </c>
      <c r="BX23" s="16" t="s">
        <v>2983</v>
      </c>
      <c r="BY23" s="6">
        <v>9568.9060000000009</v>
      </c>
      <c r="BZ23" s="16" t="s">
        <v>2983</v>
      </c>
      <c r="CA23" s="6">
        <v>1561.29</v>
      </c>
      <c r="CB23" s="16" t="s">
        <v>2983</v>
      </c>
      <c r="CC23" s="6">
        <v>4410.4470000000001</v>
      </c>
      <c r="CD23" s="16" t="s">
        <v>2983</v>
      </c>
      <c r="CE23" s="6">
        <v>571.03499999999997</v>
      </c>
      <c r="CF23" s="16" t="s">
        <v>3899</v>
      </c>
      <c r="CG23" s="1">
        <f>(A1L556C37 * 2 + A1L556C38 + A1L556C39)</f>
        <v>25109.549000000003</v>
      </c>
      <c r="CH23" s="16" t="s">
        <v>3900</v>
      </c>
      <c r="CI23" s="1">
        <f>(A1L556C40 * 2 + A1L556C38 + A1L556C39)</f>
        <v>7113.8069999999998</v>
      </c>
      <c r="CJ23" s="16" t="s">
        <v>3901</v>
      </c>
      <c r="CK23" s="1">
        <f>(A1L556C37 + A1L556C38 + A1L556C39 + A1L556C40)</f>
        <v>16111.678</v>
      </c>
      <c r="CL23" s="16" t="s">
        <v>3902</v>
      </c>
      <c r="CM23" s="18">
        <f>IF(A1L556C41 &lt;&gt; 0,A1L556C42 / A1L556C41,0)</f>
        <v>0.28331082330471163</v>
      </c>
      <c r="CN23" s="16" t="s">
        <v>3903</v>
      </c>
      <c r="CO23" s="18">
        <f>IF(A1L556C44 = 0,A1L556C44, A1L556C44)</f>
        <v>0.28331082330471163</v>
      </c>
      <c r="CP23" s="16" t="s">
        <v>3904</v>
      </c>
      <c r="CQ23" s="18">
        <f>IF(RUN_YEARS &gt; 1,(A1L556C1 + A1L556C10) / 2, 0)</f>
        <v>9389.4789999999994</v>
      </c>
      <c r="CR23" s="16" t="s">
        <v>3905</v>
      </c>
      <c r="CS23" s="18">
        <f>IF(RUN_YEARS &gt; 1,(A1L556C2 + A1L556C11) / 2, 0)</f>
        <v>1536.8890000000001</v>
      </c>
      <c r="CT23" s="16" t="s">
        <v>3906</v>
      </c>
      <c r="CU23" s="18">
        <f>IF(RUN_YEARS &gt; 1,(A1L556C3 + A1L556C12) / 2, 0)</f>
        <v>4225.0280000000002</v>
      </c>
      <c r="CV23" s="16" t="s">
        <v>3907</v>
      </c>
      <c r="CW23" s="18">
        <f>IF(RUN_YEARS &gt; 1,(A1L556C4 + A1L556C13) / 2, 0)</f>
        <v>617.721</v>
      </c>
      <c r="CX23" s="16" t="s">
        <v>3908</v>
      </c>
      <c r="CY23" s="18">
        <f>IF(RUN_YEARS &gt; 1,(A1L556C5 + A1L556C14) / 2, 0)</f>
        <v>24540.875</v>
      </c>
      <c r="CZ23" s="16" t="s">
        <v>3909</v>
      </c>
      <c r="DA23" s="18">
        <f>IF(RUN_YEARS &gt; 1,(A1L556C6 + A1L556C15) / 2, 0)</f>
        <v>6997.3590000000004</v>
      </c>
      <c r="DB23" s="16" t="s">
        <v>3910</v>
      </c>
      <c r="DC23" s="18">
        <f>IF(RUN_YEARS &gt; 1,(A1L556C7 + A1L556C16) / 2, 0)</f>
        <v>15769.117000000002</v>
      </c>
      <c r="DD23" s="16" t="s">
        <v>3911</v>
      </c>
      <c r="DE23" s="18">
        <f>IF(A1L556C50 &lt;&gt; 0,A1L556C51 / A1L556C50,0)</f>
        <v>0.28513078690144505</v>
      </c>
      <c r="DF23" s="16" t="s">
        <v>3912</v>
      </c>
      <c r="DG23" s="18">
        <f>IF(A1L556C53 = 0,A1L556C53, A1L556C53)</f>
        <v>0.28513078690144505</v>
      </c>
      <c r="DH23" s="16" t="s">
        <v>3913</v>
      </c>
      <c r="DI23" s="18">
        <f>IF(RUN_YEARS &gt; 2,(A1L556C1 + A1L556C10 + A1L556C19) / 3, 0)</f>
        <v>9654.407666666666</v>
      </c>
      <c r="DJ23" s="16" t="s">
        <v>3914</v>
      </c>
      <c r="DK23" s="18">
        <f>IF(RUN_YEARS &gt; 2,(A1L556C2 + A1L556C11 + A1L556C20) / 3, 0)</f>
        <v>1581.8246666666666</v>
      </c>
      <c r="DL23" s="16" t="s">
        <v>3915</v>
      </c>
      <c r="DM23" s="18">
        <f>IF(RUN_YEARS &gt; 2,(A1L556C3 + A1L556C12 + A1L556C21) / 3, 0)</f>
        <v>4358.3943333333336</v>
      </c>
      <c r="DN23" s="16" t="s">
        <v>3916</v>
      </c>
      <c r="DO23" s="18">
        <f>IF(RUN_YEARS &gt; 2,(A1L556C4 + A1L556C13 + A1L556C22) / 3, 0)</f>
        <v>628.28133333333335</v>
      </c>
      <c r="DP23" s="16" t="s">
        <v>3917</v>
      </c>
      <c r="DQ23" s="18">
        <f>IF(RUN_YEARS &gt; 2,(A1L556C5 + A1L556C14 + A1L556C23) / 3, 0)</f>
        <v>25249.034333333333</v>
      </c>
      <c r="DR23" s="16" t="s">
        <v>3918</v>
      </c>
      <c r="DS23" s="18">
        <f>IF(RUN_YEARS &gt; 2,(A1L556C6 + A1L556C15 + A1L556C24) / 3, 0)</f>
        <v>7196.7816666666668</v>
      </c>
      <c r="DT23" s="16" t="s">
        <v>3919</v>
      </c>
      <c r="DU23" s="18">
        <f>IF(RUN_YEARS &gt; 2,(A1L556C7 + A1L556C16 + A1L556C25) / 3, 0)</f>
        <v>16222.908000000001</v>
      </c>
      <c r="DV23" s="16" t="s">
        <v>3920</v>
      </c>
      <c r="DW23" s="18">
        <f>IF(A1L556C59 &lt;&gt; 0,A1L556C60 / A1L556C59,0)</f>
        <v>0.28503195693173905</v>
      </c>
      <c r="DX23" s="16" t="s">
        <v>3921</v>
      </c>
      <c r="DY23" s="18">
        <f>IF(A1L556C62 = 0,A1L556C62, A1L556C62)</f>
        <v>0.28503195693173905</v>
      </c>
      <c r="DZ23" s="16" t="s">
        <v>3922</v>
      </c>
      <c r="EA23" s="18">
        <f>IF(RUN_YEARS &gt; 3,(A1L556C1 + A1L556C10 + A1L556C19 + A1L556C28) / 4, 0)</f>
        <v>9724.3597499999996</v>
      </c>
      <c r="EB23" s="16" t="s">
        <v>3923</v>
      </c>
      <c r="EC23" s="18">
        <f>IF(RUN_YEARS &gt; 3,(A1L556C2 + A1L556C11 + A1L556C20 + A1L556C29) / 4, 0)</f>
        <v>1593.886</v>
      </c>
      <c r="ED23" s="16" t="s">
        <v>3924</v>
      </c>
      <c r="EE23" s="18">
        <f>IF(RUN_YEARS &gt; 3,(A1L556C3 + A1L556C12 + A1L556C21 + A1L556C30) / 4, 0)</f>
        <v>4387.4217500000004</v>
      </c>
      <c r="EF23" s="16" t="s">
        <v>3925</v>
      </c>
      <c r="EG23" s="18">
        <f>IF(RUN_YEARS &gt; 3,(A1L556C4 + A1L556C13 + A1L556C22 + A1L556C31) / 4, 0)</f>
        <v>618.16049999999996</v>
      </c>
      <c r="EH23" s="16" t="s">
        <v>3926</v>
      </c>
      <c r="EI23" s="18">
        <f>IF(RUN_YEARS &gt; 3,(A1L556C5 + A1L556C14 + A1L556C23 + A1L556C32) / 4, 0)</f>
        <v>25430.027249999999</v>
      </c>
      <c r="EJ23" s="16" t="s">
        <v>3927</v>
      </c>
      <c r="EK23" s="18">
        <f>IF(RUN_YEARS &gt; 3,(A1L556C6 + A1L556C15 + A1L556C24 + A1L556C33) / 4, 0)</f>
        <v>7217.6287499999999</v>
      </c>
      <c r="EL23" s="16" t="s">
        <v>3928</v>
      </c>
      <c r="EM23" s="18">
        <f>IF(RUN_YEARS &gt; 3,(A1L556C7 + A1L556C16 + A1L556C25 + A1L556C34) / 4, 0)</f>
        <v>16323.828000000001</v>
      </c>
      <c r="EN23" s="16" t="s">
        <v>3929</v>
      </c>
      <c r="EO23" s="18">
        <f>IF(A1L556C68 &lt;&gt; 0,A1L556C69 / A1L556C68,0)</f>
        <v>0.2838230835950048</v>
      </c>
      <c r="EP23" s="16" t="s">
        <v>3930</v>
      </c>
      <c r="EQ23" s="18">
        <f>IF(A1L556C71 = 0,A1L556C71, A1L556C71)</f>
        <v>0.2838230835950048</v>
      </c>
      <c r="ER23" s="16" t="s">
        <v>3931</v>
      </c>
      <c r="ES23" s="18">
        <f>IF(RUN_YEARS &gt; 4,(A1L556C1 + A1L556C10 + A1L556C19 + A1L556C28 + A1L556C37) / 5, 0)</f>
        <v>9693.2690000000002</v>
      </c>
      <c r="ET23" s="16" t="s">
        <v>3932</v>
      </c>
      <c r="EU23" s="18">
        <f>IF(RUN_YEARS &gt; 4,(A1L556C2 + A1L556C11 + A1L556C20 + A1L556C29 + A1L556C38) / 5, 0)</f>
        <v>1587.3668</v>
      </c>
      <c r="EV23" s="16" t="s">
        <v>3933</v>
      </c>
      <c r="EW23" s="18">
        <f>IF(RUN_YEARS &gt; 4,(A1L556C3 + A1L556C12 + A1L556C21 + A1L556C30 + A1L556C39) / 5, 0)</f>
        <v>4392.0268000000005</v>
      </c>
      <c r="EX23" s="16" t="s">
        <v>3934</v>
      </c>
      <c r="EY23" s="18">
        <f>IF(RUN_YEARS &gt; 4,(A1L556C4 + A1L556C13 + A1L556C22 + A1L556C31 + A1L556C40) / 5, 0)</f>
        <v>608.73539999999991</v>
      </c>
      <c r="EZ23" s="16" t="s">
        <v>3935</v>
      </c>
      <c r="FA23" s="18">
        <f>IF(RUN_YEARS &gt; 4,(A1L556C5 + A1L556C14 + A1L556C23 + A1L556C32 + A1L556C41) / 5, 0)</f>
        <v>25365.9316</v>
      </c>
      <c r="FB23" s="16" t="s">
        <v>3936</v>
      </c>
      <c r="FC23" s="18">
        <f>IF(RUN_YEARS &gt; 4,(A1L556C6 + A1L556C15 + A1L556C24 + A1L556C33 + A1L556C42) / 5, 0)</f>
        <v>7196.8644000000004</v>
      </c>
      <c r="FD23" s="16" t="s">
        <v>3937</v>
      </c>
      <c r="FE23" s="18">
        <f>IF(RUN_YEARS &gt; 4,(A1L556C7 + A1L556C16 + A1L556C25 + A1L556C34 + A1L556C43) / 5, 0)</f>
        <v>16281.398000000001</v>
      </c>
      <c r="FF23" s="16" t="s">
        <v>3938</v>
      </c>
      <c r="FG23" s="18">
        <f>IF(A1L556C77 &lt;&gt; 0,A1L556C78 / A1L556C77,0)</f>
        <v>0.28372166705676999</v>
      </c>
      <c r="FH23" s="16" t="s">
        <v>3939</v>
      </c>
      <c r="FI23" s="18">
        <f>IF(A1L556C80 = 0,A1L556C80, A1L556C80)</f>
        <v>0.28372166705676999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03E408-8DB7-4D8F-A968-4527A8BE8FC1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A4463-363F-4452-9962-B9D7D20DD03D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4.5059690000000003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2AF273-0CF6-4B50-B2BA-13734930C1DA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1.6611689658320605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1.6329344945949482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1.6654005295714047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1.6644485376979248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1.6763300164977541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3041.2249522522247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2989.5340164075715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3048.9719891255586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3047.2291071553805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3068.9814096236591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3041.2249522522247</v>
      </c>
      <c r="F18" s="16" t="s">
        <v>4022</v>
      </c>
      <c r="G18" s="15">
        <f>SUM(A1L906C2:A1L910C2)</f>
        <v>2989.5340164075715</v>
      </c>
      <c r="H18" s="16" t="s">
        <v>4023</v>
      </c>
      <c r="I18" s="15">
        <f>SUM(A1L906C3:A1L910C3)</f>
        <v>3048.9719891255586</v>
      </c>
      <c r="J18" s="16" t="s">
        <v>4024</v>
      </c>
      <c r="K18" s="15">
        <f>SUM(A1L906C4:A1L910C4)</f>
        <v>3047.2291071553805</v>
      </c>
      <c r="L18" s="16" t="s">
        <v>4025</v>
      </c>
      <c r="M18" s="15">
        <f>SUM(A1L906C5:A1L910C5)</f>
        <v>3068.9814096236591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22329.855175631881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21950.320241706922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22386.736930233335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22373.94001366408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22533.653869587004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22329.855175631881</v>
      </c>
      <c r="F24" s="16" t="s">
        <v>4032</v>
      </c>
      <c r="G24" s="15">
        <f>SUM(A1L912C2:A1L916C2)</f>
        <v>21950.320241706922</v>
      </c>
      <c r="H24" s="16" t="s">
        <v>4033</v>
      </c>
      <c r="I24" s="15">
        <f>SUM(A1L912C3:A1L916C3)</f>
        <v>22386.736930233335</v>
      </c>
      <c r="J24" s="16" t="s">
        <v>4034</v>
      </c>
      <c r="K24" s="15">
        <f>SUM(A1L912C4:A1L916C4)</f>
        <v>22373.94001366408</v>
      </c>
      <c r="L24" s="16" t="s">
        <v>4035</v>
      </c>
      <c r="M24" s="15">
        <f>SUM(A1L912C5:A1L916C5)</f>
        <v>22533.653869587004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338.36799999999999</v>
      </c>
      <c r="F25" s="16" t="s">
        <v>4037</v>
      </c>
      <c r="G25" s="1">
        <f>A1L159C6</f>
        <v>480.98350000000005</v>
      </c>
      <c r="H25" s="16" t="s">
        <v>4038</v>
      </c>
      <c r="I25" s="1">
        <f>A1L159C7</f>
        <v>525.54399999999998</v>
      </c>
      <c r="J25" s="16" t="s">
        <v>4039</v>
      </c>
      <c r="K25" s="1">
        <f>A1L159C8</f>
        <v>527.80100000000004</v>
      </c>
      <c r="L25" s="16" t="s">
        <v>4040</v>
      </c>
      <c r="M25" s="1">
        <f>A1L159C9</f>
        <v>538.62080000000003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ED3B9-8ED1-43EA-9B0E-F41050A0FB62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3207</v>
      </c>
      <c r="H8" s="16" t="s">
        <v>4253</v>
      </c>
      <c r="I8" s="20">
        <v>1</v>
      </c>
      <c r="J8" s="16" t="s">
        <v>4252</v>
      </c>
      <c r="K8" s="15">
        <v>651</v>
      </c>
      <c r="L8" s="16" t="s">
        <v>4253</v>
      </c>
      <c r="M8" s="20">
        <v>1</v>
      </c>
      <c r="N8" s="16" t="s">
        <v>4252</v>
      </c>
      <c r="O8" s="15">
        <v>5609</v>
      </c>
      <c r="P8" s="16" t="s">
        <v>4253</v>
      </c>
      <c r="Q8" s="20">
        <v>1</v>
      </c>
      <c r="R8" s="16" t="s">
        <v>4252</v>
      </c>
      <c r="S8" s="15">
        <v>1969</v>
      </c>
      <c r="T8" s="16" t="s">
        <v>4253</v>
      </c>
      <c r="U8" s="20">
        <v>1</v>
      </c>
      <c r="V8" s="16" t="s">
        <v>4252</v>
      </c>
      <c r="W8" s="15">
        <v>11436</v>
      </c>
      <c r="X8" s="16" t="s">
        <v>4252</v>
      </c>
      <c r="Y8" s="15">
        <v>11436</v>
      </c>
      <c r="Z8" s="16" t="s">
        <v>4254</v>
      </c>
      <c r="AA8" s="15">
        <v>3489</v>
      </c>
      <c r="AB8" s="16" t="s">
        <v>4255</v>
      </c>
      <c r="AC8" s="20">
        <v>1.0168779999999999</v>
      </c>
      <c r="AD8" s="16" t="s">
        <v>4254</v>
      </c>
      <c r="AE8" s="15">
        <v>587</v>
      </c>
      <c r="AF8" s="16" t="s">
        <v>4255</v>
      </c>
      <c r="AG8" s="20">
        <v>0.86916380000000004</v>
      </c>
      <c r="AH8" s="16" t="s">
        <v>4254</v>
      </c>
      <c r="AI8" s="15">
        <v>11429</v>
      </c>
      <c r="AJ8" s="16" t="s">
        <v>4255</v>
      </c>
      <c r="AK8" s="20">
        <v>0.9077788</v>
      </c>
      <c r="AL8" s="16" t="s">
        <v>4254</v>
      </c>
      <c r="AM8" s="15">
        <v>2497</v>
      </c>
      <c r="AN8" s="16" t="s">
        <v>4255</v>
      </c>
      <c r="AO8" s="20">
        <v>0.9975058</v>
      </c>
      <c r="AP8" s="16" t="s">
        <v>4256</v>
      </c>
      <c r="AQ8" s="15">
        <v>3573</v>
      </c>
      <c r="AR8" s="16" t="s">
        <v>4257</v>
      </c>
      <c r="AS8" s="20">
        <v>1.0439179999999999</v>
      </c>
      <c r="AT8" s="16" t="s">
        <v>4256</v>
      </c>
      <c r="AU8" s="15">
        <v>814</v>
      </c>
      <c r="AV8" s="16" t="s">
        <v>4257</v>
      </c>
      <c r="AW8" s="20">
        <v>0.98682239999999999</v>
      </c>
      <c r="AX8" s="16" t="s">
        <v>4256</v>
      </c>
      <c r="AY8" s="15">
        <v>13285</v>
      </c>
      <c r="AZ8" s="16" t="s">
        <v>4257</v>
      </c>
      <c r="BA8" s="20">
        <v>0.90794900000000001</v>
      </c>
      <c r="BB8" s="16" t="s">
        <v>4256</v>
      </c>
      <c r="BC8" s="15">
        <v>5076</v>
      </c>
      <c r="BD8" s="16" t="s">
        <v>4257</v>
      </c>
      <c r="BE8" s="20">
        <v>1.0370440000000001</v>
      </c>
      <c r="BF8" s="16" t="s">
        <v>4258</v>
      </c>
      <c r="BG8" s="15">
        <v>3886</v>
      </c>
      <c r="BH8" s="16" t="s">
        <v>4259</v>
      </c>
      <c r="BI8" s="20">
        <v>1.075278</v>
      </c>
      <c r="BJ8" s="16" t="s">
        <v>4258</v>
      </c>
      <c r="BK8" s="15">
        <v>3758</v>
      </c>
      <c r="BL8" s="16" t="s">
        <v>4259</v>
      </c>
      <c r="BM8" s="20">
        <v>0.98623159999999999</v>
      </c>
      <c r="BN8" s="16" t="s">
        <v>4258</v>
      </c>
      <c r="BO8" s="15">
        <v>7158</v>
      </c>
      <c r="BP8" s="16" t="s">
        <v>4259</v>
      </c>
      <c r="BQ8" s="20">
        <v>1.0140279999999999</v>
      </c>
      <c r="BR8" s="16" t="s">
        <v>4258</v>
      </c>
      <c r="BS8" s="15">
        <v>3393</v>
      </c>
      <c r="BT8" s="16" t="s">
        <v>4259</v>
      </c>
      <c r="BU8" s="20">
        <v>1.064449</v>
      </c>
      <c r="BV8" s="16" t="s">
        <v>4260</v>
      </c>
      <c r="BW8" s="15">
        <v>5335</v>
      </c>
      <c r="BX8" s="16" t="s">
        <v>4261</v>
      </c>
      <c r="BY8" s="20">
        <v>1.1358969999999999</v>
      </c>
      <c r="BZ8" s="16" t="s">
        <v>4260</v>
      </c>
      <c r="CA8" s="15">
        <v>1562</v>
      </c>
      <c r="CB8" s="16" t="s">
        <v>4261</v>
      </c>
      <c r="CC8" s="20">
        <v>1.039104</v>
      </c>
      <c r="CD8" s="16" t="s">
        <v>4260</v>
      </c>
      <c r="CE8" s="15">
        <v>5777</v>
      </c>
      <c r="CF8" s="16" t="s">
        <v>4261</v>
      </c>
      <c r="CG8" s="20">
        <v>1.0910120000000001</v>
      </c>
      <c r="CH8" s="16" t="s">
        <v>4260</v>
      </c>
      <c r="CI8" s="15">
        <v>3777</v>
      </c>
      <c r="CJ8" s="16" t="s">
        <v>4261</v>
      </c>
      <c r="CK8" s="20">
        <v>1.124071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17441.11052256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2165</v>
      </c>
      <c r="H9" s="16" t="s">
        <v>4253</v>
      </c>
      <c r="I9" s="20">
        <v>1</v>
      </c>
      <c r="J9" s="16" t="s">
        <v>4252</v>
      </c>
      <c r="K9" s="15">
        <v>268</v>
      </c>
      <c r="L9" s="16" t="s">
        <v>4253</v>
      </c>
      <c r="M9" s="20">
        <v>1</v>
      </c>
      <c r="N9" s="16" t="s">
        <v>4252</v>
      </c>
      <c r="O9" s="15">
        <v>4762</v>
      </c>
      <c r="P9" s="16" t="s">
        <v>4253</v>
      </c>
      <c r="Q9" s="20">
        <v>1</v>
      </c>
      <c r="R9" s="16" t="s">
        <v>4252</v>
      </c>
      <c r="S9" s="15">
        <v>923</v>
      </c>
      <c r="T9" s="16" t="s">
        <v>4253</v>
      </c>
      <c r="U9" s="20">
        <v>1</v>
      </c>
      <c r="V9" s="16" t="s">
        <v>4252</v>
      </c>
      <c r="W9" s="15">
        <v>8118</v>
      </c>
      <c r="X9" s="16" t="s">
        <v>4252</v>
      </c>
      <c r="Y9" s="15">
        <v>8118</v>
      </c>
      <c r="Z9" s="16" t="s">
        <v>4254</v>
      </c>
      <c r="AA9" s="15">
        <v>2537</v>
      </c>
      <c r="AB9" s="16" t="s">
        <v>4255</v>
      </c>
      <c r="AC9" s="20">
        <v>1.0168779999999999</v>
      </c>
      <c r="AD9" s="16" t="s">
        <v>4254</v>
      </c>
      <c r="AE9" s="15">
        <v>181</v>
      </c>
      <c r="AF9" s="16" t="s">
        <v>4255</v>
      </c>
      <c r="AG9" s="20">
        <v>0.86916380000000004</v>
      </c>
      <c r="AH9" s="16" t="s">
        <v>4254</v>
      </c>
      <c r="AI9" s="15">
        <v>6374</v>
      </c>
      <c r="AJ9" s="16" t="s">
        <v>4255</v>
      </c>
      <c r="AK9" s="20">
        <v>0.9077788</v>
      </c>
      <c r="AL9" s="16" t="s">
        <v>4254</v>
      </c>
      <c r="AM9" s="15">
        <v>1290</v>
      </c>
      <c r="AN9" s="16" t="s">
        <v>4255</v>
      </c>
      <c r="AO9" s="20">
        <v>0.9975058</v>
      </c>
      <c r="AP9" s="16" t="s">
        <v>4256</v>
      </c>
      <c r="AQ9" s="15">
        <v>2475</v>
      </c>
      <c r="AR9" s="16" t="s">
        <v>4257</v>
      </c>
      <c r="AS9" s="20">
        <v>1.0439179999999999</v>
      </c>
      <c r="AT9" s="16" t="s">
        <v>4256</v>
      </c>
      <c r="AU9" s="15">
        <v>530</v>
      </c>
      <c r="AV9" s="16" t="s">
        <v>4257</v>
      </c>
      <c r="AW9" s="20">
        <v>0.98682239999999999</v>
      </c>
      <c r="AX9" s="16" t="s">
        <v>4256</v>
      </c>
      <c r="AY9" s="15">
        <v>8230</v>
      </c>
      <c r="AZ9" s="16" t="s">
        <v>4257</v>
      </c>
      <c r="BA9" s="20">
        <v>0.90794900000000001</v>
      </c>
      <c r="BB9" s="16" t="s">
        <v>4256</v>
      </c>
      <c r="BC9" s="15">
        <v>1084</v>
      </c>
      <c r="BD9" s="16" t="s">
        <v>4257</v>
      </c>
      <c r="BE9" s="20">
        <v>1.0370440000000001</v>
      </c>
      <c r="BF9" s="16" t="s">
        <v>4258</v>
      </c>
      <c r="BG9" s="15">
        <v>4611</v>
      </c>
      <c r="BH9" s="16" t="s">
        <v>4259</v>
      </c>
      <c r="BI9" s="20">
        <v>1.075278</v>
      </c>
      <c r="BJ9" s="16" t="s">
        <v>4258</v>
      </c>
      <c r="BK9" s="15">
        <v>361</v>
      </c>
      <c r="BL9" s="16" t="s">
        <v>4259</v>
      </c>
      <c r="BM9" s="20">
        <v>0.98623159999999999</v>
      </c>
      <c r="BN9" s="16" t="s">
        <v>4258</v>
      </c>
      <c r="BO9" s="15">
        <v>6504</v>
      </c>
      <c r="BP9" s="16" t="s">
        <v>4259</v>
      </c>
      <c r="BQ9" s="20">
        <v>1.0140279999999999</v>
      </c>
      <c r="BR9" s="16" t="s">
        <v>4258</v>
      </c>
      <c r="BS9" s="15">
        <v>978</v>
      </c>
      <c r="BT9" s="16" t="s">
        <v>4259</v>
      </c>
      <c r="BU9" s="20">
        <v>1.064449</v>
      </c>
      <c r="BV9" s="16" t="s">
        <v>4260</v>
      </c>
      <c r="BW9" s="15">
        <v>4119</v>
      </c>
      <c r="BX9" s="16" t="s">
        <v>4261</v>
      </c>
      <c r="BY9" s="20">
        <v>1.1358969999999999</v>
      </c>
      <c r="BZ9" s="16" t="s">
        <v>4260</v>
      </c>
      <c r="CA9" s="15">
        <v>552</v>
      </c>
      <c r="CB9" s="16" t="s">
        <v>4261</v>
      </c>
      <c r="CC9" s="20">
        <v>1.039104</v>
      </c>
      <c r="CD9" s="16" t="s">
        <v>4260</v>
      </c>
      <c r="CE9" s="15">
        <v>6304</v>
      </c>
      <c r="CF9" s="16" t="s">
        <v>4261</v>
      </c>
      <c r="CG9" s="20">
        <v>1.0910120000000001</v>
      </c>
      <c r="CH9" s="16" t="s">
        <v>4260</v>
      </c>
      <c r="CI9" s="15">
        <v>1188</v>
      </c>
      <c r="CJ9" s="16" t="s">
        <v>4261</v>
      </c>
      <c r="CK9" s="20">
        <v>1.124071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11209.455684320001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11308</v>
      </c>
      <c r="H10" s="16" t="s">
        <v>4253</v>
      </c>
      <c r="I10" s="20">
        <v>1</v>
      </c>
      <c r="J10" s="16" t="s">
        <v>4252</v>
      </c>
      <c r="K10" s="15">
        <v>1693</v>
      </c>
      <c r="L10" s="16" t="s">
        <v>4253</v>
      </c>
      <c r="M10" s="20">
        <v>1</v>
      </c>
      <c r="N10" s="16" t="s">
        <v>4252</v>
      </c>
      <c r="O10" s="15">
        <v>7751</v>
      </c>
      <c r="P10" s="16" t="s">
        <v>4253</v>
      </c>
      <c r="Q10" s="20">
        <v>1</v>
      </c>
      <c r="R10" s="16" t="s">
        <v>4252</v>
      </c>
      <c r="S10" s="15">
        <v>2599</v>
      </c>
      <c r="T10" s="16" t="s">
        <v>4253</v>
      </c>
      <c r="U10" s="20">
        <v>1</v>
      </c>
      <c r="V10" s="16" t="s">
        <v>4252</v>
      </c>
      <c r="W10" s="15">
        <v>23351</v>
      </c>
      <c r="X10" s="16" t="s">
        <v>4252</v>
      </c>
      <c r="Y10" s="15">
        <v>23351</v>
      </c>
      <c r="Z10" s="16" t="s">
        <v>4254</v>
      </c>
      <c r="AA10" s="15">
        <v>12496</v>
      </c>
      <c r="AB10" s="16" t="s">
        <v>4255</v>
      </c>
      <c r="AC10" s="20">
        <v>1.0168779999999999</v>
      </c>
      <c r="AD10" s="16" t="s">
        <v>4254</v>
      </c>
      <c r="AE10" s="15">
        <v>2004</v>
      </c>
      <c r="AF10" s="16" t="s">
        <v>4255</v>
      </c>
      <c r="AG10" s="20">
        <v>0.86916380000000004</v>
      </c>
      <c r="AH10" s="16" t="s">
        <v>4254</v>
      </c>
      <c r="AI10" s="15">
        <v>10819</v>
      </c>
      <c r="AJ10" s="16" t="s">
        <v>4255</v>
      </c>
      <c r="AK10" s="20">
        <v>0.9077788</v>
      </c>
      <c r="AL10" s="16" t="s">
        <v>4254</v>
      </c>
      <c r="AM10" s="15">
        <v>4623</v>
      </c>
      <c r="AN10" s="16" t="s">
        <v>4255</v>
      </c>
      <c r="AO10" s="20">
        <v>0.9975058</v>
      </c>
      <c r="AP10" s="16" t="s">
        <v>4256</v>
      </c>
      <c r="AQ10" s="15">
        <v>12090</v>
      </c>
      <c r="AR10" s="16" t="s">
        <v>4257</v>
      </c>
      <c r="AS10" s="20">
        <v>1.0439179999999999</v>
      </c>
      <c r="AT10" s="16" t="s">
        <v>4256</v>
      </c>
      <c r="AU10" s="15">
        <v>3651</v>
      </c>
      <c r="AV10" s="16" t="s">
        <v>4257</v>
      </c>
      <c r="AW10" s="20">
        <v>0.98682239999999999</v>
      </c>
      <c r="AX10" s="16" t="s">
        <v>4256</v>
      </c>
      <c r="AY10" s="15">
        <v>8632</v>
      </c>
      <c r="AZ10" s="16" t="s">
        <v>4257</v>
      </c>
      <c r="BA10" s="20">
        <v>0.90794900000000001</v>
      </c>
      <c r="BB10" s="16" t="s">
        <v>4256</v>
      </c>
      <c r="BC10" s="15">
        <v>6070</v>
      </c>
      <c r="BD10" s="16" t="s">
        <v>4257</v>
      </c>
      <c r="BE10" s="20">
        <v>1.0370440000000001</v>
      </c>
      <c r="BF10" s="16" t="s">
        <v>4258</v>
      </c>
      <c r="BG10" s="15">
        <v>21966</v>
      </c>
      <c r="BH10" s="16" t="s">
        <v>4259</v>
      </c>
      <c r="BI10" s="20">
        <v>1.075278</v>
      </c>
      <c r="BJ10" s="16" t="s">
        <v>4258</v>
      </c>
      <c r="BK10" s="15">
        <v>2926</v>
      </c>
      <c r="BL10" s="16" t="s">
        <v>4259</v>
      </c>
      <c r="BM10" s="20">
        <v>0.98623159999999999</v>
      </c>
      <c r="BN10" s="16" t="s">
        <v>4258</v>
      </c>
      <c r="BO10" s="15">
        <v>8923</v>
      </c>
      <c r="BP10" s="16" t="s">
        <v>4259</v>
      </c>
      <c r="BQ10" s="20">
        <v>1.0140279999999999</v>
      </c>
      <c r="BR10" s="16" t="s">
        <v>4258</v>
      </c>
      <c r="BS10" s="15">
        <v>6507</v>
      </c>
      <c r="BT10" s="16" t="s">
        <v>4259</v>
      </c>
      <c r="BU10" s="20">
        <v>1.064449</v>
      </c>
      <c r="BV10" s="16" t="s">
        <v>4260</v>
      </c>
      <c r="BW10" s="15">
        <v>21447</v>
      </c>
      <c r="BX10" s="16" t="s">
        <v>4261</v>
      </c>
      <c r="BY10" s="20">
        <v>1.1358969999999999</v>
      </c>
      <c r="BZ10" s="16" t="s">
        <v>4260</v>
      </c>
      <c r="CA10" s="15">
        <v>1092</v>
      </c>
      <c r="CB10" s="16" t="s">
        <v>4261</v>
      </c>
      <c r="CC10" s="20">
        <v>1.039104</v>
      </c>
      <c r="CD10" s="16" t="s">
        <v>4260</v>
      </c>
      <c r="CE10" s="15">
        <v>12309</v>
      </c>
      <c r="CF10" s="16" t="s">
        <v>4261</v>
      </c>
      <c r="CG10" s="20">
        <v>1.0910120000000001</v>
      </c>
      <c r="CH10" s="16" t="s">
        <v>4260</v>
      </c>
      <c r="CI10" s="15">
        <v>7011</v>
      </c>
      <c r="CJ10" s="16" t="s">
        <v>4261</v>
      </c>
      <c r="CK10" s="20">
        <v>1.124071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34374.958931360001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276</v>
      </c>
      <c r="H11" s="16" t="s">
        <v>4253</v>
      </c>
      <c r="I11" s="20">
        <v>1</v>
      </c>
      <c r="J11" s="16" t="s">
        <v>4252</v>
      </c>
      <c r="K11" s="15">
        <v>19</v>
      </c>
      <c r="L11" s="16" t="s">
        <v>4253</v>
      </c>
      <c r="M11" s="20">
        <v>1</v>
      </c>
      <c r="N11" s="16" t="s">
        <v>4252</v>
      </c>
      <c r="O11" s="15">
        <v>849</v>
      </c>
      <c r="P11" s="16" t="s">
        <v>4253</v>
      </c>
      <c r="Q11" s="20">
        <v>1</v>
      </c>
      <c r="R11" s="16" t="s">
        <v>4252</v>
      </c>
      <c r="S11" s="15">
        <v>153</v>
      </c>
      <c r="T11" s="16" t="s">
        <v>4253</v>
      </c>
      <c r="U11" s="20">
        <v>1</v>
      </c>
      <c r="V11" s="16" t="s">
        <v>4252</v>
      </c>
      <c r="W11" s="15">
        <v>1297</v>
      </c>
      <c r="X11" s="16" t="s">
        <v>4252</v>
      </c>
      <c r="Y11" s="15">
        <v>1297</v>
      </c>
      <c r="Z11" s="16" t="s">
        <v>4254</v>
      </c>
      <c r="AA11" s="15">
        <v>95</v>
      </c>
      <c r="AB11" s="16" t="s">
        <v>4255</v>
      </c>
      <c r="AC11" s="20">
        <v>1.0168779999999999</v>
      </c>
      <c r="AD11" s="16" t="s">
        <v>4254</v>
      </c>
      <c r="AE11" s="15">
        <v>9</v>
      </c>
      <c r="AF11" s="16" t="s">
        <v>4255</v>
      </c>
      <c r="AG11" s="20">
        <v>0.86916380000000004</v>
      </c>
      <c r="AH11" s="16" t="s">
        <v>4254</v>
      </c>
      <c r="AI11" s="15">
        <v>895</v>
      </c>
      <c r="AJ11" s="16" t="s">
        <v>4255</v>
      </c>
      <c r="AK11" s="20">
        <v>0.9077788</v>
      </c>
      <c r="AL11" s="16" t="s">
        <v>4254</v>
      </c>
      <c r="AM11" s="15">
        <v>296</v>
      </c>
      <c r="AN11" s="16" t="s">
        <v>4255</v>
      </c>
      <c r="AO11" s="20">
        <v>0.9975058</v>
      </c>
      <c r="AP11" s="16" t="s">
        <v>4256</v>
      </c>
      <c r="AQ11" s="15">
        <v>81</v>
      </c>
      <c r="AR11" s="16" t="s">
        <v>4257</v>
      </c>
      <c r="AS11" s="20">
        <v>1.0439179999999999</v>
      </c>
      <c r="AT11" s="16" t="s">
        <v>4256</v>
      </c>
      <c r="AU11" s="15">
        <v>165</v>
      </c>
      <c r="AV11" s="16" t="s">
        <v>4257</v>
      </c>
      <c r="AW11" s="20">
        <v>0.98682239999999999</v>
      </c>
      <c r="AX11" s="16" t="s">
        <v>4256</v>
      </c>
      <c r="AY11" s="15">
        <v>3894</v>
      </c>
      <c r="AZ11" s="16" t="s">
        <v>4257</v>
      </c>
      <c r="BA11" s="20">
        <v>0.90794900000000001</v>
      </c>
      <c r="BB11" s="16" t="s">
        <v>4256</v>
      </c>
      <c r="BC11" s="15">
        <v>413</v>
      </c>
      <c r="BD11" s="16" t="s">
        <v>4257</v>
      </c>
      <c r="BE11" s="20">
        <v>1.0370440000000001</v>
      </c>
      <c r="BF11" s="16" t="s">
        <v>4258</v>
      </c>
      <c r="BG11" s="15">
        <v>248</v>
      </c>
      <c r="BH11" s="16" t="s">
        <v>4259</v>
      </c>
      <c r="BI11" s="20">
        <v>1.075278</v>
      </c>
      <c r="BJ11" s="16" t="s">
        <v>4258</v>
      </c>
      <c r="BK11" s="15">
        <v>114</v>
      </c>
      <c r="BL11" s="16" t="s">
        <v>4259</v>
      </c>
      <c r="BM11" s="20">
        <v>0.98623159999999999</v>
      </c>
      <c r="BN11" s="16" t="s">
        <v>4258</v>
      </c>
      <c r="BO11" s="15">
        <v>4208</v>
      </c>
      <c r="BP11" s="16" t="s">
        <v>4259</v>
      </c>
      <c r="BQ11" s="20">
        <v>1.0140279999999999</v>
      </c>
      <c r="BR11" s="16" t="s">
        <v>4258</v>
      </c>
      <c r="BS11" s="15">
        <v>820</v>
      </c>
      <c r="BT11" s="16" t="s">
        <v>4259</v>
      </c>
      <c r="BU11" s="20">
        <v>1.064449</v>
      </c>
      <c r="BV11" s="16" t="s">
        <v>4260</v>
      </c>
      <c r="BW11" s="15">
        <v>158</v>
      </c>
      <c r="BX11" s="16" t="s">
        <v>4261</v>
      </c>
      <c r="BY11" s="20">
        <v>1.1358969999999999</v>
      </c>
      <c r="BZ11" s="16" t="s">
        <v>4260</v>
      </c>
      <c r="CA11" s="15">
        <v>112</v>
      </c>
      <c r="CB11" s="16" t="s">
        <v>4261</v>
      </c>
      <c r="CC11" s="20">
        <v>1.039104</v>
      </c>
      <c r="CD11" s="16" t="s">
        <v>4260</v>
      </c>
      <c r="CE11" s="15">
        <v>4039</v>
      </c>
      <c r="CF11" s="16" t="s">
        <v>4261</v>
      </c>
      <c r="CG11" s="20">
        <v>1.0910120000000001</v>
      </c>
      <c r="CH11" s="16" t="s">
        <v>4260</v>
      </c>
      <c r="CI11" s="15">
        <v>663</v>
      </c>
      <c r="CJ11" s="16" t="s">
        <v>4261</v>
      </c>
      <c r="CK11" s="20">
        <v>1.124071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3537.4141048799997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15687</v>
      </c>
      <c r="H12" s="16" t="s">
        <v>4253</v>
      </c>
      <c r="I12" s="20">
        <v>1</v>
      </c>
      <c r="J12" s="16" t="s">
        <v>4252</v>
      </c>
      <c r="K12" s="15">
        <v>8040</v>
      </c>
      <c r="L12" s="16" t="s">
        <v>4253</v>
      </c>
      <c r="M12" s="20">
        <v>1</v>
      </c>
      <c r="N12" s="16" t="s">
        <v>4252</v>
      </c>
      <c r="O12" s="15">
        <v>18011</v>
      </c>
      <c r="P12" s="16" t="s">
        <v>4253</v>
      </c>
      <c r="Q12" s="20">
        <v>1</v>
      </c>
      <c r="R12" s="16" t="s">
        <v>4252</v>
      </c>
      <c r="S12" s="15">
        <v>-10472</v>
      </c>
      <c r="T12" s="16" t="s">
        <v>4253</v>
      </c>
      <c r="U12" s="20">
        <v>1</v>
      </c>
      <c r="V12" s="16" t="s">
        <v>4252</v>
      </c>
      <c r="W12" s="15">
        <v>31266</v>
      </c>
      <c r="X12" s="16" t="s">
        <v>4252</v>
      </c>
      <c r="Y12" s="15">
        <v>31266</v>
      </c>
      <c r="Z12" s="16" t="s">
        <v>4254</v>
      </c>
      <c r="AA12" s="15">
        <v>18016</v>
      </c>
      <c r="AB12" s="16" t="s">
        <v>4255</v>
      </c>
      <c r="AC12" s="20">
        <v>1.0168779999999999</v>
      </c>
      <c r="AD12" s="16" t="s">
        <v>4254</v>
      </c>
      <c r="AE12" s="15">
        <v>9044</v>
      </c>
      <c r="AF12" s="16" t="s">
        <v>4255</v>
      </c>
      <c r="AG12" s="20">
        <v>0.86916380000000004</v>
      </c>
      <c r="AH12" s="16" t="s">
        <v>4254</v>
      </c>
      <c r="AI12" s="15">
        <v>22365</v>
      </c>
      <c r="AJ12" s="16" t="s">
        <v>4255</v>
      </c>
      <c r="AK12" s="20">
        <v>0.9077788</v>
      </c>
      <c r="AL12" s="16" t="s">
        <v>4254</v>
      </c>
      <c r="AM12" s="15">
        <v>4012</v>
      </c>
      <c r="AN12" s="16" t="s">
        <v>4255</v>
      </c>
      <c r="AO12" s="20">
        <v>0.9975058</v>
      </c>
      <c r="AP12" s="16" t="s">
        <v>4256</v>
      </c>
      <c r="AQ12" s="15">
        <v>12670</v>
      </c>
      <c r="AR12" s="16" t="s">
        <v>4257</v>
      </c>
      <c r="AS12" s="20">
        <v>1.0439179999999999</v>
      </c>
      <c r="AT12" s="16" t="s">
        <v>4256</v>
      </c>
      <c r="AU12" s="15">
        <v>6398</v>
      </c>
      <c r="AV12" s="16" t="s">
        <v>4257</v>
      </c>
      <c r="AW12" s="20">
        <v>0.98682239999999999</v>
      </c>
      <c r="AX12" s="16" t="s">
        <v>4256</v>
      </c>
      <c r="AY12" s="15">
        <v>12202</v>
      </c>
      <c r="AZ12" s="16" t="s">
        <v>4257</v>
      </c>
      <c r="BA12" s="20">
        <v>0.90794900000000001</v>
      </c>
      <c r="BB12" s="16" t="s">
        <v>4256</v>
      </c>
      <c r="BC12" s="15">
        <v>7698</v>
      </c>
      <c r="BD12" s="16" t="s">
        <v>4257</v>
      </c>
      <c r="BE12" s="20">
        <v>1.0370440000000001</v>
      </c>
      <c r="BF12" s="16" t="s">
        <v>4258</v>
      </c>
      <c r="BG12" s="15">
        <v>8013</v>
      </c>
      <c r="BH12" s="16" t="s">
        <v>4259</v>
      </c>
      <c r="BI12" s="20">
        <v>1.075278</v>
      </c>
      <c r="BJ12" s="16" t="s">
        <v>4258</v>
      </c>
      <c r="BK12" s="15">
        <v>4808</v>
      </c>
      <c r="BL12" s="16" t="s">
        <v>4259</v>
      </c>
      <c r="BM12" s="20">
        <v>0.98623159999999999</v>
      </c>
      <c r="BN12" s="16" t="s">
        <v>4258</v>
      </c>
      <c r="BO12" s="15">
        <v>9492</v>
      </c>
      <c r="BP12" s="16" t="s">
        <v>4259</v>
      </c>
      <c r="BQ12" s="20">
        <v>1.0140279999999999</v>
      </c>
      <c r="BR12" s="16" t="s">
        <v>4258</v>
      </c>
      <c r="BS12" s="15">
        <v>13991</v>
      </c>
      <c r="BT12" s="16" t="s">
        <v>4259</v>
      </c>
      <c r="BU12" s="20">
        <v>1.064449</v>
      </c>
      <c r="BV12" s="16" t="s">
        <v>4260</v>
      </c>
      <c r="BW12" s="15">
        <v>19012</v>
      </c>
      <c r="BX12" s="16" t="s">
        <v>4261</v>
      </c>
      <c r="BY12" s="20">
        <v>1.1358969999999999</v>
      </c>
      <c r="BZ12" s="16" t="s">
        <v>4260</v>
      </c>
      <c r="CA12" s="15">
        <v>4755</v>
      </c>
      <c r="CB12" s="16" t="s">
        <v>4261</v>
      </c>
      <c r="CC12" s="20">
        <v>1.039104</v>
      </c>
      <c r="CD12" s="16" t="s">
        <v>4260</v>
      </c>
      <c r="CE12" s="15">
        <v>8822</v>
      </c>
      <c r="CF12" s="16" t="s">
        <v>4261</v>
      </c>
      <c r="CG12" s="20">
        <v>1.0910120000000001</v>
      </c>
      <c r="CH12" s="16" t="s">
        <v>4260</v>
      </c>
      <c r="CI12" s="15">
        <v>8841</v>
      </c>
      <c r="CJ12" s="16" t="s">
        <v>4261</v>
      </c>
      <c r="CK12" s="20">
        <v>1.124071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40865.728702560002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95287</v>
      </c>
      <c r="H13" s="16" t="s">
        <v>4253</v>
      </c>
      <c r="I13" s="20">
        <v>1</v>
      </c>
      <c r="J13" s="16" t="s">
        <v>4252</v>
      </c>
      <c r="K13" s="15">
        <v>6580</v>
      </c>
      <c r="L13" s="16" t="s">
        <v>4253</v>
      </c>
      <c r="M13" s="20">
        <v>1</v>
      </c>
      <c r="N13" s="16" t="s">
        <v>4252</v>
      </c>
      <c r="O13" s="15">
        <v>87211</v>
      </c>
      <c r="P13" s="16" t="s">
        <v>4253</v>
      </c>
      <c r="Q13" s="20">
        <v>1</v>
      </c>
      <c r="R13" s="16" t="s">
        <v>4252</v>
      </c>
      <c r="S13" s="15">
        <v>2207</v>
      </c>
      <c r="T13" s="16" t="s">
        <v>4253</v>
      </c>
      <c r="U13" s="20">
        <v>1</v>
      </c>
      <c r="V13" s="16" t="s">
        <v>4252</v>
      </c>
      <c r="W13" s="15">
        <v>191285</v>
      </c>
      <c r="X13" s="16" t="s">
        <v>4252</v>
      </c>
      <c r="Y13" s="15">
        <v>191285</v>
      </c>
      <c r="Z13" s="16" t="s">
        <v>4254</v>
      </c>
      <c r="AA13" s="15">
        <v>104092</v>
      </c>
      <c r="AB13" s="16" t="s">
        <v>4255</v>
      </c>
      <c r="AC13" s="20">
        <v>1.0168779999999999</v>
      </c>
      <c r="AD13" s="16" t="s">
        <v>4254</v>
      </c>
      <c r="AE13" s="15">
        <v>6812</v>
      </c>
      <c r="AF13" s="16" t="s">
        <v>4255</v>
      </c>
      <c r="AG13" s="20">
        <v>0.86916380000000004</v>
      </c>
      <c r="AH13" s="16" t="s">
        <v>4254</v>
      </c>
      <c r="AI13" s="15">
        <v>73842</v>
      </c>
      <c r="AJ13" s="16" t="s">
        <v>4255</v>
      </c>
      <c r="AK13" s="20">
        <v>0.9077788</v>
      </c>
      <c r="AL13" s="16" t="s">
        <v>4254</v>
      </c>
      <c r="AM13" s="15">
        <v>2037</v>
      </c>
      <c r="AN13" s="16" t="s">
        <v>4255</v>
      </c>
      <c r="AO13" s="20">
        <v>0.9975058</v>
      </c>
      <c r="AP13" s="16" t="s">
        <v>4256</v>
      </c>
      <c r="AQ13" s="15">
        <v>98940</v>
      </c>
      <c r="AR13" s="16" t="s">
        <v>4257</v>
      </c>
      <c r="AS13" s="20">
        <v>1.0439179999999999</v>
      </c>
      <c r="AT13" s="16" t="s">
        <v>4256</v>
      </c>
      <c r="AU13" s="15">
        <v>7963</v>
      </c>
      <c r="AV13" s="16" t="s">
        <v>4257</v>
      </c>
      <c r="AW13" s="20">
        <v>0.98682239999999999</v>
      </c>
      <c r="AX13" s="16" t="s">
        <v>4256</v>
      </c>
      <c r="AY13" s="15">
        <v>95828</v>
      </c>
      <c r="AZ13" s="16" t="s">
        <v>4257</v>
      </c>
      <c r="BA13" s="20">
        <v>0.90794900000000001</v>
      </c>
      <c r="BB13" s="16" t="s">
        <v>4256</v>
      </c>
      <c r="BC13" s="15">
        <v>1451</v>
      </c>
      <c r="BD13" s="16" t="s">
        <v>4257</v>
      </c>
      <c r="BE13" s="20">
        <v>1.0370440000000001</v>
      </c>
      <c r="BF13" s="16" t="s">
        <v>4258</v>
      </c>
      <c r="BG13" s="15">
        <v>92207</v>
      </c>
      <c r="BH13" s="16" t="s">
        <v>4259</v>
      </c>
      <c r="BI13" s="20">
        <v>1.075278</v>
      </c>
      <c r="BJ13" s="16" t="s">
        <v>4258</v>
      </c>
      <c r="BK13" s="15">
        <v>2489</v>
      </c>
      <c r="BL13" s="16" t="s">
        <v>4259</v>
      </c>
      <c r="BM13" s="20">
        <v>0.98623159999999999</v>
      </c>
      <c r="BN13" s="16" t="s">
        <v>4258</v>
      </c>
      <c r="BO13" s="15">
        <v>89757</v>
      </c>
      <c r="BP13" s="16" t="s">
        <v>4259</v>
      </c>
      <c r="BQ13" s="20">
        <v>1.0140279999999999</v>
      </c>
      <c r="BR13" s="16" t="s">
        <v>4258</v>
      </c>
      <c r="BS13" s="15">
        <v>2374</v>
      </c>
      <c r="BT13" s="16" t="s">
        <v>4259</v>
      </c>
      <c r="BU13" s="20">
        <v>1.064449</v>
      </c>
      <c r="BV13" s="16" t="s">
        <v>4260</v>
      </c>
      <c r="BW13" s="15">
        <v>95070</v>
      </c>
      <c r="BX13" s="16" t="s">
        <v>4261</v>
      </c>
      <c r="BY13" s="20">
        <v>1.1358969999999999</v>
      </c>
      <c r="BZ13" s="16" t="s">
        <v>4260</v>
      </c>
      <c r="CA13" s="15">
        <v>8548</v>
      </c>
      <c r="CB13" s="16" t="s">
        <v>4261</v>
      </c>
      <c r="CC13" s="20">
        <v>1.039104</v>
      </c>
      <c r="CD13" s="16" t="s">
        <v>4260</v>
      </c>
      <c r="CE13" s="15">
        <v>81703</v>
      </c>
      <c r="CF13" s="16" t="s">
        <v>4261</v>
      </c>
      <c r="CG13" s="20">
        <v>1.0910120000000001</v>
      </c>
      <c r="CH13" s="16" t="s">
        <v>4260</v>
      </c>
      <c r="CI13" s="15">
        <v>399</v>
      </c>
      <c r="CJ13" s="16" t="s">
        <v>4261</v>
      </c>
      <c r="CK13" s="20">
        <v>1.124071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194675.83600408002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13935</v>
      </c>
      <c r="H14" s="16" t="s">
        <v>4253</v>
      </c>
      <c r="I14" s="20">
        <v>1</v>
      </c>
      <c r="J14" s="16" t="s">
        <v>4252</v>
      </c>
      <c r="K14" s="15">
        <v>1541</v>
      </c>
      <c r="L14" s="16" t="s">
        <v>4253</v>
      </c>
      <c r="M14" s="20">
        <v>1</v>
      </c>
      <c r="N14" s="16" t="s">
        <v>4252</v>
      </c>
      <c r="O14" s="15">
        <v>10854</v>
      </c>
      <c r="P14" s="16" t="s">
        <v>4253</v>
      </c>
      <c r="Q14" s="20">
        <v>1</v>
      </c>
      <c r="R14" s="16" t="s">
        <v>4252</v>
      </c>
      <c r="S14" s="15">
        <v>502</v>
      </c>
      <c r="T14" s="16" t="s">
        <v>4253</v>
      </c>
      <c r="U14" s="20">
        <v>1</v>
      </c>
      <c r="V14" s="16" t="s">
        <v>4252</v>
      </c>
      <c r="W14" s="15">
        <v>26832</v>
      </c>
      <c r="X14" s="16" t="s">
        <v>4252</v>
      </c>
      <c r="Y14" s="15">
        <v>26832</v>
      </c>
      <c r="Z14" s="16" t="s">
        <v>4254</v>
      </c>
      <c r="AA14" s="15">
        <v>15957</v>
      </c>
      <c r="AB14" s="16" t="s">
        <v>4255</v>
      </c>
      <c r="AC14" s="20">
        <v>1.0168779999999999</v>
      </c>
      <c r="AD14" s="16" t="s">
        <v>4254</v>
      </c>
      <c r="AE14" s="15">
        <v>1484</v>
      </c>
      <c r="AF14" s="16" t="s">
        <v>4255</v>
      </c>
      <c r="AG14" s="20">
        <v>0.86916380000000004</v>
      </c>
      <c r="AH14" s="16" t="s">
        <v>4254</v>
      </c>
      <c r="AI14" s="15">
        <v>7292</v>
      </c>
      <c r="AJ14" s="16" t="s">
        <v>4255</v>
      </c>
      <c r="AK14" s="20">
        <v>0.9077788</v>
      </c>
      <c r="AL14" s="16" t="s">
        <v>4254</v>
      </c>
      <c r="AM14" s="15">
        <v>429</v>
      </c>
      <c r="AN14" s="16" t="s">
        <v>4255</v>
      </c>
      <c r="AO14" s="20">
        <v>0.9975058</v>
      </c>
      <c r="AP14" s="16" t="s">
        <v>4256</v>
      </c>
      <c r="AQ14" s="15">
        <v>14545</v>
      </c>
      <c r="AR14" s="16" t="s">
        <v>4257</v>
      </c>
      <c r="AS14" s="20">
        <v>1.0439179999999999</v>
      </c>
      <c r="AT14" s="16" t="s">
        <v>4256</v>
      </c>
      <c r="AU14" s="15">
        <v>1967</v>
      </c>
      <c r="AV14" s="16" t="s">
        <v>4257</v>
      </c>
      <c r="AW14" s="20">
        <v>0.98682239999999999</v>
      </c>
      <c r="AX14" s="16" t="s">
        <v>4256</v>
      </c>
      <c r="AY14" s="15">
        <v>11643</v>
      </c>
      <c r="AZ14" s="16" t="s">
        <v>4257</v>
      </c>
      <c r="BA14" s="20">
        <v>0.90794900000000001</v>
      </c>
      <c r="BB14" s="16" t="s">
        <v>4256</v>
      </c>
      <c r="BC14" s="15">
        <v>365</v>
      </c>
      <c r="BD14" s="16" t="s">
        <v>4257</v>
      </c>
      <c r="BE14" s="20">
        <v>1.0370440000000001</v>
      </c>
      <c r="BF14" s="16" t="s">
        <v>4258</v>
      </c>
      <c r="BG14" s="15">
        <v>13528</v>
      </c>
      <c r="BH14" s="16" t="s">
        <v>4259</v>
      </c>
      <c r="BI14" s="20">
        <v>1.075278</v>
      </c>
      <c r="BJ14" s="16" t="s">
        <v>4258</v>
      </c>
      <c r="BK14" s="15">
        <v>965</v>
      </c>
      <c r="BL14" s="16" t="s">
        <v>4259</v>
      </c>
      <c r="BM14" s="20">
        <v>0.98623159999999999</v>
      </c>
      <c r="BN14" s="16" t="s">
        <v>4258</v>
      </c>
      <c r="BO14" s="15">
        <v>10093</v>
      </c>
      <c r="BP14" s="16" t="s">
        <v>4259</v>
      </c>
      <c r="BQ14" s="20">
        <v>1.0140279999999999</v>
      </c>
      <c r="BR14" s="16" t="s">
        <v>4258</v>
      </c>
      <c r="BS14" s="15">
        <v>644</v>
      </c>
      <c r="BT14" s="16" t="s">
        <v>4259</v>
      </c>
      <c r="BU14" s="20">
        <v>1.064449</v>
      </c>
      <c r="BV14" s="16" t="s">
        <v>4260</v>
      </c>
      <c r="BW14" s="15">
        <v>13971</v>
      </c>
      <c r="BX14" s="16" t="s">
        <v>4261</v>
      </c>
      <c r="BY14" s="20">
        <v>1.1358969999999999</v>
      </c>
      <c r="BZ14" s="16" t="s">
        <v>4260</v>
      </c>
      <c r="CA14" s="15">
        <v>1723</v>
      </c>
      <c r="CB14" s="16" t="s">
        <v>4261</v>
      </c>
      <c r="CC14" s="20">
        <v>1.039104</v>
      </c>
      <c r="CD14" s="16" t="s">
        <v>4260</v>
      </c>
      <c r="CE14" s="15">
        <v>9148</v>
      </c>
      <c r="CF14" s="16" t="s">
        <v>4261</v>
      </c>
      <c r="CG14" s="20">
        <v>1.0910120000000001</v>
      </c>
      <c r="CH14" s="16" t="s">
        <v>4260</v>
      </c>
      <c r="CI14" s="15">
        <v>127</v>
      </c>
      <c r="CJ14" s="16" t="s">
        <v>4261</v>
      </c>
      <c r="CK14" s="20">
        <v>1.124071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26734.348914159997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499</v>
      </c>
      <c r="AJ15" s="16" t="s">
        <v>4255</v>
      </c>
      <c r="AK15" s="20">
        <v>0.9077788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7</v>
      </c>
      <c r="AR15" s="16" t="s">
        <v>4257</v>
      </c>
      <c r="AS15" s="20">
        <v>1.0439179999999999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515</v>
      </c>
      <c r="AZ15" s="16" t="s">
        <v>4257</v>
      </c>
      <c r="BA15" s="20">
        <v>0.90794900000000001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5</v>
      </c>
      <c r="BH15" s="16" t="s">
        <v>4259</v>
      </c>
      <c r="BI15" s="20">
        <v>1.075278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637</v>
      </c>
      <c r="BP15" s="16" t="s">
        <v>4259</v>
      </c>
      <c r="BQ15" s="20">
        <v>1.0140279999999999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17</v>
      </c>
      <c r="BX15" s="16" t="s">
        <v>4261</v>
      </c>
      <c r="BY15" s="20">
        <v>1.1358969999999999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242</v>
      </c>
      <c r="CF15" s="16" t="s">
        <v>4261</v>
      </c>
      <c r="CG15" s="20">
        <v>1.0910120000000001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372.50603224000002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971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971</v>
      </c>
      <c r="X16" s="16" t="s">
        <v>4252</v>
      </c>
      <c r="Y16" s="15">
        <v>971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2237</v>
      </c>
      <c r="AF16" s="16" t="s">
        <v>4255</v>
      </c>
      <c r="AG16" s="20">
        <v>0.86916380000000004</v>
      </c>
      <c r="AH16" s="16" t="s">
        <v>4254</v>
      </c>
      <c r="AI16" s="15">
        <v>33</v>
      </c>
      <c r="AJ16" s="16" t="s">
        <v>4255</v>
      </c>
      <c r="AK16" s="20">
        <v>0.9077788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2944</v>
      </c>
      <c r="AV16" s="16" t="s">
        <v>4257</v>
      </c>
      <c r="AW16" s="20">
        <v>0.98682239999999999</v>
      </c>
      <c r="AX16" s="16" t="s">
        <v>4256</v>
      </c>
      <c r="AY16" s="15">
        <v>34</v>
      </c>
      <c r="AZ16" s="16" t="s">
        <v>4257</v>
      </c>
      <c r="BA16" s="20">
        <v>0.90794900000000001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2354</v>
      </c>
      <c r="BL16" s="16" t="s">
        <v>4259</v>
      </c>
      <c r="BM16" s="20">
        <v>0.98623159999999999</v>
      </c>
      <c r="BN16" s="16" t="s">
        <v>4258</v>
      </c>
      <c r="BO16" s="15">
        <v>42</v>
      </c>
      <c r="BP16" s="16" t="s">
        <v>4259</v>
      </c>
      <c r="BQ16" s="20">
        <v>1.0140279999999999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2241</v>
      </c>
      <c r="CB16" s="16" t="s">
        <v>4261</v>
      </c>
      <c r="CC16" s="20">
        <v>1.039104</v>
      </c>
      <c r="CD16" s="16" t="s">
        <v>4260</v>
      </c>
      <c r="CE16" s="15">
        <v>16</v>
      </c>
      <c r="CF16" s="16" t="s">
        <v>4261</v>
      </c>
      <c r="CG16" s="20">
        <v>1.0910120000000001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2118.3236301999996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36323</v>
      </c>
      <c r="H17" s="16" t="s">
        <v>4253</v>
      </c>
      <c r="I17" s="20">
        <v>1</v>
      </c>
      <c r="J17" s="16" t="s">
        <v>4252</v>
      </c>
      <c r="K17" s="15">
        <v>4141</v>
      </c>
      <c r="L17" s="16" t="s">
        <v>4253</v>
      </c>
      <c r="M17" s="20">
        <v>1</v>
      </c>
      <c r="N17" s="16" t="s">
        <v>4252</v>
      </c>
      <c r="O17" s="15">
        <v>21237</v>
      </c>
      <c r="P17" s="16" t="s">
        <v>4253</v>
      </c>
      <c r="Q17" s="20">
        <v>1</v>
      </c>
      <c r="R17" s="16" t="s">
        <v>4252</v>
      </c>
      <c r="S17" s="15">
        <v>7420</v>
      </c>
      <c r="T17" s="16" t="s">
        <v>4253</v>
      </c>
      <c r="U17" s="20">
        <v>1</v>
      </c>
      <c r="V17" s="16" t="s">
        <v>4252</v>
      </c>
      <c r="W17" s="15">
        <v>69121</v>
      </c>
      <c r="X17" s="16" t="s">
        <v>4252</v>
      </c>
      <c r="Y17" s="15">
        <v>69121</v>
      </c>
      <c r="Z17" s="16" t="s">
        <v>4254</v>
      </c>
      <c r="AA17" s="15">
        <v>38632</v>
      </c>
      <c r="AB17" s="16" t="s">
        <v>4255</v>
      </c>
      <c r="AC17" s="20">
        <v>1.0168779999999999</v>
      </c>
      <c r="AD17" s="16" t="s">
        <v>4254</v>
      </c>
      <c r="AE17" s="15">
        <v>5026</v>
      </c>
      <c r="AF17" s="16" t="s">
        <v>4255</v>
      </c>
      <c r="AG17" s="20">
        <v>0.86916380000000004</v>
      </c>
      <c r="AH17" s="16" t="s">
        <v>4254</v>
      </c>
      <c r="AI17" s="15">
        <v>20878</v>
      </c>
      <c r="AJ17" s="16" t="s">
        <v>4255</v>
      </c>
      <c r="AK17" s="20">
        <v>0.9077788</v>
      </c>
      <c r="AL17" s="16" t="s">
        <v>4254</v>
      </c>
      <c r="AM17" s="15">
        <v>7973</v>
      </c>
      <c r="AN17" s="16" t="s">
        <v>4255</v>
      </c>
      <c r="AO17" s="20">
        <v>0.9975058</v>
      </c>
      <c r="AP17" s="16" t="s">
        <v>4256</v>
      </c>
      <c r="AQ17" s="15">
        <v>37228</v>
      </c>
      <c r="AR17" s="16" t="s">
        <v>4257</v>
      </c>
      <c r="AS17" s="20">
        <v>1.0439179999999999</v>
      </c>
      <c r="AT17" s="16" t="s">
        <v>4256</v>
      </c>
      <c r="AU17" s="15">
        <v>5248</v>
      </c>
      <c r="AV17" s="16" t="s">
        <v>4257</v>
      </c>
      <c r="AW17" s="20">
        <v>0.98682239999999999</v>
      </c>
      <c r="AX17" s="16" t="s">
        <v>4256</v>
      </c>
      <c r="AY17" s="15">
        <v>21901</v>
      </c>
      <c r="AZ17" s="16" t="s">
        <v>4257</v>
      </c>
      <c r="BA17" s="20">
        <v>0.90794900000000001</v>
      </c>
      <c r="BB17" s="16" t="s">
        <v>4256</v>
      </c>
      <c r="BC17" s="15">
        <v>8413</v>
      </c>
      <c r="BD17" s="16" t="s">
        <v>4257</v>
      </c>
      <c r="BE17" s="20">
        <v>1.0370440000000001</v>
      </c>
      <c r="BF17" s="16" t="s">
        <v>4258</v>
      </c>
      <c r="BG17" s="15">
        <v>37827</v>
      </c>
      <c r="BH17" s="16" t="s">
        <v>4259</v>
      </c>
      <c r="BI17" s="20">
        <v>1.075278</v>
      </c>
      <c r="BJ17" s="16" t="s">
        <v>4258</v>
      </c>
      <c r="BK17" s="15">
        <v>6355</v>
      </c>
      <c r="BL17" s="16" t="s">
        <v>4259</v>
      </c>
      <c r="BM17" s="20">
        <v>0.98623159999999999</v>
      </c>
      <c r="BN17" s="16" t="s">
        <v>4258</v>
      </c>
      <c r="BO17" s="15">
        <v>17779</v>
      </c>
      <c r="BP17" s="16" t="s">
        <v>4259</v>
      </c>
      <c r="BQ17" s="20">
        <v>1.0140279999999999</v>
      </c>
      <c r="BR17" s="16" t="s">
        <v>4258</v>
      </c>
      <c r="BS17" s="15">
        <v>8667</v>
      </c>
      <c r="BT17" s="16" t="s">
        <v>4259</v>
      </c>
      <c r="BU17" s="20">
        <v>1.064449</v>
      </c>
      <c r="BV17" s="16" t="s">
        <v>4260</v>
      </c>
      <c r="BW17" s="15">
        <v>41597</v>
      </c>
      <c r="BX17" s="16" t="s">
        <v>4261</v>
      </c>
      <c r="BY17" s="20">
        <v>1.1358969999999999</v>
      </c>
      <c r="BZ17" s="16" t="s">
        <v>4260</v>
      </c>
      <c r="CA17" s="15">
        <v>5838</v>
      </c>
      <c r="CB17" s="16" t="s">
        <v>4261</v>
      </c>
      <c r="CC17" s="20">
        <v>1.039104</v>
      </c>
      <c r="CD17" s="16" t="s">
        <v>4260</v>
      </c>
      <c r="CE17" s="15">
        <v>18955</v>
      </c>
      <c r="CF17" s="16" t="s">
        <v>4261</v>
      </c>
      <c r="CG17" s="20">
        <v>1.0910120000000001</v>
      </c>
      <c r="CH17" s="16" t="s">
        <v>4260</v>
      </c>
      <c r="CI17" s="15">
        <v>8794</v>
      </c>
      <c r="CJ17" s="16" t="s">
        <v>4261</v>
      </c>
      <c r="CK17" s="20">
        <v>1.124071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74081.61373575998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1064</v>
      </c>
      <c r="H18" s="16" t="s">
        <v>4253</v>
      </c>
      <c r="I18" s="20">
        <v>1</v>
      </c>
      <c r="J18" s="16" t="s">
        <v>4252</v>
      </c>
      <c r="K18" s="15">
        <v>193</v>
      </c>
      <c r="L18" s="16" t="s">
        <v>4253</v>
      </c>
      <c r="M18" s="20">
        <v>1</v>
      </c>
      <c r="N18" s="16" t="s">
        <v>4252</v>
      </c>
      <c r="O18" s="15">
        <v>1672</v>
      </c>
      <c r="P18" s="16" t="s">
        <v>4253</v>
      </c>
      <c r="Q18" s="20">
        <v>1</v>
      </c>
      <c r="R18" s="16" t="s">
        <v>4252</v>
      </c>
      <c r="S18" s="15">
        <v>164</v>
      </c>
      <c r="T18" s="16" t="s">
        <v>4253</v>
      </c>
      <c r="U18" s="20">
        <v>1</v>
      </c>
      <c r="V18" s="16" t="s">
        <v>4252</v>
      </c>
      <c r="W18" s="15">
        <v>3093</v>
      </c>
      <c r="X18" s="16" t="s">
        <v>4252</v>
      </c>
      <c r="Y18" s="15">
        <v>3093</v>
      </c>
      <c r="Z18" s="16" t="s">
        <v>4254</v>
      </c>
      <c r="AA18" s="15">
        <v>937</v>
      </c>
      <c r="AB18" s="16" t="s">
        <v>4255</v>
      </c>
      <c r="AC18" s="20">
        <v>1.0168779999999999</v>
      </c>
      <c r="AD18" s="16" t="s">
        <v>4254</v>
      </c>
      <c r="AE18" s="15">
        <v>172</v>
      </c>
      <c r="AF18" s="16" t="s">
        <v>4255</v>
      </c>
      <c r="AG18" s="20">
        <v>0.86916380000000004</v>
      </c>
      <c r="AH18" s="16" t="s">
        <v>4254</v>
      </c>
      <c r="AI18" s="15">
        <v>1517</v>
      </c>
      <c r="AJ18" s="16" t="s">
        <v>4255</v>
      </c>
      <c r="AK18" s="20">
        <v>0.9077788</v>
      </c>
      <c r="AL18" s="16" t="s">
        <v>4254</v>
      </c>
      <c r="AM18" s="15">
        <v>160</v>
      </c>
      <c r="AN18" s="16" t="s">
        <v>4255</v>
      </c>
      <c r="AO18" s="20">
        <v>0.9975058</v>
      </c>
      <c r="AP18" s="16" t="s">
        <v>4256</v>
      </c>
      <c r="AQ18" s="15">
        <v>927</v>
      </c>
      <c r="AR18" s="16" t="s">
        <v>4257</v>
      </c>
      <c r="AS18" s="20">
        <v>1.0439179999999999</v>
      </c>
      <c r="AT18" s="16" t="s">
        <v>4256</v>
      </c>
      <c r="AU18" s="15">
        <v>182</v>
      </c>
      <c r="AV18" s="16" t="s">
        <v>4257</v>
      </c>
      <c r="AW18" s="20">
        <v>0.98682239999999999</v>
      </c>
      <c r="AX18" s="16" t="s">
        <v>4256</v>
      </c>
      <c r="AY18" s="15">
        <v>1483</v>
      </c>
      <c r="AZ18" s="16" t="s">
        <v>4257</v>
      </c>
      <c r="BA18" s="20">
        <v>0.90794900000000001</v>
      </c>
      <c r="BB18" s="16" t="s">
        <v>4256</v>
      </c>
      <c r="BC18" s="15">
        <v>159</v>
      </c>
      <c r="BD18" s="16" t="s">
        <v>4257</v>
      </c>
      <c r="BE18" s="20">
        <v>1.0370440000000001</v>
      </c>
      <c r="BF18" s="16" t="s">
        <v>4258</v>
      </c>
      <c r="BG18" s="15">
        <v>970</v>
      </c>
      <c r="BH18" s="16" t="s">
        <v>4259</v>
      </c>
      <c r="BI18" s="20">
        <v>1.075278</v>
      </c>
      <c r="BJ18" s="16" t="s">
        <v>4258</v>
      </c>
      <c r="BK18" s="15">
        <v>224</v>
      </c>
      <c r="BL18" s="16" t="s">
        <v>4259</v>
      </c>
      <c r="BM18" s="20">
        <v>0.98623159999999999</v>
      </c>
      <c r="BN18" s="16" t="s">
        <v>4258</v>
      </c>
      <c r="BO18" s="15">
        <v>1169</v>
      </c>
      <c r="BP18" s="16" t="s">
        <v>4259</v>
      </c>
      <c r="BQ18" s="20">
        <v>1.0140279999999999</v>
      </c>
      <c r="BR18" s="16" t="s">
        <v>4258</v>
      </c>
      <c r="BS18" s="15">
        <v>147</v>
      </c>
      <c r="BT18" s="16" t="s">
        <v>4259</v>
      </c>
      <c r="BU18" s="20">
        <v>1.064449</v>
      </c>
      <c r="BV18" s="16" t="s">
        <v>4260</v>
      </c>
      <c r="BW18" s="15">
        <v>961</v>
      </c>
      <c r="BX18" s="16" t="s">
        <v>4261</v>
      </c>
      <c r="BY18" s="20">
        <v>1.1358969999999999</v>
      </c>
      <c r="BZ18" s="16" t="s">
        <v>4260</v>
      </c>
      <c r="CA18" s="15">
        <v>181</v>
      </c>
      <c r="CB18" s="16" t="s">
        <v>4261</v>
      </c>
      <c r="CC18" s="20">
        <v>1.039104</v>
      </c>
      <c r="CD18" s="16" t="s">
        <v>4260</v>
      </c>
      <c r="CE18" s="15">
        <v>1234</v>
      </c>
      <c r="CF18" s="16" t="s">
        <v>4261</v>
      </c>
      <c r="CG18" s="20">
        <v>1.0910120000000001</v>
      </c>
      <c r="CH18" s="16" t="s">
        <v>4260</v>
      </c>
      <c r="CI18" s="15">
        <v>143</v>
      </c>
      <c r="CJ18" s="16" t="s">
        <v>4261</v>
      </c>
      <c r="CK18" s="20">
        <v>1.124071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2756.6476656799996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17118</v>
      </c>
      <c r="H19" s="16" t="s">
        <v>4253</v>
      </c>
      <c r="I19" s="20">
        <v>1</v>
      </c>
      <c r="J19" s="16" t="s">
        <v>4252</v>
      </c>
      <c r="K19" s="15">
        <v>3659</v>
      </c>
      <c r="L19" s="16" t="s">
        <v>4253</v>
      </c>
      <c r="M19" s="20">
        <v>1</v>
      </c>
      <c r="N19" s="16" t="s">
        <v>4252</v>
      </c>
      <c r="O19" s="15">
        <v>8418</v>
      </c>
      <c r="P19" s="16" t="s">
        <v>4253</v>
      </c>
      <c r="Q19" s="20">
        <v>1</v>
      </c>
      <c r="R19" s="16" t="s">
        <v>4252</v>
      </c>
      <c r="S19" s="15">
        <v>3260</v>
      </c>
      <c r="T19" s="16" t="s">
        <v>4253</v>
      </c>
      <c r="U19" s="20">
        <v>1</v>
      </c>
      <c r="V19" s="16" t="s">
        <v>4252</v>
      </c>
      <c r="W19" s="15">
        <v>32455</v>
      </c>
      <c r="X19" s="16" t="s">
        <v>4252</v>
      </c>
      <c r="Y19" s="15">
        <v>32455</v>
      </c>
      <c r="Z19" s="16" t="s">
        <v>4254</v>
      </c>
      <c r="AA19" s="15">
        <v>19087</v>
      </c>
      <c r="AB19" s="16" t="s">
        <v>4255</v>
      </c>
      <c r="AC19" s="20">
        <v>1.0168779999999999</v>
      </c>
      <c r="AD19" s="16" t="s">
        <v>4254</v>
      </c>
      <c r="AE19" s="15">
        <v>4209</v>
      </c>
      <c r="AF19" s="16" t="s">
        <v>4255</v>
      </c>
      <c r="AG19" s="20">
        <v>0.86916380000000004</v>
      </c>
      <c r="AH19" s="16" t="s">
        <v>4254</v>
      </c>
      <c r="AI19" s="15">
        <v>6634</v>
      </c>
      <c r="AJ19" s="16" t="s">
        <v>4255</v>
      </c>
      <c r="AK19" s="20">
        <v>0.9077788</v>
      </c>
      <c r="AL19" s="16" t="s">
        <v>4254</v>
      </c>
      <c r="AM19" s="15">
        <v>5830</v>
      </c>
      <c r="AN19" s="16" t="s">
        <v>4255</v>
      </c>
      <c r="AO19" s="20">
        <v>0.9975058</v>
      </c>
      <c r="AP19" s="16" t="s">
        <v>4256</v>
      </c>
      <c r="AQ19" s="15">
        <v>19195</v>
      </c>
      <c r="AR19" s="16" t="s">
        <v>4257</v>
      </c>
      <c r="AS19" s="20">
        <v>1.0439179999999999</v>
      </c>
      <c r="AT19" s="16" t="s">
        <v>4256</v>
      </c>
      <c r="AU19" s="15">
        <v>4909</v>
      </c>
      <c r="AV19" s="16" t="s">
        <v>4257</v>
      </c>
      <c r="AW19" s="20">
        <v>0.98682239999999999</v>
      </c>
      <c r="AX19" s="16" t="s">
        <v>4256</v>
      </c>
      <c r="AY19" s="15">
        <v>6506</v>
      </c>
      <c r="AZ19" s="16" t="s">
        <v>4257</v>
      </c>
      <c r="BA19" s="20">
        <v>0.90794900000000001</v>
      </c>
      <c r="BB19" s="16" t="s">
        <v>4256</v>
      </c>
      <c r="BC19" s="15">
        <v>6337</v>
      </c>
      <c r="BD19" s="16" t="s">
        <v>4257</v>
      </c>
      <c r="BE19" s="20">
        <v>1.0370440000000001</v>
      </c>
      <c r="BF19" s="16" t="s">
        <v>4258</v>
      </c>
      <c r="BG19" s="15">
        <v>19012</v>
      </c>
      <c r="BH19" s="16" t="s">
        <v>4259</v>
      </c>
      <c r="BI19" s="20">
        <v>1.075278</v>
      </c>
      <c r="BJ19" s="16" t="s">
        <v>4258</v>
      </c>
      <c r="BK19" s="15">
        <v>5375</v>
      </c>
      <c r="BL19" s="16" t="s">
        <v>4259</v>
      </c>
      <c r="BM19" s="20">
        <v>0.98623159999999999</v>
      </c>
      <c r="BN19" s="16" t="s">
        <v>4258</v>
      </c>
      <c r="BO19" s="15">
        <v>7603</v>
      </c>
      <c r="BP19" s="16" t="s">
        <v>4259</v>
      </c>
      <c r="BQ19" s="20">
        <v>1.0140279999999999</v>
      </c>
      <c r="BR19" s="16" t="s">
        <v>4258</v>
      </c>
      <c r="BS19" s="15">
        <v>5187</v>
      </c>
      <c r="BT19" s="16" t="s">
        <v>4259</v>
      </c>
      <c r="BU19" s="20">
        <v>1.064449</v>
      </c>
      <c r="BV19" s="16" t="s">
        <v>4260</v>
      </c>
      <c r="BW19" s="15">
        <v>18076</v>
      </c>
      <c r="BX19" s="16" t="s">
        <v>4261</v>
      </c>
      <c r="BY19" s="20">
        <v>1.1358969999999999</v>
      </c>
      <c r="BZ19" s="16" t="s">
        <v>4260</v>
      </c>
      <c r="CA19" s="15">
        <v>4318</v>
      </c>
      <c r="CB19" s="16" t="s">
        <v>4261</v>
      </c>
      <c r="CC19" s="20">
        <v>1.039104</v>
      </c>
      <c r="CD19" s="16" t="s">
        <v>4260</v>
      </c>
      <c r="CE19" s="15">
        <v>5992</v>
      </c>
      <c r="CF19" s="16" t="s">
        <v>4261</v>
      </c>
      <c r="CG19" s="20">
        <v>1.0910120000000001</v>
      </c>
      <c r="CH19" s="16" t="s">
        <v>4260</v>
      </c>
      <c r="CI19" s="15">
        <v>4669</v>
      </c>
      <c r="CJ19" s="16" t="s">
        <v>4261</v>
      </c>
      <c r="CK19" s="20">
        <v>1.124071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36100.2788134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2971</v>
      </c>
      <c r="H20" s="16" t="s">
        <v>4253</v>
      </c>
      <c r="I20" s="20">
        <v>1</v>
      </c>
      <c r="J20" s="16" t="s">
        <v>4252</v>
      </c>
      <c r="K20" s="15">
        <v>268</v>
      </c>
      <c r="L20" s="16" t="s">
        <v>4253</v>
      </c>
      <c r="M20" s="20">
        <v>1</v>
      </c>
      <c r="N20" s="16" t="s">
        <v>4252</v>
      </c>
      <c r="O20" s="15">
        <v>602</v>
      </c>
      <c r="P20" s="16" t="s">
        <v>4253</v>
      </c>
      <c r="Q20" s="20">
        <v>1</v>
      </c>
      <c r="R20" s="16" t="s">
        <v>4252</v>
      </c>
      <c r="S20" s="15">
        <v>270</v>
      </c>
      <c r="T20" s="16" t="s">
        <v>4253</v>
      </c>
      <c r="U20" s="20">
        <v>1</v>
      </c>
      <c r="V20" s="16" t="s">
        <v>4252</v>
      </c>
      <c r="W20" s="15">
        <v>4111</v>
      </c>
      <c r="X20" s="16" t="s">
        <v>4252</v>
      </c>
      <c r="Y20" s="15">
        <v>4111</v>
      </c>
      <c r="Z20" s="16" t="s">
        <v>4254</v>
      </c>
      <c r="AA20" s="15">
        <v>3945</v>
      </c>
      <c r="AB20" s="16" t="s">
        <v>4255</v>
      </c>
      <c r="AC20" s="20">
        <v>1.0168779999999999</v>
      </c>
      <c r="AD20" s="16" t="s">
        <v>4254</v>
      </c>
      <c r="AE20" s="15">
        <v>334</v>
      </c>
      <c r="AF20" s="16" t="s">
        <v>4255</v>
      </c>
      <c r="AG20" s="20">
        <v>0.86916380000000004</v>
      </c>
      <c r="AH20" s="16" t="s">
        <v>4254</v>
      </c>
      <c r="AI20" s="15">
        <v>892</v>
      </c>
      <c r="AJ20" s="16" t="s">
        <v>4255</v>
      </c>
      <c r="AK20" s="20">
        <v>0.9077788</v>
      </c>
      <c r="AL20" s="16" t="s">
        <v>4254</v>
      </c>
      <c r="AM20" s="15">
        <v>617</v>
      </c>
      <c r="AN20" s="16" t="s">
        <v>4255</v>
      </c>
      <c r="AO20" s="20">
        <v>0.9975058</v>
      </c>
      <c r="AP20" s="16" t="s">
        <v>4256</v>
      </c>
      <c r="AQ20" s="15">
        <v>4451</v>
      </c>
      <c r="AR20" s="16" t="s">
        <v>4257</v>
      </c>
      <c r="AS20" s="20">
        <v>1.0439179999999999</v>
      </c>
      <c r="AT20" s="16" t="s">
        <v>4256</v>
      </c>
      <c r="AU20" s="15">
        <v>381</v>
      </c>
      <c r="AV20" s="16" t="s">
        <v>4257</v>
      </c>
      <c r="AW20" s="20">
        <v>0.98682239999999999</v>
      </c>
      <c r="AX20" s="16" t="s">
        <v>4256</v>
      </c>
      <c r="AY20" s="15">
        <v>692</v>
      </c>
      <c r="AZ20" s="16" t="s">
        <v>4257</v>
      </c>
      <c r="BA20" s="20">
        <v>0.90794900000000001</v>
      </c>
      <c r="BB20" s="16" t="s">
        <v>4256</v>
      </c>
      <c r="BC20" s="15">
        <v>829</v>
      </c>
      <c r="BD20" s="16" t="s">
        <v>4257</v>
      </c>
      <c r="BE20" s="20">
        <v>1.0370440000000001</v>
      </c>
      <c r="BF20" s="16" t="s">
        <v>4258</v>
      </c>
      <c r="BG20" s="15">
        <v>3709</v>
      </c>
      <c r="BH20" s="16" t="s">
        <v>4259</v>
      </c>
      <c r="BI20" s="20">
        <v>1.075278</v>
      </c>
      <c r="BJ20" s="16" t="s">
        <v>4258</v>
      </c>
      <c r="BK20" s="15">
        <v>591</v>
      </c>
      <c r="BL20" s="16" t="s">
        <v>4259</v>
      </c>
      <c r="BM20" s="20">
        <v>0.98623159999999999</v>
      </c>
      <c r="BN20" s="16" t="s">
        <v>4258</v>
      </c>
      <c r="BO20" s="15">
        <v>765</v>
      </c>
      <c r="BP20" s="16" t="s">
        <v>4259</v>
      </c>
      <c r="BQ20" s="20">
        <v>1.0140279999999999</v>
      </c>
      <c r="BR20" s="16" t="s">
        <v>4258</v>
      </c>
      <c r="BS20" s="15">
        <v>844</v>
      </c>
      <c r="BT20" s="16" t="s">
        <v>4259</v>
      </c>
      <c r="BU20" s="20">
        <v>1.064449</v>
      </c>
      <c r="BV20" s="16" t="s">
        <v>4260</v>
      </c>
      <c r="BW20" s="15">
        <v>4253</v>
      </c>
      <c r="BX20" s="16" t="s">
        <v>4261</v>
      </c>
      <c r="BY20" s="20">
        <v>1.1358969999999999</v>
      </c>
      <c r="BZ20" s="16" t="s">
        <v>4260</v>
      </c>
      <c r="CA20" s="15">
        <v>266</v>
      </c>
      <c r="CB20" s="16" t="s">
        <v>4261</v>
      </c>
      <c r="CC20" s="20">
        <v>1.039104</v>
      </c>
      <c r="CD20" s="16" t="s">
        <v>4260</v>
      </c>
      <c r="CE20" s="15">
        <v>486</v>
      </c>
      <c r="CF20" s="16" t="s">
        <v>4261</v>
      </c>
      <c r="CG20" s="20">
        <v>1.0910120000000001</v>
      </c>
      <c r="CH20" s="16" t="s">
        <v>4260</v>
      </c>
      <c r="CI20" s="15">
        <v>713</v>
      </c>
      <c r="CJ20" s="16" t="s">
        <v>4261</v>
      </c>
      <c r="CK20" s="20">
        <v>1.124071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5806.5628274800001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119081</v>
      </c>
      <c r="H21" s="16" t="s">
        <v>4253</v>
      </c>
      <c r="I21" s="20">
        <v>1</v>
      </c>
      <c r="J21" s="16" t="s">
        <v>4252</v>
      </c>
      <c r="K21" s="15">
        <v>-1401</v>
      </c>
      <c r="L21" s="16" t="s">
        <v>4253</v>
      </c>
      <c r="M21" s="20">
        <v>1</v>
      </c>
      <c r="N21" s="16" t="s">
        <v>4252</v>
      </c>
      <c r="O21" s="15">
        <v>83139</v>
      </c>
      <c r="P21" s="16" t="s">
        <v>4253</v>
      </c>
      <c r="Q21" s="20">
        <v>1</v>
      </c>
      <c r="R21" s="16" t="s">
        <v>4252</v>
      </c>
      <c r="S21" s="15">
        <v>18913</v>
      </c>
      <c r="T21" s="16" t="s">
        <v>4253</v>
      </c>
      <c r="U21" s="20">
        <v>1</v>
      </c>
      <c r="V21" s="16" t="s">
        <v>4252</v>
      </c>
      <c r="W21" s="15">
        <v>219732</v>
      </c>
      <c r="X21" s="16" t="s">
        <v>4252</v>
      </c>
      <c r="Y21" s="15">
        <v>219732</v>
      </c>
      <c r="Z21" s="16" t="s">
        <v>4254</v>
      </c>
      <c r="AA21" s="15">
        <v>118307</v>
      </c>
      <c r="AB21" s="16" t="s">
        <v>4255</v>
      </c>
      <c r="AC21" s="20">
        <v>1.0168779999999999</v>
      </c>
      <c r="AD21" s="16" t="s">
        <v>4254</v>
      </c>
      <c r="AE21" s="15">
        <v>11504</v>
      </c>
      <c r="AF21" s="16" t="s">
        <v>4255</v>
      </c>
      <c r="AG21" s="20">
        <v>0.86916380000000004</v>
      </c>
      <c r="AH21" s="16" t="s">
        <v>4254</v>
      </c>
      <c r="AI21" s="15">
        <v>89165</v>
      </c>
      <c r="AJ21" s="16" t="s">
        <v>4255</v>
      </c>
      <c r="AK21" s="20">
        <v>0.9077788</v>
      </c>
      <c r="AL21" s="16" t="s">
        <v>4254</v>
      </c>
      <c r="AM21" s="15">
        <v>21524</v>
      </c>
      <c r="AN21" s="16" t="s">
        <v>4255</v>
      </c>
      <c r="AO21" s="20">
        <v>0.9975058</v>
      </c>
      <c r="AP21" s="16" t="s">
        <v>4256</v>
      </c>
      <c r="AQ21" s="15">
        <v>119302</v>
      </c>
      <c r="AR21" s="16" t="s">
        <v>4257</v>
      </c>
      <c r="AS21" s="20">
        <v>1.0439179999999999</v>
      </c>
      <c r="AT21" s="16" t="s">
        <v>4256</v>
      </c>
      <c r="AU21" s="15">
        <v>26620</v>
      </c>
      <c r="AV21" s="16" t="s">
        <v>4257</v>
      </c>
      <c r="AW21" s="20">
        <v>0.98682239999999999</v>
      </c>
      <c r="AX21" s="16" t="s">
        <v>4256</v>
      </c>
      <c r="AY21" s="15">
        <v>94821</v>
      </c>
      <c r="AZ21" s="16" t="s">
        <v>4257</v>
      </c>
      <c r="BA21" s="20">
        <v>0.90794900000000001</v>
      </c>
      <c r="BB21" s="16" t="s">
        <v>4256</v>
      </c>
      <c r="BC21" s="15">
        <v>20600</v>
      </c>
      <c r="BD21" s="16" t="s">
        <v>4257</v>
      </c>
      <c r="BE21" s="20">
        <v>1.0370440000000001</v>
      </c>
      <c r="BF21" s="16" t="s">
        <v>4258</v>
      </c>
      <c r="BG21" s="15">
        <v>140817</v>
      </c>
      <c r="BH21" s="16" t="s">
        <v>4259</v>
      </c>
      <c r="BI21" s="20">
        <v>1.075278</v>
      </c>
      <c r="BJ21" s="16" t="s">
        <v>4258</v>
      </c>
      <c r="BK21" s="15">
        <v>17457</v>
      </c>
      <c r="BL21" s="16" t="s">
        <v>4259</v>
      </c>
      <c r="BM21" s="20">
        <v>0.98623159999999999</v>
      </c>
      <c r="BN21" s="16" t="s">
        <v>4258</v>
      </c>
      <c r="BO21" s="15">
        <v>92168</v>
      </c>
      <c r="BP21" s="16" t="s">
        <v>4259</v>
      </c>
      <c r="BQ21" s="20">
        <v>1.0140279999999999</v>
      </c>
      <c r="BR21" s="16" t="s">
        <v>4258</v>
      </c>
      <c r="BS21" s="15">
        <v>19713</v>
      </c>
      <c r="BT21" s="16" t="s">
        <v>4259</v>
      </c>
      <c r="BU21" s="20">
        <v>1.064449</v>
      </c>
      <c r="BV21" s="16" t="s">
        <v>4260</v>
      </c>
      <c r="BW21" s="15">
        <v>140168</v>
      </c>
      <c r="BX21" s="16" t="s">
        <v>4261</v>
      </c>
      <c r="BY21" s="20">
        <v>1.1358969999999999</v>
      </c>
      <c r="BZ21" s="16" t="s">
        <v>4260</v>
      </c>
      <c r="CA21" s="15">
        <v>28733</v>
      </c>
      <c r="CB21" s="16" t="s">
        <v>4261</v>
      </c>
      <c r="CC21" s="20">
        <v>1.039104</v>
      </c>
      <c r="CD21" s="16" t="s">
        <v>4260</v>
      </c>
      <c r="CE21" s="15">
        <v>88466</v>
      </c>
      <c r="CF21" s="16" t="s">
        <v>4261</v>
      </c>
      <c r="CG21" s="20">
        <v>1.0910120000000001</v>
      </c>
      <c r="CH21" s="16" t="s">
        <v>4260</v>
      </c>
      <c r="CI21" s="15">
        <v>22649</v>
      </c>
      <c r="CJ21" s="16" t="s">
        <v>4261</v>
      </c>
      <c r="CK21" s="20">
        <v>1.124071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260968.30682052005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8341</v>
      </c>
      <c r="H22" s="16" t="s">
        <v>4253</v>
      </c>
      <c r="I22" s="20">
        <v>1</v>
      </c>
      <c r="J22" s="16" t="s">
        <v>4252</v>
      </c>
      <c r="K22" s="15">
        <v>1427</v>
      </c>
      <c r="L22" s="16" t="s">
        <v>4253</v>
      </c>
      <c r="M22" s="20">
        <v>1</v>
      </c>
      <c r="N22" s="16" t="s">
        <v>4252</v>
      </c>
      <c r="O22" s="15">
        <v>1659</v>
      </c>
      <c r="P22" s="16" t="s">
        <v>4253</v>
      </c>
      <c r="Q22" s="20">
        <v>1</v>
      </c>
      <c r="R22" s="16" t="s">
        <v>4252</v>
      </c>
      <c r="S22" s="15">
        <v>435</v>
      </c>
      <c r="T22" s="16" t="s">
        <v>4253</v>
      </c>
      <c r="U22" s="20">
        <v>1</v>
      </c>
      <c r="V22" s="16" t="s">
        <v>4252</v>
      </c>
      <c r="W22" s="15">
        <v>11862</v>
      </c>
      <c r="X22" s="16" t="s">
        <v>4252</v>
      </c>
      <c r="Y22" s="15">
        <v>11862</v>
      </c>
      <c r="Z22" s="16" t="s">
        <v>4254</v>
      </c>
      <c r="AA22" s="15">
        <v>9613</v>
      </c>
      <c r="AB22" s="16" t="s">
        <v>4255</v>
      </c>
      <c r="AC22" s="20">
        <v>1.0168779999999999</v>
      </c>
      <c r="AD22" s="16" t="s">
        <v>4254</v>
      </c>
      <c r="AE22" s="15">
        <v>1331</v>
      </c>
      <c r="AF22" s="16" t="s">
        <v>4255</v>
      </c>
      <c r="AG22" s="20">
        <v>0.86916380000000004</v>
      </c>
      <c r="AH22" s="16" t="s">
        <v>4254</v>
      </c>
      <c r="AI22" s="15">
        <v>1724</v>
      </c>
      <c r="AJ22" s="16" t="s">
        <v>4255</v>
      </c>
      <c r="AK22" s="20">
        <v>0.9077788</v>
      </c>
      <c r="AL22" s="16" t="s">
        <v>4254</v>
      </c>
      <c r="AM22" s="15">
        <v>559</v>
      </c>
      <c r="AN22" s="16" t="s">
        <v>4255</v>
      </c>
      <c r="AO22" s="20">
        <v>0.9975058</v>
      </c>
      <c r="AP22" s="16" t="s">
        <v>4256</v>
      </c>
      <c r="AQ22" s="15">
        <v>9651</v>
      </c>
      <c r="AR22" s="16" t="s">
        <v>4257</v>
      </c>
      <c r="AS22" s="20">
        <v>1.0439179999999999</v>
      </c>
      <c r="AT22" s="16" t="s">
        <v>4256</v>
      </c>
      <c r="AU22" s="15">
        <v>1979</v>
      </c>
      <c r="AV22" s="16" t="s">
        <v>4257</v>
      </c>
      <c r="AW22" s="20">
        <v>0.98682239999999999</v>
      </c>
      <c r="AX22" s="16" t="s">
        <v>4256</v>
      </c>
      <c r="AY22" s="15">
        <v>1678</v>
      </c>
      <c r="AZ22" s="16" t="s">
        <v>4257</v>
      </c>
      <c r="BA22" s="20">
        <v>0.90794900000000001</v>
      </c>
      <c r="BB22" s="16" t="s">
        <v>4256</v>
      </c>
      <c r="BC22" s="15">
        <v>688</v>
      </c>
      <c r="BD22" s="16" t="s">
        <v>4257</v>
      </c>
      <c r="BE22" s="20">
        <v>1.0370440000000001</v>
      </c>
      <c r="BF22" s="16" t="s">
        <v>4258</v>
      </c>
      <c r="BG22" s="15">
        <v>9638</v>
      </c>
      <c r="BH22" s="16" t="s">
        <v>4259</v>
      </c>
      <c r="BI22" s="20">
        <v>1.075278</v>
      </c>
      <c r="BJ22" s="16" t="s">
        <v>4258</v>
      </c>
      <c r="BK22" s="15">
        <v>2506</v>
      </c>
      <c r="BL22" s="16" t="s">
        <v>4259</v>
      </c>
      <c r="BM22" s="20">
        <v>0.98623159999999999</v>
      </c>
      <c r="BN22" s="16" t="s">
        <v>4258</v>
      </c>
      <c r="BO22" s="15">
        <v>1833</v>
      </c>
      <c r="BP22" s="16" t="s">
        <v>4259</v>
      </c>
      <c r="BQ22" s="20">
        <v>1.0140279999999999</v>
      </c>
      <c r="BR22" s="16" t="s">
        <v>4258</v>
      </c>
      <c r="BS22" s="15">
        <v>727</v>
      </c>
      <c r="BT22" s="16" t="s">
        <v>4259</v>
      </c>
      <c r="BU22" s="20">
        <v>1.064449</v>
      </c>
      <c r="BV22" s="16" t="s">
        <v>4260</v>
      </c>
      <c r="BW22" s="15">
        <v>11213</v>
      </c>
      <c r="BX22" s="16" t="s">
        <v>4261</v>
      </c>
      <c r="BY22" s="20">
        <v>1.1358969999999999</v>
      </c>
      <c r="BZ22" s="16" t="s">
        <v>4260</v>
      </c>
      <c r="CA22" s="15">
        <v>2201</v>
      </c>
      <c r="CB22" s="16" t="s">
        <v>4261</v>
      </c>
      <c r="CC22" s="20">
        <v>1.039104</v>
      </c>
      <c r="CD22" s="16" t="s">
        <v>4260</v>
      </c>
      <c r="CE22" s="15">
        <v>1668</v>
      </c>
      <c r="CF22" s="16" t="s">
        <v>4261</v>
      </c>
      <c r="CG22" s="20">
        <v>1.0910120000000001</v>
      </c>
      <c r="CH22" s="16" t="s">
        <v>4260</v>
      </c>
      <c r="CI22" s="15">
        <v>804</v>
      </c>
      <c r="CJ22" s="16" t="s">
        <v>4261</v>
      </c>
      <c r="CK22" s="20">
        <v>1.124071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14479.311206479993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28184</v>
      </c>
      <c r="H23" s="16" t="s">
        <v>4253</v>
      </c>
      <c r="I23" s="20">
        <v>1</v>
      </c>
      <c r="J23" s="16" t="s">
        <v>4252</v>
      </c>
      <c r="K23" s="15">
        <v>574</v>
      </c>
      <c r="L23" s="16" t="s">
        <v>4253</v>
      </c>
      <c r="M23" s="20">
        <v>1</v>
      </c>
      <c r="N23" s="16" t="s">
        <v>4252</v>
      </c>
      <c r="O23" s="15">
        <v>978</v>
      </c>
      <c r="P23" s="16" t="s">
        <v>4253</v>
      </c>
      <c r="Q23" s="20">
        <v>1</v>
      </c>
      <c r="R23" s="16" t="s">
        <v>4252</v>
      </c>
      <c r="S23" s="15">
        <v>238</v>
      </c>
      <c r="T23" s="16" t="s">
        <v>4253</v>
      </c>
      <c r="U23" s="20">
        <v>1</v>
      </c>
      <c r="V23" s="16" t="s">
        <v>4252</v>
      </c>
      <c r="W23" s="15">
        <v>29974</v>
      </c>
      <c r="X23" s="16" t="s">
        <v>4252</v>
      </c>
      <c r="Y23" s="15">
        <v>29974</v>
      </c>
      <c r="Z23" s="16" t="s">
        <v>4254</v>
      </c>
      <c r="AA23" s="15">
        <v>30400</v>
      </c>
      <c r="AB23" s="16" t="s">
        <v>4255</v>
      </c>
      <c r="AC23" s="20">
        <v>1.0168779999999999</v>
      </c>
      <c r="AD23" s="16" t="s">
        <v>4254</v>
      </c>
      <c r="AE23" s="15">
        <v>2705</v>
      </c>
      <c r="AF23" s="16" t="s">
        <v>4255</v>
      </c>
      <c r="AG23" s="20">
        <v>0.86916380000000004</v>
      </c>
      <c r="AH23" s="16" t="s">
        <v>4254</v>
      </c>
      <c r="AI23" s="15">
        <v>2400</v>
      </c>
      <c r="AJ23" s="16" t="s">
        <v>4255</v>
      </c>
      <c r="AK23" s="20">
        <v>0.9077788</v>
      </c>
      <c r="AL23" s="16" t="s">
        <v>4254</v>
      </c>
      <c r="AM23" s="15">
        <v>290</v>
      </c>
      <c r="AN23" s="16" t="s">
        <v>4255</v>
      </c>
      <c r="AO23" s="20">
        <v>0.9975058</v>
      </c>
      <c r="AP23" s="16" t="s">
        <v>4256</v>
      </c>
      <c r="AQ23" s="15">
        <v>29243</v>
      </c>
      <c r="AR23" s="16" t="s">
        <v>4257</v>
      </c>
      <c r="AS23" s="20">
        <v>1.0439179999999999</v>
      </c>
      <c r="AT23" s="16" t="s">
        <v>4256</v>
      </c>
      <c r="AU23" s="15">
        <v>2898</v>
      </c>
      <c r="AV23" s="16" t="s">
        <v>4257</v>
      </c>
      <c r="AW23" s="20">
        <v>0.98682239999999999</v>
      </c>
      <c r="AX23" s="16" t="s">
        <v>4256</v>
      </c>
      <c r="AY23" s="15">
        <v>2435</v>
      </c>
      <c r="AZ23" s="16" t="s">
        <v>4257</v>
      </c>
      <c r="BA23" s="20">
        <v>0.90794900000000001</v>
      </c>
      <c r="BB23" s="16" t="s">
        <v>4256</v>
      </c>
      <c r="BC23" s="15">
        <v>378</v>
      </c>
      <c r="BD23" s="16" t="s">
        <v>4257</v>
      </c>
      <c r="BE23" s="20">
        <v>1.0370440000000001</v>
      </c>
      <c r="BF23" s="16" t="s">
        <v>4258</v>
      </c>
      <c r="BG23" s="15">
        <v>26719</v>
      </c>
      <c r="BH23" s="16" t="s">
        <v>4259</v>
      </c>
      <c r="BI23" s="20">
        <v>1.075278</v>
      </c>
      <c r="BJ23" s="16" t="s">
        <v>4258</v>
      </c>
      <c r="BK23" s="15">
        <v>3411</v>
      </c>
      <c r="BL23" s="16" t="s">
        <v>4259</v>
      </c>
      <c r="BM23" s="20">
        <v>0.98623159999999999</v>
      </c>
      <c r="BN23" s="16" t="s">
        <v>4258</v>
      </c>
      <c r="BO23" s="15">
        <v>1462</v>
      </c>
      <c r="BP23" s="16" t="s">
        <v>4259</v>
      </c>
      <c r="BQ23" s="20">
        <v>1.0140279999999999</v>
      </c>
      <c r="BR23" s="16" t="s">
        <v>4258</v>
      </c>
      <c r="BS23" s="15">
        <v>374</v>
      </c>
      <c r="BT23" s="16" t="s">
        <v>4259</v>
      </c>
      <c r="BU23" s="20">
        <v>1.064449</v>
      </c>
      <c r="BV23" s="16" t="s">
        <v>4260</v>
      </c>
      <c r="BW23" s="15">
        <v>28569</v>
      </c>
      <c r="BX23" s="16" t="s">
        <v>4261</v>
      </c>
      <c r="BY23" s="20">
        <v>1.1358969999999999</v>
      </c>
      <c r="BZ23" s="16" t="s">
        <v>4260</v>
      </c>
      <c r="CA23" s="15">
        <v>3151</v>
      </c>
      <c r="CB23" s="16" t="s">
        <v>4261</v>
      </c>
      <c r="CC23" s="20">
        <v>1.039104</v>
      </c>
      <c r="CD23" s="16" t="s">
        <v>4260</v>
      </c>
      <c r="CE23" s="15">
        <v>494</v>
      </c>
      <c r="CF23" s="16" t="s">
        <v>4261</v>
      </c>
      <c r="CG23" s="20">
        <v>1.0910120000000001</v>
      </c>
      <c r="CH23" s="16" t="s">
        <v>4260</v>
      </c>
      <c r="CI23" s="15">
        <v>571</v>
      </c>
      <c r="CJ23" s="16" t="s">
        <v>4261</v>
      </c>
      <c r="CK23" s="20">
        <v>1.124071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34515.510642959991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2041</v>
      </c>
      <c r="H24" s="16" t="s">
        <v>4253</v>
      </c>
      <c r="I24" s="20">
        <v>1</v>
      </c>
      <c r="J24" s="16" t="s">
        <v>4252</v>
      </c>
      <c r="K24" s="15">
        <v>100</v>
      </c>
      <c r="L24" s="16" t="s">
        <v>4253</v>
      </c>
      <c r="M24" s="20">
        <v>1</v>
      </c>
      <c r="N24" s="16" t="s">
        <v>4252</v>
      </c>
      <c r="O24" s="15">
        <v>71</v>
      </c>
      <c r="P24" s="16" t="s">
        <v>4253</v>
      </c>
      <c r="Q24" s="20">
        <v>1</v>
      </c>
      <c r="R24" s="16" t="s">
        <v>4252</v>
      </c>
      <c r="S24" s="15">
        <v>61</v>
      </c>
      <c r="T24" s="16" t="s">
        <v>4253</v>
      </c>
      <c r="U24" s="20">
        <v>1</v>
      </c>
      <c r="V24" s="16" t="s">
        <v>4252</v>
      </c>
      <c r="W24" s="15">
        <v>2273</v>
      </c>
      <c r="X24" s="16" t="s">
        <v>4252</v>
      </c>
      <c r="Y24" s="15">
        <v>2273</v>
      </c>
      <c r="Z24" s="16" t="s">
        <v>4254</v>
      </c>
      <c r="AA24" s="15">
        <v>2337</v>
      </c>
      <c r="AB24" s="16" t="s">
        <v>4255</v>
      </c>
      <c r="AC24" s="20">
        <v>1.0168779999999999</v>
      </c>
      <c r="AD24" s="16" t="s">
        <v>4254</v>
      </c>
      <c r="AE24" s="15">
        <v>176</v>
      </c>
      <c r="AF24" s="16" t="s">
        <v>4255</v>
      </c>
      <c r="AG24" s="20">
        <v>0.86916380000000004</v>
      </c>
      <c r="AH24" s="16" t="s">
        <v>4254</v>
      </c>
      <c r="AI24" s="15">
        <v>240</v>
      </c>
      <c r="AJ24" s="16" t="s">
        <v>4255</v>
      </c>
      <c r="AK24" s="20">
        <v>0.9077788</v>
      </c>
      <c r="AL24" s="16" t="s">
        <v>4254</v>
      </c>
      <c r="AM24" s="15">
        <v>78</v>
      </c>
      <c r="AN24" s="16" t="s">
        <v>4255</v>
      </c>
      <c r="AO24" s="20">
        <v>0.9975058</v>
      </c>
      <c r="AP24" s="16" t="s">
        <v>4256</v>
      </c>
      <c r="AQ24" s="15">
        <v>2267</v>
      </c>
      <c r="AR24" s="16" t="s">
        <v>4257</v>
      </c>
      <c r="AS24" s="20">
        <v>1.0439179999999999</v>
      </c>
      <c r="AT24" s="16" t="s">
        <v>4256</v>
      </c>
      <c r="AU24" s="15">
        <v>194</v>
      </c>
      <c r="AV24" s="16" t="s">
        <v>4257</v>
      </c>
      <c r="AW24" s="20">
        <v>0.98682239999999999</v>
      </c>
      <c r="AX24" s="16" t="s">
        <v>4256</v>
      </c>
      <c r="AY24" s="15">
        <v>338</v>
      </c>
      <c r="AZ24" s="16" t="s">
        <v>4257</v>
      </c>
      <c r="BA24" s="20">
        <v>0.90794900000000001</v>
      </c>
      <c r="BB24" s="16" t="s">
        <v>4256</v>
      </c>
      <c r="BC24" s="15">
        <v>92</v>
      </c>
      <c r="BD24" s="16" t="s">
        <v>4257</v>
      </c>
      <c r="BE24" s="20">
        <v>1.0370440000000001</v>
      </c>
      <c r="BF24" s="16" t="s">
        <v>4258</v>
      </c>
      <c r="BG24" s="15">
        <v>1520</v>
      </c>
      <c r="BH24" s="16" t="s">
        <v>4259</v>
      </c>
      <c r="BI24" s="20">
        <v>1.075278</v>
      </c>
      <c r="BJ24" s="16" t="s">
        <v>4258</v>
      </c>
      <c r="BK24" s="15">
        <v>366</v>
      </c>
      <c r="BL24" s="16" t="s">
        <v>4259</v>
      </c>
      <c r="BM24" s="20">
        <v>0.98623159999999999</v>
      </c>
      <c r="BN24" s="16" t="s">
        <v>4258</v>
      </c>
      <c r="BO24" s="15">
        <v>98</v>
      </c>
      <c r="BP24" s="16" t="s">
        <v>4259</v>
      </c>
      <c r="BQ24" s="20">
        <v>1.0140279999999999</v>
      </c>
      <c r="BR24" s="16" t="s">
        <v>4258</v>
      </c>
      <c r="BS24" s="15">
        <v>87</v>
      </c>
      <c r="BT24" s="16" t="s">
        <v>4259</v>
      </c>
      <c r="BU24" s="20">
        <v>1.064449</v>
      </c>
      <c r="BV24" s="16" t="s">
        <v>4260</v>
      </c>
      <c r="BW24" s="15">
        <v>1532</v>
      </c>
      <c r="BX24" s="16" t="s">
        <v>4261</v>
      </c>
      <c r="BY24" s="20">
        <v>1.1358969999999999</v>
      </c>
      <c r="BZ24" s="16" t="s">
        <v>4260</v>
      </c>
      <c r="CA24" s="15">
        <v>155</v>
      </c>
      <c r="CB24" s="16" t="s">
        <v>4261</v>
      </c>
      <c r="CC24" s="20">
        <v>1.039104</v>
      </c>
      <c r="CD24" s="16" t="s">
        <v>4260</v>
      </c>
      <c r="CE24" s="15">
        <v>34</v>
      </c>
      <c r="CF24" s="16" t="s">
        <v>4261</v>
      </c>
      <c r="CG24" s="20">
        <v>1.0910120000000001</v>
      </c>
      <c r="CH24" s="16" t="s">
        <v>4260</v>
      </c>
      <c r="CI24" s="15">
        <v>112</v>
      </c>
      <c r="CJ24" s="16" t="s">
        <v>4261</v>
      </c>
      <c r="CK24" s="20">
        <v>1.124071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2462.0000714800008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4048</v>
      </c>
      <c r="H25" s="16" t="s">
        <v>4253</v>
      </c>
      <c r="I25" s="20">
        <v>1</v>
      </c>
      <c r="J25" s="16" t="s">
        <v>4252</v>
      </c>
      <c r="K25" s="15">
        <v>2734</v>
      </c>
      <c r="L25" s="16" t="s">
        <v>4253</v>
      </c>
      <c r="M25" s="20">
        <v>1</v>
      </c>
      <c r="N25" s="16" t="s">
        <v>4252</v>
      </c>
      <c r="O25" s="15">
        <v>4699</v>
      </c>
      <c r="P25" s="16" t="s">
        <v>4253</v>
      </c>
      <c r="Q25" s="20">
        <v>1</v>
      </c>
      <c r="R25" s="16" t="s">
        <v>4252</v>
      </c>
      <c r="S25" s="15">
        <v>3</v>
      </c>
      <c r="T25" s="16" t="s">
        <v>4253</v>
      </c>
      <c r="U25" s="20">
        <v>1</v>
      </c>
      <c r="V25" s="16" t="s">
        <v>4252</v>
      </c>
      <c r="W25" s="15">
        <v>11484</v>
      </c>
      <c r="X25" s="16" t="s">
        <v>4252</v>
      </c>
      <c r="Y25" s="15">
        <v>11484</v>
      </c>
      <c r="Z25" s="16" t="s">
        <v>4254</v>
      </c>
      <c r="AA25" s="15">
        <v>4645</v>
      </c>
      <c r="AB25" s="16" t="s">
        <v>4255</v>
      </c>
      <c r="AC25" s="20">
        <v>1.0168779999999999</v>
      </c>
      <c r="AD25" s="16" t="s">
        <v>4254</v>
      </c>
      <c r="AE25" s="15">
        <v>4612</v>
      </c>
      <c r="AF25" s="16" t="s">
        <v>4255</v>
      </c>
      <c r="AG25" s="20">
        <v>0.86916380000000004</v>
      </c>
      <c r="AH25" s="16" t="s">
        <v>4254</v>
      </c>
      <c r="AI25" s="15">
        <v>5168</v>
      </c>
      <c r="AJ25" s="16" t="s">
        <v>4255</v>
      </c>
      <c r="AK25" s="20">
        <v>0.9077788</v>
      </c>
      <c r="AL25" s="16" t="s">
        <v>4254</v>
      </c>
      <c r="AM25" s="15">
        <v>7</v>
      </c>
      <c r="AN25" s="16" t="s">
        <v>4255</v>
      </c>
      <c r="AO25" s="20">
        <v>0.9975058</v>
      </c>
      <c r="AP25" s="16" t="s">
        <v>4256</v>
      </c>
      <c r="AQ25" s="15">
        <v>4799</v>
      </c>
      <c r="AR25" s="16" t="s">
        <v>4257</v>
      </c>
      <c r="AS25" s="20">
        <v>1.0439179999999999</v>
      </c>
      <c r="AT25" s="16" t="s">
        <v>4256</v>
      </c>
      <c r="AU25" s="15">
        <v>7208</v>
      </c>
      <c r="AV25" s="16" t="s">
        <v>4257</v>
      </c>
      <c r="AW25" s="20">
        <v>0.98682239999999999</v>
      </c>
      <c r="AX25" s="16" t="s">
        <v>4256</v>
      </c>
      <c r="AY25" s="15">
        <v>5562</v>
      </c>
      <c r="AZ25" s="16" t="s">
        <v>4257</v>
      </c>
      <c r="BA25" s="20">
        <v>0.90794900000000001</v>
      </c>
      <c r="BB25" s="16" t="s">
        <v>4256</v>
      </c>
      <c r="BC25" s="15">
        <v>5</v>
      </c>
      <c r="BD25" s="16" t="s">
        <v>4257</v>
      </c>
      <c r="BE25" s="20">
        <v>1.0370440000000001</v>
      </c>
      <c r="BF25" s="16" t="s">
        <v>4258</v>
      </c>
      <c r="BG25" s="15">
        <v>4827</v>
      </c>
      <c r="BH25" s="16" t="s">
        <v>4259</v>
      </c>
      <c r="BI25" s="20">
        <v>1.075278</v>
      </c>
      <c r="BJ25" s="16" t="s">
        <v>4258</v>
      </c>
      <c r="BK25" s="15">
        <v>3315</v>
      </c>
      <c r="BL25" s="16" t="s">
        <v>4259</v>
      </c>
      <c r="BM25" s="20">
        <v>0.98623159999999999</v>
      </c>
      <c r="BN25" s="16" t="s">
        <v>4258</v>
      </c>
      <c r="BO25" s="15">
        <v>4561</v>
      </c>
      <c r="BP25" s="16" t="s">
        <v>4259</v>
      </c>
      <c r="BQ25" s="20">
        <v>1.0140279999999999</v>
      </c>
      <c r="BR25" s="16" t="s">
        <v>4258</v>
      </c>
      <c r="BS25" s="15">
        <v>6</v>
      </c>
      <c r="BT25" s="16" t="s">
        <v>4259</v>
      </c>
      <c r="BU25" s="20">
        <v>1.064449</v>
      </c>
      <c r="BV25" s="16" t="s">
        <v>4260</v>
      </c>
      <c r="BW25" s="15">
        <v>6236</v>
      </c>
      <c r="BX25" s="16" t="s">
        <v>4261</v>
      </c>
      <c r="BY25" s="20">
        <v>1.1358969999999999</v>
      </c>
      <c r="BZ25" s="16" t="s">
        <v>4260</v>
      </c>
      <c r="CA25" s="15">
        <v>3486</v>
      </c>
      <c r="CB25" s="16" t="s">
        <v>4261</v>
      </c>
      <c r="CC25" s="20">
        <v>1.039104</v>
      </c>
      <c r="CD25" s="16" t="s">
        <v>4260</v>
      </c>
      <c r="CE25" s="15">
        <v>3967</v>
      </c>
      <c r="CF25" s="16" t="s">
        <v>4261</v>
      </c>
      <c r="CG25" s="20">
        <v>1.0910120000000001</v>
      </c>
      <c r="CH25" s="16" t="s">
        <v>4260</v>
      </c>
      <c r="CI25" s="15">
        <v>6</v>
      </c>
      <c r="CJ25" s="16" t="s">
        <v>4261</v>
      </c>
      <c r="CK25" s="20">
        <v>1.124071</v>
      </c>
      <c r="CL25" s="16" t="s">
        <v>4279</v>
      </c>
      <c r="CM25" s="15">
        <f>SUM(A2L118C10)/A2L118C1</f>
        <v>11484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146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146</v>
      </c>
      <c r="X26" s="16" t="s">
        <v>4252</v>
      </c>
      <c r="Y26" s="15">
        <v>146</v>
      </c>
      <c r="Z26" s="16" t="s">
        <v>4254</v>
      </c>
      <c r="AA26" s="15">
        <v>93</v>
      </c>
      <c r="AB26" s="16" t="s">
        <v>4255</v>
      </c>
      <c r="AC26" s="20">
        <v>1.0168779999999999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210</v>
      </c>
      <c r="AR26" s="16" t="s">
        <v>4257</v>
      </c>
      <c r="AS26" s="20">
        <v>1.0439179999999999</v>
      </c>
      <c r="AT26" s="16" t="s">
        <v>4256</v>
      </c>
      <c r="AU26" s="15">
        <v>27</v>
      </c>
      <c r="AV26" s="16" t="s">
        <v>4257</v>
      </c>
      <c r="AW26" s="20">
        <v>0.98682239999999999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349</v>
      </c>
      <c r="BH26" s="16" t="s">
        <v>4259</v>
      </c>
      <c r="BI26" s="20">
        <v>1.075278</v>
      </c>
      <c r="BJ26" s="16" t="s">
        <v>4258</v>
      </c>
      <c r="BK26" s="15">
        <v>14</v>
      </c>
      <c r="BL26" s="16" t="s">
        <v>4259</v>
      </c>
      <c r="BM26" s="20">
        <v>0.98623159999999999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769</v>
      </c>
      <c r="BX26" s="16" t="s">
        <v>4261</v>
      </c>
      <c r="BY26" s="20">
        <v>1.1358969999999999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146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4</v>
      </c>
      <c r="H27" s="16" t="s">
        <v>4253</v>
      </c>
      <c r="I27" s="20">
        <v>1</v>
      </c>
      <c r="J27" s="16" t="s">
        <v>4252</v>
      </c>
      <c r="K27" s="15">
        <v>818</v>
      </c>
      <c r="L27" s="16" t="s">
        <v>4253</v>
      </c>
      <c r="M27" s="20">
        <v>1</v>
      </c>
      <c r="N27" s="16" t="s">
        <v>4252</v>
      </c>
      <c r="O27" s="15">
        <v>9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831</v>
      </c>
      <c r="X27" s="16" t="s">
        <v>4252</v>
      </c>
      <c r="Y27" s="15">
        <v>831</v>
      </c>
      <c r="Z27" s="16" t="s">
        <v>4254</v>
      </c>
      <c r="AA27" s="15">
        <v>4</v>
      </c>
      <c r="AB27" s="16" t="s">
        <v>4255</v>
      </c>
      <c r="AC27" s="20">
        <v>1.0168779999999999</v>
      </c>
      <c r="AD27" s="16" t="s">
        <v>4254</v>
      </c>
      <c r="AE27" s="15">
        <v>578</v>
      </c>
      <c r="AF27" s="16" t="s">
        <v>4255</v>
      </c>
      <c r="AG27" s="20">
        <v>0.86916380000000004</v>
      </c>
      <c r="AH27" s="16" t="s">
        <v>4254</v>
      </c>
      <c r="AI27" s="15">
        <v>11</v>
      </c>
      <c r="AJ27" s="16" t="s">
        <v>4255</v>
      </c>
      <c r="AK27" s="20">
        <v>0.9077788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3</v>
      </c>
      <c r="AR27" s="16" t="s">
        <v>4257</v>
      </c>
      <c r="AS27" s="20">
        <v>1.0439179999999999</v>
      </c>
      <c r="AT27" s="16" t="s">
        <v>4256</v>
      </c>
      <c r="AU27" s="15">
        <v>309</v>
      </c>
      <c r="AV27" s="16" t="s">
        <v>4257</v>
      </c>
      <c r="AW27" s="20">
        <v>0.98682239999999999</v>
      </c>
      <c r="AX27" s="16" t="s">
        <v>4256</v>
      </c>
      <c r="AY27" s="15">
        <v>13</v>
      </c>
      <c r="AZ27" s="16" t="s">
        <v>4257</v>
      </c>
      <c r="BA27" s="20">
        <v>0.90794900000000001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3</v>
      </c>
      <c r="BH27" s="16" t="s">
        <v>4259</v>
      </c>
      <c r="BI27" s="20">
        <v>1.075278</v>
      </c>
      <c r="BJ27" s="16" t="s">
        <v>4258</v>
      </c>
      <c r="BK27" s="15">
        <v>365</v>
      </c>
      <c r="BL27" s="16" t="s">
        <v>4259</v>
      </c>
      <c r="BM27" s="20">
        <v>0.98623159999999999</v>
      </c>
      <c r="BN27" s="16" t="s">
        <v>4258</v>
      </c>
      <c r="BO27" s="15">
        <v>13</v>
      </c>
      <c r="BP27" s="16" t="s">
        <v>4259</v>
      </c>
      <c r="BQ27" s="20">
        <v>1.0140279999999999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3</v>
      </c>
      <c r="BX27" s="16" t="s">
        <v>4261</v>
      </c>
      <c r="BY27" s="20">
        <v>1.1358969999999999</v>
      </c>
      <c r="BZ27" s="16" t="s">
        <v>4260</v>
      </c>
      <c r="CA27" s="15">
        <v>292</v>
      </c>
      <c r="CB27" s="16" t="s">
        <v>4261</v>
      </c>
      <c r="CC27" s="20">
        <v>1.039104</v>
      </c>
      <c r="CD27" s="16" t="s">
        <v>4260</v>
      </c>
      <c r="CE27" s="15">
        <v>8</v>
      </c>
      <c r="CF27" s="16" t="s">
        <v>4261</v>
      </c>
      <c r="CG27" s="20">
        <v>1.0910120000000001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831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118112</v>
      </c>
      <c r="H28" s="16" t="s">
        <v>4253</v>
      </c>
      <c r="I28" s="20">
        <v>1</v>
      </c>
      <c r="J28" s="16" t="s">
        <v>4252</v>
      </c>
      <c r="K28" s="15">
        <v>25524</v>
      </c>
      <c r="L28" s="16" t="s">
        <v>4253</v>
      </c>
      <c r="M28" s="20">
        <v>1</v>
      </c>
      <c r="N28" s="16" t="s">
        <v>4252</v>
      </c>
      <c r="O28" s="15">
        <v>29927</v>
      </c>
      <c r="P28" s="16" t="s">
        <v>4253</v>
      </c>
      <c r="Q28" s="20">
        <v>1</v>
      </c>
      <c r="R28" s="16" t="s">
        <v>4252</v>
      </c>
      <c r="S28" s="15">
        <v>3831</v>
      </c>
      <c r="T28" s="16" t="s">
        <v>4253</v>
      </c>
      <c r="U28" s="20">
        <v>1</v>
      </c>
      <c r="V28" s="16" t="s">
        <v>4252</v>
      </c>
      <c r="W28" s="15">
        <v>177394</v>
      </c>
      <c r="X28" s="16" t="s">
        <v>4252</v>
      </c>
      <c r="Y28" s="15">
        <v>177394</v>
      </c>
      <c r="Z28" s="16" t="s">
        <v>4254</v>
      </c>
      <c r="AA28" s="15">
        <v>112746</v>
      </c>
      <c r="AB28" s="16" t="s">
        <v>4255</v>
      </c>
      <c r="AC28" s="20">
        <v>1.0168779999999999</v>
      </c>
      <c r="AD28" s="16" t="s">
        <v>4254</v>
      </c>
      <c r="AE28" s="15">
        <v>25060</v>
      </c>
      <c r="AF28" s="16" t="s">
        <v>4255</v>
      </c>
      <c r="AG28" s="20">
        <v>0.86916380000000004</v>
      </c>
      <c r="AH28" s="16" t="s">
        <v>4254</v>
      </c>
      <c r="AI28" s="15">
        <v>16966</v>
      </c>
      <c r="AJ28" s="16" t="s">
        <v>4255</v>
      </c>
      <c r="AK28" s="20">
        <v>0.9077788</v>
      </c>
      <c r="AL28" s="16" t="s">
        <v>4254</v>
      </c>
      <c r="AM28" s="15">
        <v>5044</v>
      </c>
      <c r="AN28" s="16" t="s">
        <v>4255</v>
      </c>
      <c r="AO28" s="20">
        <v>0.9975058</v>
      </c>
      <c r="AP28" s="16" t="s">
        <v>4256</v>
      </c>
      <c r="AQ28" s="15">
        <v>101447</v>
      </c>
      <c r="AR28" s="16" t="s">
        <v>4257</v>
      </c>
      <c r="AS28" s="20">
        <v>1.0439179999999999</v>
      </c>
      <c r="AT28" s="16" t="s">
        <v>4256</v>
      </c>
      <c r="AU28" s="15">
        <v>28288</v>
      </c>
      <c r="AV28" s="16" t="s">
        <v>4257</v>
      </c>
      <c r="AW28" s="20">
        <v>0.98682239999999999</v>
      </c>
      <c r="AX28" s="16" t="s">
        <v>4256</v>
      </c>
      <c r="AY28" s="15">
        <v>23782</v>
      </c>
      <c r="AZ28" s="16" t="s">
        <v>4257</v>
      </c>
      <c r="BA28" s="20">
        <v>0.90794900000000001</v>
      </c>
      <c r="BB28" s="16" t="s">
        <v>4256</v>
      </c>
      <c r="BC28" s="15">
        <v>6130</v>
      </c>
      <c r="BD28" s="16" t="s">
        <v>4257</v>
      </c>
      <c r="BE28" s="20">
        <v>1.0370440000000001</v>
      </c>
      <c r="BF28" s="16" t="s">
        <v>4258</v>
      </c>
      <c r="BG28" s="15">
        <v>106667</v>
      </c>
      <c r="BH28" s="16" t="s">
        <v>4259</v>
      </c>
      <c r="BI28" s="20">
        <v>1.075278</v>
      </c>
      <c r="BJ28" s="16" t="s">
        <v>4258</v>
      </c>
      <c r="BK28" s="15">
        <v>28952</v>
      </c>
      <c r="BL28" s="16" t="s">
        <v>4259</v>
      </c>
      <c r="BM28" s="20">
        <v>0.98623159999999999</v>
      </c>
      <c r="BN28" s="16" t="s">
        <v>4258</v>
      </c>
      <c r="BO28" s="15">
        <v>16306</v>
      </c>
      <c r="BP28" s="16" t="s">
        <v>4259</v>
      </c>
      <c r="BQ28" s="20">
        <v>1.0140279999999999</v>
      </c>
      <c r="BR28" s="16" t="s">
        <v>4258</v>
      </c>
      <c r="BS28" s="15">
        <v>5650</v>
      </c>
      <c r="BT28" s="16" t="s">
        <v>4259</v>
      </c>
      <c r="BU28" s="20">
        <v>1.064449</v>
      </c>
      <c r="BV28" s="16" t="s">
        <v>4260</v>
      </c>
      <c r="BW28" s="15">
        <v>115199</v>
      </c>
      <c r="BX28" s="16" t="s">
        <v>4261</v>
      </c>
      <c r="BY28" s="20">
        <v>1.1358969999999999</v>
      </c>
      <c r="BZ28" s="16" t="s">
        <v>4260</v>
      </c>
      <c r="CA28" s="15">
        <v>27836</v>
      </c>
      <c r="CB28" s="16" t="s">
        <v>4261</v>
      </c>
      <c r="CC28" s="20">
        <v>1.039104</v>
      </c>
      <c r="CD28" s="16" t="s">
        <v>4260</v>
      </c>
      <c r="CE28" s="15">
        <v>22029</v>
      </c>
      <c r="CF28" s="16" t="s">
        <v>4261</v>
      </c>
      <c r="CG28" s="20">
        <v>1.0910120000000001</v>
      </c>
      <c r="CH28" s="16" t="s">
        <v>4260</v>
      </c>
      <c r="CI28" s="15">
        <v>6669</v>
      </c>
      <c r="CJ28" s="16" t="s">
        <v>4261</v>
      </c>
      <c r="CK28" s="20">
        <v>1.124071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170626.48676967999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9447</v>
      </c>
      <c r="H29" s="16" t="s">
        <v>4253</v>
      </c>
      <c r="I29" s="20">
        <v>1</v>
      </c>
      <c r="J29" s="16" t="s">
        <v>4252</v>
      </c>
      <c r="K29" s="15">
        <v>824</v>
      </c>
      <c r="L29" s="16" t="s">
        <v>4253</v>
      </c>
      <c r="M29" s="20">
        <v>1</v>
      </c>
      <c r="N29" s="16" t="s">
        <v>4252</v>
      </c>
      <c r="O29" s="15">
        <v>98</v>
      </c>
      <c r="P29" s="16" t="s">
        <v>4253</v>
      </c>
      <c r="Q29" s="20">
        <v>1</v>
      </c>
      <c r="R29" s="16" t="s">
        <v>4252</v>
      </c>
      <c r="S29" s="15">
        <v>18</v>
      </c>
      <c r="T29" s="16" t="s">
        <v>4253</v>
      </c>
      <c r="U29" s="20">
        <v>1</v>
      </c>
      <c r="V29" s="16" t="s">
        <v>4252</v>
      </c>
      <c r="W29" s="15">
        <v>10387</v>
      </c>
      <c r="X29" s="16" t="s">
        <v>4252</v>
      </c>
      <c r="Y29" s="15">
        <v>10387</v>
      </c>
      <c r="Z29" s="16" t="s">
        <v>4254</v>
      </c>
      <c r="AA29" s="15">
        <v>14760</v>
      </c>
      <c r="AB29" s="16" t="s">
        <v>4255</v>
      </c>
      <c r="AC29" s="20">
        <v>1.0168779999999999</v>
      </c>
      <c r="AD29" s="16" t="s">
        <v>4254</v>
      </c>
      <c r="AE29" s="15">
        <v>734</v>
      </c>
      <c r="AF29" s="16" t="s">
        <v>4255</v>
      </c>
      <c r="AG29" s="20">
        <v>0.86916380000000004</v>
      </c>
      <c r="AH29" s="16" t="s">
        <v>4254</v>
      </c>
      <c r="AI29" s="15">
        <v>48</v>
      </c>
      <c r="AJ29" s="16" t="s">
        <v>4255</v>
      </c>
      <c r="AK29" s="20">
        <v>0.9077788</v>
      </c>
      <c r="AL29" s="16" t="s">
        <v>4254</v>
      </c>
      <c r="AM29" s="15">
        <v>25</v>
      </c>
      <c r="AN29" s="16" t="s">
        <v>4255</v>
      </c>
      <c r="AO29" s="20">
        <v>0.9975058</v>
      </c>
      <c r="AP29" s="16" t="s">
        <v>4256</v>
      </c>
      <c r="AQ29" s="15">
        <v>18858</v>
      </c>
      <c r="AR29" s="16" t="s">
        <v>4257</v>
      </c>
      <c r="AS29" s="20">
        <v>1.0439179999999999</v>
      </c>
      <c r="AT29" s="16" t="s">
        <v>4256</v>
      </c>
      <c r="AU29" s="15">
        <v>1334</v>
      </c>
      <c r="AV29" s="16" t="s">
        <v>4257</v>
      </c>
      <c r="AW29" s="20">
        <v>0.98682239999999999</v>
      </c>
      <c r="AX29" s="16" t="s">
        <v>4256</v>
      </c>
      <c r="AY29" s="15">
        <v>3328</v>
      </c>
      <c r="AZ29" s="16" t="s">
        <v>4257</v>
      </c>
      <c r="BA29" s="20">
        <v>0.90794900000000001</v>
      </c>
      <c r="BB29" s="16" t="s">
        <v>4256</v>
      </c>
      <c r="BC29" s="15">
        <v>29</v>
      </c>
      <c r="BD29" s="16" t="s">
        <v>4257</v>
      </c>
      <c r="BE29" s="20">
        <v>1.0370440000000001</v>
      </c>
      <c r="BF29" s="16" t="s">
        <v>4258</v>
      </c>
      <c r="BG29" s="15">
        <v>19580</v>
      </c>
      <c r="BH29" s="16" t="s">
        <v>4259</v>
      </c>
      <c r="BI29" s="20">
        <v>1.075278</v>
      </c>
      <c r="BJ29" s="16" t="s">
        <v>4258</v>
      </c>
      <c r="BK29" s="15">
        <v>1116</v>
      </c>
      <c r="BL29" s="16" t="s">
        <v>4259</v>
      </c>
      <c r="BM29" s="20">
        <v>0.98623159999999999</v>
      </c>
      <c r="BN29" s="16" t="s">
        <v>4258</v>
      </c>
      <c r="BO29" s="15">
        <v>3132</v>
      </c>
      <c r="BP29" s="16" t="s">
        <v>4259</v>
      </c>
      <c r="BQ29" s="20">
        <v>1.0140279999999999</v>
      </c>
      <c r="BR29" s="16" t="s">
        <v>4258</v>
      </c>
      <c r="BS29" s="15">
        <v>32</v>
      </c>
      <c r="BT29" s="16" t="s">
        <v>4259</v>
      </c>
      <c r="BU29" s="20">
        <v>1.064449</v>
      </c>
      <c r="BV29" s="16" t="s">
        <v>4260</v>
      </c>
      <c r="BW29" s="15">
        <v>21306</v>
      </c>
      <c r="BX29" s="16" t="s">
        <v>4261</v>
      </c>
      <c r="BY29" s="20">
        <v>1.1358969999999999</v>
      </c>
      <c r="BZ29" s="16" t="s">
        <v>4260</v>
      </c>
      <c r="CA29" s="15">
        <v>1280</v>
      </c>
      <c r="CB29" s="16" t="s">
        <v>4261</v>
      </c>
      <c r="CC29" s="20">
        <v>1.039104</v>
      </c>
      <c r="CD29" s="16" t="s">
        <v>4260</v>
      </c>
      <c r="CE29" s="15">
        <v>3165</v>
      </c>
      <c r="CF29" s="16" t="s">
        <v>4261</v>
      </c>
      <c r="CG29" s="20">
        <v>1.0910120000000001</v>
      </c>
      <c r="CH29" s="16" t="s">
        <v>4260</v>
      </c>
      <c r="CI29" s="15">
        <v>24</v>
      </c>
      <c r="CJ29" s="16" t="s">
        <v>4261</v>
      </c>
      <c r="CK29" s="20">
        <v>1.124071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20906.606573160003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25772</v>
      </c>
      <c r="H30" s="16" t="s">
        <v>4253</v>
      </c>
      <c r="I30" s="20">
        <v>1</v>
      </c>
      <c r="J30" s="16" t="s">
        <v>4252</v>
      </c>
      <c r="K30" s="15">
        <v>5661</v>
      </c>
      <c r="L30" s="16" t="s">
        <v>4253</v>
      </c>
      <c r="M30" s="20">
        <v>1</v>
      </c>
      <c r="N30" s="16" t="s">
        <v>4252</v>
      </c>
      <c r="O30" s="15">
        <v>25469</v>
      </c>
      <c r="P30" s="16" t="s">
        <v>4253</v>
      </c>
      <c r="Q30" s="20">
        <v>1</v>
      </c>
      <c r="R30" s="16" t="s">
        <v>4252</v>
      </c>
      <c r="S30" s="15">
        <v>497</v>
      </c>
      <c r="T30" s="16" t="s">
        <v>4253</v>
      </c>
      <c r="U30" s="20">
        <v>1</v>
      </c>
      <c r="V30" s="16" t="s">
        <v>4252</v>
      </c>
      <c r="W30" s="15">
        <v>57399</v>
      </c>
      <c r="X30" s="16" t="s">
        <v>4252</v>
      </c>
      <c r="Y30" s="15">
        <v>57399</v>
      </c>
      <c r="Z30" s="16" t="s">
        <v>4254</v>
      </c>
      <c r="AA30" s="15">
        <v>25342</v>
      </c>
      <c r="AB30" s="16" t="s">
        <v>4255</v>
      </c>
      <c r="AC30" s="20">
        <v>1.0168779999999999</v>
      </c>
      <c r="AD30" s="16" t="s">
        <v>4254</v>
      </c>
      <c r="AE30" s="15">
        <v>6623</v>
      </c>
      <c r="AF30" s="16" t="s">
        <v>4255</v>
      </c>
      <c r="AG30" s="20">
        <v>0.86916380000000004</v>
      </c>
      <c r="AH30" s="16" t="s">
        <v>4254</v>
      </c>
      <c r="AI30" s="15">
        <v>31565</v>
      </c>
      <c r="AJ30" s="16" t="s">
        <v>4255</v>
      </c>
      <c r="AK30" s="20">
        <v>0.9077788</v>
      </c>
      <c r="AL30" s="16" t="s">
        <v>4254</v>
      </c>
      <c r="AM30" s="15">
        <v>593</v>
      </c>
      <c r="AN30" s="16" t="s">
        <v>4255</v>
      </c>
      <c r="AO30" s="20">
        <v>0.9975058</v>
      </c>
      <c r="AP30" s="16" t="s">
        <v>4256</v>
      </c>
      <c r="AQ30" s="15">
        <v>21849</v>
      </c>
      <c r="AR30" s="16" t="s">
        <v>4257</v>
      </c>
      <c r="AS30" s="20">
        <v>1.0439179999999999</v>
      </c>
      <c r="AT30" s="16" t="s">
        <v>4256</v>
      </c>
      <c r="AU30" s="15">
        <v>7751</v>
      </c>
      <c r="AV30" s="16" t="s">
        <v>4257</v>
      </c>
      <c r="AW30" s="20">
        <v>0.98682239999999999</v>
      </c>
      <c r="AX30" s="16" t="s">
        <v>4256</v>
      </c>
      <c r="AY30" s="15">
        <v>30078</v>
      </c>
      <c r="AZ30" s="16" t="s">
        <v>4257</v>
      </c>
      <c r="BA30" s="20">
        <v>0.90794900000000001</v>
      </c>
      <c r="BB30" s="16" t="s">
        <v>4256</v>
      </c>
      <c r="BC30" s="15">
        <v>718</v>
      </c>
      <c r="BD30" s="16" t="s">
        <v>4257</v>
      </c>
      <c r="BE30" s="20">
        <v>1.0370440000000001</v>
      </c>
      <c r="BF30" s="16" t="s">
        <v>4258</v>
      </c>
      <c r="BG30" s="15">
        <v>25109</v>
      </c>
      <c r="BH30" s="16" t="s">
        <v>4259</v>
      </c>
      <c r="BI30" s="20">
        <v>1.075278</v>
      </c>
      <c r="BJ30" s="16" t="s">
        <v>4258</v>
      </c>
      <c r="BK30" s="15">
        <v>8582</v>
      </c>
      <c r="BL30" s="16" t="s">
        <v>4259</v>
      </c>
      <c r="BM30" s="20">
        <v>0.98623159999999999</v>
      </c>
      <c r="BN30" s="16" t="s">
        <v>4258</v>
      </c>
      <c r="BO30" s="15">
        <v>27959</v>
      </c>
      <c r="BP30" s="16" t="s">
        <v>4259</v>
      </c>
      <c r="BQ30" s="20">
        <v>1.0140279999999999</v>
      </c>
      <c r="BR30" s="16" t="s">
        <v>4258</v>
      </c>
      <c r="BS30" s="15">
        <v>722</v>
      </c>
      <c r="BT30" s="16" t="s">
        <v>4259</v>
      </c>
      <c r="BU30" s="20">
        <v>1.064449</v>
      </c>
      <c r="BV30" s="16" t="s">
        <v>4260</v>
      </c>
      <c r="BW30" s="15">
        <v>30156</v>
      </c>
      <c r="BX30" s="16" t="s">
        <v>4261</v>
      </c>
      <c r="BY30" s="20">
        <v>1.1358969999999999</v>
      </c>
      <c r="BZ30" s="16" t="s">
        <v>4260</v>
      </c>
      <c r="CA30" s="15">
        <v>8797</v>
      </c>
      <c r="CB30" s="16" t="s">
        <v>4261</v>
      </c>
      <c r="CC30" s="20">
        <v>1.039104</v>
      </c>
      <c r="CD30" s="16" t="s">
        <v>4260</v>
      </c>
      <c r="CE30" s="15">
        <v>26302</v>
      </c>
      <c r="CF30" s="16" t="s">
        <v>4261</v>
      </c>
      <c r="CG30" s="20">
        <v>1.0910120000000001</v>
      </c>
      <c r="CH30" s="16" t="s">
        <v>4260</v>
      </c>
      <c r="CI30" s="15">
        <v>930</v>
      </c>
      <c r="CJ30" s="16" t="s">
        <v>4261</v>
      </c>
      <c r="CK30" s="20">
        <v>1.124071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62880.218540079994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2049</v>
      </c>
      <c r="H31" s="16" t="s">
        <v>4253</v>
      </c>
      <c r="I31" s="20">
        <v>1</v>
      </c>
      <c r="J31" s="16" t="s">
        <v>4252</v>
      </c>
      <c r="K31" s="15">
        <v>133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2182</v>
      </c>
      <c r="X31" s="16" t="s">
        <v>4252</v>
      </c>
      <c r="Y31" s="15">
        <v>2182</v>
      </c>
      <c r="Z31" s="16" t="s">
        <v>4254</v>
      </c>
      <c r="AA31" s="15">
        <v>2443</v>
      </c>
      <c r="AB31" s="16" t="s">
        <v>4255</v>
      </c>
      <c r="AC31" s="20">
        <v>1.0168779999999999</v>
      </c>
      <c r="AD31" s="16" t="s">
        <v>4254</v>
      </c>
      <c r="AE31" s="15">
        <v>240</v>
      </c>
      <c r="AF31" s="16" t="s">
        <v>4255</v>
      </c>
      <c r="AG31" s="20">
        <v>0.86916380000000004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2352</v>
      </c>
      <c r="AR31" s="16" t="s">
        <v>4257</v>
      </c>
      <c r="AS31" s="20">
        <v>1.0439179999999999</v>
      </c>
      <c r="AT31" s="16" t="s">
        <v>4256</v>
      </c>
      <c r="AU31" s="15">
        <v>233</v>
      </c>
      <c r="AV31" s="16" t="s">
        <v>4257</v>
      </c>
      <c r="AW31" s="20">
        <v>0.98682239999999999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2283</v>
      </c>
      <c r="BH31" s="16" t="s">
        <v>4259</v>
      </c>
      <c r="BI31" s="20">
        <v>1.075278</v>
      </c>
      <c r="BJ31" s="16" t="s">
        <v>4258</v>
      </c>
      <c r="BK31" s="15">
        <v>184</v>
      </c>
      <c r="BL31" s="16" t="s">
        <v>4259</v>
      </c>
      <c r="BM31" s="20">
        <v>0.98623159999999999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2396</v>
      </c>
      <c r="BX31" s="16" t="s">
        <v>4261</v>
      </c>
      <c r="BY31" s="20">
        <v>1.1358969999999999</v>
      </c>
      <c r="BZ31" s="16" t="s">
        <v>4260</v>
      </c>
      <c r="CA31" s="15">
        <v>192</v>
      </c>
      <c r="CB31" s="16" t="s">
        <v>4261</v>
      </c>
      <c r="CC31" s="20">
        <v>1.039104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2623.5000979199999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7733</v>
      </c>
      <c r="H32" s="16" t="s">
        <v>4253</v>
      </c>
      <c r="I32" s="20">
        <v>1</v>
      </c>
      <c r="J32" s="16" t="s">
        <v>4252</v>
      </c>
      <c r="K32" s="15">
        <v>2410</v>
      </c>
      <c r="L32" s="16" t="s">
        <v>4253</v>
      </c>
      <c r="M32" s="20">
        <v>1</v>
      </c>
      <c r="N32" s="16" t="s">
        <v>4252</v>
      </c>
      <c r="O32" s="15">
        <v>5814</v>
      </c>
      <c r="P32" s="16" t="s">
        <v>4253</v>
      </c>
      <c r="Q32" s="20">
        <v>1</v>
      </c>
      <c r="R32" s="16" t="s">
        <v>4252</v>
      </c>
      <c r="S32" s="15">
        <v>3711</v>
      </c>
      <c r="T32" s="16" t="s">
        <v>4253</v>
      </c>
      <c r="U32" s="20">
        <v>1</v>
      </c>
      <c r="V32" s="16" t="s">
        <v>4252</v>
      </c>
      <c r="W32" s="15">
        <v>19668</v>
      </c>
      <c r="X32" s="16" t="s">
        <v>4252</v>
      </c>
      <c r="Y32" s="15">
        <v>19668</v>
      </c>
      <c r="Z32" s="16" t="s">
        <v>4254</v>
      </c>
      <c r="AA32" s="15">
        <v>12808</v>
      </c>
      <c r="AB32" s="16" t="s">
        <v>4255</v>
      </c>
      <c r="AC32" s="20">
        <v>1.0168779999999999</v>
      </c>
      <c r="AD32" s="16" t="s">
        <v>4254</v>
      </c>
      <c r="AE32" s="15">
        <v>1894</v>
      </c>
      <c r="AF32" s="16" t="s">
        <v>4255</v>
      </c>
      <c r="AG32" s="20">
        <v>0.86916380000000004</v>
      </c>
      <c r="AH32" s="16" t="s">
        <v>4254</v>
      </c>
      <c r="AI32" s="15">
        <v>7772</v>
      </c>
      <c r="AJ32" s="16" t="s">
        <v>4255</v>
      </c>
      <c r="AK32" s="20">
        <v>0.9077788</v>
      </c>
      <c r="AL32" s="16" t="s">
        <v>4254</v>
      </c>
      <c r="AM32" s="15">
        <v>3222</v>
      </c>
      <c r="AN32" s="16" t="s">
        <v>4255</v>
      </c>
      <c r="AO32" s="20">
        <v>0.9975058</v>
      </c>
      <c r="AP32" s="16" t="s">
        <v>4256</v>
      </c>
      <c r="AQ32" s="15">
        <v>17893</v>
      </c>
      <c r="AR32" s="16" t="s">
        <v>4257</v>
      </c>
      <c r="AS32" s="20">
        <v>1.0439179999999999</v>
      </c>
      <c r="AT32" s="16" t="s">
        <v>4256</v>
      </c>
      <c r="AU32" s="15">
        <v>1618</v>
      </c>
      <c r="AV32" s="16" t="s">
        <v>4257</v>
      </c>
      <c r="AW32" s="20">
        <v>0.98682239999999999</v>
      </c>
      <c r="AX32" s="16" t="s">
        <v>4256</v>
      </c>
      <c r="AY32" s="15">
        <v>7525</v>
      </c>
      <c r="AZ32" s="16" t="s">
        <v>4257</v>
      </c>
      <c r="BA32" s="20">
        <v>0.90794900000000001</v>
      </c>
      <c r="BB32" s="16" t="s">
        <v>4256</v>
      </c>
      <c r="BC32" s="15">
        <v>2752</v>
      </c>
      <c r="BD32" s="16" t="s">
        <v>4257</v>
      </c>
      <c r="BE32" s="20">
        <v>1.0370440000000001</v>
      </c>
      <c r="BF32" s="16" t="s">
        <v>4258</v>
      </c>
      <c r="BG32" s="15">
        <v>16076</v>
      </c>
      <c r="BH32" s="16" t="s">
        <v>4259</v>
      </c>
      <c r="BI32" s="20">
        <v>1.075278</v>
      </c>
      <c r="BJ32" s="16" t="s">
        <v>4258</v>
      </c>
      <c r="BK32" s="15">
        <v>1020</v>
      </c>
      <c r="BL32" s="16" t="s">
        <v>4259</v>
      </c>
      <c r="BM32" s="20">
        <v>0.98623159999999999</v>
      </c>
      <c r="BN32" s="16" t="s">
        <v>4258</v>
      </c>
      <c r="BO32" s="15">
        <v>7899</v>
      </c>
      <c r="BP32" s="16" t="s">
        <v>4259</v>
      </c>
      <c r="BQ32" s="20">
        <v>1.0140279999999999</v>
      </c>
      <c r="BR32" s="16" t="s">
        <v>4258</v>
      </c>
      <c r="BS32" s="15">
        <v>2354</v>
      </c>
      <c r="BT32" s="16" t="s">
        <v>4259</v>
      </c>
      <c r="BU32" s="20">
        <v>1.064449</v>
      </c>
      <c r="BV32" s="16" t="s">
        <v>4260</v>
      </c>
      <c r="BW32" s="15">
        <v>17687</v>
      </c>
      <c r="BX32" s="16" t="s">
        <v>4261</v>
      </c>
      <c r="BY32" s="20">
        <v>1.1358969999999999</v>
      </c>
      <c r="BZ32" s="16" t="s">
        <v>4260</v>
      </c>
      <c r="CA32" s="15">
        <v>1643</v>
      </c>
      <c r="CB32" s="16" t="s">
        <v>4261</v>
      </c>
      <c r="CC32" s="20">
        <v>1.039104</v>
      </c>
      <c r="CD32" s="16" t="s">
        <v>4260</v>
      </c>
      <c r="CE32" s="15">
        <v>8934</v>
      </c>
      <c r="CF32" s="16" t="s">
        <v>4261</v>
      </c>
      <c r="CG32" s="20">
        <v>1.0910120000000001</v>
      </c>
      <c r="CH32" s="16" t="s">
        <v>4260</v>
      </c>
      <c r="CI32" s="15">
        <v>2672</v>
      </c>
      <c r="CJ32" s="16" t="s">
        <v>4261</v>
      </c>
      <c r="CK32" s="20">
        <v>1.124071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27585.095484319998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234</v>
      </c>
      <c r="H33" s="16" t="s">
        <v>4253</v>
      </c>
      <c r="I33" s="20">
        <v>1</v>
      </c>
      <c r="J33" s="16" t="s">
        <v>4252</v>
      </c>
      <c r="K33" s="15">
        <v>86</v>
      </c>
      <c r="L33" s="16" t="s">
        <v>4253</v>
      </c>
      <c r="M33" s="20">
        <v>1</v>
      </c>
      <c r="N33" s="16" t="s">
        <v>4252</v>
      </c>
      <c r="O33" s="15">
        <v>155</v>
      </c>
      <c r="P33" s="16" t="s">
        <v>4253</v>
      </c>
      <c r="Q33" s="20">
        <v>1</v>
      </c>
      <c r="R33" s="16" t="s">
        <v>4252</v>
      </c>
      <c r="S33" s="15">
        <v>32</v>
      </c>
      <c r="T33" s="16" t="s">
        <v>4253</v>
      </c>
      <c r="U33" s="20">
        <v>1</v>
      </c>
      <c r="V33" s="16" t="s">
        <v>4252</v>
      </c>
      <c r="W33" s="15">
        <v>507</v>
      </c>
      <c r="X33" s="16" t="s">
        <v>4252</v>
      </c>
      <c r="Y33" s="15">
        <v>507</v>
      </c>
      <c r="Z33" s="16" t="s">
        <v>4254</v>
      </c>
      <c r="AA33" s="15">
        <v>167</v>
      </c>
      <c r="AB33" s="16" t="s">
        <v>4255</v>
      </c>
      <c r="AC33" s="20">
        <v>1.0168779999999999</v>
      </c>
      <c r="AD33" s="16" t="s">
        <v>4254</v>
      </c>
      <c r="AE33" s="15">
        <v>123</v>
      </c>
      <c r="AF33" s="16" t="s">
        <v>4255</v>
      </c>
      <c r="AG33" s="20">
        <v>0.86916380000000004</v>
      </c>
      <c r="AH33" s="16" t="s">
        <v>4254</v>
      </c>
      <c r="AI33" s="15">
        <v>212</v>
      </c>
      <c r="AJ33" s="16" t="s">
        <v>4255</v>
      </c>
      <c r="AK33" s="20">
        <v>0.9077788</v>
      </c>
      <c r="AL33" s="16" t="s">
        <v>4254</v>
      </c>
      <c r="AM33" s="15">
        <v>23</v>
      </c>
      <c r="AN33" s="16" t="s">
        <v>4255</v>
      </c>
      <c r="AO33" s="20">
        <v>0.9975058</v>
      </c>
      <c r="AP33" s="16" t="s">
        <v>4256</v>
      </c>
      <c r="AQ33" s="15">
        <v>264</v>
      </c>
      <c r="AR33" s="16" t="s">
        <v>4257</v>
      </c>
      <c r="AS33" s="20">
        <v>1.0439179999999999</v>
      </c>
      <c r="AT33" s="16" t="s">
        <v>4256</v>
      </c>
      <c r="AU33" s="15">
        <v>252</v>
      </c>
      <c r="AV33" s="16" t="s">
        <v>4257</v>
      </c>
      <c r="AW33" s="20">
        <v>0.98682239999999999</v>
      </c>
      <c r="AX33" s="16" t="s">
        <v>4256</v>
      </c>
      <c r="AY33" s="15">
        <v>1271</v>
      </c>
      <c r="AZ33" s="16" t="s">
        <v>4257</v>
      </c>
      <c r="BA33" s="20">
        <v>0.90794900000000001</v>
      </c>
      <c r="BB33" s="16" t="s">
        <v>4256</v>
      </c>
      <c r="BC33" s="15">
        <v>27</v>
      </c>
      <c r="BD33" s="16" t="s">
        <v>4257</v>
      </c>
      <c r="BE33" s="20">
        <v>1.0370440000000001</v>
      </c>
      <c r="BF33" s="16" t="s">
        <v>4258</v>
      </c>
      <c r="BG33" s="15">
        <v>90</v>
      </c>
      <c r="BH33" s="16" t="s">
        <v>4259</v>
      </c>
      <c r="BI33" s="20">
        <v>1.075278</v>
      </c>
      <c r="BJ33" s="16" t="s">
        <v>4258</v>
      </c>
      <c r="BK33" s="15">
        <v>199</v>
      </c>
      <c r="BL33" s="16" t="s">
        <v>4259</v>
      </c>
      <c r="BM33" s="20">
        <v>0.98623159999999999</v>
      </c>
      <c r="BN33" s="16" t="s">
        <v>4258</v>
      </c>
      <c r="BO33" s="15">
        <v>1203</v>
      </c>
      <c r="BP33" s="16" t="s">
        <v>4259</v>
      </c>
      <c r="BQ33" s="20">
        <v>1.0140279999999999</v>
      </c>
      <c r="BR33" s="16" t="s">
        <v>4258</v>
      </c>
      <c r="BS33" s="15">
        <v>25</v>
      </c>
      <c r="BT33" s="16" t="s">
        <v>4259</v>
      </c>
      <c r="BU33" s="20">
        <v>1.064449</v>
      </c>
      <c r="BV33" s="16" t="s">
        <v>4260</v>
      </c>
      <c r="BW33" s="15">
        <v>132</v>
      </c>
      <c r="BX33" s="16" t="s">
        <v>4261</v>
      </c>
      <c r="BY33" s="20">
        <v>1.1358969999999999</v>
      </c>
      <c r="BZ33" s="16" t="s">
        <v>4260</v>
      </c>
      <c r="CA33" s="15">
        <v>273</v>
      </c>
      <c r="CB33" s="16" t="s">
        <v>4261</v>
      </c>
      <c r="CC33" s="20">
        <v>1.039104</v>
      </c>
      <c r="CD33" s="16" t="s">
        <v>4260</v>
      </c>
      <c r="CE33" s="15">
        <v>1260</v>
      </c>
      <c r="CF33" s="16" t="s">
        <v>4261</v>
      </c>
      <c r="CG33" s="20">
        <v>1.0910120000000001</v>
      </c>
      <c r="CH33" s="16" t="s">
        <v>4260</v>
      </c>
      <c r="CI33" s="15">
        <v>15</v>
      </c>
      <c r="CJ33" s="16" t="s">
        <v>4261</v>
      </c>
      <c r="CK33" s="20">
        <v>1.124071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1214.0132949200001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9115</v>
      </c>
      <c r="H34" s="16" t="s">
        <v>4253</v>
      </c>
      <c r="I34" s="20">
        <v>1</v>
      </c>
      <c r="J34" s="16" t="s">
        <v>4252</v>
      </c>
      <c r="K34" s="15">
        <v>3332</v>
      </c>
      <c r="L34" s="16" t="s">
        <v>4253</v>
      </c>
      <c r="M34" s="20">
        <v>1</v>
      </c>
      <c r="N34" s="16" t="s">
        <v>4252</v>
      </c>
      <c r="O34" s="15">
        <v>30386</v>
      </c>
      <c r="P34" s="16" t="s">
        <v>4253</v>
      </c>
      <c r="Q34" s="20">
        <v>1</v>
      </c>
      <c r="R34" s="16" t="s">
        <v>4252</v>
      </c>
      <c r="S34" s="15">
        <v>2124</v>
      </c>
      <c r="T34" s="16" t="s">
        <v>4253</v>
      </c>
      <c r="U34" s="20">
        <v>1</v>
      </c>
      <c r="V34" s="16" t="s">
        <v>4252</v>
      </c>
      <c r="W34" s="15">
        <v>44957</v>
      </c>
      <c r="X34" s="16" t="s">
        <v>4252</v>
      </c>
      <c r="Y34" s="15">
        <v>44957</v>
      </c>
      <c r="Z34" s="16" t="s">
        <v>4254</v>
      </c>
      <c r="AA34" s="15">
        <v>10198</v>
      </c>
      <c r="AB34" s="16" t="s">
        <v>4255</v>
      </c>
      <c r="AC34" s="20">
        <v>1.0168779999999999</v>
      </c>
      <c r="AD34" s="16" t="s">
        <v>4254</v>
      </c>
      <c r="AE34" s="15">
        <v>3898</v>
      </c>
      <c r="AF34" s="16" t="s">
        <v>4255</v>
      </c>
      <c r="AG34" s="20">
        <v>0.86916380000000004</v>
      </c>
      <c r="AH34" s="16" t="s">
        <v>4254</v>
      </c>
      <c r="AI34" s="15">
        <v>31091</v>
      </c>
      <c r="AJ34" s="16" t="s">
        <v>4255</v>
      </c>
      <c r="AK34" s="20">
        <v>0.9077788</v>
      </c>
      <c r="AL34" s="16" t="s">
        <v>4254</v>
      </c>
      <c r="AM34" s="15">
        <v>3002</v>
      </c>
      <c r="AN34" s="16" t="s">
        <v>4255</v>
      </c>
      <c r="AO34" s="20">
        <v>0.9975058</v>
      </c>
      <c r="AP34" s="16" t="s">
        <v>4256</v>
      </c>
      <c r="AQ34" s="15">
        <v>10006</v>
      </c>
      <c r="AR34" s="16" t="s">
        <v>4257</v>
      </c>
      <c r="AS34" s="20">
        <v>1.0439179999999999</v>
      </c>
      <c r="AT34" s="16" t="s">
        <v>4256</v>
      </c>
      <c r="AU34" s="15">
        <v>5292</v>
      </c>
      <c r="AV34" s="16" t="s">
        <v>4257</v>
      </c>
      <c r="AW34" s="20">
        <v>0.98682239999999999</v>
      </c>
      <c r="AX34" s="16" t="s">
        <v>4256</v>
      </c>
      <c r="AY34" s="15">
        <v>20336</v>
      </c>
      <c r="AZ34" s="16" t="s">
        <v>4257</v>
      </c>
      <c r="BA34" s="20">
        <v>0.90794900000000001</v>
      </c>
      <c r="BB34" s="16" t="s">
        <v>4256</v>
      </c>
      <c r="BC34" s="15">
        <v>2022</v>
      </c>
      <c r="BD34" s="16" t="s">
        <v>4257</v>
      </c>
      <c r="BE34" s="20">
        <v>1.0370440000000001</v>
      </c>
      <c r="BF34" s="16" t="s">
        <v>4258</v>
      </c>
      <c r="BG34" s="15">
        <v>10483</v>
      </c>
      <c r="BH34" s="16" t="s">
        <v>4259</v>
      </c>
      <c r="BI34" s="20">
        <v>1.075278</v>
      </c>
      <c r="BJ34" s="16" t="s">
        <v>4258</v>
      </c>
      <c r="BK34" s="15">
        <v>3788</v>
      </c>
      <c r="BL34" s="16" t="s">
        <v>4259</v>
      </c>
      <c r="BM34" s="20">
        <v>0.98623159999999999</v>
      </c>
      <c r="BN34" s="16" t="s">
        <v>4258</v>
      </c>
      <c r="BO34" s="15">
        <v>19807</v>
      </c>
      <c r="BP34" s="16" t="s">
        <v>4259</v>
      </c>
      <c r="BQ34" s="20">
        <v>1.0140279999999999</v>
      </c>
      <c r="BR34" s="16" t="s">
        <v>4258</v>
      </c>
      <c r="BS34" s="15">
        <v>1888</v>
      </c>
      <c r="BT34" s="16" t="s">
        <v>4259</v>
      </c>
      <c r="BU34" s="20">
        <v>1.064449</v>
      </c>
      <c r="BV34" s="16" t="s">
        <v>4260</v>
      </c>
      <c r="BW34" s="15">
        <v>10070</v>
      </c>
      <c r="BX34" s="16" t="s">
        <v>4261</v>
      </c>
      <c r="BY34" s="20">
        <v>1.1358969999999999</v>
      </c>
      <c r="BZ34" s="16" t="s">
        <v>4260</v>
      </c>
      <c r="CA34" s="15">
        <v>3352</v>
      </c>
      <c r="CB34" s="16" t="s">
        <v>4261</v>
      </c>
      <c r="CC34" s="20">
        <v>1.039104</v>
      </c>
      <c r="CD34" s="16" t="s">
        <v>4260</v>
      </c>
      <c r="CE34" s="15">
        <v>19967</v>
      </c>
      <c r="CF34" s="16" t="s">
        <v>4261</v>
      </c>
      <c r="CG34" s="20">
        <v>1.0910120000000001</v>
      </c>
      <c r="CH34" s="16" t="s">
        <v>4260</v>
      </c>
      <c r="CI34" s="15">
        <v>2112</v>
      </c>
      <c r="CJ34" s="16" t="s">
        <v>4261</v>
      </c>
      <c r="CK34" s="20">
        <v>1.124071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40468.879547280005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4650</v>
      </c>
      <c r="H35" s="16" t="s">
        <v>4253</v>
      </c>
      <c r="I35" s="20">
        <v>1</v>
      </c>
      <c r="J35" s="16" t="s">
        <v>4252</v>
      </c>
      <c r="K35" s="15">
        <v>2606</v>
      </c>
      <c r="L35" s="16" t="s">
        <v>4253</v>
      </c>
      <c r="M35" s="20">
        <v>1</v>
      </c>
      <c r="N35" s="16" t="s">
        <v>4252</v>
      </c>
      <c r="O35" s="15">
        <v>3413</v>
      </c>
      <c r="P35" s="16" t="s">
        <v>4253</v>
      </c>
      <c r="Q35" s="20">
        <v>1</v>
      </c>
      <c r="R35" s="16" t="s">
        <v>4252</v>
      </c>
      <c r="S35" s="15">
        <v>11935</v>
      </c>
      <c r="T35" s="16" t="s">
        <v>4253</v>
      </c>
      <c r="U35" s="20">
        <v>1</v>
      </c>
      <c r="V35" s="16" t="s">
        <v>4252</v>
      </c>
      <c r="W35" s="15">
        <v>22604</v>
      </c>
      <c r="X35" s="16" t="s">
        <v>4252</v>
      </c>
      <c r="Y35" s="15">
        <v>22604</v>
      </c>
      <c r="Z35" s="16" t="s">
        <v>4254</v>
      </c>
      <c r="AA35" s="15">
        <v>5539</v>
      </c>
      <c r="AB35" s="16" t="s">
        <v>4255</v>
      </c>
      <c r="AC35" s="20">
        <v>1.0168779999999999</v>
      </c>
      <c r="AD35" s="16" t="s">
        <v>4254</v>
      </c>
      <c r="AE35" s="15">
        <v>3494</v>
      </c>
      <c r="AF35" s="16" t="s">
        <v>4255</v>
      </c>
      <c r="AG35" s="20">
        <v>0.86916380000000004</v>
      </c>
      <c r="AH35" s="16" t="s">
        <v>4254</v>
      </c>
      <c r="AI35" s="15">
        <v>2090</v>
      </c>
      <c r="AJ35" s="16" t="s">
        <v>4255</v>
      </c>
      <c r="AK35" s="20">
        <v>0.9077788</v>
      </c>
      <c r="AL35" s="16" t="s">
        <v>4254</v>
      </c>
      <c r="AM35" s="15">
        <v>20135</v>
      </c>
      <c r="AN35" s="16" t="s">
        <v>4255</v>
      </c>
      <c r="AO35" s="20">
        <v>0.9975058</v>
      </c>
      <c r="AP35" s="16" t="s">
        <v>4256</v>
      </c>
      <c r="AQ35" s="15">
        <v>6441</v>
      </c>
      <c r="AR35" s="16" t="s">
        <v>4257</v>
      </c>
      <c r="AS35" s="20">
        <v>1.0439179999999999</v>
      </c>
      <c r="AT35" s="16" t="s">
        <v>4256</v>
      </c>
      <c r="AU35" s="15">
        <v>3520</v>
      </c>
      <c r="AV35" s="16" t="s">
        <v>4257</v>
      </c>
      <c r="AW35" s="20">
        <v>0.98682239999999999</v>
      </c>
      <c r="AX35" s="16" t="s">
        <v>4256</v>
      </c>
      <c r="AY35" s="15">
        <v>5830</v>
      </c>
      <c r="AZ35" s="16" t="s">
        <v>4257</v>
      </c>
      <c r="BA35" s="20">
        <v>0.90794900000000001</v>
      </c>
      <c r="BB35" s="16" t="s">
        <v>4256</v>
      </c>
      <c r="BC35" s="15">
        <v>13712</v>
      </c>
      <c r="BD35" s="16" t="s">
        <v>4257</v>
      </c>
      <c r="BE35" s="20">
        <v>1.0370440000000001</v>
      </c>
      <c r="BF35" s="16" t="s">
        <v>4258</v>
      </c>
      <c r="BG35" s="15">
        <v>6263</v>
      </c>
      <c r="BH35" s="16" t="s">
        <v>4259</v>
      </c>
      <c r="BI35" s="20">
        <v>1.075278</v>
      </c>
      <c r="BJ35" s="16" t="s">
        <v>4258</v>
      </c>
      <c r="BK35" s="15">
        <v>4021</v>
      </c>
      <c r="BL35" s="16" t="s">
        <v>4259</v>
      </c>
      <c r="BM35" s="20">
        <v>0.98623159999999999</v>
      </c>
      <c r="BN35" s="16" t="s">
        <v>4258</v>
      </c>
      <c r="BO35" s="15">
        <v>4308</v>
      </c>
      <c r="BP35" s="16" t="s">
        <v>4259</v>
      </c>
      <c r="BQ35" s="20">
        <v>1.0140279999999999</v>
      </c>
      <c r="BR35" s="16" t="s">
        <v>4258</v>
      </c>
      <c r="BS35" s="15">
        <v>9421</v>
      </c>
      <c r="BT35" s="16" t="s">
        <v>4259</v>
      </c>
      <c r="BU35" s="20">
        <v>1.064449</v>
      </c>
      <c r="BV35" s="16" t="s">
        <v>4260</v>
      </c>
      <c r="BW35" s="15">
        <v>5916</v>
      </c>
      <c r="BX35" s="16" t="s">
        <v>4261</v>
      </c>
      <c r="BY35" s="20">
        <v>1.1358969999999999</v>
      </c>
      <c r="BZ35" s="16" t="s">
        <v>4260</v>
      </c>
      <c r="CA35" s="15">
        <v>3880</v>
      </c>
      <c r="CB35" s="16" t="s">
        <v>4261</v>
      </c>
      <c r="CC35" s="20">
        <v>1.039104</v>
      </c>
      <c r="CD35" s="16" t="s">
        <v>4260</v>
      </c>
      <c r="CE35" s="15">
        <v>4953</v>
      </c>
      <c r="CF35" s="16" t="s">
        <v>4261</v>
      </c>
      <c r="CG35" s="20">
        <v>1.0910120000000001</v>
      </c>
      <c r="CH35" s="16" t="s">
        <v>4260</v>
      </c>
      <c r="CI35" s="15">
        <v>8819</v>
      </c>
      <c r="CJ35" s="16" t="s">
        <v>4261</v>
      </c>
      <c r="CK35" s="20">
        <v>1.124071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26826.305601159995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581</v>
      </c>
      <c r="H36" s="16" t="s">
        <v>4253</v>
      </c>
      <c r="I36" s="20">
        <v>1</v>
      </c>
      <c r="J36" s="16" t="s">
        <v>4252</v>
      </c>
      <c r="K36" s="15">
        <v>498</v>
      </c>
      <c r="L36" s="16" t="s">
        <v>4253</v>
      </c>
      <c r="M36" s="20">
        <v>1</v>
      </c>
      <c r="N36" s="16" t="s">
        <v>4252</v>
      </c>
      <c r="O36" s="15">
        <v>2053</v>
      </c>
      <c r="P36" s="16" t="s">
        <v>4253</v>
      </c>
      <c r="Q36" s="20">
        <v>1</v>
      </c>
      <c r="R36" s="16" t="s">
        <v>4252</v>
      </c>
      <c r="S36" s="15">
        <v>92</v>
      </c>
      <c r="T36" s="16" t="s">
        <v>4253</v>
      </c>
      <c r="U36" s="20">
        <v>1</v>
      </c>
      <c r="V36" s="16" t="s">
        <v>4252</v>
      </c>
      <c r="W36" s="15">
        <v>3224</v>
      </c>
      <c r="X36" s="16" t="s">
        <v>4252</v>
      </c>
      <c r="Y36" s="15">
        <v>3224</v>
      </c>
      <c r="Z36" s="16" t="s">
        <v>4254</v>
      </c>
      <c r="AA36" s="15">
        <v>663</v>
      </c>
      <c r="AB36" s="16" t="s">
        <v>4255</v>
      </c>
      <c r="AC36" s="20">
        <v>1.0168779999999999</v>
      </c>
      <c r="AD36" s="16" t="s">
        <v>4254</v>
      </c>
      <c r="AE36" s="15">
        <v>1599</v>
      </c>
      <c r="AF36" s="16" t="s">
        <v>4255</v>
      </c>
      <c r="AG36" s="20">
        <v>0.86916380000000004</v>
      </c>
      <c r="AH36" s="16" t="s">
        <v>4254</v>
      </c>
      <c r="AI36" s="15">
        <v>2294</v>
      </c>
      <c r="AJ36" s="16" t="s">
        <v>4255</v>
      </c>
      <c r="AK36" s="20">
        <v>0.9077788</v>
      </c>
      <c r="AL36" s="16" t="s">
        <v>4254</v>
      </c>
      <c r="AM36" s="15">
        <v>123</v>
      </c>
      <c r="AN36" s="16" t="s">
        <v>4255</v>
      </c>
      <c r="AO36" s="20">
        <v>0.9975058</v>
      </c>
      <c r="AP36" s="16" t="s">
        <v>4256</v>
      </c>
      <c r="AQ36" s="15">
        <v>391</v>
      </c>
      <c r="AR36" s="16" t="s">
        <v>4257</v>
      </c>
      <c r="AS36" s="20">
        <v>1.0439179999999999</v>
      </c>
      <c r="AT36" s="16" t="s">
        <v>4256</v>
      </c>
      <c r="AU36" s="15">
        <v>1727</v>
      </c>
      <c r="AV36" s="16" t="s">
        <v>4257</v>
      </c>
      <c r="AW36" s="20">
        <v>0.98682239999999999</v>
      </c>
      <c r="AX36" s="16" t="s">
        <v>4256</v>
      </c>
      <c r="AY36" s="15">
        <v>4800</v>
      </c>
      <c r="AZ36" s="16" t="s">
        <v>4257</v>
      </c>
      <c r="BA36" s="20">
        <v>0.90794900000000001</v>
      </c>
      <c r="BB36" s="16" t="s">
        <v>4256</v>
      </c>
      <c r="BC36" s="15">
        <v>42</v>
      </c>
      <c r="BD36" s="16" t="s">
        <v>4257</v>
      </c>
      <c r="BE36" s="20">
        <v>1.0370440000000001</v>
      </c>
      <c r="BF36" s="16" t="s">
        <v>4258</v>
      </c>
      <c r="BG36" s="15">
        <v>427</v>
      </c>
      <c r="BH36" s="16" t="s">
        <v>4259</v>
      </c>
      <c r="BI36" s="20">
        <v>1.075278</v>
      </c>
      <c r="BJ36" s="16" t="s">
        <v>4258</v>
      </c>
      <c r="BK36" s="15">
        <v>1197</v>
      </c>
      <c r="BL36" s="16" t="s">
        <v>4259</v>
      </c>
      <c r="BM36" s="20">
        <v>0.98623159999999999</v>
      </c>
      <c r="BN36" s="16" t="s">
        <v>4258</v>
      </c>
      <c r="BO36" s="15">
        <v>4313</v>
      </c>
      <c r="BP36" s="16" t="s">
        <v>4259</v>
      </c>
      <c r="BQ36" s="20">
        <v>1.0140279999999999</v>
      </c>
      <c r="BR36" s="16" t="s">
        <v>4258</v>
      </c>
      <c r="BS36" s="15">
        <v>2</v>
      </c>
      <c r="BT36" s="16" t="s">
        <v>4259</v>
      </c>
      <c r="BU36" s="20">
        <v>1.064449</v>
      </c>
      <c r="BV36" s="16" t="s">
        <v>4260</v>
      </c>
      <c r="BW36" s="15">
        <v>594</v>
      </c>
      <c r="BX36" s="16" t="s">
        <v>4261</v>
      </c>
      <c r="BY36" s="20">
        <v>1.1358969999999999</v>
      </c>
      <c r="BZ36" s="16" t="s">
        <v>4260</v>
      </c>
      <c r="CA36" s="15">
        <v>573</v>
      </c>
      <c r="CB36" s="16" t="s">
        <v>4261</v>
      </c>
      <c r="CC36" s="20">
        <v>1.039104</v>
      </c>
      <c r="CD36" s="16" t="s">
        <v>4260</v>
      </c>
      <c r="CE36" s="15">
        <v>4597</v>
      </c>
      <c r="CF36" s="16" t="s">
        <v>4261</v>
      </c>
      <c r="CG36" s="20">
        <v>1.0910120000000001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5261.6104497599999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2009</v>
      </c>
      <c r="H37" s="16" t="s">
        <v>4253</v>
      </c>
      <c r="I37" s="20">
        <v>1</v>
      </c>
      <c r="J37" s="16" t="s">
        <v>4252</v>
      </c>
      <c r="K37" s="15">
        <v>2898</v>
      </c>
      <c r="L37" s="16" t="s">
        <v>4253</v>
      </c>
      <c r="M37" s="20">
        <v>1</v>
      </c>
      <c r="N37" s="16" t="s">
        <v>4252</v>
      </c>
      <c r="O37" s="15">
        <v>987</v>
      </c>
      <c r="P37" s="16" t="s">
        <v>4253</v>
      </c>
      <c r="Q37" s="20">
        <v>1</v>
      </c>
      <c r="R37" s="16" t="s">
        <v>4252</v>
      </c>
      <c r="S37" s="15">
        <v>1</v>
      </c>
      <c r="T37" s="16" t="s">
        <v>4253</v>
      </c>
      <c r="U37" s="20">
        <v>1</v>
      </c>
      <c r="V37" s="16" t="s">
        <v>4252</v>
      </c>
      <c r="W37" s="15">
        <v>5895</v>
      </c>
      <c r="X37" s="16" t="s">
        <v>4252</v>
      </c>
      <c r="Y37" s="15">
        <v>5895</v>
      </c>
      <c r="Z37" s="16" t="s">
        <v>4254</v>
      </c>
      <c r="AA37" s="15">
        <v>2087</v>
      </c>
      <c r="AB37" s="16" t="s">
        <v>4255</v>
      </c>
      <c r="AC37" s="20">
        <v>1.0168779999999999</v>
      </c>
      <c r="AD37" s="16" t="s">
        <v>4254</v>
      </c>
      <c r="AE37" s="15">
        <v>2422</v>
      </c>
      <c r="AF37" s="16" t="s">
        <v>4255</v>
      </c>
      <c r="AG37" s="20">
        <v>0.86916380000000004</v>
      </c>
      <c r="AH37" s="16" t="s">
        <v>4254</v>
      </c>
      <c r="AI37" s="15">
        <v>2884</v>
      </c>
      <c r="AJ37" s="16" t="s">
        <v>4255</v>
      </c>
      <c r="AK37" s="20">
        <v>0.9077788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2188</v>
      </c>
      <c r="AR37" s="16" t="s">
        <v>4257</v>
      </c>
      <c r="AS37" s="20">
        <v>1.0439179999999999</v>
      </c>
      <c r="AT37" s="16" t="s">
        <v>4256</v>
      </c>
      <c r="AU37" s="15">
        <v>3108</v>
      </c>
      <c r="AV37" s="16" t="s">
        <v>4257</v>
      </c>
      <c r="AW37" s="20">
        <v>0.98682239999999999</v>
      </c>
      <c r="AX37" s="16" t="s">
        <v>4256</v>
      </c>
      <c r="AY37" s="15">
        <v>10144</v>
      </c>
      <c r="AZ37" s="16" t="s">
        <v>4257</v>
      </c>
      <c r="BA37" s="20">
        <v>0.90794900000000001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2172</v>
      </c>
      <c r="BH37" s="16" t="s">
        <v>4259</v>
      </c>
      <c r="BI37" s="20">
        <v>1.075278</v>
      </c>
      <c r="BJ37" s="16" t="s">
        <v>4258</v>
      </c>
      <c r="BK37" s="15">
        <v>2549</v>
      </c>
      <c r="BL37" s="16" t="s">
        <v>4259</v>
      </c>
      <c r="BM37" s="20">
        <v>0.98623159999999999</v>
      </c>
      <c r="BN37" s="16" t="s">
        <v>4258</v>
      </c>
      <c r="BO37" s="15">
        <v>9417</v>
      </c>
      <c r="BP37" s="16" t="s">
        <v>4259</v>
      </c>
      <c r="BQ37" s="20">
        <v>1.0140279999999999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2290</v>
      </c>
      <c r="BX37" s="16" t="s">
        <v>4261</v>
      </c>
      <c r="BY37" s="20">
        <v>1.1358969999999999</v>
      </c>
      <c r="BZ37" s="16" t="s">
        <v>4260</v>
      </c>
      <c r="CA37" s="15">
        <v>3083</v>
      </c>
      <c r="CB37" s="16" t="s">
        <v>4261</v>
      </c>
      <c r="CC37" s="20">
        <v>1.039104</v>
      </c>
      <c r="CD37" s="16" t="s">
        <v>4260</v>
      </c>
      <c r="CE37" s="15">
        <v>5412</v>
      </c>
      <c r="CF37" s="16" t="s">
        <v>4261</v>
      </c>
      <c r="CG37" s="20">
        <v>1.0910120000000001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10681.914594880001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2142</v>
      </c>
      <c r="H38" s="16" t="s">
        <v>4253</v>
      </c>
      <c r="I38" s="20">
        <v>1</v>
      </c>
      <c r="J38" s="16" t="s">
        <v>4252</v>
      </c>
      <c r="K38" s="15">
        <v>5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2147</v>
      </c>
      <c r="X38" s="16" t="s">
        <v>4252</v>
      </c>
      <c r="Y38" s="15">
        <v>2147</v>
      </c>
      <c r="Z38" s="16" t="s">
        <v>4254</v>
      </c>
      <c r="AA38" s="15">
        <v>2384</v>
      </c>
      <c r="AB38" s="16" t="s">
        <v>4255</v>
      </c>
      <c r="AC38" s="20">
        <v>1.0168779999999999</v>
      </c>
      <c r="AD38" s="16" t="s">
        <v>4254</v>
      </c>
      <c r="AE38" s="15">
        <v>6</v>
      </c>
      <c r="AF38" s="16" t="s">
        <v>4255</v>
      </c>
      <c r="AG38" s="20">
        <v>0.86916380000000004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2755</v>
      </c>
      <c r="AR38" s="16" t="s">
        <v>4257</v>
      </c>
      <c r="AS38" s="20">
        <v>1.0439179999999999</v>
      </c>
      <c r="AT38" s="16" t="s">
        <v>4256</v>
      </c>
      <c r="AU38" s="15">
        <v>24</v>
      </c>
      <c r="AV38" s="16" t="s">
        <v>4257</v>
      </c>
      <c r="AW38" s="20">
        <v>0.98682239999999999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3428</v>
      </c>
      <c r="BH38" s="16" t="s">
        <v>4259</v>
      </c>
      <c r="BI38" s="20">
        <v>1.075278</v>
      </c>
      <c r="BJ38" s="16" t="s">
        <v>4258</v>
      </c>
      <c r="BK38" s="15">
        <v>103</v>
      </c>
      <c r="BL38" s="16" t="s">
        <v>4259</v>
      </c>
      <c r="BM38" s="20">
        <v>0.98623159999999999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3801</v>
      </c>
      <c r="BX38" s="16" t="s">
        <v>4261</v>
      </c>
      <c r="BY38" s="20">
        <v>1.1358969999999999</v>
      </c>
      <c r="BZ38" s="16" t="s">
        <v>4260</v>
      </c>
      <c r="CA38" s="15">
        <v>123</v>
      </c>
      <c r="CB38" s="16" t="s">
        <v>4261</v>
      </c>
      <c r="CC38" s="20">
        <v>1.039104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3141.8238180400003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780</v>
      </c>
      <c r="H39" s="16" t="s">
        <v>4253</v>
      </c>
      <c r="I39" s="20">
        <v>1</v>
      </c>
      <c r="J39" s="16" t="s">
        <v>4252</v>
      </c>
      <c r="K39" s="15">
        <v>531</v>
      </c>
      <c r="L39" s="16" t="s">
        <v>4253</v>
      </c>
      <c r="M39" s="20">
        <v>1</v>
      </c>
      <c r="N39" s="16" t="s">
        <v>4252</v>
      </c>
      <c r="O39" s="15">
        <v>2068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3379</v>
      </c>
      <c r="X39" s="16" t="s">
        <v>4252</v>
      </c>
      <c r="Y39" s="15">
        <v>3379</v>
      </c>
      <c r="Z39" s="16" t="s">
        <v>4254</v>
      </c>
      <c r="AA39" s="15">
        <v>832</v>
      </c>
      <c r="AB39" s="16" t="s">
        <v>4255</v>
      </c>
      <c r="AC39" s="20">
        <v>1.0168779999999999</v>
      </c>
      <c r="AD39" s="16" t="s">
        <v>4254</v>
      </c>
      <c r="AE39" s="15">
        <v>677</v>
      </c>
      <c r="AF39" s="16" t="s">
        <v>4255</v>
      </c>
      <c r="AG39" s="20">
        <v>0.86916380000000004</v>
      </c>
      <c r="AH39" s="16" t="s">
        <v>4254</v>
      </c>
      <c r="AI39" s="15">
        <v>2401</v>
      </c>
      <c r="AJ39" s="16" t="s">
        <v>4255</v>
      </c>
      <c r="AK39" s="20">
        <v>0.9077788</v>
      </c>
      <c r="AL39" s="16" t="s">
        <v>4254</v>
      </c>
      <c r="AM39" s="15">
        <v>2</v>
      </c>
      <c r="AN39" s="16" t="s">
        <v>4255</v>
      </c>
      <c r="AO39" s="20">
        <v>0.9975058</v>
      </c>
      <c r="AP39" s="16" t="s">
        <v>4256</v>
      </c>
      <c r="AQ39" s="15">
        <v>1057</v>
      </c>
      <c r="AR39" s="16" t="s">
        <v>4257</v>
      </c>
      <c r="AS39" s="20">
        <v>1.0439179999999999</v>
      </c>
      <c r="AT39" s="16" t="s">
        <v>4256</v>
      </c>
      <c r="AU39" s="15">
        <v>667</v>
      </c>
      <c r="AV39" s="16" t="s">
        <v>4257</v>
      </c>
      <c r="AW39" s="20">
        <v>0.98682239999999999</v>
      </c>
      <c r="AX39" s="16" t="s">
        <v>4256</v>
      </c>
      <c r="AY39" s="15">
        <v>2214</v>
      </c>
      <c r="AZ39" s="16" t="s">
        <v>4257</v>
      </c>
      <c r="BA39" s="20">
        <v>0.90794900000000001</v>
      </c>
      <c r="BB39" s="16" t="s">
        <v>4256</v>
      </c>
      <c r="BC39" s="15">
        <v>19</v>
      </c>
      <c r="BD39" s="16" t="s">
        <v>4257</v>
      </c>
      <c r="BE39" s="20">
        <v>1.0370440000000001</v>
      </c>
      <c r="BF39" s="16" t="s">
        <v>4258</v>
      </c>
      <c r="BG39" s="15">
        <v>888</v>
      </c>
      <c r="BH39" s="16" t="s">
        <v>4259</v>
      </c>
      <c r="BI39" s="20">
        <v>1.075278</v>
      </c>
      <c r="BJ39" s="16" t="s">
        <v>4258</v>
      </c>
      <c r="BK39" s="15">
        <v>682</v>
      </c>
      <c r="BL39" s="16" t="s">
        <v>4259</v>
      </c>
      <c r="BM39" s="20">
        <v>0.98623159999999999</v>
      </c>
      <c r="BN39" s="16" t="s">
        <v>4258</v>
      </c>
      <c r="BO39" s="15">
        <v>2084</v>
      </c>
      <c r="BP39" s="16" t="s">
        <v>4259</v>
      </c>
      <c r="BQ39" s="20">
        <v>1.0140279999999999</v>
      </c>
      <c r="BR39" s="16" t="s">
        <v>4258</v>
      </c>
      <c r="BS39" s="15">
        <v>19</v>
      </c>
      <c r="BT39" s="16" t="s">
        <v>4259</v>
      </c>
      <c r="BU39" s="20">
        <v>1.064449</v>
      </c>
      <c r="BV39" s="16" t="s">
        <v>4260</v>
      </c>
      <c r="BW39" s="15">
        <v>874</v>
      </c>
      <c r="BX39" s="16" t="s">
        <v>4261</v>
      </c>
      <c r="BY39" s="20">
        <v>1.1358969999999999</v>
      </c>
      <c r="BZ39" s="16" t="s">
        <v>4260</v>
      </c>
      <c r="CA39" s="15">
        <v>847</v>
      </c>
      <c r="CB39" s="16" t="s">
        <v>4261</v>
      </c>
      <c r="CC39" s="20">
        <v>1.039104</v>
      </c>
      <c r="CD39" s="16" t="s">
        <v>4260</v>
      </c>
      <c r="CE39" s="15">
        <v>2340</v>
      </c>
      <c r="CF39" s="16" t="s">
        <v>4261</v>
      </c>
      <c r="CG39" s="20">
        <v>1.0910120000000001</v>
      </c>
      <c r="CH39" s="16" t="s">
        <v>4260</v>
      </c>
      <c r="CI39" s="15">
        <v>27</v>
      </c>
      <c r="CJ39" s="16" t="s">
        <v>4261</v>
      </c>
      <c r="CK39" s="20">
        <v>1.124071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3800.7403697999994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2525</v>
      </c>
      <c r="H40" s="16" t="s">
        <v>4253</v>
      </c>
      <c r="I40" s="20">
        <v>1</v>
      </c>
      <c r="J40" s="16" t="s">
        <v>4252</v>
      </c>
      <c r="K40" s="15">
        <v>1677</v>
      </c>
      <c r="L40" s="16" t="s">
        <v>4253</v>
      </c>
      <c r="M40" s="20">
        <v>1</v>
      </c>
      <c r="N40" s="16" t="s">
        <v>4252</v>
      </c>
      <c r="O40" s="15">
        <v>4745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8947</v>
      </c>
      <c r="X40" s="16" t="s">
        <v>4252</v>
      </c>
      <c r="Y40" s="15">
        <v>8947</v>
      </c>
      <c r="Z40" s="16" t="s">
        <v>4254</v>
      </c>
      <c r="AA40" s="15">
        <v>2884</v>
      </c>
      <c r="AB40" s="16" t="s">
        <v>4255</v>
      </c>
      <c r="AC40" s="20">
        <v>1.0168779999999999</v>
      </c>
      <c r="AD40" s="16" t="s">
        <v>4254</v>
      </c>
      <c r="AE40" s="15">
        <v>2155</v>
      </c>
      <c r="AF40" s="16" t="s">
        <v>4255</v>
      </c>
      <c r="AG40" s="20">
        <v>0.86916380000000004</v>
      </c>
      <c r="AH40" s="16" t="s">
        <v>4254</v>
      </c>
      <c r="AI40" s="15">
        <v>9641</v>
      </c>
      <c r="AJ40" s="16" t="s">
        <v>4255</v>
      </c>
      <c r="AK40" s="20">
        <v>0.9077788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2643</v>
      </c>
      <c r="AR40" s="16" t="s">
        <v>4257</v>
      </c>
      <c r="AS40" s="20">
        <v>1.0439179999999999</v>
      </c>
      <c r="AT40" s="16" t="s">
        <v>4256</v>
      </c>
      <c r="AU40" s="15">
        <v>2060</v>
      </c>
      <c r="AV40" s="16" t="s">
        <v>4257</v>
      </c>
      <c r="AW40" s="20">
        <v>0.98682239999999999</v>
      </c>
      <c r="AX40" s="16" t="s">
        <v>4256</v>
      </c>
      <c r="AY40" s="15">
        <v>9991</v>
      </c>
      <c r="AZ40" s="16" t="s">
        <v>4257</v>
      </c>
      <c r="BA40" s="20">
        <v>0.90794900000000001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2137</v>
      </c>
      <c r="BH40" s="16" t="s">
        <v>4259</v>
      </c>
      <c r="BI40" s="20">
        <v>1.075278</v>
      </c>
      <c r="BJ40" s="16" t="s">
        <v>4258</v>
      </c>
      <c r="BK40" s="15">
        <v>1971</v>
      </c>
      <c r="BL40" s="16" t="s">
        <v>4259</v>
      </c>
      <c r="BM40" s="20">
        <v>0.98623159999999999</v>
      </c>
      <c r="BN40" s="16" t="s">
        <v>4258</v>
      </c>
      <c r="BO40" s="15">
        <v>7954</v>
      </c>
      <c r="BP40" s="16" t="s">
        <v>4259</v>
      </c>
      <c r="BQ40" s="20">
        <v>1.0140279999999999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1944</v>
      </c>
      <c r="BX40" s="16" t="s">
        <v>4261</v>
      </c>
      <c r="BY40" s="20">
        <v>1.1358969999999999</v>
      </c>
      <c r="BZ40" s="16" t="s">
        <v>4260</v>
      </c>
      <c r="CA40" s="15">
        <v>1618</v>
      </c>
      <c r="CB40" s="16" t="s">
        <v>4261</v>
      </c>
      <c r="CC40" s="20">
        <v>1.039104</v>
      </c>
      <c r="CD40" s="16" t="s">
        <v>4260</v>
      </c>
      <c r="CE40" s="15">
        <v>8832</v>
      </c>
      <c r="CF40" s="16" t="s">
        <v>4261</v>
      </c>
      <c r="CG40" s="20">
        <v>1.0910120000000001</v>
      </c>
      <c r="CH40" s="16" t="s">
        <v>4260</v>
      </c>
      <c r="CI40" s="15">
        <v>2</v>
      </c>
      <c r="CJ40" s="16" t="s">
        <v>4261</v>
      </c>
      <c r="CK40" s="20">
        <v>1.124071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12440.539575280001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2717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2717</v>
      </c>
      <c r="X41" s="16" t="s">
        <v>4252</v>
      </c>
      <c r="Y41" s="15">
        <v>2717</v>
      </c>
      <c r="Z41" s="16" t="s">
        <v>4254</v>
      </c>
      <c r="AA41" s="15">
        <v>2546</v>
      </c>
      <c r="AB41" s="16" t="s">
        <v>4255</v>
      </c>
      <c r="AC41" s="20">
        <v>1.0168779999999999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1376</v>
      </c>
      <c r="AR41" s="16" t="s">
        <v>4257</v>
      </c>
      <c r="AS41" s="20">
        <v>1.0439179999999999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2830</v>
      </c>
      <c r="BH41" s="16" t="s">
        <v>4259</v>
      </c>
      <c r="BI41" s="20">
        <v>1.075278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3116</v>
      </c>
      <c r="BX41" s="16" t="s">
        <v>4261</v>
      </c>
      <c r="BY41" s="20">
        <v>1.1358969999999999</v>
      </c>
      <c r="BZ41" s="16" t="s">
        <v>4260</v>
      </c>
      <c r="CA41" s="15">
        <v>512</v>
      </c>
      <c r="CB41" s="16" t="s">
        <v>4261</v>
      </c>
      <c r="CC41" s="20">
        <v>1.039104</v>
      </c>
      <c r="CD41" s="16" t="s">
        <v>4260</v>
      </c>
      <c r="CE41" s="15">
        <v>3961</v>
      </c>
      <c r="CF41" s="16" t="s">
        <v>4261</v>
      </c>
      <c r="CG41" s="20">
        <v>1.0910120000000001</v>
      </c>
      <c r="CH41" s="16" t="s">
        <v>4260</v>
      </c>
      <c r="CI41" s="15">
        <v>51</v>
      </c>
      <c r="CJ41" s="16" t="s">
        <v>4261</v>
      </c>
      <c r="CK41" s="20">
        <v>1.124071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3647.1483498000002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81</v>
      </c>
      <c r="H42" s="16" t="s">
        <v>4253</v>
      </c>
      <c r="I42" s="20">
        <v>1</v>
      </c>
      <c r="J42" s="16" t="s">
        <v>4252</v>
      </c>
      <c r="K42" s="15">
        <v>1595</v>
      </c>
      <c r="L42" s="16" t="s">
        <v>4253</v>
      </c>
      <c r="M42" s="20">
        <v>1</v>
      </c>
      <c r="N42" s="16" t="s">
        <v>4252</v>
      </c>
      <c r="O42" s="15">
        <v>9073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10749</v>
      </c>
      <c r="X42" s="16" t="s">
        <v>4252</v>
      </c>
      <c r="Y42" s="15">
        <v>10749</v>
      </c>
      <c r="Z42" s="16" t="s">
        <v>4254</v>
      </c>
      <c r="AA42" s="15">
        <v>106</v>
      </c>
      <c r="AB42" s="16" t="s">
        <v>4255</v>
      </c>
      <c r="AC42" s="20">
        <v>1.0168779999999999</v>
      </c>
      <c r="AD42" s="16" t="s">
        <v>4254</v>
      </c>
      <c r="AE42" s="15">
        <v>920</v>
      </c>
      <c r="AF42" s="16" t="s">
        <v>4255</v>
      </c>
      <c r="AG42" s="20">
        <v>0.86916380000000004</v>
      </c>
      <c r="AH42" s="16" t="s">
        <v>4254</v>
      </c>
      <c r="AI42" s="15">
        <v>7844</v>
      </c>
      <c r="AJ42" s="16" t="s">
        <v>4255</v>
      </c>
      <c r="AK42" s="20">
        <v>0.9077788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32</v>
      </c>
      <c r="AR42" s="16" t="s">
        <v>4257</v>
      </c>
      <c r="AS42" s="20">
        <v>1.0439179999999999</v>
      </c>
      <c r="AT42" s="16" t="s">
        <v>4256</v>
      </c>
      <c r="AU42" s="15">
        <v>373</v>
      </c>
      <c r="AV42" s="16" t="s">
        <v>4257</v>
      </c>
      <c r="AW42" s="20">
        <v>0.98682239999999999</v>
      </c>
      <c r="AX42" s="16" t="s">
        <v>4256</v>
      </c>
      <c r="AY42" s="15">
        <v>4307</v>
      </c>
      <c r="AZ42" s="16" t="s">
        <v>4257</v>
      </c>
      <c r="BA42" s="20">
        <v>0.90794900000000001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146</v>
      </c>
      <c r="BH42" s="16" t="s">
        <v>4259</v>
      </c>
      <c r="BI42" s="20">
        <v>1.075278</v>
      </c>
      <c r="BJ42" s="16" t="s">
        <v>4258</v>
      </c>
      <c r="BK42" s="15">
        <v>1357</v>
      </c>
      <c r="BL42" s="16" t="s">
        <v>4259</v>
      </c>
      <c r="BM42" s="20">
        <v>0.98623159999999999</v>
      </c>
      <c r="BN42" s="16" t="s">
        <v>4258</v>
      </c>
      <c r="BO42" s="15">
        <v>7568</v>
      </c>
      <c r="BP42" s="16" t="s">
        <v>4259</v>
      </c>
      <c r="BQ42" s="20">
        <v>1.0140279999999999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549</v>
      </c>
      <c r="BX42" s="16" t="s">
        <v>4261</v>
      </c>
      <c r="BY42" s="20">
        <v>1.1358969999999999</v>
      </c>
      <c r="BZ42" s="16" t="s">
        <v>4260</v>
      </c>
      <c r="CA42" s="15">
        <v>1128</v>
      </c>
      <c r="CB42" s="16" t="s">
        <v>4261</v>
      </c>
      <c r="CC42" s="20">
        <v>1.039104</v>
      </c>
      <c r="CD42" s="16" t="s">
        <v>4260</v>
      </c>
      <c r="CE42" s="15">
        <v>4624</v>
      </c>
      <c r="CF42" s="16" t="s">
        <v>4261</v>
      </c>
      <c r="CG42" s="20">
        <v>1.0910120000000001</v>
      </c>
      <c r="CH42" s="16" t="s">
        <v>4260</v>
      </c>
      <c r="CI42" s="15">
        <v>2</v>
      </c>
      <c r="CJ42" s="16" t="s">
        <v>4261</v>
      </c>
      <c r="CK42" s="20">
        <v>1.124071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7820.267662719998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548</v>
      </c>
      <c r="H43" s="16" t="s">
        <v>4253</v>
      </c>
      <c r="I43" s="20">
        <v>1</v>
      </c>
      <c r="J43" s="16" t="s">
        <v>4252</v>
      </c>
      <c r="K43" s="15">
        <v>8695</v>
      </c>
      <c r="L43" s="16" t="s">
        <v>4253</v>
      </c>
      <c r="M43" s="20">
        <v>1</v>
      </c>
      <c r="N43" s="16" t="s">
        <v>4252</v>
      </c>
      <c r="O43" s="15">
        <v>19433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28676</v>
      </c>
      <c r="X43" s="16" t="s">
        <v>4252</v>
      </c>
      <c r="Y43" s="15">
        <v>28676</v>
      </c>
      <c r="Z43" s="16" t="s">
        <v>4254</v>
      </c>
      <c r="AA43" s="15">
        <v>1027</v>
      </c>
      <c r="AB43" s="16" t="s">
        <v>4255</v>
      </c>
      <c r="AC43" s="20">
        <v>1.0168779999999999</v>
      </c>
      <c r="AD43" s="16" t="s">
        <v>4254</v>
      </c>
      <c r="AE43" s="15">
        <v>11419</v>
      </c>
      <c r="AF43" s="16" t="s">
        <v>4255</v>
      </c>
      <c r="AG43" s="20">
        <v>0.86916380000000004</v>
      </c>
      <c r="AH43" s="16" t="s">
        <v>4254</v>
      </c>
      <c r="AI43" s="15">
        <v>21571</v>
      </c>
      <c r="AJ43" s="16" t="s">
        <v>4255</v>
      </c>
      <c r="AK43" s="20">
        <v>0.9077788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1092</v>
      </c>
      <c r="AR43" s="16" t="s">
        <v>4257</v>
      </c>
      <c r="AS43" s="20">
        <v>1.0439179999999999</v>
      </c>
      <c r="AT43" s="16" t="s">
        <v>4256</v>
      </c>
      <c r="AU43" s="15">
        <v>10968</v>
      </c>
      <c r="AV43" s="16" t="s">
        <v>4257</v>
      </c>
      <c r="AW43" s="20">
        <v>0.98682239999999999</v>
      </c>
      <c r="AX43" s="16" t="s">
        <v>4256</v>
      </c>
      <c r="AY43" s="15">
        <v>17474</v>
      </c>
      <c r="AZ43" s="16" t="s">
        <v>4257</v>
      </c>
      <c r="BA43" s="20">
        <v>0.90794900000000001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796</v>
      </c>
      <c r="BH43" s="16" t="s">
        <v>4259</v>
      </c>
      <c r="BI43" s="20">
        <v>1.075278</v>
      </c>
      <c r="BJ43" s="16" t="s">
        <v>4258</v>
      </c>
      <c r="BK43" s="15">
        <v>3028</v>
      </c>
      <c r="BL43" s="16" t="s">
        <v>4259</v>
      </c>
      <c r="BM43" s="20">
        <v>0.98623159999999999</v>
      </c>
      <c r="BN43" s="16" t="s">
        <v>4258</v>
      </c>
      <c r="BO43" s="15">
        <v>17615</v>
      </c>
      <c r="BP43" s="16" t="s">
        <v>4259</v>
      </c>
      <c r="BQ43" s="20">
        <v>1.0140279999999999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967</v>
      </c>
      <c r="BX43" s="16" t="s">
        <v>4261</v>
      </c>
      <c r="BY43" s="20">
        <v>1.1358969999999999</v>
      </c>
      <c r="BZ43" s="16" t="s">
        <v>4260</v>
      </c>
      <c r="CA43" s="15">
        <v>2654</v>
      </c>
      <c r="CB43" s="16" t="s">
        <v>4261</v>
      </c>
      <c r="CC43" s="20">
        <v>1.039104</v>
      </c>
      <c r="CD43" s="16" t="s">
        <v>4260</v>
      </c>
      <c r="CE43" s="15">
        <v>15467</v>
      </c>
      <c r="CF43" s="16" t="s">
        <v>4261</v>
      </c>
      <c r="CG43" s="20">
        <v>1.0910120000000001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25898.229961999998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298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298</v>
      </c>
      <c r="X44" s="16" t="s">
        <v>4252</v>
      </c>
      <c r="Y44" s="15">
        <v>298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441</v>
      </c>
      <c r="AJ44" s="16" t="s">
        <v>4255</v>
      </c>
      <c r="AK44" s="20">
        <v>0.9077788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1.0439179999999999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403</v>
      </c>
      <c r="AZ44" s="16" t="s">
        <v>4257</v>
      </c>
      <c r="BA44" s="20">
        <v>0.90794900000000001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1.075278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405</v>
      </c>
      <c r="BP44" s="16" t="s">
        <v>4259</v>
      </c>
      <c r="BQ44" s="20">
        <v>1.0140279999999999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2</v>
      </c>
      <c r="BX44" s="16" t="s">
        <v>4261</v>
      </c>
      <c r="BY44" s="20">
        <v>1.1358969999999999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366</v>
      </c>
      <c r="CF44" s="16" t="s">
        <v>4261</v>
      </c>
      <c r="CG44" s="20">
        <v>1.0910120000000001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375.72332396000002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81</v>
      </c>
      <c r="H45" s="16" t="s">
        <v>4253</v>
      </c>
      <c r="I45" s="20">
        <v>1</v>
      </c>
      <c r="J45" s="16" t="s">
        <v>4252</v>
      </c>
      <c r="K45" s="15">
        <v>8212</v>
      </c>
      <c r="L45" s="16" t="s">
        <v>4253</v>
      </c>
      <c r="M45" s="20">
        <v>1</v>
      </c>
      <c r="N45" s="16" t="s">
        <v>4252</v>
      </c>
      <c r="O45" s="15">
        <v>1699</v>
      </c>
      <c r="P45" s="16" t="s">
        <v>4253</v>
      </c>
      <c r="Q45" s="20">
        <v>1</v>
      </c>
      <c r="R45" s="16" t="s">
        <v>4252</v>
      </c>
      <c r="S45" s="15">
        <v>196</v>
      </c>
      <c r="T45" s="16" t="s">
        <v>4253</v>
      </c>
      <c r="U45" s="20">
        <v>1</v>
      </c>
      <c r="V45" s="16" t="s">
        <v>4252</v>
      </c>
      <c r="W45" s="15">
        <v>10188</v>
      </c>
      <c r="X45" s="16" t="s">
        <v>4252</v>
      </c>
      <c r="Y45" s="15">
        <v>10188</v>
      </c>
      <c r="Z45" s="16" t="s">
        <v>4254</v>
      </c>
      <c r="AA45" s="15">
        <v>158</v>
      </c>
      <c r="AB45" s="16" t="s">
        <v>4255</v>
      </c>
      <c r="AC45" s="20">
        <v>1.0168779999999999</v>
      </c>
      <c r="AD45" s="16" t="s">
        <v>4254</v>
      </c>
      <c r="AE45" s="15">
        <v>1035</v>
      </c>
      <c r="AF45" s="16" t="s">
        <v>4255</v>
      </c>
      <c r="AG45" s="20">
        <v>0.86916380000000004</v>
      </c>
      <c r="AH45" s="16" t="s">
        <v>4254</v>
      </c>
      <c r="AI45" s="15">
        <v>2073</v>
      </c>
      <c r="AJ45" s="16" t="s">
        <v>4255</v>
      </c>
      <c r="AK45" s="20">
        <v>0.9077788</v>
      </c>
      <c r="AL45" s="16" t="s">
        <v>4254</v>
      </c>
      <c r="AM45" s="15">
        <v>316</v>
      </c>
      <c r="AN45" s="16" t="s">
        <v>4255</v>
      </c>
      <c r="AO45" s="20">
        <v>0.9975058</v>
      </c>
      <c r="AP45" s="16" t="s">
        <v>4256</v>
      </c>
      <c r="AQ45" s="15">
        <v>151</v>
      </c>
      <c r="AR45" s="16" t="s">
        <v>4257</v>
      </c>
      <c r="AS45" s="20">
        <v>1.0439179999999999</v>
      </c>
      <c r="AT45" s="16" t="s">
        <v>4256</v>
      </c>
      <c r="AU45" s="15">
        <v>1198</v>
      </c>
      <c r="AV45" s="16" t="s">
        <v>4257</v>
      </c>
      <c r="AW45" s="20">
        <v>0.98682239999999999</v>
      </c>
      <c r="AX45" s="16" t="s">
        <v>4256</v>
      </c>
      <c r="AY45" s="15">
        <v>1927</v>
      </c>
      <c r="AZ45" s="16" t="s">
        <v>4257</v>
      </c>
      <c r="BA45" s="20">
        <v>0.90794900000000001</v>
      </c>
      <c r="BB45" s="16" t="s">
        <v>4256</v>
      </c>
      <c r="BC45" s="15">
        <v>335</v>
      </c>
      <c r="BD45" s="16" t="s">
        <v>4257</v>
      </c>
      <c r="BE45" s="20">
        <v>1.0370440000000001</v>
      </c>
      <c r="BF45" s="16" t="s">
        <v>4258</v>
      </c>
      <c r="BG45" s="15">
        <v>115</v>
      </c>
      <c r="BH45" s="16" t="s">
        <v>4259</v>
      </c>
      <c r="BI45" s="20">
        <v>1.075278</v>
      </c>
      <c r="BJ45" s="16" t="s">
        <v>4258</v>
      </c>
      <c r="BK45" s="15">
        <v>1097</v>
      </c>
      <c r="BL45" s="16" t="s">
        <v>4259</v>
      </c>
      <c r="BM45" s="20">
        <v>0.98623159999999999</v>
      </c>
      <c r="BN45" s="16" t="s">
        <v>4258</v>
      </c>
      <c r="BO45" s="15">
        <v>1911</v>
      </c>
      <c r="BP45" s="16" t="s">
        <v>4259</v>
      </c>
      <c r="BQ45" s="20">
        <v>1.0140279999999999</v>
      </c>
      <c r="BR45" s="16" t="s">
        <v>4258</v>
      </c>
      <c r="BS45" s="15">
        <v>254</v>
      </c>
      <c r="BT45" s="16" t="s">
        <v>4259</v>
      </c>
      <c r="BU45" s="20">
        <v>1.064449</v>
      </c>
      <c r="BV45" s="16" t="s">
        <v>4260</v>
      </c>
      <c r="BW45" s="15">
        <v>102</v>
      </c>
      <c r="BX45" s="16" t="s">
        <v>4261</v>
      </c>
      <c r="BY45" s="20">
        <v>1.1358969999999999</v>
      </c>
      <c r="BZ45" s="16" t="s">
        <v>4260</v>
      </c>
      <c r="CA45" s="15">
        <v>1251</v>
      </c>
      <c r="CB45" s="16" t="s">
        <v>4261</v>
      </c>
      <c r="CC45" s="20">
        <v>1.039104</v>
      </c>
      <c r="CD45" s="16" t="s">
        <v>4260</v>
      </c>
      <c r="CE45" s="15">
        <v>1666</v>
      </c>
      <c r="CF45" s="16" t="s">
        <v>4261</v>
      </c>
      <c r="CG45" s="20">
        <v>1.0910120000000001</v>
      </c>
      <c r="CH45" s="16" t="s">
        <v>4260</v>
      </c>
      <c r="CI45" s="15">
        <v>60</v>
      </c>
      <c r="CJ45" s="16" t="s">
        <v>4261</v>
      </c>
      <c r="CK45" s="20">
        <v>1.124071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4719.3484595199998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9963</v>
      </c>
      <c r="H46" s="16" t="s">
        <v>4253</v>
      </c>
      <c r="I46" s="20">
        <v>1</v>
      </c>
      <c r="J46" s="16" t="s">
        <v>4252</v>
      </c>
      <c r="K46" s="15">
        <v>34370</v>
      </c>
      <c r="L46" s="16" t="s">
        <v>4253</v>
      </c>
      <c r="M46" s="20">
        <v>1</v>
      </c>
      <c r="N46" s="16" t="s">
        <v>4252</v>
      </c>
      <c r="O46" s="15">
        <v>10363</v>
      </c>
      <c r="P46" s="16" t="s">
        <v>4253</v>
      </c>
      <c r="Q46" s="20">
        <v>1</v>
      </c>
      <c r="R46" s="16" t="s">
        <v>4252</v>
      </c>
      <c r="S46" s="15">
        <v>1322</v>
      </c>
      <c r="T46" s="16" t="s">
        <v>4253</v>
      </c>
      <c r="U46" s="20">
        <v>1</v>
      </c>
      <c r="V46" s="16" t="s">
        <v>4252</v>
      </c>
      <c r="W46" s="15">
        <v>56018</v>
      </c>
      <c r="X46" s="16" t="s">
        <v>4252</v>
      </c>
      <c r="Y46" s="15">
        <v>56018</v>
      </c>
      <c r="Z46" s="16" t="s">
        <v>4254</v>
      </c>
      <c r="AA46" s="15">
        <v>11187</v>
      </c>
      <c r="AB46" s="16" t="s">
        <v>4255</v>
      </c>
      <c r="AC46" s="20">
        <v>1.0168779999999999</v>
      </c>
      <c r="AD46" s="16" t="s">
        <v>4254</v>
      </c>
      <c r="AE46" s="15">
        <v>47649</v>
      </c>
      <c r="AF46" s="16" t="s">
        <v>4255</v>
      </c>
      <c r="AG46" s="20">
        <v>0.86916380000000004</v>
      </c>
      <c r="AH46" s="16" t="s">
        <v>4254</v>
      </c>
      <c r="AI46" s="15">
        <v>11434</v>
      </c>
      <c r="AJ46" s="16" t="s">
        <v>4255</v>
      </c>
      <c r="AK46" s="20">
        <v>0.9077788</v>
      </c>
      <c r="AL46" s="16" t="s">
        <v>4254</v>
      </c>
      <c r="AM46" s="15">
        <v>1668</v>
      </c>
      <c r="AN46" s="16" t="s">
        <v>4255</v>
      </c>
      <c r="AO46" s="20">
        <v>0.9975058</v>
      </c>
      <c r="AP46" s="16" t="s">
        <v>4256</v>
      </c>
      <c r="AQ46" s="15">
        <v>12956</v>
      </c>
      <c r="AR46" s="16" t="s">
        <v>4257</v>
      </c>
      <c r="AS46" s="20">
        <v>1.0439179999999999</v>
      </c>
      <c r="AT46" s="16" t="s">
        <v>4256</v>
      </c>
      <c r="AU46" s="15">
        <v>48691</v>
      </c>
      <c r="AV46" s="16" t="s">
        <v>4257</v>
      </c>
      <c r="AW46" s="20">
        <v>0.98682239999999999</v>
      </c>
      <c r="AX46" s="16" t="s">
        <v>4256</v>
      </c>
      <c r="AY46" s="15">
        <v>8899</v>
      </c>
      <c r="AZ46" s="16" t="s">
        <v>4257</v>
      </c>
      <c r="BA46" s="20">
        <v>0.90794900000000001</v>
      </c>
      <c r="BB46" s="16" t="s">
        <v>4256</v>
      </c>
      <c r="BC46" s="15">
        <v>1240</v>
      </c>
      <c r="BD46" s="16" t="s">
        <v>4257</v>
      </c>
      <c r="BE46" s="20">
        <v>1.0370440000000001</v>
      </c>
      <c r="BF46" s="16" t="s">
        <v>4258</v>
      </c>
      <c r="BG46" s="15">
        <v>11708</v>
      </c>
      <c r="BH46" s="16" t="s">
        <v>4259</v>
      </c>
      <c r="BI46" s="20">
        <v>1.075278</v>
      </c>
      <c r="BJ46" s="16" t="s">
        <v>4258</v>
      </c>
      <c r="BK46" s="15">
        <v>31592</v>
      </c>
      <c r="BL46" s="16" t="s">
        <v>4259</v>
      </c>
      <c r="BM46" s="20">
        <v>0.98623159999999999</v>
      </c>
      <c r="BN46" s="16" t="s">
        <v>4258</v>
      </c>
      <c r="BO46" s="15">
        <v>8939</v>
      </c>
      <c r="BP46" s="16" t="s">
        <v>4259</v>
      </c>
      <c r="BQ46" s="20">
        <v>1.0140279999999999</v>
      </c>
      <c r="BR46" s="16" t="s">
        <v>4258</v>
      </c>
      <c r="BS46" s="15">
        <v>1339</v>
      </c>
      <c r="BT46" s="16" t="s">
        <v>4259</v>
      </c>
      <c r="BU46" s="20">
        <v>1.064449</v>
      </c>
      <c r="BV46" s="16" t="s">
        <v>4260</v>
      </c>
      <c r="BW46" s="15">
        <v>13885</v>
      </c>
      <c r="BX46" s="16" t="s">
        <v>4261</v>
      </c>
      <c r="BY46" s="20">
        <v>1.1358969999999999</v>
      </c>
      <c r="BZ46" s="16" t="s">
        <v>4260</v>
      </c>
      <c r="CA46" s="15">
        <v>32385</v>
      </c>
      <c r="CB46" s="16" t="s">
        <v>4261</v>
      </c>
      <c r="CC46" s="20">
        <v>1.039104</v>
      </c>
      <c r="CD46" s="16" t="s">
        <v>4260</v>
      </c>
      <c r="CE46" s="15">
        <v>8472</v>
      </c>
      <c r="CF46" s="16" t="s">
        <v>4261</v>
      </c>
      <c r="CG46" s="20">
        <v>1.0910120000000001</v>
      </c>
      <c r="CH46" s="16" t="s">
        <v>4260</v>
      </c>
      <c r="CI46" s="15">
        <v>1954</v>
      </c>
      <c r="CJ46" s="16" t="s">
        <v>4261</v>
      </c>
      <c r="CK46" s="20">
        <v>1.124071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61378.20093608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2</v>
      </c>
      <c r="H47" s="16" t="s">
        <v>4253</v>
      </c>
      <c r="I47" s="20">
        <v>1</v>
      </c>
      <c r="J47" s="16" t="s">
        <v>4252</v>
      </c>
      <c r="K47" s="15">
        <v>17827</v>
      </c>
      <c r="L47" s="16" t="s">
        <v>4253</v>
      </c>
      <c r="M47" s="20">
        <v>1</v>
      </c>
      <c r="N47" s="16" t="s">
        <v>4252</v>
      </c>
      <c r="O47" s="15">
        <v>2474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20303</v>
      </c>
      <c r="X47" s="16" t="s">
        <v>4252</v>
      </c>
      <c r="Y47" s="15">
        <v>20303</v>
      </c>
      <c r="Z47" s="16" t="s">
        <v>4254</v>
      </c>
      <c r="AA47" s="15">
        <v>1</v>
      </c>
      <c r="AB47" s="16" t="s">
        <v>4255</v>
      </c>
      <c r="AC47" s="20">
        <v>1.0168779999999999</v>
      </c>
      <c r="AD47" s="16" t="s">
        <v>4254</v>
      </c>
      <c r="AE47" s="15">
        <v>19298</v>
      </c>
      <c r="AF47" s="16" t="s">
        <v>4255</v>
      </c>
      <c r="AG47" s="20">
        <v>0.86916380000000004</v>
      </c>
      <c r="AH47" s="16" t="s">
        <v>4254</v>
      </c>
      <c r="AI47" s="15">
        <v>2846</v>
      </c>
      <c r="AJ47" s="16" t="s">
        <v>4255</v>
      </c>
      <c r="AK47" s="20">
        <v>0.9077788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7</v>
      </c>
      <c r="AR47" s="16" t="s">
        <v>4257</v>
      </c>
      <c r="AS47" s="20">
        <v>1.0439179999999999</v>
      </c>
      <c r="AT47" s="16" t="s">
        <v>4256</v>
      </c>
      <c r="AU47" s="15">
        <v>16337</v>
      </c>
      <c r="AV47" s="16" t="s">
        <v>4257</v>
      </c>
      <c r="AW47" s="20">
        <v>0.98682239999999999</v>
      </c>
      <c r="AX47" s="16" t="s">
        <v>4256</v>
      </c>
      <c r="AY47" s="15">
        <v>2321</v>
      </c>
      <c r="AZ47" s="16" t="s">
        <v>4257</v>
      </c>
      <c r="BA47" s="20">
        <v>0.90794900000000001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1</v>
      </c>
      <c r="BH47" s="16" t="s">
        <v>4259</v>
      </c>
      <c r="BI47" s="20">
        <v>1.075278</v>
      </c>
      <c r="BJ47" s="16" t="s">
        <v>4258</v>
      </c>
      <c r="BK47" s="15">
        <v>15827</v>
      </c>
      <c r="BL47" s="16" t="s">
        <v>4259</v>
      </c>
      <c r="BM47" s="20">
        <v>0.98623159999999999</v>
      </c>
      <c r="BN47" s="16" t="s">
        <v>4258</v>
      </c>
      <c r="BO47" s="15">
        <v>3075</v>
      </c>
      <c r="BP47" s="16" t="s">
        <v>4259</v>
      </c>
      <c r="BQ47" s="20">
        <v>1.0140279999999999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1</v>
      </c>
      <c r="BX47" s="16" t="s">
        <v>4261</v>
      </c>
      <c r="BY47" s="20">
        <v>1.1358969999999999</v>
      </c>
      <c r="BZ47" s="16" t="s">
        <v>4260</v>
      </c>
      <c r="CA47" s="15">
        <v>15946</v>
      </c>
      <c r="CB47" s="16" t="s">
        <v>4261</v>
      </c>
      <c r="CC47" s="20">
        <v>1.039104</v>
      </c>
      <c r="CD47" s="16" t="s">
        <v>4260</v>
      </c>
      <c r="CE47" s="15">
        <v>3008</v>
      </c>
      <c r="CF47" s="16" t="s">
        <v>4261</v>
      </c>
      <c r="CG47" s="20">
        <v>1.0910120000000001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19295.560849439997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3527</v>
      </c>
      <c r="H48" s="16" t="s">
        <v>4253</v>
      </c>
      <c r="I48" s="20">
        <v>1</v>
      </c>
      <c r="J48" s="16" t="s">
        <v>4252</v>
      </c>
      <c r="K48" s="15">
        <v>136</v>
      </c>
      <c r="L48" s="16" t="s">
        <v>4253</v>
      </c>
      <c r="M48" s="20">
        <v>1</v>
      </c>
      <c r="N48" s="16" t="s">
        <v>4252</v>
      </c>
      <c r="O48" s="15">
        <v>10720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14383</v>
      </c>
      <c r="X48" s="16" t="s">
        <v>4252</v>
      </c>
      <c r="Y48" s="15">
        <v>14383</v>
      </c>
      <c r="Z48" s="16" t="s">
        <v>4254</v>
      </c>
      <c r="AA48" s="15">
        <v>4959</v>
      </c>
      <c r="AB48" s="16" t="s">
        <v>4255</v>
      </c>
      <c r="AC48" s="20">
        <v>1.0168779999999999</v>
      </c>
      <c r="AD48" s="16" t="s">
        <v>4254</v>
      </c>
      <c r="AE48" s="15">
        <v>270</v>
      </c>
      <c r="AF48" s="16" t="s">
        <v>4255</v>
      </c>
      <c r="AG48" s="20">
        <v>0.86916380000000004</v>
      </c>
      <c r="AH48" s="16" t="s">
        <v>4254</v>
      </c>
      <c r="AI48" s="15">
        <v>16794</v>
      </c>
      <c r="AJ48" s="16" t="s">
        <v>4255</v>
      </c>
      <c r="AK48" s="20">
        <v>0.9077788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4555</v>
      </c>
      <c r="AR48" s="16" t="s">
        <v>4257</v>
      </c>
      <c r="AS48" s="20">
        <v>1.0439179999999999</v>
      </c>
      <c r="AT48" s="16" t="s">
        <v>4256</v>
      </c>
      <c r="AU48" s="15">
        <v>156</v>
      </c>
      <c r="AV48" s="16" t="s">
        <v>4257</v>
      </c>
      <c r="AW48" s="20">
        <v>0.98682239999999999</v>
      </c>
      <c r="AX48" s="16" t="s">
        <v>4256</v>
      </c>
      <c r="AY48" s="15">
        <v>13067</v>
      </c>
      <c r="AZ48" s="16" t="s">
        <v>4257</v>
      </c>
      <c r="BA48" s="20">
        <v>0.90794900000000001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4500</v>
      </c>
      <c r="BH48" s="16" t="s">
        <v>4259</v>
      </c>
      <c r="BI48" s="20">
        <v>1.075278</v>
      </c>
      <c r="BJ48" s="16" t="s">
        <v>4258</v>
      </c>
      <c r="BK48" s="15">
        <v>118</v>
      </c>
      <c r="BL48" s="16" t="s">
        <v>4259</v>
      </c>
      <c r="BM48" s="20">
        <v>0.98623159999999999</v>
      </c>
      <c r="BN48" s="16" t="s">
        <v>4258</v>
      </c>
      <c r="BO48" s="15">
        <v>9137</v>
      </c>
      <c r="BP48" s="16" t="s">
        <v>4259</v>
      </c>
      <c r="BQ48" s="20">
        <v>1.0140279999999999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6735</v>
      </c>
      <c r="BX48" s="16" t="s">
        <v>4261</v>
      </c>
      <c r="BY48" s="20">
        <v>1.1358969999999999</v>
      </c>
      <c r="BZ48" s="16" t="s">
        <v>4260</v>
      </c>
      <c r="CA48" s="15">
        <v>155</v>
      </c>
      <c r="CB48" s="16" t="s">
        <v>4261</v>
      </c>
      <c r="CC48" s="20">
        <v>1.039104</v>
      </c>
      <c r="CD48" s="16" t="s">
        <v>4260</v>
      </c>
      <c r="CE48" s="15">
        <v>9165</v>
      </c>
      <c r="CF48" s="16" t="s">
        <v>4261</v>
      </c>
      <c r="CG48" s="20">
        <v>1.0910120000000001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14383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171357</v>
      </c>
      <c r="T49" s="16" t="s">
        <v>4253</v>
      </c>
      <c r="U49" s="20">
        <v>1</v>
      </c>
      <c r="V49" s="16" t="s">
        <v>4252</v>
      </c>
      <c r="W49" s="15">
        <v>171357</v>
      </c>
      <c r="X49" s="16" t="s">
        <v>4252</v>
      </c>
      <c r="Y49" s="15">
        <v>171357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187539</v>
      </c>
      <c r="AN49" s="16" t="s">
        <v>4255</v>
      </c>
      <c r="AO49" s="20">
        <v>0.9975058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189779</v>
      </c>
      <c r="BD49" s="16" t="s">
        <v>4257</v>
      </c>
      <c r="BE49" s="20">
        <v>1.0370440000000001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216813</v>
      </c>
      <c r="BT49" s="16" t="s">
        <v>4259</v>
      </c>
      <c r="BU49" s="20">
        <v>1.064449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218553</v>
      </c>
      <c r="CJ49" s="16" t="s">
        <v>4261</v>
      </c>
      <c r="CK49" s="20">
        <v>1.124071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206338.57676043999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8403</v>
      </c>
      <c r="T50" s="16" t="s">
        <v>4253</v>
      </c>
      <c r="U50" s="20">
        <v>1</v>
      </c>
      <c r="V50" s="16" t="s">
        <v>4252</v>
      </c>
      <c r="W50" s="15">
        <v>8403</v>
      </c>
      <c r="X50" s="16" t="s">
        <v>4252</v>
      </c>
      <c r="Y50" s="15">
        <v>8403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9328</v>
      </c>
      <c r="AN50" s="16" t="s">
        <v>4255</v>
      </c>
      <c r="AO50" s="20">
        <v>0.9975058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9026</v>
      </c>
      <c r="BD50" s="16" t="s">
        <v>4257</v>
      </c>
      <c r="BE50" s="20">
        <v>1.0370440000000001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8808</v>
      </c>
      <c r="BT50" s="16" t="s">
        <v>4259</v>
      </c>
      <c r="BU50" s="20">
        <v>1.064449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8338</v>
      </c>
      <c r="CJ50" s="16" t="s">
        <v>4261</v>
      </c>
      <c r="CK50" s="20">
        <v>1.124071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9163.2528072799996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63975</v>
      </c>
      <c r="T51" s="16" t="s">
        <v>4253</v>
      </c>
      <c r="U51" s="20">
        <v>1</v>
      </c>
      <c r="V51" s="16" t="s">
        <v>4252</v>
      </c>
      <c r="W51" s="15">
        <v>63975</v>
      </c>
      <c r="X51" s="16" t="s">
        <v>4252</v>
      </c>
      <c r="Y51" s="15">
        <v>63975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66905</v>
      </c>
      <c r="AN51" s="16" t="s">
        <v>4255</v>
      </c>
      <c r="AO51" s="20">
        <v>0.9975058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68404</v>
      </c>
      <c r="BD51" s="16" t="s">
        <v>4257</v>
      </c>
      <c r="BE51" s="20">
        <v>1.0370440000000001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71127</v>
      </c>
      <c r="BT51" s="16" t="s">
        <v>4259</v>
      </c>
      <c r="BU51" s="20">
        <v>1.064449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68882</v>
      </c>
      <c r="CJ51" s="16" t="s">
        <v>4261</v>
      </c>
      <c r="CK51" s="20">
        <v>1.124071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70958.081193999999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51144</v>
      </c>
      <c r="T52" s="16" t="s">
        <v>4253</v>
      </c>
      <c r="U52" s="20">
        <v>1</v>
      </c>
      <c r="V52" s="16" t="s">
        <v>4252</v>
      </c>
      <c r="W52" s="15">
        <v>51144</v>
      </c>
      <c r="X52" s="16" t="s">
        <v>4252</v>
      </c>
      <c r="Y52" s="15">
        <v>51144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60537</v>
      </c>
      <c r="AN52" s="16" t="s">
        <v>4255</v>
      </c>
      <c r="AO52" s="20">
        <v>0.9975058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49828</v>
      </c>
      <c r="BD52" s="16" t="s">
        <v>4257</v>
      </c>
      <c r="BE52" s="20">
        <v>1.0370440000000001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49840</v>
      </c>
      <c r="BT52" s="16" t="s">
        <v>4259</v>
      </c>
      <c r="BU52" s="20">
        <v>1.064449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59934</v>
      </c>
      <c r="CJ52" s="16" t="s">
        <v>4261</v>
      </c>
      <c r="CK52" s="20">
        <v>1.124071</v>
      </c>
      <c r="CL52" s="16" t="s">
        <v>4306</v>
      </c>
      <c r="CM52" s="15">
        <f>SUM(A2L145C10)/A2L145C1</f>
        <v>51144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5695</v>
      </c>
      <c r="T53" s="16" t="s">
        <v>4253</v>
      </c>
      <c r="U53" s="20">
        <v>1</v>
      </c>
      <c r="V53" s="16" t="s">
        <v>4252</v>
      </c>
      <c r="W53" s="15">
        <v>5695</v>
      </c>
      <c r="X53" s="16" t="s">
        <v>4252</v>
      </c>
      <c r="Y53" s="15">
        <v>5695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6058</v>
      </c>
      <c r="AN53" s="16" t="s">
        <v>4255</v>
      </c>
      <c r="AO53" s="20">
        <v>0.9975058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8066</v>
      </c>
      <c r="BD53" s="16" t="s">
        <v>4257</v>
      </c>
      <c r="BE53" s="20">
        <v>1.0370440000000001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9223</v>
      </c>
      <c r="BT53" s="16" t="s">
        <v>4259</v>
      </c>
      <c r="BU53" s="20">
        <v>1.064449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9954</v>
      </c>
      <c r="CJ53" s="16" t="s">
        <v>4261</v>
      </c>
      <c r="CK53" s="20">
        <v>1.124071</v>
      </c>
      <c r="CL53" s="16" t="s">
        <v>4307</v>
      </c>
      <c r="CM53" s="15">
        <f>SUM(A2L146C10)/A2L146C1</f>
        <v>5695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10298</v>
      </c>
      <c r="T54" s="16" t="s">
        <v>4253</v>
      </c>
      <c r="U54" s="20">
        <v>1</v>
      </c>
      <c r="V54" s="16" t="s">
        <v>4252</v>
      </c>
      <c r="W54" s="15">
        <v>10298</v>
      </c>
      <c r="X54" s="16" t="s">
        <v>4252</v>
      </c>
      <c r="Y54" s="15">
        <v>10298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9800</v>
      </c>
      <c r="AN54" s="16" t="s">
        <v>4255</v>
      </c>
      <c r="AO54" s="20">
        <v>0.9975058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9373</v>
      </c>
      <c r="BD54" s="16" t="s">
        <v>4257</v>
      </c>
      <c r="BE54" s="20">
        <v>1.0370440000000001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8987</v>
      </c>
      <c r="BT54" s="16" t="s">
        <v>4259</v>
      </c>
      <c r="BU54" s="20">
        <v>1.064449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12431</v>
      </c>
      <c r="CJ54" s="16" t="s">
        <v>4261</v>
      </c>
      <c r="CK54" s="20">
        <v>1.124071</v>
      </c>
      <c r="CL54" s="16" t="s">
        <v>4308</v>
      </c>
      <c r="CM54" s="15">
        <f>SUM(A2L147C10)/A2L147C1</f>
        <v>10298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102674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102674</v>
      </c>
      <c r="X55" s="16" t="s">
        <v>4252</v>
      </c>
      <c r="Y55" s="15">
        <v>102674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103238</v>
      </c>
      <c r="AJ55" s="16" t="s">
        <v>4255</v>
      </c>
      <c r="AK55" s="20">
        <v>0.9077788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84607</v>
      </c>
      <c r="AZ55" s="16" t="s">
        <v>4257</v>
      </c>
      <c r="BA55" s="20">
        <v>0.90794900000000001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82608</v>
      </c>
      <c r="BP55" s="16" t="s">
        <v>4259</v>
      </c>
      <c r="BQ55" s="20">
        <v>1.0140279999999999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81077</v>
      </c>
      <c r="CF55" s="16" t="s">
        <v>4261</v>
      </c>
      <c r="CG55" s="20">
        <v>1.0910120000000001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102674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125105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125105</v>
      </c>
      <c r="X56" s="16" t="s">
        <v>4252</v>
      </c>
      <c r="Y56" s="15">
        <v>125105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146715</v>
      </c>
      <c r="AJ56" s="16" t="s">
        <v>4255</v>
      </c>
      <c r="AK56" s="20">
        <v>0.9077788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146592</v>
      </c>
      <c r="AZ56" s="16" t="s">
        <v>4257</v>
      </c>
      <c r="BA56" s="20">
        <v>0.90794900000000001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138237</v>
      </c>
      <c r="BP56" s="16" t="s">
        <v>4259</v>
      </c>
      <c r="BQ56" s="20">
        <v>1.0140279999999999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149222</v>
      </c>
      <c r="CF56" s="16" t="s">
        <v>4261</v>
      </c>
      <c r="CG56" s="20">
        <v>1.0910120000000001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125105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36994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36994</v>
      </c>
      <c r="X57" s="16" t="s">
        <v>4252</v>
      </c>
      <c r="Y57" s="15">
        <v>36994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28766</v>
      </c>
      <c r="AJ57" s="16" t="s">
        <v>4255</v>
      </c>
      <c r="AK57" s="20">
        <v>0.9077788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12809</v>
      </c>
      <c r="AZ57" s="16" t="s">
        <v>4257</v>
      </c>
      <c r="BA57" s="20">
        <v>0.90794900000000001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16070</v>
      </c>
      <c r="BP57" s="16" t="s">
        <v>4259</v>
      </c>
      <c r="BQ57" s="20">
        <v>1.0140279999999999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17168</v>
      </c>
      <c r="CF57" s="16" t="s">
        <v>4261</v>
      </c>
      <c r="CG57" s="20">
        <v>1.0910120000000001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36994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29224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29224</v>
      </c>
      <c r="X58" s="16" t="s">
        <v>4252</v>
      </c>
      <c r="Y58" s="15">
        <v>29224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37804</v>
      </c>
      <c r="AJ58" s="16" t="s">
        <v>4255</v>
      </c>
      <c r="AK58" s="20">
        <v>0.9077788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37856</v>
      </c>
      <c r="AZ58" s="16" t="s">
        <v>4257</v>
      </c>
      <c r="BA58" s="20">
        <v>0.90794900000000001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37651</v>
      </c>
      <c r="BP58" s="16" t="s">
        <v>4259</v>
      </c>
      <c r="BQ58" s="20">
        <v>1.0140279999999999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37485</v>
      </c>
      <c r="CF58" s="16" t="s">
        <v>4261</v>
      </c>
      <c r="CG58" s="20">
        <v>1.0910120000000001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29224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60234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60234</v>
      </c>
      <c r="X60" s="16" t="s">
        <v>4252</v>
      </c>
      <c r="Y60" s="15">
        <v>60234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53058</v>
      </c>
      <c r="AJ60" s="16" t="s">
        <v>4255</v>
      </c>
      <c r="AK60" s="20">
        <v>0.9077788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45107</v>
      </c>
      <c r="AZ60" s="16" t="s">
        <v>4257</v>
      </c>
      <c r="BA60" s="20">
        <v>0.90794900000000001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41301</v>
      </c>
      <c r="BP60" s="16" t="s">
        <v>4259</v>
      </c>
      <c r="BQ60" s="20">
        <v>1.0140279999999999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39316</v>
      </c>
      <c r="CF60" s="16" t="s">
        <v>4261</v>
      </c>
      <c r="CG60" s="20">
        <v>1.0910120000000001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60234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1850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1850</v>
      </c>
      <c r="X61" s="16" t="s">
        <v>4252</v>
      </c>
      <c r="Y61" s="15">
        <v>1850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5975</v>
      </c>
      <c r="AJ61" s="16" t="s">
        <v>4255</v>
      </c>
      <c r="AK61" s="20">
        <v>0.9077788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7293</v>
      </c>
      <c r="AZ61" s="16" t="s">
        <v>4257</v>
      </c>
      <c r="BA61" s="20">
        <v>0.90794900000000001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8166</v>
      </c>
      <c r="BP61" s="16" t="s">
        <v>4259</v>
      </c>
      <c r="BQ61" s="20">
        <v>1.0140279999999999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8034</v>
      </c>
      <c r="CF61" s="16" t="s">
        <v>4261</v>
      </c>
      <c r="CG61" s="20">
        <v>1.0910120000000001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1850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29235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29235</v>
      </c>
      <c r="X62" s="16" t="s">
        <v>4252</v>
      </c>
      <c r="Y62" s="15">
        <v>29235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29572</v>
      </c>
      <c r="AJ62" s="16" t="s">
        <v>4255</v>
      </c>
      <c r="AK62" s="20">
        <v>0.9077788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28858</v>
      </c>
      <c r="AZ62" s="16" t="s">
        <v>4257</v>
      </c>
      <c r="BA62" s="20">
        <v>0.90794900000000001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28381</v>
      </c>
      <c r="BP62" s="16" t="s">
        <v>4259</v>
      </c>
      <c r="BQ62" s="20">
        <v>1.0140279999999999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26831</v>
      </c>
      <c r="CF62" s="16" t="s">
        <v>4261</v>
      </c>
      <c r="CG62" s="20">
        <v>1.0910120000000001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29235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</v>
      </c>
      <c r="X63" s="16" t="s">
        <v>4252</v>
      </c>
      <c r="Y63" s="15">
        <v>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78</v>
      </c>
      <c r="AJ63" s="16" t="s">
        <v>4255</v>
      </c>
      <c r="AK63" s="20">
        <v>0.9077788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119</v>
      </c>
      <c r="AZ63" s="16" t="s">
        <v>4257</v>
      </c>
      <c r="BA63" s="20">
        <v>0.90794900000000001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86</v>
      </c>
      <c r="BP63" s="16" t="s">
        <v>4259</v>
      </c>
      <c r="BQ63" s="20">
        <v>1.0140279999999999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96</v>
      </c>
      <c r="CF63" s="16" t="s">
        <v>4261</v>
      </c>
      <c r="CG63" s="20">
        <v>1.0910120000000001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548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548</v>
      </c>
      <c r="X64" s="16" t="s">
        <v>4252</v>
      </c>
      <c r="Y64" s="15">
        <v>548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7712</v>
      </c>
      <c r="AJ64" s="16" t="s">
        <v>4255</v>
      </c>
      <c r="AK64" s="20">
        <v>0.9077788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7385</v>
      </c>
      <c r="AZ64" s="16" t="s">
        <v>4257</v>
      </c>
      <c r="BA64" s="20">
        <v>0.90794900000000001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7771</v>
      </c>
      <c r="BP64" s="16" t="s">
        <v>4259</v>
      </c>
      <c r="BQ64" s="20">
        <v>1.0140279999999999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10353</v>
      </c>
      <c r="CF64" s="16" t="s">
        <v>4261</v>
      </c>
      <c r="CG64" s="20">
        <v>1.0910120000000001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548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15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15</v>
      </c>
      <c r="X65" s="16" t="s">
        <v>4252</v>
      </c>
      <c r="Y65" s="15">
        <v>15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36</v>
      </c>
      <c r="AJ65" s="16" t="s">
        <v>4255</v>
      </c>
      <c r="AK65" s="20">
        <v>0.9077788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114</v>
      </c>
      <c r="AZ65" s="16" t="s">
        <v>4257</v>
      </c>
      <c r="BA65" s="20">
        <v>0.90794900000000001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28</v>
      </c>
      <c r="BP65" s="16" t="s">
        <v>4259</v>
      </c>
      <c r="BQ65" s="20">
        <v>1.0140279999999999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82</v>
      </c>
      <c r="CF65" s="16" t="s">
        <v>4261</v>
      </c>
      <c r="CG65" s="20">
        <v>1.0910120000000001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15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</v>
      </c>
      <c r="X66" s="16" t="s">
        <v>4252</v>
      </c>
      <c r="Y66" s="15">
        <v>1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3</v>
      </c>
      <c r="AJ66" s="16" t="s">
        <v>4255</v>
      </c>
      <c r="AK66" s="20">
        <v>0.9077788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3</v>
      </c>
      <c r="AZ66" s="16" t="s">
        <v>4257</v>
      </c>
      <c r="BA66" s="20">
        <v>0.90794900000000001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3</v>
      </c>
      <c r="BP66" s="16" t="s">
        <v>4259</v>
      </c>
      <c r="BQ66" s="20">
        <v>1.0140279999999999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3</v>
      </c>
      <c r="CF66" s="16" t="s">
        <v>4261</v>
      </c>
      <c r="CG66" s="20">
        <v>1.0910120000000001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2440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2440</v>
      </c>
      <c r="X67" s="16" t="s">
        <v>4252</v>
      </c>
      <c r="Y67" s="15">
        <v>2440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4016</v>
      </c>
      <c r="AJ67" s="16" t="s">
        <v>4255</v>
      </c>
      <c r="AK67" s="20">
        <v>0.9077788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4472</v>
      </c>
      <c r="AZ67" s="16" t="s">
        <v>4257</v>
      </c>
      <c r="BA67" s="20">
        <v>0.90794900000000001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3617</v>
      </c>
      <c r="BP67" s="16" t="s">
        <v>4259</v>
      </c>
      <c r="BQ67" s="20">
        <v>1.0140279999999999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5357</v>
      </c>
      <c r="CF67" s="16" t="s">
        <v>4261</v>
      </c>
      <c r="CG67" s="20">
        <v>1.0910120000000001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2440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1231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1231</v>
      </c>
      <c r="X69" s="16" t="s">
        <v>4252</v>
      </c>
      <c r="Y69" s="15">
        <v>1231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2027</v>
      </c>
      <c r="AJ69" s="16" t="s">
        <v>4255</v>
      </c>
      <c r="AK69" s="20">
        <v>0.9077788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2253</v>
      </c>
      <c r="AZ69" s="16" t="s">
        <v>4257</v>
      </c>
      <c r="BA69" s="20">
        <v>0.90794900000000001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1814</v>
      </c>
      <c r="BP69" s="16" t="s">
        <v>4259</v>
      </c>
      <c r="BQ69" s="20">
        <v>1.0140279999999999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2696</v>
      </c>
      <c r="CF69" s="16" t="s">
        <v>4261</v>
      </c>
      <c r="CG69" s="20">
        <v>1.0910120000000001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1231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2483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2483</v>
      </c>
      <c r="X72" s="16" t="s">
        <v>4252</v>
      </c>
      <c r="Y72" s="15">
        <v>2483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2360</v>
      </c>
      <c r="AJ72" s="16" t="s">
        <v>4255</v>
      </c>
      <c r="AK72" s="20">
        <v>0.9077788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2482</v>
      </c>
      <c r="AZ72" s="16" t="s">
        <v>4257</v>
      </c>
      <c r="BA72" s="20">
        <v>0.90794900000000001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1695</v>
      </c>
      <c r="BP72" s="16" t="s">
        <v>4259</v>
      </c>
      <c r="BQ72" s="20">
        <v>1.0140279999999999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1690</v>
      </c>
      <c r="CF72" s="16" t="s">
        <v>4261</v>
      </c>
      <c r="CG72" s="20">
        <v>1.0910120000000001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2483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IF(SSAC="Y",0,1290413)</f>
        <v>1290413</v>
      </c>
      <c r="T73" s="16" t="s">
        <v>4253</v>
      </c>
      <c r="U73" s="20">
        <v>1</v>
      </c>
      <c r="V73" s="16" t="s">
        <v>4252</v>
      </c>
      <c r="W73" s="15">
        <f>IF(SSAC="Y",0,1290413)</f>
        <v>1290413</v>
      </c>
      <c r="X73" s="16" t="s">
        <v>4252</v>
      </c>
      <c r="Y73" s="15">
        <f>IF(SSAC="Y",0,1290413)</f>
        <v>1290413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IF(SSAC="Y",0,1254278)</f>
        <v>1254278</v>
      </c>
      <c r="AN73" s="16" t="s">
        <v>4255</v>
      </c>
      <c r="AO73" s="20">
        <v>0.9975058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IF(SSAC="Y",0,1217586)</f>
        <v>1217586</v>
      </c>
      <c r="BD73" s="16" t="s">
        <v>4257</v>
      </c>
      <c r="BE73" s="20">
        <v>1.0370440000000001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IF(SSAC="Y",0,1169809)</f>
        <v>1169809</v>
      </c>
      <c r="BT73" s="16" t="s">
        <v>4259</v>
      </c>
      <c r="BU73" s="20">
        <v>1.064449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IF(SSAC="Y",0,1142682)</f>
        <v>1142682</v>
      </c>
      <c r="CJ73" s="16" t="s">
        <v>4261</v>
      </c>
      <c r="CK73" s="20">
        <v>1.124071</v>
      </c>
      <c r="CL73" s="16" t="s">
        <v>4327</v>
      </c>
      <c r="CM73" s="15">
        <f>SUM(A2L166C10)/A2L166C1</f>
        <v>1290413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IF(SSAC="Y",0,79885)</f>
        <v>79885</v>
      </c>
      <c r="T74" s="16" t="s">
        <v>4253</v>
      </c>
      <c r="U74" s="20">
        <v>1</v>
      </c>
      <c r="V74" s="16" t="s">
        <v>4252</v>
      </c>
      <c r="W74" s="15">
        <f>IF(SSAC="Y",0,79885)</f>
        <v>79885</v>
      </c>
      <c r="X74" s="16" t="s">
        <v>4252</v>
      </c>
      <c r="Y74" s="15">
        <f>IF(SSAC="Y",0,79885)</f>
        <v>79885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IF(SSAC="Y",0,84482)</f>
        <v>84482</v>
      </c>
      <c r="AN74" s="16" t="s">
        <v>4255</v>
      </c>
      <c r="AO74" s="20">
        <v>0.9975058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IF(SSAC="Y",0,85021)</f>
        <v>85021</v>
      </c>
      <c r="BD74" s="16" t="s">
        <v>4257</v>
      </c>
      <c r="BE74" s="20">
        <v>1.0370440000000001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IF(SSAC="Y",0,85159)</f>
        <v>85159</v>
      </c>
      <c r="BT74" s="16" t="s">
        <v>4259</v>
      </c>
      <c r="BU74" s="20">
        <v>1.064449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IF(SSAC="Y",0,88615)</f>
        <v>88615</v>
      </c>
      <c r="CJ74" s="16" t="s">
        <v>4261</v>
      </c>
      <c r="CK74" s="20">
        <v>1.124071</v>
      </c>
      <c r="CL74" s="16" t="s">
        <v>4328</v>
      </c>
      <c r="CM74" s="15">
        <f>SUM(A2L167C10)/A2L167C1</f>
        <v>79885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IF(SSAC="Y",0,750716)</f>
        <v>750716</v>
      </c>
      <c r="T75" s="16" t="s">
        <v>4253</v>
      </c>
      <c r="U75" s="20">
        <v>1</v>
      </c>
      <c r="V75" s="16" t="s">
        <v>4252</v>
      </c>
      <c r="W75" s="15">
        <f>IF(SSAC="Y",0,750716)</f>
        <v>750716</v>
      </c>
      <c r="X75" s="16" t="s">
        <v>4252</v>
      </c>
      <c r="Y75" s="15">
        <f>IF(SSAC="Y",0,750716)</f>
        <v>750716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IF(SSAC="Y",0,739179)</f>
        <v>739179</v>
      </c>
      <c r="AN75" s="16" t="s">
        <v>4255</v>
      </c>
      <c r="AO75" s="20">
        <v>0.9975058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IF(SSAC="Y",0,703628)</f>
        <v>703628</v>
      </c>
      <c r="BD75" s="16" t="s">
        <v>4257</v>
      </c>
      <c r="BE75" s="20">
        <v>1.0370440000000001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IF(SSAC="Y",0,682981)</f>
        <v>682981</v>
      </c>
      <c r="BT75" s="16" t="s">
        <v>4259</v>
      </c>
      <c r="BU75" s="20">
        <v>1.064449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IF(SSAC="Y",0,641494)</f>
        <v>641494</v>
      </c>
      <c r="CJ75" s="16" t="s">
        <v>4261</v>
      </c>
      <c r="CK75" s="20">
        <v>1.124071</v>
      </c>
      <c r="CL75" s="16" t="s">
        <v>4329</v>
      </c>
      <c r="CM75" s="15">
        <f>SUM(A2L168C10)/A2L168C1</f>
        <v>750716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45183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45183</v>
      </c>
      <c r="X76" s="16" t="s">
        <v>4252</v>
      </c>
      <c r="Y76" s="15">
        <v>45183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56610</v>
      </c>
      <c r="AJ76" s="16" t="s">
        <v>4255</v>
      </c>
      <c r="AK76" s="20">
        <v>0.9077788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57679</v>
      </c>
      <c r="AZ76" s="16" t="s">
        <v>4257</v>
      </c>
      <c r="BA76" s="20">
        <v>0.90794900000000001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60453</v>
      </c>
      <c r="BP76" s="16" t="s">
        <v>4259</v>
      </c>
      <c r="BQ76" s="20">
        <v>1.0140279999999999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55272</v>
      </c>
      <c r="CF76" s="16" t="s">
        <v>4261</v>
      </c>
      <c r="CG76" s="20">
        <v>1.0910120000000001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45183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27089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27089</v>
      </c>
      <c r="X77" s="16" t="s">
        <v>4252</v>
      </c>
      <c r="Y77" s="15">
        <v>27089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26283</v>
      </c>
      <c r="AJ77" s="16" t="s">
        <v>4255</v>
      </c>
      <c r="AK77" s="20">
        <v>0.9077788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26155</v>
      </c>
      <c r="AZ77" s="16" t="s">
        <v>4257</v>
      </c>
      <c r="BA77" s="20">
        <v>0.90794900000000001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26250</v>
      </c>
      <c r="BP77" s="16" t="s">
        <v>4259</v>
      </c>
      <c r="BQ77" s="20">
        <v>1.0140279999999999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24691</v>
      </c>
      <c r="CF77" s="16" t="s">
        <v>4261</v>
      </c>
      <c r="CG77" s="20">
        <v>1.0910120000000001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27089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18623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18623</v>
      </c>
      <c r="X78" s="16" t="s">
        <v>4252</v>
      </c>
      <c r="Y78" s="15">
        <v>18623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263</v>
      </c>
      <c r="AJ78" s="16" t="s">
        <v>4255</v>
      </c>
      <c r="AK78" s="20">
        <v>0.9077788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280</v>
      </c>
      <c r="AZ78" s="16" t="s">
        <v>4257</v>
      </c>
      <c r="BA78" s="20">
        <v>0.90794900000000001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207</v>
      </c>
      <c r="BP78" s="16" t="s">
        <v>4259</v>
      </c>
      <c r="BQ78" s="20">
        <v>1.0140279999999999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378</v>
      </c>
      <c r="CF78" s="16" t="s">
        <v>4261</v>
      </c>
      <c r="CG78" s="20">
        <v>1.0910120000000001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18623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65127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65127</v>
      </c>
      <c r="X79" s="16" t="s">
        <v>4252</v>
      </c>
      <c r="Y79" s="15">
        <v>65127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56054</v>
      </c>
      <c r="AJ79" s="16" t="s">
        <v>4255</v>
      </c>
      <c r="AK79" s="20">
        <v>0.9077788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45638</v>
      </c>
      <c r="AZ79" s="16" t="s">
        <v>4257</v>
      </c>
      <c r="BA79" s="20">
        <v>0.90794900000000001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47446</v>
      </c>
      <c r="BP79" s="16" t="s">
        <v>4259</v>
      </c>
      <c r="BQ79" s="20">
        <v>1.0140279999999999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41263</v>
      </c>
      <c r="CF79" s="16" t="s">
        <v>4261</v>
      </c>
      <c r="CG79" s="20">
        <v>1.0910120000000001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65127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1332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1332</v>
      </c>
      <c r="X80" s="16" t="s">
        <v>4252</v>
      </c>
      <c r="Y80" s="15">
        <v>1332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148</v>
      </c>
      <c r="AJ80" s="16" t="s">
        <v>4255</v>
      </c>
      <c r="AK80" s="20">
        <v>0.9077788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291</v>
      </c>
      <c r="AZ80" s="16" t="s">
        <v>4257</v>
      </c>
      <c r="BA80" s="20">
        <v>0.90794900000000001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152</v>
      </c>
      <c r="BP80" s="16" t="s">
        <v>4259</v>
      </c>
      <c r="BQ80" s="20">
        <v>1.0140279999999999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296</v>
      </c>
      <c r="CF80" s="16" t="s">
        <v>4261</v>
      </c>
      <c r="CG80" s="20">
        <v>1.0910120000000001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1332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3789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3789</v>
      </c>
      <c r="X81" s="16" t="s">
        <v>4252</v>
      </c>
      <c r="Y81" s="15">
        <v>3789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308</v>
      </c>
      <c r="AJ81" s="16" t="s">
        <v>4255</v>
      </c>
      <c r="AK81" s="20">
        <v>0.9077788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260</v>
      </c>
      <c r="AZ81" s="16" t="s">
        <v>4257</v>
      </c>
      <c r="BA81" s="20">
        <v>0.90794900000000001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265</v>
      </c>
      <c r="BP81" s="16" t="s">
        <v>4259</v>
      </c>
      <c r="BQ81" s="20">
        <v>1.0140279999999999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282</v>
      </c>
      <c r="CF81" s="16" t="s">
        <v>4261</v>
      </c>
      <c r="CG81" s="20">
        <v>1.0910120000000001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3789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IF(SSAC="Y",0,80)</f>
        <v>80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IF(SSAC="Y",0,80)</f>
        <v>80</v>
      </c>
      <c r="X82" s="16" t="s">
        <v>4252</v>
      </c>
      <c r="Y82" s="15">
        <f>IF(SSAC="Y",0,80)</f>
        <v>80</v>
      </c>
      <c r="Z82" s="16" t="s">
        <v>4254</v>
      </c>
      <c r="AA82" s="15">
        <f>IF(SSAC="Y",0,288)</f>
        <v>288</v>
      </c>
      <c r="AB82" s="16" t="s">
        <v>4255</v>
      </c>
      <c r="AC82" s="20">
        <v>1.0168779999999999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IF(SSAC="Y",0,341)</f>
        <v>341</v>
      </c>
      <c r="AR82" s="16" t="s">
        <v>4257</v>
      </c>
      <c r="AS82" s="20">
        <v>1.0439179999999999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IF(SSAC="Y",0,194)</f>
        <v>194</v>
      </c>
      <c r="BH82" s="16" t="s">
        <v>4259</v>
      </c>
      <c r="BI82" s="20">
        <v>1.075278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IF(SSAC="Y",0,235)</f>
        <v>235</v>
      </c>
      <c r="BX82" s="16" t="s">
        <v>4261</v>
      </c>
      <c r="BY82" s="20">
        <v>1.1358969999999999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80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IF(SSAC="Y",0,346)</f>
        <v>346</v>
      </c>
      <c r="P84" s="16" t="s">
        <v>4253</v>
      </c>
      <c r="Q84" s="20">
        <v>1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IF(SSAC="Y",0,346)</f>
        <v>346</v>
      </c>
      <c r="X84" s="16" t="s">
        <v>4252</v>
      </c>
      <c r="Y84" s="15">
        <f>IF(SSAC="Y",0,346)</f>
        <v>346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IF(SSAC="Y",0,954)</f>
        <v>954</v>
      </c>
      <c r="AJ84" s="16" t="s">
        <v>4255</v>
      </c>
      <c r="AK84" s="20">
        <v>0.9077788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346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-1011</v>
      </c>
      <c r="H85" s="16" t="s">
        <v>4253</v>
      </c>
      <c r="I85" s="20">
        <v>1</v>
      </c>
      <c r="J85" s="16" t="s">
        <v>4252</v>
      </c>
      <c r="K85" s="15">
        <v>3894</v>
      </c>
      <c r="L85" s="16" t="s">
        <v>4253</v>
      </c>
      <c r="M85" s="20">
        <v>1</v>
      </c>
      <c r="N85" s="16" t="s">
        <v>4252</v>
      </c>
      <c r="O85" s="15">
        <v>8932</v>
      </c>
      <c r="P85" s="16" t="s">
        <v>4253</v>
      </c>
      <c r="Q85" s="20">
        <v>1</v>
      </c>
      <c r="R85" s="16" t="s">
        <v>4252</v>
      </c>
      <c r="S85" s="15">
        <v>4077</v>
      </c>
      <c r="T85" s="16" t="s">
        <v>4253</v>
      </c>
      <c r="U85" s="20">
        <v>1</v>
      </c>
      <c r="V85" s="16" t="s">
        <v>4252</v>
      </c>
      <c r="W85" s="15">
        <v>15892</v>
      </c>
      <c r="X85" s="16" t="s">
        <v>4252</v>
      </c>
      <c r="Y85" s="15">
        <v>15892</v>
      </c>
      <c r="Z85" s="16" t="s">
        <v>4254</v>
      </c>
      <c r="AA85" s="15">
        <v>1487</v>
      </c>
      <c r="AB85" s="16" t="s">
        <v>4255</v>
      </c>
      <c r="AC85" s="20">
        <v>1.0168779999999999</v>
      </c>
      <c r="AD85" s="16" t="s">
        <v>4254</v>
      </c>
      <c r="AE85" s="15">
        <v>7725</v>
      </c>
      <c r="AF85" s="16" t="s">
        <v>4255</v>
      </c>
      <c r="AG85" s="20">
        <v>0.86916380000000004</v>
      </c>
      <c r="AH85" s="16" t="s">
        <v>4254</v>
      </c>
      <c r="AI85" s="15">
        <v>12691</v>
      </c>
      <c r="AJ85" s="16" t="s">
        <v>4255</v>
      </c>
      <c r="AK85" s="20">
        <v>0.9077788</v>
      </c>
      <c r="AL85" s="16" t="s">
        <v>4254</v>
      </c>
      <c r="AM85" s="15">
        <v>5520</v>
      </c>
      <c r="AN85" s="16" t="s">
        <v>4255</v>
      </c>
      <c r="AO85" s="20">
        <v>0.9975058</v>
      </c>
      <c r="AP85" s="16" t="s">
        <v>4256</v>
      </c>
      <c r="AQ85" s="15">
        <v>4154</v>
      </c>
      <c r="AR85" s="16" t="s">
        <v>4257</v>
      </c>
      <c r="AS85" s="20">
        <v>1.0439179999999999</v>
      </c>
      <c r="AT85" s="16" t="s">
        <v>4256</v>
      </c>
      <c r="AU85" s="15">
        <v>7490</v>
      </c>
      <c r="AV85" s="16" t="s">
        <v>4257</v>
      </c>
      <c r="AW85" s="20">
        <v>0.98682239999999999</v>
      </c>
      <c r="AX85" s="16" t="s">
        <v>4256</v>
      </c>
      <c r="AY85" s="15">
        <v>15490</v>
      </c>
      <c r="AZ85" s="16" t="s">
        <v>4257</v>
      </c>
      <c r="BA85" s="20">
        <v>0.90794900000000001</v>
      </c>
      <c r="BB85" s="16" t="s">
        <v>4256</v>
      </c>
      <c r="BC85" s="15">
        <v>5371</v>
      </c>
      <c r="BD85" s="16" t="s">
        <v>4257</v>
      </c>
      <c r="BE85" s="20">
        <v>1.0370440000000001</v>
      </c>
      <c r="BF85" s="16" t="s">
        <v>4258</v>
      </c>
      <c r="BG85" s="15">
        <v>2168</v>
      </c>
      <c r="BH85" s="16" t="s">
        <v>4259</v>
      </c>
      <c r="BI85" s="20">
        <v>1.075278</v>
      </c>
      <c r="BJ85" s="16" t="s">
        <v>4258</v>
      </c>
      <c r="BK85" s="15">
        <v>9892</v>
      </c>
      <c r="BL85" s="16" t="s">
        <v>4259</v>
      </c>
      <c r="BM85" s="20">
        <v>0.98623159999999999</v>
      </c>
      <c r="BN85" s="16" t="s">
        <v>4258</v>
      </c>
      <c r="BO85" s="15">
        <v>18577</v>
      </c>
      <c r="BP85" s="16" t="s">
        <v>4259</v>
      </c>
      <c r="BQ85" s="20">
        <v>1.0140279999999999</v>
      </c>
      <c r="BR85" s="16" t="s">
        <v>4258</v>
      </c>
      <c r="BS85" s="15">
        <v>4393</v>
      </c>
      <c r="BT85" s="16" t="s">
        <v>4259</v>
      </c>
      <c r="BU85" s="20">
        <v>1.064449</v>
      </c>
      <c r="BV85" s="16" t="s">
        <v>4260</v>
      </c>
      <c r="BW85" s="15">
        <v>3178</v>
      </c>
      <c r="BX85" s="16" t="s">
        <v>4261</v>
      </c>
      <c r="BY85" s="20">
        <v>1.1358969999999999</v>
      </c>
      <c r="BZ85" s="16" t="s">
        <v>4260</v>
      </c>
      <c r="CA85" s="15">
        <v>3573</v>
      </c>
      <c r="CB85" s="16" t="s">
        <v>4261</v>
      </c>
      <c r="CC85" s="20">
        <v>1.039104</v>
      </c>
      <c r="CD85" s="16" t="s">
        <v>4260</v>
      </c>
      <c r="CE85" s="15">
        <v>12763</v>
      </c>
      <c r="CF85" s="16" t="s">
        <v>4261</v>
      </c>
      <c r="CG85" s="20">
        <v>1.0910120000000001</v>
      </c>
      <c r="CH85" s="16" t="s">
        <v>4260</v>
      </c>
      <c r="CI85" s="15">
        <v>4555</v>
      </c>
      <c r="CJ85" s="16" t="s">
        <v>4261</v>
      </c>
      <c r="CK85" s="20">
        <v>1.124071</v>
      </c>
      <c r="CL85" s="16" t="s">
        <v>4339</v>
      </c>
      <c r="CM85" s="15">
        <f>SUM(A2L178C10)/A2L178C1</f>
        <v>15892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1897</v>
      </c>
      <c r="H86" s="16" t="s">
        <v>4253</v>
      </c>
      <c r="I86" s="20">
        <v>1</v>
      </c>
      <c r="J86" s="16" t="s">
        <v>4252</v>
      </c>
      <c r="K86" s="15">
        <v>375</v>
      </c>
      <c r="L86" s="16" t="s">
        <v>4253</v>
      </c>
      <c r="M86" s="20">
        <v>1</v>
      </c>
      <c r="N86" s="16" t="s">
        <v>4252</v>
      </c>
      <c r="O86" s="15">
        <v>291</v>
      </c>
      <c r="P86" s="16" t="s">
        <v>4253</v>
      </c>
      <c r="Q86" s="20">
        <v>1</v>
      </c>
      <c r="R86" s="16" t="s">
        <v>4252</v>
      </c>
      <c r="S86" s="15">
        <v>27</v>
      </c>
      <c r="T86" s="16" t="s">
        <v>4253</v>
      </c>
      <c r="U86" s="20">
        <v>1</v>
      </c>
      <c r="V86" s="16" t="s">
        <v>4252</v>
      </c>
      <c r="W86" s="15">
        <v>2590</v>
      </c>
      <c r="X86" s="16" t="s">
        <v>4252</v>
      </c>
      <c r="Y86" s="15">
        <v>2590</v>
      </c>
      <c r="Z86" s="16" t="s">
        <v>4254</v>
      </c>
      <c r="AA86" s="15">
        <v>1891</v>
      </c>
      <c r="AB86" s="16" t="s">
        <v>4255</v>
      </c>
      <c r="AC86" s="20">
        <v>1.0168779999999999</v>
      </c>
      <c r="AD86" s="16" t="s">
        <v>4254</v>
      </c>
      <c r="AE86" s="15">
        <v>1005</v>
      </c>
      <c r="AF86" s="16" t="s">
        <v>4255</v>
      </c>
      <c r="AG86" s="20">
        <v>0.86916380000000004</v>
      </c>
      <c r="AH86" s="16" t="s">
        <v>4254</v>
      </c>
      <c r="AI86" s="15">
        <v>405</v>
      </c>
      <c r="AJ86" s="16" t="s">
        <v>4255</v>
      </c>
      <c r="AK86" s="20">
        <v>0.9077788</v>
      </c>
      <c r="AL86" s="16" t="s">
        <v>4254</v>
      </c>
      <c r="AM86" s="15">
        <v>2</v>
      </c>
      <c r="AN86" s="16" t="s">
        <v>4255</v>
      </c>
      <c r="AO86" s="20">
        <v>0.9975058</v>
      </c>
      <c r="AP86" s="16" t="s">
        <v>4256</v>
      </c>
      <c r="AQ86" s="15">
        <v>1603</v>
      </c>
      <c r="AR86" s="16" t="s">
        <v>4257</v>
      </c>
      <c r="AS86" s="20">
        <v>1.0439179999999999</v>
      </c>
      <c r="AT86" s="16" t="s">
        <v>4256</v>
      </c>
      <c r="AU86" s="15">
        <v>931</v>
      </c>
      <c r="AV86" s="16" t="s">
        <v>4257</v>
      </c>
      <c r="AW86" s="20">
        <v>0.98682239999999999</v>
      </c>
      <c r="AX86" s="16" t="s">
        <v>4256</v>
      </c>
      <c r="AY86" s="15">
        <v>1861</v>
      </c>
      <c r="AZ86" s="16" t="s">
        <v>4257</v>
      </c>
      <c r="BA86" s="20">
        <v>0.90794900000000001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6368</v>
      </c>
      <c r="BH86" s="16" t="s">
        <v>4259</v>
      </c>
      <c r="BI86" s="20">
        <v>1.075278</v>
      </c>
      <c r="BJ86" s="16" t="s">
        <v>4258</v>
      </c>
      <c r="BK86" s="15">
        <v>1485</v>
      </c>
      <c r="BL86" s="16" t="s">
        <v>4259</v>
      </c>
      <c r="BM86" s="20">
        <v>0.98623159999999999</v>
      </c>
      <c r="BN86" s="16" t="s">
        <v>4258</v>
      </c>
      <c r="BO86" s="15">
        <v>1644</v>
      </c>
      <c r="BP86" s="16" t="s">
        <v>4259</v>
      </c>
      <c r="BQ86" s="20">
        <v>1.0140279999999999</v>
      </c>
      <c r="BR86" s="16" t="s">
        <v>4258</v>
      </c>
      <c r="BS86" s="15">
        <v>455</v>
      </c>
      <c r="BT86" s="16" t="s">
        <v>4259</v>
      </c>
      <c r="BU86" s="20">
        <v>1.064449</v>
      </c>
      <c r="BV86" s="16" t="s">
        <v>4260</v>
      </c>
      <c r="BW86" s="15">
        <v>21009</v>
      </c>
      <c r="BX86" s="16" t="s">
        <v>4261</v>
      </c>
      <c r="BY86" s="20">
        <v>1.1358969999999999</v>
      </c>
      <c r="BZ86" s="16" t="s">
        <v>4260</v>
      </c>
      <c r="CA86" s="15">
        <v>553</v>
      </c>
      <c r="CB86" s="16" t="s">
        <v>4261</v>
      </c>
      <c r="CC86" s="20">
        <v>1.039104</v>
      </c>
      <c r="CD86" s="16" t="s">
        <v>4260</v>
      </c>
      <c r="CE86" s="15">
        <v>1679</v>
      </c>
      <c r="CF86" s="16" t="s">
        <v>4261</v>
      </c>
      <c r="CG86" s="20">
        <v>1.0910120000000001</v>
      </c>
      <c r="CH86" s="16" t="s">
        <v>4260</v>
      </c>
      <c r="CI86" s="15">
        <v>1786</v>
      </c>
      <c r="CJ86" s="16" t="s">
        <v>4261</v>
      </c>
      <c r="CK86" s="20">
        <v>1.124071</v>
      </c>
      <c r="CL86" s="16" t="s">
        <v>4340</v>
      </c>
      <c r="CM86" s="15">
        <f>SUM(A2L179C10)/A2L179C1</f>
        <v>2590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1223</v>
      </c>
      <c r="H87" s="16" t="s">
        <v>4253</v>
      </c>
      <c r="I87" s="20">
        <v>1</v>
      </c>
      <c r="J87" s="16" t="s">
        <v>4252</v>
      </c>
      <c r="K87" s="15">
        <v>5216</v>
      </c>
      <c r="L87" s="16" t="s">
        <v>4253</v>
      </c>
      <c r="M87" s="20">
        <v>1</v>
      </c>
      <c r="N87" s="16" t="s">
        <v>4252</v>
      </c>
      <c r="O87" s="15">
        <v>1667</v>
      </c>
      <c r="P87" s="16" t="s">
        <v>4253</v>
      </c>
      <c r="Q87" s="20">
        <v>1</v>
      </c>
      <c r="R87" s="16" t="s">
        <v>4252</v>
      </c>
      <c r="S87" s="15">
        <v>1132</v>
      </c>
      <c r="T87" s="16" t="s">
        <v>4253</v>
      </c>
      <c r="U87" s="20">
        <v>1</v>
      </c>
      <c r="V87" s="16" t="s">
        <v>4252</v>
      </c>
      <c r="W87" s="15">
        <v>9238</v>
      </c>
      <c r="X87" s="16" t="s">
        <v>4252</v>
      </c>
      <c r="Y87" s="15">
        <v>9238</v>
      </c>
      <c r="Z87" s="16" t="s">
        <v>4254</v>
      </c>
      <c r="AA87" s="15">
        <v>1618</v>
      </c>
      <c r="AB87" s="16" t="s">
        <v>4255</v>
      </c>
      <c r="AC87" s="20">
        <v>1.0168779999999999</v>
      </c>
      <c r="AD87" s="16" t="s">
        <v>4254</v>
      </c>
      <c r="AE87" s="15">
        <v>6395</v>
      </c>
      <c r="AF87" s="16" t="s">
        <v>4255</v>
      </c>
      <c r="AG87" s="20">
        <v>0.86916380000000004</v>
      </c>
      <c r="AH87" s="16" t="s">
        <v>4254</v>
      </c>
      <c r="AI87" s="15">
        <v>961</v>
      </c>
      <c r="AJ87" s="16" t="s">
        <v>4255</v>
      </c>
      <c r="AK87" s="20">
        <v>0.9077788</v>
      </c>
      <c r="AL87" s="16" t="s">
        <v>4254</v>
      </c>
      <c r="AM87" s="15">
        <v>798</v>
      </c>
      <c r="AN87" s="16" t="s">
        <v>4255</v>
      </c>
      <c r="AO87" s="20">
        <v>0.9975058</v>
      </c>
      <c r="AP87" s="16" t="s">
        <v>4256</v>
      </c>
      <c r="AQ87" s="15">
        <v>2001</v>
      </c>
      <c r="AR87" s="16" t="s">
        <v>4257</v>
      </c>
      <c r="AS87" s="20">
        <v>1.0439179999999999</v>
      </c>
      <c r="AT87" s="16" t="s">
        <v>4256</v>
      </c>
      <c r="AU87" s="15">
        <v>4860</v>
      </c>
      <c r="AV87" s="16" t="s">
        <v>4257</v>
      </c>
      <c r="AW87" s="20">
        <v>0.98682239999999999</v>
      </c>
      <c r="AX87" s="16" t="s">
        <v>4256</v>
      </c>
      <c r="AY87" s="15">
        <v>2142</v>
      </c>
      <c r="AZ87" s="16" t="s">
        <v>4257</v>
      </c>
      <c r="BA87" s="20">
        <v>0.90794900000000001</v>
      </c>
      <c r="BB87" s="16" t="s">
        <v>4256</v>
      </c>
      <c r="BC87" s="15">
        <v>840</v>
      </c>
      <c r="BD87" s="16" t="s">
        <v>4257</v>
      </c>
      <c r="BE87" s="20">
        <v>1.0370440000000001</v>
      </c>
      <c r="BF87" s="16" t="s">
        <v>4258</v>
      </c>
      <c r="BG87" s="15">
        <v>2047</v>
      </c>
      <c r="BH87" s="16" t="s">
        <v>4259</v>
      </c>
      <c r="BI87" s="20">
        <v>1.075278</v>
      </c>
      <c r="BJ87" s="16" t="s">
        <v>4258</v>
      </c>
      <c r="BK87" s="15">
        <v>5799</v>
      </c>
      <c r="BL87" s="16" t="s">
        <v>4259</v>
      </c>
      <c r="BM87" s="20">
        <v>0.98623159999999999</v>
      </c>
      <c r="BN87" s="16" t="s">
        <v>4258</v>
      </c>
      <c r="BO87" s="15">
        <v>1764</v>
      </c>
      <c r="BP87" s="16" t="s">
        <v>4259</v>
      </c>
      <c r="BQ87" s="20">
        <v>1.0140279999999999</v>
      </c>
      <c r="BR87" s="16" t="s">
        <v>4258</v>
      </c>
      <c r="BS87" s="15">
        <v>113</v>
      </c>
      <c r="BT87" s="16" t="s">
        <v>4259</v>
      </c>
      <c r="BU87" s="20">
        <v>1.064449</v>
      </c>
      <c r="BV87" s="16" t="s">
        <v>4260</v>
      </c>
      <c r="BW87" s="15">
        <v>1677</v>
      </c>
      <c r="BX87" s="16" t="s">
        <v>4261</v>
      </c>
      <c r="BY87" s="20">
        <v>1.1358969999999999</v>
      </c>
      <c r="BZ87" s="16" t="s">
        <v>4260</v>
      </c>
      <c r="CA87" s="15">
        <v>2989</v>
      </c>
      <c r="CB87" s="16" t="s">
        <v>4261</v>
      </c>
      <c r="CC87" s="20">
        <v>1.039104</v>
      </c>
      <c r="CD87" s="16" t="s">
        <v>4260</v>
      </c>
      <c r="CE87" s="15">
        <v>1745</v>
      </c>
      <c r="CF87" s="16" t="s">
        <v>4261</v>
      </c>
      <c r="CG87" s="20">
        <v>1.0910120000000001</v>
      </c>
      <c r="CH87" s="16" t="s">
        <v>4260</v>
      </c>
      <c r="CI87" s="15">
        <v>210</v>
      </c>
      <c r="CJ87" s="16" t="s">
        <v>4261</v>
      </c>
      <c r="CK87" s="20">
        <v>1.124071</v>
      </c>
      <c r="CL87" s="16" t="s">
        <v>4341</v>
      </c>
      <c r="CM87" s="15">
        <f>SUM(A2L180C10)/A2L180C1</f>
        <v>9238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565443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158781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655614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2489526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3869364</v>
      </c>
      <c r="X88" s="16" t="s">
        <v>4347</v>
      </c>
      <c r="Y88" s="17">
        <f>SUM(A2L101C11:A2L180C11)-2*(SUM(A2L151C11:A2L153C11)+SUM(A2L157C11:A2L159C11)+SUM(A2L163C11:A2L165C11)+SUM(A2L172C11:A2L174C11))</f>
        <v>3869364</v>
      </c>
      <c r="Z88" s="16" t="s">
        <v>4348</v>
      </c>
      <c r="AA88" s="17">
        <f>SUM(A2L101C12:A2L180C12)-2*(SUM(A2L151C12:A2L153C12)+SUM(A2L157C12:A2L159C12)+SUM(A2L163C12:A2L165C12)+SUM(A2L172C12:A2L174C12))</f>
        <v>602803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197646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693215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2510801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588070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221265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708863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2433606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616332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182313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668859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2393873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676327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183849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660423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2341238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4031365.0393316401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9A6011-110A-4E90-8CF5-9491340B5633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9558</v>
      </c>
      <c r="H8" s="16" t="s">
        <v>4253</v>
      </c>
      <c r="I8" s="20">
        <v>1</v>
      </c>
      <c r="J8" s="16" t="s">
        <v>4252</v>
      </c>
      <c r="K8" s="15">
        <v>2668</v>
      </c>
      <c r="L8" s="16" t="s">
        <v>4253</v>
      </c>
      <c r="M8" s="20">
        <v>1</v>
      </c>
      <c r="N8" s="16" t="s">
        <v>4252</v>
      </c>
      <c r="O8" s="15">
        <v>7599</v>
      </c>
      <c r="P8" s="16" t="s">
        <v>4253</v>
      </c>
      <c r="Q8" s="20">
        <v>1</v>
      </c>
      <c r="R8" s="16" t="s">
        <v>4252</v>
      </c>
      <c r="S8" s="15">
        <v>2068</v>
      </c>
      <c r="T8" s="16" t="s">
        <v>4253</v>
      </c>
      <c r="U8" s="20">
        <v>1</v>
      </c>
      <c r="V8" s="16" t="s">
        <v>4252</v>
      </c>
      <c r="W8" s="15">
        <v>21893</v>
      </c>
      <c r="X8" s="16" t="s">
        <v>4252</v>
      </c>
      <c r="Y8" s="15">
        <v>21893</v>
      </c>
      <c r="Z8" s="16" t="s">
        <v>4254</v>
      </c>
      <c r="AA8" s="15">
        <v>14318</v>
      </c>
      <c r="AB8" s="16" t="s">
        <v>4255</v>
      </c>
      <c r="AC8" s="20">
        <v>1.0168779999999999</v>
      </c>
      <c r="AD8" s="16" t="s">
        <v>4254</v>
      </c>
      <c r="AE8" s="15">
        <v>1001</v>
      </c>
      <c r="AF8" s="16" t="s">
        <v>4255</v>
      </c>
      <c r="AG8" s="20">
        <v>0.86916380000000004</v>
      </c>
      <c r="AH8" s="16" t="s">
        <v>4254</v>
      </c>
      <c r="AI8" s="15">
        <v>10476</v>
      </c>
      <c r="AJ8" s="16" t="s">
        <v>4255</v>
      </c>
      <c r="AK8" s="20">
        <v>0.9077788</v>
      </c>
      <c r="AL8" s="16" t="s">
        <v>4254</v>
      </c>
      <c r="AM8" s="15">
        <v>2932</v>
      </c>
      <c r="AN8" s="16" t="s">
        <v>4255</v>
      </c>
      <c r="AO8" s="20">
        <v>0.9975058</v>
      </c>
      <c r="AP8" s="16" t="s">
        <v>4256</v>
      </c>
      <c r="AQ8" s="15">
        <v>20069</v>
      </c>
      <c r="AR8" s="16" t="s">
        <v>4257</v>
      </c>
      <c r="AS8" s="20">
        <v>1.0439179999999999</v>
      </c>
      <c r="AT8" s="16" t="s">
        <v>4256</v>
      </c>
      <c r="AU8" s="15">
        <v>992</v>
      </c>
      <c r="AV8" s="16" t="s">
        <v>4257</v>
      </c>
      <c r="AW8" s="20">
        <v>0.98682239999999999</v>
      </c>
      <c r="AX8" s="16" t="s">
        <v>4256</v>
      </c>
      <c r="AY8" s="15">
        <v>13638</v>
      </c>
      <c r="AZ8" s="16" t="s">
        <v>4257</v>
      </c>
      <c r="BA8" s="20">
        <v>0.90794900000000001</v>
      </c>
      <c r="BB8" s="16" t="s">
        <v>4256</v>
      </c>
      <c r="BC8" s="15">
        <v>2898</v>
      </c>
      <c r="BD8" s="16" t="s">
        <v>4257</v>
      </c>
      <c r="BE8" s="20">
        <v>1.0370440000000001</v>
      </c>
      <c r="BF8" s="16" t="s">
        <v>4258</v>
      </c>
      <c r="BG8" s="15">
        <v>17588</v>
      </c>
      <c r="BH8" s="16" t="s">
        <v>4259</v>
      </c>
      <c r="BI8" s="20">
        <v>1.075278</v>
      </c>
      <c r="BJ8" s="16" t="s">
        <v>4258</v>
      </c>
      <c r="BK8" s="15">
        <v>1480</v>
      </c>
      <c r="BL8" s="16" t="s">
        <v>4259</v>
      </c>
      <c r="BM8" s="20">
        <v>0.98623159999999999</v>
      </c>
      <c r="BN8" s="16" t="s">
        <v>4258</v>
      </c>
      <c r="BO8" s="15">
        <v>9357</v>
      </c>
      <c r="BP8" s="16" t="s">
        <v>4259</v>
      </c>
      <c r="BQ8" s="20">
        <v>1.0140279999999999</v>
      </c>
      <c r="BR8" s="16" t="s">
        <v>4258</v>
      </c>
      <c r="BS8" s="15">
        <v>1944</v>
      </c>
      <c r="BT8" s="16" t="s">
        <v>4259</v>
      </c>
      <c r="BU8" s="20">
        <v>1.064449</v>
      </c>
      <c r="BV8" s="16" t="s">
        <v>4260</v>
      </c>
      <c r="BW8" s="15">
        <v>22845</v>
      </c>
      <c r="BX8" s="16" t="s">
        <v>4261</v>
      </c>
      <c r="BY8" s="20">
        <v>1.1358969999999999</v>
      </c>
      <c r="BZ8" s="16" t="s">
        <v>4260</v>
      </c>
      <c r="CA8" s="15">
        <v>1208</v>
      </c>
      <c r="CB8" s="16" t="s">
        <v>4261</v>
      </c>
      <c r="CC8" s="20">
        <v>1.039104</v>
      </c>
      <c r="CD8" s="16" t="s">
        <v>4260</v>
      </c>
      <c r="CE8" s="15">
        <v>10292</v>
      </c>
      <c r="CF8" s="16" t="s">
        <v>4261</v>
      </c>
      <c r="CG8" s="20">
        <v>1.0910120000000001</v>
      </c>
      <c r="CH8" s="16" t="s">
        <v>4260</v>
      </c>
      <c r="CI8" s="15">
        <v>1781</v>
      </c>
      <c r="CJ8" s="16" t="s">
        <v>4261</v>
      </c>
      <c r="CK8" s="20">
        <v>1.124071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29024.850006333334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154338</v>
      </c>
      <c r="H9" s="16" t="s">
        <v>4253</v>
      </c>
      <c r="I9" s="20">
        <v>1</v>
      </c>
      <c r="J9" s="16" t="s">
        <v>4252</v>
      </c>
      <c r="K9" s="15">
        <v>225551</v>
      </c>
      <c r="L9" s="16" t="s">
        <v>4253</v>
      </c>
      <c r="M9" s="20">
        <v>1</v>
      </c>
      <c r="N9" s="16" t="s">
        <v>4252</v>
      </c>
      <c r="O9" s="15">
        <v>233260</v>
      </c>
      <c r="P9" s="16" t="s">
        <v>4253</v>
      </c>
      <c r="Q9" s="20">
        <v>1</v>
      </c>
      <c r="R9" s="16" t="s">
        <v>4252</v>
      </c>
      <c r="S9" s="15">
        <v>2705</v>
      </c>
      <c r="T9" s="16" t="s">
        <v>4253</v>
      </c>
      <c r="U9" s="20">
        <v>1</v>
      </c>
      <c r="V9" s="16" t="s">
        <v>4252</v>
      </c>
      <c r="W9" s="15">
        <v>615854</v>
      </c>
      <c r="X9" s="16" t="s">
        <v>4252</v>
      </c>
      <c r="Y9" s="15">
        <v>615854</v>
      </c>
      <c r="Z9" s="16" t="s">
        <v>4254</v>
      </c>
      <c r="AA9" s="15">
        <v>198176</v>
      </c>
      <c r="AB9" s="16" t="s">
        <v>4255</v>
      </c>
      <c r="AC9" s="20">
        <v>1.0168779999999999</v>
      </c>
      <c r="AD9" s="16" t="s">
        <v>4254</v>
      </c>
      <c r="AE9" s="15">
        <v>280275</v>
      </c>
      <c r="AF9" s="16" t="s">
        <v>4255</v>
      </c>
      <c r="AG9" s="20">
        <v>0.86916380000000004</v>
      </c>
      <c r="AH9" s="16" t="s">
        <v>4254</v>
      </c>
      <c r="AI9" s="15">
        <v>236993</v>
      </c>
      <c r="AJ9" s="16" t="s">
        <v>4255</v>
      </c>
      <c r="AK9" s="20">
        <v>0.9077788</v>
      </c>
      <c r="AL9" s="16" t="s">
        <v>4254</v>
      </c>
      <c r="AM9" s="15">
        <v>6475</v>
      </c>
      <c r="AN9" s="16" t="s">
        <v>4255</v>
      </c>
      <c r="AO9" s="20">
        <v>0.9975058</v>
      </c>
      <c r="AP9" s="16" t="s">
        <v>4256</v>
      </c>
      <c r="AQ9" s="15">
        <v>210015</v>
      </c>
      <c r="AR9" s="16" t="s">
        <v>4257</v>
      </c>
      <c r="AS9" s="20">
        <v>1.0439179999999999</v>
      </c>
      <c r="AT9" s="16" t="s">
        <v>4256</v>
      </c>
      <c r="AU9" s="15">
        <v>310454</v>
      </c>
      <c r="AV9" s="16" t="s">
        <v>4257</v>
      </c>
      <c r="AW9" s="20">
        <v>0.98682239999999999</v>
      </c>
      <c r="AX9" s="16" t="s">
        <v>4256</v>
      </c>
      <c r="AY9" s="15">
        <v>261724</v>
      </c>
      <c r="AZ9" s="16" t="s">
        <v>4257</v>
      </c>
      <c r="BA9" s="20">
        <v>0.90794900000000001</v>
      </c>
      <c r="BB9" s="16" t="s">
        <v>4256</v>
      </c>
      <c r="BC9" s="15">
        <v>8404</v>
      </c>
      <c r="BD9" s="16" t="s">
        <v>4257</v>
      </c>
      <c r="BE9" s="20">
        <v>1.0370440000000001</v>
      </c>
      <c r="BF9" s="16" t="s">
        <v>4258</v>
      </c>
      <c r="BG9" s="15">
        <v>242175</v>
      </c>
      <c r="BH9" s="16" t="s">
        <v>4259</v>
      </c>
      <c r="BI9" s="20">
        <v>1.075278</v>
      </c>
      <c r="BJ9" s="16" t="s">
        <v>4258</v>
      </c>
      <c r="BK9" s="15">
        <v>295848</v>
      </c>
      <c r="BL9" s="16" t="s">
        <v>4259</v>
      </c>
      <c r="BM9" s="20">
        <v>0.98623159999999999</v>
      </c>
      <c r="BN9" s="16" t="s">
        <v>4258</v>
      </c>
      <c r="BO9" s="15">
        <v>248972</v>
      </c>
      <c r="BP9" s="16" t="s">
        <v>4259</v>
      </c>
      <c r="BQ9" s="20">
        <v>1.0140279999999999</v>
      </c>
      <c r="BR9" s="16" t="s">
        <v>4258</v>
      </c>
      <c r="BS9" s="15">
        <v>10338</v>
      </c>
      <c r="BT9" s="16" t="s">
        <v>4259</v>
      </c>
      <c r="BU9" s="20">
        <v>1.064449</v>
      </c>
      <c r="BV9" s="16" t="s">
        <v>4260</v>
      </c>
      <c r="BW9" s="15">
        <v>236024</v>
      </c>
      <c r="BX9" s="16" t="s">
        <v>4261</v>
      </c>
      <c r="BY9" s="20">
        <v>1.1358969999999999</v>
      </c>
      <c r="BZ9" s="16" t="s">
        <v>4260</v>
      </c>
      <c r="CA9" s="15">
        <v>298375</v>
      </c>
      <c r="CB9" s="16" t="s">
        <v>4261</v>
      </c>
      <c r="CC9" s="20">
        <v>1.039104</v>
      </c>
      <c r="CD9" s="16" t="s">
        <v>4260</v>
      </c>
      <c r="CE9" s="15">
        <v>265880</v>
      </c>
      <c r="CF9" s="16" t="s">
        <v>4261</v>
      </c>
      <c r="CG9" s="20">
        <v>1.0910120000000001</v>
      </c>
      <c r="CH9" s="16" t="s">
        <v>4260</v>
      </c>
      <c r="CI9" s="15">
        <v>11197</v>
      </c>
      <c r="CJ9" s="16" t="s">
        <v>4261</v>
      </c>
      <c r="CK9" s="20">
        <v>1.124071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684841.51058933313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3881</v>
      </c>
      <c r="H10" s="16" t="s">
        <v>4253</v>
      </c>
      <c r="I10" s="20">
        <v>1</v>
      </c>
      <c r="J10" s="16" t="s">
        <v>4252</v>
      </c>
      <c r="K10" s="15">
        <v>2831</v>
      </c>
      <c r="L10" s="16" t="s">
        <v>4253</v>
      </c>
      <c r="M10" s="20">
        <v>1</v>
      </c>
      <c r="N10" s="16" t="s">
        <v>4252</v>
      </c>
      <c r="O10" s="15">
        <v>1340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8052</v>
      </c>
      <c r="X10" s="16" t="s">
        <v>4252</v>
      </c>
      <c r="Y10" s="15">
        <v>8052</v>
      </c>
      <c r="Z10" s="16" t="s">
        <v>4254</v>
      </c>
      <c r="AA10" s="15">
        <v>5477</v>
      </c>
      <c r="AB10" s="16" t="s">
        <v>4255</v>
      </c>
      <c r="AC10" s="20">
        <v>1.0168779999999999</v>
      </c>
      <c r="AD10" s="16" t="s">
        <v>4254</v>
      </c>
      <c r="AE10" s="15">
        <v>2145</v>
      </c>
      <c r="AF10" s="16" t="s">
        <v>4255</v>
      </c>
      <c r="AG10" s="20">
        <v>0.86916380000000004</v>
      </c>
      <c r="AH10" s="16" t="s">
        <v>4254</v>
      </c>
      <c r="AI10" s="15">
        <v>1784</v>
      </c>
      <c r="AJ10" s="16" t="s">
        <v>4255</v>
      </c>
      <c r="AK10" s="20">
        <v>0.9077788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5786</v>
      </c>
      <c r="AR10" s="16" t="s">
        <v>4257</v>
      </c>
      <c r="AS10" s="20">
        <v>1.0439179999999999</v>
      </c>
      <c r="AT10" s="16" t="s">
        <v>4256</v>
      </c>
      <c r="AU10" s="15">
        <v>2262</v>
      </c>
      <c r="AV10" s="16" t="s">
        <v>4257</v>
      </c>
      <c r="AW10" s="20">
        <v>0.98682239999999999</v>
      </c>
      <c r="AX10" s="16" t="s">
        <v>4256</v>
      </c>
      <c r="AY10" s="15">
        <v>1436</v>
      </c>
      <c r="AZ10" s="16" t="s">
        <v>4257</v>
      </c>
      <c r="BA10" s="20">
        <v>0.90794900000000001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5855</v>
      </c>
      <c r="BH10" s="16" t="s">
        <v>4259</v>
      </c>
      <c r="BI10" s="20">
        <v>1.075278</v>
      </c>
      <c r="BJ10" s="16" t="s">
        <v>4258</v>
      </c>
      <c r="BK10" s="15">
        <v>2484</v>
      </c>
      <c r="BL10" s="16" t="s">
        <v>4259</v>
      </c>
      <c r="BM10" s="20">
        <v>0.98623159999999999</v>
      </c>
      <c r="BN10" s="16" t="s">
        <v>4258</v>
      </c>
      <c r="BO10" s="15">
        <v>1315</v>
      </c>
      <c r="BP10" s="16" t="s">
        <v>4259</v>
      </c>
      <c r="BQ10" s="20">
        <v>1.0140279999999999</v>
      </c>
      <c r="BR10" s="16" t="s">
        <v>4258</v>
      </c>
      <c r="BS10" s="15">
        <v>6</v>
      </c>
      <c r="BT10" s="16" t="s">
        <v>4259</v>
      </c>
      <c r="BU10" s="20">
        <v>1.064449</v>
      </c>
      <c r="BV10" s="16" t="s">
        <v>4260</v>
      </c>
      <c r="BW10" s="15">
        <v>5854</v>
      </c>
      <c r="BX10" s="16" t="s">
        <v>4261</v>
      </c>
      <c r="BY10" s="20">
        <v>1.1358969999999999</v>
      </c>
      <c r="BZ10" s="16" t="s">
        <v>4260</v>
      </c>
      <c r="CA10" s="15">
        <v>2519</v>
      </c>
      <c r="CB10" s="16" t="s">
        <v>4261</v>
      </c>
      <c r="CC10" s="20">
        <v>1.039104</v>
      </c>
      <c r="CD10" s="16" t="s">
        <v>4260</v>
      </c>
      <c r="CE10" s="15">
        <v>1245</v>
      </c>
      <c r="CF10" s="16" t="s">
        <v>4261</v>
      </c>
      <c r="CG10" s="20">
        <v>1.0910120000000001</v>
      </c>
      <c r="CH10" s="16" t="s">
        <v>4260</v>
      </c>
      <c r="CI10" s="15">
        <v>10</v>
      </c>
      <c r="CJ10" s="16" t="s">
        <v>4261</v>
      </c>
      <c r="CK10" s="20">
        <v>1.124071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8893.7970389999991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63</v>
      </c>
      <c r="H11" s="16" t="s">
        <v>4253</v>
      </c>
      <c r="I11" s="20">
        <v>1</v>
      </c>
      <c r="J11" s="16" t="s">
        <v>4252</v>
      </c>
      <c r="K11" s="15">
        <v>45</v>
      </c>
      <c r="L11" s="16" t="s">
        <v>4253</v>
      </c>
      <c r="M11" s="20">
        <v>1</v>
      </c>
      <c r="N11" s="16" t="s">
        <v>4252</v>
      </c>
      <c r="O11" s="15">
        <v>91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199</v>
      </c>
      <c r="X11" s="16" t="s">
        <v>4252</v>
      </c>
      <c r="Y11" s="15">
        <v>199</v>
      </c>
      <c r="Z11" s="16" t="s">
        <v>4254</v>
      </c>
      <c r="AA11" s="15">
        <v>94</v>
      </c>
      <c r="AB11" s="16" t="s">
        <v>4255</v>
      </c>
      <c r="AC11" s="20">
        <v>1.0168779999999999</v>
      </c>
      <c r="AD11" s="16" t="s">
        <v>4254</v>
      </c>
      <c r="AE11" s="15">
        <v>102</v>
      </c>
      <c r="AF11" s="16" t="s">
        <v>4255</v>
      </c>
      <c r="AG11" s="20">
        <v>0.86916380000000004</v>
      </c>
      <c r="AH11" s="16" t="s">
        <v>4254</v>
      </c>
      <c r="AI11" s="15">
        <v>2</v>
      </c>
      <c r="AJ11" s="16" t="s">
        <v>4255</v>
      </c>
      <c r="AK11" s="20">
        <v>0.9077788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97</v>
      </c>
      <c r="AR11" s="16" t="s">
        <v>4257</v>
      </c>
      <c r="AS11" s="20">
        <v>1.0439179999999999</v>
      </c>
      <c r="AT11" s="16" t="s">
        <v>4256</v>
      </c>
      <c r="AU11" s="15">
        <v>107</v>
      </c>
      <c r="AV11" s="16" t="s">
        <v>4257</v>
      </c>
      <c r="AW11" s="20">
        <v>0.98682239999999999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98</v>
      </c>
      <c r="BH11" s="16" t="s">
        <v>4259</v>
      </c>
      <c r="BI11" s="20">
        <v>1.075278</v>
      </c>
      <c r="BJ11" s="16" t="s">
        <v>4258</v>
      </c>
      <c r="BK11" s="15">
        <v>110</v>
      </c>
      <c r="BL11" s="16" t="s">
        <v>4259</v>
      </c>
      <c r="BM11" s="20">
        <v>0.98623159999999999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103</v>
      </c>
      <c r="BX11" s="16" t="s">
        <v>4261</v>
      </c>
      <c r="BY11" s="20">
        <v>1.1358969999999999</v>
      </c>
      <c r="BZ11" s="16" t="s">
        <v>4260</v>
      </c>
      <c r="CA11" s="15">
        <v>94</v>
      </c>
      <c r="CB11" s="16" t="s">
        <v>4261</v>
      </c>
      <c r="CC11" s="20">
        <v>1.039104</v>
      </c>
      <c r="CD11" s="16" t="s">
        <v>4260</v>
      </c>
      <c r="CE11" s="15">
        <v>12</v>
      </c>
      <c r="CF11" s="16" t="s">
        <v>4261</v>
      </c>
      <c r="CG11" s="20">
        <v>1.0910120000000001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199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83001</v>
      </c>
      <c r="T12" s="16" t="s">
        <v>4253</v>
      </c>
      <c r="U12" s="20">
        <v>1</v>
      </c>
      <c r="V12" s="16" t="s">
        <v>4252</v>
      </c>
      <c r="W12" s="15">
        <v>83001</v>
      </c>
      <c r="X12" s="16" t="s">
        <v>4252</v>
      </c>
      <c r="Y12" s="15">
        <v>83001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99151</v>
      </c>
      <c r="AN12" s="16" t="s">
        <v>4255</v>
      </c>
      <c r="AO12" s="20">
        <v>0.9975058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112327</v>
      </c>
      <c r="BD12" s="16" t="s">
        <v>4257</v>
      </c>
      <c r="BE12" s="20">
        <v>1.0370440000000001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126237</v>
      </c>
      <c r="BT12" s="16" t="s">
        <v>4259</v>
      </c>
      <c r="BU12" s="20">
        <v>1.064449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116342</v>
      </c>
      <c r="CJ12" s="16" t="s">
        <v>4261</v>
      </c>
      <c r="CK12" s="20">
        <v>1.124071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99464.246321266677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15140</v>
      </c>
      <c r="T13" s="16" t="s">
        <v>4253</v>
      </c>
      <c r="U13" s="20">
        <v>1</v>
      </c>
      <c r="V13" s="16" t="s">
        <v>4252</v>
      </c>
      <c r="W13" s="15">
        <v>15140</v>
      </c>
      <c r="X13" s="16" t="s">
        <v>4252</v>
      </c>
      <c r="Y13" s="15">
        <v>15140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15710</v>
      </c>
      <c r="AN13" s="16" t="s">
        <v>4255</v>
      </c>
      <c r="AO13" s="20">
        <v>0.9975058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16756</v>
      </c>
      <c r="BD13" s="16" t="s">
        <v>4257</v>
      </c>
      <c r="BE13" s="20">
        <v>1.0370440000000001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17595</v>
      </c>
      <c r="BT13" s="16" t="s">
        <v>4259</v>
      </c>
      <c r="BU13" s="20">
        <v>1.064449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17744</v>
      </c>
      <c r="CJ13" s="16" t="s">
        <v>4261</v>
      </c>
      <c r="CK13" s="20">
        <v>1.124071</v>
      </c>
      <c r="CL13" s="16" t="s">
        <v>4514</v>
      </c>
      <c r="CM13" s="15">
        <f>SUM(A2L206C10)/A2L206C1</f>
        <v>15140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24537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24537</v>
      </c>
      <c r="X14" s="16" t="s">
        <v>4252</v>
      </c>
      <c r="Y14" s="15">
        <v>24537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30364</v>
      </c>
      <c r="AJ14" s="16" t="s">
        <v>4255</v>
      </c>
      <c r="AK14" s="20">
        <v>0.9077788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89203</v>
      </c>
      <c r="AZ14" s="16" t="s">
        <v>4257</v>
      </c>
      <c r="BA14" s="20">
        <v>0.90794900000000001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46254</v>
      </c>
      <c r="BP14" s="16" t="s">
        <v>4259</v>
      </c>
      <c r="BQ14" s="20">
        <v>1.0140279999999999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22826</v>
      </c>
      <c r="CF14" s="16" t="s">
        <v>4261</v>
      </c>
      <c r="CG14" s="20">
        <v>1.0910120000000001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24537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48449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48449</v>
      </c>
      <c r="X15" s="16" t="s">
        <v>4252</v>
      </c>
      <c r="Y15" s="15">
        <v>48449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35220</v>
      </c>
      <c r="AJ15" s="16" t="s">
        <v>4255</v>
      </c>
      <c r="AK15" s="20">
        <v>0.9077788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16613</v>
      </c>
      <c r="AZ15" s="16" t="s">
        <v>4257</v>
      </c>
      <c r="BA15" s="20">
        <v>0.90794900000000001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23671</v>
      </c>
      <c r="BP15" s="16" t="s">
        <v>4259</v>
      </c>
      <c r="BQ15" s="20">
        <v>1.0140279999999999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13387</v>
      </c>
      <c r="CF15" s="16" t="s">
        <v>4261</v>
      </c>
      <c r="CG15" s="20">
        <v>1.0910120000000001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48449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136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136</v>
      </c>
      <c r="X18" s="16" t="s">
        <v>4252</v>
      </c>
      <c r="Y18" s="15">
        <v>136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223</v>
      </c>
      <c r="AJ18" s="16" t="s">
        <v>4255</v>
      </c>
      <c r="AK18" s="20">
        <v>0.9077788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248</v>
      </c>
      <c r="AZ18" s="16" t="s">
        <v>4257</v>
      </c>
      <c r="BA18" s="20">
        <v>0.90794900000000001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200</v>
      </c>
      <c r="BP18" s="16" t="s">
        <v>4259</v>
      </c>
      <c r="BQ18" s="20">
        <v>1.0140279999999999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297</v>
      </c>
      <c r="CF18" s="16" t="s">
        <v>4261</v>
      </c>
      <c r="CG18" s="20">
        <v>1.0910120000000001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136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457594</v>
      </c>
      <c r="T20" s="16" t="s">
        <v>4253</v>
      </c>
      <c r="U20" s="20">
        <v>1</v>
      </c>
      <c r="V20" s="16" t="s">
        <v>4252</v>
      </c>
      <c r="W20" s="15">
        <v>457594</v>
      </c>
      <c r="X20" s="16" t="s">
        <v>4252</v>
      </c>
      <c r="Y20" s="15">
        <v>457594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440185</v>
      </c>
      <c r="AN20" s="16" t="s">
        <v>4255</v>
      </c>
      <c r="AO20" s="20">
        <v>0.9975058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439682</v>
      </c>
      <c r="BD20" s="16" t="s">
        <v>4257</v>
      </c>
      <c r="BE20" s="20">
        <v>1.0370440000000001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444780</v>
      </c>
      <c r="BT20" s="16" t="s">
        <v>4259</v>
      </c>
      <c r="BU20" s="20">
        <v>1.064449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433649</v>
      </c>
      <c r="CJ20" s="16" t="s">
        <v>4261</v>
      </c>
      <c r="CK20" s="20">
        <v>1.124071</v>
      </c>
      <c r="CL20" s="16" t="s">
        <v>4521</v>
      </c>
      <c r="CM20" s="15">
        <f>SUM(A2L213C10)/A2L213C1</f>
        <v>457594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66120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66120</v>
      </c>
      <c r="X23" s="16" t="s">
        <v>4252</v>
      </c>
      <c r="Y23" s="15">
        <v>66120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77116</v>
      </c>
      <c r="AJ23" s="16" t="s">
        <v>4255</v>
      </c>
      <c r="AK23" s="20">
        <v>0.9077788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69677</v>
      </c>
      <c r="AZ23" s="16" t="s">
        <v>4257</v>
      </c>
      <c r="BA23" s="20">
        <v>0.90794900000000001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53286</v>
      </c>
      <c r="BP23" s="16" t="s">
        <v>4259</v>
      </c>
      <c r="BQ23" s="20">
        <v>1.0140279999999999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35271</v>
      </c>
      <c r="CF23" s="16" t="s">
        <v>4261</v>
      </c>
      <c r="CG23" s="20">
        <v>1.0910120000000001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66462.477471266669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5985</v>
      </c>
      <c r="H25" s="16" t="s">
        <v>4253</v>
      </c>
      <c r="I25" s="20">
        <v>1</v>
      </c>
      <c r="J25" s="16" t="s">
        <v>4252</v>
      </c>
      <c r="K25" s="15">
        <v>938</v>
      </c>
      <c r="L25" s="16" t="s">
        <v>4253</v>
      </c>
      <c r="M25" s="20">
        <v>1</v>
      </c>
      <c r="N25" s="16" t="s">
        <v>4252</v>
      </c>
      <c r="O25" s="15">
        <v>15180</v>
      </c>
      <c r="P25" s="16" t="s">
        <v>4253</v>
      </c>
      <c r="Q25" s="20">
        <v>1</v>
      </c>
      <c r="R25" s="16" t="s">
        <v>4252</v>
      </c>
      <c r="S25" s="15">
        <v>388704</v>
      </c>
      <c r="T25" s="16" t="s">
        <v>4253</v>
      </c>
      <c r="U25" s="20">
        <v>1</v>
      </c>
      <c r="V25" s="16" t="s">
        <v>4252</v>
      </c>
      <c r="W25" s="15">
        <v>410807</v>
      </c>
      <c r="X25" s="16" t="s">
        <v>4252</v>
      </c>
      <c r="Y25" s="15">
        <v>410807</v>
      </c>
      <c r="Z25" s="16" t="s">
        <v>4254</v>
      </c>
      <c r="AA25" s="15">
        <v>8458</v>
      </c>
      <c r="AB25" s="16" t="s">
        <v>4255</v>
      </c>
      <c r="AC25" s="20">
        <v>1.0168779999999999</v>
      </c>
      <c r="AD25" s="16" t="s">
        <v>4254</v>
      </c>
      <c r="AE25" s="15">
        <v>1160</v>
      </c>
      <c r="AF25" s="16" t="s">
        <v>4255</v>
      </c>
      <c r="AG25" s="20">
        <v>0.86916380000000004</v>
      </c>
      <c r="AH25" s="16" t="s">
        <v>4254</v>
      </c>
      <c r="AI25" s="15">
        <v>15960</v>
      </c>
      <c r="AJ25" s="16" t="s">
        <v>4255</v>
      </c>
      <c r="AK25" s="20">
        <v>0.9077788</v>
      </c>
      <c r="AL25" s="16" t="s">
        <v>4254</v>
      </c>
      <c r="AM25" s="15">
        <v>1</v>
      </c>
      <c r="AN25" s="16" t="s">
        <v>4255</v>
      </c>
      <c r="AO25" s="20">
        <v>0.9975058</v>
      </c>
      <c r="AP25" s="16" t="s">
        <v>4256</v>
      </c>
      <c r="AQ25" s="15">
        <v>9058</v>
      </c>
      <c r="AR25" s="16" t="s">
        <v>4257</v>
      </c>
      <c r="AS25" s="20">
        <v>1.0439179999999999</v>
      </c>
      <c r="AT25" s="16" t="s">
        <v>4256</v>
      </c>
      <c r="AU25" s="15">
        <v>257</v>
      </c>
      <c r="AV25" s="16" t="s">
        <v>4257</v>
      </c>
      <c r="AW25" s="20">
        <v>0.98682239999999999</v>
      </c>
      <c r="AX25" s="16" t="s">
        <v>4256</v>
      </c>
      <c r="AY25" s="15">
        <v>2010</v>
      </c>
      <c r="AZ25" s="16" t="s">
        <v>4257</v>
      </c>
      <c r="BA25" s="20">
        <v>0.90794900000000001</v>
      </c>
      <c r="BB25" s="16" t="s">
        <v>4256</v>
      </c>
      <c r="BC25" s="15">
        <v>1</v>
      </c>
      <c r="BD25" s="16" t="s">
        <v>4257</v>
      </c>
      <c r="BE25" s="20">
        <v>1.0370440000000001</v>
      </c>
      <c r="BF25" s="16" t="s">
        <v>4258</v>
      </c>
      <c r="BG25" s="15">
        <v>9001</v>
      </c>
      <c r="BH25" s="16" t="s">
        <v>4259</v>
      </c>
      <c r="BI25" s="20">
        <v>1.075278</v>
      </c>
      <c r="BJ25" s="16" t="s">
        <v>4258</v>
      </c>
      <c r="BK25" s="15">
        <v>176</v>
      </c>
      <c r="BL25" s="16" t="s">
        <v>4259</v>
      </c>
      <c r="BM25" s="20">
        <v>0.98623159999999999</v>
      </c>
      <c r="BN25" s="16" t="s">
        <v>4258</v>
      </c>
      <c r="BO25" s="15">
        <v>1940</v>
      </c>
      <c r="BP25" s="16" t="s">
        <v>4259</v>
      </c>
      <c r="BQ25" s="20">
        <v>1.0140279999999999</v>
      </c>
      <c r="BR25" s="16" t="s">
        <v>4258</v>
      </c>
      <c r="BS25" s="15">
        <v>1</v>
      </c>
      <c r="BT25" s="16" t="s">
        <v>4259</v>
      </c>
      <c r="BU25" s="20">
        <v>1.064449</v>
      </c>
      <c r="BV25" s="16" t="s">
        <v>4260</v>
      </c>
      <c r="BW25" s="15">
        <v>8703</v>
      </c>
      <c r="BX25" s="16" t="s">
        <v>4261</v>
      </c>
      <c r="BY25" s="20">
        <v>1.1358969999999999</v>
      </c>
      <c r="BZ25" s="16" t="s">
        <v>4260</v>
      </c>
      <c r="CA25" s="15">
        <v>169</v>
      </c>
      <c r="CB25" s="16" t="s">
        <v>4261</v>
      </c>
      <c r="CC25" s="20">
        <v>1.039104</v>
      </c>
      <c r="CD25" s="16" t="s">
        <v>4260</v>
      </c>
      <c r="CE25" s="15">
        <v>1944</v>
      </c>
      <c r="CF25" s="16" t="s">
        <v>4261</v>
      </c>
      <c r="CG25" s="20">
        <v>1.0910120000000001</v>
      </c>
      <c r="CH25" s="16" t="s">
        <v>4260</v>
      </c>
      <c r="CI25" s="15">
        <v>1</v>
      </c>
      <c r="CJ25" s="16" t="s">
        <v>4261</v>
      </c>
      <c r="CK25" s="20">
        <v>1.124071</v>
      </c>
      <c r="CL25" s="16" t="s">
        <v>4526</v>
      </c>
      <c r="CM25" s="15">
        <f>SUM(A2L218C10)/A2L218C1</f>
        <v>410807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173825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232033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167574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949212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1522644</v>
      </c>
      <c r="X26" s="16" t="s">
        <v>4532</v>
      </c>
      <c r="Y26" s="17">
        <f>SUM(A2L201C11:A2L218C11)-2*(A2L208C11+A2L210C11+A2L212C11+A2L215C11+A2L216C11)</f>
        <v>1522644</v>
      </c>
      <c r="Z26" s="16" t="s">
        <v>4533</v>
      </c>
      <c r="AA26" s="17">
        <f>SUM(A2L201C12:A2L218C12)-2*SUM(A2L208C12,A2L210C12,A2L212C12,A2L215C12,A2L216C12)</f>
        <v>226523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284683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183466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564454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245025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314072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281969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580068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274717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300098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231081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600901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273529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302365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253838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580724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1615725.9264846665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17416</v>
      </c>
      <c r="H27" s="16" t="s">
        <v>4253</v>
      </c>
      <c r="I27" s="20">
        <v>1</v>
      </c>
      <c r="J27" s="16" t="s">
        <v>4252</v>
      </c>
      <c r="K27" s="15">
        <v>1184</v>
      </c>
      <c r="L27" s="16" t="s">
        <v>4253</v>
      </c>
      <c r="M27" s="20">
        <v>1</v>
      </c>
      <c r="N27" s="16" t="s">
        <v>4252</v>
      </c>
      <c r="O27" s="15">
        <v>7174</v>
      </c>
      <c r="P27" s="16" t="s">
        <v>4253</v>
      </c>
      <c r="Q27" s="20">
        <v>1</v>
      </c>
      <c r="R27" s="16" t="s">
        <v>4252</v>
      </c>
      <c r="S27" s="15">
        <v>3453</v>
      </c>
      <c r="T27" s="16" t="s">
        <v>4253</v>
      </c>
      <c r="U27" s="20">
        <v>1</v>
      </c>
      <c r="V27" s="16" t="s">
        <v>4252</v>
      </c>
      <c r="W27" s="15">
        <v>29227</v>
      </c>
      <c r="X27" s="16" t="s">
        <v>4252</v>
      </c>
      <c r="Y27" s="15">
        <v>29227</v>
      </c>
      <c r="Z27" s="16" t="s">
        <v>4254</v>
      </c>
      <c r="AA27" s="15">
        <v>17252</v>
      </c>
      <c r="AB27" s="16" t="s">
        <v>4255</v>
      </c>
      <c r="AC27" s="20">
        <v>1.0168779999999999</v>
      </c>
      <c r="AD27" s="16" t="s">
        <v>4254</v>
      </c>
      <c r="AE27" s="15">
        <v>1394</v>
      </c>
      <c r="AF27" s="16" t="s">
        <v>4255</v>
      </c>
      <c r="AG27" s="20">
        <v>0.86916380000000004</v>
      </c>
      <c r="AH27" s="16" t="s">
        <v>4254</v>
      </c>
      <c r="AI27" s="15">
        <v>4139</v>
      </c>
      <c r="AJ27" s="16" t="s">
        <v>4255</v>
      </c>
      <c r="AK27" s="20">
        <v>0.9077788</v>
      </c>
      <c r="AL27" s="16" t="s">
        <v>4254</v>
      </c>
      <c r="AM27" s="15">
        <v>6059</v>
      </c>
      <c r="AN27" s="16" t="s">
        <v>4255</v>
      </c>
      <c r="AO27" s="20">
        <v>0.9975058</v>
      </c>
      <c r="AP27" s="16" t="s">
        <v>4256</v>
      </c>
      <c r="AQ27" s="15">
        <v>10288</v>
      </c>
      <c r="AR27" s="16" t="s">
        <v>4257</v>
      </c>
      <c r="AS27" s="20">
        <v>1.0439179999999999</v>
      </c>
      <c r="AT27" s="16" t="s">
        <v>4256</v>
      </c>
      <c r="AU27" s="15">
        <v>1503</v>
      </c>
      <c r="AV27" s="16" t="s">
        <v>4257</v>
      </c>
      <c r="AW27" s="20">
        <v>0.98682239999999999</v>
      </c>
      <c r="AX27" s="16" t="s">
        <v>4256</v>
      </c>
      <c r="AY27" s="15">
        <v>5231</v>
      </c>
      <c r="AZ27" s="16" t="s">
        <v>4257</v>
      </c>
      <c r="BA27" s="20">
        <v>0.90794900000000001</v>
      </c>
      <c r="BB27" s="16" t="s">
        <v>4256</v>
      </c>
      <c r="BC27" s="15">
        <v>2166</v>
      </c>
      <c r="BD27" s="16" t="s">
        <v>4257</v>
      </c>
      <c r="BE27" s="20">
        <v>1.0370440000000001</v>
      </c>
      <c r="BF27" s="16" t="s">
        <v>4258</v>
      </c>
      <c r="BG27" s="15">
        <v>11069</v>
      </c>
      <c r="BH27" s="16" t="s">
        <v>4259</v>
      </c>
      <c r="BI27" s="20">
        <v>1.075278</v>
      </c>
      <c r="BJ27" s="16" t="s">
        <v>4258</v>
      </c>
      <c r="BK27" s="15">
        <v>872</v>
      </c>
      <c r="BL27" s="16" t="s">
        <v>4259</v>
      </c>
      <c r="BM27" s="20">
        <v>0.98623159999999999</v>
      </c>
      <c r="BN27" s="16" t="s">
        <v>4258</v>
      </c>
      <c r="BO27" s="15">
        <v>4907</v>
      </c>
      <c r="BP27" s="16" t="s">
        <v>4259</v>
      </c>
      <c r="BQ27" s="20">
        <v>1.0140279999999999</v>
      </c>
      <c r="BR27" s="16" t="s">
        <v>4258</v>
      </c>
      <c r="BS27" s="15">
        <v>3237</v>
      </c>
      <c r="BT27" s="16" t="s">
        <v>4259</v>
      </c>
      <c r="BU27" s="20">
        <v>1.064449</v>
      </c>
      <c r="BV27" s="16" t="s">
        <v>4260</v>
      </c>
      <c r="BW27" s="15">
        <v>13182</v>
      </c>
      <c r="BX27" s="16" t="s">
        <v>4261</v>
      </c>
      <c r="BY27" s="20">
        <v>1.1358969999999999</v>
      </c>
      <c r="BZ27" s="16" t="s">
        <v>4260</v>
      </c>
      <c r="CA27" s="15">
        <v>977</v>
      </c>
      <c r="CB27" s="16" t="s">
        <v>4261</v>
      </c>
      <c r="CC27" s="20">
        <v>1.039104</v>
      </c>
      <c r="CD27" s="16" t="s">
        <v>4260</v>
      </c>
      <c r="CE27" s="15">
        <v>4466</v>
      </c>
      <c r="CF27" s="16" t="s">
        <v>4261</v>
      </c>
      <c r="CG27" s="20">
        <v>1.0910120000000001</v>
      </c>
      <c r="CH27" s="16" t="s">
        <v>4260</v>
      </c>
      <c r="CI27" s="15">
        <v>4053</v>
      </c>
      <c r="CJ27" s="16" t="s">
        <v>4261</v>
      </c>
      <c r="CK27" s="20">
        <v>1.124071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25667.239554266664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81416</v>
      </c>
      <c r="H28" s="16" t="s">
        <v>4253</v>
      </c>
      <c r="I28" s="20">
        <v>1</v>
      </c>
      <c r="J28" s="16" t="s">
        <v>4252</v>
      </c>
      <c r="K28" s="15">
        <v>129610</v>
      </c>
      <c r="L28" s="16" t="s">
        <v>4253</v>
      </c>
      <c r="M28" s="20">
        <v>1</v>
      </c>
      <c r="N28" s="16" t="s">
        <v>4252</v>
      </c>
      <c r="O28" s="15">
        <v>116926</v>
      </c>
      <c r="P28" s="16" t="s">
        <v>4253</v>
      </c>
      <c r="Q28" s="20">
        <v>1</v>
      </c>
      <c r="R28" s="16" t="s">
        <v>4252</v>
      </c>
      <c r="S28" s="15">
        <v>3813</v>
      </c>
      <c r="T28" s="16" t="s">
        <v>4253</v>
      </c>
      <c r="U28" s="20">
        <v>1</v>
      </c>
      <c r="V28" s="16" t="s">
        <v>4252</v>
      </c>
      <c r="W28" s="15">
        <v>331765</v>
      </c>
      <c r="X28" s="16" t="s">
        <v>4252</v>
      </c>
      <c r="Y28" s="15">
        <v>331765</v>
      </c>
      <c r="Z28" s="16" t="s">
        <v>4254</v>
      </c>
      <c r="AA28" s="15">
        <v>102162</v>
      </c>
      <c r="AB28" s="16" t="s">
        <v>4255</v>
      </c>
      <c r="AC28" s="20">
        <v>1.0168779999999999</v>
      </c>
      <c r="AD28" s="16" t="s">
        <v>4254</v>
      </c>
      <c r="AE28" s="15">
        <v>149143</v>
      </c>
      <c r="AF28" s="16" t="s">
        <v>4255</v>
      </c>
      <c r="AG28" s="20">
        <v>0.86916380000000004</v>
      </c>
      <c r="AH28" s="16" t="s">
        <v>4254</v>
      </c>
      <c r="AI28" s="15">
        <v>161677</v>
      </c>
      <c r="AJ28" s="16" t="s">
        <v>4255</v>
      </c>
      <c r="AK28" s="20">
        <v>0.9077788</v>
      </c>
      <c r="AL28" s="16" t="s">
        <v>4254</v>
      </c>
      <c r="AM28" s="15">
        <v>7445</v>
      </c>
      <c r="AN28" s="16" t="s">
        <v>4255</v>
      </c>
      <c r="AO28" s="20">
        <v>0.9975058</v>
      </c>
      <c r="AP28" s="16" t="s">
        <v>4256</v>
      </c>
      <c r="AQ28" s="15">
        <v>99055</v>
      </c>
      <c r="AR28" s="16" t="s">
        <v>4257</v>
      </c>
      <c r="AS28" s="20">
        <v>1.0439179999999999</v>
      </c>
      <c r="AT28" s="16" t="s">
        <v>4256</v>
      </c>
      <c r="AU28" s="15">
        <v>150359</v>
      </c>
      <c r="AV28" s="16" t="s">
        <v>4257</v>
      </c>
      <c r="AW28" s="20">
        <v>0.98682239999999999</v>
      </c>
      <c r="AX28" s="16" t="s">
        <v>4256</v>
      </c>
      <c r="AY28" s="15">
        <v>145403</v>
      </c>
      <c r="AZ28" s="16" t="s">
        <v>4257</v>
      </c>
      <c r="BA28" s="20">
        <v>0.90794900000000001</v>
      </c>
      <c r="BB28" s="16" t="s">
        <v>4256</v>
      </c>
      <c r="BC28" s="15">
        <v>11628</v>
      </c>
      <c r="BD28" s="16" t="s">
        <v>4257</v>
      </c>
      <c r="BE28" s="20">
        <v>1.0370440000000001</v>
      </c>
      <c r="BF28" s="16" t="s">
        <v>4258</v>
      </c>
      <c r="BG28" s="15">
        <v>115518</v>
      </c>
      <c r="BH28" s="16" t="s">
        <v>4259</v>
      </c>
      <c r="BI28" s="20">
        <v>1.075278</v>
      </c>
      <c r="BJ28" s="16" t="s">
        <v>4258</v>
      </c>
      <c r="BK28" s="15">
        <v>164434</v>
      </c>
      <c r="BL28" s="16" t="s">
        <v>4259</v>
      </c>
      <c r="BM28" s="20">
        <v>0.98623159999999999</v>
      </c>
      <c r="BN28" s="16" t="s">
        <v>4258</v>
      </c>
      <c r="BO28" s="15">
        <v>153910</v>
      </c>
      <c r="BP28" s="16" t="s">
        <v>4259</v>
      </c>
      <c r="BQ28" s="20">
        <v>1.0140279999999999</v>
      </c>
      <c r="BR28" s="16" t="s">
        <v>4258</v>
      </c>
      <c r="BS28" s="15">
        <v>12948</v>
      </c>
      <c r="BT28" s="16" t="s">
        <v>4259</v>
      </c>
      <c r="BU28" s="20">
        <v>1.064449</v>
      </c>
      <c r="BV28" s="16" t="s">
        <v>4260</v>
      </c>
      <c r="BW28" s="15">
        <v>122956</v>
      </c>
      <c r="BX28" s="16" t="s">
        <v>4261</v>
      </c>
      <c r="BY28" s="20">
        <v>1.1358969999999999</v>
      </c>
      <c r="BZ28" s="16" t="s">
        <v>4260</v>
      </c>
      <c r="CA28" s="15">
        <v>176142</v>
      </c>
      <c r="CB28" s="16" t="s">
        <v>4261</v>
      </c>
      <c r="CC28" s="20">
        <v>1.039104</v>
      </c>
      <c r="CD28" s="16" t="s">
        <v>4260</v>
      </c>
      <c r="CE28" s="15">
        <v>158289</v>
      </c>
      <c r="CF28" s="16" t="s">
        <v>4261</v>
      </c>
      <c r="CG28" s="20">
        <v>1.0910120000000001</v>
      </c>
      <c r="CH28" s="16" t="s">
        <v>4260</v>
      </c>
      <c r="CI28" s="15">
        <v>8065</v>
      </c>
      <c r="CJ28" s="16" t="s">
        <v>4261</v>
      </c>
      <c r="CK28" s="20">
        <v>1.124071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371778.18446619995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450</v>
      </c>
      <c r="H29" s="16" t="s">
        <v>4253</v>
      </c>
      <c r="I29" s="20">
        <v>1</v>
      </c>
      <c r="J29" s="16" t="s">
        <v>4252</v>
      </c>
      <c r="K29" s="15">
        <v>447</v>
      </c>
      <c r="L29" s="16" t="s">
        <v>4253</v>
      </c>
      <c r="M29" s="20">
        <v>1</v>
      </c>
      <c r="N29" s="16" t="s">
        <v>4252</v>
      </c>
      <c r="O29" s="15">
        <v>8627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9524</v>
      </c>
      <c r="X29" s="16" t="s">
        <v>4252</v>
      </c>
      <c r="Y29" s="15">
        <v>9524</v>
      </c>
      <c r="Z29" s="16" t="s">
        <v>4254</v>
      </c>
      <c r="AA29" s="15">
        <v>542</v>
      </c>
      <c r="AB29" s="16" t="s">
        <v>4255</v>
      </c>
      <c r="AC29" s="20">
        <v>1.0168779999999999</v>
      </c>
      <c r="AD29" s="16" t="s">
        <v>4254</v>
      </c>
      <c r="AE29" s="15">
        <v>1139</v>
      </c>
      <c r="AF29" s="16" t="s">
        <v>4255</v>
      </c>
      <c r="AG29" s="20">
        <v>0.86916380000000004</v>
      </c>
      <c r="AH29" s="16" t="s">
        <v>4254</v>
      </c>
      <c r="AI29" s="15">
        <v>10412</v>
      </c>
      <c r="AJ29" s="16" t="s">
        <v>4255</v>
      </c>
      <c r="AK29" s="20">
        <v>0.9077788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524</v>
      </c>
      <c r="AR29" s="16" t="s">
        <v>4257</v>
      </c>
      <c r="AS29" s="20">
        <v>1.0439179999999999</v>
      </c>
      <c r="AT29" s="16" t="s">
        <v>4256</v>
      </c>
      <c r="AU29" s="15">
        <v>898</v>
      </c>
      <c r="AV29" s="16" t="s">
        <v>4257</v>
      </c>
      <c r="AW29" s="20">
        <v>0.98682239999999999</v>
      </c>
      <c r="AX29" s="16" t="s">
        <v>4256</v>
      </c>
      <c r="AY29" s="15">
        <v>9418</v>
      </c>
      <c r="AZ29" s="16" t="s">
        <v>4257</v>
      </c>
      <c r="BA29" s="20">
        <v>0.90794900000000001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606</v>
      </c>
      <c r="BH29" s="16" t="s">
        <v>4259</v>
      </c>
      <c r="BI29" s="20">
        <v>1.075278</v>
      </c>
      <c r="BJ29" s="16" t="s">
        <v>4258</v>
      </c>
      <c r="BK29" s="15">
        <v>598</v>
      </c>
      <c r="BL29" s="16" t="s">
        <v>4259</v>
      </c>
      <c r="BM29" s="20">
        <v>0.98623159999999999</v>
      </c>
      <c r="BN29" s="16" t="s">
        <v>4258</v>
      </c>
      <c r="BO29" s="15">
        <v>9189</v>
      </c>
      <c r="BP29" s="16" t="s">
        <v>4259</v>
      </c>
      <c r="BQ29" s="20">
        <v>1.0140279999999999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801</v>
      </c>
      <c r="BX29" s="16" t="s">
        <v>4261</v>
      </c>
      <c r="BY29" s="20">
        <v>1.1358969999999999</v>
      </c>
      <c r="BZ29" s="16" t="s">
        <v>4260</v>
      </c>
      <c r="CA29" s="15">
        <v>708</v>
      </c>
      <c r="CB29" s="16" t="s">
        <v>4261</v>
      </c>
      <c r="CC29" s="20">
        <v>1.039104</v>
      </c>
      <c r="CD29" s="16" t="s">
        <v>4260</v>
      </c>
      <c r="CE29" s="15">
        <v>7721</v>
      </c>
      <c r="CF29" s="16" t="s">
        <v>4261</v>
      </c>
      <c r="CG29" s="20">
        <v>1.0910120000000001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10167.053846333332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2035</v>
      </c>
      <c r="H30" s="16" t="s">
        <v>4253</v>
      </c>
      <c r="I30" s="20">
        <v>1</v>
      </c>
      <c r="J30" s="16" t="s">
        <v>4252</v>
      </c>
      <c r="K30" s="15">
        <v>2316</v>
      </c>
      <c r="L30" s="16" t="s">
        <v>4253</v>
      </c>
      <c r="M30" s="20">
        <v>1</v>
      </c>
      <c r="N30" s="16" t="s">
        <v>4252</v>
      </c>
      <c r="O30" s="15">
        <v>6761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11112</v>
      </c>
      <c r="X30" s="16" t="s">
        <v>4252</v>
      </c>
      <c r="Y30" s="15">
        <v>11112</v>
      </c>
      <c r="Z30" s="16" t="s">
        <v>4254</v>
      </c>
      <c r="AA30" s="15">
        <v>2684</v>
      </c>
      <c r="AB30" s="16" t="s">
        <v>4255</v>
      </c>
      <c r="AC30" s="20">
        <v>1.0168779999999999</v>
      </c>
      <c r="AD30" s="16" t="s">
        <v>4254</v>
      </c>
      <c r="AE30" s="15">
        <v>3324</v>
      </c>
      <c r="AF30" s="16" t="s">
        <v>4255</v>
      </c>
      <c r="AG30" s="20">
        <v>0.86916380000000004</v>
      </c>
      <c r="AH30" s="16" t="s">
        <v>4254</v>
      </c>
      <c r="AI30" s="15">
        <v>6215</v>
      </c>
      <c r="AJ30" s="16" t="s">
        <v>4255</v>
      </c>
      <c r="AK30" s="20">
        <v>0.9077788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2851</v>
      </c>
      <c r="AR30" s="16" t="s">
        <v>4257</v>
      </c>
      <c r="AS30" s="20">
        <v>1.0439179999999999</v>
      </c>
      <c r="AT30" s="16" t="s">
        <v>4256</v>
      </c>
      <c r="AU30" s="15">
        <v>3590</v>
      </c>
      <c r="AV30" s="16" t="s">
        <v>4257</v>
      </c>
      <c r="AW30" s="20">
        <v>0.98682239999999999</v>
      </c>
      <c r="AX30" s="16" t="s">
        <v>4256</v>
      </c>
      <c r="AY30" s="15">
        <v>9063</v>
      </c>
      <c r="AZ30" s="16" t="s">
        <v>4257</v>
      </c>
      <c r="BA30" s="20">
        <v>0.90794900000000001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2943</v>
      </c>
      <c r="BH30" s="16" t="s">
        <v>4259</v>
      </c>
      <c r="BI30" s="20">
        <v>1.075278</v>
      </c>
      <c r="BJ30" s="16" t="s">
        <v>4258</v>
      </c>
      <c r="BK30" s="15">
        <v>4387</v>
      </c>
      <c r="BL30" s="16" t="s">
        <v>4259</v>
      </c>
      <c r="BM30" s="20">
        <v>0.98623159999999999</v>
      </c>
      <c r="BN30" s="16" t="s">
        <v>4258</v>
      </c>
      <c r="BO30" s="15">
        <v>7545</v>
      </c>
      <c r="BP30" s="16" t="s">
        <v>4259</v>
      </c>
      <c r="BQ30" s="20">
        <v>1.0140279999999999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3618</v>
      </c>
      <c r="BX30" s="16" t="s">
        <v>4261</v>
      </c>
      <c r="BY30" s="20">
        <v>1.1358969999999999</v>
      </c>
      <c r="BZ30" s="16" t="s">
        <v>4260</v>
      </c>
      <c r="CA30" s="15">
        <v>4565</v>
      </c>
      <c r="CB30" s="16" t="s">
        <v>4261</v>
      </c>
      <c r="CC30" s="20">
        <v>1.039104</v>
      </c>
      <c r="CD30" s="16" t="s">
        <v>4260</v>
      </c>
      <c r="CE30" s="15">
        <v>7028</v>
      </c>
      <c r="CF30" s="16" t="s">
        <v>4261</v>
      </c>
      <c r="CG30" s="20">
        <v>1.0910120000000001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11112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45954</v>
      </c>
      <c r="T31" s="16" t="s">
        <v>4253</v>
      </c>
      <c r="U31" s="20">
        <v>1</v>
      </c>
      <c r="V31" s="16" t="s">
        <v>4252</v>
      </c>
      <c r="W31" s="15">
        <v>45954</v>
      </c>
      <c r="X31" s="16" t="s">
        <v>4252</v>
      </c>
      <c r="Y31" s="15">
        <v>45954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55244</v>
      </c>
      <c r="AN31" s="16" t="s">
        <v>4255</v>
      </c>
      <c r="AO31" s="20">
        <v>0.9975058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51870</v>
      </c>
      <c r="BD31" s="16" t="s">
        <v>4257</v>
      </c>
      <c r="BE31" s="20">
        <v>1.0370440000000001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65547</v>
      </c>
      <c r="BT31" s="16" t="s">
        <v>4259</v>
      </c>
      <c r="BU31" s="20">
        <v>1.064449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65096</v>
      </c>
      <c r="CJ31" s="16" t="s">
        <v>4261</v>
      </c>
      <c r="CK31" s="20">
        <v>1.124071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51617.227565066678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26032</v>
      </c>
      <c r="T32" s="16" t="s">
        <v>4253</v>
      </c>
      <c r="U32" s="20">
        <v>1</v>
      </c>
      <c r="V32" s="16" t="s">
        <v>4252</v>
      </c>
      <c r="W32" s="15">
        <v>26032</v>
      </c>
      <c r="X32" s="16" t="s">
        <v>4252</v>
      </c>
      <c r="Y32" s="15">
        <v>26032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23917</v>
      </c>
      <c r="AN32" s="16" t="s">
        <v>4255</v>
      </c>
      <c r="AO32" s="20">
        <v>0.9975058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27582</v>
      </c>
      <c r="BD32" s="16" t="s">
        <v>4257</v>
      </c>
      <c r="BE32" s="20">
        <v>1.0370440000000001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25291</v>
      </c>
      <c r="BT32" s="16" t="s">
        <v>4259</v>
      </c>
      <c r="BU32" s="20">
        <v>1.064449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24836</v>
      </c>
      <c r="CJ32" s="16" t="s">
        <v>4261</v>
      </c>
      <c r="CK32" s="20">
        <v>1.124071</v>
      </c>
      <c r="CL32" s="16" t="s">
        <v>4555</v>
      </c>
      <c r="CM32" s="15">
        <f>SUM(A2L225C10)/A2L225C1</f>
        <v>26032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74012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74012</v>
      </c>
      <c r="X33" s="16" t="s">
        <v>4252</v>
      </c>
      <c r="Y33" s="15">
        <v>74012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92700</v>
      </c>
      <c r="AJ33" s="16" t="s">
        <v>4255</v>
      </c>
      <c r="AK33" s="20">
        <v>0.9077788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86543</v>
      </c>
      <c r="AZ33" s="16" t="s">
        <v>4257</v>
      </c>
      <c r="BA33" s="20">
        <v>0.90794900000000001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78849</v>
      </c>
      <c r="BP33" s="16" t="s">
        <v>4259</v>
      </c>
      <c r="BQ33" s="20">
        <v>1.0140279999999999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86114</v>
      </c>
      <c r="CF33" s="16" t="s">
        <v>4261</v>
      </c>
      <c r="CG33" s="20">
        <v>1.0910120000000001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74012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6436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6436</v>
      </c>
      <c r="X34" s="16" t="s">
        <v>4252</v>
      </c>
      <c r="Y34" s="15">
        <v>6436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11499</v>
      </c>
      <c r="AJ34" s="16" t="s">
        <v>4255</v>
      </c>
      <c r="AK34" s="20">
        <v>0.9077788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11810</v>
      </c>
      <c r="AZ34" s="16" t="s">
        <v>4257</v>
      </c>
      <c r="BA34" s="20">
        <v>0.90794900000000001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11928</v>
      </c>
      <c r="BP34" s="16" t="s">
        <v>4259</v>
      </c>
      <c r="BQ34" s="20">
        <v>1.0140279999999999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12561</v>
      </c>
      <c r="CF34" s="16" t="s">
        <v>4261</v>
      </c>
      <c r="CG34" s="20">
        <v>1.0910120000000001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6436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989698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989698</v>
      </c>
      <c r="X37" s="16" t="s">
        <v>4252</v>
      </c>
      <c r="Y37" s="15">
        <v>989698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1013001</v>
      </c>
      <c r="AJ37" s="16" t="s">
        <v>4255</v>
      </c>
      <c r="AK37" s="20">
        <v>0.9077788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1082936</v>
      </c>
      <c r="AZ37" s="16" t="s">
        <v>4257</v>
      </c>
      <c r="BA37" s="20">
        <v>0.90794900000000001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1071775</v>
      </c>
      <c r="BP37" s="16" t="s">
        <v>4259</v>
      </c>
      <c r="BQ37" s="20">
        <v>1.0140279999999999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1056257</v>
      </c>
      <c r="CF37" s="16" t="s">
        <v>4261</v>
      </c>
      <c r="CG37" s="20">
        <v>1.0910120000000001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989698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329679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329679</v>
      </c>
      <c r="X38" s="16" t="s">
        <v>4252</v>
      </c>
      <c r="Y38" s="15">
        <v>329679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343604</v>
      </c>
      <c r="AJ38" s="16" t="s">
        <v>4255</v>
      </c>
      <c r="AK38" s="20">
        <v>0.9077788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367192</v>
      </c>
      <c r="AZ38" s="16" t="s">
        <v>4257</v>
      </c>
      <c r="BA38" s="20">
        <v>0.90794900000000001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366466</v>
      </c>
      <c r="BP38" s="16" t="s">
        <v>4259</v>
      </c>
      <c r="BQ38" s="20">
        <v>1.0140279999999999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345104</v>
      </c>
      <c r="CF38" s="16" t="s">
        <v>4261</v>
      </c>
      <c r="CG38" s="20">
        <v>1.0910120000000001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329679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171876</v>
      </c>
      <c r="T39" s="16" t="s">
        <v>4253</v>
      </c>
      <c r="U39" s="20">
        <v>1</v>
      </c>
      <c r="V39" s="16" t="s">
        <v>4252</v>
      </c>
      <c r="W39" s="15">
        <v>171876</v>
      </c>
      <c r="X39" s="16" t="s">
        <v>4252</v>
      </c>
      <c r="Y39" s="15">
        <v>171876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168190</v>
      </c>
      <c r="AN39" s="16" t="s">
        <v>4255</v>
      </c>
      <c r="AO39" s="20">
        <v>0.9975058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173878</v>
      </c>
      <c r="BD39" s="16" t="s">
        <v>4257</v>
      </c>
      <c r="BE39" s="20">
        <v>1.0370440000000001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175148</v>
      </c>
      <c r="BT39" s="16" t="s">
        <v>4259</v>
      </c>
      <c r="BU39" s="20">
        <v>1.064449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186885</v>
      </c>
      <c r="CJ39" s="16" t="s">
        <v>4261</v>
      </c>
      <c r="CK39" s="20">
        <v>1.124071</v>
      </c>
      <c r="CL39" s="16" t="s">
        <v>4562</v>
      </c>
      <c r="CM39" s="15">
        <f>SUM(A2L232C10)/A2L232C1</f>
        <v>171876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169832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169832</v>
      </c>
      <c r="X42" s="16" t="s">
        <v>4252</v>
      </c>
      <c r="Y42" s="15">
        <v>169832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190138</v>
      </c>
      <c r="AJ42" s="16" t="s">
        <v>4255</v>
      </c>
      <c r="AK42" s="20">
        <v>0.9077788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176824</v>
      </c>
      <c r="AZ42" s="16" t="s">
        <v>4257</v>
      </c>
      <c r="BA42" s="20">
        <v>0.90794900000000001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196103</v>
      </c>
      <c r="BP42" s="16" t="s">
        <v>4259</v>
      </c>
      <c r="BQ42" s="20">
        <v>1.0140279999999999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207040</v>
      </c>
      <c r="CF42" s="16" t="s">
        <v>4261</v>
      </c>
      <c r="CG42" s="20">
        <v>1.0910120000000001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167660.80648346667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-49</v>
      </c>
      <c r="H44" s="16" t="s">
        <v>4253</v>
      </c>
      <c r="I44" s="20">
        <v>1</v>
      </c>
      <c r="J44" s="16" t="s">
        <v>4252</v>
      </c>
      <c r="K44" s="15">
        <v>22815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13</v>
      </c>
      <c r="T44" s="16" t="s">
        <v>4253</v>
      </c>
      <c r="U44" s="20">
        <v>1</v>
      </c>
      <c r="V44" s="16" t="s">
        <v>4252</v>
      </c>
      <c r="W44" s="15">
        <v>22779</v>
      </c>
      <c r="X44" s="16" t="s">
        <v>4252</v>
      </c>
      <c r="Y44" s="15">
        <v>22779</v>
      </c>
      <c r="Z44" s="16" t="s">
        <v>4254</v>
      </c>
      <c r="AA44" s="15">
        <v>3568</v>
      </c>
      <c r="AB44" s="16" t="s">
        <v>4255</v>
      </c>
      <c r="AC44" s="20">
        <v>1.0168779999999999</v>
      </c>
      <c r="AD44" s="16" t="s">
        <v>4254</v>
      </c>
      <c r="AE44" s="15">
        <v>29486</v>
      </c>
      <c r="AF44" s="16" t="s">
        <v>4255</v>
      </c>
      <c r="AG44" s="20">
        <v>0.86916380000000004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28</v>
      </c>
      <c r="AN44" s="16" t="s">
        <v>4255</v>
      </c>
      <c r="AO44" s="20">
        <v>0.9975058</v>
      </c>
      <c r="AP44" s="16" t="s">
        <v>4256</v>
      </c>
      <c r="AQ44" s="15">
        <v>6035</v>
      </c>
      <c r="AR44" s="16" t="s">
        <v>4257</v>
      </c>
      <c r="AS44" s="20">
        <v>1.0439179999999999</v>
      </c>
      <c r="AT44" s="16" t="s">
        <v>4256</v>
      </c>
      <c r="AU44" s="15">
        <v>29985</v>
      </c>
      <c r="AV44" s="16" t="s">
        <v>4257</v>
      </c>
      <c r="AW44" s="20">
        <v>0.98682239999999999</v>
      </c>
      <c r="AX44" s="16" t="s">
        <v>4256</v>
      </c>
      <c r="AY44" s="15">
        <v>1830</v>
      </c>
      <c r="AZ44" s="16" t="s">
        <v>4257</v>
      </c>
      <c r="BA44" s="20">
        <v>0.90794900000000001</v>
      </c>
      <c r="BB44" s="16" t="s">
        <v>4256</v>
      </c>
      <c r="BC44" s="15">
        <v>28</v>
      </c>
      <c r="BD44" s="16" t="s">
        <v>4257</v>
      </c>
      <c r="BE44" s="20">
        <v>1.0370440000000001</v>
      </c>
      <c r="BF44" s="16" t="s">
        <v>4258</v>
      </c>
      <c r="BG44" s="15">
        <v>4234</v>
      </c>
      <c r="BH44" s="16" t="s">
        <v>4259</v>
      </c>
      <c r="BI44" s="20">
        <v>1.075278</v>
      </c>
      <c r="BJ44" s="16" t="s">
        <v>4258</v>
      </c>
      <c r="BK44" s="15">
        <v>26862</v>
      </c>
      <c r="BL44" s="16" t="s">
        <v>4259</v>
      </c>
      <c r="BM44" s="20">
        <v>0.98623159999999999</v>
      </c>
      <c r="BN44" s="16" t="s">
        <v>4258</v>
      </c>
      <c r="BO44" s="15">
        <v>1821</v>
      </c>
      <c r="BP44" s="16" t="s">
        <v>4259</v>
      </c>
      <c r="BQ44" s="20">
        <v>1.0140279999999999</v>
      </c>
      <c r="BR44" s="16" t="s">
        <v>4258</v>
      </c>
      <c r="BS44" s="15">
        <v>41</v>
      </c>
      <c r="BT44" s="16" t="s">
        <v>4259</v>
      </c>
      <c r="BU44" s="20">
        <v>1.064449</v>
      </c>
      <c r="BV44" s="16" t="s">
        <v>4260</v>
      </c>
      <c r="BW44" s="15">
        <v>5997</v>
      </c>
      <c r="BX44" s="16" t="s">
        <v>4261</v>
      </c>
      <c r="BY44" s="20">
        <v>1.1358969999999999</v>
      </c>
      <c r="BZ44" s="16" t="s">
        <v>4260</v>
      </c>
      <c r="CA44" s="15">
        <v>23381</v>
      </c>
      <c r="CB44" s="16" t="s">
        <v>4261</v>
      </c>
      <c r="CC44" s="20">
        <v>1.039104</v>
      </c>
      <c r="CD44" s="16" t="s">
        <v>4260</v>
      </c>
      <c r="CE44" s="15">
        <v>2156</v>
      </c>
      <c r="CF44" s="16" t="s">
        <v>4261</v>
      </c>
      <c r="CG44" s="20">
        <v>1.0910120000000001</v>
      </c>
      <c r="CH44" s="16" t="s">
        <v>4260</v>
      </c>
      <c r="CI44" s="15">
        <v>51</v>
      </c>
      <c r="CJ44" s="16" t="s">
        <v>4261</v>
      </c>
      <c r="CK44" s="20">
        <v>1.124071</v>
      </c>
      <c r="CL44" s="16" t="s">
        <v>4567</v>
      </c>
      <c r="CM44" s="15">
        <f>SUM(A2L237C10)/A2L237C1</f>
        <v>22779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101268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156372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697251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251141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1206032</v>
      </c>
      <c r="X45" s="16" t="s">
        <v>4573</v>
      </c>
      <c r="Y45" s="17">
        <f>SUM(A2L220C11:A2L237C11)-2*(A2L227C11+A2L229C11+A2L231C11+A2L234C11+A2L235C11)</f>
        <v>1206032</v>
      </c>
      <c r="Z45" s="16" t="s">
        <v>4574</v>
      </c>
      <c r="AA45" s="17">
        <f>SUM(A2L220C12:A2L237C12)-2*SUM(A2L227C12,A2L229C12,A2L231C12,A2L234C12,A2L235C12)</f>
        <v>126208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184486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742903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260883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118753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186335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784598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267152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134370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197153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753499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282212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146554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205773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757326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288986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1250962.8989484003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8617</v>
      </c>
      <c r="H46" s="16" t="s">
        <v>4253</v>
      </c>
      <c r="I46" s="20">
        <v>1</v>
      </c>
      <c r="J46" s="16" t="s">
        <v>4252</v>
      </c>
      <c r="K46" s="15">
        <v>417</v>
      </c>
      <c r="L46" s="16" t="s">
        <v>4253</v>
      </c>
      <c r="M46" s="20">
        <v>1</v>
      </c>
      <c r="N46" s="16" t="s">
        <v>4252</v>
      </c>
      <c r="O46" s="15">
        <v>1145</v>
      </c>
      <c r="P46" s="16" t="s">
        <v>4253</v>
      </c>
      <c r="Q46" s="20">
        <v>1</v>
      </c>
      <c r="R46" s="16" t="s">
        <v>4252</v>
      </c>
      <c r="S46" s="15">
        <v>4814</v>
      </c>
      <c r="T46" s="16" t="s">
        <v>4253</v>
      </c>
      <c r="U46" s="20">
        <v>1</v>
      </c>
      <c r="V46" s="16" t="s">
        <v>4252</v>
      </c>
      <c r="W46" s="15">
        <v>14993</v>
      </c>
      <c r="X46" s="16" t="s">
        <v>4252</v>
      </c>
      <c r="Y46" s="15">
        <v>14993</v>
      </c>
      <c r="Z46" s="16" t="s">
        <v>4254</v>
      </c>
      <c r="AA46" s="15">
        <v>6664</v>
      </c>
      <c r="AB46" s="16" t="s">
        <v>4255</v>
      </c>
      <c r="AC46" s="20">
        <v>1.0168779999999999</v>
      </c>
      <c r="AD46" s="16" t="s">
        <v>4254</v>
      </c>
      <c r="AE46" s="15">
        <v>663</v>
      </c>
      <c r="AF46" s="16" t="s">
        <v>4255</v>
      </c>
      <c r="AG46" s="20">
        <v>0.86916380000000004</v>
      </c>
      <c r="AH46" s="16" t="s">
        <v>4254</v>
      </c>
      <c r="AI46" s="15">
        <v>349</v>
      </c>
      <c r="AJ46" s="16" t="s">
        <v>4255</v>
      </c>
      <c r="AK46" s="20">
        <v>0.9077788</v>
      </c>
      <c r="AL46" s="16" t="s">
        <v>4254</v>
      </c>
      <c r="AM46" s="15">
        <v>2229</v>
      </c>
      <c r="AN46" s="16" t="s">
        <v>4255</v>
      </c>
      <c r="AO46" s="20">
        <v>0.9975058</v>
      </c>
      <c r="AP46" s="16" t="s">
        <v>4256</v>
      </c>
      <c r="AQ46" s="15">
        <v>267</v>
      </c>
      <c r="AR46" s="16" t="s">
        <v>4257</v>
      </c>
      <c r="AS46" s="20">
        <v>1.0439179999999999</v>
      </c>
      <c r="AT46" s="16" t="s">
        <v>4256</v>
      </c>
      <c r="AU46" s="15">
        <v>368</v>
      </c>
      <c r="AV46" s="16" t="s">
        <v>4257</v>
      </c>
      <c r="AW46" s="20">
        <v>0.98682239999999999</v>
      </c>
      <c r="AX46" s="16" t="s">
        <v>4256</v>
      </c>
      <c r="AY46" s="15">
        <v>6</v>
      </c>
      <c r="AZ46" s="16" t="s">
        <v>4257</v>
      </c>
      <c r="BA46" s="20">
        <v>0.90794900000000001</v>
      </c>
      <c r="BB46" s="16" t="s">
        <v>4256</v>
      </c>
      <c r="BC46" s="15">
        <v>4278</v>
      </c>
      <c r="BD46" s="16" t="s">
        <v>4257</v>
      </c>
      <c r="BE46" s="20">
        <v>1.0370440000000001</v>
      </c>
      <c r="BF46" s="16" t="s">
        <v>4258</v>
      </c>
      <c r="BG46" s="15">
        <v>2748</v>
      </c>
      <c r="BH46" s="16" t="s">
        <v>4259</v>
      </c>
      <c r="BI46" s="20">
        <v>1.075278</v>
      </c>
      <c r="BJ46" s="16" t="s">
        <v>4258</v>
      </c>
      <c r="BK46" s="15">
        <v>314</v>
      </c>
      <c r="BL46" s="16" t="s">
        <v>4259</v>
      </c>
      <c r="BM46" s="20">
        <v>0.98623159999999999</v>
      </c>
      <c r="BN46" s="16" t="s">
        <v>4258</v>
      </c>
      <c r="BO46" s="15">
        <v>117</v>
      </c>
      <c r="BP46" s="16" t="s">
        <v>4259</v>
      </c>
      <c r="BQ46" s="20">
        <v>1.0140279999999999</v>
      </c>
      <c r="BR46" s="16" t="s">
        <v>4258</v>
      </c>
      <c r="BS46" s="15">
        <v>3855</v>
      </c>
      <c r="BT46" s="16" t="s">
        <v>4259</v>
      </c>
      <c r="BU46" s="20">
        <v>1.064449</v>
      </c>
      <c r="BV46" s="16" t="s">
        <v>4260</v>
      </c>
      <c r="BW46" s="15">
        <v>2727</v>
      </c>
      <c r="BX46" s="16" t="s">
        <v>4261</v>
      </c>
      <c r="BY46" s="20">
        <v>1.1358969999999999</v>
      </c>
      <c r="BZ46" s="16" t="s">
        <v>4260</v>
      </c>
      <c r="CA46" s="15">
        <v>438</v>
      </c>
      <c r="CB46" s="16" t="s">
        <v>4261</v>
      </c>
      <c r="CC46" s="20">
        <v>1.039104</v>
      </c>
      <c r="CD46" s="16" t="s">
        <v>4260</v>
      </c>
      <c r="CE46" s="15">
        <v>278</v>
      </c>
      <c r="CF46" s="16" t="s">
        <v>4261</v>
      </c>
      <c r="CG46" s="20">
        <v>1.0910120000000001</v>
      </c>
      <c r="CH46" s="16" t="s">
        <v>4260</v>
      </c>
      <c r="CI46" s="15">
        <v>3677</v>
      </c>
      <c r="CJ46" s="16" t="s">
        <v>4261</v>
      </c>
      <c r="CK46" s="20">
        <v>1.124071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9989.928165333331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683</v>
      </c>
      <c r="L47" s="16" t="s">
        <v>4253</v>
      </c>
      <c r="M47" s="20">
        <v>1</v>
      </c>
      <c r="N47" s="16" t="s">
        <v>4252</v>
      </c>
      <c r="O47" s="15">
        <v>60723</v>
      </c>
      <c r="P47" s="16" t="s">
        <v>4253</v>
      </c>
      <c r="Q47" s="20">
        <v>1</v>
      </c>
      <c r="R47" s="16" t="s">
        <v>4252</v>
      </c>
      <c r="S47" s="15">
        <v>132</v>
      </c>
      <c r="T47" s="16" t="s">
        <v>4253</v>
      </c>
      <c r="U47" s="20">
        <v>1</v>
      </c>
      <c r="V47" s="16" t="s">
        <v>4252</v>
      </c>
      <c r="W47" s="15">
        <v>61538</v>
      </c>
      <c r="X47" s="16" t="s">
        <v>4252</v>
      </c>
      <c r="Y47" s="15">
        <v>61538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535</v>
      </c>
      <c r="AF47" s="16" t="s">
        <v>4255</v>
      </c>
      <c r="AG47" s="20">
        <v>0.86916380000000004</v>
      </c>
      <c r="AH47" s="16" t="s">
        <v>4254</v>
      </c>
      <c r="AI47" s="15">
        <v>67238</v>
      </c>
      <c r="AJ47" s="16" t="s">
        <v>4255</v>
      </c>
      <c r="AK47" s="20">
        <v>0.9077788</v>
      </c>
      <c r="AL47" s="16" t="s">
        <v>4254</v>
      </c>
      <c r="AM47" s="15">
        <v>225</v>
      </c>
      <c r="AN47" s="16" t="s">
        <v>4255</v>
      </c>
      <c r="AO47" s="20">
        <v>0.9975058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856</v>
      </c>
      <c r="AV47" s="16" t="s">
        <v>4257</v>
      </c>
      <c r="AW47" s="20">
        <v>0.98682239999999999</v>
      </c>
      <c r="AX47" s="16" t="s">
        <v>4256</v>
      </c>
      <c r="AY47" s="15">
        <v>64708</v>
      </c>
      <c r="AZ47" s="16" t="s">
        <v>4257</v>
      </c>
      <c r="BA47" s="20">
        <v>0.90794900000000001</v>
      </c>
      <c r="BB47" s="16" t="s">
        <v>4256</v>
      </c>
      <c r="BC47" s="15">
        <v>274</v>
      </c>
      <c r="BD47" s="16" t="s">
        <v>4257</v>
      </c>
      <c r="BE47" s="20">
        <v>1.0370440000000001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6777</v>
      </c>
      <c r="BL47" s="16" t="s">
        <v>4259</v>
      </c>
      <c r="BM47" s="20">
        <v>0.98623159999999999</v>
      </c>
      <c r="BN47" s="16" t="s">
        <v>4258</v>
      </c>
      <c r="BO47" s="15">
        <v>62695</v>
      </c>
      <c r="BP47" s="16" t="s">
        <v>4259</v>
      </c>
      <c r="BQ47" s="20">
        <v>1.0140279999999999</v>
      </c>
      <c r="BR47" s="16" t="s">
        <v>4258</v>
      </c>
      <c r="BS47" s="15">
        <v>230</v>
      </c>
      <c r="BT47" s="16" t="s">
        <v>4259</v>
      </c>
      <c r="BU47" s="20">
        <v>1.064449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9834</v>
      </c>
      <c r="CB47" s="16" t="s">
        <v>4261</v>
      </c>
      <c r="CC47" s="20">
        <v>1.039104</v>
      </c>
      <c r="CD47" s="16" t="s">
        <v>4260</v>
      </c>
      <c r="CE47" s="15">
        <v>55110</v>
      </c>
      <c r="CF47" s="16" t="s">
        <v>4261</v>
      </c>
      <c r="CG47" s="20">
        <v>1.0910120000000001</v>
      </c>
      <c r="CH47" s="16" t="s">
        <v>4260</v>
      </c>
      <c r="CI47" s="15">
        <v>274</v>
      </c>
      <c r="CJ47" s="16" t="s">
        <v>4261</v>
      </c>
      <c r="CK47" s="20">
        <v>1.124071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61048.368771600006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306</v>
      </c>
      <c r="L48" s="16" t="s">
        <v>4253</v>
      </c>
      <c r="M48" s="20">
        <v>1</v>
      </c>
      <c r="N48" s="16" t="s">
        <v>4252</v>
      </c>
      <c r="O48" s="15">
        <v>238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544</v>
      </c>
      <c r="X48" s="16" t="s">
        <v>4252</v>
      </c>
      <c r="Y48" s="15">
        <v>544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278</v>
      </c>
      <c r="AF48" s="16" t="s">
        <v>4255</v>
      </c>
      <c r="AG48" s="20">
        <v>0.86916380000000004</v>
      </c>
      <c r="AH48" s="16" t="s">
        <v>4254</v>
      </c>
      <c r="AI48" s="15">
        <v>96</v>
      </c>
      <c r="AJ48" s="16" t="s">
        <v>4255</v>
      </c>
      <c r="AK48" s="20">
        <v>0.9077788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271</v>
      </c>
      <c r="AV48" s="16" t="s">
        <v>4257</v>
      </c>
      <c r="AW48" s="20">
        <v>0.98682239999999999</v>
      </c>
      <c r="AX48" s="16" t="s">
        <v>4256</v>
      </c>
      <c r="AY48" s="15">
        <v>166</v>
      </c>
      <c r="AZ48" s="16" t="s">
        <v>4257</v>
      </c>
      <c r="BA48" s="20">
        <v>0.90794900000000001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408</v>
      </c>
      <c r="BL48" s="16" t="s">
        <v>4259</v>
      </c>
      <c r="BM48" s="20">
        <v>0.98623159999999999</v>
      </c>
      <c r="BN48" s="16" t="s">
        <v>4258</v>
      </c>
      <c r="BO48" s="15">
        <v>232</v>
      </c>
      <c r="BP48" s="16" t="s">
        <v>4259</v>
      </c>
      <c r="BQ48" s="20">
        <v>1.0140279999999999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333</v>
      </c>
      <c r="CB48" s="16" t="s">
        <v>4261</v>
      </c>
      <c r="CC48" s="20">
        <v>1.039104</v>
      </c>
      <c r="CD48" s="16" t="s">
        <v>4260</v>
      </c>
      <c r="CE48" s="15">
        <v>270</v>
      </c>
      <c r="CF48" s="16" t="s">
        <v>4261</v>
      </c>
      <c r="CG48" s="20">
        <v>1.0910120000000001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430.30756853333338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54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54</v>
      </c>
      <c r="X49" s="16" t="s">
        <v>4252</v>
      </c>
      <c r="Y49" s="15">
        <v>54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72</v>
      </c>
      <c r="AF49" s="16" t="s">
        <v>4255</v>
      </c>
      <c r="AG49" s="20">
        <v>0.86916380000000004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21</v>
      </c>
      <c r="AV49" s="16" t="s">
        <v>4257</v>
      </c>
      <c r="AW49" s="20">
        <v>0.98682239999999999</v>
      </c>
      <c r="AX49" s="16" t="s">
        <v>4256</v>
      </c>
      <c r="AY49" s="15">
        <v>3</v>
      </c>
      <c r="AZ49" s="16" t="s">
        <v>4257</v>
      </c>
      <c r="BA49" s="20">
        <v>0.90794900000000001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5</v>
      </c>
      <c r="BL49" s="16" t="s">
        <v>4259</v>
      </c>
      <c r="BM49" s="20">
        <v>0.98623159999999999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46.675637000000002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4960</v>
      </c>
      <c r="L50" s="16" t="s">
        <v>4253</v>
      </c>
      <c r="M50" s="20">
        <v>1</v>
      </c>
      <c r="N50" s="16" t="s">
        <v>4252</v>
      </c>
      <c r="O50" s="15">
        <v>113606</v>
      </c>
      <c r="P50" s="16" t="s">
        <v>4253</v>
      </c>
      <c r="Q50" s="20">
        <v>1</v>
      </c>
      <c r="R50" s="16" t="s">
        <v>4252</v>
      </c>
      <c r="S50" s="15">
        <v>98</v>
      </c>
      <c r="T50" s="16" t="s">
        <v>4253</v>
      </c>
      <c r="U50" s="20">
        <v>1</v>
      </c>
      <c r="V50" s="16" t="s">
        <v>4252</v>
      </c>
      <c r="W50" s="15">
        <v>118664</v>
      </c>
      <c r="X50" s="16" t="s">
        <v>4252</v>
      </c>
      <c r="Y50" s="15">
        <v>118664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1558</v>
      </c>
      <c r="AF50" s="16" t="s">
        <v>4255</v>
      </c>
      <c r="AG50" s="20">
        <v>0.86916380000000004</v>
      </c>
      <c r="AH50" s="16" t="s">
        <v>4254</v>
      </c>
      <c r="AI50" s="15">
        <v>113547</v>
      </c>
      <c r="AJ50" s="16" t="s">
        <v>4255</v>
      </c>
      <c r="AK50" s="20">
        <v>0.9077788</v>
      </c>
      <c r="AL50" s="16" t="s">
        <v>4254</v>
      </c>
      <c r="AM50" s="15">
        <v>86</v>
      </c>
      <c r="AN50" s="16" t="s">
        <v>4255</v>
      </c>
      <c r="AO50" s="20">
        <v>0.9975058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1503</v>
      </c>
      <c r="AV50" s="16" t="s">
        <v>4257</v>
      </c>
      <c r="AW50" s="20">
        <v>0.98682239999999999</v>
      </c>
      <c r="AX50" s="16" t="s">
        <v>4256</v>
      </c>
      <c r="AY50" s="15">
        <v>96299</v>
      </c>
      <c r="AZ50" s="16" t="s">
        <v>4257</v>
      </c>
      <c r="BA50" s="20">
        <v>0.90794900000000001</v>
      </c>
      <c r="BB50" s="16" t="s">
        <v>4256</v>
      </c>
      <c r="BC50" s="15">
        <v>59</v>
      </c>
      <c r="BD50" s="16" t="s">
        <v>4257</v>
      </c>
      <c r="BE50" s="20">
        <v>1.0370440000000001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1133</v>
      </c>
      <c r="BL50" s="16" t="s">
        <v>4259</v>
      </c>
      <c r="BM50" s="20">
        <v>0.98623159999999999</v>
      </c>
      <c r="BN50" s="16" t="s">
        <v>4258</v>
      </c>
      <c r="BO50" s="15">
        <v>92840</v>
      </c>
      <c r="BP50" s="16" t="s">
        <v>4259</v>
      </c>
      <c r="BQ50" s="20">
        <v>1.0140279999999999</v>
      </c>
      <c r="BR50" s="16" t="s">
        <v>4258</v>
      </c>
      <c r="BS50" s="15">
        <v>53</v>
      </c>
      <c r="BT50" s="16" t="s">
        <v>4259</v>
      </c>
      <c r="BU50" s="20">
        <v>1.064449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1199</v>
      </c>
      <c r="CB50" s="16" t="s">
        <v>4261</v>
      </c>
      <c r="CC50" s="20">
        <v>1.039104</v>
      </c>
      <c r="CD50" s="16" t="s">
        <v>4260</v>
      </c>
      <c r="CE50" s="15">
        <v>83835</v>
      </c>
      <c r="CF50" s="16" t="s">
        <v>4261</v>
      </c>
      <c r="CG50" s="20">
        <v>1.0910120000000001</v>
      </c>
      <c r="CH50" s="16" t="s">
        <v>4260</v>
      </c>
      <c r="CI50" s="15">
        <v>62</v>
      </c>
      <c r="CJ50" s="16" t="s">
        <v>4261</v>
      </c>
      <c r="CK50" s="20">
        <v>1.124071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104052.82083899999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906</v>
      </c>
      <c r="H51" s="16" t="s">
        <v>4253</v>
      </c>
      <c r="I51" s="20">
        <v>1</v>
      </c>
      <c r="J51" s="16" t="s">
        <v>4252</v>
      </c>
      <c r="K51" s="15">
        <v>723</v>
      </c>
      <c r="L51" s="16" t="s">
        <v>4253</v>
      </c>
      <c r="M51" s="20">
        <v>1</v>
      </c>
      <c r="N51" s="16" t="s">
        <v>4252</v>
      </c>
      <c r="O51" s="15">
        <v>87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1716</v>
      </c>
      <c r="X51" s="16" t="s">
        <v>4252</v>
      </c>
      <c r="Y51" s="15">
        <v>1716</v>
      </c>
      <c r="Z51" s="16" t="s">
        <v>4254</v>
      </c>
      <c r="AA51" s="15">
        <v>257</v>
      </c>
      <c r="AB51" s="16" t="s">
        <v>4255</v>
      </c>
      <c r="AC51" s="20">
        <v>1.0168779999999999</v>
      </c>
      <c r="AD51" s="16" t="s">
        <v>4254</v>
      </c>
      <c r="AE51" s="15">
        <v>759</v>
      </c>
      <c r="AF51" s="16" t="s">
        <v>4255</v>
      </c>
      <c r="AG51" s="20">
        <v>0.86916380000000004</v>
      </c>
      <c r="AH51" s="16" t="s">
        <v>4254</v>
      </c>
      <c r="AI51" s="15">
        <v>101</v>
      </c>
      <c r="AJ51" s="16" t="s">
        <v>4255</v>
      </c>
      <c r="AK51" s="20">
        <v>0.9077788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209</v>
      </c>
      <c r="AR51" s="16" t="s">
        <v>4257</v>
      </c>
      <c r="AS51" s="20">
        <v>1.0439179999999999</v>
      </c>
      <c r="AT51" s="16" t="s">
        <v>4256</v>
      </c>
      <c r="AU51" s="15">
        <v>988</v>
      </c>
      <c r="AV51" s="16" t="s">
        <v>4257</v>
      </c>
      <c r="AW51" s="20">
        <v>0.98682239999999999</v>
      </c>
      <c r="AX51" s="16" t="s">
        <v>4256</v>
      </c>
      <c r="AY51" s="15">
        <v>101</v>
      </c>
      <c r="AZ51" s="16" t="s">
        <v>4257</v>
      </c>
      <c r="BA51" s="20">
        <v>0.90794900000000001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139</v>
      </c>
      <c r="BH51" s="16" t="s">
        <v>4259</v>
      </c>
      <c r="BI51" s="20">
        <v>1.075278</v>
      </c>
      <c r="BJ51" s="16" t="s">
        <v>4258</v>
      </c>
      <c r="BK51" s="15">
        <v>1138</v>
      </c>
      <c r="BL51" s="16" t="s">
        <v>4259</v>
      </c>
      <c r="BM51" s="20">
        <v>0.98623159999999999</v>
      </c>
      <c r="BN51" s="16" t="s">
        <v>4258</v>
      </c>
      <c r="BO51" s="15">
        <v>91</v>
      </c>
      <c r="BP51" s="16" t="s">
        <v>4259</v>
      </c>
      <c r="BQ51" s="20">
        <v>1.0140279999999999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119</v>
      </c>
      <c r="BX51" s="16" t="s">
        <v>4261</v>
      </c>
      <c r="BY51" s="20">
        <v>1.1358969999999999</v>
      </c>
      <c r="BZ51" s="16" t="s">
        <v>4260</v>
      </c>
      <c r="CA51" s="15">
        <v>1443</v>
      </c>
      <c r="CB51" s="16" t="s">
        <v>4261</v>
      </c>
      <c r="CC51" s="20">
        <v>1.039104</v>
      </c>
      <c r="CD51" s="16" t="s">
        <v>4260</v>
      </c>
      <c r="CE51" s="15">
        <v>92</v>
      </c>
      <c r="CF51" s="16" t="s">
        <v>4261</v>
      </c>
      <c r="CG51" s="20">
        <v>1.0910120000000001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1337.8602903999997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4349</v>
      </c>
      <c r="H52" s="16" t="s">
        <v>4253</v>
      </c>
      <c r="I52" s="20">
        <v>1</v>
      </c>
      <c r="J52" s="16" t="s">
        <v>4252</v>
      </c>
      <c r="K52" s="15">
        <v>2117</v>
      </c>
      <c r="L52" s="16" t="s">
        <v>4253</v>
      </c>
      <c r="M52" s="20">
        <v>1</v>
      </c>
      <c r="N52" s="16" t="s">
        <v>4252</v>
      </c>
      <c r="O52" s="15">
        <v>57221</v>
      </c>
      <c r="P52" s="16" t="s">
        <v>4253</v>
      </c>
      <c r="Q52" s="20">
        <v>1</v>
      </c>
      <c r="R52" s="16" t="s">
        <v>4252</v>
      </c>
      <c r="S52" s="15">
        <v>849</v>
      </c>
      <c r="T52" s="16" t="s">
        <v>4253</v>
      </c>
      <c r="U52" s="20">
        <v>1</v>
      </c>
      <c r="V52" s="16" t="s">
        <v>4252</v>
      </c>
      <c r="W52" s="15">
        <v>64536</v>
      </c>
      <c r="X52" s="16" t="s">
        <v>4252</v>
      </c>
      <c r="Y52" s="15">
        <v>64536</v>
      </c>
      <c r="Z52" s="16" t="s">
        <v>4254</v>
      </c>
      <c r="AA52" s="15">
        <v>3845</v>
      </c>
      <c r="AB52" s="16" t="s">
        <v>4255</v>
      </c>
      <c r="AC52" s="20">
        <v>1.0168779999999999</v>
      </c>
      <c r="AD52" s="16" t="s">
        <v>4254</v>
      </c>
      <c r="AE52" s="15">
        <v>2732</v>
      </c>
      <c r="AF52" s="16" t="s">
        <v>4255</v>
      </c>
      <c r="AG52" s="20">
        <v>0.86916380000000004</v>
      </c>
      <c r="AH52" s="16" t="s">
        <v>4254</v>
      </c>
      <c r="AI52" s="15">
        <v>58390</v>
      </c>
      <c r="AJ52" s="16" t="s">
        <v>4255</v>
      </c>
      <c r="AK52" s="20">
        <v>0.9077788</v>
      </c>
      <c r="AL52" s="16" t="s">
        <v>4254</v>
      </c>
      <c r="AM52" s="15">
        <v>920</v>
      </c>
      <c r="AN52" s="16" t="s">
        <v>4255</v>
      </c>
      <c r="AO52" s="20">
        <v>0.9975058</v>
      </c>
      <c r="AP52" s="16" t="s">
        <v>4256</v>
      </c>
      <c r="AQ52" s="15">
        <v>4767</v>
      </c>
      <c r="AR52" s="16" t="s">
        <v>4257</v>
      </c>
      <c r="AS52" s="20">
        <v>1.0439179999999999</v>
      </c>
      <c r="AT52" s="16" t="s">
        <v>4256</v>
      </c>
      <c r="AU52" s="15">
        <v>2617</v>
      </c>
      <c r="AV52" s="16" t="s">
        <v>4257</v>
      </c>
      <c r="AW52" s="20">
        <v>0.98682239999999999</v>
      </c>
      <c r="AX52" s="16" t="s">
        <v>4256</v>
      </c>
      <c r="AY52" s="15">
        <v>53844</v>
      </c>
      <c r="AZ52" s="16" t="s">
        <v>4257</v>
      </c>
      <c r="BA52" s="20">
        <v>0.90794900000000001</v>
      </c>
      <c r="BB52" s="16" t="s">
        <v>4256</v>
      </c>
      <c r="BC52" s="15">
        <v>838</v>
      </c>
      <c r="BD52" s="16" t="s">
        <v>4257</v>
      </c>
      <c r="BE52" s="20">
        <v>1.0370440000000001</v>
      </c>
      <c r="BF52" s="16" t="s">
        <v>4258</v>
      </c>
      <c r="BG52" s="15">
        <v>6888</v>
      </c>
      <c r="BH52" s="16" t="s">
        <v>4259</v>
      </c>
      <c r="BI52" s="20">
        <v>1.075278</v>
      </c>
      <c r="BJ52" s="16" t="s">
        <v>4258</v>
      </c>
      <c r="BK52" s="15">
        <v>2604</v>
      </c>
      <c r="BL52" s="16" t="s">
        <v>4259</v>
      </c>
      <c r="BM52" s="20">
        <v>0.98623159999999999</v>
      </c>
      <c r="BN52" s="16" t="s">
        <v>4258</v>
      </c>
      <c r="BO52" s="15">
        <v>55461</v>
      </c>
      <c r="BP52" s="16" t="s">
        <v>4259</v>
      </c>
      <c r="BQ52" s="20">
        <v>1.0140279999999999</v>
      </c>
      <c r="BR52" s="16" t="s">
        <v>4258</v>
      </c>
      <c r="BS52" s="15">
        <v>944</v>
      </c>
      <c r="BT52" s="16" t="s">
        <v>4259</v>
      </c>
      <c r="BU52" s="20">
        <v>1.064449</v>
      </c>
      <c r="BV52" s="16" t="s">
        <v>4260</v>
      </c>
      <c r="BW52" s="15">
        <v>5700</v>
      </c>
      <c r="BX52" s="16" t="s">
        <v>4261</v>
      </c>
      <c r="BY52" s="20">
        <v>1.1358969999999999</v>
      </c>
      <c r="BZ52" s="16" t="s">
        <v>4260</v>
      </c>
      <c r="CA52" s="15">
        <v>3462</v>
      </c>
      <c r="CB52" s="16" t="s">
        <v>4261</v>
      </c>
      <c r="CC52" s="20">
        <v>1.039104</v>
      </c>
      <c r="CD52" s="16" t="s">
        <v>4260</v>
      </c>
      <c r="CE52" s="15">
        <v>64387</v>
      </c>
      <c r="CF52" s="16" t="s">
        <v>4261</v>
      </c>
      <c r="CG52" s="20">
        <v>1.0910120000000001</v>
      </c>
      <c r="CH52" s="16" t="s">
        <v>4260</v>
      </c>
      <c r="CI52" s="15">
        <v>1554</v>
      </c>
      <c r="CJ52" s="16" t="s">
        <v>4261</v>
      </c>
      <c r="CK52" s="20">
        <v>1.124071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60686.293678133334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7123</v>
      </c>
      <c r="T54" s="16" t="s">
        <v>4253</v>
      </c>
      <c r="U54" s="20">
        <v>1</v>
      </c>
      <c r="V54" s="16" t="s">
        <v>4252</v>
      </c>
      <c r="W54" s="15">
        <v>7123</v>
      </c>
      <c r="X54" s="16" t="s">
        <v>4252</v>
      </c>
      <c r="Y54" s="15">
        <v>7123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6951</v>
      </c>
      <c r="AN54" s="16" t="s">
        <v>4255</v>
      </c>
      <c r="AO54" s="20">
        <v>0.9975058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2268</v>
      </c>
      <c r="BD54" s="16" t="s">
        <v>4257</v>
      </c>
      <c r="BE54" s="20">
        <v>1.0370440000000001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4525</v>
      </c>
      <c r="BT54" s="16" t="s">
        <v>4259</v>
      </c>
      <c r="BU54" s="20">
        <v>1.064449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4398</v>
      </c>
      <c r="CJ54" s="16" t="s">
        <v>4261</v>
      </c>
      <c r="CK54" s="20">
        <v>1.124071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5469.5595359333338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10279</v>
      </c>
      <c r="T55" s="16" t="s">
        <v>4253</v>
      </c>
      <c r="U55" s="20">
        <v>1</v>
      </c>
      <c r="V55" s="16" t="s">
        <v>4252</v>
      </c>
      <c r="W55" s="15">
        <v>10279</v>
      </c>
      <c r="X55" s="16" t="s">
        <v>4252</v>
      </c>
      <c r="Y55" s="15">
        <v>10279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9389</v>
      </c>
      <c r="AN55" s="16" t="s">
        <v>4255</v>
      </c>
      <c r="AO55" s="20">
        <v>0.9975058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11050</v>
      </c>
      <c r="BD55" s="16" t="s">
        <v>4257</v>
      </c>
      <c r="BE55" s="20">
        <v>1.0370440000000001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10985</v>
      </c>
      <c r="BT55" s="16" t="s">
        <v>4259</v>
      </c>
      <c r="BU55" s="20">
        <v>1.064449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9452</v>
      </c>
      <c r="CJ55" s="16" t="s">
        <v>4261</v>
      </c>
      <c r="CK55" s="20">
        <v>1.124071</v>
      </c>
      <c r="CL55" s="16" t="s">
        <v>4600</v>
      </c>
      <c r="CM55" s="15">
        <f>SUM(A2L248C10)/A2L248C1</f>
        <v>10279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15064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15064</v>
      </c>
      <c r="X56" s="16" t="s">
        <v>4252</v>
      </c>
      <c r="Y56" s="15">
        <v>15064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17751</v>
      </c>
      <c r="AJ56" s="16" t="s">
        <v>4255</v>
      </c>
      <c r="AK56" s="20">
        <v>0.9077788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21074</v>
      </c>
      <c r="AZ56" s="16" t="s">
        <v>4257</v>
      </c>
      <c r="BA56" s="20">
        <v>0.90794900000000001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16945</v>
      </c>
      <c r="BP56" s="16" t="s">
        <v>4259</v>
      </c>
      <c r="BQ56" s="20">
        <v>1.0140279999999999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12632</v>
      </c>
      <c r="CF56" s="16" t="s">
        <v>4261</v>
      </c>
      <c r="CG56" s="20">
        <v>1.0910120000000001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15064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51434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51434</v>
      </c>
      <c r="X57" s="16" t="s">
        <v>4252</v>
      </c>
      <c r="Y57" s="15">
        <v>51434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55903</v>
      </c>
      <c r="AJ57" s="16" t="s">
        <v>4255</v>
      </c>
      <c r="AK57" s="20">
        <v>0.9077788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60342</v>
      </c>
      <c r="AZ57" s="16" t="s">
        <v>4257</v>
      </c>
      <c r="BA57" s="20">
        <v>0.90794900000000001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42796</v>
      </c>
      <c r="BP57" s="16" t="s">
        <v>4259</v>
      </c>
      <c r="BQ57" s="20">
        <v>1.0140279999999999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25624</v>
      </c>
      <c r="CF57" s="16" t="s">
        <v>4261</v>
      </c>
      <c r="CG57" s="20">
        <v>1.0910120000000001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51434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159</v>
      </c>
      <c r="AJ58" s="16" t="s">
        <v>4255</v>
      </c>
      <c r="AK58" s="20">
        <v>0.9077788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188</v>
      </c>
      <c r="AZ58" s="16" t="s">
        <v>4257</v>
      </c>
      <c r="BA58" s="20">
        <v>0.90794900000000001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163</v>
      </c>
      <c r="BP58" s="16" t="s">
        <v>4259</v>
      </c>
      <c r="BQ58" s="20">
        <v>1.0140279999999999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138</v>
      </c>
      <c r="CF58" s="16" t="s">
        <v>4261</v>
      </c>
      <c r="CG58" s="20">
        <v>1.0910120000000001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8</v>
      </c>
      <c r="AJ59" s="16" t="s">
        <v>4255</v>
      </c>
      <c r="AK59" s="20">
        <v>0.9077788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7</v>
      </c>
      <c r="AZ59" s="16" t="s">
        <v>4257</v>
      </c>
      <c r="BA59" s="20">
        <v>0.90794900000000001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7</v>
      </c>
      <c r="BP59" s="16" t="s">
        <v>4259</v>
      </c>
      <c r="BQ59" s="20">
        <v>1.0140279999999999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7</v>
      </c>
      <c r="CF59" s="16" t="s">
        <v>4261</v>
      </c>
      <c r="CG59" s="20">
        <v>1.0910120000000001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73671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73671</v>
      </c>
      <c r="X60" s="16" t="s">
        <v>4252</v>
      </c>
      <c r="Y60" s="15">
        <v>73671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63188</v>
      </c>
      <c r="AJ60" s="16" t="s">
        <v>4255</v>
      </c>
      <c r="AK60" s="20">
        <v>0.9077788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46148</v>
      </c>
      <c r="AZ60" s="16" t="s">
        <v>4257</v>
      </c>
      <c r="BA60" s="20">
        <v>0.90794900000000001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49684</v>
      </c>
      <c r="BP60" s="16" t="s">
        <v>4259</v>
      </c>
      <c r="BQ60" s="20">
        <v>1.0140279999999999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54606</v>
      </c>
      <c r="CF60" s="16" t="s">
        <v>4261</v>
      </c>
      <c r="CG60" s="20">
        <v>1.0910120000000001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73671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47026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47026</v>
      </c>
      <c r="X61" s="16" t="s">
        <v>4252</v>
      </c>
      <c r="Y61" s="15">
        <v>47026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32570</v>
      </c>
      <c r="AJ61" s="16" t="s">
        <v>4255</v>
      </c>
      <c r="AK61" s="20">
        <v>0.9077788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29554</v>
      </c>
      <c r="AZ61" s="16" t="s">
        <v>4257</v>
      </c>
      <c r="BA61" s="20">
        <v>0.90794900000000001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28242</v>
      </c>
      <c r="BP61" s="16" t="s">
        <v>4259</v>
      </c>
      <c r="BQ61" s="20">
        <v>1.0140279999999999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30071</v>
      </c>
      <c r="CF61" s="16" t="s">
        <v>4261</v>
      </c>
      <c r="CG61" s="20">
        <v>1.0910120000000001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47026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260411</v>
      </c>
      <c r="T62" s="16" t="s">
        <v>4253</v>
      </c>
      <c r="U62" s="20">
        <v>1</v>
      </c>
      <c r="V62" s="16" t="s">
        <v>4252</v>
      </c>
      <c r="W62" s="15">
        <v>260411</v>
      </c>
      <c r="X62" s="16" t="s">
        <v>4252</v>
      </c>
      <c r="Y62" s="15">
        <v>260411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234322</v>
      </c>
      <c r="AN62" s="16" t="s">
        <v>4255</v>
      </c>
      <c r="AO62" s="20">
        <v>0.9975058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213710</v>
      </c>
      <c r="BD62" s="16" t="s">
        <v>4257</v>
      </c>
      <c r="BE62" s="20">
        <v>1.0370440000000001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183483</v>
      </c>
      <c r="BT62" s="16" t="s">
        <v>4259</v>
      </c>
      <c r="BU62" s="20">
        <v>1.064449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171598</v>
      </c>
      <c r="CJ62" s="16" t="s">
        <v>4261</v>
      </c>
      <c r="CK62" s="20">
        <v>1.124071</v>
      </c>
      <c r="CL62" s="16" t="s">
        <v>4607</v>
      </c>
      <c r="CM62" s="15">
        <f>SUM(A2L255C10)/A2L255C1</f>
        <v>260411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19</v>
      </c>
      <c r="AJ63" s="16" t="s">
        <v>4255</v>
      </c>
      <c r="AK63" s="20">
        <v>0.9077788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16</v>
      </c>
      <c r="AZ63" s="16" t="s">
        <v>4257</v>
      </c>
      <c r="BA63" s="20">
        <v>0.90794900000000001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20</v>
      </c>
      <c r="BP63" s="16" t="s">
        <v>4259</v>
      </c>
      <c r="BQ63" s="20">
        <v>1.0140279999999999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24</v>
      </c>
      <c r="CF63" s="16" t="s">
        <v>4261</v>
      </c>
      <c r="CG63" s="20">
        <v>1.0910120000000001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11455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11455</v>
      </c>
      <c r="X65" s="16" t="s">
        <v>4252</v>
      </c>
      <c r="Y65" s="15">
        <v>11455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11913</v>
      </c>
      <c r="AJ65" s="16" t="s">
        <v>4255</v>
      </c>
      <c r="AK65" s="20">
        <v>0.9077788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8158</v>
      </c>
      <c r="AZ65" s="16" t="s">
        <v>4257</v>
      </c>
      <c r="BA65" s="20">
        <v>0.90794900000000001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10442</v>
      </c>
      <c r="BP65" s="16" t="s">
        <v>4259</v>
      </c>
      <c r="BQ65" s="20">
        <v>1.0140279999999999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9133</v>
      </c>
      <c r="CF65" s="16" t="s">
        <v>4261</v>
      </c>
      <c r="CG65" s="20">
        <v>1.0910120000000001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9892.1389288000009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19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19</v>
      </c>
      <c r="X67" s="16" t="s">
        <v>4252</v>
      </c>
      <c r="Y67" s="15">
        <v>19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232</v>
      </c>
      <c r="AV67" s="16" t="s">
        <v>4257</v>
      </c>
      <c r="AW67" s="20">
        <v>0.98682239999999999</v>
      </c>
      <c r="AX67" s="16" t="s">
        <v>4256</v>
      </c>
      <c r="AY67" s="15">
        <v>1643</v>
      </c>
      <c r="AZ67" s="16" t="s">
        <v>4257</v>
      </c>
      <c r="BA67" s="20">
        <v>0.90794900000000001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147</v>
      </c>
      <c r="BL67" s="16" t="s">
        <v>4259</v>
      </c>
      <c r="BM67" s="20">
        <v>0.98623159999999999</v>
      </c>
      <c r="BN67" s="16" t="s">
        <v>4258</v>
      </c>
      <c r="BO67" s="15">
        <v>1545</v>
      </c>
      <c r="BP67" s="16" t="s">
        <v>4259</v>
      </c>
      <c r="BQ67" s="20">
        <v>1.0140279999999999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146</v>
      </c>
      <c r="CB67" s="16" t="s">
        <v>4261</v>
      </c>
      <c r="CC67" s="20">
        <v>1.039104</v>
      </c>
      <c r="CD67" s="16" t="s">
        <v>4260</v>
      </c>
      <c r="CE67" s="15">
        <v>1583</v>
      </c>
      <c r="CF67" s="16" t="s">
        <v>4261</v>
      </c>
      <c r="CG67" s="20">
        <v>1.0910120000000001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19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13872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9260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211859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283706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518697</v>
      </c>
      <c r="X68" s="16" t="s">
        <v>4618</v>
      </c>
      <c r="Y68" s="17">
        <f>SUM(A2L239C11:A2L260C11)-2*(A2L250C11+A2L252C11+A2L254C11+A2L257C11+A2L258C11)</f>
        <v>518697</v>
      </c>
      <c r="Z68" s="16" t="s">
        <v>4619</v>
      </c>
      <c r="AA68" s="17">
        <f>SUM(A2L239C12:A2L260C12)-2*SUM(A2L250C12,A2L252C12,A2L254C12,A2L257C12,A2L258C12)</f>
        <v>10766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6597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220444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254122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5243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6856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186135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232477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9775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12526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198306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204075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8546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16855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208120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191015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494153.67555713328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288965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397665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1076684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1484059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3247373</v>
      </c>
      <c r="X69" s="16" t="s">
        <v>4641</v>
      </c>
      <c r="Y69" s="17">
        <f>A2L219C11+A2L238C11+A2L261C11</f>
        <v>3247373</v>
      </c>
      <c r="Z69" s="16" t="s">
        <v>4642</v>
      </c>
      <c r="AA69" s="17">
        <f>A2L219C12+A2L238C12+A2L261C12</f>
        <v>363497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475766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1146813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1079459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369021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507263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1252702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1079697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418862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509777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1182886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1087188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428629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524993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1219284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1060725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3360842.5009902003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3C56F-6EC9-446E-A027-C89BB3F0364B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58883</v>
      </c>
      <c r="H8" s="16" t="s">
        <v>4253</v>
      </c>
      <c r="I8" s="20">
        <v>1</v>
      </c>
      <c r="J8" s="16" t="s">
        <v>4252</v>
      </c>
      <c r="K8" s="15">
        <v>4884</v>
      </c>
      <c r="L8" s="16" t="s">
        <v>4253</v>
      </c>
      <c r="M8" s="20">
        <v>1</v>
      </c>
      <c r="N8" s="16" t="s">
        <v>4252</v>
      </c>
      <c r="O8" s="15">
        <v>4463</v>
      </c>
      <c r="P8" s="16" t="s">
        <v>4253</v>
      </c>
      <c r="Q8" s="20">
        <v>1</v>
      </c>
      <c r="R8" s="16" t="s">
        <v>4252</v>
      </c>
      <c r="S8" s="15">
        <v>11609</v>
      </c>
      <c r="T8" s="16" t="s">
        <v>4253</v>
      </c>
      <c r="U8" s="20">
        <v>1</v>
      </c>
      <c r="V8" s="16" t="s">
        <v>4252</v>
      </c>
      <c r="W8" s="15">
        <v>79839</v>
      </c>
      <c r="X8" s="16" t="s">
        <v>4252</v>
      </c>
      <c r="Y8" s="15">
        <v>79839</v>
      </c>
      <c r="Z8" s="16" t="s">
        <v>4254</v>
      </c>
      <c r="AA8" s="15">
        <v>61258</v>
      </c>
      <c r="AB8" s="16" t="s">
        <v>4255</v>
      </c>
      <c r="AC8" s="20">
        <v>1.0168779999999999</v>
      </c>
      <c r="AD8" s="16" t="s">
        <v>4254</v>
      </c>
      <c r="AE8" s="15">
        <v>4768</v>
      </c>
      <c r="AF8" s="16" t="s">
        <v>4255</v>
      </c>
      <c r="AG8" s="20">
        <v>0.86916380000000004</v>
      </c>
      <c r="AH8" s="16" t="s">
        <v>4254</v>
      </c>
      <c r="AI8" s="15">
        <v>5244</v>
      </c>
      <c r="AJ8" s="16" t="s">
        <v>4255</v>
      </c>
      <c r="AK8" s="20">
        <v>0.9077788</v>
      </c>
      <c r="AL8" s="16" t="s">
        <v>4254</v>
      </c>
      <c r="AM8" s="15">
        <v>14459</v>
      </c>
      <c r="AN8" s="16" t="s">
        <v>4255</v>
      </c>
      <c r="AO8" s="20">
        <v>0.9975058</v>
      </c>
      <c r="AP8" s="16" t="s">
        <v>4256</v>
      </c>
      <c r="AQ8" s="15">
        <v>63918</v>
      </c>
      <c r="AR8" s="16" t="s">
        <v>4257</v>
      </c>
      <c r="AS8" s="20">
        <v>1.0439179999999999</v>
      </c>
      <c r="AT8" s="16" t="s">
        <v>4256</v>
      </c>
      <c r="AU8" s="15">
        <v>6209</v>
      </c>
      <c r="AV8" s="16" t="s">
        <v>4257</v>
      </c>
      <c r="AW8" s="20">
        <v>0.98682239999999999</v>
      </c>
      <c r="AX8" s="16" t="s">
        <v>4256</v>
      </c>
      <c r="AY8" s="15">
        <v>6254</v>
      </c>
      <c r="AZ8" s="16" t="s">
        <v>4257</v>
      </c>
      <c r="BA8" s="20">
        <v>0.90794900000000001</v>
      </c>
      <c r="BB8" s="16" t="s">
        <v>4256</v>
      </c>
      <c r="BC8" s="15">
        <v>9844</v>
      </c>
      <c r="BD8" s="16" t="s">
        <v>4257</v>
      </c>
      <c r="BE8" s="20">
        <v>1.0370440000000001</v>
      </c>
      <c r="BF8" s="16" t="s">
        <v>4258</v>
      </c>
      <c r="BG8" s="15">
        <v>59664</v>
      </c>
      <c r="BH8" s="16" t="s">
        <v>4259</v>
      </c>
      <c r="BI8" s="20">
        <v>1.075278</v>
      </c>
      <c r="BJ8" s="16" t="s">
        <v>4258</v>
      </c>
      <c r="BK8" s="15">
        <v>4811</v>
      </c>
      <c r="BL8" s="16" t="s">
        <v>4259</v>
      </c>
      <c r="BM8" s="20">
        <v>0.98623159999999999</v>
      </c>
      <c r="BN8" s="16" t="s">
        <v>4258</v>
      </c>
      <c r="BO8" s="15">
        <v>7075</v>
      </c>
      <c r="BP8" s="16" t="s">
        <v>4259</v>
      </c>
      <c r="BQ8" s="20">
        <v>1.0140279999999999</v>
      </c>
      <c r="BR8" s="16" t="s">
        <v>4258</v>
      </c>
      <c r="BS8" s="15">
        <v>23766</v>
      </c>
      <c r="BT8" s="16" t="s">
        <v>4259</v>
      </c>
      <c r="BU8" s="20">
        <v>1.064449</v>
      </c>
      <c r="BV8" s="16" t="s">
        <v>4260</v>
      </c>
      <c r="BW8" s="15">
        <v>81896</v>
      </c>
      <c r="BX8" s="16" t="s">
        <v>4261</v>
      </c>
      <c r="BY8" s="20">
        <v>1.1358969999999999</v>
      </c>
      <c r="BZ8" s="16" t="s">
        <v>4260</v>
      </c>
      <c r="CA8" s="15">
        <v>4739</v>
      </c>
      <c r="CB8" s="16" t="s">
        <v>4261</v>
      </c>
      <c r="CC8" s="20">
        <v>1.039104</v>
      </c>
      <c r="CD8" s="16" t="s">
        <v>4260</v>
      </c>
      <c r="CE8" s="15">
        <v>6114</v>
      </c>
      <c r="CF8" s="16" t="s">
        <v>4261</v>
      </c>
      <c r="CG8" s="20">
        <v>1.0910120000000001</v>
      </c>
      <c r="CH8" s="16" t="s">
        <v>4260</v>
      </c>
      <c r="CI8" s="15">
        <v>24029</v>
      </c>
      <c r="CJ8" s="16" t="s">
        <v>4261</v>
      </c>
      <c r="CK8" s="20">
        <v>1.124071</v>
      </c>
      <c r="CL8" s="16" t="s">
        <v>4789</v>
      </c>
      <c r="CM8" s="15">
        <f>SUM(A2L301C10)/A2L301C1</f>
        <v>79839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603221</v>
      </c>
      <c r="H9" s="16" t="s">
        <v>4253</v>
      </c>
      <c r="I9" s="20">
        <v>1</v>
      </c>
      <c r="J9" s="16" t="s">
        <v>4252</v>
      </c>
      <c r="K9" s="15">
        <v>358</v>
      </c>
      <c r="L9" s="16" t="s">
        <v>4253</v>
      </c>
      <c r="M9" s="20">
        <v>1</v>
      </c>
      <c r="N9" s="16" t="s">
        <v>4252</v>
      </c>
      <c r="O9" s="15">
        <v>28022</v>
      </c>
      <c r="P9" s="16" t="s">
        <v>4253</v>
      </c>
      <c r="Q9" s="20">
        <v>1</v>
      </c>
      <c r="R9" s="16" t="s">
        <v>4252</v>
      </c>
      <c r="S9" s="15">
        <v>16077</v>
      </c>
      <c r="T9" s="16" t="s">
        <v>4253</v>
      </c>
      <c r="U9" s="20">
        <v>1</v>
      </c>
      <c r="V9" s="16" t="s">
        <v>4252</v>
      </c>
      <c r="W9" s="15">
        <v>647678</v>
      </c>
      <c r="X9" s="16" t="s">
        <v>4252</v>
      </c>
      <c r="Y9" s="15">
        <v>647678</v>
      </c>
      <c r="Z9" s="16" t="s">
        <v>4254</v>
      </c>
      <c r="AA9" s="15">
        <v>692573</v>
      </c>
      <c r="AB9" s="16" t="s">
        <v>4255</v>
      </c>
      <c r="AC9" s="20">
        <v>1.0168779999999999</v>
      </c>
      <c r="AD9" s="16" t="s">
        <v>4254</v>
      </c>
      <c r="AE9" s="15">
        <v>312</v>
      </c>
      <c r="AF9" s="16" t="s">
        <v>4255</v>
      </c>
      <c r="AG9" s="20">
        <v>0.86916380000000004</v>
      </c>
      <c r="AH9" s="16" t="s">
        <v>4254</v>
      </c>
      <c r="AI9" s="15">
        <v>34625</v>
      </c>
      <c r="AJ9" s="16" t="s">
        <v>4255</v>
      </c>
      <c r="AK9" s="20">
        <v>0.9077788</v>
      </c>
      <c r="AL9" s="16" t="s">
        <v>4254</v>
      </c>
      <c r="AM9" s="15">
        <v>19876</v>
      </c>
      <c r="AN9" s="16" t="s">
        <v>4255</v>
      </c>
      <c r="AO9" s="20">
        <v>0.9975058</v>
      </c>
      <c r="AP9" s="16" t="s">
        <v>4256</v>
      </c>
      <c r="AQ9" s="15">
        <v>747591</v>
      </c>
      <c r="AR9" s="16" t="s">
        <v>4257</v>
      </c>
      <c r="AS9" s="20">
        <v>1.0439179999999999</v>
      </c>
      <c r="AT9" s="16" t="s">
        <v>4256</v>
      </c>
      <c r="AU9" s="15">
        <v>373</v>
      </c>
      <c r="AV9" s="16" t="s">
        <v>4257</v>
      </c>
      <c r="AW9" s="20">
        <v>0.98682239999999999</v>
      </c>
      <c r="AX9" s="16" t="s">
        <v>4256</v>
      </c>
      <c r="AY9" s="15">
        <v>37554</v>
      </c>
      <c r="AZ9" s="16" t="s">
        <v>4257</v>
      </c>
      <c r="BA9" s="20">
        <v>0.90794900000000001</v>
      </c>
      <c r="BB9" s="16" t="s">
        <v>4256</v>
      </c>
      <c r="BC9" s="15">
        <v>22815</v>
      </c>
      <c r="BD9" s="16" t="s">
        <v>4257</v>
      </c>
      <c r="BE9" s="20">
        <v>1.0370440000000001</v>
      </c>
      <c r="BF9" s="16" t="s">
        <v>4258</v>
      </c>
      <c r="BG9" s="15">
        <v>716048</v>
      </c>
      <c r="BH9" s="16" t="s">
        <v>4259</v>
      </c>
      <c r="BI9" s="20">
        <v>1.075278</v>
      </c>
      <c r="BJ9" s="16" t="s">
        <v>4258</v>
      </c>
      <c r="BK9" s="15">
        <v>430</v>
      </c>
      <c r="BL9" s="16" t="s">
        <v>4259</v>
      </c>
      <c r="BM9" s="20">
        <v>0.98623159999999999</v>
      </c>
      <c r="BN9" s="16" t="s">
        <v>4258</v>
      </c>
      <c r="BO9" s="15">
        <v>33034</v>
      </c>
      <c r="BP9" s="16" t="s">
        <v>4259</v>
      </c>
      <c r="BQ9" s="20">
        <v>1.0140279999999999</v>
      </c>
      <c r="BR9" s="16" t="s">
        <v>4258</v>
      </c>
      <c r="BS9" s="15">
        <v>20039</v>
      </c>
      <c r="BT9" s="16" t="s">
        <v>4259</v>
      </c>
      <c r="BU9" s="20">
        <v>1.064449</v>
      </c>
      <c r="BV9" s="16" t="s">
        <v>4260</v>
      </c>
      <c r="BW9" s="15">
        <v>675020</v>
      </c>
      <c r="BX9" s="16" t="s">
        <v>4261</v>
      </c>
      <c r="BY9" s="20">
        <v>1.1358969999999999</v>
      </c>
      <c r="BZ9" s="16" t="s">
        <v>4260</v>
      </c>
      <c r="CA9" s="15">
        <v>365</v>
      </c>
      <c r="CB9" s="16" t="s">
        <v>4261</v>
      </c>
      <c r="CC9" s="20">
        <v>1.039104</v>
      </c>
      <c r="CD9" s="16" t="s">
        <v>4260</v>
      </c>
      <c r="CE9" s="15">
        <v>32322</v>
      </c>
      <c r="CF9" s="16" t="s">
        <v>4261</v>
      </c>
      <c r="CG9" s="20">
        <v>1.0910120000000001</v>
      </c>
      <c r="CH9" s="16" t="s">
        <v>4260</v>
      </c>
      <c r="CI9" s="15">
        <v>18820</v>
      </c>
      <c r="CJ9" s="16" t="s">
        <v>4261</v>
      </c>
      <c r="CK9" s="20">
        <v>1.124071</v>
      </c>
      <c r="CL9" s="16" t="s">
        <v>4790</v>
      </c>
      <c r="CM9" s="15">
        <f>SUM(A2L302C10)/A2L302C1</f>
        <v>647678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620919</v>
      </c>
      <c r="H10" s="16" t="s">
        <v>4253</v>
      </c>
      <c r="I10" s="20">
        <v>1</v>
      </c>
      <c r="J10" s="16" t="s">
        <v>4252</v>
      </c>
      <c r="K10" s="15">
        <v>1938</v>
      </c>
      <c r="L10" s="16" t="s">
        <v>4253</v>
      </c>
      <c r="M10" s="20">
        <v>1</v>
      </c>
      <c r="N10" s="16" t="s">
        <v>4252</v>
      </c>
      <c r="O10" s="15">
        <v>24924</v>
      </c>
      <c r="P10" s="16" t="s">
        <v>4253</v>
      </c>
      <c r="Q10" s="20">
        <v>1</v>
      </c>
      <c r="R10" s="16" t="s">
        <v>4252</v>
      </c>
      <c r="S10" s="15">
        <v>66572</v>
      </c>
      <c r="T10" s="16" t="s">
        <v>4253</v>
      </c>
      <c r="U10" s="20">
        <v>1</v>
      </c>
      <c r="V10" s="16" t="s">
        <v>4252</v>
      </c>
      <c r="W10" s="15">
        <v>714353</v>
      </c>
      <c r="X10" s="16" t="s">
        <v>4252</v>
      </c>
      <c r="Y10" s="15">
        <v>714353</v>
      </c>
      <c r="Z10" s="16" t="s">
        <v>4254</v>
      </c>
      <c r="AA10" s="15">
        <v>744868</v>
      </c>
      <c r="AB10" s="16" t="s">
        <v>4255</v>
      </c>
      <c r="AC10" s="20">
        <v>1.0168779999999999</v>
      </c>
      <c r="AD10" s="16" t="s">
        <v>4254</v>
      </c>
      <c r="AE10" s="15">
        <v>1969</v>
      </c>
      <c r="AF10" s="16" t="s">
        <v>4255</v>
      </c>
      <c r="AG10" s="20">
        <v>0.86916380000000004</v>
      </c>
      <c r="AH10" s="16" t="s">
        <v>4254</v>
      </c>
      <c r="AI10" s="15">
        <v>30622</v>
      </c>
      <c r="AJ10" s="16" t="s">
        <v>4255</v>
      </c>
      <c r="AK10" s="20">
        <v>0.9077788</v>
      </c>
      <c r="AL10" s="16" t="s">
        <v>4254</v>
      </c>
      <c r="AM10" s="15">
        <v>81061</v>
      </c>
      <c r="AN10" s="16" t="s">
        <v>4255</v>
      </c>
      <c r="AO10" s="20">
        <v>0.9975058</v>
      </c>
      <c r="AP10" s="16" t="s">
        <v>4256</v>
      </c>
      <c r="AQ10" s="15">
        <v>784479</v>
      </c>
      <c r="AR10" s="16" t="s">
        <v>4257</v>
      </c>
      <c r="AS10" s="20">
        <v>1.0439179999999999</v>
      </c>
      <c r="AT10" s="16" t="s">
        <v>4256</v>
      </c>
      <c r="AU10" s="15">
        <v>2483</v>
      </c>
      <c r="AV10" s="16" t="s">
        <v>4257</v>
      </c>
      <c r="AW10" s="20">
        <v>0.98682239999999999</v>
      </c>
      <c r="AX10" s="16" t="s">
        <v>4256</v>
      </c>
      <c r="AY10" s="15">
        <v>33027</v>
      </c>
      <c r="AZ10" s="16" t="s">
        <v>4257</v>
      </c>
      <c r="BA10" s="20">
        <v>0.90794900000000001</v>
      </c>
      <c r="BB10" s="16" t="s">
        <v>4256</v>
      </c>
      <c r="BC10" s="15">
        <v>89297</v>
      </c>
      <c r="BD10" s="16" t="s">
        <v>4257</v>
      </c>
      <c r="BE10" s="20">
        <v>1.0370440000000001</v>
      </c>
      <c r="BF10" s="16" t="s">
        <v>4258</v>
      </c>
      <c r="BG10" s="15">
        <v>797856</v>
      </c>
      <c r="BH10" s="16" t="s">
        <v>4259</v>
      </c>
      <c r="BI10" s="20">
        <v>1.075278</v>
      </c>
      <c r="BJ10" s="16" t="s">
        <v>4258</v>
      </c>
      <c r="BK10" s="15">
        <v>2150</v>
      </c>
      <c r="BL10" s="16" t="s">
        <v>4259</v>
      </c>
      <c r="BM10" s="20">
        <v>0.98623159999999999</v>
      </c>
      <c r="BN10" s="16" t="s">
        <v>4258</v>
      </c>
      <c r="BO10" s="15">
        <v>29187</v>
      </c>
      <c r="BP10" s="16" t="s">
        <v>4259</v>
      </c>
      <c r="BQ10" s="20">
        <v>1.0140279999999999</v>
      </c>
      <c r="BR10" s="16" t="s">
        <v>4258</v>
      </c>
      <c r="BS10" s="15">
        <v>94392</v>
      </c>
      <c r="BT10" s="16" t="s">
        <v>4259</v>
      </c>
      <c r="BU10" s="20">
        <v>1.064449</v>
      </c>
      <c r="BV10" s="16" t="s">
        <v>4260</v>
      </c>
      <c r="BW10" s="15">
        <v>792716</v>
      </c>
      <c r="BX10" s="16" t="s">
        <v>4261</v>
      </c>
      <c r="BY10" s="20">
        <v>1.1358969999999999</v>
      </c>
      <c r="BZ10" s="16" t="s">
        <v>4260</v>
      </c>
      <c r="CA10" s="15">
        <v>2267</v>
      </c>
      <c r="CB10" s="16" t="s">
        <v>4261</v>
      </c>
      <c r="CC10" s="20">
        <v>1.039104</v>
      </c>
      <c r="CD10" s="16" t="s">
        <v>4260</v>
      </c>
      <c r="CE10" s="15">
        <v>30486</v>
      </c>
      <c r="CF10" s="16" t="s">
        <v>4261</v>
      </c>
      <c r="CG10" s="20">
        <v>1.0910120000000001</v>
      </c>
      <c r="CH10" s="16" t="s">
        <v>4260</v>
      </c>
      <c r="CI10" s="15">
        <v>106398</v>
      </c>
      <c r="CJ10" s="16" t="s">
        <v>4261</v>
      </c>
      <c r="CK10" s="20">
        <v>1.124071</v>
      </c>
      <c r="CL10" s="16" t="s">
        <v>4791</v>
      </c>
      <c r="CM10" s="15">
        <f>SUM(A2L303C10)/A2L303C1</f>
        <v>714353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88225</v>
      </c>
      <c r="H11" s="16" t="s">
        <v>4253</v>
      </c>
      <c r="I11" s="20">
        <v>1</v>
      </c>
      <c r="J11" s="16" t="s">
        <v>4252</v>
      </c>
      <c r="K11" s="15">
        <v>842</v>
      </c>
      <c r="L11" s="16" t="s">
        <v>4253</v>
      </c>
      <c r="M11" s="20">
        <v>1</v>
      </c>
      <c r="N11" s="16" t="s">
        <v>4252</v>
      </c>
      <c r="O11" s="15">
        <v>236</v>
      </c>
      <c r="P11" s="16" t="s">
        <v>4253</v>
      </c>
      <c r="Q11" s="20">
        <v>1</v>
      </c>
      <c r="R11" s="16" t="s">
        <v>4252</v>
      </c>
      <c r="S11" s="15">
        <v>1269</v>
      </c>
      <c r="T11" s="16" t="s">
        <v>4253</v>
      </c>
      <c r="U11" s="20">
        <v>1</v>
      </c>
      <c r="V11" s="16" t="s">
        <v>4252</v>
      </c>
      <c r="W11" s="15">
        <v>90572</v>
      </c>
      <c r="X11" s="16" t="s">
        <v>4252</v>
      </c>
      <c r="Y11" s="15">
        <v>90572</v>
      </c>
      <c r="Z11" s="16" t="s">
        <v>4254</v>
      </c>
      <c r="AA11" s="15">
        <v>95303</v>
      </c>
      <c r="AB11" s="16" t="s">
        <v>4255</v>
      </c>
      <c r="AC11" s="20">
        <v>1.0168779999999999</v>
      </c>
      <c r="AD11" s="16" t="s">
        <v>4254</v>
      </c>
      <c r="AE11" s="15">
        <v>120</v>
      </c>
      <c r="AF11" s="16" t="s">
        <v>4255</v>
      </c>
      <c r="AG11" s="20">
        <v>0.86916380000000004</v>
      </c>
      <c r="AH11" s="16" t="s">
        <v>4254</v>
      </c>
      <c r="AI11" s="15">
        <v>258</v>
      </c>
      <c r="AJ11" s="16" t="s">
        <v>4255</v>
      </c>
      <c r="AK11" s="20">
        <v>0.9077788</v>
      </c>
      <c r="AL11" s="16" t="s">
        <v>4254</v>
      </c>
      <c r="AM11" s="15">
        <v>1136</v>
      </c>
      <c r="AN11" s="16" t="s">
        <v>4255</v>
      </c>
      <c r="AO11" s="20">
        <v>0.9975058</v>
      </c>
      <c r="AP11" s="16" t="s">
        <v>4256</v>
      </c>
      <c r="AQ11" s="15">
        <v>100320</v>
      </c>
      <c r="AR11" s="16" t="s">
        <v>4257</v>
      </c>
      <c r="AS11" s="20">
        <v>1.0439179999999999</v>
      </c>
      <c r="AT11" s="16" t="s">
        <v>4256</v>
      </c>
      <c r="AU11" s="15">
        <v>104</v>
      </c>
      <c r="AV11" s="16" t="s">
        <v>4257</v>
      </c>
      <c r="AW11" s="20">
        <v>0.98682239999999999</v>
      </c>
      <c r="AX11" s="16" t="s">
        <v>4256</v>
      </c>
      <c r="AY11" s="15">
        <v>6529</v>
      </c>
      <c r="AZ11" s="16" t="s">
        <v>4257</v>
      </c>
      <c r="BA11" s="20">
        <v>0.90794900000000001</v>
      </c>
      <c r="BB11" s="16" t="s">
        <v>4256</v>
      </c>
      <c r="BC11" s="15">
        <v>1972</v>
      </c>
      <c r="BD11" s="16" t="s">
        <v>4257</v>
      </c>
      <c r="BE11" s="20">
        <v>1.0370440000000001</v>
      </c>
      <c r="BF11" s="16" t="s">
        <v>4258</v>
      </c>
      <c r="BG11" s="15">
        <v>85014</v>
      </c>
      <c r="BH11" s="16" t="s">
        <v>4259</v>
      </c>
      <c r="BI11" s="20">
        <v>1.075278</v>
      </c>
      <c r="BJ11" s="16" t="s">
        <v>4258</v>
      </c>
      <c r="BK11" s="15">
        <v>74</v>
      </c>
      <c r="BL11" s="16" t="s">
        <v>4259</v>
      </c>
      <c r="BM11" s="20">
        <v>0.98623159999999999</v>
      </c>
      <c r="BN11" s="16" t="s">
        <v>4258</v>
      </c>
      <c r="BO11" s="15">
        <v>6943</v>
      </c>
      <c r="BP11" s="16" t="s">
        <v>4259</v>
      </c>
      <c r="BQ11" s="20">
        <v>1.0140279999999999</v>
      </c>
      <c r="BR11" s="16" t="s">
        <v>4258</v>
      </c>
      <c r="BS11" s="15">
        <v>1440</v>
      </c>
      <c r="BT11" s="16" t="s">
        <v>4259</v>
      </c>
      <c r="BU11" s="20">
        <v>1.064449</v>
      </c>
      <c r="BV11" s="16" t="s">
        <v>4260</v>
      </c>
      <c r="BW11" s="15">
        <v>92376</v>
      </c>
      <c r="BX11" s="16" t="s">
        <v>4261</v>
      </c>
      <c r="BY11" s="20">
        <v>1.1358969999999999</v>
      </c>
      <c r="BZ11" s="16" t="s">
        <v>4260</v>
      </c>
      <c r="CA11" s="15">
        <v>94</v>
      </c>
      <c r="CB11" s="16" t="s">
        <v>4261</v>
      </c>
      <c r="CC11" s="20">
        <v>1.039104</v>
      </c>
      <c r="CD11" s="16" t="s">
        <v>4260</v>
      </c>
      <c r="CE11" s="15">
        <v>6722</v>
      </c>
      <c r="CF11" s="16" t="s">
        <v>4261</v>
      </c>
      <c r="CG11" s="20">
        <v>1.0910120000000001</v>
      </c>
      <c r="CH11" s="16" t="s">
        <v>4260</v>
      </c>
      <c r="CI11" s="15">
        <v>1148</v>
      </c>
      <c r="CJ11" s="16" t="s">
        <v>4261</v>
      </c>
      <c r="CK11" s="20">
        <v>1.124071</v>
      </c>
      <c r="CL11" s="16" t="s">
        <v>4792</v>
      </c>
      <c r="CM11" s="15">
        <f>SUM(A2L304C10)/A2L304C1</f>
        <v>90572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38932</v>
      </c>
      <c r="H12" s="16" t="s">
        <v>4253</v>
      </c>
      <c r="I12" s="20">
        <v>1</v>
      </c>
      <c r="J12" s="16" t="s">
        <v>4252</v>
      </c>
      <c r="K12" s="15">
        <v>38</v>
      </c>
      <c r="L12" s="16" t="s">
        <v>4253</v>
      </c>
      <c r="M12" s="20">
        <v>1</v>
      </c>
      <c r="N12" s="16" t="s">
        <v>4252</v>
      </c>
      <c r="O12" s="15">
        <v>10</v>
      </c>
      <c r="P12" s="16" t="s">
        <v>4253</v>
      </c>
      <c r="Q12" s="20">
        <v>1</v>
      </c>
      <c r="R12" s="16" t="s">
        <v>4252</v>
      </c>
      <c r="S12" s="15">
        <v>140</v>
      </c>
      <c r="T12" s="16" t="s">
        <v>4253</v>
      </c>
      <c r="U12" s="20">
        <v>1</v>
      </c>
      <c r="V12" s="16" t="s">
        <v>4252</v>
      </c>
      <c r="W12" s="15">
        <v>39120</v>
      </c>
      <c r="X12" s="16" t="s">
        <v>4252</v>
      </c>
      <c r="Y12" s="15">
        <v>39120</v>
      </c>
      <c r="Z12" s="16" t="s">
        <v>4254</v>
      </c>
      <c r="AA12" s="15">
        <v>41033</v>
      </c>
      <c r="AB12" s="16" t="s">
        <v>4255</v>
      </c>
      <c r="AC12" s="20">
        <v>1.0168779999999999</v>
      </c>
      <c r="AD12" s="16" t="s">
        <v>4254</v>
      </c>
      <c r="AE12" s="15">
        <v>36</v>
      </c>
      <c r="AF12" s="16" t="s">
        <v>4255</v>
      </c>
      <c r="AG12" s="20">
        <v>0.86916380000000004</v>
      </c>
      <c r="AH12" s="16" t="s">
        <v>4254</v>
      </c>
      <c r="AI12" s="15">
        <v>4</v>
      </c>
      <c r="AJ12" s="16" t="s">
        <v>4255</v>
      </c>
      <c r="AK12" s="20">
        <v>0.9077788</v>
      </c>
      <c r="AL12" s="16" t="s">
        <v>4254</v>
      </c>
      <c r="AM12" s="15">
        <v>228</v>
      </c>
      <c r="AN12" s="16" t="s">
        <v>4255</v>
      </c>
      <c r="AO12" s="20">
        <v>0.9975058</v>
      </c>
      <c r="AP12" s="16" t="s">
        <v>4256</v>
      </c>
      <c r="AQ12" s="15">
        <v>42201</v>
      </c>
      <c r="AR12" s="16" t="s">
        <v>4257</v>
      </c>
      <c r="AS12" s="20">
        <v>1.0439179999999999</v>
      </c>
      <c r="AT12" s="16" t="s">
        <v>4256</v>
      </c>
      <c r="AU12" s="15">
        <v>500</v>
      </c>
      <c r="AV12" s="16" t="s">
        <v>4257</v>
      </c>
      <c r="AW12" s="20">
        <v>0.98682239999999999</v>
      </c>
      <c r="AX12" s="16" t="s">
        <v>4256</v>
      </c>
      <c r="AY12" s="15">
        <v>3287</v>
      </c>
      <c r="AZ12" s="16" t="s">
        <v>4257</v>
      </c>
      <c r="BA12" s="20">
        <v>0.90794900000000001</v>
      </c>
      <c r="BB12" s="16" t="s">
        <v>4256</v>
      </c>
      <c r="BC12" s="15">
        <v>229</v>
      </c>
      <c r="BD12" s="16" t="s">
        <v>4257</v>
      </c>
      <c r="BE12" s="20">
        <v>1.0370440000000001</v>
      </c>
      <c r="BF12" s="16" t="s">
        <v>4258</v>
      </c>
      <c r="BG12" s="15">
        <v>38633</v>
      </c>
      <c r="BH12" s="16" t="s">
        <v>4259</v>
      </c>
      <c r="BI12" s="20">
        <v>1.075278</v>
      </c>
      <c r="BJ12" s="16" t="s">
        <v>4258</v>
      </c>
      <c r="BK12" s="15">
        <v>338</v>
      </c>
      <c r="BL12" s="16" t="s">
        <v>4259</v>
      </c>
      <c r="BM12" s="20">
        <v>0.98623159999999999</v>
      </c>
      <c r="BN12" s="16" t="s">
        <v>4258</v>
      </c>
      <c r="BO12" s="15">
        <v>3092</v>
      </c>
      <c r="BP12" s="16" t="s">
        <v>4259</v>
      </c>
      <c r="BQ12" s="20">
        <v>1.0140279999999999</v>
      </c>
      <c r="BR12" s="16" t="s">
        <v>4258</v>
      </c>
      <c r="BS12" s="15">
        <v>388</v>
      </c>
      <c r="BT12" s="16" t="s">
        <v>4259</v>
      </c>
      <c r="BU12" s="20">
        <v>1.064449</v>
      </c>
      <c r="BV12" s="16" t="s">
        <v>4260</v>
      </c>
      <c r="BW12" s="15">
        <v>42372</v>
      </c>
      <c r="BX12" s="16" t="s">
        <v>4261</v>
      </c>
      <c r="BY12" s="20">
        <v>1.1358969999999999</v>
      </c>
      <c r="BZ12" s="16" t="s">
        <v>4260</v>
      </c>
      <c r="CA12" s="15">
        <v>340</v>
      </c>
      <c r="CB12" s="16" t="s">
        <v>4261</v>
      </c>
      <c r="CC12" s="20">
        <v>1.039104</v>
      </c>
      <c r="CD12" s="16" t="s">
        <v>4260</v>
      </c>
      <c r="CE12" s="15">
        <v>3138</v>
      </c>
      <c r="CF12" s="16" t="s">
        <v>4261</v>
      </c>
      <c r="CG12" s="20">
        <v>1.0910120000000001</v>
      </c>
      <c r="CH12" s="16" t="s">
        <v>4260</v>
      </c>
      <c r="CI12" s="15">
        <v>528</v>
      </c>
      <c r="CJ12" s="16" t="s">
        <v>4261</v>
      </c>
      <c r="CK12" s="20">
        <v>1.124071</v>
      </c>
      <c r="CL12" s="16" t="s">
        <v>4793</v>
      </c>
      <c r="CM12" s="15">
        <f>SUM(A2L305C10)/A2L305C1</f>
        <v>39120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4506</v>
      </c>
      <c r="H13" s="16" t="s">
        <v>4253</v>
      </c>
      <c r="I13" s="20">
        <v>1</v>
      </c>
      <c r="J13" s="16" t="s">
        <v>4252</v>
      </c>
      <c r="K13" s="15">
        <v>156</v>
      </c>
      <c r="L13" s="16" t="s">
        <v>4253</v>
      </c>
      <c r="M13" s="20">
        <v>1</v>
      </c>
      <c r="N13" s="16" t="s">
        <v>4252</v>
      </c>
      <c r="O13" s="15">
        <v>10</v>
      </c>
      <c r="P13" s="16" t="s">
        <v>4253</v>
      </c>
      <c r="Q13" s="20">
        <v>1</v>
      </c>
      <c r="R13" s="16" t="s">
        <v>4252</v>
      </c>
      <c r="S13" s="15">
        <v>123</v>
      </c>
      <c r="T13" s="16" t="s">
        <v>4253</v>
      </c>
      <c r="U13" s="20">
        <v>1</v>
      </c>
      <c r="V13" s="16" t="s">
        <v>4252</v>
      </c>
      <c r="W13" s="15">
        <v>4795</v>
      </c>
      <c r="X13" s="16" t="s">
        <v>4252</v>
      </c>
      <c r="Y13" s="15">
        <v>4795</v>
      </c>
      <c r="Z13" s="16" t="s">
        <v>4254</v>
      </c>
      <c r="AA13" s="15">
        <v>5083</v>
      </c>
      <c r="AB13" s="16" t="s">
        <v>4255</v>
      </c>
      <c r="AC13" s="20">
        <v>1.0168779999999999</v>
      </c>
      <c r="AD13" s="16" t="s">
        <v>4254</v>
      </c>
      <c r="AE13" s="15">
        <v>152</v>
      </c>
      <c r="AF13" s="16" t="s">
        <v>4255</v>
      </c>
      <c r="AG13" s="20">
        <v>0.86916380000000004</v>
      </c>
      <c r="AH13" s="16" t="s">
        <v>4254</v>
      </c>
      <c r="AI13" s="15">
        <v>8</v>
      </c>
      <c r="AJ13" s="16" t="s">
        <v>4255</v>
      </c>
      <c r="AK13" s="20">
        <v>0.9077788</v>
      </c>
      <c r="AL13" s="16" t="s">
        <v>4254</v>
      </c>
      <c r="AM13" s="15">
        <v>112</v>
      </c>
      <c r="AN13" s="16" t="s">
        <v>4255</v>
      </c>
      <c r="AO13" s="20">
        <v>0.9975058</v>
      </c>
      <c r="AP13" s="16" t="s">
        <v>4256</v>
      </c>
      <c r="AQ13" s="15">
        <v>5293</v>
      </c>
      <c r="AR13" s="16" t="s">
        <v>4257</v>
      </c>
      <c r="AS13" s="20">
        <v>1.0439179999999999</v>
      </c>
      <c r="AT13" s="16" t="s">
        <v>4256</v>
      </c>
      <c r="AU13" s="15">
        <v>224</v>
      </c>
      <c r="AV13" s="16" t="s">
        <v>4257</v>
      </c>
      <c r="AW13" s="20">
        <v>0.98682239999999999</v>
      </c>
      <c r="AX13" s="16" t="s">
        <v>4256</v>
      </c>
      <c r="AY13" s="15">
        <v>58</v>
      </c>
      <c r="AZ13" s="16" t="s">
        <v>4257</v>
      </c>
      <c r="BA13" s="20">
        <v>0.90794900000000001</v>
      </c>
      <c r="BB13" s="16" t="s">
        <v>4256</v>
      </c>
      <c r="BC13" s="15">
        <v>140</v>
      </c>
      <c r="BD13" s="16" t="s">
        <v>4257</v>
      </c>
      <c r="BE13" s="20">
        <v>1.0370440000000001</v>
      </c>
      <c r="BF13" s="16" t="s">
        <v>4258</v>
      </c>
      <c r="BG13" s="15">
        <v>5646</v>
      </c>
      <c r="BH13" s="16" t="s">
        <v>4259</v>
      </c>
      <c r="BI13" s="20">
        <v>1.075278</v>
      </c>
      <c r="BJ13" s="16" t="s">
        <v>4258</v>
      </c>
      <c r="BK13" s="15">
        <v>191</v>
      </c>
      <c r="BL13" s="16" t="s">
        <v>4259</v>
      </c>
      <c r="BM13" s="20">
        <v>0.98623159999999999</v>
      </c>
      <c r="BN13" s="16" t="s">
        <v>4258</v>
      </c>
      <c r="BO13" s="15">
        <v>44</v>
      </c>
      <c r="BP13" s="16" t="s">
        <v>4259</v>
      </c>
      <c r="BQ13" s="20">
        <v>1.0140279999999999</v>
      </c>
      <c r="BR13" s="16" t="s">
        <v>4258</v>
      </c>
      <c r="BS13" s="15">
        <v>108</v>
      </c>
      <c r="BT13" s="16" t="s">
        <v>4259</v>
      </c>
      <c r="BU13" s="20">
        <v>1.064449</v>
      </c>
      <c r="BV13" s="16" t="s">
        <v>4260</v>
      </c>
      <c r="BW13" s="15">
        <v>5907</v>
      </c>
      <c r="BX13" s="16" t="s">
        <v>4261</v>
      </c>
      <c r="BY13" s="20">
        <v>1.1358969999999999</v>
      </c>
      <c r="BZ13" s="16" t="s">
        <v>4260</v>
      </c>
      <c r="CA13" s="15">
        <v>70</v>
      </c>
      <c r="CB13" s="16" t="s">
        <v>4261</v>
      </c>
      <c r="CC13" s="20">
        <v>1.039104</v>
      </c>
      <c r="CD13" s="16" t="s">
        <v>4260</v>
      </c>
      <c r="CE13" s="15">
        <v>9</v>
      </c>
      <c r="CF13" s="16" t="s">
        <v>4261</v>
      </c>
      <c r="CG13" s="20">
        <v>1.0910120000000001</v>
      </c>
      <c r="CH13" s="16" t="s">
        <v>4260</v>
      </c>
      <c r="CI13" s="15">
        <v>180</v>
      </c>
      <c r="CJ13" s="16" t="s">
        <v>4261</v>
      </c>
      <c r="CK13" s="20">
        <v>1.124071</v>
      </c>
      <c r="CL13" s="16" t="s">
        <v>4794</v>
      </c>
      <c r="CM13" s="15">
        <f>SUM(A2L306C10)/A2L306C1</f>
        <v>4795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141</v>
      </c>
      <c r="H14" s="16" t="s">
        <v>4253</v>
      </c>
      <c r="I14" s="20">
        <v>1</v>
      </c>
      <c r="J14" s="16" t="s">
        <v>4252</v>
      </c>
      <c r="K14" s="15">
        <v>85</v>
      </c>
      <c r="L14" s="16" t="s">
        <v>4253</v>
      </c>
      <c r="M14" s="20">
        <v>1</v>
      </c>
      <c r="N14" s="16" t="s">
        <v>4252</v>
      </c>
      <c r="O14" s="15">
        <v>2904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3130</v>
      </c>
      <c r="X14" s="16" t="s">
        <v>4252</v>
      </c>
      <c r="Y14" s="15">
        <v>3130</v>
      </c>
      <c r="Z14" s="16" t="s">
        <v>4254</v>
      </c>
      <c r="AA14" s="15">
        <v>149</v>
      </c>
      <c r="AB14" s="16" t="s">
        <v>4255</v>
      </c>
      <c r="AC14" s="20">
        <v>1.0168779999999999</v>
      </c>
      <c r="AD14" s="16" t="s">
        <v>4254</v>
      </c>
      <c r="AE14" s="15">
        <v>144</v>
      </c>
      <c r="AF14" s="16" t="s">
        <v>4255</v>
      </c>
      <c r="AG14" s="20">
        <v>0.86916380000000004</v>
      </c>
      <c r="AH14" s="16" t="s">
        <v>4254</v>
      </c>
      <c r="AI14" s="15">
        <v>5326</v>
      </c>
      <c r="AJ14" s="16" t="s">
        <v>4255</v>
      </c>
      <c r="AK14" s="20">
        <v>0.9077788</v>
      </c>
      <c r="AL14" s="16" t="s">
        <v>4254</v>
      </c>
      <c r="AM14" s="15">
        <v>33</v>
      </c>
      <c r="AN14" s="16" t="s">
        <v>4255</v>
      </c>
      <c r="AO14" s="20">
        <v>0.9975058</v>
      </c>
      <c r="AP14" s="16" t="s">
        <v>4256</v>
      </c>
      <c r="AQ14" s="15">
        <v>126</v>
      </c>
      <c r="AR14" s="16" t="s">
        <v>4257</v>
      </c>
      <c r="AS14" s="20">
        <v>1.0439179999999999</v>
      </c>
      <c r="AT14" s="16" t="s">
        <v>4256</v>
      </c>
      <c r="AU14" s="15">
        <v>438</v>
      </c>
      <c r="AV14" s="16" t="s">
        <v>4257</v>
      </c>
      <c r="AW14" s="20">
        <v>0.98682239999999999</v>
      </c>
      <c r="AX14" s="16" t="s">
        <v>4256</v>
      </c>
      <c r="AY14" s="15">
        <v>8425</v>
      </c>
      <c r="AZ14" s="16" t="s">
        <v>4257</v>
      </c>
      <c r="BA14" s="20">
        <v>0.90794900000000001</v>
      </c>
      <c r="BB14" s="16" t="s">
        <v>4256</v>
      </c>
      <c r="BC14" s="15">
        <v>142</v>
      </c>
      <c r="BD14" s="16" t="s">
        <v>4257</v>
      </c>
      <c r="BE14" s="20">
        <v>1.0370440000000001</v>
      </c>
      <c r="BF14" s="16" t="s">
        <v>4258</v>
      </c>
      <c r="BG14" s="15">
        <v>129</v>
      </c>
      <c r="BH14" s="16" t="s">
        <v>4259</v>
      </c>
      <c r="BI14" s="20">
        <v>1.075278</v>
      </c>
      <c r="BJ14" s="16" t="s">
        <v>4258</v>
      </c>
      <c r="BK14" s="15">
        <v>221</v>
      </c>
      <c r="BL14" s="16" t="s">
        <v>4259</v>
      </c>
      <c r="BM14" s="20">
        <v>0.98623159999999999</v>
      </c>
      <c r="BN14" s="16" t="s">
        <v>4258</v>
      </c>
      <c r="BO14" s="15">
        <v>7958</v>
      </c>
      <c r="BP14" s="16" t="s">
        <v>4259</v>
      </c>
      <c r="BQ14" s="20">
        <v>1.0140279999999999</v>
      </c>
      <c r="BR14" s="16" t="s">
        <v>4258</v>
      </c>
      <c r="BS14" s="15">
        <v>72</v>
      </c>
      <c r="BT14" s="16" t="s">
        <v>4259</v>
      </c>
      <c r="BU14" s="20">
        <v>1.064449</v>
      </c>
      <c r="BV14" s="16" t="s">
        <v>4260</v>
      </c>
      <c r="BW14" s="15">
        <v>85</v>
      </c>
      <c r="BX14" s="16" t="s">
        <v>4261</v>
      </c>
      <c r="BY14" s="20">
        <v>1.1358969999999999</v>
      </c>
      <c r="BZ14" s="16" t="s">
        <v>4260</v>
      </c>
      <c r="CA14" s="15">
        <v>190</v>
      </c>
      <c r="CB14" s="16" t="s">
        <v>4261</v>
      </c>
      <c r="CC14" s="20">
        <v>1.039104</v>
      </c>
      <c r="CD14" s="16" t="s">
        <v>4260</v>
      </c>
      <c r="CE14" s="15">
        <v>7350</v>
      </c>
      <c r="CF14" s="16" t="s">
        <v>4261</v>
      </c>
      <c r="CG14" s="20">
        <v>1.0910120000000001</v>
      </c>
      <c r="CH14" s="16" t="s">
        <v>4260</v>
      </c>
      <c r="CI14" s="15">
        <v>97</v>
      </c>
      <c r="CJ14" s="16" t="s">
        <v>4261</v>
      </c>
      <c r="CK14" s="20">
        <v>1.124071</v>
      </c>
      <c r="CL14" s="16" t="s">
        <v>4795</v>
      </c>
      <c r="CM14" s="15">
        <f>SUM(A2L307C10)/A2L307C1</f>
        <v>3130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95881</v>
      </c>
      <c r="H15" s="16" t="s">
        <v>4253</v>
      </c>
      <c r="I15" s="20">
        <v>1</v>
      </c>
      <c r="J15" s="16" t="s">
        <v>4252</v>
      </c>
      <c r="K15" s="15">
        <v>3639</v>
      </c>
      <c r="L15" s="16" t="s">
        <v>4253</v>
      </c>
      <c r="M15" s="20">
        <v>1</v>
      </c>
      <c r="N15" s="16" t="s">
        <v>4252</v>
      </c>
      <c r="O15" s="15">
        <v>113</v>
      </c>
      <c r="P15" s="16" t="s">
        <v>4253</v>
      </c>
      <c r="Q15" s="20">
        <v>1</v>
      </c>
      <c r="R15" s="16" t="s">
        <v>4252</v>
      </c>
      <c r="S15" s="15">
        <v>62</v>
      </c>
      <c r="T15" s="16" t="s">
        <v>4253</v>
      </c>
      <c r="U15" s="20">
        <v>1</v>
      </c>
      <c r="V15" s="16" t="s">
        <v>4252</v>
      </c>
      <c r="W15" s="15">
        <v>99695</v>
      </c>
      <c r="X15" s="16" t="s">
        <v>4252</v>
      </c>
      <c r="Y15" s="15">
        <v>99695</v>
      </c>
      <c r="Z15" s="16" t="s">
        <v>4254</v>
      </c>
      <c r="AA15" s="15">
        <v>111472</v>
      </c>
      <c r="AB15" s="16" t="s">
        <v>4255</v>
      </c>
      <c r="AC15" s="20">
        <v>1.0168779999999999</v>
      </c>
      <c r="AD15" s="16" t="s">
        <v>4254</v>
      </c>
      <c r="AE15" s="15">
        <v>5773</v>
      </c>
      <c r="AF15" s="16" t="s">
        <v>4255</v>
      </c>
      <c r="AG15" s="20">
        <v>0.86916380000000004</v>
      </c>
      <c r="AH15" s="16" t="s">
        <v>4254</v>
      </c>
      <c r="AI15" s="15">
        <v>149</v>
      </c>
      <c r="AJ15" s="16" t="s">
        <v>4255</v>
      </c>
      <c r="AK15" s="20">
        <v>0.9077788</v>
      </c>
      <c r="AL15" s="16" t="s">
        <v>4254</v>
      </c>
      <c r="AM15" s="15">
        <v>114</v>
      </c>
      <c r="AN15" s="16" t="s">
        <v>4255</v>
      </c>
      <c r="AO15" s="20">
        <v>0.9975058</v>
      </c>
      <c r="AP15" s="16" t="s">
        <v>4256</v>
      </c>
      <c r="AQ15" s="15">
        <v>111801</v>
      </c>
      <c r="AR15" s="16" t="s">
        <v>4257</v>
      </c>
      <c r="AS15" s="20">
        <v>1.0439179999999999</v>
      </c>
      <c r="AT15" s="16" t="s">
        <v>4256</v>
      </c>
      <c r="AU15" s="15">
        <v>6802</v>
      </c>
      <c r="AV15" s="16" t="s">
        <v>4257</v>
      </c>
      <c r="AW15" s="20">
        <v>0.98682239999999999</v>
      </c>
      <c r="AX15" s="16" t="s">
        <v>4256</v>
      </c>
      <c r="AY15" s="15">
        <v>838</v>
      </c>
      <c r="AZ15" s="16" t="s">
        <v>4257</v>
      </c>
      <c r="BA15" s="20">
        <v>0.90794900000000001</v>
      </c>
      <c r="BB15" s="16" t="s">
        <v>4256</v>
      </c>
      <c r="BC15" s="15">
        <v>101</v>
      </c>
      <c r="BD15" s="16" t="s">
        <v>4257</v>
      </c>
      <c r="BE15" s="20">
        <v>1.0370440000000001</v>
      </c>
      <c r="BF15" s="16" t="s">
        <v>4258</v>
      </c>
      <c r="BG15" s="15">
        <v>111361</v>
      </c>
      <c r="BH15" s="16" t="s">
        <v>4259</v>
      </c>
      <c r="BI15" s="20">
        <v>1.075278</v>
      </c>
      <c r="BJ15" s="16" t="s">
        <v>4258</v>
      </c>
      <c r="BK15" s="15">
        <v>7755</v>
      </c>
      <c r="BL15" s="16" t="s">
        <v>4259</v>
      </c>
      <c r="BM15" s="20">
        <v>0.98623159999999999</v>
      </c>
      <c r="BN15" s="16" t="s">
        <v>4258</v>
      </c>
      <c r="BO15" s="15">
        <v>991</v>
      </c>
      <c r="BP15" s="16" t="s">
        <v>4259</v>
      </c>
      <c r="BQ15" s="20">
        <v>1.0140279999999999</v>
      </c>
      <c r="BR15" s="16" t="s">
        <v>4258</v>
      </c>
      <c r="BS15" s="15">
        <v>69</v>
      </c>
      <c r="BT15" s="16" t="s">
        <v>4259</v>
      </c>
      <c r="BU15" s="20">
        <v>1.064449</v>
      </c>
      <c r="BV15" s="16" t="s">
        <v>4260</v>
      </c>
      <c r="BW15" s="15">
        <v>117590</v>
      </c>
      <c r="BX15" s="16" t="s">
        <v>4261</v>
      </c>
      <c r="BY15" s="20">
        <v>1.1358969999999999</v>
      </c>
      <c r="BZ15" s="16" t="s">
        <v>4260</v>
      </c>
      <c r="CA15" s="15">
        <v>10557</v>
      </c>
      <c r="CB15" s="16" t="s">
        <v>4261</v>
      </c>
      <c r="CC15" s="20">
        <v>1.039104</v>
      </c>
      <c r="CD15" s="16" t="s">
        <v>4260</v>
      </c>
      <c r="CE15" s="15">
        <v>5476</v>
      </c>
      <c r="CF15" s="16" t="s">
        <v>4261</v>
      </c>
      <c r="CG15" s="20">
        <v>1.0910120000000001</v>
      </c>
      <c r="CH15" s="16" t="s">
        <v>4260</v>
      </c>
      <c r="CI15" s="15">
        <v>405</v>
      </c>
      <c r="CJ15" s="16" t="s">
        <v>4261</v>
      </c>
      <c r="CK15" s="20">
        <v>1.124071</v>
      </c>
      <c r="CL15" s="16" t="s">
        <v>4796</v>
      </c>
      <c r="CM15" s="15">
        <f>SUM(A2L308C10)/A2L308C1</f>
        <v>99695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1072010</v>
      </c>
      <c r="L16" s="16" t="s">
        <v>4253</v>
      </c>
      <c r="M16" s="20">
        <v>1</v>
      </c>
      <c r="N16" s="16" t="s">
        <v>4252</v>
      </c>
      <c r="O16" s="15">
        <v>1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1072011</v>
      </c>
      <c r="X16" s="16" t="s">
        <v>4252</v>
      </c>
      <c r="Y16" s="15">
        <v>1072011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1851263</v>
      </c>
      <c r="AF16" s="16" t="s">
        <v>4255</v>
      </c>
      <c r="AG16" s="20">
        <v>0.68856130000000004</v>
      </c>
      <c r="AH16" s="16" t="s">
        <v>4254</v>
      </c>
      <c r="AI16" s="15">
        <v>94</v>
      </c>
      <c r="AJ16" s="16" t="s">
        <v>4255</v>
      </c>
      <c r="AK16" s="20">
        <v>0.9077788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2110364</v>
      </c>
      <c r="AV16" s="16" t="s">
        <v>4257</v>
      </c>
      <c r="AW16" s="20">
        <v>0.60941369999999995</v>
      </c>
      <c r="AX16" s="16" t="s">
        <v>4256</v>
      </c>
      <c r="AY16" s="15">
        <v>2</v>
      </c>
      <c r="AZ16" s="16" t="s">
        <v>4257</v>
      </c>
      <c r="BA16" s="20">
        <v>0.90794900000000001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1658018</v>
      </c>
      <c r="BL16" s="16" t="s">
        <v>4259</v>
      </c>
      <c r="BM16" s="20">
        <v>0.79371910000000001</v>
      </c>
      <c r="BN16" s="16" t="s">
        <v>4258</v>
      </c>
      <c r="BO16" s="15">
        <v>2</v>
      </c>
      <c r="BP16" s="16" t="s">
        <v>4259</v>
      </c>
      <c r="BQ16" s="20">
        <v>1.0140279999999999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1361473</v>
      </c>
      <c r="CB16" s="16" t="s">
        <v>4261</v>
      </c>
      <c r="CC16" s="20">
        <v>0.97981940000000001</v>
      </c>
      <c r="CD16" s="16" t="s">
        <v>4260</v>
      </c>
      <c r="CE16" s="15">
        <v>10</v>
      </c>
      <c r="CF16" s="16" t="s">
        <v>4261</v>
      </c>
      <c r="CG16" s="20">
        <v>1.0910120000000001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1072011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54601</v>
      </c>
      <c r="H18" s="16" t="s">
        <v>4253</v>
      </c>
      <c r="I18" s="20">
        <v>1</v>
      </c>
      <c r="J18" s="16" t="s">
        <v>4252</v>
      </c>
      <c r="K18" s="15">
        <v>5260</v>
      </c>
      <c r="L18" s="16" t="s">
        <v>4253</v>
      </c>
      <c r="M18" s="20">
        <v>1</v>
      </c>
      <c r="N18" s="16" t="s">
        <v>4252</v>
      </c>
      <c r="O18" s="15">
        <v>15455</v>
      </c>
      <c r="P18" s="16" t="s">
        <v>4253</v>
      </c>
      <c r="Q18" s="20">
        <v>1</v>
      </c>
      <c r="R18" s="16" t="s">
        <v>4252</v>
      </c>
      <c r="S18" s="15">
        <v>1295</v>
      </c>
      <c r="T18" s="16" t="s">
        <v>4253</v>
      </c>
      <c r="U18" s="20">
        <v>1</v>
      </c>
      <c r="V18" s="16" t="s">
        <v>4252</v>
      </c>
      <c r="W18" s="15">
        <v>76611</v>
      </c>
      <c r="X18" s="16" t="s">
        <v>4252</v>
      </c>
      <c r="Y18" s="15">
        <v>76611</v>
      </c>
      <c r="Z18" s="16" t="s">
        <v>4254</v>
      </c>
      <c r="AA18" s="15">
        <v>65679</v>
      </c>
      <c r="AB18" s="16" t="s">
        <v>4255</v>
      </c>
      <c r="AC18" s="20">
        <v>1.0168779999999999</v>
      </c>
      <c r="AD18" s="16" t="s">
        <v>4254</v>
      </c>
      <c r="AE18" s="15">
        <v>7023</v>
      </c>
      <c r="AF18" s="16" t="s">
        <v>4255</v>
      </c>
      <c r="AG18" s="20">
        <v>0.86916380000000004</v>
      </c>
      <c r="AH18" s="16" t="s">
        <v>4254</v>
      </c>
      <c r="AI18" s="15">
        <v>15317</v>
      </c>
      <c r="AJ18" s="16" t="s">
        <v>4255</v>
      </c>
      <c r="AK18" s="20">
        <v>0.9077788</v>
      </c>
      <c r="AL18" s="16" t="s">
        <v>4254</v>
      </c>
      <c r="AM18" s="15">
        <v>1433</v>
      </c>
      <c r="AN18" s="16" t="s">
        <v>4255</v>
      </c>
      <c r="AO18" s="20">
        <v>0.9975058</v>
      </c>
      <c r="AP18" s="16" t="s">
        <v>4256</v>
      </c>
      <c r="AQ18" s="15">
        <v>70035</v>
      </c>
      <c r="AR18" s="16" t="s">
        <v>4257</v>
      </c>
      <c r="AS18" s="20">
        <v>1.0439179999999999</v>
      </c>
      <c r="AT18" s="16" t="s">
        <v>4256</v>
      </c>
      <c r="AU18" s="15">
        <v>7616</v>
      </c>
      <c r="AV18" s="16" t="s">
        <v>4257</v>
      </c>
      <c r="AW18" s="20">
        <v>0.98682239999999999</v>
      </c>
      <c r="AX18" s="16" t="s">
        <v>4256</v>
      </c>
      <c r="AY18" s="15">
        <v>15667</v>
      </c>
      <c r="AZ18" s="16" t="s">
        <v>4257</v>
      </c>
      <c r="BA18" s="20">
        <v>0.90794900000000001</v>
      </c>
      <c r="BB18" s="16" t="s">
        <v>4256</v>
      </c>
      <c r="BC18" s="15">
        <v>1347</v>
      </c>
      <c r="BD18" s="16" t="s">
        <v>4257</v>
      </c>
      <c r="BE18" s="20">
        <v>1.0370440000000001</v>
      </c>
      <c r="BF18" s="16" t="s">
        <v>4258</v>
      </c>
      <c r="BG18" s="15">
        <v>71467</v>
      </c>
      <c r="BH18" s="16" t="s">
        <v>4259</v>
      </c>
      <c r="BI18" s="20">
        <v>1.075278</v>
      </c>
      <c r="BJ18" s="16" t="s">
        <v>4258</v>
      </c>
      <c r="BK18" s="15">
        <v>7500</v>
      </c>
      <c r="BL18" s="16" t="s">
        <v>4259</v>
      </c>
      <c r="BM18" s="20">
        <v>0.98623159999999999</v>
      </c>
      <c r="BN18" s="16" t="s">
        <v>4258</v>
      </c>
      <c r="BO18" s="15">
        <v>12890</v>
      </c>
      <c r="BP18" s="16" t="s">
        <v>4259</v>
      </c>
      <c r="BQ18" s="20">
        <v>1.0140279999999999</v>
      </c>
      <c r="BR18" s="16" t="s">
        <v>4258</v>
      </c>
      <c r="BS18" s="15">
        <v>1240</v>
      </c>
      <c r="BT18" s="16" t="s">
        <v>4259</v>
      </c>
      <c r="BU18" s="20">
        <v>1.064449</v>
      </c>
      <c r="BV18" s="16" t="s">
        <v>4260</v>
      </c>
      <c r="BW18" s="15">
        <v>73153</v>
      </c>
      <c r="BX18" s="16" t="s">
        <v>4261</v>
      </c>
      <c r="BY18" s="20">
        <v>1.1358969999999999</v>
      </c>
      <c r="BZ18" s="16" t="s">
        <v>4260</v>
      </c>
      <c r="CA18" s="15">
        <v>7053</v>
      </c>
      <c r="CB18" s="16" t="s">
        <v>4261</v>
      </c>
      <c r="CC18" s="20">
        <v>1.039104</v>
      </c>
      <c r="CD18" s="16" t="s">
        <v>4260</v>
      </c>
      <c r="CE18" s="15">
        <v>12483</v>
      </c>
      <c r="CF18" s="16" t="s">
        <v>4261</v>
      </c>
      <c r="CG18" s="20">
        <v>1.0910120000000001</v>
      </c>
      <c r="CH18" s="16" t="s">
        <v>4260</v>
      </c>
      <c r="CI18" s="15">
        <v>1525</v>
      </c>
      <c r="CJ18" s="16" t="s">
        <v>4261</v>
      </c>
      <c r="CK18" s="20">
        <v>1.124071</v>
      </c>
      <c r="CL18" s="16" t="s">
        <v>4799</v>
      </c>
      <c r="CM18" s="15">
        <f>SUM(A2L311C10)/A2L311C1</f>
        <v>76611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166</v>
      </c>
      <c r="H20" s="16" t="s">
        <v>4253</v>
      </c>
      <c r="I20" s="20">
        <v>1</v>
      </c>
      <c r="J20" s="16" t="s">
        <v>4252</v>
      </c>
      <c r="K20" s="15">
        <v>270</v>
      </c>
      <c r="L20" s="16" t="s">
        <v>4253</v>
      </c>
      <c r="M20" s="20">
        <v>1</v>
      </c>
      <c r="N20" s="16" t="s">
        <v>4252</v>
      </c>
      <c r="O20" s="15">
        <v>28647</v>
      </c>
      <c r="P20" s="16" t="s">
        <v>4253</v>
      </c>
      <c r="Q20" s="20">
        <v>1</v>
      </c>
      <c r="R20" s="16" t="s">
        <v>4252</v>
      </c>
      <c r="S20" s="15">
        <v>123</v>
      </c>
      <c r="T20" s="16" t="s">
        <v>4253</v>
      </c>
      <c r="U20" s="20">
        <v>1</v>
      </c>
      <c r="V20" s="16" t="s">
        <v>4252</v>
      </c>
      <c r="W20" s="15">
        <v>29206</v>
      </c>
      <c r="X20" s="16" t="s">
        <v>4252</v>
      </c>
      <c r="Y20" s="15">
        <v>29206</v>
      </c>
      <c r="Z20" s="16" t="s">
        <v>4254</v>
      </c>
      <c r="AA20" s="15">
        <v>206</v>
      </c>
      <c r="AB20" s="16" t="s">
        <v>4255</v>
      </c>
      <c r="AC20" s="20">
        <v>1.0168779999999999</v>
      </c>
      <c r="AD20" s="16" t="s">
        <v>4254</v>
      </c>
      <c r="AE20" s="15">
        <v>656</v>
      </c>
      <c r="AF20" s="16" t="s">
        <v>4255</v>
      </c>
      <c r="AG20" s="20">
        <v>0.86916380000000004</v>
      </c>
      <c r="AH20" s="16" t="s">
        <v>4254</v>
      </c>
      <c r="AI20" s="15">
        <v>33356</v>
      </c>
      <c r="AJ20" s="16" t="s">
        <v>4255</v>
      </c>
      <c r="AK20" s="20">
        <v>0.9077788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342</v>
      </c>
      <c r="AR20" s="16" t="s">
        <v>4257</v>
      </c>
      <c r="AS20" s="20">
        <v>1.0439179999999999</v>
      </c>
      <c r="AT20" s="16" t="s">
        <v>4256</v>
      </c>
      <c r="AU20" s="15">
        <v>171</v>
      </c>
      <c r="AV20" s="16" t="s">
        <v>4257</v>
      </c>
      <c r="AW20" s="20">
        <v>0.98682239999999999</v>
      </c>
      <c r="AX20" s="16" t="s">
        <v>4256</v>
      </c>
      <c r="AY20" s="15">
        <v>40607</v>
      </c>
      <c r="AZ20" s="16" t="s">
        <v>4257</v>
      </c>
      <c r="BA20" s="20">
        <v>0.90794900000000001</v>
      </c>
      <c r="BB20" s="16" t="s">
        <v>4256</v>
      </c>
      <c r="BC20" s="15">
        <v>391</v>
      </c>
      <c r="BD20" s="16" t="s">
        <v>4257</v>
      </c>
      <c r="BE20" s="20">
        <v>1.0370440000000001</v>
      </c>
      <c r="BF20" s="16" t="s">
        <v>4258</v>
      </c>
      <c r="BG20" s="15">
        <v>567</v>
      </c>
      <c r="BH20" s="16" t="s">
        <v>4259</v>
      </c>
      <c r="BI20" s="20">
        <v>1.075278</v>
      </c>
      <c r="BJ20" s="16" t="s">
        <v>4258</v>
      </c>
      <c r="BK20" s="15">
        <v>307</v>
      </c>
      <c r="BL20" s="16" t="s">
        <v>4259</v>
      </c>
      <c r="BM20" s="20">
        <v>0.98623159999999999</v>
      </c>
      <c r="BN20" s="16" t="s">
        <v>4258</v>
      </c>
      <c r="BO20" s="15">
        <v>33319</v>
      </c>
      <c r="BP20" s="16" t="s">
        <v>4259</v>
      </c>
      <c r="BQ20" s="20">
        <v>1.0140279999999999</v>
      </c>
      <c r="BR20" s="16" t="s">
        <v>4258</v>
      </c>
      <c r="BS20" s="15">
        <v>1592</v>
      </c>
      <c r="BT20" s="16" t="s">
        <v>4259</v>
      </c>
      <c r="BU20" s="20">
        <v>1.064449</v>
      </c>
      <c r="BV20" s="16" t="s">
        <v>4260</v>
      </c>
      <c r="BW20" s="15">
        <v>363</v>
      </c>
      <c r="BX20" s="16" t="s">
        <v>4261</v>
      </c>
      <c r="BY20" s="20">
        <v>1.1358969999999999</v>
      </c>
      <c r="BZ20" s="16" t="s">
        <v>4260</v>
      </c>
      <c r="CA20" s="15">
        <v>127</v>
      </c>
      <c r="CB20" s="16" t="s">
        <v>4261</v>
      </c>
      <c r="CC20" s="20">
        <v>1.039104</v>
      </c>
      <c r="CD20" s="16" t="s">
        <v>4260</v>
      </c>
      <c r="CE20" s="15">
        <v>21246</v>
      </c>
      <c r="CF20" s="16" t="s">
        <v>4261</v>
      </c>
      <c r="CG20" s="20">
        <v>1.0910120000000001</v>
      </c>
      <c r="CH20" s="16" t="s">
        <v>4260</v>
      </c>
      <c r="CI20" s="15">
        <v>11</v>
      </c>
      <c r="CJ20" s="16" t="s">
        <v>4261</v>
      </c>
      <c r="CK20" s="20">
        <v>1.124071</v>
      </c>
      <c r="CL20" s="16" t="s">
        <v>4801</v>
      </c>
      <c r="CM20" s="15">
        <f>SUM(A2L313C10)/A2L313C1</f>
        <v>29206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709169</v>
      </c>
      <c r="T21" s="16" t="s">
        <v>4253</v>
      </c>
      <c r="U21" s="20">
        <v>1</v>
      </c>
      <c r="V21" s="16" t="s">
        <v>4252</v>
      </c>
      <c r="W21" s="15">
        <v>709169</v>
      </c>
      <c r="X21" s="16" t="s">
        <v>4252</v>
      </c>
      <c r="Y21" s="15">
        <v>709169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847377</v>
      </c>
      <c r="AN21" s="16" t="s">
        <v>4255</v>
      </c>
      <c r="AO21" s="20">
        <v>0.9975058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882185</v>
      </c>
      <c r="BD21" s="16" t="s">
        <v>4257</v>
      </c>
      <c r="BE21" s="20">
        <v>1.0370440000000001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907531</v>
      </c>
      <c r="BT21" s="16" t="s">
        <v>4259</v>
      </c>
      <c r="BU21" s="20">
        <v>1.064449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835988</v>
      </c>
      <c r="CJ21" s="16" t="s">
        <v>4261</v>
      </c>
      <c r="CK21" s="20">
        <v>1.124071</v>
      </c>
      <c r="CL21" s="16" t="s">
        <v>4802</v>
      </c>
      <c r="CM21" s="15">
        <f>SUM(A2L314C10)/A2L314C1</f>
        <v>709169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101877</v>
      </c>
      <c r="T22" s="16" t="s">
        <v>4253</v>
      </c>
      <c r="U22" s="20">
        <v>1</v>
      </c>
      <c r="V22" s="16" t="s">
        <v>4252</v>
      </c>
      <c r="W22" s="15">
        <v>101877</v>
      </c>
      <c r="X22" s="16" t="s">
        <v>4252</v>
      </c>
      <c r="Y22" s="15">
        <v>101877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106632</v>
      </c>
      <c r="AN22" s="16" t="s">
        <v>4255</v>
      </c>
      <c r="AO22" s="20">
        <v>0.9975058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73115</v>
      </c>
      <c r="BD22" s="16" t="s">
        <v>4257</v>
      </c>
      <c r="BE22" s="20">
        <v>1.0370440000000001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75098</v>
      </c>
      <c r="BT22" s="16" t="s">
        <v>4259</v>
      </c>
      <c r="BU22" s="20">
        <v>1.064449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65276</v>
      </c>
      <c r="CJ22" s="16" t="s">
        <v>4261</v>
      </c>
      <c r="CK22" s="20">
        <v>1.124071</v>
      </c>
      <c r="CL22" s="16" t="s">
        <v>4803</v>
      </c>
      <c r="CM22" s="15">
        <f>SUM(A2L315C10)/A2L315C1</f>
        <v>101877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78728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78728</v>
      </c>
      <c r="X23" s="16" t="s">
        <v>4252</v>
      </c>
      <c r="Y23" s="15">
        <v>78728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82551</v>
      </c>
      <c r="AJ23" s="16" t="s">
        <v>4255</v>
      </c>
      <c r="AK23" s="20">
        <v>0.9077788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86829</v>
      </c>
      <c r="AZ23" s="16" t="s">
        <v>4257</v>
      </c>
      <c r="BA23" s="20">
        <v>0.90794900000000001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85594</v>
      </c>
      <c r="BP23" s="16" t="s">
        <v>4259</v>
      </c>
      <c r="BQ23" s="20">
        <v>1.0140279999999999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80396</v>
      </c>
      <c r="CF23" s="16" t="s">
        <v>4261</v>
      </c>
      <c r="CG23" s="20">
        <v>1.0910120000000001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78728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36885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36885</v>
      </c>
      <c r="X24" s="16" t="s">
        <v>4252</v>
      </c>
      <c r="Y24" s="15">
        <v>36885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35829</v>
      </c>
      <c r="AJ24" s="16" t="s">
        <v>4255</v>
      </c>
      <c r="AK24" s="20">
        <v>0.9077788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3859</v>
      </c>
      <c r="AZ24" s="16" t="s">
        <v>4257</v>
      </c>
      <c r="BA24" s="20">
        <v>0.90794900000000001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3682</v>
      </c>
      <c r="BP24" s="16" t="s">
        <v>4259</v>
      </c>
      <c r="BQ24" s="20">
        <v>1.0140279999999999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1322</v>
      </c>
      <c r="CF24" s="16" t="s">
        <v>4261</v>
      </c>
      <c r="CG24" s="20">
        <v>1.0910120000000001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36885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3022</v>
      </c>
      <c r="H25" s="16" t="s">
        <v>4253</v>
      </c>
      <c r="I25" s="20">
        <v>1</v>
      </c>
      <c r="J25" s="16" t="s">
        <v>4252</v>
      </c>
      <c r="K25" s="15">
        <v>802</v>
      </c>
      <c r="L25" s="16" t="s">
        <v>4253</v>
      </c>
      <c r="M25" s="20">
        <v>1</v>
      </c>
      <c r="N25" s="16" t="s">
        <v>4252</v>
      </c>
      <c r="O25" s="15">
        <v>155084</v>
      </c>
      <c r="P25" s="16" t="s">
        <v>4253</v>
      </c>
      <c r="Q25" s="20">
        <v>1</v>
      </c>
      <c r="R25" s="16" t="s">
        <v>4252</v>
      </c>
      <c r="S25" s="15">
        <v>42</v>
      </c>
      <c r="T25" s="16" t="s">
        <v>4253</v>
      </c>
      <c r="U25" s="20">
        <v>1</v>
      </c>
      <c r="V25" s="16" t="s">
        <v>4252</v>
      </c>
      <c r="W25" s="15">
        <v>158950</v>
      </c>
      <c r="X25" s="16" t="s">
        <v>4252</v>
      </c>
      <c r="Y25" s="15">
        <v>158950</v>
      </c>
      <c r="Z25" s="16" t="s">
        <v>4254</v>
      </c>
      <c r="AA25" s="15">
        <v>9850</v>
      </c>
      <c r="AB25" s="16" t="s">
        <v>4255</v>
      </c>
      <c r="AC25" s="20">
        <v>1.0168779999999999</v>
      </c>
      <c r="AD25" s="16" t="s">
        <v>4254</v>
      </c>
      <c r="AE25" s="15">
        <v>699</v>
      </c>
      <c r="AF25" s="16" t="s">
        <v>4255</v>
      </c>
      <c r="AG25" s="20">
        <v>0.86916380000000004</v>
      </c>
      <c r="AH25" s="16" t="s">
        <v>4254</v>
      </c>
      <c r="AI25" s="15">
        <v>70236</v>
      </c>
      <c r="AJ25" s="16" t="s">
        <v>4255</v>
      </c>
      <c r="AK25" s="20">
        <v>0.9077788</v>
      </c>
      <c r="AL25" s="16" t="s">
        <v>4254</v>
      </c>
      <c r="AM25" s="15">
        <v>766</v>
      </c>
      <c r="AN25" s="16" t="s">
        <v>4255</v>
      </c>
      <c r="AO25" s="20">
        <v>0.9975058</v>
      </c>
      <c r="AP25" s="16" t="s">
        <v>4256</v>
      </c>
      <c r="AQ25" s="15">
        <v>14012</v>
      </c>
      <c r="AR25" s="16" t="s">
        <v>4257</v>
      </c>
      <c r="AS25" s="20">
        <v>1.0439179999999999</v>
      </c>
      <c r="AT25" s="16" t="s">
        <v>4256</v>
      </c>
      <c r="AU25" s="15">
        <v>762</v>
      </c>
      <c r="AV25" s="16" t="s">
        <v>4257</v>
      </c>
      <c r="AW25" s="20">
        <v>0.98682239999999999</v>
      </c>
      <c r="AX25" s="16" t="s">
        <v>4256</v>
      </c>
      <c r="AY25" s="15">
        <v>81504</v>
      </c>
      <c r="AZ25" s="16" t="s">
        <v>4257</v>
      </c>
      <c r="BA25" s="20">
        <v>0.90794900000000001</v>
      </c>
      <c r="BB25" s="16" t="s">
        <v>4256</v>
      </c>
      <c r="BC25" s="15">
        <v>13722</v>
      </c>
      <c r="BD25" s="16" t="s">
        <v>4257</v>
      </c>
      <c r="BE25" s="20">
        <v>1.0370440000000001</v>
      </c>
      <c r="BF25" s="16" t="s">
        <v>4258</v>
      </c>
      <c r="BG25" s="15">
        <v>6606</v>
      </c>
      <c r="BH25" s="16" t="s">
        <v>4259</v>
      </c>
      <c r="BI25" s="20">
        <v>1.075278</v>
      </c>
      <c r="BJ25" s="16" t="s">
        <v>4258</v>
      </c>
      <c r="BK25" s="15">
        <v>1752</v>
      </c>
      <c r="BL25" s="16" t="s">
        <v>4259</v>
      </c>
      <c r="BM25" s="20">
        <v>0.98623159999999999</v>
      </c>
      <c r="BN25" s="16" t="s">
        <v>4258</v>
      </c>
      <c r="BO25" s="15">
        <v>90048</v>
      </c>
      <c r="BP25" s="16" t="s">
        <v>4259</v>
      </c>
      <c r="BQ25" s="20">
        <v>1.0140279999999999</v>
      </c>
      <c r="BR25" s="16" t="s">
        <v>4258</v>
      </c>
      <c r="BS25" s="15">
        <v>1958</v>
      </c>
      <c r="BT25" s="16" t="s">
        <v>4259</v>
      </c>
      <c r="BU25" s="20">
        <v>1.064449</v>
      </c>
      <c r="BV25" s="16" t="s">
        <v>4260</v>
      </c>
      <c r="BW25" s="15">
        <v>17933</v>
      </c>
      <c r="BX25" s="16" t="s">
        <v>4261</v>
      </c>
      <c r="BY25" s="20">
        <v>1.1358969999999999</v>
      </c>
      <c r="BZ25" s="16" t="s">
        <v>4260</v>
      </c>
      <c r="CA25" s="15">
        <v>1216</v>
      </c>
      <c r="CB25" s="16" t="s">
        <v>4261</v>
      </c>
      <c r="CC25" s="20">
        <v>1.039104</v>
      </c>
      <c r="CD25" s="16" t="s">
        <v>4260</v>
      </c>
      <c r="CE25" s="15">
        <v>87765</v>
      </c>
      <c r="CF25" s="16" t="s">
        <v>4261</v>
      </c>
      <c r="CG25" s="20">
        <v>1.0910120000000001</v>
      </c>
      <c r="CH25" s="16" t="s">
        <v>4260</v>
      </c>
      <c r="CI25" s="15">
        <v>725</v>
      </c>
      <c r="CJ25" s="16" t="s">
        <v>4261</v>
      </c>
      <c r="CK25" s="20">
        <v>1.124071</v>
      </c>
      <c r="CL25" s="16" t="s">
        <v>4806</v>
      </c>
      <c r="CM25" s="15">
        <f>SUM(A2L318C10)/A2L318C1</f>
        <v>158950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1568497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1090282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301712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908358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3868849</v>
      </c>
      <c r="X26" s="16" t="s">
        <v>4812</v>
      </c>
      <c r="Y26" s="17">
        <f>SUM(A2L301C11:A2L318C11)-2*SUM(A2L317C11)</f>
        <v>3868849</v>
      </c>
      <c r="Z26" s="16" t="s">
        <v>4813</v>
      </c>
      <c r="AA26" s="17">
        <f>SUM(A2L301C12:A2L318C12)-2*SUM(A2L317C12)</f>
        <v>1827474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1872915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241961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1073227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1940118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2136046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316722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1095300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1892991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1683547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306495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1127693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1899411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1388491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292195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1055130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3868849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17026</v>
      </c>
      <c r="H27" s="16" t="s">
        <v>4253</v>
      </c>
      <c r="I27" s="20">
        <v>1</v>
      </c>
      <c r="J27" s="16" t="s">
        <v>4252</v>
      </c>
      <c r="K27" s="15">
        <v>1381</v>
      </c>
      <c r="L27" s="16" t="s">
        <v>4253</v>
      </c>
      <c r="M27" s="20">
        <v>1</v>
      </c>
      <c r="N27" s="16" t="s">
        <v>4252</v>
      </c>
      <c r="O27" s="15">
        <v>950</v>
      </c>
      <c r="P27" s="16" t="s">
        <v>4253</v>
      </c>
      <c r="Q27" s="20">
        <v>1</v>
      </c>
      <c r="R27" s="16" t="s">
        <v>4252</v>
      </c>
      <c r="S27" s="15">
        <v>3940</v>
      </c>
      <c r="T27" s="16" t="s">
        <v>4253</v>
      </c>
      <c r="U27" s="20">
        <v>1</v>
      </c>
      <c r="V27" s="16" t="s">
        <v>4252</v>
      </c>
      <c r="W27" s="15">
        <v>23297</v>
      </c>
      <c r="X27" s="16" t="s">
        <v>4252</v>
      </c>
      <c r="Y27" s="15">
        <v>23297</v>
      </c>
      <c r="Z27" s="16" t="s">
        <v>4254</v>
      </c>
      <c r="AA27" s="15">
        <v>5798</v>
      </c>
      <c r="AB27" s="16" t="s">
        <v>4255</v>
      </c>
      <c r="AC27" s="20">
        <v>1.0168779999999999</v>
      </c>
      <c r="AD27" s="16" t="s">
        <v>4254</v>
      </c>
      <c r="AE27" s="15">
        <v>1258</v>
      </c>
      <c r="AF27" s="16" t="s">
        <v>4255</v>
      </c>
      <c r="AG27" s="20">
        <v>0.86916380000000004</v>
      </c>
      <c r="AH27" s="16" t="s">
        <v>4254</v>
      </c>
      <c r="AI27" s="15">
        <v>1047</v>
      </c>
      <c r="AJ27" s="16" t="s">
        <v>4255</v>
      </c>
      <c r="AK27" s="20">
        <v>0.9077788</v>
      </c>
      <c r="AL27" s="16" t="s">
        <v>4254</v>
      </c>
      <c r="AM27" s="15">
        <v>3719</v>
      </c>
      <c r="AN27" s="16" t="s">
        <v>4255</v>
      </c>
      <c r="AO27" s="20">
        <v>0.9975058</v>
      </c>
      <c r="AP27" s="16" t="s">
        <v>4256</v>
      </c>
      <c r="AQ27" s="15">
        <v>5926</v>
      </c>
      <c r="AR27" s="16" t="s">
        <v>4257</v>
      </c>
      <c r="AS27" s="20">
        <v>1.0439179999999999</v>
      </c>
      <c r="AT27" s="16" t="s">
        <v>4256</v>
      </c>
      <c r="AU27" s="15">
        <v>1611</v>
      </c>
      <c r="AV27" s="16" t="s">
        <v>4257</v>
      </c>
      <c r="AW27" s="20">
        <v>0.98682239999999999</v>
      </c>
      <c r="AX27" s="16" t="s">
        <v>4256</v>
      </c>
      <c r="AY27" s="15">
        <v>5934</v>
      </c>
      <c r="AZ27" s="16" t="s">
        <v>4257</v>
      </c>
      <c r="BA27" s="20">
        <v>0.90794900000000001</v>
      </c>
      <c r="BB27" s="16" t="s">
        <v>4256</v>
      </c>
      <c r="BC27" s="15">
        <v>3407</v>
      </c>
      <c r="BD27" s="16" t="s">
        <v>4257</v>
      </c>
      <c r="BE27" s="20">
        <v>1.0370440000000001</v>
      </c>
      <c r="BF27" s="16" t="s">
        <v>4258</v>
      </c>
      <c r="BG27" s="15">
        <v>6806</v>
      </c>
      <c r="BH27" s="16" t="s">
        <v>4259</v>
      </c>
      <c r="BI27" s="20">
        <v>1.075278</v>
      </c>
      <c r="BJ27" s="16" t="s">
        <v>4258</v>
      </c>
      <c r="BK27" s="15">
        <v>1410</v>
      </c>
      <c r="BL27" s="16" t="s">
        <v>4259</v>
      </c>
      <c r="BM27" s="20">
        <v>0.98623159999999999</v>
      </c>
      <c r="BN27" s="16" t="s">
        <v>4258</v>
      </c>
      <c r="BO27" s="15">
        <v>6281</v>
      </c>
      <c r="BP27" s="16" t="s">
        <v>4259</v>
      </c>
      <c r="BQ27" s="20">
        <v>1.0140279999999999</v>
      </c>
      <c r="BR27" s="16" t="s">
        <v>4258</v>
      </c>
      <c r="BS27" s="15">
        <v>4183</v>
      </c>
      <c r="BT27" s="16" t="s">
        <v>4259</v>
      </c>
      <c r="BU27" s="20">
        <v>1.064449</v>
      </c>
      <c r="BV27" s="16" t="s">
        <v>4260</v>
      </c>
      <c r="BW27" s="15">
        <v>6893</v>
      </c>
      <c r="BX27" s="16" t="s">
        <v>4261</v>
      </c>
      <c r="BY27" s="20">
        <v>1.1358969999999999</v>
      </c>
      <c r="BZ27" s="16" t="s">
        <v>4260</v>
      </c>
      <c r="CA27" s="15">
        <v>1538</v>
      </c>
      <c r="CB27" s="16" t="s">
        <v>4261</v>
      </c>
      <c r="CC27" s="20">
        <v>1.039104</v>
      </c>
      <c r="CD27" s="16" t="s">
        <v>4260</v>
      </c>
      <c r="CE27" s="15">
        <v>4086</v>
      </c>
      <c r="CF27" s="16" t="s">
        <v>4261</v>
      </c>
      <c r="CG27" s="20">
        <v>1.0910120000000001</v>
      </c>
      <c r="CH27" s="16" t="s">
        <v>4260</v>
      </c>
      <c r="CI27" s="15">
        <v>5372</v>
      </c>
      <c r="CJ27" s="16" t="s">
        <v>4261</v>
      </c>
      <c r="CK27" s="20">
        <v>1.124071</v>
      </c>
      <c r="CL27" s="16" t="s">
        <v>4830</v>
      </c>
      <c r="CM27" s="15">
        <f>SUM(A2L320C10)/A2L320C1</f>
        <v>23297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325084</v>
      </c>
      <c r="H28" s="16" t="s">
        <v>4253</v>
      </c>
      <c r="I28" s="20">
        <v>1</v>
      </c>
      <c r="J28" s="16" t="s">
        <v>4252</v>
      </c>
      <c r="K28" s="15">
        <v>2023</v>
      </c>
      <c r="L28" s="16" t="s">
        <v>4253</v>
      </c>
      <c r="M28" s="20">
        <v>1</v>
      </c>
      <c r="N28" s="16" t="s">
        <v>4252</v>
      </c>
      <c r="O28" s="15">
        <v>27635</v>
      </c>
      <c r="P28" s="16" t="s">
        <v>4253</v>
      </c>
      <c r="Q28" s="20">
        <v>1</v>
      </c>
      <c r="R28" s="16" t="s">
        <v>4252</v>
      </c>
      <c r="S28" s="15">
        <v>7670</v>
      </c>
      <c r="T28" s="16" t="s">
        <v>4253</v>
      </c>
      <c r="U28" s="20">
        <v>1</v>
      </c>
      <c r="V28" s="16" t="s">
        <v>4252</v>
      </c>
      <c r="W28" s="15">
        <v>362412</v>
      </c>
      <c r="X28" s="16" t="s">
        <v>4252</v>
      </c>
      <c r="Y28" s="15">
        <v>362412</v>
      </c>
      <c r="Z28" s="16" t="s">
        <v>4254</v>
      </c>
      <c r="AA28" s="15">
        <v>394789</v>
      </c>
      <c r="AB28" s="16" t="s">
        <v>4255</v>
      </c>
      <c r="AC28" s="20">
        <v>1.0168779999999999</v>
      </c>
      <c r="AD28" s="16" t="s">
        <v>4254</v>
      </c>
      <c r="AE28" s="15">
        <v>2635</v>
      </c>
      <c r="AF28" s="16" t="s">
        <v>4255</v>
      </c>
      <c r="AG28" s="20">
        <v>0.86916380000000004</v>
      </c>
      <c r="AH28" s="16" t="s">
        <v>4254</v>
      </c>
      <c r="AI28" s="15">
        <v>32521</v>
      </c>
      <c r="AJ28" s="16" t="s">
        <v>4255</v>
      </c>
      <c r="AK28" s="20">
        <v>0.9077788</v>
      </c>
      <c r="AL28" s="16" t="s">
        <v>4254</v>
      </c>
      <c r="AM28" s="15">
        <v>9436</v>
      </c>
      <c r="AN28" s="16" t="s">
        <v>4255</v>
      </c>
      <c r="AO28" s="20">
        <v>0.9975058</v>
      </c>
      <c r="AP28" s="16" t="s">
        <v>4256</v>
      </c>
      <c r="AQ28" s="15">
        <v>405745</v>
      </c>
      <c r="AR28" s="16" t="s">
        <v>4257</v>
      </c>
      <c r="AS28" s="20">
        <v>1.0439179999999999</v>
      </c>
      <c r="AT28" s="16" t="s">
        <v>4256</v>
      </c>
      <c r="AU28" s="15">
        <v>2886</v>
      </c>
      <c r="AV28" s="16" t="s">
        <v>4257</v>
      </c>
      <c r="AW28" s="20">
        <v>0.98682239999999999</v>
      </c>
      <c r="AX28" s="16" t="s">
        <v>4256</v>
      </c>
      <c r="AY28" s="15">
        <v>32418</v>
      </c>
      <c r="AZ28" s="16" t="s">
        <v>4257</v>
      </c>
      <c r="BA28" s="20">
        <v>0.90794900000000001</v>
      </c>
      <c r="BB28" s="16" t="s">
        <v>4256</v>
      </c>
      <c r="BC28" s="15">
        <v>14257</v>
      </c>
      <c r="BD28" s="16" t="s">
        <v>4257</v>
      </c>
      <c r="BE28" s="20">
        <v>1.0370440000000001</v>
      </c>
      <c r="BF28" s="16" t="s">
        <v>4258</v>
      </c>
      <c r="BG28" s="15">
        <v>397891</v>
      </c>
      <c r="BH28" s="16" t="s">
        <v>4259</v>
      </c>
      <c r="BI28" s="20">
        <v>1.075278</v>
      </c>
      <c r="BJ28" s="16" t="s">
        <v>4258</v>
      </c>
      <c r="BK28" s="15">
        <v>2734</v>
      </c>
      <c r="BL28" s="16" t="s">
        <v>4259</v>
      </c>
      <c r="BM28" s="20">
        <v>0.98623159999999999</v>
      </c>
      <c r="BN28" s="16" t="s">
        <v>4258</v>
      </c>
      <c r="BO28" s="15">
        <v>29701</v>
      </c>
      <c r="BP28" s="16" t="s">
        <v>4259</v>
      </c>
      <c r="BQ28" s="20">
        <v>1.0140279999999999</v>
      </c>
      <c r="BR28" s="16" t="s">
        <v>4258</v>
      </c>
      <c r="BS28" s="15">
        <v>13915</v>
      </c>
      <c r="BT28" s="16" t="s">
        <v>4259</v>
      </c>
      <c r="BU28" s="20">
        <v>1.064449</v>
      </c>
      <c r="BV28" s="16" t="s">
        <v>4260</v>
      </c>
      <c r="BW28" s="15">
        <v>381514</v>
      </c>
      <c r="BX28" s="16" t="s">
        <v>4261</v>
      </c>
      <c r="BY28" s="20">
        <v>1.1358969999999999</v>
      </c>
      <c r="BZ28" s="16" t="s">
        <v>4260</v>
      </c>
      <c r="CA28" s="15">
        <v>2614</v>
      </c>
      <c r="CB28" s="16" t="s">
        <v>4261</v>
      </c>
      <c r="CC28" s="20">
        <v>1.039104</v>
      </c>
      <c r="CD28" s="16" t="s">
        <v>4260</v>
      </c>
      <c r="CE28" s="15">
        <v>29952</v>
      </c>
      <c r="CF28" s="16" t="s">
        <v>4261</v>
      </c>
      <c r="CG28" s="20">
        <v>1.0910120000000001</v>
      </c>
      <c r="CH28" s="16" t="s">
        <v>4260</v>
      </c>
      <c r="CI28" s="15">
        <v>15325</v>
      </c>
      <c r="CJ28" s="16" t="s">
        <v>4261</v>
      </c>
      <c r="CK28" s="20">
        <v>1.124071</v>
      </c>
      <c r="CL28" s="16" t="s">
        <v>4831</v>
      </c>
      <c r="CM28" s="15">
        <f>SUM(A2L321C10)/A2L321C1</f>
        <v>362412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67957</v>
      </c>
      <c r="H29" s="16" t="s">
        <v>4253</v>
      </c>
      <c r="I29" s="20">
        <v>1</v>
      </c>
      <c r="J29" s="16" t="s">
        <v>4252</v>
      </c>
      <c r="K29" s="15">
        <v>125</v>
      </c>
      <c r="L29" s="16" t="s">
        <v>4253</v>
      </c>
      <c r="M29" s="20">
        <v>1</v>
      </c>
      <c r="N29" s="16" t="s">
        <v>4252</v>
      </c>
      <c r="O29" s="15">
        <v>164</v>
      </c>
      <c r="P29" s="16" t="s">
        <v>4253</v>
      </c>
      <c r="Q29" s="20">
        <v>1</v>
      </c>
      <c r="R29" s="16" t="s">
        <v>4252</v>
      </c>
      <c r="S29" s="15">
        <v>1199</v>
      </c>
      <c r="T29" s="16" t="s">
        <v>4253</v>
      </c>
      <c r="U29" s="20">
        <v>1</v>
      </c>
      <c r="V29" s="16" t="s">
        <v>4252</v>
      </c>
      <c r="W29" s="15">
        <v>69445</v>
      </c>
      <c r="X29" s="16" t="s">
        <v>4252</v>
      </c>
      <c r="Y29" s="15">
        <v>69445</v>
      </c>
      <c r="Z29" s="16" t="s">
        <v>4254</v>
      </c>
      <c r="AA29" s="15">
        <v>76277</v>
      </c>
      <c r="AB29" s="16" t="s">
        <v>4255</v>
      </c>
      <c r="AC29" s="20">
        <v>1.0168779999999999</v>
      </c>
      <c r="AD29" s="16" t="s">
        <v>4254</v>
      </c>
      <c r="AE29" s="15">
        <v>174</v>
      </c>
      <c r="AF29" s="16" t="s">
        <v>4255</v>
      </c>
      <c r="AG29" s="20">
        <v>0.86916380000000004</v>
      </c>
      <c r="AH29" s="16" t="s">
        <v>4254</v>
      </c>
      <c r="AI29" s="15">
        <v>129</v>
      </c>
      <c r="AJ29" s="16" t="s">
        <v>4255</v>
      </c>
      <c r="AK29" s="20">
        <v>0.9077788</v>
      </c>
      <c r="AL29" s="16" t="s">
        <v>4254</v>
      </c>
      <c r="AM29" s="15">
        <v>1377</v>
      </c>
      <c r="AN29" s="16" t="s">
        <v>4255</v>
      </c>
      <c r="AO29" s="20">
        <v>0.9975058</v>
      </c>
      <c r="AP29" s="16" t="s">
        <v>4256</v>
      </c>
      <c r="AQ29" s="15">
        <v>76464</v>
      </c>
      <c r="AR29" s="16" t="s">
        <v>4257</v>
      </c>
      <c r="AS29" s="20">
        <v>1.0439179999999999</v>
      </c>
      <c r="AT29" s="16" t="s">
        <v>4256</v>
      </c>
      <c r="AU29" s="15">
        <v>209</v>
      </c>
      <c r="AV29" s="16" t="s">
        <v>4257</v>
      </c>
      <c r="AW29" s="20">
        <v>0.98682239999999999</v>
      </c>
      <c r="AX29" s="16" t="s">
        <v>4256</v>
      </c>
      <c r="AY29" s="15">
        <v>3102</v>
      </c>
      <c r="AZ29" s="16" t="s">
        <v>4257</v>
      </c>
      <c r="BA29" s="20">
        <v>0.90794900000000001</v>
      </c>
      <c r="BB29" s="16" t="s">
        <v>4256</v>
      </c>
      <c r="BC29" s="15">
        <v>1509</v>
      </c>
      <c r="BD29" s="16" t="s">
        <v>4257</v>
      </c>
      <c r="BE29" s="20">
        <v>1.0370440000000001</v>
      </c>
      <c r="BF29" s="16" t="s">
        <v>4258</v>
      </c>
      <c r="BG29" s="15">
        <v>71698</v>
      </c>
      <c r="BH29" s="16" t="s">
        <v>4259</v>
      </c>
      <c r="BI29" s="20">
        <v>1.075278</v>
      </c>
      <c r="BJ29" s="16" t="s">
        <v>4258</v>
      </c>
      <c r="BK29" s="15">
        <v>221</v>
      </c>
      <c r="BL29" s="16" t="s">
        <v>4259</v>
      </c>
      <c r="BM29" s="20">
        <v>0.98623159999999999</v>
      </c>
      <c r="BN29" s="16" t="s">
        <v>4258</v>
      </c>
      <c r="BO29" s="15">
        <v>3350</v>
      </c>
      <c r="BP29" s="16" t="s">
        <v>4259</v>
      </c>
      <c r="BQ29" s="20">
        <v>1.0140279999999999</v>
      </c>
      <c r="BR29" s="16" t="s">
        <v>4258</v>
      </c>
      <c r="BS29" s="15">
        <v>1909</v>
      </c>
      <c r="BT29" s="16" t="s">
        <v>4259</v>
      </c>
      <c r="BU29" s="20">
        <v>1.064449</v>
      </c>
      <c r="BV29" s="16" t="s">
        <v>4260</v>
      </c>
      <c r="BW29" s="15">
        <v>82803</v>
      </c>
      <c r="BX29" s="16" t="s">
        <v>4261</v>
      </c>
      <c r="BY29" s="20">
        <v>1.1358969999999999</v>
      </c>
      <c r="BZ29" s="16" t="s">
        <v>4260</v>
      </c>
      <c r="CA29" s="15">
        <v>271</v>
      </c>
      <c r="CB29" s="16" t="s">
        <v>4261</v>
      </c>
      <c r="CC29" s="20">
        <v>1.039104</v>
      </c>
      <c r="CD29" s="16" t="s">
        <v>4260</v>
      </c>
      <c r="CE29" s="15">
        <v>3192</v>
      </c>
      <c r="CF29" s="16" t="s">
        <v>4261</v>
      </c>
      <c r="CG29" s="20">
        <v>1.0910120000000001</v>
      </c>
      <c r="CH29" s="16" t="s">
        <v>4260</v>
      </c>
      <c r="CI29" s="15">
        <v>3235</v>
      </c>
      <c r="CJ29" s="16" t="s">
        <v>4261</v>
      </c>
      <c r="CK29" s="20">
        <v>1.124071</v>
      </c>
      <c r="CL29" s="16" t="s">
        <v>4832</v>
      </c>
      <c r="CM29" s="15">
        <f>SUM(A2L322C10)/A2L322C1</f>
        <v>69445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10207</v>
      </c>
      <c r="H30" s="16" t="s">
        <v>4253</v>
      </c>
      <c r="I30" s="20">
        <v>1</v>
      </c>
      <c r="J30" s="16" t="s">
        <v>4252</v>
      </c>
      <c r="K30" s="15">
        <v>2867</v>
      </c>
      <c r="L30" s="16" t="s">
        <v>4253</v>
      </c>
      <c r="M30" s="20">
        <v>1</v>
      </c>
      <c r="N30" s="16" t="s">
        <v>4252</v>
      </c>
      <c r="O30" s="15">
        <v>2545</v>
      </c>
      <c r="P30" s="16" t="s">
        <v>4253</v>
      </c>
      <c r="Q30" s="20">
        <v>1</v>
      </c>
      <c r="R30" s="16" t="s">
        <v>4252</v>
      </c>
      <c r="S30" s="15">
        <v>429</v>
      </c>
      <c r="T30" s="16" t="s">
        <v>4253</v>
      </c>
      <c r="U30" s="20">
        <v>1</v>
      </c>
      <c r="V30" s="16" t="s">
        <v>4252</v>
      </c>
      <c r="W30" s="15">
        <v>16048</v>
      </c>
      <c r="X30" s="16" t="s">
        <v>4252</v>
      </c>
      <c r="Y30" s="15">
        <v>16048</v>
      </c>
      <c r="Z30" s="16" t="s">
        <v>4254</v>
      </c>
      <c r="AA30" s="15">
        <v>12761</v>
      </c>
      <c r="AB30" s="16" t="s">
        <v>4255</v>
      </c>
      <c r="AC30" s="20">
        <v>1.0168779999999999</v>
      </c>
      <c r="AD30" s="16" t="s">
        <v>4254</v>
      </c>
      <c r="AE30" s="15">
        <v>3742</v>
      </c>
      <c r="AF30" s="16" t="s">
        <v>4255</v>
      </c>
      <c r="AG30" s="20">
        <v>0.86916380000000004</v>
      </c>
      <c r="AH30" s="16" t="s">
        <v>4254</v>
      </c>
      <c r="AI30" s="15">
        <v>2723</v>
      </c>
      <c r="AJ30" s="16" t="s">
        <v>4255</v>
      </c>
      <c r="AK30" s="20">
        <v>0.9077788</v>
      </c>
      <c r="AL30" s="16" t="s">
        <v>4254</v>
      </c>
      <c r="AM30" s="15">
        <v>562</v>
      </c>
      <c r="AN30" s="16" t="s">
        <v>4255</v>
      </c>
      <c r="AO30" s="20">
        <v>0.9975058</v>
      </c>
      <c r="AP30" s="16" t="s">
        <v>4256</v>
      </c>
      <c r="AQ30" s="15">
        <v>13664</v>
      </c>
      <c r="AR30" s="16" t="s">
        <v>4257</v>
      </c>
      <c r="AS30" s="20">
        <v>1.0439179999999999</v>
      </c>
      <c r="AT30" s="16" t="s">
        <v>4256</v>
      </c>
      <c r="AU30" s="15">
        <v>4944</v>
      </c>
      <c r="AV30" s="16" t="s">
        <v>4257</v>
      </c>
      <c r="AW30" s="20">
        <v>0.98682239999999999</v>
      </c>
      <c r="AX30" s="16" t="s">
        <v>4256</v>
      </c>
      <c r="AY30" s="15">
        <v>3126</v>
      </c>
      <c r="AZ30" s="16" t="s">
        <v>4257</v>
      </c>
      <c r="BA30" s="20">
        <v>0.90794900000000001</v>
      </c>
      <c r="BB30" s="16" t="s">
        <v>4256</v>
      </c>
      <c r="BC30" s="15">
        <v>545</v>
      </c>
      <c r="BD30" s="16" t="s">
        <v>4257</v>
      </c>
      <c r="BE30" s="20">
        <v>1.0370440000000001</v>
      </c>
      <c r="BF30" s="16" t="s">
        <v>4258</v>
      </c>
      <c r="BG30" s="15">
        <v>16370</v>
      </c>
      <c r="BH30" s="16" t="s">
        <v>4259</v>
      </c>
      <c r="BI30" s="20">
        <v>1.075278</v>
      </c>
      <c r="BJ30" s="16" t="s">
        <v>4258</v>
      </c>
      <c r="BK30" s="15">
        <v>4984</v>
      </c>
      <c r="BL30" s="16" t="s">
        <v>4259</v>
      </c>
      <c r="BM30" s="20">
        <v>0.98623159999999999</v>
      </c>
      <c r="BN30" s="16" t="s">
        <v>4258</v>
      </c>
      <c r="BO30" s="15">
        <v>3257</v>
      </c>
      <c r="BP30" s="16" t="s">
        <v>4259</v>
      </c>
      <c r="BQ30" s="20">
        <v>1.0140279999999999</v>
      </c>
      <c r="BR30" s="16" t="s">
        <v>4258</v>
      </c>
      <c r="BS30" s="15">
        <v>504</v>
      </c>
      <c r="BT30" s="16" t="s">
        <v>4259</v>
      </c>
      <c r="BU30" s="20">
        <v>1.064449</v>
      </c>
      <c r="BV30" s="16" t="s">
        <v>4260</v>
      </c>
      <c r="BW30" s="15">
        <v>16968</v>
      </c>
      <c r="BX30" s="16" t="s">
        <v>4261</v>
      </c>
      <c r="BY30" s="20">
        <v>1.1358969999999999</v>
      </c>
      <c r="BZ30" s="16" t="s">
        <v>4260</v>
      </c>
      <c r="CA30" s="15">
        <v>4549</v>
      </c>
      <c r="CB30" s="16" t="s">
        <v>4261</v>
      </c>
      <c r="CC30" s="20">
        <v>1.039104</v>
      </c>
      <c r="CD30" s="16" t="s">
        <v>4260</v>
      </c>
      <c r="CE30" s="15">
        <v>3553</v>
      </c>
      <c r="CF30" s="16" t="s">
        <v>4261</v>
      </c>
      <c r="CG30" s="20">
        <v>1.0910120000000001</v>
      </c>
      <c r="CH30" s="16" t="s">
        <v>4260</v>
      </c>
      <c r="CI30" s="15">
        <v>631</v>
      </c>
      <c r="CJ30" s="16" t="s">
        <v>4261</v>
      </c>
      <c r="CK30" s="20">
        <v>1.124071</v>
      </c>
      <c r="CL30" s="16" t="s">
        <v>4833</v>
      </c>
      <c r="CM30" s="15">
        <f>SUM(A2L323C10)/A2L323C1</f>
        <v>16048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1192</v>
      </c>
      <c r="H31" s="16" t="s">
        <v>4253</v>
      </c>
      <c r="I31" s="20">
        <v>1</v>
      </c>
      <c r="J31" s="16" t="s">
        <v>4252</v>
      </c>
      <c r="K31" s="15">
        <v>441</v>
      </c>
      <c r="L31" s="16" t="s">
        <v>4253</v>
      </c>
      <c r="M31" s="20">
        <v>1</v>
      </c>
      <c r="N31" s="16" t="s">
        <v>4252</v>
      </c>
      <c r="O31" s="15">
        <v>14</v>
      </c>
      <c r="P31" s="16" t="s">
        <v>4253</v>
      </c>
      <c r="Q31" s="20">
        <v>1</v>
      </c>
      <c r="R31" s="16" t="s">
        <v>4252</v>
      </c>
      <c r="S31" s="15">
        <v>40</v>
      </c>
      <c r="T31" s="16" t="s">
        <v>4253</v>
      </c>
      <c r="U31" s="20">
        <v>1</v>
      </c>
      <c r="V31" s="16" t="s">
        <v>4252</v>
      </c>
      <c r="W31" s="15">
        <v>1687</v>
      </c>
      <c r="X31" s="16" t="s">
        <v>4252</v>
      </c>
      <c r="Y31" s="15">
        <v>1687</v>
      </c>
      <c r="Z31" s="16" t="s">
        <v>4254</v>
      </c>
      <c r="AA31" s="15">
        <v>497</v>
      </c>
      <c r="AB31" s="16" t="s">
        <v>4255</v>
      </c>
      <c r="AC31" s="20">
        <v>1.0168779999999999</v>
      </c>
      <c r="AD31" s="16" t="s">
        <v>4254</v>
      </c>
      <c r="AE31" s="15">
        <v>641</v>
      </c>
      <c r="AF31" s="16" t="s">
        <v>4255</v>
      </c>
      <c r="AG31" s="20">
        <v>0.86916380000000004</v>
      </c>
      <c r="AH31" s="16" t="s">
        <v>4254</v>
      </c>
      <c r="AI31" s="15">
        <v>14</v>
      </c>
      <c r="AJ31" s="16" t="s">
        <v>4255</v>
      </c>
      <c r="AK31" s="20">
        <v>0.9077788</v>
      </c>
      <c r="AL31" s="16" t="s">
        <v>4254</v>
      </c>
      <c r="AM31" s="15">
        <v>45</v>
      </c>
      <c r="AN31" s="16" t="s">
        <v>4255</v>
      </c>
      <c r="AO31" s="20">
        <v>0.9975058</v>
      </c>
      <c r="AP31" s="16" t="s">
        <v>4256</v>
      </c>
      <c r="AQ31" s="15">
        <v>138</v>
      </c>
      <c r="AR31" s="16" t="s">
        <v>4257</v>
      </c>
      <c r="AS31" s="20">
        <v>1.0439179999999999</v>
      </c>
      <c r="AT31" s="16" t="s">
        <v>4256</v>
      </c>
      <c r="AU31" s="15">
        <v>1016</v>
      </c>
      <c r="AV31" s="16" t="s">
        <v>4257</v>
      </c>
      <c r="AW31" s="20">
        <v>0.98682239999999999</v>
      </c>
      <c r="AX31" s="16" t="s">
        <v>4256</v>
      </c>
      <c r="AY31" s="15">
        <v>4037</v>
      </c>
      <c r="AZ31" s="16" t="s">
        <v>4257</v>
      </c>
      <c r="BA31" s="20">
        <v>0.90794900000000001</v>
      </c>
      <c r="BB31" s="16" t="s">
        <v>4256</v>
      </c>
      <c r="BC31" s="15">
        <v>17</v>
      </c>
      <c r="BD31" s="16" t="s">
        <v>4257</v>
      </c>
      <c r="BE31" s="20">
        <v>1.0370440000000001</v>
      </c>
      <c r="BF31" s="16" t="s">
        <v>4258</v>
      </c>
      <c r="BG31" s="15">
        <v>975</v>
      </c>
      <c r="BH31" s="16" t="s">
        <v>4259</v>
      </c>
      <c r="BI31" s="20">
        <v>1.075278</v>
      </c>
      <c r="BJ31" s="16" t="s">
        <v>4258</v>
      </c>
      <c r="BK31" s="15">
        <v>828</v>
      </c>
      <c r="BL31" s="16" t="s">
        <v>4259</v>
      </c>
      <c r="BM31" s="20">
        <v>0.98623159999999999</v>
      </c>
      <c r="BN31" s="16" t="s">
        <v>4258</v>
      </c>
      <c r="BO31" s="15">
        <v>3892</v>
      </c>
      <c r="BP31" s="16" t="s">
        <v>4259</v>
      </c>
      <c r="BQ31" s="20">
        <v>1.0140279999999999</v>
      </c>
      <c r="BR31" s="16" t="s">
        <v>4258</v>
      </c>
      <c r="BS31" s="15">
        <v>81</v>
      </c>
      <c r="BT31" s="16" t="s">
        <v>4259</v>
      </c>
      <c r="BU31" s="20">
        <v>1.064449</v>
      </c>
      <c r="BV31" s="16" t="s">
        <v>4260</v>
      </c>
      <c r="BW31" s="15">
        <v>2234</v>
      </c>
      <c r="BX31" s="16" t="s">
        <v>4261</v>
      </c>
      <c r="BY31" s="20">
        <v>1.1358969999999999</v>
      </c>
      <c r="BZ31" s="16" t="s">
        <v>4260</v>
      </c>
      <c r="CA31" s="15">
        <v>831</v>
      </c>
      <c r="CB31" s="16" t="s">
        <v>4261</v>
      </c>
      <c r="CC31" s="20">
        <v>1.039104</v>
      </c>
      <c r="CD31" s="16" t="s">
        <v>4260</v>
      </c>
      <c r="CE31" s="15">
        <v>3896</v>
      </c>
      <c r="CF31" s="16" t="s">
        <v>4261</v>
      </c>
      <c r="CG31" s="20">
        <v>1.0910120000000001</v>
      </c>
      <c r="CH31" s="16" t="s">
        <v>4260</v>
      </c>
      <c r="CI31" s="15">
        <v>181</v>
      </c>
      <c r="CJ31" s="16" t="s">
        <v>4261</v>
      </c>
      <c r="CK31" s="20">
        <v>1.124071</v>
      </c>
      <c r="CL31" s="16" t="s">
        <v>4834</v>
      </c>
      <c r="CM31" s="15">
        <f>SUM(A2L324C10)/A2L324C1</f>
        <v>1687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67758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67758</v>
      </c>
      <c r="X32" s="16" t="s">
        <v>4252</v>
      </c>
      <c r="Y32" s="15">
        <v>67758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122109</v>
      </c>
      <c r="AF32" s="16" t="s">
        <v>4255</v>
      </c>
      <c r="AG32" s="20">
        <v>0.68856130000000004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172565</v>
      </c>
      <c r="AV32" s="16" t="s">
        <v>4257</v>
      </c>
      <c r="AW32" s="20">
        <v>0.60941369999999995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137093</v>
      </c>
      <c r="BL32" s="16" t="s">
        <v>4259</v>
      </c>
      <c r="BM32" s="20">
        <v>0.79371910000000001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109455</v>
      </c>
      <c r="CB32" s="16" t="s">
        <v>4261</v>
      </c>
      <c r="CC32" s="20">
        <v>0.97981940000000001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67758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528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17</v>
      </c>
      <c r="T34" s="16" t="s">
        <v>4253</v>
      </c>
      <c r="U34" s="20">
        <v>1</v>
      </c>
      <c r="V34" s="16" t="s">
        <v>4252</v>
      </c>
      <c r="W34" s="15">
        <v>545</v>
      </c>
      <c r="X34" s="16" t="s">
        <v>4252</v>
      </c>
      <c r="Y34" s="15">
        <v>545</v>
      </c>
      <c r="Z34" s="16" t="s">
        <v>4254</v>
      </c>
      <c r="AA34" s="15">
        <v>466</v>
      </c>
      <c r="AB34" s="16" t="s">
        <v>4255</v>
      </c>
      <c r="AC34" s="20">
        <v>1.0168779999999999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18</v>
      </c>
      <c r="AN34" s="16" t="s">
        <v>4255</v>
      </c>
      <c r="AO34" s="20">
        <v>0.9975058</v>
      </c>
      <c r="AP34" s="16" t="s">
        <v>4256</v>
      </c>
      <c r="AQ34" s="15">
        <v>627</v>
      </c>
      <c r="AR34" s="16" t="s">
        <v>4257</v>
      </c>
      <c r="AS34" s="20">
        <v>1.0439179999999999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35</v>
      </c>
      <c r="BD34" s="16" t="s">
        <v>4257</v>
      </c>
      <c r="BE34" s="20">
        <v>1.0370440000000001</v>
      </c>
      <c r="BF34" s="16" t="s">
        <v>4258</v>
      </c>
      <c r="BG34" s="15">
        <v>1334</v>
      </c>
      <c r="BH34" s="16" t="s">
        <v>4259</v>
      </c>
      <c r="BI34" s="20">
        <v>1.075278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5</v>
      </c>
      <c r="BP34" s="16" t="s">
        <v>4259</v>
      </c>
      <c r="BQ34" s="20">
        <v>1.0140279999999999</v>
      </c>
      <c r="BR34" s="16" t="s">
        <v>4258</v>
      </c>
      <c r="BS34" s="15">
        <v>25</v>
      </c>
      <c r="BT34" s="16" t="s">
        <v>4259</v>
      </c>
      <c r="BU34" s="20">
        <v>1.064449</v>
      </c>
      <c r="BV34" s="16" t="s">
        <v>4260</v>
      </c>
      <c r="BW34" s="15">
        <v>1692</v>
      </c>
      <c r="BX34" s="16" t="s">
        <v>4261</v>
      </c>
      <c r="BY34" s="20">
        <v>1.1358969999999999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5</v>
      </c>
      <c r="CF34" s="16" t="s">
        <v>4261</v>
      </c>
      <c r="CG34" s="20">
        <v>1.0910120000000001</v>
      </c>
      <c r="CH34" s="16" t="s">
        <v>4260</v>
      </c>
      <c r="CI34" s="15">
        <v>14</v>
      </c>
      <c r="CJ34" s="16" t="s">
        <v>4261</v>
      </c>
      <c r="CK34" s="20">
        <v>1.124071</v>
      </c>
      <c r="CL34" s="16" t="s">
        <v>4837</v>
      </c>
      <c r="CM34" s="15">
        <f>SUM(A2L327C10)/A2L327C1</f>
        <v>545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140</v>
      </c>
      <c r="T35" s="16" t="s">
        <v>4253</v>
      </c>
      <c r="U35" s="20">
        <v>1</v>
      </c>
      <c r="V35" s="16" t="s">
        <v>4252</v>
      </c>
      <c r="W35" s="15">
        <v>140</v>
      </c>
      <c r="X35" s="16" t="s">
        <v>4252</v>
      </c>
      <c r="Y35" s="15">
        <v>140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127</v>
      </c>
      <c r="AN35" s="16" t="s">
        <v>4255</v>
      </c>
      <c r="AO35" s="20">
        <v>0.9975058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353</v>
      </c>
      <c r="BD35" s="16" t="s">
        <v>4257</v>
      </c>
      <c r="BE35" s="20">
        <v>1.0370440000000001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768</v>
      </c>
      <c r="BT35" s="16" t="s">
        <v>4259</v>
      </c>
      <c r="BU35" s="20">
        <v>1.064449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140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172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6981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7153</v>
      </c>
      <c r="X36" s="16" t="s">
        <v>4252</v>
      </c>
      <c r="Y36" s="15">
        <v>7153</v>
      </c>
      <c r="Z36" s="16" t="s">
        <v>4254</v>
      </c>
      <c r="AA36" s="15">
        <v>339</v>
      </c>
      <c r="AB36" s="16" t="s">
        <v>4255</v>
      </c>
      <c r="AC36" s="20">
        <v>1.0168779999999999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7845</v>
      </c>
      <c r="AJ36" s="16" t="s">
        <v>4255</v>
      </c>
      <c r="AK36" s="20">
        <v>0.9077788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423</v>
      </c>
      <c r="AR36" s="16" t="s">
        <v>4257</v>
      </c>
      <c r="AS36" s="20">
        <v>1.0439179999999999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11692</v>
      </c>
      <c r="AZ36" s="16" t="s">
        <v>4257</v>
      </c>
      <c r="BA36" s="20">
        <v>0.90794900000000001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312</v>
      </c>
      <c r="BH36" s="16" t="s">
        <v>4259</v>
      </c>
      <c r="BI36" s="20">
        <v>1.075278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7956</v>
      </c>
      <c r="BP36" s="16" t="s">
        <v>4259</v>
      </c>
      <c r="BQ36" s="20">
        <v>1.0140279999999999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318</v>
      </c>
      <c r="BX36" s="16" t="s">
        <v>4261</v>
      </c>
      <c r="BY36" s="20">
        <v>1.1358969999999999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8017</v>
      </c>
      <c r="CF36" s="16" t="s">
        <v>4261</v>
      </c>
      <c r="CG36" s="20">
        <v>1.0910120000000001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7153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183570</v>
      </c>
      <c r="T37" s="16" t="s">
        <v>4253</v>
      </c>
      <c r="U37" s="20">
        <v>1</v>
      </c>
      <c r="V37" s="16" t="s">
        <v>4252</v>
      </c>
      <c r="W37" s="15">
        <v>183570</v>
      </c>
      <c r="X37" s="16" t="s">
        <v>4252</v>
      </c>
      <c r="Y37" s="15">
        <v>183570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218720</v>
      </c>
      <c r="AN37" s="16" t="s">
        <v>4255</v>
      </c>
      <c r="AO37" s="20">
        <v>0.9975058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219416</v>
      </c>
      <c r="BD37" s="16" t="s">
        <v>4257</v>
      </c>
      <c r="BE37" s="20">
        <v>1.0370440000000001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231756</v>
      </c>
      <c r="BT37" s="16" t="s">
        <v>4259</v>
      </c>
      <c r="BU37" s="20">
        <v>1.064449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226993</v>
      </c>
      <c r="CJ37" s="16" t="s">
        <v>4261</v>
      </c>
      <c r="CK37" s="20">
        <v>1.124071</v>
      </c>
      <c r="CL37" s="16" t="s">
        <v>4840</v>
      </c>
      <c r="CM37" s="15">
        <f>SUM(A2L330C10)/A2L330C1</f>
        <v>183570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19636</v>
      </c>
      <c r="T38" s="16" t="s">
        <v>4253</v>
      </c>
      <c r="U38" s="20">
        <v>1</v>
      </c>
      <c r="V38" s="16" t="s">
        <v>4252</v>
      </c>
      <c r="W38" s="15">
        <v>19636</v>
      </c>
      <c r="X38" s="16" t="s">
        <v>4252</v>
      </c>
      <c r="Y38" s="15">
        <v>19636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19611</v>
      </c>
      <c r="AN38" s="16" t="s">
        <v>4255</v>
      </c>
      <c r="AO38" s="20">
        <v>0.9975058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23262</v>
      </c>
      <c r="BD38" s="16" t="s">
        <v>4257</v>
      </c>
      <c r="BE38" s="20">
        <v>1.0370440000000001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26881</v>
      </c>
      <c r="BT38" s="16" t="s">
        <v>4259</v>
      </c>
      <c r="BU38" s="20">
        <v>1.064449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25045</v>
      </c>
      <c r="CJ38" s="16" t="s">
        <v>4261</v>
      </c>
      <c r="CK38" s="20">
        <v>1.124071</v>
      </c>
      <c r="CL38" s="16" t="s">
        <v>4841</v>
      </c>
      <c r="CM38" s="15">
        <f>SUM(A2L331C10)/A2L331C1</f>
        <v>19636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39053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39053</v>
      </c>
      <c r="X39" s="16" t="s">
        <v>4252</v>
      </c>
      <c r="Y39" s="15">
        <v>39053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45209</v>
      </c>
      <c r="AJ39" s="16" t="s">
        <v>4255</v>
      </c>
      <c r="AK39" s="20">
        <v>0.9077788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45672</v>
      </c>
      <c r="AZ39" s="16" t="s">
        <v>4257</v>
      </c>
      <c r="BA39" s="20">
        <v>0.90794900000000001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45198</v>
      </c>
      <c r="BP39" s="16" t="s">
        <v>4259</v>
      </c>
      <c r="BQ39" s="20">
        <v>1.0140279999999999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43688</v>
      </c>
      <c r="CF39" s="16" t="s">
        <v>4261</v>
      </c>
      <c r="CG39" s="20">
        <v>1.0910120000000001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39053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33766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33766</v>
      </c>
      <c r="X40" s="16" t="s">
        <v>4252</v>
      </c>
      <c r="Y40" s="15">
        <v>33766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39127</v>
      </c>
      <c r="AJ40" s="16" t="s">
        <v>4255</v>
      </c>
      <c r="AK40" s="20">
        <v>0.9077788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38559</v>
      </c>
      <c r="AZ40" s="16" t="s">
        <v>4257</v>
      </c>
      <c r="BA40" s="20">
        <v>0.90794900000000001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43659</v>
      </c>
      <c r="BP40" s="16" t="s">
        <v>4259</v>
      </c>
      <c r="BQ40" s="20">
        <v>1.0140279999999999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71137</v>
      </c>
      <c r="CF40" s="16" t="s">
        <v>4261</v>
      </c>
      <c r="CG40" s="20">
        <v>1.0910120000000001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33766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324</v>
      </c>
      <c r="H41" s="16" t="s">
        <v>4253</v>
      </c>
      <c r="I41" s="20">
        <v>1</v>
      </c>
      <c r="J41" s="16" t="s">
        <v>4252</v>
      </c>
      <c r="K41" s="15">
        <v>95</v>
      </c>
      <c r="L41" s="16" t="s">
        <v>4253</v>
      </c>
      <c r="M41" s="20">
        <v>1</v>
      </c>
      <c r="N41" s="16" t="s">
        <v>4252</v>
      </c>
      <c r="O41" s="15">
        <v>14199</v>
      </c>
      <c r="P41" s="16" t="s">
        <v>4253</v>
      </c>
      <c r="Q41" s="20">
        <v>1</v>
      </c>
      <c r="R41" s="16" t="s">
        <v>4252</v>
      </c>
      <c r="S41" s="15">
        <v>98</v>
      </c>
      <c r="T41" s="16" t="s">
        <v>4253</v>
      </c>
      <c r="U41" s="20">
        <v>1</v>
      </c>
      <c r="V41" s="16" t="s">
        <v>4252</v>
      </c>
      <c r="W41" s="15">
        <v>14716</v>
      </c>
      <c r="X41" s="16" t="s">
        <v>4252</v>
      </c>
      <c r="Y41" s="15">
        <v>14716</v>
      </c>
      <c r="Z41" s="16" t="s">
        <v>4254</v>
      </c>
      <c r="AA41" s="15">
        <v>511</v>
      </c>
      <c r="AB41" s="16" t="s">
        <v>4255</v>
      </c>
      <c r="AC41" s="20">
        <v>1.0168779999999999</v>
      </c>
      <c r="AD41" s="16" t="s">
        <v>4254</v>
      </c>
      <c r="AE41" s="15">
        <v>137</v>
      </c>
      <c r="AF41" s="16" t="s">
        <v>4255</v>
      </c>
      <c r="AG41" s="20">
        <v>0.86916380000000004</v>
      </c>
      <c r="AH41" s="16" t="s">
        <v>4254</v>
      </c>
      <c r="AI41" s="15">
        <v>10166</v>
      </c>
      <c r="AJ41" s="16" t="s">
        <v>4255</v>
      </c>
      <c r="AK41" s="20">
        <v>0.9077788</v>
      </c>
      <c r="AL41" s="16" t="s">
        <v>4254</v>
      </c>
      <c r="AM41" s="15">
        <v>126</v>
      </c>
      <c r="AN41" s="16" t="s">
        <v>4255</v>
      </c>
      <c r="AO41" s="20">
        <v>0.9975058</v>
      </c>
      <c r="AP41" s="16" t="s">
        <v>4256</v>
      </c>
      <c r="AQ41" s="15">
        <v>707</v>
      </c>
      <c r="AR41" s="16" t="s">
        <v>4257</v>
      </c>
      <c r="AS41" s="20">
        <v>1.0439179999999999</v>
      </c>
      <c r="AT41" s="16" t="s">
        <v>4256</v>
      </c>
      <c r="AU41" s="15">
        <v>398</v>
      </c>
      <c r="AV41" s="16" t="s">
        <v>4257</v>
      </c>
      <c r="AW41" s="20">
        <v>0.98682239999999999</v>
      </c>
      <c r="AX41" s="16" t="s">
        <v>4256</v>
      </c>
      <c r="AY41" s="15">
        <v>14082</v>
      </c>
      <c r="AZ41" s="16" t="s">
        <v>4257</v>
      </c>
      <c r="BA41" s="20">
        <v>0.90794900000000001</v>
      </c>
      <c r="BB41" s="16" t="s">
        <v>4256</v>
      </c>
      <c r="BC41" s="15">
        <v>123</v>
      </c>
      <c r="BD41" s="16" t="s">
        <v>4257</v>
      </c>
      <c r="BE41" s="20">
        <v>1.0370440000000001</v>
      </c>
      <c r="BF41" s="16" t="s">
        <v>4258</v>
      </c>
      <c r="BG41" s="15">
        <v>1053</v>
      </c>
      <c r="BH41" s="16" t="s">
        <v>4259</v>
      </c>
      <c r="BI41" s="20">
        <v>1.075278</v>
      </c>
      <c r="BJ41" s="16" t="s">
        <v>4258</v>
      </c>
      <c r="BK41" s="15">
        <v>585</v>
      </c>
      <c r="BL41" s="16" t="s">
        <v>4259</v>
      </c>
      <c r="BM41" s="20">
        <v>0.98623159999999999</v>
      </c>
      <c r="BN41" s="16" t="s">
        <v>4258</v>
      </c>
      <c r="BO41" s="15">
        <v>14249</v>
      </c>
      <c r="BP41" s="16" t="s">
        <v>4259</v>
      </c>
      <c r="BQ41" s="20">
        <v>1.0140279999999999</v>
      </c>
      <c r="BR41" s="16" t="s">
        <v>4258</v>
      </c>
      <c r="BS41" s="15">
        <v>214</v>
      </c>
      <c r="BT41" s="16" t="s">
        <v>4259</v>
      </c>
      <c r="BU41" s="20">
        <v>1.064449</v>
      </c>
      <c r="BV41" s="16" t="s">
        <v>4260</v>
      </c>
      <c r="BW41" s="15">
        <v>1167</v>
      </c>
      <c r="BX41" s="16" t="s">
        <v>4261</v>
      </c>
      <c r="BY41" s="20">
        <v>1.1358969999999999</v>
      </c>
      <c r="BZ41" s="16" t="s">
        <v>4260</v>
      </c>
      <c r="CA41" s="15">
        <v>719</v>
      </c>
      <c r="CB41" s="16" t="s">
        <v>4261</v>
      </c>
      <c r="CC41" s="20">
        <v>1.039104</v>
      </c>
      <c r="CD41" s="16" t="s">
        <v>4260</v>
      </c>
      <c r="CE41" s="15">
        <v>11270</v>
      </c>
      <c r="CF41" s="16" t="s">
        <v>4261</v>
      </c>
      <c r="CG41" s="20">
        <v>1.0910120000000001</v>
      </c>
      <c r="CH41" s="16" t="s">
        <v>4260</v>
      </c>
      <c r="CI41" s="15">
        <v>282</v>
      </c>
      <c r="CJ41" s="16" t="s">
        <v>4261</v>
      </c>
      <c r="CK41" s="20">
        <v>1.124071</v>
      </c>
      <c r="CL41" s="16" t="s">
        <v>4844</v>
      </c>
      <c r="CM41" s="15">
        <f>SUM(A2L334C10)/A2L334C1</f>
        <v>14716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422490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74690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57775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216739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771694</v>
      </c>
      <c r="X42" s="16" t="s">
        <v>4850</v>
      </c>
      <c r="Y42" s="17">
        <f>SUM(A2L320C11:A2L334C11)-2*SUM(A2L333C11)</f>
        <v>771694</v>
      </c>
      <c r="Z42" s="16" t="s">
        <v>4851</v>
      </c>
      <c r="AA42" s="17">
        <f>SUM(A2L320C12:A2L334C12)-2*SUM(A2L333C12)</f>
        <v>491438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130696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60527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253741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503694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183629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81504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262924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496439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147855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70230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280236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493589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119977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36522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277078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771694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384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6550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6934</v>
      </c>
      <c r="X43" s="16" t="s">
        <v>4252</v>
      </c>
      <c r="Y43" s="15">
        <v>6934</v>
      </c>
      <c r="Z43" s="16" t="s">
        <v>4254</v>
      </c>
      <c r="AA43" s="15">
        <v>427</v>
      </c>
      <c r="AB43" s="16" t="s">
        <v>4255</v>
      </c>
      <c r="AC43" s="20">
        <v>1.0168779999999999</v>
      </c>
      <c r="AD43" s="16" t="s">
        <v>4254</v>
      </c>
      <c r="AE43" s="15">
        <v>1</v>
      </c>
      <c r="AF43" s="16" t="s">
        <v>4255</v>
      </c>
      <c r="AG43" s="20">
        <v>0.86916380000000004</v>
      </c>
      <c r="AH43" s="16" t="s">
        <v>4254</v>
      </c>
      <c r="AI43" s="15">
        <v>7857</v>
      </c>
      <c r="AJ43" s="16" t="s">
        <v>4255</v>
      </c>
      <c r="AK43" s="20">
        <v>0.9077788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448</v>
      </c>
      <c r="AR43" s="16" t="s">
        <v>4257</v>
      </c>
      <c r="AS43" s="20">
        <v>1.0439179999999999</v>
      </c>
      <c r="AT43" s="16" t="s">
        <v>4256</v>
      </c>
      <c r="AU43" s="15">
        <v>1</v>
      </c>
      <c r="AV43" s="16" t="s">
        <v>4257</v>
      </c>
      <c r="AW43" s="20">
        <v>0.98682239999999999</v>
      </c>
      <c r="AX43" s="16" t="s">
        <v>4256</v>
      </c>
      <c r="AY43" s="15">
        <v>7527</v>
      </c>
      <c r="AZ43" s="16" t="s">
        <v>4257</v>
      </c>
      <c r="BA43" s="20">
        <v>0.90794900000000001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482</v>
      </c>
      <c r="BH43" s="16" t="s">
        <v>4259</v>
      </c>
      <c r="BI43" s="20">
        <v>1.075278</v>
      </c>
      <c r="BJ43" s="16" t="s">
        <v>4258</v>
      </c>
      <c r="BK43" s="15">
        <v>6</v>
      </c>
      <c r="BL43" s="16" t="s">
        <v>4259</v>
      </c>
      <c r="BM43" s="20">
        <v>0.98623159999999999</v>
      </c>
      <c r="BN43" s="16" t="s">
        <v>4258</v>
      </c>
      <c r="BO43" s="15">
        <v>7665</v>
      </c>
      <c r="BP43" s="16" t="s">
        <v>4259</v>
      </c>
      <c r="BQ43" s="20">
        <v>1.0140279999999999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641</v>
      </c>
      <c r="BX43" s="16" t="s">
        <v>4261</v>
      </c>
      <c r="BY43" s="20">
        <v>1.1358969999999999</v>
      </c>
      <c r="BZ43" s="16" t="s">
        <v>4260</v>
      </c>
      <c r="CA43" s="15">
        <v>1</v>
      </c>
      <c r="CB43" s="16" t="s">
        <v>4261</v>
      </c>
      <c r="CC43" s="20">
        <v>1.039104</v>
      </c>
      <c r="CD43" s="16" t="s">
        <v>4260</v>
      </c>
      <c r="CE43" s="15">
        <v>8188</v>
      </c>
      <c r="CF43" s="16" t="s">
        <v>4261</v>
      </c>
      <c r="CG43" s="20">
        <v>1.0910120000000001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6934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37</v>
      </c>
      <c r="H44" s="16" t="s">
        <v>4253</v>
      </c>
      <c r="I44" s="20">
        <v>1</v>
      </c>
      <c r="J44" s="16" t="s">
        <v>4252</v>
      </c>
      <c r="K44" s="15">
        <v>4985</v>
      </c>
      <c r="L44" s="16" t="s">
        <v>4253</v>
      </c>
      <c r="M44" s="20">
        <v>1</v>
      </c>
      <c r="N44" s="16" t="s">
        <v>4252</v>
      </c>
      <c r="O44" s="15">
        <v>5635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10657</v>
      </c>
      <c r="X44" s="16" t="s">
        <v>4252</v>
      </c>
      <c r="Y44" s="15">
        <v>10657</v>
      </c>
      <c r="Z44" s="16" t="s">
        <v>4254</v>
      </c>
      <c r="AA44" s="15">
        <v>50</v>
      </c>
      <c r="AB44" s="16" t="s">
        <v>4255</v>
      </c>
      <c r="AC44" s="20">
        <v>1.0168779999999999</v>
      </c>
      <c r="AD44" s="16" t="s">
        <v>4254</v>
      </c>
      <c r="AE44" s="15">
        <v>7645</v>
      </c>
      <c r="AF44" s="16" t="s">
        <v>4255</v>
      </c>
      <c r="AG44" s="20">
        <v>0.86916380000000004</v>
      </c>
      <c r="AH44" s="16" t="s">
        <v>4254</v>
      </c>
      <c r="AI44" s="15">
        <v>8620</v>
      </c>
      <c r="AJ44" s="16" t="s">
        <v>4255</v>
      </c>
      <c r="AK44" s="20">
        <v>0.9077788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89</v>
      </c>
      <c r="AR44" s="16" t="s">
        <v>4257</v>
      </c>
      <c r="AS44" s="20">
        <v>1.0439179999999999</v>
      </c>
      <c r="AT44" s="16" t="s">
        <v>4256</v>
      </c>
      <c r="AU44" s="15">
        <v>8908</v>
      </c>
      <c r="AV44" s="16" t="s">
        <v>4257</v>
      </c>
      <c r="AW44" s="20">
        <v>0.98682239999999999</v>
      </c>
      <c r="AX44" s="16" t="s">
        <v>4256</v>
      </c>
      <c r="AY44" s="15">
        <v>8275</v>
      </c>
      <c r="AZ44" s="16" t="s">
        <v>4257</v>
      </c>
      <c r="BA44" s="20">
        <v>0.90794900000000001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20</v>
      </c>
      <c r="BH44" s="16" t="s">
        <v>4259</v>
      </c>
      <c r="BI44" s="20">
        <v>1.075278</v>
      </c>
      <c r="BJ44" s="16" t="s">
        <v>4258</v>
      </c>
      <c r="BK44" s="15">
        <v>6927</v>
      </c>
      <c r="BL44" s="16" t="s">
        <v>4259</v>
      </c>
      <c r="BM44" s="20">
        <v>0.98623159999999999</v>
      </c>
      <c r="BN44" s="16" t="s">
        <v>4258</v>
      </c>
      <c r="BO44" s="15">
        <v>15012</v>
      </c>
      <c r="BP44" s="16" t="s">
        <v>4259</v>
      </c>
      <c r="BQ44" s="20">
        <v>1.0140279999999999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25</v>
      </c>
      <c r="BX44" s="16" t="s">
        <v>4261</v>
      </c>
      <c r="BY44" s="20">
        <v>1.1358969999999999</v>
      </c>
      <c r="BZ44" s="16" t="s">
        <v>4260</v>
      </c>
      <c r="CA44" s="15">
        <v>1406</v>
      </c>
      <c r="CB44" s="16" t="s">
        <v>4261</v>
      </c>
      <c r="CC44" s="20">
        <v>1.039104</v>
      </c>
      <c r="CD44" s="16" t="s">
        <v>4260</v>
      </c>
      <c r="CE44" s="15">
        <v>10751</v>
      </c>
      <c r="CF44" s="16" t="s">
        <v>4261</v>
      </c>
      <c r="CG44" s="20">
        <v>1.0910120000000001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10657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</v>
      </c>
      <c r="X45" s="16" t="s">
        <v>4252</v>
      </c>
      <c r="Y45" s="15">
        <v>1</v>
      </c>
      <c r="Z45" s="16" t="s">
        <v>4254</v>
      </c>
      <c r="AA45" s="15">
        <v>1</v>
      </c>
      <c r="AB45" s="16" t="s">
        <v>4255</v>
      </c>
      <c r="AC45" s="20">
        <v>1.0168779999999999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</v>
      </c>
      <c r="AR45" s="16" t="s">
        <v>4257</v>
      </c>
      <c r="AS45" s="20">
        <v>1.0439179999999999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</v>
      </c>
      <c r="BH45" s="16" t="s">
        <v>4259</v>
      </c>
      <c r="BI45" s="20">
        <v>1.075278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</v>
      </c>
      <c r="BX45" s="16" t="s">
        <v>4261</v>
      </c>
      <c r="BY45" s="20">
        <v>1.1358969999999999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47816</v>
      </c>
      <c r="T46" s="16" t="s">
        <v>4253</v>
      </c>
      <c r="U46" s="20">
        <v>1</v>
      </c>
      <c r="V46" s="16" t="s">
        <v>4252</v>
      </c>
      <c r="W46" s="15">
        <v>47816</v>
      </c>
      <c r="X46" s="16" t="s">
        <v>4252</v>
      </c>
      <c r="Y46" s="15">
        <v>47816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44440</v>
      </c>
      <c r="AN46" s="16" t="s">
        <v>4255</v>
      </c>
      <c r="AO46" s="20">
        <v>0.9975058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59206</v>
      </c>
      <c r="BD46" s="16" t="s">
        <v>4257</v>
      </c>
      <c r="BE46" s="20">
        <v>1.0370440000000001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47134</v>
      </c>
      <c r="BT46" s="16" t="s">
        <v>4259</v>
      </c>
      <c r="BU46" s="20">
        <v>1.064449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40586</v>
      </c>
      <c r="CJ46" s="16" t="s">
        <v>4261</v>
      </c>
      <c r="CK46" s="20">
        <v>1.124071</v>
      </c>
      <c r="CL46" s="16" t="s">
        <v>4871</v>
      </c>
      <c r="CM46" s="15">
        <f>SUM(A2L339C10)/A2L339C1</f>
        <v>47816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186</v>
      </c>
      <c r="T47" s="16" t="s">
        <v>4253</v>
      </c>
      <c r="U47" s="20">
        <v>1</v>
      </c>
      <c r="V47" s="16" t="s">
        <v>4252</v>
      </c>
      <c r="W47" s="15">
        <v>186</v>
      </c>
      <c r="X47" s="16" t="s">
        <v>4252</v>
      </c>
      <c r="Y47" s="15">
        <v>186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214</v>
      </c>
      <c r="AN47" s="16" t="s">
        <v>4255</v>
      </c>
      <c r="AO47" s="20">
        <v>0.9975058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261</v>
      </c>
      <c r="BD47" s="16" t="s">
        <v>4257</v>
      </c>
      <c r="BE47" s="20">
        <v>1.0370440000000001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286</v>
      </c>
      <c r="BT47" s="16" t="s">
        <v>4259</v>
      </c>
      <c r="BU47" s="20">
        <v>1.064449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308</v>
      </c>
      <c r="CJ47" s="16" t="s">
        <v>4261</v>
      </c>
      <c r="CK47" s="20">
        <v>1.124071</v>
      </c>
      <c r="CL47" s="16" t="s">
        <v>4872</v>
      </c>
      <c r="CM47" s="15">
        <f>SUM(A2L340C10)/A2L340C1</f>
        <v>186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422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4985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12185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48002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65594</v>
      </c>
      <c r="X48" s="16" t="s">
        <v>4878</v>
      </c>
      <c r="Y48" s="15">
        <f>SUM(A2L336C11:A2L340C11)</f>
        <v>65594</v>
      </c>
      <c r="Z48" s="16" t="s">
        <v>4879</v>
      </c>
      <c r="AA48" s="15">
        <f>SUM(A2L336C12:A2L340C12)</f>
        <v>478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7646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16477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44654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538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8909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15802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59467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503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6933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22677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47420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667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1407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18939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40894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65594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8229</v>
      </c>
      <c r="H49" s="16" t="s">
        <v>4253</v>
      </c>
      <c r="I49" s="20">
        <v>1</v>
      </c>
      <c r="J49" s="16" t="s">
        <v>4252</v>
      </c>
      <c r="K49" s="15">
        <v>345</v>
      </c>
      <c r="L49" s="16" t="s">
        <v>4253</v>
      </c>
      <c r="M49" s="20">
        <v>1</v>
      </c>
      <c r="N49" s="16" t="s">
        <v>4252</v>
      </c>
      <c r="O49" s="15">
        <v>15490</v>
      </c>
      <c r="P49" s="16" t="s">
        <v>4253</v>
      </c>
      <c r="Q49" s="20">
        <v>1</v>
      </c>
      <c r="R49" s="16" t="s">
        <v>4252</v>
      </c>
      <c r="S49" s="15">
        <v>207</v>
      </c>
      <c r="T49" s="16" t="s">
        <v>4253</v>
      </c>
      <c r="U49" s="20">
        <v>1</v>
      </c>
      <c r="V49" s="16" t="s">
        <v>4252</v>
      </c>
      <c r="W49" s="15">
        <v>24271</v>
      </c>
      <c r="X49" s="16" t="s">
        <v>4252</v>
      </c>
      <c r="Y49" s="15">
        <v>24271</v>
      </c>
      <c r="Z49" s="16" t="s">
        <v>4254</v>
      </c>
      <c r="AA49" s="15">
        <v>6105</v>
      </c>
      <c r="AB49" s="16" t="s">
        <v>4255</v>
      </c>
      <c r="AC49" s="20">
        <v>1.0168779999999999</v>
      </c>
      <c r="AD49" s="16" t="s">
        <v>4254</v>
      </c>
      <c r="AE49" s="15">
        <v>592</v>
      </c>
      <c r="AF49" s="16" t="s">
        <v>4255</v>
      </c>
      <c r="AG49" s="20">
        <v>0.86916380000000004</v>
      </c>
      <c r="AH49" s="16" t="s">
        <v>4254</v>
      </c>
      <c r="AI49" s="15">
        <v>14853</v>
      </c>
      <c r="AJ49" s="16" t="s">
        <v>4255</v>
      </c>
      <c r="AK49" s="20">
        <v>0.9077788</v>
      </c>
      <c r="AL49" s="16" t="s">
        <v>4254</v>
      </c>
      <c r="AM49" s="15">
        <v>618</v>
      </c>
      <c r="AN49" s="16" t="s">
        <v>4255</v>
      </c>
      <c r="AO49" s="20">
        <v>0.9975058</v>
      </c>
      <c r="AP49" s="16" t="s">
        <v>4256</v>
      </c>
      <c r="AQ49" s="15">
        <v>7030</v>
      </c>
      <c r="AR49" s="16" t="s">
        <v>4257</v>
      </c>
      <c r="AS49" s="20">
        <v>1.0439179999999999</v>
      </c>
      <c r="AT49" s="16" t="s">
        <v>4256</v>
      </c>
      <c r="AU49" s="15">
        <v>901</v>
      </c>
      <c r="AV49" s="16" t="s">
        <v>4257</v>
      </c>
      <c r="AW49" s="20">
        <v>0.98682239999999999</v>
      </c>
      <c r="AX49" s="16" t="s">
        <v>4256</v>
      </c>
      <c r="AY49" s="15">
        <v>16537</v>
      </c>
      <c r="AZ49" s="16" t="s">
        <v>4257</v>
      </c>
      <c r="BA49" s="20">
        <v>0.90794900000000001</v>
      </c>
      <c r="BB49" s="16" t="s">
        <v>4256</v>
      </c>
      <c r="BC49" s="15">
        <v>996</v>
      </c>
      <c r="BD49" s="16" t="s">
        <v>4257</v>
      </c>
      <c r="BE49" s="20">
        <v>1.0370440000000001</v>
      </c>
      <c r="BF49" s="16" t="s">
        <v>4258</v>
      </c>
      <c r="BG49" s="15">
        <v>5521</v>
      </c>
      <c r="BH49" s="16" t="s">
        <v>4259</v>
      </c>
      <c r="BI49" s="20">
        <v>1.075278</v>
      </c>
      <c r="BJ49" s="16" t="s">
        <v>4258</v>
      </c>
      <c r="BK49" s="15">
        <v>364</v>
      </c>
      <c r="BL49" s="16" t="s">
        <v>4259</v>
      </c>
      <c r="BM49" s="20">
        <v>0.98623159999999999</v>
      </c>
      <c r="BN49" s="16" t="s">
        <v>4258</v>
      </c>
      <c r="BO49" s="15">
        <v>12185</v>
      </c>
      <c r="BP49" s="16" t="s">
        <v>4259</v>
      </c>
      <c r="BQ49" s="20">
        <v>1.0140279999999999</v>
      </c>
      <c r="BR49" s="16" t="s">
        <v>4258</v>
      </c>
      <c r="BS49" s="15">
        <v>1088</v>
      </c>
      <c r="BT49" s="16" t="s">
        <v>4259</v>
      </c>
      <c r="BU49" s="20">
        <v>1.064449</v>
      </c>
      <c r="BV49" s="16" t="s">
        <v>4260</v>
      </c>
      <c r="BW49" s="15">
        <v>16532</v>
      </c>
      <c r="BX49" s="16" t="s">
        <v>4261</v>
      </c>
      <c r="BY49" s="20">
        <v>1.1358969999999999</v>
      </c>
      <c r="BZ49" s="16" t="s">
        <v>4260</v>
      </c>
      <c r="CA49" s="15">
        <v>698</v>
      </c>
      <c r="CB49" s="16" t="s">
        <v>4261</v>
      </c>
      <c r="CC49" s="20">
        <v>1.039104</v>
      </c>
      <c r="CD49" s="16" t="s">
        <v>4260</v>
      </c>
      <c r="CE49" s="15">
        <v>17748</v>
      </c>
      <c r="CF49" s="16" t="s">
        <v>4261</v>
      </c>
      <c r="CG49" s="20">
        <v>1.0910120000000001</v>
      </c>
      <c r="CH49" s="16" t="s">
        <v>4260</v>
      </c>
      <c r="CI49" s="15">
        <v>1115</v>
      </c>
      <c r="CJ49" s="16" t="s">
        <v>4261</v>
      </c>
      <c r="CK49" s="20">
        <v>1.124071</v>
      </c>
      <c r="CL49" s="16" t="s">
        <v>4896</v>
      </c>
      <c r="CM49" s="15">
        <f>SUM(A2L342C10)/A2L342C1</f>
        <v>24271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5977</v>
      </c>
      <c r="H50" s="16" t="s">
        <v>4253</v>
      </c>
      <c r="I50" s="20">
        <v>1</v>
      </c>
      <c r="J50" s="16" t="s">
        <v>4252</v>
      </c>
      <c r="K50" s="15">
        <v>27276</v>
      </c>
      <c r="L50" s="16" t="s">
        <v>4253</v>
      </c>
      <c r="M50" s="20">
        <v>1</v>
      </c>
      <c r="N50" s="16" t="s">
        <v>4252</v>
      </c>
      <c r="O50" s="15">
        <v>145120</v>
      </c>
      <c r="P50" s="16" t="s">
        <v>4253</v>
      </c>
      <c r="Q50" s="20">
        <v>1</v>
      </c>
      <c r="R50" s="16" t="s">
        <v>4252</v>
      </c>
      <c r="S50" s="15">
        <v>514</v>
      </c>
      <c r="T50" s="16" t="s">
        <v>4253</v>
      </c>
      <c r="U50" s="20">
        <v>1</v>
      </c>
      <c r="V50" s="16" t="s">
        <v>4252</v>
      </c>
      <c r="W50" s="15">
        <v>178887</v>
      </c>
      <c r="X50" s="16" t="s">
        <v>4252</v>
      </c>
      <c r="Y50" s="15">
        <v>178887</v>
      </c>
      <c r="Z50" s="16" t="s">
        <v>4254</v>
      </c>
      <c r="AA50" s="15">
        <v>6772</v>
      </c>
      <c r="AB50" s="16" t="s">
        <v>4255</v>
      </c>
      <c r="AC50" s="20">
        <v>1.0168779999999999</v>
      </c>
      <c r="AD50" s="16" t="s">
        <v>4254</v>
      </c>
      <c r="AE50" s="15">
        <v>45874</v>
      </c>
      <c r="AF50" s="16" t="s">
        <v>4255</v>
      </c>
      <c r="AG50" s="20">
        <v>0.86916380000000004</v>
      </c>
      <c r="AH50" s="16" t="s">
        <v>4254</v>
      </c>
      <c r="AI50" s="15">
        <v>179459</v>
      </c>
      <c r="AJ50" s="16" t="s">
        <v>4255</v>
      </c>
      <c r="AK50" s="20">
        <v>0.9077788</v>
      </c>
      <c r="AL50" s="16" t="s">
        <v>4254</v>
      </c>
      <c r="AM50" s="15">
        <v>722</v>
      </c>
      <c r="AN50" s="16" t="s">
        <v>4255</v>
      </c>
      <c r="AO50" s="20">
        <v>0.9975058</v>
      </c>
      <c r="AP50" s="16" t="s">
        <v>4256</v>
      </c>
      <c r="AQ50" s="15">
        <v>5693</v>
      </c>
      <c r="AR50" s="16" t="s">
        <v>4257</v>
      </c>
      <c r="AS50" s="20">
        <v>1.0439179999999999</v>
      </c>
      <c r="AT50" s="16" t="s">
        <v>4256</v>
      </c>
      <c r="AU50" s="15">
        <v>45036</v>
      </c>
      <c r="AV50" s="16" t="s">
        <v>4257</v>
      </c>
      <c r="AW50" s="20">
        <v>0.98682239999999999</v>
      </c>
      <c r="AX50" s="16" t="s">
        <v>4256</v>
      </c>
      <c r="AY50" s="15">
        <v>188704</v>
      </c>
      <c r="AZ50" s="16" t="s">
        <v>4257</v>
      </c>
      <c r="BA50" s="20">
        <v>0.90794900000000001</v>
      </c>
      <c r="BB50" s="16" t="s">
        <v>4256</v>
      </c>
      <c r="BC50" s="15">
        <v>511</v>
      </c>
      <c r="BD50" s="16" t="s">
        <v>4257</v>
      </c>
      <c r="BE50" s="20">
        <v>1.0370440000000001</v>
      </c>
      <c r="BF50" s="16" t="s">
        <v>4258</v>
      </c>
      <c r="BG50" s="15">
        <v>4577</v>
      </c>
      <c r="BH50" s="16" t="s">
        <v>4259</v>
      </c>
      <c r="BI50" s="20">
        <v>1.075278</v>
      </c>
      <c r="BJ50" s="16" t="s">
        <v>4258</v>
      </c>
      <c r="BK50" s="15">
        <v>32163</v>
      </c>
      <c r="BL50" s="16" t="s">
        <v>4259</v>
      </c>
      <c r="BM50" s="20">
        <v>0.98623159999999999</v>
      </c>
      <c r="BN50" s="16" t="s">
        <v>4258</v>
      </c>
      <c r="BO50" s="15">
        <v>176099</v>
      </c>
      <c r="BP50" s="16" t="s">
        <v>4259</v>
      </c>
      <c r="BQ50" s="20">
        <v>1.0140279999999999</v>
      </c>
      <c r="BR50" s="16" t="s">
        <v>4258</v>
      </c>
      <c r="BS50" s="15">
        <v>481</v>
      </c>
      <c r="BT50" s="16" t="s">
        <v>4259</v>
      </c>
      <c r="BU50" s="20">
        <v>1.064449</v>
      </c>
      <c r="BV50" s="16" t="s">
        <v>4260</v>
      </c>
      <c r="BW50" s="15">
        <v>6280</v>
      </c>
      <c r="BX50" s="16" t="s">
        <v>4261</v>
      </c>
      <c r="BY50" s="20">
        <v>1.1358969999999999</v>
      </c>
      <c r="BZ50" s="16" t="s">
        <v>4260</v>
      </c>
      <c r="CA50" s="15">
        <v>30832</v>
      </c>
      <c r="CB50" s="16" t="s">
        <v>4261</v>
      </c>
      <c r="CC50" s="20">
        <v>1.039104</v>
      </c>
      <c r="CD50" s="16" t="s">
        <v>4260</v>
      </c>
      <c r="CE50" s="15">
        <v>162759</v>
      </c>
      <c r="CF50" s="16" t="s">
        <v>4261</v>
      </c>
      <c r="CG50" s="20">
        <v>1.0910120000000001</v>
      </c>
      <c r="CH50" s="16" t="s">
        <v>4260</v>
      </c>
      <c r="CI50" s="15">
        <v>439</v>
      </c>
      <c r="CJ50" s="16" t="s">
        <v>4261</v>
      </c>
      <c r="CK50" s="20">
        <v>1.124071</v>
      </c>
      <c r="CL50" s="16" t="s">
        <v>4897</v>
      </c>
      <c r="CM50" s="15">
        <f>SUM(A2L343C10)/A2L343C1</f>
        <v>178887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36459</v>
      </c>
      <c r="H51" s="16" t="s">
        <v>4253</v>
      </c>
      <c r="I51" s="20">
        <v>1</v>
      </c>
      <c r="J51" s="16" t="s">
        <v>4252</v>
      </c>
      <c r="K51" s="15">
        <v>5726</v>
      </c>
      <c r="L51" s="16" t="s">
        <v>4253</v>
      </c>
      <c r="M51" s="20">
        <v>1</v>
      </c>
      <c r="N51" s="16" t="s">
        <v>4252</v>
      </c>
      <c r="O51" s="15">
        <v>918971</v>
      </c>
      <c r="P51" s="16" t="s">
        <v>4253</v>
      </c>
      <c r="Q51" s="20">
        <v>1</v>
      </c>
      <c r="R51" s="16" t="s">
        <v>4252</v>
      </c>
      <c r="S51" s="15">
        <v>34601</v>
      </c>
      <c r="T51" s="16" t="s">
        <v>4253</v>
      </c>
      <c r="U51" s="20">
        <v>1</v>
      </c>
      <c r="V51" s="16" t="s">
        <v>4252</v>
      </c>
      <c r="W51" s="15">
        <v>995757</v>
      </c>
      <c r="X51" s="16" t="s">
        <v>4252</v>
      </c>
      <c r="Y51" s="15">
        <v>995757</v>
      </c>
      <c r="Z51" s="16" t="s">
        <v>4254</v>
      </c>
      <c r="AA51" s="15">
        <v>39440</v>
      </c>
      <c r="AB51" s="16" t="s">
        <v>4255</v>
      </c>
      <c r="AC51" s="20">
        <v>1.0168779999999999</v>
      </c>
      <c r="AD51" s="16" t="s">
        <v>4254</v>
      </c>
      <c r="AE51" s="15">
        <v>11834</v>
      </c>
      <c r="AF51" s="16" t="s">
        <v>4255</v>
      </c>
      <c r="AG51" s="20">
        <v>0.86916380000000004</v>
      </c>
      <c r="AH51" s="16" t="s">
        <v>4254</v>
      </c>
      <c r="AI51" s="15">
        <v>1038661</v>
      </c>
      <c r="AJ51" s="16" t="s">
        <v>4255</v>
      </c>
      <c r="AK51" s="20">
        <v>0.9077788</v>
      </c>
      <c r="AL51" s="16" t="s">
        <v>4254</v>
      </c>
      <c r="AM51" s="15">
        <v>50780</v>
      </c>
      <c r="AN51" s="16" t="s">
        <v>4255</v>
      </c>
      <c r="AO51" s="20">
        <v>0.9975058</v>
      </c>
      <c r="AP51" s="16" t="s">
        <v>4256</v>
      </c>
      <c r="AQ51" s="15">
        <v>41665</v>
      </c>
      <c r="AR51" s="16" t="s">
        <v>4257</v>
      </c>
      <c r="AS51" s="20">
        <v>1.0439179999999999</v>
      </c>
      <c r="AT51" s="16" t="s">
        <v>4256</v>
      </c>
      <c r="AU51" s="15">
        <v>12802</v>
      </c>
      <c r="AV51" s="16" t="s">
        <v>4257</v>
      </c>
      <c r="AW51" s="20">
        <v>0.98682239999999999</v>
      </c>
      <c r="AX51" s="16" t="s">
        <v>4256</v>
      </c>
      <c r="AY51" s="15">
        <v>1028734</v>
      </c>
      <c r="AZ51" s="16" t="s">
        <v>4257</v>
      </c>
      <c r="BA51" s="20">
        <v>0.90794900000000001</v>
      </c>
      <c r="BB51" s="16" t="s">
        <v>4256</v>
      </c>
      <c r="BC51" s="15">
        <v>82235</v>
      </c>
      <c r="BD51" s="16" t="s">
        <v>4257</v>
      </c>
      <c r="BE51" s="20">
        <v>1.0370440000000001</v>
      </c>
      <c r="BF51" s="16" t="s">
        <v>4258</v>
      </c>
      <c r="BG51" s="15">
        <v>42332</v>
      </c>
      <c r="BH51" s="16" t="s">
        <v>4259</v>
      </c>
      <c r="BI51" s="20">
        <v>1.075278</v>
      </c>
      <c r="BJ51" s="16" t="s">
        <v>4258</v>
      </c>
      <c r="BK51" s="15">
        <v>11416</v>
      </c>
      <c r="BL51" s="16" t="s">
        <v>4259</v>
      </c>
      <c r="BM51" s="20">
        <v>0.98623159999999999</v>
      </c>
      <c r="BN51" s="16" t="s">
        <v>4258</v>
      </c>
      <c r="BO51" s="15">
        <v>979327</v>
      </c>
      <c r="BP51" s="16" t="s">
        <v>4259</v>
      </c>
      <c r="BQ51" s="20">
        <v>1.0140279999999999</v>
      </c>
      <c r="BR51" s="16" t="s">
        <v>4258</v>
      </c>
      <c r="BS51" s="15">
        <v>88068</v>
      </c>
      <c r="BT51" s="16" t="s">
        <v>4259</v>
      </c>
      <c r="BU51" s="20">
        <v>1.064449</v>
      </c>
      <c r="BV51" s="16" t="s">
        <v>4260</v>
      </c>
      <c r="BW51" s="15">
        <v>46375</v>
      </c>
      <c r="BX51" s="16" t="s">
        <v>4261</v>
      </c>
      <c r="BY51" s="20">
        <v>1.1358969999999999</v>
      </c>
      <c r="BZ51" s="16" t="s">
        <v>4260</v>
      </c>
      <c r="CA51" s="15">
        <v>8855</v>
      </c>
      <c r="CB51" s="16" t="s">
        <v>4261</v>
      </c>
      <c r="CC51" s="20">
        <v>1.039104</v>
      </c>
      <c r="CD51" s="16" t="s">
        <v>4260</v>
      </c>
      <c r="CE51" s="15">
        <v>1017214</v>
      </c>
      <c r="CF51" s="16" t="s">
        <v>4261</v>
      </c>
      <c r="CG51" s="20">
        <v>1.0910120000000001</v>
      </c>
      <c r="CH51" s="16" t="s">
        <v>4260</v>
      </c>
      <c r="CI51" s="15">
        <v>84413</v>
      </c>
      <c r="CJ51" s="16" t="s">
        <v>4261</v>
      </c>
      <c r="CK51" s="20">
        <v>1.124071</v>
      </c>
      <c r="CL51" s="16" t="s">
        <v>4898</v>
      </c>
      <c r="CM51" s="15">
        <f>SUM(A2L344C10)/A2L344C1</f>
        <v>995757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17</v>
      </c>
      <c r="L52" s="16" t="s">
        <v>4253</v>
      </c>
      <c r="M52" s="20">
        <v>1</v>
      </c>
      <c r="N52" s="16" t="s">
        <v>4252</v>
      </c>
      <c r="O52" s="15">
        <v>184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201</v>
      </c>
      <c r="X52" s="16" t="s">
        <v>4252</v>
      </c>
      <c r="Y52" s="15">
        <v>201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61</v>
      </c>
      <c r="AF52" s="16" t="s">
        <v>4255</v>
      </c>
      <c r="AG52" s="20">
        <v>0.86916380000000004</v>
      </c>
      <c r="AH52" s="16" t="s">
        <v>4254</v>
      </c>
      <c r="AI52" s="15">
        <v>272</v>
      </c>
      <c r="AJ52" s="16" t="s">
        <v>4255</v>
      </c>
      <c r="AK52" s="20">
        <v>0.9077788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617</v>
      </c>
      <c r="AV52" s="16" t="s">
        <v>4257</v>
      </c>
      <c r="AW52" s="20">
        <v>0.98682239999999999</v>
      </c>
      <c r="AX52" s="16" t="s">
        <v>4256</v>
      </c>
      <c r="AY52" s="15">
        <v>114</v>
      </c>
      <c r="AZ52" s="16" t="s">
        <v>4257</v>
      </c>
      <c r="BA52" s="20">
        <v>0.90794900000000001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458</v>
      </c>
      <c r="BL52" s="16" t="s">
        <v>4259</v>
      </c>
      <c r="BM52" s="20">
        <v>0.98623159999999999</v>
      </c>
      <c r="BN52" s="16" t="s">
        <v>4258</v>
      </c>
      <c r="BO52" s="15">
        <v>7</v>
      </c>
      <c r="BP52" s="16" t="s">
        <v>4259</v>
      </c>
      <c r="BQ52" s="20">
        <v>1.0140279999999999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647</v>
      </c>
      <c r="CB52" s="16" t="s">
        <v>4261</v>
      </c>
      <c r="CC52" s="20">
        <v>1.039104</v>
      </c>
      <c r="CD52" s="16" t="s">
        <v>4260</v>
      </c>
      <c r="CE52" s="15">
        <v>209</v>
      </c>
      <c r="CF52" s="16" t="s">
        <v>4261</v>
      </c>
      <c r="CG52" s="20">
        <v>1.0910120000000001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201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20705</v>
      </c>
      <c r="T54" s="16" t="s">
        <v>4253</v>
      </c>
      <c r="U54" s="20">
        <v>1</v>
      </c>
      <c r="V54" s="16" t="s">
        <v>4252</v>
      </c>
      <c r="W54" s="15">
        <v>20705</v>
      </c>
      <c r="X54" s="16" t="s">
        <v>4252</v>
      </c>
      <c r="Y54" s="15">
        <v>20705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23540</v>
      </c>
      <c r="AN54" s="16" t="s">
        <v>4255</v>
      </c>
      <c r="AO54" s="20">
        <v>0.9975058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23723</v>
      </c>
      <c r="BD54" s="16" t="s">
        <v>4257</v>
      </c>
      <c r="BE54" s="20">
        <v>1.0370440000000001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31150</v>
      </c>
      <c r="BT54" s="16" t="s">
        <v>4259</v>
      </c>
      <c r="BU54" s="20">
        <v>1.064449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37870</v>
      </c>
      <c r="CJ54" s="16" t="s">
        <v>4261</v>
      </c>
      <c r="CK54" s="20">
        <v>1.124071</v>
      </c>
      <c r="CL54" s="16" t="s">
        <v>4901</v>
      </c>
      <c r="CM54" s="15">
        <f>SUM(A2L347C10)/A2L347C1</f>
        <v>20705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7976</v>
      </c>
      <c r="T55" s="16" t="s">
        <v>4253</v>
      </c>
      <c r="U55" s="20">
        <v>1</v>
      </c>
      <c r="V55" s="16" t="s">
        <v>4252</v>
      </c>
      <c r="W55" s="15">
        <v>7976</v>
      </c>
      <c r="X55" s="16" t="s">
        <v>4252</v>
      </c>
      <c r="Y55" s="15">
        <v>7976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8102</v>
      </c>
      <c r="AN55" s="16" t="s">
        <v>4255</v>
      </c>
      <c r="AO55" s="20">
        <v>0.9975058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8852</v>
      </c>
      <c r="BD55" s="16" t="s">
        <v>4257</v>
      </c>
      <c r="BE55" s="20">
        <v>1.0370440000000001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11347</v>
      </c>
      <c r="BT55" s="16" t="s">
        <v>4259</v>
      </c>
      <c r="BU55" s="20">
        <v>1.064449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6497</v>
      </c>
      <c r="CJ55" s="16" t="s">
        <v>4261</v>
      </c>
      <c r="CK55" s="20">
        <v>1.124071</v>
      </c>
      <c r="CL55" s="16" t="s">
        <v>4902</v>
      </c>
      <c r="CM55" s="15">
        <f>SUM(A2L348C10)/A2L348C1</f>
        <v>7976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6486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6486</v>
      </c>
      <c r="X56" s="16" t="s">
        <v>4252</v>
      </c>
      <c r="Y56" s="15">
        <v>6486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8842</v>
      </c>
      <c r="AJ56" s="16" t="s">
        <v>4255</v>
      </c>
      <c r="AK56" s="20">
        <v>0.9077788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8609</v>
      </c>
      <c r="AZ56" s="16" t="s">
        <v>4257</v>
      </c>
      <c r="BA56" s="20">
        <v>0.90794900000000001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8803</v>
      </c>
      <c r="BP56" s="16" t="s">
        <v>4259</v>
      </c>
      <c r="BQ56" s="20">
        <v>1.0140279999999999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8558</v>
      </c>
      <c r="CF56" s="16" t="s">
        <v>4261</v>
      </c>
      <c r="CG56" s="20">
        <v>1.0910120000000001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6486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1</v>
      </c>
      <c r="BD58" s="16" t="s">
        <v>4257</v>
      </c>
      <c r="BE58" s="20">
        <v>1.0370440000000001</v>
      </c>
      <c r="BF58" s="16" t="s">
        <v>4258</v>
      </c>
      <c r="BG58" s="15">
        <v>284</v>
      </c>
      <c r="BH58" s="16" t="s">
        <v>4259</v>
      </c>
      <c r="BI58" s="20">
        <v>1.075278</v>
      </c>
      <c r="BJ58" s="16" t="s">
        <v>4258</v>
      </c>
      <c r="BK58" s="15">
        <v>8</v>
      </c>
      <c r="BL58" s="16" t="s">
        <v>4259</v>
      </c>
      <c r="BM58" s="20">
        <v>0.98623159999999999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19</v>
      </c>
      <c r="BT58" s="16" t="s">
        <v>4259</v>
      </c>
      <c r="BU58" s="20">
        <v>1.064449</v>
      </c>
      <c r="BV58" s="16" t="s">
        <v>4260</v>
      </c>
      <c r="BW58" s="15">
        <v>437</v>
      </c>
      <c r="BX58" s="16" t="s">
        <v>4261</v>
      </c>
      <c r="BY58" s="20">
        <v>1.1358969999999999</v>
      </c>
      <c r="BZ58" s="16" t="s">
        <v>4260</v>
      </c>
      <c r="CA58" s="15">
        <v>15</v>
      </c>
      <c r="CB58" s="16" t="s">
        <v>4261</v>
      </c>
      <c r="CC58" s="20">
        <v>1.039104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2303</v>
      </c>
      <c r="CJ58" s="16" t="s">
        <v>4261</v>
      </c>
      <c r="CK58" s="20">
        <v>1.124071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50665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33364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1086251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64003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1234283</v>
      </c>
      <c r="X59" s="16" t="s">
        <v>4911</v>
      </c>
      <c r="Y59" s="15">
        <f>SUM(A2L342C11:A2L351C11)-2*SUM(A2L350C11)</f>
        <v>1234283</v>
      </c>
      <c r="Z59" s="16" t="s">
        <v>4912</v>
      </c>
      <c r="AA59" s="15">
        <f>SUM(A2L342C12:A2L351C12)-2*SUM(A2L350C12)</f>
        <v>52317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58361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1242087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83762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54388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59356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1242698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116318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52714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44409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1176421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132153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69624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41047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1206488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132637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1234283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23477</v>
      </c>
      <c r="H60" s="16" t="s">
        <v>4253</v>
      </c>
      <c r="I60" s="20">
        <v>1</v>
      </c>
      <c r="J60" s="16" t="s">
        <v>4252</v>
      </c>
      <c r="K60" s="15">
        <v>7696</v>
      </c>
      <c r="L60" s="16" t="s">
        <v>4253</v>
      </c>
      <c r="M60" s="20">
        <v>1</v>
      </c>
      <c r="N60" s="16" t="s">
        <v>4252</v>
      </c>
      <c r="O60" s="15">
        <v>81828</v>
      </c>
      <c r="P60" s="16" t="s">
        <v>4253</v>
      </c>
      <c r="Q60" s="20">
        <v>1</v>
      </c>
      <c r="R60" s="16" t="s">
        <v>4252</v>
      </c>
      <c r="S60" s="15">
        <v>5542</v>
      </c>
      <c r="T60" s="16" t="s">
        <v>4253</v>
      </c>
      <c r="U60" s="20">
        <v>1</v>
      </c>
      <c r="V60" s="16" t="s">
        <v>4252</v>
      </c>
      <c r="W60" s="15">
        <v>118543</v>
      </c>
      <c r="X60" s="16" t="s">
        <v>4252</v>
      </c>
      <c r="Y60" s="15">
        <v>118543</v>
      </c>
      <c r="Z60" s="16" t="s">
        <v>4254</v>
      </c>
      <c r="AA60" s="15">
        <v>63388</v>
      </c>
      <c r="AB60" s="16" t="s">
        <v>4255</v>
      </c>
      <c r="AC60" s="20">
        <v>1.0168779999999999</v>
      </c>
      <c r="AD60" s="16" t="s">
        <v>4254</v>
      </c>
      <c r="AE60" s="15">
        <v>9174</v>
      </c>
      <c r="AF60" s="16" t="s">
        <v>4255</v>
      </c>
      <c r="AG60" s="20">
        <v>0.86916380000000004</v>
      </c>
      <c r="AH60" s="16" t="s">
        <v>4254</v>
      </c>
      <c r="AI60" s="15">
        <v>87000</v>
      </c>
      <c r="AJ60" s="16" t="s">
        <v>4255</v>
      </c>
      <c r="AK60" s="20">
        <v>0.9077788</v>
      </c>
      <c r="AL60" s="16" t="s">
        <v>4254</v>
      </c>
      <c r="AM60" s="15">
        <v>10271</v>
      </c>
      <c r="AN60" s="16" t="s">
        <v>4255</v>
      </c>
      <c r="AO60" s="20">
        <v>0.9975058</v>
      </c>
      <c r="AP60" s="16" t="s">
        <v>4256</v>
      </c>
      <c r="AQ60" s="15">
        <v>75721</v>
      </c>
      <c r="AR60" s="16" t="s">
        <v>4257</v>
      </c>
      <c r="AS60" s="20">
        <v>1.0439179999999999</v>
      </c>
      <c r="AT60" s="16" t="s">
        <v>4256</v>
      </c>
      <c r="AU60" s="15">
        <v>7991</v>
      </c>
      <c r="AV60" s="16" t="s">
        <v>4257</v>
      </c>
      <c r="AW60" s="20">
        <v>0.98682239999999999</v>
      </c>
      <c r="AX60" s="16" t="s">
        <v>4256</v>
      </c>
      <c r="AY60" s="15">
        <v>34466</v>
      </c>
      <c r="AZ60" s="16" t="s">
        <v>4257</v>
      </c>
      <c r="BA60" s="20">
        <v>0.90794900000000001</v>
      </c>
      <c r="BB60" s="16" t="s">
        <v>4256</v>
      </c>
      <c r="BC60" s="15">
        <v>6826</v>
      </c>
      <c r="BD60" s="16" t="s">
        <v>4257</v>
      </c>
      <c r="BE60" s="20">
        <v>1.0370440000000001</v>
      </c>
      <c r="BF60" s="16" t="s">
        <v>4258</v>
      </c>
      <c r="BG60" s="15">
        <v>90397</v>
      </c>
      <c r="BH60" s="16" t="s">
        <v>4259</v>
      </c>
      <c r="BI60" s="20">
        <v>1.075278</v>
      </c>
      <c r="BJ60" s="16" t="s">
        <v>4258</v>
      </c>
      <c r="BK60" s="15">
        <v>9336</v>
      </c>
      <c r="BL60" s="16" t="s">
        <v>4259</v>
      </c>
      <c r="BM60" s="20">
        <v>0.98623159999999999</v>
      </c>
      <c r="BN60" s="16" t="s">
        <v>4258</v>
      </c>
      <c r="BO60" s="15">
        <v>21758</v>
      </c>
      <c r="BP60" s="16" t="s">
        <v>4259</v>
      </c>
      <c r="BQ60" s="20">
        <v>1.0140279999999999</v>
      </c>
      <c r="BR60" s="16" t="s">
        <v>4258</v>
      </c>
      <c r="BS60" s="15">
        <v>8521</v>
      </c>
      <c r="BT60" s="16" t="s">
        <v>4259</v>
      </c>
      <c r="BU60" s="20">
        <v>1.064449</v>
      </c>
      <c r="BV60" s="16" t="s">
        <v>4260</v>
      </c>
      <c r="BW60" s="15">
        <v>100831</v>
      </c>
      <c r="BX60" s="16" t="s">
        <v>4261</v>
      </c>
      <c r="BY60" s="20">
        <v>1.1358969999999999</v>
      </c>
      <c r="BZ60" s="16" t="s">
        <v>4260</v>
      </c>
      <c r="CA60" s="15">
        <v>6587</v>
      </c>
      <c r="CB60" s="16" t="s">
        <v>4261</v>
      </c>
      <c r="CC60" s="20">
        <v>1.039104</v>
      </c>
      <c r="CD60" s="16" t="s">
        <v>4260</v>
      </c>
      <c r="CE60" s="15">
        <v>18142</v>
      </c>
      <c r="CF60" s="16" t="s">
        <v>4261</v>
      </c>
      <c r="CG60" s="20">
        <v>1.0910120000000001</v>
      </c>
      <c r="CH60" s="16" t="s">
        <v>4260</v>
      </c>
      <c r="CI60" s="15">
        <v>8201</v>
      </c>
      <c r="CJ60" s="16" t="s">
        <v>4261</v>
      </c>
      <c r="CK60" s="20">
        <v>1.124071</v>
      </c>
      <c r="CL60" s="16" t="s">
        <v>4929</v>
      </c>
      <c r="CM60" s="15">
        <f>SUM(A2L353C10)/A2L353C1</f>
        <v>118543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19657</v>
      </c>
      <c r="H61" s="16" t="s">
        <v>4253</v>
      </c>
      <c r="I61" s="20">
        <v>1</v>
      </c>
      <c r="J61" s="16" t="s">
        <v>4252</v>
      </c>
      <c r="K61" s="15">
        <v>453</v>
      </c>
      <c r="L61" s="16" t="s">
        <v>4253</v>
      </c>
      <c r="M61" s="20">
        <v>1</v>
      </c>
      <c r="N61" s="16" t="s">
        <v>4252</v>
      </c>
      <c r="O61" s="15">
        <v>1726</v>
      </c>
      <c r="P61" s="16" t="s">
        <v>4253</v>
      </c>
      <c r="Q61" s="20">
        <v>1</v>
      </c>
      <c r="R61" s="16" t="s">
        <v>4252</v>
      </c>
      <c r="S61" s="15">
        <v>1519</v>
      </c>
      <c r="T61" s="16" t="s">
        <v>4253</v>
      </c>
      <c r="U61" s="20">
        <v>1</v>
      </c>
      <c r="V61" s="16" t="s">
        <v>4252</v>
      </c>
      <c r="W61" s="15">
        <v>23355</v>
      </c>
      <c r="X61" s="16" t="s">
        <v>4252</v>
      </c>
      <c r="Y61" s="15">
        <v>23355</v>
      </c>
      <c r="Z61" s="16" t="s">
        <v>4254</v>
      </c>
      <c r="AA61" s="15">
        <v>24595</v>
      </c>
      <c r="AB61" s="16" t="s">
        <v>4255</v>
      </c>
      <c r="AC61" s="20">
        <v>1.0168779999999999</v>
      </c>
      <c r="AD61" s="16" t="s">
        <v>4254</v>
      </c>
      <c r="AE61" s="15">
        <v>361</v>
      </c>
      <c r="AF61" s="16" t="s">
        <v>4255</v>
      </c>
      <c r="AG61" s="20">
        <v>0.86916380000000004</v>
      </c>
      <c r="AH61" s="16" t="s">
        <v>4254</v>
      </c>
      <c r="AI61" s="15">
        <v>1867</v>
      </c>
      <c r="AJ61" s="16" t="s">
        <v>4255</v>
      </c>
      <c r="AK61" s="20">
        <v>0.9077788</v>
      </c>
      <c r="AL61" s="16" t="s">
        <v>4254</v>
      </c>
      <c r="AM61" s="15">
        <v>2095</v>
      </c>
      <c r="AN61" s="16" t="s">
        <v>4255</v>
      </c>
      <c r="AO61" s="20">
        <v>0.9975058</v>
      </c>
      <c r="AP61" s="16" t="s">
        <v>4256</v>
      </c>
      <c r="AQ61" s="15">
        <v>27107</v>
      </c>
      <c r="AR61" s="16" t="s">
        <v>4257</v>
      </c>
      <c r="AS61" s="20">
        <v>1.0439179999999999</v>
      </c>
      <c r="AT61" s="16" t="s">
        <v>4256</v>
      </c>
      <c r="AU61" s="15">
        <v>477</v>
      </c>
      <c r="AV61" s="16" t="s">
        <v>4257</v>
      </c>
      <c r="AW61" s="20">
        <v>0.98682239999999999</v>
      </c>
      <c r="AX61" s="16" t="s">
        <v>4256</v>
      </c>
      <c r="AY61" s="15">
        <v>2540</v>
      </c>
      <c r="AZ61" s="16" t="s">
        <v>4257</v>
      </c>
      <c r="BA61" s="20">
        <v>0.90794900000000001</v>
      </c>
      <c r="BB61" s="16" t="s">
        <v>4256</v>
      </c>
      <c r="BC61" s="15">
        <v>2096</v>
      </c>
      <c r="BD61" s="16" t="s">
        <v>4257</v>
      </c>
      <c r="BE61" s="20">
        <v>1.0370440000000001</v>
      </c>
      <c r="BF61" s="16" t="s">
        <v>4258</v>
      </c>
      <c r="BG61" s="15">
        <v>27269</v>
      </c>
      <c r="BH61" s="16" t="s">
        <v>4259</v>
      </c>
      <c r="BI61" s="20">
        <v>1.075278</v>
      </c>
      <c r="BJ61" s="16" t="s">
        <v>4258</v>
      </c>
      <c r="BK61" s="15">
        <v>512</v>
      </c>
      <c r="BL61" s="16" t="s">
        <v>4259</v>
      </c>
      <c r="BM61" s="20">
        <v>0.98623159999999999</v>
      </c>
      <c r="BN61" s="16" t="s">
        <v>4258</v>
      </c>
      <c r="BO61" s="15">
        <v>2524</v>
      </c>
      <c r="BP61" s="16" t="s">
        <v>4259</v>
      </c>
      <c r="BQ61" s="20">
        <v>1.0140279999999999</v>
      </c>
      <c r="BR61" s="16" t="s">
        <v>4258</v>
      </c>
      <c r="BS61" s="15">
        <v>906</v>
      </c>
      <c r="BT61" s="16" t="s">
        <v>4259</v>
      </c>
      <c r="BU61" s="20">
        <v>1.064449</v>
      </c>
      <c r="BV61" s="16" t="s">
        <v>4260</v>
      </c>
      <c r="BW61" s="15">
        <v>30527</v>
      </c>
      <c r="BX61" s="16" t="s">
        <v>4261</v>
      </c>
      <c r="BY61" s="20">
        <v>1.1358969999999999</v>
      </c>
      <c r="BZ61" s="16" t="s">
        <v>4260</v>
      </c>
      <c r="CA61" s="15">
        <v>529</v>
      </c>
      <c r="CB61" s="16" t="s">
        <v>4261</v>
      </c>
      <c r="CC61" s="20">
        <v>1.039104</v>
      </c>
      <c r="CD61" s="16" t="s">
        <v>4260</v>
      </c>
      <c r="CE61" s="15">
        <v>2772</v>
      </c>
      <c r="CF61" s="16" t="s">
        <v>4261</v>
      </c>
      <c r="CG61" s="20">
        <v>1.0910120000000001</v>
      </c>
      <c r="CH61" s="16" t="s">
        <v>4260</v>
      </c>
      <c r="CI61" s="15">
        <v>1549</v>
      </c>
      <c r="CJ61" s="16" t="s">
        <v>4261</v>
      </c>
      <c r="CK61" s="20">
        <v>1.124071</v>
      </c>
      <c r="CL61" s="16" t="s">
        <v>4930</v>
      </c>
      <c r="CM61" s="15">
        <f>SUM(A2L354C10)/A2L354C1</f>
        <v>23355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742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7</v>
      </c>
      <c r="T62" s="16" t="s">
        <v>4253</v>
      </c>
      <c r="U62" s="20">
        <v>1</v>
      </c>
      <c r="V62" s="16" t="s">
        <v>4252</v>
      </c>
      <c r="W62" s="15">
        <v>749</v>
      </c>
      <c r="X62" s="16" t="s">
        <v>4252</v>
      </c>
      <c r="Y62" s="15">
        <v>749</v>
      </c>
      <c r="Z62" s="16" t="s">
        <v>4254</v>
      </c>
      <c r="AA62" s="15">
        <v>1112</v>
      </c>
      <c r="AB62" s="16" t="s">
        <v>4255</v>
      </c>
      <c r="AC62" s="20">
        <v>1.0168779999999999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10</v>
      </c>
      <c r="AN62" s="16" t="s">
        <v>4255</v>
      </c>
      <c r="AO62" s="20">
        <v>0.9975058</v>
      </c>
      <c r="AP62" s="16" t="s">
        <v>4256</v>
      </c>
      <c r="AQ62" s="15">
        <v>1447</v>
      </c>
      <c r="AR62" s="16" t="s">
        <v>4257</v>
      </c>
      <c r="AS62" s="20">
        <v>1.0439179999999999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9</v>
      </c>
      <c r="BD62" s="16" t="s">
        <v>4257</v>
      </c>
      <c r="BE62" s="20">
        <v>1.0370440000000001</v>
      </c>
      <c r="BF62" s="16" t="s">
        <v>4258</v>
      </c>
      <c r="BG62" s="15">
        <v>1360</v>
      </c>
      <c r="BH62" s="16" t="s">
        <v>4259</v>
      </c>
      <c r="BI62" s="20">
        <v>1.075278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9</v>
      </c>
      <c r="BT62" s="16" t="s">
        <v>4259</v>
      </c>
      <c r="BU62" s="20">
        <v>1.064449</v>
      </c>
      <c r="BV62" s="16" t="s">
        <v>4260</v>
      </c>
      <c r="BW62" s="15">
        <v>1935</v>
      </c>
      <c r="BX62" s="16" t="s">
        <v>4261</v>
      </c>
      <c r="BY62" s="20">
        <v>1.1358969999999999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4</v>
      </c>
      <c r="CF62" s="16" t="s">
        <v>4261</v>
      </c>
      <c r="CG62" s="20">
        <v>1.0910120000000001</v>
      </c>
      <c r="CH62" s="16" t="s">
        <v>4260</v>
      </c>
      <c r="CI62" s="15">
        <v>10</v>
      </c>
      <c r="CJ62" s="16" t="s">
        <v>4261</v>
      </c>
      <c r="CK62" s="20">
        <v>1.124071</v>
      </c>
      <c r="CL62" s="16" t="s">
        <v>4931</v>
      </c>
      <c r="CM62" s="15">
        <f>SUM(A2L355C10)/A2L355C1</f>
        <v>749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8</v>
      </c>
      <c r="L63" s="16" t="s">
        <v>4253</v>
      </c>
      <c r="M63" s="20">
        <v>1</v>
      </c>
      <c r="N63" s="16" t="s">
        <v>4252</v>
      </c>
      <c r="O63" s="15">
        <v>3944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3952</v>
      </c>
      <c r="X63" s="16" t="s">
        <v>4252</v>
      </c>
      <c r="Y63" s="15">
        <v>3952</v>
      </c>
      <c r="Z63" s="16" t="s">
        <v>4254</v>
      </c>
      <c r="AA63" s="15">
        <v>3</v>
      </c>
      <c r="AB63" s="16" t="s">
        <v>4255</v>
      </c>
      <c r="AC63" s="20">
        <v>1.0168779999999999</v>
      </c>
      <c r="AD63" s="16" t="s">
        <v>4254</v>
      </c>
      <c r="AE63" s="15">
        <v>8</v>
      </c>
      <c r="AF63" s="16" t="s">
        <v>4255</v>
      </c>
      <c r="AG63" s="20">
        <v>0.86916380000000004</v>
      </c>
      <c r="AH63" s="16" t="s">
        <v>4254</v>
      </c>
      <c r="AI63" s="15">
        <v>5939</v>
      </c>
      <c r="AJ63" s="16" t="s">
        <v>4255</v>
      </c>
      <c r="AK63" s="20">
        <v>0.9077788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11</v>
      </c>
      <c r="AV63" s="16" t="s">
        <v>4257</v>
      </c>
      <c r="AW63" s="20">
        <v>0.98682239999999999</v>
      </c>
      <c r="AX63" s="16" t="s">
        <v>4256</v>
      </c>
      <c r="AY63" s="15">
        <v>5567</v>
      </c>
      <c r="AZ63" s="16" t="s">
        <v>4257</v>
      </c>
      <c r="BA63" s="20">
        <v>0.90794900000000001</v>
      </c>
      <c r="BB63" s="16" t="s">
        <v>4256</v>
      </c>
      <c r="BC63" s="15">
        <v>-2</v>
      </c>
      <c r="BD63" s="16" t="s">
        <v>4257</v>
      </c>
      <c r="BE63" s="20">
        <v>1.0370440000000001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11</v>
      </c>
      <c r="BL63" s="16" t="s">
        <v>4259</v>
      </c>
      <c r="BM63" s="20">
        <v>0.98623159999999999</v>
      </c>
      <c r="BN63" s="16" t="s">
        <v>4258</v>
      </c>
      <c r="BO63" s="15">
        <v>3898</v>
      </c>
      <c r="BP63" s="16" t="s">
        <v>4259</v>
      </c>
      <c r="BQ63" s="20">
        <v>1.0140279999999999</v>
      </c>
      <c r="BR63" s="16" t="s">
        <v>4258</v>
      </c>
      <c r="BS63" s="15">
        <v>9</v>
      </c>
      <c r="BT63" s="16" t="s">
        <v>4259</v>
      </c>
      <c r="BU63" s="20">
        <v>1.064449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16</v>
      </c>
      <c r="CB63" s="16" t="s">
        <v>4261</v>
      </c>
      <c r="CC63" s="20">
        <v>1.039104</v>
      </c>
      <c r="CD63" s="16" t="s">
        <v>4260</v>
      </c>
      <c r="CE63" s="15">
        <v>3551</v>
      </c>
      <c r="CF63" s="16" t="s">
        <v>4261</v>
      </c>
      <c r="CG63" s="20">
        <v>1.0910120000000001</v>
      </c>
      <c r="CH63" s="16" t="s">
        <v>4260</v>
      </c>
      <c r="CI63" s="15">
        <v>2</v>
      </c>
      <c r="CJ63" s="16" t="s">
        <v>4261</v>
      </c>
      <c r="CK63" s="20">
        <v>1.124071</v>
      </c>
      <c r="CL63" s="16" t="s">
        <v>4932</v>
      </c>
      <c r="CM63" s="15">
        <f>SUM(A2L356C10)/A2L356C1</f>
        <v>3952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26971</v>
      </c>
      <c r="T64" s="16" t="s">
        <v>4253</v>
      </c>
      <c r="U64" s="20">
        <v>1</v>
      </c>
      <c r="V64" s="16" t="s">
        <v>4252</v>
      </c>
      <c r="W64" s="15">
        <v>26971</v>
      </c>
      <c r="X64" s="16" t="s">
        <v>4252</v>
      </c>
      <c r="Y64" s="15">
        <v>26971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30453</v>
      </c>
      <c r="AN64" s="16" t="s">
        <v>4255</v>
      </c>
      <c r="AO64" s="20">
        <v>0.9975058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33974</v>
      </c>
      <c r="BD64" s="16" t="s">
        <v>4257</v>
      </c>
      <c r="BE64" s="20">
        <v>1.0370440000000001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39755</v>
      </c>
      <c r="BT64" s="16" t="s">
        <v>4259</v>
      </c>
      <c r="BU64" s="20">
        <v>1.064449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44827</v>
      </c>
      <c r="CJ64" s="16" t="s">
        <v>4261</v>
      </c>
      <c r="CK64" s="20">
        <v>1.124071</v>
      </c>
      <c r="CL64" s="16" t="s">
        <v>4933</v>
      </c>
      <c r="CM64" s="15">
        <f>SUM(A2L357C10)/A2L357C1</f>
        <v>26971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3237</v>
      </c>
      <c r="T65" s="16" t="s">
        <v>4253</v>
      </c>
      <c r="U65" s="20">
        <v>1</v>
      </c>
      <c r="V65" s="16" t="s">
        <v>4252</v>
      </c>
      <c r="W65" s="15">
        <v>3237</v>
      </c>
      <c r="X65" s="16" t="s">
        <v>4252</v>
      </c>
      <c r="Y65" s="15">
        <v>3237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3767</v>
      </c>
      <c r="AN65" s="16" t="s">
        <v>4255</v>
      </c>
      <c r="AO65" s="20">
        <v>0.9975058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742</v>
      </c>
      <c r="BD65" s="16" t="s">
        <v>4257</v>
      </c>
      <c r="BE65" s="20">
        <v>1.0370440000000001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989</v>
      </c>
      <c r="BT65" s="16" t="s">
        <v>4259</v>
      </c>
      <c r="BU65" s="20">
        <v>1.064449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959</v>
      </c>
      <c r="CJ65" s="16" t="s">
        <v>4261</v>
      </c>
      <c r="CK65" s="20">
        <v>1.124071</v>
      </c>
      <c r="CL65" s="16" t="s">
        <v>4934</v>
      </c>
      <c r="CM65" s="15">
        <f>SUM(A2L358C10)/A2L358C1</f>
        <v>3237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96</v>
      </c>
      <c r="H68" s="16" t="s">
        <v>4253</v>
      </c>
      <c r="I68" s="20">
        <v>1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2451</v>
      </c>
      <c r="P68" s="16" t="s">
        <v>4253</v>
      </c>
      <c r="Q68" s="20">
        <v>1</v>
      </c>
      <c r="R68" s="16" t="s">
        <v>4252</v>
      </c>
      <c r="S68" s="15">
        <v>7195</v>
      </c>
      <c r="T68" s="16" t="s">
        <v>4253</v>
      </c>
      <c r="U68" s="20">
        <v>1</v>
      </c>
      <c r="V68" s="16" t="s">
        <v>4252</v>
      </c>
      <c r="W68" s="15">
        <v>9742</v>
      </c>
      <c r="X68" s="16" t="s">
        <v>4252</v>
      </c>
      <c r="Y68" s="15">
        <v>9742</v>
      </c>
      <c r="Z68" s="16" t="s">
        <v>4254</v>
      </c>
      <c r="AA68" s="15">
        <v>65</v>
      </c>
      <c r="AB68" s="16" t="s">
        <v>4255</v>
      </c>
      <c r="AC68" s="20">
        <v>1.0168779999999999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2826</v>
      </c>
      <c r="AJ68" s="16" t="s">
        <v>4255</v>
      </c>
      <c r="AK68" s="20">
        <v>0.9077788</v>
      </c>
      <c r="AL68" s="16" t="s">
        <v>4254</v>
      </c>
      <c r="AM68" s="15">
        <v>7719</v>
      </c>
      <c r="AN68" s="16" t="s">
        <v>4255</v>
      </c>
      <c r="AO68" s="20">
        <v>0.9975058</v>
      </c>
      <c r="AP68" s="16" t="s">
        <v>4256</v>
      </c>
      <c r="AQ68" s="15">
        <v>37</v>
      </c>
      <c r="AR68" s="16" t="s">
        <v>4257</v>
      </c>
      <c r="AS68" s="20">
        <v>1.0439179999999999</v>
      </c>
      <c r="AT68" s="16" t="s">
        <v>4256</v>
      </c>
      <c r="AU68" s="15">
        <v>232</v>
      </c>
      <c r="AV68" s="16" t="s">
        <v>4257</v>
      </c>
      <c r="AW68" s="20">
        <v>0.98682239999999999</v>
      </c>
      <c r="AX68" s="16" t="s">
        <v>4256</v>
      </c>
      <c r="AY68" s="15">
        <v>4286</v>
      </c>
      <c r="AZ68" s="16" t="s">
        <v>4257</v>
      </c>
      <c r="BA68" s="20">
        <v>0.90794900000000001</v>
      </c>
      <c r="BB68" s="16" t="s">
        <v>4256</v>
      </c>
      <c r="BC68" s="15">
        <v>7936</v>
      </c>
      <c r="BD68" s="16" t="s">
        <v>4257</v>
      </c>
      <c r="BE68" s="20">
        <v>1.0370440000000001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147</v>
      </c>
      <c r="BL68" s="16" t="s">
        <v>4259</v>
      </c>
      <c r="BM68" s="20">
        <v>0.98623159999999999</v>
      </c>
      <c r="BN68" s="16" t="s">
        <v>4258</v>
      </c>
      <c r="BO68" s="15">
        <v>5092</v>
      </c>
      <c r="BP68" s="16" t="s">
        <v>4259</v>
      </c>
      <c r="BQ68" s="20">
        <v>1.0140279999999999</v>
      </c>
      <c r="BR68" s="16" t="s">
        <v>4258</v>
      </c>
      <c r="BS68" s="15">
        <v>9554</v>
      </c>
      <c r="BT68" s="16" t="s">
        <v>4259</v>
      </c>
      <c r="BU68" s="20">
        <v>1.064449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146</v>
      </c>
      <c r="CB68" s="16" t="s">
        <v>4261</v>
      </c>
      <c r="CC68" s="20">
        <v>1.039104</v>
      </c>
      <c r="CD68" s="16" t="s">
        <v>4260</v>
      </c>
      <c r="CE68" s="15">
        <v>5618</v>
      </c>
      <c r="CF68" s="16" t="s">
        <v>4261</v>
      </c>
      <c r="CG68" s="20">
        <v>1.0910120000000001</v>
      </c>
      <c r="CH68" s="16" t="s">
        <v>4260</v>
      </c>
      <c r="CI68" s="15">
        <v>10029</v>
      </c>
      <c r="CJ68" s="16" t="s">
        <v>4261</v>
      </c>
      <c r="CK68" s="20">
        <v>1.124071</v>
      </c>
      <c r="CL68" s="16" t="s">
        <v>4937</v>
      </c>
      <c r="CM68" s="15">
        <f>SUM(A2L361C10)/A2L361C1</f>
        <v>9742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43972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8157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89949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44471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186549</v>
      </c>
      <c r="X69" s="16" t="s">
        <v>4943</v>
      </c>
      <c r="Y69" s="15">
        <f>SUM(A2L353C11:A2L361C11)-2*SUM(A2L360C11)</f>
        <v>186549</v>
      </c>
      <c r="Z69" s="16" t="s">
        <v>4944</v>
      </c>
      <c r="AA69" s="15">
        <f>SUM(A2L353C12:A2L361C12)-2*SUM(A2L360C12)</f>
        <v>89163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9543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97632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54315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104312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8711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46859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51581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119026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10006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33272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59743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133293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7278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30087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65577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186549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2086046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1211478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1547872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1281573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6126969</v>
      </c>
      <c r="X70" s="16" t="s">
        <v>4966</v>
      </c>
      <c r="Y70" s="15">
        <f>SUM(A2L319C11,A2L335C11,A2L341C11,A2L352C11,A2L362C11)</f>
        <v>6126969</v>
      </c>
      <c r="Z70" s="16" t="s">
        <v>4967</v>
      </c>
      <c r="AA70" s="15">
        <f>SUM(A2L319C12,A2L335C12,A2L341C12,A2L352C12,A2L362C12)</f>
        <v>2460870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2079161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1658684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1509699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2603050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2396651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1703585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1585590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2561673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1892750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1609095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1647245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2596584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1558200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1584231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1571316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6126969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84D21C-59E8-469E-AD45-D42BF893E8AA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6406</v>
      </c>
      <c r="H8" s="16" t="s">
        <v>4253</v>
      </c>
      <c r="I8" s="20">
        <v>1</v>
      </c>
      <c r="J8" s="16" t="s">
        <v>4252</v>
      </c>
      <c r="K8" s="15">
        <v>2091</v>
      </c>
      <c r="L8" s="16" t="s">
        <v>4253</v>
      </c>
      <c r="M8" s="20">
        <v>1</v>
      </c>
      <c r="N8" s="16" t="s">
        <v>4252</v>
      </c>
      <c r="O8" s="15">
        <v>2601</v>
      </c>
      <c r="P8" s="16" t="s">
        <v>4253</v>
      </c>
      <c r="Q8" s="20">
        <v>1</v>
      </c>
      <c r="R8" s="16" t="s">
        <v>4252</v>
      </c>
      <c r="S8" s="15">
        <v>4475</v>
      </c>
      <c r="T8" s="16" t="s">
        <v>4253</v>
      </c>
      <c r="U8" s="20">
        <v>1</v>
      </c>
      <c r="V8" s="16" t="s">
        <v>4252</v>
      </c>
      <c r="W8" s="15">
        <v>15573</v>
      </c>
      <c r="X8" s="16" t="s">
        <v>4252</v>
      </c>
      <c r="Y8" s="15">
        <v>15573</v>
      </c>
      <c r="Z8" s="16" t="s">
        <v>4254</v>
      </c>
      <c r="AA8" s="15">
        <v>8413</v>
      </c>
      <c r="AB8" s="16" t="s">
        <v>4255</v>
      </c>
      <c r="AC8" s="20">
        <v>1.0168779999999999</v>
      </c>
      <c r="AD8" s="16" t="s">
        <v>4254</v>
      </c>
      <c r="AE8" s="15">
        <v>3127</v>
      </c>
      <c r="AF8" s="16" t="s">
        <v>4255</v>
      </c>
      <c r="AG8" s="20">
        <v>0.86916380000000004</v>
      </c>
      <c r="AH8" s="16" t="s">
        <v>4254</v>
      </c>
      <c r="AI8" s="15">
        <v>5013</v>
      </c>
      <c r="AJ8" s="16" t="s">
        <v>4255</v>
      </c>
      <c r="AK8" s="20">
        <v>0.9077788</v>
      </c>
      <c r="AL8" s="16" t="s">
        <v>4254</v>
      </c>
      <c r="AM8" s="15">
        <v>7770</v>
      </c>
      <c r="AN8" s="16" t="s">
        <v>4255</v>
      </c>
      <c r="AO8" s="20">
        <v>0.9975058</v>
      </c>
      <c r="AP8" s="16" t="s">
        <v>4256</v>
      </c>
      <c r="AQ8" s="15">
        <v>12106</v>
      </c>
      <c r="AR8" s="16" t="s">
        <v>4257</v>
      </c>
      <c r="AS8" s="20">
        <v>1.0439179999999999</v>
      </c>
      <c r="AT8" s="16" t="s">
        <v>4256</v>
      </c>
      <c r="AU8" s="15">
        <v>3523</v>
      </c>
      <c r="AV8" s="16" t="s">
        <v>4257</v>
      </c>
      <c r="AW8" s="20">
        <v>0.98682239999999999</v>
      </c>
      <c r="AX8" s="16" t="s">
        <v>4256</v>
      </c>
      <c r="AY8" s="15">
        <v>5835</v>
      </c>
      <c r="AZ8" s="16" t="s">
        <v>4257</v>
      </c>
      <c r="BA8" s="20">
        <v>0.90794900000000001</v>
      </c>
      <c r="BB8" s="16" t="s">
        <v>4256</v>
      </c>
      <c r="BC8" s="15">
        <v>82122</v>
      </c>
      <c r="BD8" s="16" t="s">
        <v>4257</v>
      </c>
      <c r="BE8" s="20">
        <v>1.0370440000000001</v>
      </c>
      <c r="BF8" s="16" t="s">
        <v>4258</v>
      </c>
      <c r="BG8" s="15">
        <v>12232</v>
      </c>
      <c r="BH8" s="16" t="s">
        <v>4259</v>
      </c>
      <c r="BI8" s="20">
        <v>1.075278</v>
      </c>
      <c r="BJ8" s="16" t="s">
        <v>4258</v>
      </c>
      <c r="BK8" s="15">
        <v>7598</v>
      </c>
      <c r="BL8" s="16" t="s">
        <v>4259</v>
      </c>
      <c r="BM8" s="20">
        <v>0.98623159999999999</v>
      </c>
      <c r="BN8" s="16" t="s">
        <v>4258</v>
      </c>
      <c r="BO8" s="15">
        <v>7103</v>
      </c>
      <c r="BP8" s="16" t="s">
        <v>4259</v>
      </c>
      <c r="BQ8" s="20">
        <v>1.0140279999999999</v>
      </c>
      <c r="BR8" s="16" t="s">
        <v>4258</v>
      </c>
      <c r="BS8" s="15">
        <v>96520</v>
      </c>
      <c r="BT8" s="16" t="s">
        <v>4259</v>
      </c>
      <c r="BU8" s="20">
        <v>1.064449</v>
      </c>
      <c r="BV8" s="16" t="s">
        <v>4260</v>
      </c>
      <c r="BW8" s="15">
        <v>20219</v>
      </c>
      <c r="BX8" s="16" t="s">
        <v>4261</v>
      </c>
      <c r="BY8" s="20">
        <v>1.1358969999999999</v>
      </c>
      <c r="BZ8" s="16" t="s">
        <v>4260</v>
      </c>
      <c r="CA8" s="15">
        <v>5157</v>
      </c>
      <c r="CB8" s="16" t="s">
        <v>4261</v>
      </c>
      <c r="CC8" s="20">
        <v>1.039104</v>
      </c>
      <c r="CD8" s="16" t="s">
        <v>4260</v>
      </c>
      <c r="CE8" s="15">
        <v>6941</v>
      </c>
      <c r="CF8" s="16" t="s">
        <v>4261</v>
      </c>
      <c r="CG8" s="20">
        <v>1.0910120000000001</v>
      </c>
      <c r="CH8" s="16" t="s">
        <v>4260</v>
      </c>
      <c r="CI8" s="15">
        <v>67566</v>
      </c>
      <c r="CJ8" s="16" t="s">
        <v>4261</v>
      </c>
      <c r="CK8" s="20">
        <v>1.124071</v>
      </c>
      <c r="CL8" s="16" t="s">
        <v>5056</v>
      </c>
      <c r="CM8" s="15">
        <f>SUM(A2L401C10)/A2L401C1</f>
        <v>15573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18340</v>
      </c>
      <c r="H9" s="16" t="s">
        <v>4253</v>
      </c>
      <c r="I9" s="20">
        <v>1</v>
      </c>
      <c r="J9" s="16" t="s">
        <v>4252</v>
      </c>
      <c r="K9" s="15">
        <v>73</v>
      </c>
      <c r="L9" s="16" t="s">
        <v>4253</v>
      </c>
      <c r="M9" s="20">
        <v>1</v>
      </c>
      <c r="N9" s="16" t="s">
        <v>4252</v>
      </c>
      <c r="O9" s="15">
        <v>10194</v>
      </c>
      <c r="P9" s="16" t="s">
        <v>4253</v>
      </c>
      <c r="Q9" s="20">
        <v>1</v>
      </c>
      <c r="R9" s="16" t="s">
        <v>4252</v>
      </c>
      <c r="S9" s="15">
        <v>1055</v>
      </c>
      <c r="T9" s="16" t="s">
        <v>4253</v>
      </c>
      <c r="U9" s="20">
        <v>1</v>
      </c>
      <c r="V9" s="16" t="s">
        <v>4252</v>
      </c>
      <c r="W9" s="15">
        <v>29662</v>
      </c>
      <c r="X9" s="16" t="s">
        <v>4252</v>
      </c>
      <c r="Y9" s="15">
        <v>29662</v>
      </c>
      <c r="Z9" s="16" t="s">
        <v>4254</v>
      </c>
      <c r="AA9" s="15">
        <v>19998</v>
      </c>
      <c r="AB9" s="16" t="s">
        <v>4255</v>
      </c>
      <c r="AC9" s="20">
        <v>1.0168779999999999</v>
      </c>
      <c r="AD9" s="16" t="s">
        <v>4254</v>
      </c>
      <c r="AE9" s="15">
        <v>121</v>
      </c>
      <c r="AF9" s="16" t="s">
        <v>4255</v>
      </c>
      <c r="AG9" s="20">
        <v>0.86916380000000004</v>
      </c>
      <c r="AH9" s="16" t="s">
        <v>4254</v>
      </c>
      <c r="AI9" s="15">
        <v>11771</v>
      </c>
      <c r="AJ9" s="16" t="s">
        <v>4255</v>
      </c>
      <c r="AK9" s="20">
        <v>0.9077788</v>
      </c>
      <c r="AL9" s="16" t="s">
        <v>4254</v>
      </c>
      <c r="AM9" s="15">
        <v>1004</v>
      </c>
      <c r="AN9" s="16" t="s">
        <v>4255</v>
      </c>
      <c r="AO9" s="20">
        <v>0.9975058</v>
      </c>
      <c r="AP9" s="16" t="s">
        <v>4256</v>
      </c>
      <c r="AQ9" s="15">
        <v>21746</v>
      </c>
      <c r="AR9" s="16" t="s">
        <v>4257</v>
      </c>
      <c r="AS9" s="20">
        <v>1.0439179999999999</v>
      </c>
      <c r="AT9" s="16" t="s">
        <v>4256</v>
      </c>
      <c r="AU9" s="15">
        <v>165</v>
      </c>
      <c r="AV9" s="16" t="s">
        <v>4257</v>
      </c>
      <c r="AW9" s="20">
        <v>0.98682239999999999</v>
      </c>
      <c r="AX9" s="16" t="s">
        <v>4256</v>
      </c>
      <c r="AY9" s="15">
        <v>13526</v>
      </c>
      <c r="AZ9" s="16" t="s">
        <v>4257</v>
      </c>
      <c r="BA9" s="20">
        <v>0.90794900000000001</v>
      </c>
      <c r="BB9" s="16" t="s">
        <v>4256</v>
      </c>
      <c r="BC9" s="15">
        <v>33279</v>
      </c>
      <c r="BD9" s="16" t="s">
        <v>4257</v>
      </c>
      <c r="BE9" s="20">
        <v>1.0370440000000001</v>
      </c>
      <c r="BF9" s="16" t="s">
        <v>4258</v>
      </c>
      <c r="BG9" s="15">
        <v>19189</v>
      </c>
      <c r="BH9" s="16" t="s">
        <v>4259</v>
      </c>
      <c r="BI9" s="20">
        <v>1.075278</v>
      </c>
      <c r="BJ9" s="16" t="s">
        <v>4258</v>
      </c>
      <c r="BK9" s="15">
        <v>129</v>
      </c>
      <c r="BL9" s="16" t="s">
        <v>4259</v>
      </c>
      <c r="BM9" s="20">
        <v>0.98623159999999999</v>
      </c>
      <c r="BN9" s="16" t="s">
        <v>4258</v>
      </c>
      <c r="BO9" s="15">
        <v>10117</v>
      </c>
      <c r="BP9" s="16" t="s">
        <v>4259</v>
      </c>
      <c r="BQ9" s="20">
        <v>1.0140279999999999</v>
      </c>
      <c r="BR9" s="16" t="s">
        <v>4258</v>
      </c>
      <c r="BS9" s="15">
        <v>51261</v>
      </c>
      <c r="BT9" s="16" t="s">
        <v>4259</v>
      </c>
      <c r="BU9" s="20">
        <v>1.064449</v>
      </c>
      <c r="BV9" s="16" t="s">
        <v>4260</v>
      </c>
      <c r="BW9" s="15">
        <v>28409</v>
      </c>
      <c r="BX9" s="16" t="s">
        <v>4261</v>
      </c>
      <c r="BY9" s="20">
        <v>1.1358969999999999</v>
      </c>
      <c r="BZ9" s="16" t="s">
        <v>4260</v>
      </c>
      <c r="CA9" s="15">
        <v>100</v>
      </c>
      <c r="CB9" s="16" t="s">
        <v>4261</v>
      </c>
      <c r="CC9" s="20">
        <v>1.039104</v>
      </c>
      <c r="CD9" s="16" t="s">
        <v>4260</v>
      </c>
      <c r="CE9" s="15">
        <v>11102</v>
      </c>
      <c r="CF9" s="16" t="s">
        <v>4261</v>
      </c>
      <c r="CG9" s="20">
        <v>1.0910120000000001</v>
      </c>
      <c r="CH9" s="16" t="s">
        <v>4260</v>
      </c>
      <c r="CI9" s="15">
        <v>65416</v>
      </c>
      <c r="CJ9" s="16" t="s">
        <v>4261</v>
      </c>
      <c r="CK9" s="20">
        <v>1.124071</v>
      </c>
      <c r="CL9" s="16" t="s">
        <v>5057</v>
      </c>
      <c r="CM9" s="15">
        <f>SUM(A2L402C10)/A2L402C1</f>
        <v>29662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9663</v>
      </c>
      <c r="H10" s="16" t="s">
        <v>4253</v>
      </c>
      <c r="I10" s="20">
        <v>1</v>
      </c>
      <c r="J10" s="16" t="s">
        <v>4252</v>
      </c>
      <c r="K10" s="15">
        <v>368</v>
      </c>
      <c r="L10" s="16" t="s">
        <v>4253</v>
      </c>
      <c r="M10" s="20">
        <v>1</v>
      </c>
      <c r="N10" s="16" t="s">
        <v>4252</v>
      </c>
      <c r="O10" s="15">
        <v>486822</v>
      </c>
      <c r="P10" s="16" t="s">
        <v>4253</v>
      </c>
      <c r="Q10" s="20">
        <v>1</v>
      </c>
      <c r="R10" s="16" t="s">
        <v>4252</v>
      </c>
      <c r="S10" s="15">
        <v>24612</v>
      </c>
      <c r="T10" s="16" t="s">
        <v>4253</v>
      </c>
      <c r="U10" s="20">
        <v>1</v>
      </c>
      <c r="V10" s="16" t="s">
        <v>4252</v>
      </c>
      <c r="W10" s="15">
        <v>521465</v>
      </c>
      <c r="X10" s="16" t="s">
        <v>4252</v>
      </c>
      <c r="Y10" s="15">
        <v>521465</v>
      </c>
      <c r="Z10" s="16" t="s">
        <v>4254</v>
      </c>
      <c r="AA10" s="15">
        <v>10869</v>
      </c>
      <c r="AB10" s="16" t="s">
        <v>4255</v>
      </c>
      <c r="AC10" s="20">
        <v>1.0168779999999999</v>
      </c>
      <c r="AD10" s="16" t="s">
        <v>4254</v>
      </c>
      <c r="AE10" s="15">
        <v>498</v>
      </c>
      <c r="AF10" s="16" t="s">
        <v>4255</v>
      </c>
      <c r="AG10" s="20">
        <v>0.86916380000000004</v>
      </c>
      <c r="AH10" s="16" t="s">
        <v>4254</v>
      </c>
      <c r="AI10" s="15">
        <v>463281</v>
      </c>
      <c r="AJ10" s="16" t="s">
        <v>4255</v>
      </c>
      <c r="AK10" s="20">
        <v>0.9077788</v>
      </c>
      <c r="AL10" s="16" t="s">
        <v>4254</v>
      </c>
      <c r="AM10" s="15">
        <v>55643</v>
      </c>
      <c r="AN10" s="16" t="s">
        <v>4255</v>
      </c>
      <c r="AO10" s="20">
        <v>0.9975058</v>
      </c>
      <c r="AP10" s="16" t="s">
        <v>4256</v>
      </c>
      <c r="AQ10" s="15">
        <v>10901</v>
      </c>
      <c r="AR10" s="16" t="s">
        <v>4257</v>
      </c>
      <c r="AS10" s="20">
        <v>1.0439179999999999</v>
      </c>
      <c r="AT10" s="16" t="s">
        <v>4256</v>
      </c>
      <c r="AU10" s="15">
        <v>512</v>
      </c>
      <c r="AV10" s="16" t="s">
        <v>4257</v>
      </c>
      <c r="AW10" s="20">
        <v>0.98682239999999999</v>
      </c>
      <c r="AX10" s="16" t="s">
        <v>4256</v>
      </c>
      <c r="AY10" s="15">
        <v>472464</v>
      </c>
      <c r="AZ10" s="16" t="s">
        <v>4257</v>
      </c>
      <c r="BA10" s="20">
        <v>0.90794900000000001</v>
      </c>
      <c r="BB10" s="16" t="s">
        <v>4256</v>
      </c>
      <c r="BC10" s="15">
        <v>64275</v>
      </c>
      <c r="BD10" s="16" t="s">
        <v>4257</v>
      </c>
      <c r="BE10" s="20">
        <v>1.0370440000000001</v>
      </c>
      <c r="BF10" s="16" t="s">
        <v>4258</v>
      </c>
      <c r="BG10" s="15">
        <v>14703</v>
      </c>
      <c r="BH10" s="16" t="s">
        <v>4259</v>
      </c>
      <c r="BI10" s="20">
        <v>1.075278</v>
      </c>
      <c r="BJ10" s="16" t="s">
        <v>4258</v>
      </c>
      <c r="BK10" s="15">
        <v>817</v>
      </c>
      <c r="BL10" s="16" t="s">
        <v>4259</v>
      </c>
      <c r="BM10" s="20">
        <v>0.98623159999999999</v>
      </c>
      <c r="BN10" s="16" t="s">
        <v>4258</v>
      </c>
      <c r="BO10" s="15">
        <v>444515</v>
      </c>
      <c r="BP10" s="16" t="s">
        <v>4259</v>
      </c>
      <c r="BQ10" s="20">
        <v>1.0140279999999999</v>
      </c>
      <c r="BR10" s="16" t="s">
        <v>4258</v>
      </c>
      <c r="BS10" s="15">
        <v>115008</v>
      </c>
      <c r="BT10" s="16" t="s">
        <v>4259</v>
      </c>
      <c r="BU10" s="20">
        <v>1.064449</v>
      </c>
      <c r="BV10" s="16" t="s">
        <v>4260</v>
      </c>
      <c r="BW10" s="15">
        <v>15617</v>
      </c>
      <c r="BX10" s="16" t="s">
        <v>4261</v>
      </c>
      <c r="BY10" s="20">
        <v>1.1358969999999999</v>
      </c>
      <c r="BZ10" s="16" t="s">
        <v>4260</v>
      </c>
      <c r="CA10" s="15">
        <v>167</v>
      </c>
      <c r="CB10" s="16" t="s">
        <v>4261</v>
      </c>
      <c r="CC10" s="20">
        <v>1.039104</v>
      </c>
      <c r="CD10" s="16" t="s">
        <v>4260</v>
      </c>
      <c r="CE10" s="15">
        <v>443543</v>
      </c>
      <c r="CF10" s="16" t="s">
        <v>4261</v>
      </c>
      <c r="CG10" s="20">
        <v>1.0910120000000001</v>
      </c>
      <c r="CH10" s="16" t="s">
        <v>4260</v>
      </c>
      <c r="CI10" s="15">
        <v>70116</v>
      </c>
      <c r="CJ10" s="16" t="s">
        <v>4261</v>
      </c>
      <c r="CK10" s="20">
        <v>1.124071</v>
      </c>
      <c r="CL10" s="16" t="s">
        <v>5058</v>
      </c>
      <c r="CM10" s="15">
        <f>SUM(A2L403C10)/A2L403C1</f>
        <v>521465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15517</v>
      </c>
      <c r="H11" s="16" t="s">
        <v>4253</v>
      </c>
      <c r="I11" s="20">
        <v>1</v>
      </c>
      <c r="J11" s="16" t="s">
        <v>4252</v>
      </c>
      <c r="K11" s="15">
        <v>193</v>
      </c>
      <c r="L11" s="16" t="s">
        <v>4253</v>
      </c>
      <c r="M11" s="20">
        <v>1</v>
      </c>
      <c r="N11" s="16" t="s">
        <v>4252</v>
      </c>
      <c r="O11" s="15">
        <v>8680</v>
      </c>
      <c r="P11" s="16" t="s">
        <v>4253</v>
      </c>
      <c r="Q11" s="20">
        <v>1</v>
      </c>
      <c r="R11" s="16" t="s">
        <v>4252</v>
      </c>
      <c r="S11" s="15">
        <v>6158</v>
      </c>
      <c r="T11" s="16" t="s">
        <v>4253</v>
      </c>
      <c r="U11" s="20">
        <v>1</v>
      </c>
      <c r="V11" s="16" t="s">
        <v>4252</v>
      </c>
      <c r="W11" s="15">
        <v>30548</v>
      </c>
      <c r="X11" s="16" t="s">
        <v>4252</v>
      </c>
      <c r="Y11" s="15">
        <v>30548</v>
      </c>
      <c r="Z11" s="16" t="s">
        <v>4254</v>
      </c>
      <c r="AA11" s="15">
        <v>14678</v>
      </c>
      <c r="AB11" s="16" t="s">
        <v>4255</v>
      </c>
      <c r="AC11" s="20">
        <v>1.0168779999999999</v>
      </c>
      <c r="AD11" s="16" t="s">
        <v>4254</v>
      </c>
      <c r="AE11" s="15">
        <v>84</v>
      </c>
      <c r="AF11" s="16" t="s">
        <v>4255</v>
      </c>
      <c r="AG11" s="20">
        <v>0.86916380000000004</v>
      </c>
      <c r="AH11" s="16" t="s">
        <v>4254</v>
      </c>
      <c r="AI11" s="15">
        <v>18682</v>
      </c>
      <c r="AJ11" s="16" t="s">
        <v>4255</v>
      </c>
      <c r="AK11" s="20">
        <v>0.9077788</v>
      </c>
      <c r="AL11" s="16" t="s">
        <v>4254</v>
      </c>
      <c r="AM11" s="15">
        <v>7610</v>
      </c>
      <c r="AN11" s="16" t="s">
        <v>4255</v>
      </c>
      <c r="AO11" s="20">
        <v>0.9975058</v>
      </c>
      <c r="AP11" s="16" t="s">
        <v>4256</v>
      </c>
      <c r="AQ11" s="15">
        <v>13661</v>
      </c>
      <c r="AR11" s="16" t="s">
        <v>4257</v>
      </c>
      <c r="AS11" s="20">
        <v>1.0439179999999999</v>
      </c>
      <c r="AT11" s="16" t="s">
        <v>4256</v>
      </c>
      <c r="AU11" s="15">
        <v>32</v>
      </c>
      <c r="AV11" s="16" t="s">
        <v>4257</v>
      </c>
      <c r="AW11" s="20">
        <v>0.98682239999999999</v>
      </c>
      <c r="AX11" s="16" t="s">
        <v>4256</v>
      </c>
      <c r="AY11" s="15">
        <v>16116</v>
      </c>
      <c r="AZ11" s="16" t="s">
        <v>4257</v>
      </c>
      <c r="BA11" s="20">
        <v>0.90794900000000001</v>
      </c>
      <c r="BB11" s="16" t="s">
        <v>4256</v>
      </c>
      <c r="BC11" s="15">
        <v>-977</v>
      </c>
      <c r="BD11" s="16" t="s">
        <v>4257</v>
      </c>
      <c r="BE11" s="20">
        <v>1.0370440000000001</v>
      </c>
      <c r="BF11" s="16" t="s">
        <v>4258</v>
      </c>
      <c r="BG11" s="15">
        <v>12730</v>
      </c>
      <c r="BH11" s="16" t="s">
        <v>4259</v>
      </c>
      <c r="BI11" s="20">
        <v>1.075278</v>
      </c>
      <c r="BJ11" s="16" t="s">
        <v>4258</v>
      </c>
      <c r="BK11" s="15">
        <v>155</v>
      </c>
      <c r="BL11" s="16" t="s">
        <v>4259</v>
      </c>
      <c r="BM11" s="20">
        <v>0.98623159999999999</v>
      </c>
      <c r="BN11" s="16" t="s">
        <v>4258</v>
      </c>
      <c r="BO11" s="15">
        <v>17663</v>
      </c>
      <c r="BP11" s="16" t="s">
        <v>4259</v>
      </c>
      <c r="BQ11" s="20">
        <v>1.0140279999999999</v>
      </c>
      <c r="BR11" s="16" t="s">
        <v>4258</v>
      </c>
      <c r="BS11" s="15">
        <v>21945</v>
      </c>
      <c r="BT11" s="16" t="s">
        <v>4259</v>
      </c>
      <c r="BU11" s="20">
        <v>1.064449</v>
      </c>
      <c r="BV11" s="16" t="s">
        <v>4260</v>
      </c>
      <c r="BW11" s="15">
        <v>17868</v>
      </c>
      <c r="BX11" s="16" t="s">
        <v>4261</v>
      </c>
      <c r="BY11" s="20">
        <v>1.1358969999999999</v>
      </c>
      <c r="BZ11" s="16" t="s">
        <v>4260</v>
      </c>
      <c r="CA11" s="15">
        <v>109</v>
      </c>
      <c r="CB11" s="16" t="s">
        <v>4261</v>
      </c>
      <c r="CC11" s="20">
        <v>1.039104</v>
      </c>
      <c r="CD11" s="16" t="s">
        <v>4260</v>
      </c>
      <c r="CE11" s="15">
        <v>16190</v>
      </c>
      <c r="CF11" s="16" t="s">
        <v>4261</v>
      </c>
      <c r="CG11" s="20">
        <v>1.0910120000000001</v>
      </c>
      <c r="CH11" s="16" t="s">
        <v>4260</v>
      </c>
      <c r="CI11" s="15">
        <v>18085</v>
      </c>
      <c r="CJ11" s="16" t="s">
        <v>4261</v>
      </c>
      <c r="CK11" s="20">
        <v>1.124071</v>
      </c>
      <c r="CL11" s="16" t="s">
        <v>5059</v>
      </c>
      <c r="CM11" s="15">
        <f>SUM(A2L404C10)/A2L404C1</f>
        <v>30548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19323</v>
      </c>
      <c r="H12" s="16" t="s">
        <v>4253</v>
      </c>
      <c r="I12" s="20">
        <v>1</v>
      </c>
      <c r="J12" s="16" t="s">
        <v>4252</v>
      </c>
      <c r="K12" s="15">
        <v>28</v>
      </c>
      <c r="L12" s="16" t="s">
        <v>4253</v>
      </c>
      <c r="M12" s="20">
        <v>1</v>
      </c>
      <c r="N12" s="16" t="s">
        <v>4252</v>
      </c>
      <c r="O12" s="15">
        <v>4443</v>
      </c>
      <c r="P12" s="16" t="s">
        <v>4253</v>
      </c>
      <c r="Q12" s="20">
        <v>1</v>
      </c>
      <c r="R12" s="16" t="s">
        <v>4252</v>
      </c>
      <c r="S12" s="15">
        <v>1761</v>
      </c>
      <c r="T12" s="16" t="s">
        <v>4253</v>
      </c>
      <c r="U12" s="20">
        <v>1</v>
      </c>
      <c r="V12" s="16" t="s">
        <v>4252</v>
      </c>
      <c r="W12" s="15">
        <v>25555</v>
      </c>
      <c r="X12" s="16" t="s">
        <v>4252</v>
      </c>
      <c r="Y12" s="15">
        <v>25555</v>
      </c>
      <c r="Z12" s="16" t="s">
        <v>4254</v>
      </c>
      <c r="AA12" s="15">
        <v>20262</v>
      </c>
      <c r="AB12" s="16" t="s">
        <v>4255</v>
      </c>
      <c r="AC12" s="20">
        <v>1.0168779999999999</v>
      </c>
      <c r="AD12" s="16" t="s">
        <v>4254</v>
      </c>
      <c r="AE12" s="15">
        <v>75</v>
      </c>
      <c r="AF12" s="16" t="s">
        <v>4255</v>
      </c>
      <c r="AG12" s="20">
        <v>0.86916380000000004</v>
      </c>
      <c r="AH12" s="16" t="s">
        <v>4254</v>
      </c>
      <c r="AI12" s="15">
        <v>1810</v>
      </c>
      <c r="AJ12" s="16" t="s">
        <v>4255</v>
      </c>
      <c r="AK12" s="20">
        <v>0.9077788</v>
      </c>
      <c r="AL12" s="16" t="s">
        <v>4254</v>
      </c>
      <c r="AM12" s="15">
        <v>4775</v>
      </c>
      <c r="AN12" s="16" t="s">
        <v>4255</v>
      </c>
      <c r="AO12" s="20">
        <v>0.9975058</v>
      </c>
      <c r="AP12" s="16" t="s">
        <v>4256</v>
      </c>
      <c r="AQ12" s="15">
        <v>22672</v>
      </c>
      <c r="AR12" s="16" t="s">
        <v>4257</v>
      </c>
      <c r="AS12" s="20">
        <v>1.0439179999999999</v>
      </c>
      <c r="AT12" s="16" t="s">
        <v>4256</v>
      </c>
      <c r="AU12" s="15">
        <v>125</v>
      </c>
      <c r="AV12" s="16" t="s">
        <v>4257</v>
      </c>
      <c r="AW12" s="20">
        <v>0.98682239999999999</v>
      </c>
      <c r="AX12" s="16" t="s">
        <v>4256</v>
      </c>
      <c r="AY12" s="15">
        <v>1253</v>
      </c>
      <c r="AZ12" s="16" t="s">
        <v>4257</v>
      </c>
      <c r="BA12" s="20">
        <v>0.90794900000000001</v>
      </c>
      <c r="BB12" s="16" t="s">
        <v>4256</v>
      </c>
      <c r="BC12" s="15">
        <v>4511</v>
      </c>
      <c r="BD12" s="16" t="s">
        <v>4257</v>
      </c>
      <c r="BE12" s="20">
        <v>1.0370440000000001</v>
      </c>
      <c r="BF12" s="16" t="s">
        <v>4258</v>
      </c>
      <c r="BG12" s="15">
        <v>28727</v>
      </c>
      <c r="BH12" s="16" t="s">
        <v>4259</v>
      </c>
      <c r="BI12" s="20">
        <v>1.075278</v>
      </c>
      <c r="BJ12" s="16" t="s">
        <v>4258</v>
      </c>
      <c r="BK12" s="15">
        <v>146</v>
      </c>
      <c r="BL12" s="16" t="s">
        <v>4259</v>
      </c>
      <c r="BM12" s="20">
        <v>0.98623159999999999</v>
      </c>
      <c r="BN12" s="16" t="s">
        <v>4258</v>
      </c>
      <c r="BO12" s="15">
        <v>1041</v>
      </c>
      <c r="BP12" s="16" t="s">
        <v>4259</v>
      </c>
      <c r="BQ12" s="20">
        <v>1.0140279999999999</v>
      </c>
      <c r="BR12" s="16" t="s">
        <v>4258</v>
      </c>
      <c r="BS12" s="15">
        <v>5487</v>
      </c>
      <c r="BT12" s="16" t="s">
        <v>4259</v>
      </c>
      <c r="BU12" s="20">
        <v>1.064449</v>
      </c>
      <c r="BV12" s="16" t="s">
        <v>4260</v>
      </c>
      <c r="BW12" s="15">
        <v>29902</v>
      </c>
      <c r="BX12" s="16" t="s">
        <v>4261</v>
      </c>
      <c r="BY12" s="20">
        <v>1.1358969999999999</v>
      </c>
      <c r="BZ12" s="16" t="s">
        <v>4260</v>
      </c>
      <c r="CA12" s="15">
        <v>95</v>
      </c>
      <c r="CB12" s="16" t="s">
        <v>4261</v>
      </c>
      <c r="CC12" s="20">
        <v>1.039104</v>
      </c>
      <c r="CD12" s="16" t="s">
        <v>4260</v>
      </c>
      <c r="CE12" s="15">
        <v>857</v>
      </c>
      <c r="CF12" s="16" t="s">
        <v>4261</v>
      </c>
      <c r="CG12" s="20">
        <v>1.0910120000000001</v>
      </c>
      <c r="CH12" s="16" t="s">
        <v>4260</v>
      </c>
      <c r="CI12" s="15">
        <v>5477</v>
      </c>
      <c r="CJ12" s="16" t="s">
        <v>4261</v>
      </c>
      <c r="CK12" s="20">
        <v>1.124071</v>
      </c>
      <c r="CL12" s="16" t="s">
        <v>5060</v>
      </c>
      <c r="CM12" s="15">
        <f>SUM(A2L405C10)/A2L405C1</f>
        <v>25555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67</v>
      </c>
      <c r="H13" s="16" t="s">
        <v>4253</v>
      </c>
      <c r="I13" s="20">
        <v>1</v>
      </c>
      <c r="J13" s="16" t="s">
        <v>4252</v>
      </c>
      <c r="K13" s="15">
        <v>18</v>
      </c>
      <c r="L13" s="16" t="s">
        <v>4253</v>
      </c>
      <c r="M13" s="20">
        <v>1</v>
      </c>
      <c r="N13" s="16" t="s">
        <v>4252</v>
      </c>
      <c r="O13" s="15">
        <v>93</v>
      </c>
      <c r="P13" s="16" t="s">
        <v>4253</v>
      </c>
      <c r="Q13" s="20">
        <v>1</v>
      </c>
      <c r="R13" s="16" t="s">
        <v>4252</v>
      </c>
      <c r="S13" s="15">
        <v>120</v>
      </c>
      <c r="T13" s="16" t="s">
        <v>4253</v>
      </c>
      <c r="U13" s="20">
        <v>1</v>
      </c>
      <c r="V13" s="16" t="s">
        <v>4252</v>
      </c>
      <c r="W13" s="15">
        <v>298</v>
      </c>
      <c r="X13" s="16" t="s">
        <v>4252</v>
      </c>
      <c r="Y13" s="15">
        <v>298</v>
      </c>
      <c r="Z13" s="16" t="s">
        <v>4254</v>
      </c>
      <c r="AA13" s="15">
        <v>66</v>
      </c>
      <c r="AB13" s="16" t="s">
        <v>4255</v>
      </c>
      <c r="AC13" s="20">
        <v>1.0168779999999999</v>
      </c>
      <c r="AD13" s="16" t="s">
        <v>4254</v>
      </c>
      <c r="AE13" s="15">
        <v>44</v>
      </c>
      <c r="AF13" s="16" t="s">
        <v>4255</v>
      </c>
      <c r="AG13" s="20">
        <v>0.86916380000000004</v>
      </c>
      <c r="AH13" s="16" t="s">
        <v>4254</v>
      </c>
      <c r="AI13" s="15">
        <v>71</v>
      </c>
      <c r="AJ13" s="16" t="s">
        <v>4255</v>
      </c>
      <c r="AK13" s="20">
        <v>0.9077788</v>
      </c>
      <c r="AL13" s="16" t="s">
        <v>4254</v>
      </c>
      <c r="AM13" s="15">
        <v>209</v>
      </c>
      <c r="AN13" s="16" t="s">
        <v>4255</v>
      </c>
      <c r="AO13" s="20">
        <v>0.9975058</v>
      </c>
      <c r="AP13" s="16" t="s">
        <v>4256</v>
      </c>
      <c r="AQ13" s="15">
        <v>64</v>
      </c>
      <c r="AR13" s="16" t="s">
        <v>4257</v>
      </c>
      <c r="AS13" s="20">
        <v>1.0439179999999999</v>
      </c>
      <c r="AT13" s="16" t="s">
        <v>4256</v>
      </c>
      <c r="AU13" s="15">
        <v>64</v>
      </c>
      <c r="AV13" s="16" t="s">
        <v>4257</v>
      </c>
      <c r="AW13" s="20">
        <v>0.98682239999999999</v>
      </c>
      <c r="AX13" s="16" t="s">
        <v>4256</v>
      </c>
      <c r="AY13" s="15">
        <v>109</v>
      </c>
      <c r="AZ13" s="16" t="s">
        <v>4257</v>
      </c>
      <c r="BA13" s="20">
        <v>0.90794900000000001</v>
      </c>
      <c r="BB13" s="16" t="s">
        <v>4256</v>
      </c>
      <c r="BC13" s="15">
        <v>282</v>
      </c>
      <c r="BD13" s="16" t="s">
        <v>4257</v>
      </c>
      <c r="BE13" s="20">
        <v>1.0370440000000001</v>
      </c>
      <c r="BF13" s="16" t="s">
        <v>4258</v>
      </c>
      <c r="BG13" s="15">
        <v>61</v>
      </c>
      <c r="BH13" s="16" t="s">
        <v>4259</v>
      </c>
      <c r="BI13" s="20">
        <v>1.075278</v>
      </c>
      <c r="BJ13" s="16" t="s">
        <v>4258</v>
      </c>
      <c r="BK13" s="15">
        <v>64</v>
      </c>
      <c r="BL13" s="16" t="s">
        <v>4259</v>
      </c>
      <c r="BM13" s="20">
        <v>0.98623159999999999</v>
      </c>
      <c r="BN13" s="16" t="s">
        <v>4258</v>
      </c>
      <c r="BO13" s="15">
        <v>511</v>
      </c>
      <c r="BP13" s="16" t="s">
        <v>4259</v>
      </c>
      <c r="BQ13" s="20">
        <v>1.0140279999999999</v>
      </c>
      <c r="BR13" s="16" t="s">
        <v>4258</v>
      </c>
      <c r="BS13" s="15">
        <v>274</v>
      </c>
      <c r="BT13" s="16" t="s">
        <v>4259</v>
      </c>
      <c r="BU13" s="20">
        <v>1.064449</v>
      </c>
      <c r="BV13" s="16" t="s">
        <v>4260</v>
      </c>
      <c r="BW13" s="15">
        <v>61</v>
      </c>
      <c r="BX13" s="16" t="s">
        <v>4261</v>
      </c>
      <c r="BY13" s="20">
        <v>1.1358969999999999</v>
      </c>
      <c r="BZ13" s="16" t="s">
        <v>4260</v>
      </c>
      <c r="CA13" s="15">
        <v>63</v>
      </c>
      <c r="CB13" s="16" t="s">
        <v>4261</v>
      </c>
      <c r="CC13" s="20">
        <v>1.039104</v>
      </c>
      <c r="CD13" s="16" t="s">
        <v>4260</v>
      </c>
      <c r="CE13" s="15">
        <v>97</v>
      </c>
      <c r="CF13" s="16" t="s">
        <v>4261</v>
      </c>
      <c r="CG13" s="20">
        <v>1.0910120000000001</v>
      </c>
      <c r="CH13" s="16" t="s">
        <v>4260</v>
      </c>
      <c r="CI13" s="15">
        <v>234</v>
      </c>
      <c r="CJ13" s="16" t="s">
        <v>4261</v>
      </c>
      <c r="CK13" s="20">
        <v>1.124071</v>
      </c>
      <c r="CL13" s="16" t="s">
        <v>5061</v>
      </c>
      <c r="CM13" s="15">
        <f>SUM(A2L406C10)/A2L406C1</f>
        <v>298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23236</v>
      </c>
      <c r="H14" s="16" t="s">
        <v>4253</v>
      </c>
      <c r="I14" s="20">
        <v>1</v>
      </c>
      <c r="J14" s="16" t="s">
        <v>4252</v>
      </c>
      <c r="K14" s="15">
        <v>197</v>
      </c>
      <c r="L14" s="16" t="s">
        <v>4253</v>
      </c>
      <c r="M14" s="20">
        <v>1</v>
      </c>
      <c r="N14" s="16" t="s">
        <v>4252</v>
      </c>
      <c r="O14" s="15">
        <v>17639</v>
      </c>
      <c r="P14" s="16" t="s">
        <v>4253</v>
      </c>
      <c r="Q14" s="20">
        <v>1</v>
      </c>
      <c r="R14" s="16" t="s">
        <v>4252</v>
      </c>
      <c r="S14" s="15">
        <v>5030</v>
      </c>
      <c r="T14" s="16" t="s">
        <v>4253</v>
      </c>
      <c r="U14" s="20">
        <v>1</v>
      </c>
      <c r="V14" s="16" t="s">
        <v>4252</v>
      </c>
      <c r="W14" s="15">
        <v>46102</v>
      </c>
      <c r="X14" s="16" t="s">
        <v>4252</v>
      </c>
      <c r="Y14" s="15">
        <v>46102</v>
      </c>
      <c r="Z14" s="16" t="s">
        <v>4254</v>
      </c>
      <c r="AA14" s="15">
        <v>20531</v>
      </c>
      <c r="AB14" s="16" t="s">
        <v>4255</v>
      </c>
      <c r="AC14" s="20">
        <v>1.0168779999999999</v>
      </c>
      <c r="AD14" s="16" t="s">
        <v>4254</v>
      </c>
      <c r="AE14" s="15">
        <v>499</v>
      </c>
      <c r="AF14" s="16" t="s">
        <v>4255</v>
      </c>
      <c r="AG14" s="20">
        <v>0.86916380000000004</v>
      </c>
      <c r="AH14" s="16" t="s">
        <v>4254</v>
      </c>
      <c r="AI14" s="15">
        <v>20052</v>
      </c>
      <c r="AJ14" s="16" t="s">
        <v>4255</v>
      </c>
      <c r="AK14" s="20">
        <v>0.9077788</v>
      </c>
      <c r="AL14" s="16" t="s">
        <v>4254</v>
      </c>
      <c r="AM14" s="15">
        <v>6300</v>
      </c>
      <c r="AN14" s="16" t="s">
        <v>4255</v>
      </c>
      <c r="AO14" s="20">
        <v>0.9975058</v>
      </c>
      <c r="AP14" s="16" t="s">
        <v>4256</v>
      </c>
      <c r="AQ14" s="15">
        <v>24668</v>
      </c>
      <c r="AR14" s="16" t="s">
        <v>4257</v>
      </c>
      <c r="AS14" s="20">
        <v>1.0439179999999999</v>
      </c>
      <c r="AT14" s="16" t="s">
        <v>4256</v>
      </c>
      <c r="AU14" s="15">
        <v>1093</v>
      </c>
      <c r="AV14" s="16" t="s">
        <v>4257</v>
      </c>
      <c r="AW14" s="20">
        <v>0.98682239999999999</v>
      </c>
      <c r="AX14" s="16" t="s">
        <v>4256</v>
      </c>
      <c r="AY14" s="15">
        <v>20398</v>
      </c>
      <c r="AZ14" s="16" t="s">
        <v>4257</v>
      </c>
      <c r="BA14" s="20">
        <v>0.90794900000000001</v>
      </c>
      <c r="BB14" s="16" t="s">
        <v>4256</v>
      </c>
      <c r="BC14" s="15">
        <v>125668</v>
      </c>
      <c r="BD14" s="16" t="s">
        <v>4257</v>
      </c>
      <c r="BE14" s="20">
        <v>1.0370440000000001</v>
      </c>
      <c r="BF14" s="16" t="s">
        <v>4258</v>
      </c>
      <c r="BG14" s="15">
        <v>16825</v>
      </c>
      <c r="BH14" s="16" t="s">
        <v>4259</v>
      </c>
      <c r="BI14" s="20">
        <v>1.075278</v>
      </c>
      <c r="BJ14" s="16" t="s">
        <v>4258</v>
      </c>
      <c r="BK14" s="15">
        <v>686</v>
      </c>
      <c r="BL14" s="16" t="s">
        <v>4259</v>
      </c>
      <c r="BM14" s="20">
        <v>0.98623159999999999</v>
      </c>
      <c r="BN14" s="16" t="s">
        <v>4258</v>
      </c>
      <c r="BO14" s="15">
        <v>20007</v>
      </c>
      <c r="BP14" s="16" t="s">
        <v>4259</v>
      </c>
      <c r="BQ14" s="20">
        <v>1.0140279999999999</v>
      </c>
      <c r="BR14" s="16" t="s">
        <v>4258</v>
      </c>
      <c r="BS14" s="15">
        <v>42801</v>
      </c>
      <c r="BT14" s="16" t="s">
        <v>4259</v>
      </c>
      <c r="BU14" s="20">
        <v>1.064449</v>
      </c>
      <c r="BV14" s="16" t="s">
        <v>4260</v>
      </c>
      <c r="BW14" s="15">
        <v>16380</v>
      </c>
      <c r="BX14" s="16" t="s">
        <v>4261</v>
      </c>
      <c r="BY14" s="20">
        <v>1.1358969999999999</v>
      </c>
      <c r="BZ14" s="16" t="s">
        <v>4260</v>
      </c>
      <c r="CA14" s="15">
        <v>375</v>
      </c>
      <c r="CB14" s="16" t="s">
        <v>4261</v>
      </c>
      <c r="CC14" s="20">
        <v>1.039104</v>
      </c>
      <c r="CD14" s="16" t="s">
        <v>4260</v>
      </c>
      <c r="CE14" s="15">
        <v>18316</v>
      </c>
      <c r="CF14" s="16" t="s">
        <v>4261</v>
      </c>
      <c r="CG14" s="20">
        <v>1.0910120000000001</v>
      </c>
      <c r="CH14" s="16" t="s">
        <v>4260</v>
      </c>
      <c r="CI14" s="15">
        <v>39448</v>
      </c>
      <c r="CJ14" s="16" t="s">
        <v>4261</v>
      </c>
      <c r="CK14" s="20">
        <v>1.124071</v>
      </c>
      <c r="CL14" s="16" t="s">
        <v>5062</v>
      </c>
      <c r="CM14" s="15">
        <f>SUM(A2L407C10)/A2L407C1</f>
        <v>46102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9765</v>
      </c>
      <c r="H15" s="16" t="s">
        <v>4253</v>
      </c>
      <c r="I15" s="20">
        <v>1</v>
      </c>
      <c r="J15" s="16" t="s">
        <v>4252</v>
      </c>
      <c r="K15" s="15">
        <v>24</v>
      </c>
      <c r="L15" s="16" t="s">
        <v>4253</v>
      </c>
      <c r="M15" s="20">
        <v>1</v>
      </c>
      <c r="N15" s="16" t="s">
        <v>4252</v>
      </c>
      <c r="O15" s="15">
        <v>122404</v>
      </c>
      <c r="P15" s="16" t="s">
        <v>4253</v>
      </c>
      <c r="Q15" s="20">
        <v>1</v>
      </c>
      <c r="R15" s="16" t="s">
        <v>4252</v>
      </c>
      <c r="S15" s="15">
        <v>4765</v>
      </c>
      <c r="T15" s="16" t="s">
        <v>4253</v>
      </c>
      <c r="U15" s="20">
        <v>1</v>
      </c>
      <c r="V15" s="16" t="s">
        <v>4252</v>
      </c>
      <c r="W15" s="15">
        <v>136958</v>
      </c>
      <c r="X15" s="16" t="s">
        <v>4252</v>
      </c>
      <c r="Y15" s="15">
        <v>136958</v>
      </c>
      <c r="Z15" s="16" t="s">
        <v>4254</v>
      </c>
      <c r="AA15" s="15">
        <v>10447</v>
      </c>
      <c r="AB15" s="16" t="s">
        <v>4255</v>
      </c>
      <c r="AC15" s="20">
        <v>1.0168779999999999</v>
      </c>
      <c r="AD15" s="16" t="s">
        <v>4254</v>
      </c>
      <c r="AE15" s="15">
        <v>125</v>
      </c>
      <c r="AF15" s="16" t="s">
        <v>4255</v>
      </c>
      <c r="AG15" s="20">
        <v>0.86916380000000004</v>
      </c>
      <c r="AH15" s="16" t="s">
        <v>4254</v>
      </c>
      <c r="AI15" s="15">
        <v>144562</v>
      </c>
      <c r="AJ15" s="16" t="s">
        <v>4255</v>
      </c>
      <c r="AK15" s="20">
        <v>0.9077788</v>
      </c>
      <c r="AL15" s="16" t="s">
        <v>4254</v>
      </c>
      <c r="AM15" s="15">
        <v>5861</v>
      </c>
      <c r="AN15" s="16" t="s">
        <v>4255</v>
      </c>
      <c r="AO15" s="20">
        <v>0.9975058</v>
      </c>
      <c r="AP15" s="16" t="s">
        <v>4256</v>
      </c>
      <c r="AQ15" s="15">
        <v>11556</v>
      </c>
      <c r="AR15" s="16" t="s">
        <v>4257</v>
      </c>
      <c r="AS15" s="20">
        <v>1.0439179999999999</v>
      </c>
      <c r="AT15" s="16" t="s">
        <v>4256</v>
      </c>
      <c r="AU15" s="15">
        <v>408</v>
      </c>
      <c r="AV15" s="16" t="s">
        <v>4257</v>
      </c>
      <c r="AW15" s="20">
        <v>0.98682239999999999</v>
      </c>
      <c r="AX15" s="16" t="s">
        <v>4256</v>
      </c>
      <c r="AY15" s="15">
        <v>131019</v>
      </c>
      <c r="AZ15" s="16" t="s">
        <v>4257</v>
      </c>
      <c r="BA15" s="20">
        <v>0.90794900000000001</v>
      </c>
      <c r="BB15" s="16" t="s">
        <v>4256</v>
      </c>
      <c r="BC15" s="15">
        <v>114827</v>
      </c>
      <c r="BD15" s="16" t="s">
        <v>4257</v>
      </c>
      <c r="BE15" s="20">
        <v>1.0370440000000001</v>
      </c>
      <c r="BF15" s="16" t="s">
        <v>4258</v>
      </c>
      <c r="BG15" s="15">
        <v>11745</v>
      </c>
      <c r="BH15" s="16" t="s">
        <v>4259</v>
      </c>
      <c r="BI15" s="20">
        <v>1.075278</v>
      </c>
      <c r="BJ15" s="16" t="s">
        <v>4258</v>
      </c>
      <c r="BK15" s="15">
        <v>331</v>
      </c>
      <c r="BL15" s="16" t="s">
        <v>4259</v>
      </c>
      <c r="BM15" s="20">
        <v>0.98623159999999999</v>
      </c>
      <c r="BN15" s="16" t="s">
        <v>4258</v>
      </c>
      <c r="BO15" s="15">
        <v>126140</v>
      </c>
      <c r="BP15" s="16" t="s">
        <v>4259</v>
      </c>
      <c r="BQ15" s="20">
        <v>1.0140279999999999</v>
      </c>
      <c r="BR15" s="16" t="s">
        <v>4258</v>
      </c>
      <c r="BS15" s="15">
        <v>113866</v>
      </c>
      <c r="BT15" s="16" t="s">
        <v>4259</v>
      </c>
      <c r="BU15" s="20">
        <v>1.064449</v>
      </c>
      <c r="BV15" s="16" t="s">
        <v>4260</v>
      </c>
      <c r="BW15" s="15">
        <v>16252</v>
      </c>
      <c r="BX15" s="16" t="s">
        <v>4261</v>
      </c>
      <c r="BY15" s="20">
        <v>1.1358969999999999</v>
      </c>
      <c r="BZ15" s="16" t="s">
        <v>4260</v>
      </c>
      <c r="CA15" s="15">
        <v>345</v>
      </c>
      <c r="CB15" s="16" t="s">
        <v>4261</v>
      </c>
      <c r="CC15" s="20">
        <v>1.039104</v>
      </c>
      <c r="CD15" s="16" t="s">
        <v>4260</v>
      </c>
      <c r="CE15" s="15">
        <v>133167</v>
      </c>
      <c r="CF15" s="16" t="s">
        <v>4261</v>
      </c>
      <c r="CG15" s="20">
        <v>1.0910120000000001</v>
      </c>
      <c r="CH15" s="16" t="s">
        <v>4260</v>
      </c>
      <c r="CI15" s="15">
        <v>66154</v>
      </c>
      <c r="CJ15" s="16" t="s">
        <v>4261</v>
      </c>
      <c r="CK15" s="20">
        <v>1.124071</v>
      </c>
      <c r="CL15" s="16" t="s">
        <v>5063</v>
      </c>
      <c r="CM15" s="15">
        <f>SUM(A2L408C10)/A2L408C1</f>
        <v>136958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1996</v>
      </c>
      <c r="H16" s="16" t="s">
        <v>4253</v>
      </c>
      <c r="I16" s="20">
        <v>1</v>
      </c>
      <c r="J16" s="16" t="s">
        <v>4252</v>
      </c>
      <c r="K16" s="15">
        <v>120</v>
      </c>
      <c r="L16" s="16" t="s">
        <v>4253</v>
      </c>
      <c r="M16" s="20">
        <v>1</v>
      </c>
      <c r="N16" s="16" t="s">
        <v>4252</v>
      </c>
      <c r="O16" s="15">
        <v>6248</v>
      </c>
      <c r="P16" s="16" t="s">
        <v>4253</v>
      </c>
      <c r="Q16" s="20">
        <v>1</v>
      </c>
      <c r="R16" s="16" t="s">
        <v>4252</v>
      </c>
      <c r="S16" s="15">
        <v>2127</v>
      </c>
      <c r="T16" s="16" t="s">
        <v>4253</v>
      </c>
      <c r="U16" s="20">
        <v>1</v>
      </c>
      <c r="V16" s="16" t="s">
        <v>4252</v>
      </c>
      <c r="W16" s="15">
        <v>10491</v>
      </c>
      <c r="X16" s="16" t="s">
        <v>4252</v>
      </c>
      <c r="Y16" s="15">
        <v>10491</v>
      </c>
      <c r="Z16" s="16" t="s">
        <v>4254</v>
      </c>
      <c r="AA16" s="15">
        <v>1790</v>
      </c>
      <c r="AB16" s="16" t="s">
        <v>4255</v>
      </c>
      <c r="AC16" s="20">
        <v>1.0168779999999999</v>
      </c>
      <c r="AD16" s="16" t="s">
        <v>4254</v>
      </c>
      <c r="AE16" s="15">
        <v>210</v>
      </c>
      <c r="AF16" s="16" t="s">
        <v>4255</v>
      </c>
      <c r="AG16" s="20">
        <v>0.86916380000000004</v>
      </c>
      <c r="AH16" s="16" t="s">
        <v>4254</v>
      </c>
      <c r="AI16" s="15">
        <v>10425</v>
      </c>
      <c r="AJ16" s="16" t="s">
        <v>4255</v>
      </c>
      <c r="AK16" s="20">
        <v>0.9077788</v>
      </c>
      <c r="AL16" s="16" t="s">
        <v>4254</v>
      </c>
      <c r="AM16" s="15">
        <v>2332</v>
      </c>
      <c r="AN16" s="16" t="s">
        <v>4255</v>
      </c>
      <c r="AO16" s="20">
        <v>0.9975058</v>
      </c>
      <c r="AP16" s="16" t="s">
        <v>4256</v>
      </c>
      <c r="AQ16" s="15">
        <v>2974</v>
      </c>
      <c r="AR16" s="16" t="s">
        <v>4257</v>
      </c>
      <c r="AS16" s="20">
        <v>1.0439179999999999</v>
      </c>
      <c r="AT16" s="16" t="s">
        <v>4256</v>
      </c>
      <c r="AU16" s="15">
        <v>206</v>
      </c>
      <c r="AV16" s="16" t="s">
        <v>4257</v>
      </c>
      <c r="AW16" s="20">
        <v>0.98682239999999999</v>
      </c>
      <c r="AX16" s="16" t="s">
        <v>4256</v>
      </c>
      <c r="AY16" s="15">
        <v>10869</v>
      </c>
      <c r="AZ16" s="16" t="s">
        <v>4257</v>
      </c>
      <c r="BA16" s="20">
        <v>0.90794900000000001</v>
      </c>
      <c r="BB16" s="16" t="s">
        <v>4256</v>
      </c>
      <c r="BC16" s="15">
        <v>54387</v>
      </c>
      <c r="BD16" s="16" t="s">
        <v>4257</v>
      </c>
      <c r="BE16" s="20">
        <v>1.0370440000000001</v>
      </c>
      <c r="BF16" s="16" t="s">
        <v>4258</v>
      </c>
      <c r="BG16" s="15">
        <v>4407</v>
      </c>
      <c r="BH16" s="16" t="s">
        <v>4259</v>
      </c>
      <c r="BI16" s="20">
        <v>1.075278</v>
      </c>
      <c r="BJ16" s="16" t="s">
        <v>4258</v>
      </c>
      <c r="BK16" s="15">
        <v>179</v>
      </c>
      <c r="BL16" s="16" t="s">
        <v>4259</v>
      </c>
      <c r="BM16" s="20">
        <v>0.98623159999999999</v>
      </c>
      <c r="BN16" s="16" t="s">
        <v>4258</v>
      </c>
      <c r="BO16" s="15">
        <v>14660</v>
      </c>
      <c r="BP16" s="16" t="s">
        <v>4259</v>
      </c>
      <c r="BQ16" s="20">
        <v>1.0140279999999999</v>
      </c>
      <c r="BR16" s="16" t="s">
        <v>4258</v>
      </c>
      <c r="BS16" s="15">
        <v>63516</v>
      </c>
      <c r="BT16" s="16" t="s">
        <v>4259</v>
      </c>
      <c r="BU16" s="20">
        <v>1.064449</v>
      </c>
      <c r="BV16" s="16" t="s">
        <v>4260</v>
      </c>
      <c r="BW16" s="15">
        <v>5029</v>
      </c>
      <c r="BX16" s="16" t="s">
        <v>4261</v>
      </c>
      <c r="BY16" s="20">
        <v>1.1358969999999999</v>
      </c>
      <c r="BZ16" s="16" t="s">
        <v>4260</v>
      </c>
      <c r="CA16" s="15">
        <v>227</v>
      </c>
      <c r="CB16" s="16" t="s">
        <v>4261</v>
      </c>
      <c r="CC16" s="20">
        <v>1.039104</v>
      </c>
      <c r="CD16" s="16" t="s">
        <v>4260</v>
      </c>
      <c r="CE16" s="15">
        <v>22082</v>
      </c>
      <c r="CF16" s="16" t="s">
        <v>4261</v>
      </c>
      <c r="CG16" s="20">
        <v>1.0910120000000001</v>
      </c>
      <c r="CH16" s="16" t="s">
        <v>4260</v>
      </c>
      <c r="CI16" s="15">
        <v>94219</v>
      </c>
      <c r="CJ16" s="16" t="s">
        <v>4261</v>
      </c>
      <c r="CK16" s="20">
        <v>1.124071</v>
      </c>
      <c r="CL16" s="16" t="s">
        <v>5064</v>
      </c>
      <c r="CM16" s="15">
        <f>SUM(A2L409C10)/A2L409C1</f>
        <v>10491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91145</v>
      </c>
      <c r="T18" s="16" t="s">
        <v>4253</v>
      </c>
      <c r="U18" s="20">
        <v>1</v>
      </c>
      <c r="V18" s="16" t="s">
        <v>4252</v>
      </c>
      <c r="W18" s="15">
        <v>91145</v>
      </c>
      <c r="X18" s="16" t="s">
        <v>4252</v>
      </c>
      <c r="Y18" s="15">
        <v>91145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70363</v>
      </c>
      <c r="AN18" s="16" t="s">
        <v>4255</v>
      </c>
      <c r="AO18" s="20">
        <v>0.9975058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98762</v>
      </c>
      <c r="BD18" s="16" t="s">
        <v>4257</v>
      </c>
      <c r="BE18" s="20">
        <v>1.0370440000000001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155627</v>
      </c>
      <c r="BT18" s="16" t="s">
        <v>4259</v>
      </c>
      <c r="BU18" s="20">
        <v>1.064449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138878</v>
      </c>
      <c r="CJ18" s="16" t="s">
        <v>4261</v>
      </c>
      <c r="CK18" s="20">
        <v>1.124071</v>
      </c>
      <c r="CL18" s="16" t="s">
        <v>5066</v>
      </c>
      <c r="CM18" s="15">
        <f>SUM(A2L411C10)/A2L411C1</f>
        <v>91145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43996</v>
      </c>
      <c r="T19" s="16" t="s">
        <v>4253</v>
      </c>
      <c r="U19" s="20">
        <v>1</v>
      </c>
      <c r="V19" s="16" t="s">
        <v>4252</v>
      </c>
      <c r="W19" s="15">
        <v>43996</v>
      </c>
      <c r="X19" s="16" t="s">
        <v>4252</v>
      </c>
      <c r="Y19" s="15">
        <v>43996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54356</v>
      </c>
      <c r="AN19" s="16" t="s">
        <v>4255</v>
      </c>
      <c r="AO19" s="20">
        <v>0.9975058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59086</v>
      </c>
      <c r="BD19" s="16" t="s">
        <v>4257</v>
      </c>
      <c r="BE19" s="20">
        <v>1.0370440000000001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60325</v>
      </c>
      <c r="BT19" s="16" t="s">
        <v>4259</v>
      </c>
      <c r="BU19" s="20">
        <v>1.064449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50391</v>
      </c>
      <c r="CJ19" s="16" t="s">
        <v>4261</v>
      </c>
      <c r="CK19" s="20">
        <v>1.124071</v>
      </c>
      <c r="CL19" s="16" t="s">
        <v>5067</v>
      </c>
      <c r="CM19" s="15">
        <f>SUM(A2L412C10)/A2L412C1</f>
        <v>43996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11356</v>
      </c>
      <c r="T20" s="16" t="s">
        <v>4253</v>
      </c>
      <c r="U20" s="20">
        <v>1</v>
      </c>
      <c r="V20" s="16" t="s">
        <v>4252</v>
      </c>
      <c r="W20" s="15">
        <v>11356</v>
      </c>
      <c r="X20" s="16" t="s">
        <v>4252</v>
      </c>
      <c r="Y20" s="15">
        <v>11356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47397</v>
      </c>
      <c r="AN20" s="16" t="s">
        <v>4255</v>
      </c>
      <c r="AO20" s="20">
        <v>0.9975058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5443</v>
      </c>
      <c r="BD20" s="16" t="s">
        <v>4257</v>
      </c>
      <c r="BE20" s="20">
        <v>1.0370440000000001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19040</v>
      </c>
      <c r="BT20" s="16" t="s">
        <v>4259</v>
      </c>
      <c r="BU20" s="20">
        <v>1.064449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3371</v>
      </c>
      <c r="CJ20" s="16" t="s">
        <v>4261</v>
      </c>
      <c r="CK20" s="20">
        <v>1.124071</v>
      </c>
      <c r="CL20" s="16" t="s">
        <v>5068</v>
      </c>
      <c r="CM20" s="15">
        <f>SUM(A2L413C10)/A2L413C1</f>
        <v>11356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416857</v>
      </c>
      <c r="T21" s="16" t="s">
        <v>4253</v>
      </c>
      <c r="U21" s="20">
        <v>1</v>
      </c>
      <c r="V21" s="16" t="s">
        <v>4252</v>
      </c>
      <c r="W21" s="15">
        <v>416857</v>
      </c>
      <c r="X21" s="16" t="s">
        <v>4252</v>
      </c>
      <c r="Y21" s="15">
        <v>416857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396750</v>
      </c>
      <c r="AN21" s="16" t="s">
        <v>4255</v>
      </c>
      <c r="AO21" s="20">
        <v>0.9975058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397128</v>
      </c>
      <c r="BD21" s="16" t="s">
        <v>4257</v>
      </c>
      <c r="BE21" s="20">
        <v>1.0370440000000001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398506</v>
      </c>
      <c r="BT21" s="16" t="s">
        <v>4259</v>
      </c>
      <c r="BU21" s="20">
        <v>1.064449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367829</v>
      </c>
      <c r="CJ21" s="16" t="s">
        <v>4261</v>
      </c>
      <c r="CK21" s="20">
        <v>1.124071</v>
      </c>
      <c r="CL21" s="16" t="s">
        <v>5069</v>
      </c>
      <c r="CM21" s="15">
        <f>SUM(A2L414C10)/A2L414C1</f>
        <v>416857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55675</v>
      </c>
      <c r="T22" s="16" t="s">
        <v>4253</v>
      </c>
      <c r="U22" s="20">
        <v>1</v>
      </c>
      <c r="V22" s="16" t="s">
        <v>4252</v>
      </c>
      <c r="W22" s="15">
        <v>55675</v>
      </c>
      <c r="X22" s="16" t="s">
        <v>4252</v>
      </c>
      <c r="Y22" s="15">
        <v>55675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58012</v>
      </c>
      <c r="AN22" s="16" t="s">
        <v>4255</v>
      </c>
      <c r="AO22" s="20">
        <v>0.9975058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58669</v>
      </c>
      <c r="BD22" s="16" t="s">
        <v>4257</v>
      </c>
      <c r="BE22" s="20">
        <v>1.0370440000000001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52463</v>
      </c>
      <c r="BT22" s="16" t="s">
        <v>4259</v>
      </c>
      <c r="BU22" s="20">
        <v>1.064449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55901</v>
      </c>
      <c r="CJ22" s="16" t="s">
        <v>4261</v>
      </c>
      <c r="CK22" s="20">
        <v>1.124071</v>
      </c>
      <c r="CL22" s="16" t="s">
        <v>5070</v>
      </c>
      <c r="CM22" s="15">
        <f>SUM(A2L415C10)/A2L415C1</f>
        <v>55675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29309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29309</v>
      </c>
      <c r="X23" s="16" t="s">
        <v>4252</v>
      </c>
      <c r="Y23" s="15">
        <v>29309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21931</v>
      </c>
      <c r="AJ23" s="16" t="s">
        <v>4255</v>
      </c>
      <c r="AK23" s="20">
        <v>0.9077788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21356</v>
      </c>
      <c r="AZ23" s="16" t="s">
        <v>4257</v>
      </c>
      <c r="BA23" s="20">
        <v>0.90794900000000001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23091</v>
      </c>
      <c r="BP23" s="16" t="s">
        <v>4259</v>
      </c>
      <c r="BQ23" s="20">
        <v>1.0140279999999999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23224</v>
      </c>
      <c r="CF23" s="16" t="s">
        <v>4261</v>
      </c>
      <c r="CG23" s="20">
        <v>1.0910120000000001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29309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8104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8104</v>
      </c>
      <c r="X24" s="16" t="s">
        <v>4252</v>
      </c>
      <c r="Y24" s="15">
        <v>8104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15269</v>
      </c>
      <c r="AJ24" s="16" t="s">
        <v>4255</v>
      </c>
      <c r="AK24" s="20">
        <v>0.9077788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8457</v>
      </c>
      <c r="AZ24" s="16" t="s">
        <v>4257</v>
      </c>
      <c r="BA24" s="20">
        <v>0.90794900000000001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9020</v>
      </c>
      <c r="BP24" s="16" t="s">
        <v>4259</v>
      </c>
      <c r="BQ24" s="20">
        <v>1.0140279999999999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7050</v>
      </c>
      <c r="CF24" s="16" t="s">
        <v>4261</v>
      </c>
      <c r="CG24" s="20">
        <v>1.0910120000000001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8104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118142</v>
      </c>
      <c r="H25" s="16" t="s">
        <v>4253</v>
      </c>
      <c r="I25" s="20">
        <v>1</v>
      </c>
      <c r="J25" s="16" t="s">
        <v>4252</v>
      </c>
      <c r="K25" s="15">
        <v>2627</v>
      </c>
      <c r="L25" s="16" t="s">
        <v>4253</v>
      </c>
      <c r="M25" s="20">
        <v>1</v>
      </c>
      <c r="N25" s="16" t="s">
        <v>4252</v>
      </c>
      <c r="O25" s="15">
        <v>1162572</v>
      </c>
      <c r="P25" s="16" t="s">
        <v>4253</v>
      </c>
      <c r="Q25" s="20">
        <v>1</v>
      </c>
      <c r="R25" s="16" t="s">
        <v>4252</v>
      </c>
      <c r="S25" s="15">
        <v>234652</v>
      </c>
      <c r="T25" s="16" t="s">
        <v>4253</v>
      </c>
      <c r="U25" s="20">
        <v>1</v>
      </c>
      <c r="V25" s="16" t="s">
        <v>4252</v>
      </c>
      <c r="W25" s="15">
        <v>1517993</v>
      </c>
      <c r="X25" s="16" t="s">
        <v>4252</v>
      </c>
      <c r="Y25" s="15">
        <v>1517993</v>
      </c>
      <c r="Z25" s="16" t="s">
        <v>4254</v>
      </c>
      <c r="AA25" s="15">
        <v>146274</v>
      </c>
      <c r="AB25" s="16" t="s">
        <v>4255</v>
      </c>
      <c r="AC25" s="20">
        <v>1.0168779999999999</v>
      </c>
      <c r="AD25" s="16" t="s">
        <v>4254</v>
      </c>
      <c r="AE25" s="15">
        <v>10636</v>
      </c>
      <c r="AF25" s="16" t="s">
        <v>4255</v>
      </c>
      <c r="AG25" s="20">
        <v>0.86916380000000004</v>
      </c>
      <c r="AH25" s="16" t="s">
        <v>4254</v>
      </c>
      <c r="AI25" s="15">
        <v>1361332</v>
      </c>
      <c r="AJ25" s="16" t="s">
        <v>4255</v>
      </c>
      <c r="AK25" s="20">
        <v>0.9077788</v>
      </c>
      <c r="AL25" s="16" t="s">
        <v>4254</v>
      </c>
      <c r="AM25" s="15">
        <v>264080</v>
      </c>
      <c r="AN25" s="16" t="s">
        <v>4255</v>
      </c>
      <c r="AO25" s="20">
        <v>0.9975058</v>
      </c>
      <c r="AP25" s="16" t="s">
        <v>4256</v>
      </c>
      <c r="AQ25" s="15">
        <v>162369</v>
      </c>
      <c r="AR25" s="16" t="s">
        <v>4257</v>
      </c>
      <c r="AS25" s="20">
        <v>1.0439179999999999</v>
      </c>
      <c r="AT25" s="16" t="s">
        <v>4256</v>
      </c>
      <c r="AU25" s="15">
        <v>4065</v>
      </c>
      <c r="AV25" s="16" t="s">
        <v>4257</v>
      </c>
      <c r="AW25" s="20">
        <v>0.98682239999999999</v>
      </c>
      <c r="AX25" s="16" t="s">
        <v>4256</v>
      </c>
      <c r="AY25" s="15">
        <v>831622</v>
      </c>
      <c r="AZ25" s="16" t="s">
        <v>4257</v>
      </c>
      <c r="BA25" s="20">
        <v>0.90794900000000001</v>
      </c>
      <c r="BB25" s="16" t="s">
        <v>4256</v>
      </c>
      <c r="BC25" s="15">
        <v>251864</v>
      </c>
      <c r="BD25" s="16" t="s">
        <v>4257</v>
      </c>
      <c r="BE25" s="20">
        <v>1.0370440000000001</v>
      </c>
      <c r="BF25" s="16" t="s">
        <v>4258</v>
      </c>
      <c r="BG25" s="15">
        <v>190866</v>
      </c>
      <c r="BH25" s="16" t="s">
        <v>4259</v>
      </c>
      <c r="BI25" s="20">
        <v>1.075278</v>
      </c>
      <c r="BJ25" s="16" t="s">
        <v>4258</v>
      </c>
      <c r="BK25" s="15">
        <v>157</v>
      </c>
      <c r="BL25" s="16" t="s">
        <v>4259</v>
      </c>
      <c r="BM25" s="20">
        <v>0.98623159999999999</v>
      </c>
      <c r="BN25" s="16" t="s">
        <v>4258</v>
      </c>
      <c r="BO25" s="15">
        <v>845189</v>
      </c>
      <c r="BP25" s="16" t="s">
        <v>4259</v>
      </c>
      <c r="BQ25" s="20">
        <v>1.0140279999999999</v>
      </c>
      <c r="BR25" s="16" t="s">
        <v>4258</v>
      </c>
      <c r="BS25" s="15">
        <v>183584</v>
      </c>
      <c r="BT25" s="16" t="s">
        <v>4259</v>
      </c>
      <c r="BU25" s="20">
        <v>1.064449</v>
      </c>
      <c r="BV25" s="16" t="s">
        <v>4260</v>
      </c>
      <c r="BW25" s="15">
        <v>115105</v>
      </c>
      <c r="BX25" s="16" t="s">
        <v>4261</v>
      </c>
      <c r="BY25" s="20">
        <v>1.1358969999999999</v>
      </c>
      <c r="BZ25" s="16" t="s">
        <v>4260</v>
      </c>
      <c r="CA25" s="15">
        <v>1809</v>
      </c>
      <c r="CB25" s="16" t="s">
        <v>4261</v>
      </c>
      <c r="CC25" s="20">
        <v>1.039104</v>
      </c>
      <c r="CD25" s="16" t="s">
        <v>4260</v>
      </c>
      <c r="CE25" s="15">
        <v>711667</v>
      </c>
      <c r="CF25" s="16" t="s">
        <v>4261</v>
      </c>
      <c r="CG25" s="20">
        <v>1.0910120000000001</v>
      </c>
      <c r="CH25" s="16" t="s">
        <v>4260</v>
      </c>
      <c r="CI25" s="15">
        <v>221837</v>
      </c>
      <c r="CJ25" s="16" t="s">
        <v>4261</v>
      </c>
      <c r="CK25" s="20">
        <v>1.124071</v>
      </c>
      <c r="CL25" s="16" t="s">
        <v>5073</v>
      </c>
      <c r="CM25" s="15">
        <f>SUM(A2L418C10)/A2L418C1</f>
        <v>1517993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222455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5739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1842901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903784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2974879</v>
      </c>
      <c r="X26" s="16" t="s">
        <v>5079</v>
      </c>
      <c r="Y26" s="17">
        <f>SUM(A2L401C11:A2L418C11)-2*SUM(A2L417C11)</f>
        <v>2974879</v>
      </c>
      <c r="Z26" s="16" t="s">
        <v>5080</v>
      </c>
      <c r="AA26" s="17">
        <f>SUM(A2L401C12:A2L418C12)-2*SUM(A2L417C12)</f>
        <v>253328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15419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2043661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982462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282717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10193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1516110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1349326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311485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10262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1501017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1380223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264842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8447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1380136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1264922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2974879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3162909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1773663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5123071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6158942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16218585</v>
      </c>
      <c r="X27" s="16" t="s">
        <v>5102</v>
      </c>
      <c r="Y27" s="15">
        <f>SUM(A2L181C11,A2L262C11,A2L363C11,A2L419C11)</f>
        <v>16218585</v>
      </c>
      <c r="Z27" s="16" t="s">
        <v>5103</v>
      </c>
      <c r="AA27" s="15">
        <f>SUM(A2L181C12,A2L262C12,A2L363C12,A2L419C12)</f>
        <v>3680498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2767992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5542373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6082421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3842858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3135372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5181260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6448219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3908352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2595102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4961857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6508529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3966382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2275489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4844074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6238201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16494055.54032184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248780</v>
      </c>
      <c r="T28" s="16" t="s">
        <v>4253</v>
      </c>
      <c r="U28" s="20">
        <v>1</v>
      </c>
      <c r="V28" s="16" t="s">
        <v>5120</v>
      </c>
      <c r="W28" s="15">
        <v>248780</v>
      </c>
      <c r="X28" s="16" t="s">
        <v>5120</v>
      </c>
      <c r="Y28" s="15">
        <v>248780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269779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311212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305864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242125</v>
      </c>
      <c r="CJ28" s="16" t="s">
        <v>4261</v>
      </c>
      <c r="CK28" s="20">
        <v>1</v>
      </c>
      <c r="CL28" s="16" t="s">
        <v>5125</v>
      </c>
      <c r="CM28" s="15">
        <f>SUM(A2L421C10)/A2L421C1</f>
        <v>248780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147729</v>
      </c>
      <c r="T29" s="16" t="s">
        <v>4253</v>
      </c>
      <c r="U29" s="20">
        <v>1</v>
      </c>
      <c r="V29" s="16" t="s">
        <v>5120</v>
      </c>
      <c r="W29" s="15">
        <v>147729</v>
      </c>
      <c r="X29" s="16" t="s">
        <v>5120</v>
      </c>
      <c r="Y29" s="15">
        <v>147729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148487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139923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130959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123072</v>
      </c>
      <c r="CJ29" s="16" t="s">
        <v>4261</v>
      </c>
      <c r="CK29" s="20">
        <v>1</v>
      </c>
      <c r="CL29" s="16" t="s">
        <v>5126</v>
      </c>
      <c r="CM29" s="15">
        <f>SUM(A2L422C10)/A2L422C1</f>
        <v>147729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627ADD-1C42-4890-9FFB-F7BA0AEA67F8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19098</v>
      </c>
      <c r="H8" s="16" t="s">
        <v>4253</v>
      </c>
      <c r="I8" s="20">
        <v>1</v>
      </c>
      <c r="J8" s="16" t="s">
        <v>5219</v>
      </c>
      <c r="K8" s="15">
        <v>17552</v>
      </c>
      <c r="L8" s="16" t="s">
        <v>4255</v>
      </c>
      <c r="M8" s="20">
        <v>0.91541519999999998</v>
      </c>
      <c r="N8" s="16" t="s">
        <v>5220</v>
      </c>
      <c r="O8" s="15">
        <v>18919</v>
      </c>
      <c r="P8" s="16" t="s">
        <v>4257</v>
      </c>
      <c r="Q8" s="20">
        <v>0.92634490000000003</v>
      </c>
      <c r="R8" s="16" t="s">
        <v>5221</v>
      </c>
      <c r="S8" s="15">
        <v>14792</v>
      </c>
      <c r="T8" s="16" t="s">
        <v>4259</v>
      </c>
      <c r="U8" s="20">
        <v>1.020187</v>
      </c>
      <c r="V8" s="16" t="s">
        <v>5222</v>
      </c>
      <c r="W8" s="15">
        <v>35149</v>
      </c>
      <c r="X8" s="16" t="s">
        <v>4261</v>
      </c>
      <c r="Y8" s="20">
        <v>1.094722</v>
      </c>
      <c r="Z8" s="16" t="s">
        <v>5223</v>
      </c>
      <c r="AA8" s="17">
        <f>SUM(PRODUCT(A3L101C2,A3L101C3))/A3L101C1</f>
        <v>19098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48428</v>
      </c>
      <c r="H9" s="16" t="s">
        <v>4253</v>
      </c>
      <c r="I9" s="20">
        <v>1</v>
      </c>
      <c r="J9" s="16" t="s">
        <v>5219</v>
      </c>
      <c r="K9" s="15">
        <v>63119</v>
      </c>
      <c r="L9" s="16" t="s">
        <v>4255</v>
      </c>
      <c r="M9" s="20">
        <v>0.91541519999999998</v>
      </c>
      <c r="N9" s="16" t="s">
        <v>5220</v>
      </c>
      <c r="O9" s="15">
        <v>55497</v>
      </c>
      <c r="P9" s="16" t="s">
        <v>4257</v>
      </c>
      <c r="Q9" s="20">
        <v>0.92634490000000003</v>
      </c>
      <c r="R9" s="16" t="s">
        <v>5221</v>
      </c>
      <c r="S9" s="15">
        <v>53960</v>
      </c>
      <c r="T9" s="16" t="s">
        <v>4259</v>
      </c>
      <c r="U9" s="20">
        <v>1.020187</v>
      </c>
      <c r="V9" s="16" t="s">
        <v>5222</v>
      </c>
      <c r="W9" s="15">
        <v>70306</v>
      </c>
      <c r="X9" s="16" t="s">
        <v>4261</v>
      </c>
      <c r="Y9" s="20">
        <v>1.094722</v>
      </c>
      <c r="Z9" s="16" t="s">
        <v>5224</v>
      </c>
      <c r="AA9" s="17">
        <f>SUM(PRODUCT(A3L102C2,A3L102C3))/A3L102C1</f>
        <v>48428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878419</v>
      </c>
      <c r="H10" s="16" t="s">
        <v>4253</v>
      </c>
      <c r="I10" s="20">
        <v>1</v>
      </c>
      <c r="J10" s="16" t="s">
        <v>5219</v>
      </c>
      <c r="K10" s="15">
        <v>982783</v>
      </c>
      <c r="L10" s="16" t="s">
        <v>4255</v>
      </c>
      <c r="M10" s="20">
        <v>0.91541519999999998</v>
      </c>
      <c r="N10" s="16" t="s">
        <v>5220</v>
      </c>
      <c r="O10" s="15">
        <v>993857</v>
      </c>
      <c r="P10" s="16" t="s">
        <v>4257</v>
      </c>
      <c r="Q10" s="20">
        <v>0.92634490000000003</v>
      </c>
      <c r="R10" s="16" t="s">
        <v>5221</v>
      </c>
      <c r="S10" s="15">
        <v>956763</v>
      </c>
      <c r="T10" s="16" t="s">
        <v>4259</v>
      </c>
      <c r="U10" s="20">
        <v>1.020187</v>
      </c>
      <c r="V10" s="16" t="s">
        <v>5222</v>
      </c>
      <c r="W10" s="15">
        <v>973043</v>
      </c>
      <c r="X10" s="16" t="s">
        <v>4261</v>
      </c>
      <c r="Y10" s="20">
        <v>1.094722</v>
      </c>
      <c r="Z10" s="16" t="s">
        <v>5225</v>
      </c>
      <c r="AA10" s="17">
        <f>SUM(PRODUCT(A3L103C2,A3L103C3))/A3L103C1</f>
        <v>878419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11934</v>
      </c>
      <c r="H12" s="16" t="s">
        <v>4253</v>
      </c>
      <c r="I12" s="20">
        <v>1</v>
      </c>
      <c r="J12" s="16" t="s">
        <v>5219</v>
      </c>
      <c r="K12" s="15">
        <v>12999</v>
      </c>
      <c r="L12" s="16" t="s">
        <v>4255</v>
      </c>
      <c r="M12" s="20">
        <v>0.91541519999999998</v>
      </c>
      <c r="N12" s="16" t="s">
        <v>5220</v>
      </c>
      <c r="O12" s="15">
        <v>12601</v>
      </c>
      <c r="P12" s="16" t="s">
        <v>4257</v>
      </c>
      <c r="Q12" s="20">
        <v>0.92634490000000003</v>
      </c>
      <c r="R12" s="16" t="s">
        <v>5221</v>
      </c>
      <c r="S12" s="15">
        <v>17566</v>
      </c>
      <c r="T12" s="16" t="s">
        <v>4259</v>
      </c>
      <c r="U12" s="20">
        <v>1.020187</v>
      </c>
      <c r="V12" s="16" t="s">
        <v>5222</v>
      </c>
      <c r="W12" s="15">
        <v>20809</v>
      </c>
      <c r="X12" s="16" t="s">
        <v>4261</v>
      </c>
      <c r="Y12" s="20">
        <v>1.094722</v>
      </c>
      <c r="Z12" s="16" t="s">
        <v>5227</v>
      </c>
      <c r="AA12" s="17">
        <f>SUM(PRODUCT(A3L105C2,A3L105C3))/A3L105C1</f>
        <v>11934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7970</v>
      </c>
      <c r="H13" s="16" t="s">
        <v>4253</v>
      </c>
      <c r="I13" s="20">
        <v>1</v>
      </c>
      <c r="J13" s="16" t="s">
        <v>5219</v>
      </c>
      <c r="K13" s="15">
        <v>8006</v>
      </c>
      <c r="L13" s="16" t="s">
        <v>4255</v>
      </c>
      <c r="M13" s="20">
        <v>0.91541519999999998</v>
      </c>
      <c r="N13" s="16" t="s">
        <v>5220</v>
      </c>
      <c r="O13" s="15">
        <v>8784</v>
      </c>
      <c r="P13" s="16" t="s">
        <v>4257</v>
      </c>
      <c r="Q13" s="20">
        <v>0.92634490000000003</v>
      </c>
      <c r="R13" s="16" t="s">
        <v>5221</v>
      </c>
      <c r="S13" s="15">
        <v>11248</v>
      </c>
      <c r="T13" s="16" t="s">
        <v>4259</v>
      </c>
      <c r="U13" s="20">
        <v>1.020187</v>
      </c>
      <c r="V13" s="16" t="s">
        <v>5222</v>
      </c>
      <c r="W13" s="15">
        <v>6494</v>
      </c>
      <c r="X13" s="16" t="s">
        <v>4261</v>
      </c>
      <c r="Y13" s="20">
        <v>1.094722</v>
      </c>
      <c r="Z13" s="16" t="s">
        <v>5228</v>
      </c>
      <c r="AA13" s="17">
        <f>SUM(PRODUCT(A3L106C2,A3L106C3))/A3L106C1</f>
        <v>7970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0.91541519999999998</v>
      </c>
      <c r="N14" s="16" t="s">
        <v>5220</v>
      </c>
      <c r="O14" s="15">
        <v>2</v>
      </c>
      <c r="P14" s="16" t="s">
        <v>4257</v>
      </c>
      <c r="Q14" s="20">
        <v>0.92634490000000003</v>
      </c>
      <c r="R14" s="16" t="s">
        <v>5221</v>
      </c>
      <c r="S14" s="15">
        <v>1</v>
      </c>
      <c r="T14" s="16" t="s">
        <v>4259</v>
      </c>
      <c r="U14" s="20">
        <v>1.020187</v>
      </c>
      <c r="V14" s="16" t="s">
        <v>5222</v>
      </c>
      <c r="W14" s="15">
        <v>1</v>
      </c>
      <c r="X14" s="16" t="s">
        <v>4261</v>
      </c>
      <c r="Y14" s="20">
        <v>1.094722</v>
      </c>
      <c r="Z14" s="16" t="s">
        <v>5229</v>
      </c>
      <c r="AA14" s="17">
        <f>SUM(PRODUCT(A3L107C2,A3L107C3))/A3L107C1</f>
        <v>1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2272</v>
      </c>
      <c r="X16" s="16" t="s">
        <v>4261</v>
      </c>
      <c r="Y16" s="20">
        <v>1.094722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965850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1084460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1089660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1054330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1108074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965850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2</v>
      </c>
      <c r="H18" s="16" t="s">
        <v>4253</v>
      </c>
      <c r="I18" s="20">
        <v>1</v>
      </c>
      <c r="J18" s="16" t="s">
        <v>5219</v>
      </c>
      <c r="K18" s="15">
        <v>28</v>
      </c>
      <c r="L18" s="16" t="s">
        <v>4255</v>
      </c>
      <c r="M18" s="20">
        <v>0.91541519999999998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2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88636</v>
      </c>
      <c r="H19" s="16" t="s">
        <v>4253</v>
      </c>
      <c r="I19" s="20">
        <v>1</v>
      </c>
      <c r="J19" s="16" t="s">
        <v>5219</v>
      </c>
      <c r="K19" s="15">
        <v>119653</v>
      </c>
      <c r="L19" s="16" t="s">
        <v>4255</v>
      </c>
      <c r="M19" s="20">
        <v>0.91541519999999998</v>
      </c>
      <c r="N19" s="16" t="s">
        <v>5220</v>
      </c>
      <c r="O19" s="15">
        <v>135778</v>
      </c>
      <c r="P19" s="16" t="s">
        <v>4257</v>
      </c>
      <c r="Q19" s="20">
        <v>0.92634490000000003</v>
      </c>
      <c r="R19" s="16" t="s">
        <v>5221</v>
      </c>
      <c r="S19" s="15">
        <v>120964</v>
      </c>
      <c r="T19" s="16" t="s">
        <v>4259</v>
      </c>
      <c r="U19" s="20">
        <v>1.020187</v>
      </c>
      <c r="V19" s="16" t="s">
        <v>5222</v>
      </c>
      <c r="W19" s="15">
        <v>109532</v>
      </c>
      <c r="X19" s="16" t="s">
        <v>4261</v>
      </c>
      <c r="Y19" s="20">
        <v>1.094722</v>
      </c>
      <c r="Z19" s="16" t="s">
        <v>5239</v>
      </c>
      <c r="AA19" s="17">
        <f>SUM(PRODUCT(A3L112C2,A3L112C3))/A3L112C1</f>
        <v>88636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10</v>
      </c>
      <c r="L22" s="16" t="s">
        <v>4255</v>
      </c>
      <c r="M22" s="20">
        <v>0.91541519999999998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88638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119691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135778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120964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109532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88638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1001</v>
      </c>
      <c r="H28" s="16" t="s">
        <v>4253</v>
      </c>
      <c r="I28" s="20">
        <v>1</v>
      </c>
      <c r="J28" s="16" t="s">
        <v>5219</v>
      </c>
      <c r="K28" s="15">
        <v>1048</v>
      </c>
      <c r="L28" s="16" t="s">
        <v>4255</v>
      </c>
      <c r="M28" s="20">
        <v>0.91541519999999998</v>
      </c>
      <c r="N28" s="16" t="s">
        <v>5220</v>
      </c>
      <c r="O28" s="15">
        <v>124</v>
      </c>
      <c r="P28" s="16" t="s">
        <v>4257</v>
      </c>
      <c r="Q28" s="20">
        <v>0.92634490000000003</v>
      </c>
      <c r="R28" s="16" t="s">
        <v>5221</v>
      </c>
      <c r="S28" s="15">
        <v>95</v>
      </c>
      <c r="T28" s="16" t="s">
        <v>4259</v>
      </c>
      <c r="U28" s="20">
        <v>1.020187</v>
      </c>
      <c r="V28" s="16" t="s">
        <v>5222</v>
      </c>
      <c r="W28" s="15">
        <v>88</v>
      </c>
      <c r="X28" s="16" t="s">
        <v>4261</v>
      </c>
      <c r="Y28" s="20">
        <v>1.094722</v>
      </c>
      <c r="Z28" s="16" t="s">
        <v>5253</v>
      </c>
      <c r="AA28" s="17">
        <f>SUM(PRODUCT(A3L121C2,A3L121C3))/A3L121C1</f>
        <v>1001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4340</v>
      </c>
      <c r="H29" s="16" t="s">
        <v>4253</v>
      </c>
      <c r="I29" s="20">
        <v>1</v>
      </c>
      <c r="J29" s="16" t="s">
        <v>5219</v>
      </c>
      <c r="K29" s="15">
        <v>8442</v>
      </c>
      <c r="L29" s="16" t="s">
        <v>4255</v>
      </c>
      <c r="M29" s="20">
        <v>0.91541519999999998</v>
      </c>
      <c r="N29" s="16" t="s">
        <v>5220</v>
      </c>
      <c r="O29" s="15">
        <v>7181</v>
      </c>
      <c r="P29" s="16" t="s">
        <v>4257</v>
      </c>
      <c r="Q29" s="20">
        <v>0.92634490000000003</v>
      </c>
      <c r="R29" s="16" t="s">
        <v>5221</v>
      </c>
      <c r="S29" s="15">
        <v>5696</v>
      </c>
      <c r="T29" s="16" t="s">
        <v>4259</v>
      </c>
      <c r="U29" s="20">
        <v>1.020187</v>
      </c>
      <c r="V29" s="16" t="s">
        <v>5222</v>
      </c>
      <c r="W29" s="15">
        <v>4765</v>
      </c>
      <c r="X29" s="16" t="s">
        <v>4261</v>
      </c>
      <c r="Y29" s="20">
        <v>1.094722</v>
      </c>
      <c r="Z29" s="16" t="s">
        <v>5254</v>
      </c>
      <c r="AA29" s="17">
        <f>SUM(PRODUCT(A3L122C2,A3L122C3))/A3L122C1</f>
        <v>4340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14977</v>
      </c>
      <c r="H30" s="16" t="s">
        <v>4253</v>
      </c>
      <c r="I30" s="20">
        <v>1</v>
      </c>
      <c r="J30" s="16" t="s">
        <v>5219</v>
      </c>
      <c r="K30" s="15">
        <v>18330</v>
      </c>
      <c r="L30" s="16" t="s">
        <v>4255</v>
      </c>
      <c r="M30" s="20">
        <v>0.91541519999999998</v>
      </c>
      <c r="N30" s="16" t="s">
        <v>5220</v>
      </c>
      <c r="O30" s="15">
        <v>20416</v>
      </c>
      <c r="P30" s="16" t="s">
        <v>4257</v>
      </c>
      <c r="Q30" s="20">
        <v>0.92634490000000003</v>
      </c>
      <c r="R30" s="16" t="s">
        <v>5221</v>
      </c>
      <c r="S30" s="15">
        <v>25045</v>
      </c>
      <c r="T30" s="16" t="s">
        <v>4259</v>
      </c>
      <c r="U30" s="20">
        <v>1.020187</v>
      </c>
      <c r="V30" s="16" t="s">
        <v>5222</v>
      </c>
      <c r="W30" s="15">
        <v>25219</v>
      </c>
      <c r="X30" s="16" t="s">
        <v>4261</v>
      </c>
      <c r="Y30" s="20">
        <v>1.094722</v>
      </c>
      <c r="Z30" s="16" t="s">
        <v>5255</v>
      </c>
      <c r="AA30" s="17">
        <f>SUM(PRODUCT(A3L123C2,A3L123C3))/A3L123C1</f>
        <v>14977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4157</v>
      </c>
      <c r="H32" s="16" t="s">
        <v>4253</v>
      </c>
      <c r="I32" s="20">
        <v>1</v>
      </c>
      <c r="J32" s="16" t="s">
        <v>5219</v>
      </c>
      <c r="K32" s="15">
        <v>5379</v>
      </c>
      <c r="L32" s="16" t="s">
        <v>4255</v>
      </c>
      <c r="M32" s="20">
        <v>0.91541519999999998</v>
      </c>
      <c r="N32" s="16" t="s">
        <v>5220</v>
      </c>
      <c r="O32" s="15">
        <v>5616</v>
      </c>
      <c r="P32" s="16" t="s">
        <v>4257</v>
      </c>
      <c r="Q32" s="20">
        <v>0.92634490000000003</v>
      </c>
      <c r="R32" s="16" t="s">
        <v>5221</v>
      </c>
      <c r="S32" s="15">
        <v>8780</v>
      </c>
      <c r="T32" s="16" t="s">
        <v>4259</v>
      </c>
      <c r="U32" s="20">
        <v>1.020187</v>
      </c>
      <c r="V32" s="16" t="s">
        <v>5222</v>
      </c>
      <c r="W32" s="15">
        <v>9477</v>
      </c>
      <c r="X32" s="16" t="s">
        <v>4261</v>
      </c>
      <c r="Y32" s="20">
        <v>1.094722</v>
      </c>
      <c r="Z32" s="16" t="s">
        <v>5257</v>
      </c>
      <c r="AA32" s="17">
        <f>SUM(PRODUCT(A3L125C2,A3L125C3))/A3L125C1</f>
        <v>4157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24475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33199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33337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39616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39549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24475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3</v>
      </c>
      <c r="L38" s="16" t="s">
        <v>4255</v>
      </c>
      <c r="M38" s="20">
        <v>0.91541519999999998</v>
      </c>
      <c r="N38" s="16" t="s">
        <v>5220</v>
      </c>
      <c r="O38" s="15">
        <v>397</v>
      </c>
      <c r="P38" s="16" t="s">
        <v>4257</v>
      </c>
      <c r="Q38" s="20">
        <v>0.92634490000000003</v>
      </c>
      <c r="R38" s="16" t="s">
        <v>5221</v>
      </c>
      <c r="S38" s="15">
        <v>242</v>
      </c>
      <c r="T38" s="16" t="s">
        <v>4259</v>
      </c>
      <c r="U38" s="20">
        <v>1.020187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4951</v>
      </c>
      <c r="H39" s="16" t="s">
        <v>4253</v>
      </c>
      <c r="I39" s="20">
        <v>1</v>
      </c>
      <c r="J39" s="16" t="s">
        <v>5219</v>
      </c>
      <c r="K39" s="15">
        <v>6210</v>
      </c>
      <c r="L39" s="16" t="s">
        <v>4255</v>
      </c>
      <c r="M39" s="20">
        <v>0.91541519999999998</v>
      </c>
      <c r="N39" s="16" t="s">
        <v>5220</v>
      </c>
      <c r="O39" s="15">
        <v>5838</v>
      </c>
      <c r="P39" s="16" t="s">
        <v>4257</v>
      </c>
      <c r="Q39" s="20">
        <v>0.92634490000000003</v>
      </c>
      <c r="R39" s="16" t="s">
        <v>5221</v>
      </c>
      <c r="S39" s="15">
        <v>5461</v>
      </c>
      <c r="T39" s="16" t="s">
        <v>4259</v>
      </c>
      <c r="U39" s="20">
        <v>1.020187</v>
      </c>
      <c r="V39" s="16" t="s">
        <v>5222</v>
      </c>
      <c r="W39" s="15">
        <v>1156</v>
      </c>
      <c r="X39" s="16" t="s">
        <v>4261</v>
      </c>
      <c r="Y39" s="20">
        <v>1.094722</v>
      </c>
      <c r="Z39" s="16" t="s">
        <v>5269</v>
      </c>
      <c r="AA39" s="17">
        <f>SUM(PRODUCT(A3L132C2,A3L132C3))/A3L132C1</f>
        <v>4951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3818</v>
      </c>
      <c r="H40" s="16" t="s">
        <v>4253</v>
      </c>
      <c r="I40" s="20">
        <v>1</v>
      </c>
      <c r="J40" s="16" t="s">
        <v>5219</v>
      </c>
      <c r="K40" s="15">
        <v>4362</v>
      </c>
      <c r="L40" s="16" t="s">
        <v>4255</v>
      </c>
      <c r="M40" s="20">
        <v>0.91541519999999998</v>
      </c>
      <c r="N40" s="16" t="s">
        <v>5220</v>
      </c>
      <c r="O40" s="15">
        <v>5197</v>
      </c>
      <c r="P40" s="16" t="s">
        <v>4257</v>
      </c>
      <c r="Q40" s="20">
        <v>0.92634490000000003</v>
      </c>
      <c r="R40" s="16" t="s">
        <v>5221</v>
      </c>
      <c r="S40" s="15">
        <v>2947</v>
      </c>
      <c r="T40" s="16" t="s">
        <v>4259</v>
      </c>
      <c r="U40" s="20">
        <v>1.020187</v>
      </c>
      <c r="V40" s="16" t="s">
        <v>5222</v>
      </c>
      <c r="W40" s="15">
        <v>16801</v>
      </c>
      <c r="X40" s="16" t="s">
        <v>4261</v>
      </c>
      <c r="Y40" s="20">
        <v>1.094722</v>
      </c>
      <c r="Z40" s="16" t="s">
        <v>5270</v>
      </c>
      <c r="AA40" s="17">
        <f>SUM(PRODUCT(A3L133C2,A3L133C3))/A3L133C1</f>
        <v>3818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3034</v>
      </c>
      <c r="H42" s="16" t="s">
        <v>4253</v>
      </c>
      <c r="I42" s="20">
        <v>1</v>
      </c>
      <c r="J42" s="16" t="s">
        <v>5219</v>
      </c>
      <c r="K42" s="15">
        <v>3569</v>
      </c>
      <c r="L42" s="16" t="s">
        <v>4255</v>
      </c>
      <c r="M42" s="20">
        <v>0.91541519999999998</v>
      </c>
      <c r="N42" s="16" t="s">
        <v>5220</v>
      </c>
      <c r="O42" s="15">
        <v>3954</v>
      </c>
      <c r="P42" s="16" t="s">
        <v>4257</v>
      </c>
      <c r="Q42" s="20">
        <v>0.92634490000000003</v>
      </c>
      <c r="R42" s="16" t="s">
        <v>5221</v>
      </c>
      <c r="S42" s="15">
        <v>3309</v>
      </c>
      <c r="T42" s="16" t="s">
        <v>4259</v>
      </c>
      <c r="U42" s="20">
        <v>1.020187</v>
      </c>
      <c r="V42" s="16" t="s">
        <v>5222</v>
      </c>
      <c r="W42" s="15">
        <v>5564</v>
      </c>
      <c r="X42" s="16" t="s">
        <v>4261</v>
      </c>
      <c r="Y42" s="20">
        <v>1.094722</v>
      </c>
      <c r="Z42" s="16" t="s">
        <v>5272</v>
      </c>
      <c r="AA42" s="17">
        <f>SUM(PRODUCT(A3L135C2,A3L135C3))/A3L135C1</f>
        <v>3034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11803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14144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15386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11959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23521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11803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7</v>
      </c>
      <c r="P48" s="16" t="s">
        <v>4257</v>
      </c>
      <c r="Q48" s="20">
        <v>0.92634490000000003</v>
      </c>
      <c r="R48" s="16" t="s">
        <v>5221</v>
      </c>
      <c r="S48" s="15">
        <v>4</v>
      </c>
      <c r="T48" s="16" t="s">
        <v>4259</v>
      </c>
      <c r="U48" s="20">
        <v>1.020187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345</v>
      </c>
      <c r="H49" s="16" t="s">
        <v>4253</v>
      </c>
      <c r="I49" s="20">
        <v>1</v>
      </c>
      <c r="J49" s="16" t="s">
        <v>5219</v>
      </c>
      <c r="K49" s="15">
        <v>114</v>
      </c>
      <c r="L49" s="16" t="s">
        <v>4255</v>
      </c>
      <c r="M49" s="20">
        <v>0.91541519999999998</v>
      </c>
      <c r="N49" s="16" t="s">
        <v>5220</v>
      </c>
      <c r="O49" s="15">
        <v>105</v>
      </c>
      <c r="P49" s="16" t="s">
        <v>4257</v>
      </c>
      <c r="Q49" s="20">
        <v>0.92634490000000003</v>
      </c>
      <c r="R49" s="16" t="s">
        <v>5221</v>
      </c>
      <c r="S49" s="15">
        <v>98</v>
      </c>
      <c r="T49" s="16" t="s">
        <v>4259</v>
      </c>
      <c r="U49" s="20">
        <v>1.020187</v>
      </c>
      <c r="V49" s="16" t="s">
        <v>5222</v>
      </c>
      <c r="W49" s="15">
        <v>20</v>
      </c>
      <c r="X49" s="16" t="s">
        <v>4261</v>
      </c>
      <c r="Y49" s="20">
        <v>1.094722</v>
      </c>
      <c r="Z49" s="16" t="s">
        <v>5284</v>
      </c>
      <c r="AA49" s="17">
        <f>SUM(PRODUCT(A3L142C2,A3L142C3))/A3L142C1</f>
        <v>345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11</v>
      </c>
      <c r="H50" s="16" t="s">
        <v>4253</v>
      </c>
      <c r="I50" s="20">
        <v>1</v>
      </c>
      <c r="J50" s="16" t="s">
        <v>5219</v>
      </c>
      <c r="K50" s="15">
        <v>2</v>
      </c>
      <c r="L50" s="16" t="s">
        <v>4255</v>
      </c>
      <c r="M50" s="20">
        <v>0.91541519999999998</v>
      </c>
      <c r="N50" s="16" t="s">
        <v>5220</v>
      </c>
      <c r="O50" s="15">
        <v>3</v>
      </c>
      <c r="P50" s="16" t="s">
        <v>4257</v>
      </c>
      <c r="Q50" s="20">
        <v>0.92634490000000003</v>
      </c>
      <c r="R50" s="16" t="s">
        <v>5221</v>
      </c>
      <c r="S50" s="15">
        <v>5</v>
      </c>
      <c r="T50" s="16" t="s">
        <v>4259</v>
      </c>
      <c r="U50" s="20">
        <v>1.020187</v>
      </c>
      <c r="V50" s="16" t="s">
        <v>5222</v>
      </c>
      <c r="W50" s="15">
        <v>234</v>
      </c>
      <c r="X50" s="16" t="s">
        <v>4261</v>
      </c>
      <c r="Y50" s="20">
        <v>1.094722</v>
      </c>
      <c r="Z50" s="16" t="s">
        <v>5285</v>
      </c>
      <c r="AA50" s="17">
        <f>SUM(PRODUCT(A3L143C2,A3L143C3))/A3L143C1</f>
        <v>11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117</v>
      </c>
      <c r="H52" s="16" t="s">
        <v>4253</v>
      </c>
      <c r="I52" s="20">
        <v>1</v>
      </c>
      <c r="J52" s="16" t="s">
        <v>5219</v>
      </c>
      <c r="K52" s="15">
        <v>38</v>
      </c>
      <c r="L52" s="16" t="s">
        <v>4255</v>
      </c>
      <c r="M52" s="20">
        <v>0.91541519999999998</v>
      </c>
      <c r="N52" s="16" t="s">
        <v>5220</v>
      </c>
      <c r="O52" s="15">
        <v>38</v>
      </c>
      <c r="P52" s="16" t="s">
        <v>4257</v>
      </c>
      <c r="Q52" s="20">
        <v>0.92634490000000003</v>
      </c>
      <c r="R52" s="16" t="s">
        <v>5221</v>
      </c>
      <c r="S52" s="15">
        <v>38</v>
      </c>
      <c r="T52" s="16" t="s">
        <v>4259</v>
      </c>
      <c r="U52" s="20">
        <v>1.020187</v>
      </c>
      <c r="V52" s="16" t="s">
        <v>5222</v>
      </c>
      <c r="W52" s="15">
        <v>75</v>
      </c>
      <c r="X52" s="16" t="s">
        <v>4261</v>
      </c>
      <c r="Y52" s="20">
        <v>1.094722</v>
      </c>
      <c r="Z52" s="16" t="s">
        <v>5287</v>
      </c>
      <c r="AA52" s="17">
        <f>SUM(PRODUCT(A3L145C2,A3L145C3))/A3L145C1</f>
        <v>117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473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154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153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145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329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473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968</v>
      </c>
      <c r="H58" s="16" t="s">
        <v>4253</v>
      </c>
      <c r="I58" s="20">
        <v>1</v>
      </c>
      <c r="J58" s="16" t="s">
        <v>5219</v>
      </c>
      <c r="K58" s="15">
        <v>847</v>
      </c>
      <c r="L58" s="16" t="s">
        <v>4255</v>
      </c>
      <c r="M58" s="20">
        <v>0.91541519999999998</v>
      </c>
      <c r="N58" s="16" t="s">
        <v>5220</v>
      </c>
      <c r="O58" s="15">
        <v>480</v>
      </c>
      <c r="P58" s="16" t="s">
        <v>4257</v>
      </c>
      <c r="Q58" s="20">
        <v>0.92634490000000003</v>
      </c>
      <c r="R58" s="16" t="s">
        <v>5221</v>
      </c>
      <c r="S58" s="15">
        <v>401</v>
      </c>
      <c r="T58" s="16" t="s">
        <v>4259</v>
      </c>
      <c r="U58" s="20">
        <v>1.020187</v>
      </c>
      <c r="V58" s="16" t="s">
        <v>5222</v>
      </c>
      <c r="W58" s="15">
        <v>800</v>
      </c>
      <c r="X58" s="16" t="s">
        <v>4261</v>
      </c>
      <c r="Y58" s="20">
        <v>1.094722</v>
      </c>
      <c r="Z58" s="16" t="s">
        <v>5298</v>
      </c>
      <c r="AA58" s="17">
        <f>SUM(PRODUCT(A3L151C2,A3L151C3))/A3L151C1</f>
        <v>968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2927</v>
      </c>
      <c r="H59" s="16" t="s">
        <v>4253</v>
      </c>
      <c r="I59" s="20">
        <v>1</v>
      </c>
      <c r="J59" s="16" t="s">
        <v>5219</v>
      </c>
      <c r="K59" s="15">
        <v>3257</v>
      </c>
      <c r="L59" s="16" t="s">
        <v>4255</v>
      </c>
      <c r="M59" s="20">
        <v>0.91541519999999998</v>
      </c>
      <c r="N59" s="16" t="s">
        <v>5220</v>
      </c>
      <c r="O59" s="15">
        <v>2559</v>
      </c>
      <c r="P59" s="16" t="s">
        <v>4257</v>
      </c>
      <c r="Q59" s="20">
        <v>0.92634490000000003</v>
      </c>
      <c r="R59" s="16" t="s">
        <v>5221</v>
      </c>
      <c r="S59" s="15">
        <v>1143</v>
      </c>
      <c r="T59" s="16" t="s">
        <v>4259</v>
      </c>
      <c r="U59" s="20">
        <v>1.020187</v>
      </c>
      <c r="V59" s="16" t="s">
        <v>5222</v>
      </c>
      <c r="W59" s="15">
        <v>2703</v>
      </c>
      <c r="X59" s="16" t="s">
        <v>4261</v>
      </c>
      <c r="Y59" s="20">
        <v>1.094722</v>
      </c>
      <c r="Z59" s="16" t="s">
        <v>5299</v>
      </c>
      <c r="AA59" s="17">
        <f>SUM(PRODUCT(A3L152C2,A3L152C3))/A3L152C1</f>
        <v>2927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95221</v>
      </c>
      <c r="H60" s="16" t="s">
        <v>4253</v>
      </c>
      <c r="I60" s="20">
        <v>1</v>
      </c>
      <c r="J60" s="16" t="s">
        <v>5219</v>
      </c>
      <c r="K60" s="15">
        <v>129497</v>
      </c>
      <c r="L60" s="16" t="s">
        <v>4255</v>
      </c>
      <c r="M60" s="20">
        <v>0.91541519999999998</v>
      </c>
      <c r="N60" s="16" t="s">
        <v>5220</v>
      </c>
      <c r="O60" s="15">
        <v>135095</v>
      </c>
      <c r="P60" s="16" t="s">
        <v>4257</v>
      </c>
      <c r="Q60" s="20">
        <v>0.92634490000000003</v>
      </c>
      <c r="R60" s="16" t="s">
        <v>5221</v>
      </c>
      <c r="S60" s="15">
        <v>115405</v>
      </c>
      <c r="T60" s="16" t="s">
        <v>4259</v>
      </c>
      <c r="U60" s="20">
        <v>1.020187</v>
      </c>
      <c r="V60" s="16" t="s">
        <v>5222</v>
      </c>
      <c r="W60" s="15">
        <v>135418</v>
      </c>
      <c r="X60" s="16" t="s">
        <v>4261</v>
      </c>
      <c r="Y60" s="20">
        <v>1.094722</v>
      </c>
      <c r="Z60" s="16" t="s">
        <v>5300</v>
      </c>
      <c r="AA60" s="17">
        <f>SUM(PRODUCT(A3L153C2,A3L153C3))/A3L153C1</f>
        <v>95221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2</v>
      </c>
      <c r="H62" s="16" t="s">
        <v>4253</v>
      </c>
      <c r="I62" s="20">
        <v>1</v>
      </c>
      <c r="J62" s="16" t="s">
        <v>5219</v>
      </c>
      <c r="K62" s="15">
        <v>2</v>
      </c>
      <c r="L62" s="16" t="s">
        <v>4255</v>
      </c>
      <c r="M62" s="20">
        <v>0.91541519999999998</v>
      </c>
      <c r="N62" s="16" t="s">
        <v>5220</v>
      </c>
      <c r="O62" s="15">
        <v>27</v>
      </c>
      <c r="P62" s="16" t="s">
        <v>4257</v>
      </c>
      <c r="Q62" s="20">
        <v>0.92634490000000003</v>
      </c>
      <c r="R62" s="16" t="s">
        <v>5221</v>
      </c>
      <c r="S62" s="15">
        <v>40</v>
      </c>
      <c r="T62" s="16" t="s">
        <v>4259</v>
      </c>
      <c r="U62" s="20">
        <v>1.020187</v>
      </c>
      <c r="V62" s="16" t="s">
        <v>5222</v>
      </c>
      <c r="W62" s="15">
        <v>33</v>
      </c>
      <c r="X62" s="16" t="s">
        <v>4261</v>
      </c>
      <c r="Y62" s="20">
        <v>1.094722</v>
      </c>
      <c r="Z62" s="16" t="s">
        <v>5302</v>
      </c>
      <c r="AA62" s="17">
        <f>SUM(PRODUCT(A3L155C2,A3L155C3))/A3L155C1</f>
        <v>2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99118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133603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138161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116989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138954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99118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201</v>
      </c>
      <c r="H69" s="16" t="s">
        <v>4253</v>
      </c>
      <c r="I69" s="20">
        <v>1</v>
      </c>
      <c r="J69" s="16" t="s">
        <v>5219</v>
      </c>
      <c r="K69" s="15">
        <v>333</v>
      </c>
      <c r="L69" s="16" t="s">
        <v>4255</v>
      </c>
      <c r="M69" s="20">
        <v>0.91541519999999998</v>
      </c>
      <c r="N69" s="16" t="s">
        <v>5220</v>
      </c>
      <c r="O69" s="15">
        <v>731</v>
      </c>
      <c r="P69" s="16" t="s">
        <v>4257</v>
      </c>
      <c r="Q69" s="20">
        <v>0.92634490000000003</v>
      </c>
      <c r="R69" s="16" t="s">
        <v>5221</v>
      </c>
      <c r="S69" s="15">
        <v>465</v>
      </c>
      <c r="T69" s="16" t="s">
        <v>4259</v>
      </c>
      <c r="U69" s="20">
        <v>1.020187</v>
      </c>
      <c r="V69" s="16" t="s">
        <v>5222</v>
      </c>
      <c r="W69" s="15">
        <v>856</v>
      </c>
      <c r="X69" s="16" t="s">
        <v>4261</v>
      </c>
      <c r="Y69" s="20">
        <v>1.094722</v>
      </c>
      <c r="Z69" s="16" t="s">
        <v>5314</v>
      </c>
      <c r="AA69" s="17">
        <f>SUM(PRODUCT(A3L162C2,A3L162C3))/A3L162C1</f>
        <v>201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201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333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731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465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856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201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3202</v>
      </c>
      <c r="H76" s="16" t="s">
        <v>4253</v>
      </c>
      <c r="I76" s="20">
        <v>1</v>
      </c>
      <c r="J76" s="16" t="s">
        <v>5219</v>
      </c>
      <c r="K76" s="15">
        <v>2690</v>
      </c>
      <c r="L76" s="16" t="s">
        <v>4255</v>
      </c>
      <c r="M76" s="20">
        <v>0.91541519999999998</v>
      </c>
      <c r="N76" s="16" t="s">
        <v>5220</v>
      </c>
      <c r="O76" s="15">
        <v>5537</v>
      </c>
      <c r="P76" s="16" t="s">
        <v>4257</v>
      </c>
      <c r="Q76" s="20">
        <v>0.92634490000000003</v>
      </c>
      <c r="R76" s="16" t="s">
        <v>5221</v>
      </c>
      <c r="S76" s="15">
        <v>3624</v>
      </c>
      <c r="T76" s="16" t="s">
        <v>4259</v>
      </c>
      <c r="U76" s="20">
        <v>1.020187</v>
      </c>
      <c r="V76" s="16" t="s">
        <v>5222</v>
      </c>
      <c r="W76" s="15">
        <v>56</v>
      </c>
      <c r="X76" s="16" t="s">
        <v>4261</v>
      </c>
      <c r="Y76" s="20">
        <v>1.094722</v>
      </c>
      <c r="Z76" s="16" t="s">
        <v>5326</v>
      </c>
      <c r="AA76" s="17">
        <f>SUM(PRODUCT(A3L169C2,A3L169C3))/A3L169C1</f>
        <v>3202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29260</v>
      </c>
      <c r="H77" s="16" t="s">
        <v>4253</v>
      </c>
      <c r="I77" s="20">
        <v>1</v>
      </c>
      <c r="J77" s="16" t="s">
        <v>5219</v>
      </c>
      <c r="K77" s="15">
        <v>32032</v>
      </c>
      <c r="L77" s="16" t="s">
        <v>4255</v>
      </c>
      <c r="M77" s="20">
        <v>0.91541519999999998</v>
      </c>
      <c r="N77" s="16" t="s">
        <v>5220</v>
      </c>
      <c r="O77" s="15">
        <v>32986</v>
      </c>
      <c r="P77" s="16" t="s">
        <v>4257</v>
      </c>
      <c r="Q77" s="20">
        <v>0.92634490000000003</v>
      </c>
      <c r="R77" s="16" t="s">
        <v>5221</v>
      </c>
      <c r="S77" s="15">
        <v>25998</v>
      </c>
      <c r="T77" s="16" t="s">
        <v>4259</v>
      </c>
      <c r="U77" s="20">
        <v>1.020187</v>
      </c>
      <c r="V77" s="16" t="s">
        <v>5222</v>
      </c>
      <c r="W77" s="15">
        <v>11828</v>
      </c>
      <c r="X77" s="16" t="s">
        <v>4261</v>
      </c>
      <c r="Y77" s="20">
        <v>1.094722</v>
      </c>
      <c r="Z77" s="16" t="s">
        <v>5327</v>
      </c>
      <c r="AA77" s="17">
        <f>SUM(PRODUCT(A3L170C2,A3L170C3))/A3L170C1</f>
        <v>29260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3311</v>
      </c>
      <c r="H78" s="16" t="s">
        <v>4253</v>
      </c>
      <c r="I78" s="20">
        <v>1</v>
      </c>
      <c r="J78" s="16" t="s">
        <v>5219</v>
      </c>
      <c r="K78" s="15">
        <v>5741</v>
      </c>
      <c r="L78" s="16" t="s">
        <v>4255</v>
      </c>
      <c r="M78" s="20">
        <v>0.91541519999999998</v>
      </c>
      <c r="N78" s="16" t="s">
        <v>5220</v>
      </c>
      <c r="O78" s="15">
        <v>10868</v>
      </c>
      <c r="P78" s="16" t="s">
        <v>4257</v>
      </c>
      <c r="Q78" s="20">
        <v>0.92634490000000003</v>
      </c>
      <c r="R78" s="16" t="s">
        <v>5221</v>
      </c>
      <c r="S78" s="15">
        <v>20978</v>
      </c>
      <c r="T78" s="16" t="s">
        <v>4259</v>
      </c>
      <c r="U78" s="20">
        <v>1.020187</v>
      </c>
      <c r="V78" s="16" t="s">
        <v>5222</v>
      </c>
      <c r="W78" s="15">
        <v>6142</v>
      </c>
      <c r="X78" s="16" t="s">
        <v>4261</v>
      </c>
      <c r="Y78" s="20">
        <v>1.094722</v>
      </c>
      <c r="Z78" s="16" t="s">
        <v>5328</v>
      </c>
      <c r="AA78" s="17">
        <f>SUM(PRODUCT(A3L171C2,A3L171C3))/A3L171C1</f>
        <v>3311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1461</v>
      </c>
      <c r="H80" s="16" t="s">
        <v>4253</v>
      </c>
      <c r="I80" s="20">
        <v>1</v>
      </c>
      <c r="J80" s="16" t="s">
        <v>5219</v>
      </c>
      <c r="K80" s="15">
        <v>1543</v>
      </c>
      <c r="L80" s="16" t="s">
        <v>4255</v>
      </c>
      <c r="M80" s="20">
        <v>0.91541519999999998</v>
      </c>
      <c r="N80" s="16" t="s">
        <v>5220</v>
      </c>
      <c r="O80" s="15">
        <v>1487</v>
      </c>
      <c r="P80" s="16" t="s">
        <v>4257</v>
      </c>
      <c r="Q80" s="20">
        <v>0.92634490000000003</v>
      </c>
      <c r="R80" s="16" t="s">
        <v>5221</v>
      </c>
      <c r="S80" s="15">
        <v>1417</v>
      </c>
      <c r="T80" s="16" t="s">
        <v>4259</v>
      </c>
      <c r="U80" s="20">
        <v>1.020187</v>
      </c>
      <c r="V80" s="16" t="s">
        <v>5222</v>
      </c>
      <c r="W80" s="15">
        <v>1912</v>
      </c>
      <c r="X80" s="16" t="s">
        <v>4261</v>
      </c>
      <c r="Y80" s="20">
        <v>1.094722</v>
      </c>
      <c r="Z80" s="16" t="s">
        <v>5330</v>
      </c>
      <c r="AA80" s="17">
        <f>SUM(PRODUCT(A3L173C2,A3L173C3))/A3L173C1</f>
        <v>1461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6</v>
      </c>
      <c r="H81" s="16" t="s">
        <v>4253</v>
      </c>
      <c r="I81" s="20">
        <v>1</v>
      </c>
      <c r="J81" s="16" t="s">
        <v>5219</v>
      </c>
      <c r="K81" s="15">
        <v>96</v>
      </c>
      <c r="L81" s="16" t="s">
        <v>4255</v>
      </c>
      <c r="M81" s="20">
        <v>0.91541519999999998</v>
      </c>
      <c r="N81" s="16" t="s">
        <v>5220</v>
      </c>
      <c r="O81" s="15">
        <v>68</v>
      </c>
      <c r="P81" s="16" t="s">
        <v>4257</v>
      </c>
      <c r="Q81" s="20">
        <v>0.92634490000000003</v>
      </c>
      <c r="R81" s="16" t="s">
        <v>5221</v>
      </c>
      <c r="S81" s="15">
        <v>99</v>
      </c>
      <c r="T81" s="16" t="s">
        <v>4259</v>
      </c>
      <c r="U81" s="20">
        <v>1.020187</v>
      </c>
      <c r="V81" s="16" t="s">
        <v>5222</v>
      </c>
      <c r="W81" s="15">
        <v>3</v>
      </c>
      <c r="X81" s="16" t="s">
        <v>4261</v>
      </c>
      <c r="Y81" s="20">
        <v>1.094722</v>
      </c>
      <c r="Z81" s="16" t="s">
        <v>5331</v>
      </c>
      <c r="AA81" s="17">
        <f>SUM(PRODUCT(A3L174C2,A3L174C3))/A3L174C1</f>
        <v>6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6485</v>
      </c>
      <c r="H82" s="16" t="s">
        <v>4253</v>
      </c>
      <c r="I82" s="20">
        <v>1</v>
      </c>
      <c r="J82" s="16" t="s">
        <v>5219</v>
      </c>
      <c r="K82" s="15">
        <v>8841</v>
      </c>
      <c r="L82" s="16" t="s">
        <v>4255</v>
      </c>
      <c r="M82" s="20">
        <v>0.91541519999999998</v>
      </c>
      <c r="N82" s="16" t="s">
        <v>5220</v>
      </c>
      <c r="O82" s="15">
        <v>8607</v>
      </c>
      <c r="P82" s="16" t="s">
        <v>4257</v>
      </c>
      <c r="Q82" s="20">
        <v>0.92634490000000003</v>
      </c>
      <c r="R82" s="16" t="s">
        <v>5221</v>
      </c>
      <c r="S82" s="15">
        <v>8802</v>
      </c>
      <c r="T82" s="16" t="s">
        <v>4259</v>
      </c>
      <c r="U82" s="20">
        <v>1.020187</v>
      </c>
      <c r="V82" s="16" t="s">
        <v>5222</v>
      </c>
      <c r="W82" s="15">
        <v>8557</v>
      </c>
      <c r="X82" s="16" t="s">
        <v>4261</v>
      </c>
      <c r="Y82" s="20">
        <v>1.094722</v>
      </c>
      <c r="Z82" s="16" t="s">
        <v>5332</v>
      </c>
      <c r="AA82" s="17">
        <f>SUM(PRODUCT(A3L175C2,A3L175C3))/A3L175C1</f>
        <v>6485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1</v>
      </c>
      <c r="P84" s="16" t="s">
        <v>4257</v>
      </c>
      <c r="Q84" s="20">
        <v>0.92634490000000003</v>
      </c>
      <c r="R84" s="16" t="s">
        <v>5221</v>
      </c>
      <c r="S84" s="15">
        <v>311</v>
      </c>
      <c r="T84" s="16" t="s">
        <v>4259</v>
      </c>
      <c r="U84" s="20">
        <v>1.020187</v>
      </c>
      <c r="V84" s="16" t="s">
        <v>5222</v>
      </c>
      <c r="W84" s="15">
        <v>483</v>
      </c>
      <c r="X84" s="16" t="s">
        <v>4261</v>
      </c>
      <c r="Y84" s="20">
        <v>1.094722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43725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50943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59554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61229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28981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43725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49518-F7BC-49E7-95B8-6A708AEA18C4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0.9077788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0.90794900000000001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1.0140279999999999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1.0910120000000001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153</v>
      </c>
      <c r="L9" s="16" t="s">
        <v>5398</v>
      </c>
      <c r="M9" s="17">
        <v>624</v>
      </c>
      <c r="N9" s="16" t="s">
        <v>5398</v>
      </c>
      <c r="O9" s="17">
        <v>34010</v>
      </c>
      <c r="P9" s="16" t="s">
        <v>5398</v>
      </c>
      <c r="Q9" s="17">
        <v>3327</v>
      </c>
      <c r="R9" s="16" t="s">
        <v>5398</v>
      </c>
      <c r="S9" s="17">
        <v>9629</v>
      </c>
      <c r="T9" s="16" t="s">
        <v>4255</v>
      </c>
      <c r="U9" s="20">
        <v>0.9077788</v>
      </c>
      <c r="V9" s="16" t="s">
        <v>5399</v>
      </c>
      <c r="W9" s="17">
        <v>0</v>
      </c>
      <c r="X9" s="16" t="s">
        <v>5399</v>
      </c>
      <c r="Y9" s="17">
        <v>197</v>
      </c>
      <c r="Z9" s="16" t="s">
        <v>5399</v>
      </c>
      <c r="AA9" s="17">
        <v>866</v>
      </c>
      <c r="AB9" s="16" t="s">
        <v>5399</v>
      </c>
      <c r="AC9" s="17">
        <v>37288</v>
      </c>
      <c r="AD9" s="16" t="s">
        <v>5399</v>
      </c>
      <c r="AE9" s="17">
        <v>3172</v>
      </c>
      <c r="AF9" s="16" t="s">
        <v>5399</v>
      </c>
      <c r="AG9" s="17">
        <v>9352</v>
      </c>
      <c r="AH9" s="16" t="s">
        <v>4257</v>
      </c>
      <c r="AI9" s="20">
        <v>0.90794900000000001</v>
      </c>
      <c r="AJ9" s="16" t="s">
        <v>5400</v>
      </c>
      <c r="AK9" s="17">
        <v>0</v>
      </c>
      <c r="AL9" s="16" t="s">
        <v>5400</v>
      </c>
      <c r="AM9" s="17">
        <v>250</v>
      </c>
      <c r="AN9" s="16" t="s">
        <v>5400</v>
      </c>
      <c r="AO9" s="17">
        <v>1134</v>
      </c>
      <c r="AP9" s="16" t="s">
        <v>5400</v>
      </c>
      <c r="AQ9" s="17">
        <v>38416</v>
      </c>
      <c r="AR9" s="16" t="s">
        <v>5400</v>
      </c>
      <c r="AS9" s="17">
        <v>3178</v>
      </c>
      <c r="AT9" s="16" t="s">
        <v>5400</v>
      </c>
      <c r="AU9" s="17">
        <v>9966</v>
      </c>
      <c r="AV9" s="16" t="s">
        <v>4259</v>
      </c>
      <c r="AW9" s="20">
        <v>1.0140279999999999</v>
      </c>
      <c r="AX9" s="16" t="s">
        <v>5401</v>
      </c>
      <c r="AY9" s="17">
        <v>0</v>
      </c>
      <c r="AZ9" s="16" t="s">
        <v>5401</v>
      </c>
      <c r="BA9" s="17">
        <v>141</v>
      </c>
      <c r="BB9" s="16" t="s">
        <v>5401</v>
      </c>
      <c r="BC9" s="17">
        <v>672</v>
      </c>
      <c r="BD9" s="16" t="s">
        <v>5401</v>
      </c>
      <c r="BE9" s="17">
        <v>33898</v>
      </c>
      <c r="BF9" s="16" t="s">
        <v>5401</v>
      </c>
      <c r="BG9" s="17">
        <v>2524</v>
      </c>
      <c r="BH9" s="16" t="s">
        <v>5401</v>
      </c>
      <c r="BI9" s="17">
        <v>7815</v>
      </c>
      <c r="BJ9" s="16" t="s">
        <v>4261</v>
      </c>
      <c r="BK9" s="20">
        <v>1.0910120000000001</v>
      </c>
      <c r="BL9" s="16" t="s">
        <v>5402</v>
      </c>
      <c r="BM9" s="17">
        <v>0</v>
      </c>
      <c r="BN9" s="16" t="s">
        <v>5402</v>
      </c>
      <c r="BO9" s="17">
        <v>128</v>
      </c>
      <c r="BP9" s="16" t="s">
        <v>5402</v>
      </c>
      <c r="BQ9" s="17">
        <v>671</v>
      </c>
      <c r="BR9" s="16" t="s">
        <v>5402</v>
      </c>
      <c r="BS9" s="17">
        <v>30578</v>
      </c>
      <c r="BT9" s="16" t="s">
        <v>5402</v>
      </c>
      <c r="BU9" s="17">
        <v>2399</v>
      </c>
      <c r="BV9" s="16" t="s">
        <v>5402</v>
      </c>
      <c r="BW9" s="17">
        <v>7481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153</v>
      </c>
      <c r="CB9" s="16" t="s">
        <v>5413</v>
      </c>
      <c r="CC9" s="17">
        <f>SUM(PRODUCT(A3L202C2,A3L202C5))/A3L202C1</f>
        <v>624</v>
      </c>
      <c r="CD9" s="16" t="s">
        <v>5414</v>
      </c>
      <c r="CE9" s="17">
        <f>SUM(PRODUCT(A3L202C2,A3L202C6))/A3L202C1</f>
        <v>34010</v>
      </c>
      <c r="CF9" s="16" t="s">
        <v>5415</v>
      </c>
      <c r="CG9" s="17">
        <f>SUM(PRODUCT(A3L202C2,A3L202C7))/A3L202C1</f>
        <v>3327</v>
      </c>
      <c r="CH9" s="16" t="s">
        <v>5416</v>
      </c>
      <c r="CI9" s="17">
        <f>SUM(PRODUCT(A3L202C2,A3L202C8))/A3L202C1</f>
        <v>9629</v>
      </c>
      <c r="CJ9" s="16" t="s">
        <v>5410</v>
      </c>
      <c r="CK9" s="17">
        <f>(A3L202C40-A3L202C37)+(A3L202C41-A3L202C38)+(A3L202C42-A3L202C39)</f>
        <v>46189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6792</v>
      </c>
      <c r="L10" s="16" t="s">
        <v>5398</v>
      </c>
      <c r="M10" s="17">
        <v>23089</v>
      </c>
      <c r="N10" s="16" t="s">
        <v>5398</v>
      </c>
      <c r="O10" s="17">
        <v>35008</v>
      </c>
      <c r="P10" s="16" t="s">
        <v>5398</v>
      </c>
      <c r="Q10" s="17">
        <v>23889</v>
      </c>
      <c r="R10" s="16" t="s">
        <v>5398</v>
      </c>
      <c r="S10" s="17">
        <v>79674</v>
      </c>
      <c r="T10" s="16" t="s">
        <v>4255</v>
      </c>
      <c r="U10" s="20">
        <v>0.9077788</v>
      </c>
      <c r="V10" s="16" t="s">
        <v>5399</v>
      </c>
      <c r="W10" s="17">
        <v>0</v>
      </c>
      <c r="X10" s="16" t="s">
        <v>5399</v>
      </c>
      <c r="Y10" s="17">
        <v>8903</v>
      </c>
      <c r="Z10" s="16" t="s">
        <v>5399</v>
      </c>
      <c r="AA10" s="17">
        <v>29791</v>
      </c>
      <c r="AB10" s="16" t="s">
        <v>5399</v>
      </c>
      <c r="AC10" s="17">
        <v>34375</v>
      </c>
      <c r="AD10" s="16" t="s">
        <v>5399</v>
      </c>
      <c r="AE10" s="17">
        <v>25213</v>
      </c>
      <c r="AF10" s="16" t="s">
        <v>5399</v>
      </c>
      <c r="AG10" s="17">
        <v>85450</v>
      </c>
      <c r="AH10" s="16" t="s">
        <v>4257</v>
      </c>
      <c r="AI10" s="20">
        <v>0.90794900000000001</v>
      </c>
      <c r="AJ10" s="16" t="s">
        <v>5400</v>
      </c>
      <c r="AK10" s="17">
        <v>0</v>
      </c>
      <c r="AL10" s="16" t="s">
        <v>5400</v>
      </c>
      <c r="AM10" s="17">
        <v>10721</v>
      </c>
      <c r="AN10" s="16" t="s">
        <v>5400</v>
      </c>
      <c r="AO10" s="17">
        <v>37637</v>
      </c>
      <c r="AP10" s="16" t="s">
        <v>5400</v>
      </c>
      <c r="AQ10" s="17">
        <v>32769</v>
      </c>
      <c r="AR10" s="16" t="s">
        <v>5400</v>
      </c>
      <c r="AS10" s="17">
        <v>25871</v>
      </c>
      <c r="AT10" s="16" t="s">
        <v>5400</v>
      </c>
      <c r="AU10" s="17">
        <v>104272</v>
      </c>
      <c r="AV10" s="16" t="s">
        <v>4259</v>
      </c>
      <c r="AW10" s="20">
        <v>1.0140279999999999</v>
      </c>
      <c r="AX10" s="16" t="s">
        <v>5401</v>
      </c>
      <c r="AY10" s="17">
        <v>0</v>
      </c>
      <c r="AZ10" s="16" t="s">
        <v>5401</v>
      </c>
      <c r="BA10" s="17">
        <v>13094</v>
      </c>
      <c r="BB10" s="16" t="s">
        <v>5401</v>
      </c>
      <c r="BC10" s="17">
        <v>43136</v>
      </c>
      <c r="BD10" s="16" t="s">
        <v>5401</v>
      </c>
      <c r="BE10" s="17">
        <v>31044</v>
      </c>
      <c r="BF10" s="16" t="s">
        <v>5401</v>
      </c>
      <c r="BG10" s="17">
        <v>26394</v>
      </c>
      <c r="BH10" s="16" t="s">
        <v>5401</v>
      </c>
      <c r="BI10" s="17">
        <v>103832</v>
      </c>
      <c r="BJ10" s="16" t="s">
        <v>4261</v>
      </c>
      <c r="BK10" s="20">
        <v>1.0910120000000001</v>
      </c>
      <c r="BL10" s="16" t="s">
        <v>5402</v>
      </c>
      <c r="BM10" s="17">
        <v>0</v>
      </c>
      <c r="BN10" s="16" t="s">
        <v>5402</v>
      </c>
      <c r="BO10" s="17">
        <v>14851</v>
      </c>
      <c r="BP10" s="16" t="s">
        <v>5402</v>
      </c>
      <c r="BQ10" s="17">
        <v>49998</v>
      </c>
      <c r="BR10" s="16" t="s">
        <v>5402</v>
      </c>
      <c r="BS10" s="17">
        <v>25338</v>
      </c>
      <c r="BT10" s="16" t="s">
        <v>5402</v>
      </c>
      <c r="BU10" s="17">
        <v>27037</v>
      </c>
      <c r="BV10" s="16" t="s">
        <v>5402</v>
      </c>
      <c r="BW10" s="17">
        <v>102793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6792</v>
      </c>
      <c r="CB10" s="16" t="s">
        <v>5420</v>
      </c>
      <c r="CC10" s="17">
        <f>SUM(PRODUCT(A3L203C2,A3L203C5))/A3L203C1</f>
        <v>23089</v>
      </c>
      <c r="CD10" s="16" t="s">
        <v>5421</v>
      </c>
      <c r="CE10" s="17">
        <f>SUM(PRODUCT(A3L203C2,A3L203C6))/A3L203C1</f>
        <v>35008</v>
      </c>
      <c r="CF10" s="16" t="s">
        <v>5422</v>
      </c>
      <c r="CG10" s="17">
        <f>SUM(PRODUCT(A3L203C2,A3L203C7))/A3L203C1</f>
        <v>23889</v>
      </c>
      <c r="CH10" s="16" t="s">
        <v>5423</v>
      </c>
      <c r="CI10" s="17">
        <f>SUM(PRODUCT(A3L203C2,A3L203C8))/A3L203C1</f>
        <v>79674</v>
      </c>
      <c r="CJ10" s="16" t="s">
        <v>5417</v>
      </c>
      <c r="CK10" s="17">
        <f>(A3L203C40-A3L203C37)+(A3L203C41-A3L203C38)+(A3L203C42-A3L203C39)</f>
        <v>108690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1135</v>
      </c>
      <c r="L11" s="16" t="s">
        <v>5398</v>
      </c>
      <c r="M11" s="17">
        <v>5785</v>
      </c>
      <c r="N11" s="16" t="s">
        <v>5398</v>
      </c>
      <c r="O11" s="17">
        <v>1760</v>
      </c>
      <c r="P11" s="16" t="s">
        <v>5398</v>
      </c>
      <c r="Q11" s="17">
        <v>1039</v>
      </c>
      <c r="R11" s="16" t="s">
        <v>5398</v>
      </c>
      <c r="S11" s="17">
        <v>2728</v>
      </c>
      <c r="T11" s="16" t="s">
        <v>4255</v>
      </c>
      <c r="U11" s="20">
        <v>0.9077788</v>
      </c>
      <c r="V11" s="16" t="s">
        <v>5399</v>
      </c>
      <c r="W11" s="17">
        <v>0</v>
      </c>
      <c r="X11" s="16" t="s">
        <v>5399</v>
      </c>
      <c r="Y11" s="17">
        <v>2094</v>
      </c>
      <c r="Z11" s="16" t="s">
        <v>5399</v>
      </c>
      <c r="AA11" s="17">
        <v>7662</v>
      </c>
      <c r="AB11" s="16" t="s">
        <v>5399</v>
      </c>
      <c r="AC11" s="17">
        <v>4097</v>
      </c>
      <c r="AD11" s="16" t="s">
        <v>5399</v>
      </c>
      <c r="AE11" s="17">
        <v>1146</v>
      </c>
      <c r="AF11" s="16" t="s">
        <v>5399</v>
      </c>
      <c r="AG11" s="17">
        <v>3789</v>
      </c>
      <c r="AH11" s="16" t="s">
        <v>4257</v>
      </c>
      <c r="AI11" s="20">
        <v>0.90794900000000001</v>
      </c>
      <c r="AJ11" s="16" t="s">
        <v>5400</v>
      </c>
      <c r="AK11" s="17">
        <v>0</v>
      </c>
      <c r="AL11" s="16" t="s">
        <v>5400</v>
      </c>
      <c r="AM11" s="17">
        <v>2125</v>
      </c>
      <c r="AN11" s="16" t="s">
        <v>5400</v>
      </c>
      <c r="AO11" s="17">
        <v>9530</v>
      </c>
      <c r="AP11" s="16" t="s">
        <v>5400</v>
      </c>
      <c r="AQ11" s="17">
        <v>4781</v>
      </c>
      <c r="AR11" s="16" t="s">
        <v>5400</v>
      </c>
      <c r="AS11" s="17">
        <v>1377</v>
      </c>
      <c r="AT11" s="16" t="s">
        <v>5400</v>
      </c>
      <c r="AU11" s="17">
        <v>4472</v>
      </c>
      <c r="AV11" s="16" t="s">
        <v>4259</v>
      </c>
      <c r="AW11" s="20">
        <v>1.0140279999999999</v>
      </c>
      <c r="AX11" s="16" t="s">
        <v>5401</v>
      </c>
      <c r="AY11" s="17">
        <v>0</v>
      </c>
      <c r="AZ11" s="16" t="s">
        <v>5401</v>
      </c>
      <c r="BA11" s="17">
        <v>2231</v>
      </c>
      <c r="BB11" s="16" t="s">
        <v>5401</v>
      </c>
      <c r="BC11" s="17">
        <v>9497</v>
      </c>
      <c r="BD11" s="16" t="s">
        <v>5401</v>
      </c>
      <c r="BE11" s="17">
        <v>4332</v>
      </c>
      <c r="BF11" s="16" t="s">
        <v>5401</v>
      </c>
      <c r="BG11" s="17">
        <v>1146</v>
      </c>
      <c r="BH11" s="16" t="s">
        <v>5401</v>
      </c>
      <c r="BI11" s="17">
        <v>4616</v>
      </c>
      <c r="BJ11" s="16" t="s">
        <v>4261</v>
      </c>
      <c r="BK11" s="20">
        <v>1.0910120000000001</v>
      </c>
      <c r="BL11" s="16" t="s">
        <v>5402</v>
      </c>
      <c r="BM11" s="17">
        <v>0</v>
      </c>
      <c r="BN11" s="16" t="s">
        <v>5402</v>
      </c>
      <c r="BO11" s="17">
        <v>1202</v>
      </c>
      <c r="BP11" s="16" t="s">
        <v>5402</v>
      </c>
      <c r="BQ11" s="17">
        <v>7279</v>
      </c>
      <c r="BR11" s="16" t="s">
        <v>5402</v>
      </c>
      <c r="BS11" s="17">
        <v>3882</v>
      </c>
      <c r="BT11" s="16" t="s">
        <v>5402</v>
      </c>
      <c r="BU11" s="17">
        <v>1083</v>
      </c>
      <c r="BV11" s="16" t="s">
        <v>5402</v>
      </c>
      <c r="BW11" s="17">
        <v>3797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1135</v>
      </c>
      <c r="CB11" s="16" t="s">
        <v>5427</v>
      </c>
      <c r="CC11" s="17">
        <f>SUM(PRODUCT(A3L204C2,A3L204C5))/A3L204C1</f>
        <v>5785</v>
      </c>
      <c r="CD11" s="16" t="s">
        <v>5428</v>
      </c>
      <c r="CE11" s="17">
        <f>SUM(PRODUCT(A3L204C2,A3L204C6))/A3L204C1</f>
        <v>1760</v>
      </c>
      <c r="CF11" s="16" t="s">
        <v>5429</v>
      </c>
      <c r="CG11" s="17">
        <f>SUM(PRODUCT(A3L204C2,A3L204C7))/A3L204C1</f>
        <v>1039</v>
      </c>
      <c r="CH11" s="16" t="s">
        <v>5430</v>
      </c>
      <c r="CI11" s="17">
        <f>SUM(PRODUCT(A3L204C2,A3L204C8))/A3L204C1</f>
        <v>2728</v>
      </c>
      <c r="CJ11" s="16" t="s">
        <v>5424</v>
      </c>
      <c r="CK11" s="17">
        <f>(A3L204C40-A3L204C37)+(A3L204C41-A3L204C38)+(A3L204C42-A3L204C39)</f>
        <v>-1393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5099</v>
      </c>
      <c r="L12" s="16" t="s">
        <v>5398</v>
      </c>
      <c r="M12" s="17">
        <v>15132</v>
      </c>
      <c r="N12" s="16" t="s">
        <v>5398</v>
      </c>
      <c r="O12" s="17">
        <v>111</v>
      </c>
      <c r="P12" s="16" t="s">
        <v>5398</v>
      </c>
      <c r="Q12" s="17">
        <v>4120</v>
      </c>
      <c r="R12" s="16" t="s">
        <v>5398</v>
      </c>
      <c r="S12" s="17">
        <v>11362</v>
      </c>
      <c r="T12" s="16" t="s">
        <v>4255</v>
      </c>
      <c r="U12" s="20">
        <v>0.9077788</v>
      </c>
      <c r="V12" s="16" t="s">
        <v>5399</v>
      </c>
      <c r="W12" s="17">
        <v>0</v>
      </c>
      <c r="X12" s="16" t="s">
        <v>5399</v>
      </c>
      <c r="Y12" s="17">
        <v>6368</v>
      </c>
      <c r="Z12" s="16" t="s">
        <v>5399</v>
      </c>
      <c r="AA12" s="17">
        <v>19103</v>
      </c>
      <c r="AB12" s="16" t="s">
        <v>5399</v>
      </c>
      <c r="AC12" s="17">
        <v>40</v>
      </c>
      <c r="AD12" s="16" t="s">
        <v>5399</v>
      </c>
      <c r="AE12" s="17">
        <v>4508</v>
      </c>
      <c r="AF12" s="16" t="s">
        <v>5399</v>
      </c>
      <c r="AG12" s="17">
        <v>12418</v>
      </c>
      <c r="AH12" s="16" t="s">
        <v>4257</v>
      </c>
      <c r="AI12" s="20">
        <v>0.90794900000000001</v>
      </c>
      <c r="AJ12" s="16" t="s">
        <v>5400</v>
      </c>
      <c r="AK12" s="17">
        <v>0</v>
      </c>
      <c r="AL12" s="16" t="s">
        <v>5400</v>
      </c>
      <c r="AM12" s="17">
        <v>7176</v>
      </c>
      <c r="AN12" s="16" t="s">
        <v>5400</v>
      </c>
      <c r="AO12" s="17">
        <v>22493</v>
      </c>
      <c r="AP12" s="16" t="s">
        <v>5400</v>
      </c>
      <c r="AQ12" s="17">
        <v>346</v>
      </c>
      <c r="AR12" s="16" t="s">
        <v>5400</v>
      </c>
      <c r="AS12" s="17">
        <v>5497</v>
      </c>
      <c r="AT12" s="16" t="s">
        <v>5400</v>
      </c>
      <c r="AU12" s="17">
        <v>16050</v>
      </c>
      <c r="AV12" s="16" t="s">
        <v>4259</v>
      </c>
      <c r="AW12" s="20">
        <v>1.0140279999999999</v>
      </c>
      <c r="AX12" s="16" t="s">
        <v>5401</v>
      </c>
      <c r="AY12" s="17">
        <v>0</v>
      </c>
      <c r="AZ12" s="16" t="s">
        <v>5401</v>
      </c>
      <c r="BA12" s="17">
        <v>7715</v>
      </c>
      <c r="BB12" s="16" t="s">
        <v>5401</v>
      </c>
      <c r="BC12" s="17">
        <v>22571</v>
      </c>
      <c r="BD12" s="16" t="s">
        <v>5401</v>
      </c>
      <c r="BE12" s="17">
        <v>1110</v>
      </c>
      <c r="BF12" s="16" t="s">
        <v>5401</v>
      </c>
      <c r="BG12" s="17">
        <v>5161</v>
      </c>
      <c r="BH12" s="16" t="s">
        <v>5401</v>
      </c>
      <c r="BI12" s="17">
        <v>15267</v>
      </c>
      <c r="BJ12" s="16" t="s">
        <v>4261</v>
      </c>
      <c r="BK12" s="20">
        <v>1.0910120000000001</v>
      </c>
      <c r="BL12" s="16" t="s">
        <v>5402</v>
      </c>
      <c r="BM12" s="17">
        <v>0</v>
      </c>
      <c r="BN12" s="16" t="s">
        <v>5402</v>
      </c>
      <c r="BO12" s="17">
        <v>6065</v>
      </c>
      <c r="BP12" s="16" t="s">
        <v>5402</v>
      </c>
      <c r="BQ12" s="17">
        <v>19934</v>
      </c>
      <c r="BR12" s="16" t="s">
        <v>5402</v>
      </c>
      <c r="BS12" s="17">
        <v>1819</v>
      </c>
      <c r="BT12" s="16" t="s">
        <v>5402</v>
      </c>
      <c r="BU12" s="17">
        <v>4697</v>
      </c>
      <c r="BV12" s="16" t="s">
        <v>5402</v>
      </c>
      <c r="BW12" s="17">
        <v>15062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5099</v>
      </c>
      <c r="CB12" s="16" t="s">
        <v>5434</v>
      </c>
      <c r="CC12" s="17">
        <f>SUM(PRODUCT(A3L205C2,A3L205C5))/A3L205C1</f>
        <v>15132</v>
      </c>
      <c r="CD12" s="16" t="s">
        <v>5435</v>
      </c>
      <c r="CE12" s="17">
        <f>SUM(PRODUCT(A3L205C2,A3L205C6))/A3L205C1</f>
        <v>111</v>
      </c>
      <c r="CF12" s="16" t="s">
        <v>5436</v>
      </c>
      <c r="CG12" s="17">
        <f>SUM(PRODUCT(A3L205C2,A3L205C7))/A3L205C1</f>
        <v>4120</v>
      </c>
      <c r="CH12" s="16" t="s">
        <v>5437</v>
      </c>
      <c r="CI12" s="17">
        <f>SUM(PRODUCT(A3L205C2,A3L205C8))/A3L205C1</f>
        <v>11362</v>
      </c>
      <c r="CJ12" s="16" t="s">
        <v>5431</v>
      </c>
      <c r="CK12" s="17">
        <f>(A3L205C40-A3L205C37)+(A3L205C41-A3L205C38)+(A3L205C42-A3L205C39)</f>
        <v>-4638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4688</v>
      </c>
      <c r="L13" s="16" t="s">
        <v>5398</v>
      </c>
      <c r="M13" s="17">
        <v>13893</v>
      </c>
      <c r="N13" s="16" t="s">
        <v>5398</v>
      </c>
      <c r="O13" s="17">
        <v>8070</v>
      </c>
      <c r="P13" s="16" t="s">
        <v>5398</v>
      </c>
      <c r="Q13" s="17">
        <v>7238</v>
      </c>
      <c r="R13" s="16" t="s">
        <v>5398</v>
      </c>
      <c r="S13" s="17">
        <v>16720</v>
      </c>
      <c r="T13" s="16" t="s">
        <v>4255</v>
      </c>
      <c r="U13" s="20">
        <v>0.9077788</v>
      </c>
      <c r="V13" s="16" t="s">
        <v>5399</v>
      </c>
      <c r="W13" s="17">
        <v>0</v>
      </c>
      <c r="X13" s="16" t="s">
        <v>5399</v>
      </c>
      <c r="Y13" s="17">
        <v>4881</v>
      </c>
      <c r="Z13" s="16" t="s">
        <v>5399</v>
      </c>
      <c r="AA13" s="17">
        <v>15432</v>
      </c>
      <c r="AB13" s="16" t="s">
        <v>5399</v>
      </c>
      <c r="AC13" s="17">
        <v>9593</v>
      </c>
      <c r="AD13" s="16" t="s">
        <v>5399</v>
      </c>
      <c r="AE13" s="17">
        <v>8292</v>
      </c>
      <c r="AF13" s="16" t="s">
        <v>5399</v>
      </c>
      <c r="AG13" s="17">
        <v>20174</v>
      </c>
      <c r="AH13" s="16" t="s">
        <v>4257</v>
      </c>
      <c r="AI13" s="20">
        <v>0.90794900000000001</v>
      </c>
      <c r="AJ13" s="16" t="s">
        <v>5400</v>
      </c>
      <c r="AK13" s="17">
        <v>0</v>
      </c>
      <c r="AL13" s="16" t="s">
        <v>5400</v>
      </c>
      <c r="AM13" s="17">
        <v>5294</v>
      </c>
      <c r="AN13" s="16" t="s">
        <v>5400</v>
      </c>
      <c r="AO13" s="17">
        <v>17674</v>
      </c>
      <c r="AP13" s="16" t="s">
        <v>5400</v>
      </c>
      <c r="AQ13" s="17">
        <v>10492</v>
      </c>
      <c r="AR13" s="16" t="s">
        <v>5400</v>
      </c>
      <c r="AS13" s="17">
        <v>8625</v>
      </c>
      <c r="AT13" s="16" t="s">
        <v>5400</v>
      </c>
      <c r="AU13" s="17">
        <v>26090</v>
      </c>
      <c r="AV13" s="16" t="s">
        <v>4259</v>
      </c>
      <c r="AW13" s="20">
        <v>1.0140279999999999</v>
      </c>
      <c r="AX13" s="16" t="s">
        <v>5401</v>
      </c>
      <c r="AY13" s="17">
        <v>0</v>
      </c>
      <c r="AZ13" s="16" t="s">
        <v>5401</v>
      </c>
      <c r="BA13" s="17">
        <v>5256</v>
      </c>
      <c r="BB13" s="16" t="s">
        <v>5401</v>
      </c>
      <c r="BC13" s="17">
        <v>17909</v>
      </c>
      <c r="BD13" s="16" t="s">
        <v>5401</v>
      </c>
      <c r="BE13" s="17">
        <v>10996</v>
      </c>
      <c r="BF13" s="16" t="s">
        <v>5401</v>
      </c>
      <c r="BG13" s="17">
        <v>9231</v>
      </c>
      <c r="BH13" s="16" t="s">
        <v>5401</v>
      </c>
      <c r="BI13" s="17">
        <v>27235</v>
      </c>
      <c r="BJ13" s="16" t="s">
        <v>4261</v>
      </c>
      <c r="BK13" s="20">
        <v>1.0910120000000001</v>
      </c>
      <c r="BL13" s="16" t="s">
        <v>5402</v>
      </c>
      <c r="BM13" s="17">
        <v>0</v>
      </c>
      <c r="BN13" s="16" t="s">
        <v>5402</v>
      </c>
      <c r="BO13" s="17">
        <v>5341</v>
      </c>
      <c r="BP13" s="16" t="s">
        <v>5402</v>
      </c>
      <c r="BQ13" s="17">
        <v>18404</v>
      </c>
      <c r="BR13" s="16" t="s">
        <v>5402</v>
      </c>
      <c r="BS13" s="17">
        <v>14196</v>
      </c>
      <c r="BT13" s="16" t="s">
        <v>5402</v>
      </c>
      <c r="BU13" s="17">
        <v>9531</v>
      </c>
      <c r="BV13" s="16" t="s">
        <v>5402</v>
      </c>
      <c r="BW13" s="17">
        <v>27657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4688</v>
      </c>
      <c r="CB13" s="16" t="s">
        <v>5441</v>
      </c>
      <c r="CC13" s="17">
        <f>SUM(PRODUCT(A3L206C2,A3L206C5))/A3L206C1</f>
        <v>13893</v>
      </c>
      <c r="CD13" s="16" t="s">
        <v>5442</v>
      </c>
      <c r="CE13" s="17">
        <f>SUM(PRODUCT(A3L206C2,A3L206C6))/A3L206C1</f>
        <v>8070</v>
      </c>
      <c r="CF13" s="16" t="s">
        <v>5443</v>
      </c>
      <c r="CG13" s="17">
        <f>SUM(PRODUCT(A3L206C2,A3L206C7))/A3L206C1</f>
        <v>7238</v>
      </c>
      <c r="CH13" s="16" t="s">
        <v>5444</v>
      </c>
      <c r="CI13" s="17">
        <f>SUM(PRODUCT(A3L206C2,A3L206C8))/A3L206C1</f>
        <v>16720</v>
      </c>
      <c r="CJ13" s="16" t="s">
        <v>5438</v>
      </c>
      <c r="CK13" s="17">
        <f>(A3L206C40-A3L206C37)+(A3L206C41-A3L206C38)+(A3L206C42-A3L206C39)</f>
        <v>13447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401</v>
      </c>
      <c r="L14" s="16" t="s">
        <v>5398</v>
      </c>
      <c r="M14" s="17">
        <v>3797</v>
      </c>
      <c r="N14" s="16" t="s">
        <v>5398</v>
      </c>
      <c r="O14" s="17">
        <v>2</v>
      </c>
      <c r="P14" s="16" t="s">
        <v>5398</v>
      </c>
      <c r="Q14" s="17">
        <v>187</v>
      </c>
      <c r="R14" s="16" t="s">
        <v>5398</v>
      </c>
      <c r="S14" s="17">
        <v>1579</v>
      </c>
      <c r="T14" s="16" t="s">
        <v>4255</v>
      </c>
      <c r="U14" s="20">
        <v>0.9077788</v>
      </c>
      <c r="V14" s="16" t="s">
        <v>5399</v>
      </c>
      <c r="W14" s="17">
        <v>0</v>
      </c>
      <c r="X14" s="16" t="s">
        <v>5399</v>
      </c>
      <c r="Y14" s="17">
        <v>584</v>
      </c>
      <c r="Z14" s="16" t="s">
        <v>5399</v>
      </c>
      <c r="AA14" s="17">
        <v>4423</v>
      </c>
      <c r="AB14" s="16" t="s">
        <v>5399</v>
      </c>
      <c r="AC14" s="17">
        <v>24</v>
      </c>
      <c r="AD14" s="16" t="s">
        <v>5399</v>
      </c>
      <c r="AE14" s="17">
        <v>249</v>
      </c>
      <c r="AF14" s="16" t="s">
        <v>5399</v>
      </c>
      <c r="AG14" s="17">
        <v>1516</v>
      </c>
      <c r="AH14" s="16" t="s">
        <v>4257</v>
      </c>
      <c r="AI14" s="20">
        <v>0.90794900000000001</v>
      </c>
      <c r="AJ14" s="16" t="s">
        <v>5400</v>
      </c>
      <c r="AK14" s="17">
        <v>0</v>
      </c>
      <c r="AL14" s="16" t="s">
        <v>5400</v>
      </c>
      <c r="AM14" s="17">
        <v>758</v>
      </c>
      <c r="AN14" s="16" t="s">
        <v>5400</v>
      </c>
      <c r="AO14" s="17">
        <v>4801</v>
      </c>
      <c r="AP14" s="16" t="s">
        <v>5400</v>
      </c>
      <c r="AQ14" s="17">
        <v>159</v>
      </c>
      <c r="AR14" s="16" t="s">
        <v>5400</v>
      </c>
      <c r="AS14" s="17">
        <v>334</v>
      </c>
      <c r="AT14" s="16" t="s">
        <v>5400</v>
      </c>
      <c r="AU14" s="17">
        <v>2558</v>
      </c>
      <c r="AV14" s="16" t="s">
        <v>4259</v>
      </c>
      <c r="AW14" s="20">
        <v>1.0140279999999999</v>
      </c>
      <c r="AX14" s="16" t="s">
        <v>5401</v>
      </c>
      <c r="AY14" s="17">
        <v>0</v>
      </c>
      <c r="AZ14" s="16" t="s">
        <v>5401</v>
      </c>
      <c r="BA14" s="17">
        <v>799</v>
      </c>
      <c r="BB14" s="16" t="s">
        <v>5401</v>
      </c>
      <c r="BC14" s="17">
        <v>5191</v>
      </c>
      <c r="BD14" s="16" t="s">
        <v>5401</v>
      </c>
      <c r="BE14" s="17">
        <v>283</v>
      </c>
      <c r="BF14" s="16" t="s">
        <v>5401</v>
      </c>
      <c r="BG14" s="17">
        <v>467</v>
      </c>
      <c r="BH14" s="16" t="s">
        <v>5401</v>
      </c>
      <c r="BI14" s="17">
        <v>2611</v>
      </c>
      <c r="BJ14" s="16" t="s">
        <v>4261</v>
      </c>
      <c r="BK14" s="20">
        <v>1.0910120000000001</v>
      </c>
      <c r="BL14" s="16" t="s">
        <v>5402</v>
      </c>
      <c r="BM14" s="17">
        <v>0</v>
      </c>
      <c r="BN14" s="16" t="s">
        <v>5402</v>
      </c>
      <c r="BO14" s="17">
        <v>790</v>
      </c>
      <c r="BP14" s="16" t="s">
        <v>5402</v>
      </c>
      <c r="BQ14" s="17">
        <v>5252</v>
      </c>
      <c r="BR14" s="16" t="s">
        <v>5402</v>
      </c>
      <c r="BS14" s="17">
        <v>729</v>
      </c>
      <c r="BT14" s="16" t="s">
        <v>5402</v>
      </c>
      <c r="BU14" s="17">
        <v>424</v>
      </c>
      <c r="BV14" s="16" t="s">
        <v>5402</v>
      </c>
      <c r="BW14" s="17">
        <v>2448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401</v>
      </c>
      <c r="CB14" s="16" t="s">
        <v>5448</v>
      </c>
      <c r="CC14" s="17">
        <f>SUM(PRODUCT(A3L207C2,A3L207C5))/A3L207C1</f>
        <v>3797</v>
      </c>
      <c r="CD14" s="16" t="s">
        <v>5449</v>
      </c>
      <c r="CE14" s="17">
        <f>SUM(PRODUCT(A3L207C2,A3L207C6))/A3L207C1</f>
        <v>2</v>
      </c>
      <c r="CF14" s="16" t="s">
        <v>5450</v>
      </c>
      <c r="CG14" s="17">
        <f>SUM(PRODUCT(A3L207C2,A3L207C7))/A3L207C1</f>
        <v>187</v>
      </c>
      <c r="CH14" s="16" t="s">
        <v>5451</v>
      </c>
      <c r="CI14" s="17">
        <f>SUM(PRODUCT(A3L207C2,A3L207C8))/A3L207C1</f>
        <v>1579</v>
      </c>
      <c r="CJ14" s="16" t="s">
        <v>5445</v>
      </c>
      <c r="CK14" s="17">
        <f>(A3L207C40-A3L207C37)+(A3L207C41-A3L207C38)+(A3L207C42-A3L207C39)</f>
        <v>-2430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327</v>
      </c>
      <c r="L15" s="16" t="s">
        <v>5398</v>
      </c>
      <c r="M15" s="17">
        <v>2009</v>
      </c>
      <c r="N15" s="16" t="s">
        <v>5398</v>
      </c>
      <c r="O15" s="17">
        <v>3</v>
      </c>
      <c r="P15" s="16" t="s">
        <v>5398</v>
      </c>
      <c r="Q15" s="17">
        <v>336</v>
      </c>
      <c r="R15" s="16" t="s">
        <v>5398</v>
      </c>
      <c r="S15" s="17">
        <v>1276</v>
      </c>
      <c r="T15" s="16" t="s">
        <v>4255</v>
      </c>
      <c r="U15" s="20">
        <v>0.9077788</v>
      </c>
      <c r="V15" s="16" t="s">
        <v>5399</v>
      </c>
      <c r="W15" s="17">
        <v>0</v>
      </c>
      <c r="X15" s="16" t="s">
        <v>5399</v>
      </c>
      <c r="Y15" s="17">
        <v>409</v>
      </c>
      <c r="Z15" s="16" t="s">
        <v>5399</v>
      </c>
      <c r="AA15" s="17">
        <v>2320</v>
      </c>
      <c r="AB15" s="16" t="s">
        <v>5399</v>
      </c>
      <c r="AC15" s="17">
        <v>3</v>
      </c>
      <c r="AD15" s="16" t="s">
        <v>5399</v>
      </c>
      <c r="AE15" s="17">
        <v>458</v>
      </c>
      <c r="AF15" s="16" t="s">
        <v>5399</v>
      </c>
      <c r="AG15" s="17">
        <v>1651</v>
      </c>
      <c r="AH15" s="16" t="s">
        <v>4257</v>
      </c>
      <c r="AI15" s="20">
        <v>0.90794900000000001</v>
      </c>
      <c r="AJ15" s="16" t="s">
        <v>5400</v>
      </c>
      <c r="AK15" s="17">
        <v>0</v>
      </c>
      <c r="AL15" s="16" t="s">
        <v>5400</v>
      </c>
      <c r="AM15" s="17">
        <v>263</v>
      </c>
      <c r="AN15" s="16" t="s">
        <v>5400</v>
      </c>
      <c r="AO15" s="17">
        <v>2390</v>
      </c>
      <c r="AP15" s="16" t="s">
        <v>5400</v>
      </c>
      <c r="AQ15" s="17">
        <v>1</v>
      </c>
      <c r="AR15" s="16" t="s">
        <v>5400</v>
      </c>
      <c r="AS15" s="17">
        <v>289</v>
      </c>
      <c r="AT15" s="16" t="s">
        <v>5400</v>
      </c>
      <c r="AU15" s="17">
        <v>1643</v>
      </c>
      <c r="AV15" s="16" t="s">
        <v>4259</v>
      </c>
      <c r="AW15" s="20">
        <v>1.0140279999999999</v>
      </c>
      <c r="AX15" s="16" t="s">
        <v>5401</v>
      </c>
      <c r="AY15" s="17">
        <v>0</v>
      </c>
      <c r="AZ15" s="16" t="s">
        <v>5401</v>
      </c>
      <c r="BA15" s="17">
        <v>240</v>
      </c>
      <c r="BB15" s="16" t="s">
        <v>5401</v>
      </c>
      <c r="BC15" s="17">
        <v>2297</v>
      </c>
      <c r="BD15" s="16" t="s">
        <v>5401</v>
      </c>
      <c r="BE15" s="17">
        <v>1</v>
      </c>
      <c r="BF15" s="16" t="s">
        <v>5401</v>
      </c>
      <c r="BG15" s="17">
        <v>206</v>
      </c>
      <c r="BH15" s="16" t="s">
        <v>5401</v>
      </c>
      <c r="BI15" s="17">
        <v>960</v>
      </c>
      <c r="BJ15" s="16" t="s">
        <v>4261</v>
      </c>
      <c r="BK15" s="20">
        <v>1.0910120000000001</v>
      </c>
      <c r="BL15" s="16" t="s">
        <v>5402</v>
      </c>
      <c r="BM15" s="17">
        <v>0</v>
      </c>
      <c r="BN15" s="16" t="s">
        <v>5402</v>
      </c>
      <c r="BO15" s="17">
        <v>232</v>
      </c>
      <c r="BP15" s="16" t="s">
        <v>5402</v>
      </c>
      <c r="BQ15" s="17">
        <v>2612</v>
      </c>
      <c r="BR15" s="16" t="s">
        <v>5402</v>
      </c>
      <c r="BS15" s="17">
        <v>2</v>
      </c>
      <c r="BT15" s="16" t="s">
        <v>5402</v>
      </c>
      <c r="BU15" s="17">
        <v>227</v>
      </c>
      <c r="BV15" s="16" t="s">
        <v>5402</v>
      </c>
      <c r="BW15" s="17">
        <v>1239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327</v>
      </c>
      <c r="CB15" s="16" t="s">
        <v>5455</v>
      </c>
      <c r="CC15" s="17">
        <f>SUM(PRODUCT(A3L208C2,A3L208C5))/A3L208C1</f>
        <v>2009</v>
      </c>
      <c r="CD15" s="16" t="s">
        <v>5456</v>
      </c>
      <c r="CE15" s="17">
        <f>SUM(PRODUCT(A3L208C2,A3L208C6))/A3L208C1</f>
        <v>3</v>
      </c>
      <c r="CF15" s="16" t="s">
        <v>5457</v>
      </c>
      <c r="CG15" s="17">
        <f>SUM(PRODUCT(A3L208C2,A3L208C7))/A3L208C1</f>
        <v>336</v>
      </c>
      <c r="CH15" s="16" t="s">
        <v>5458</v>
      </c>
      <c r="CI15" s="17">
        <f>SUM(PRODUCT(A3L208C2,A3L208C8))/A3L208C1</f>
        <v>1276</v>
      </c>
      <c r="CJ15" s="16" t="s">
        <v>5452</v>
      </c>
      <c r="CK15" s="17">
        <f>(A3L208C40-A3L208C37)+(A3L208C41-A3L208C38)+(A3L208C42-A3L208C39)</f>
        <v>-721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16</v>
      </c>
      <c r="P16" s="16" t="s">
        <v>5398</v>
      </c>
      <c r="Q16" s="17">
        <v>2639</v>
      </c>
      <c r="R16" s="16" t="s">
        <v>5398</v>
      </c>
      <c r="S16" s="17">
        <v>6394</v>
      </c>
      <c r="T16" s="16" t="s">
        <v>4255</v>
      </c>
      <c r="U16" s="20">
        <v>0.9077788</v>
      </c>
      <c r="V16" s="16" t="s">
        <v>5399</v>
      </c>
      <c r="W16" s="17">
        <v>0</v>
      </c>
      <c r="X16" s="16" t="s">
        <v>5399</v>
      </c>
      <c r="Y16" s="17">
        <v>1</v>
      </c>
      <c r="Z16" s="16" t="s">
        <v>5399</v>
      </c>
      <c r="AA16" s="17">
        <v>0</v>
      </c>
      <c r="AB16" s="16" t="s">
        <v>5399</v>
      </c>
      <c r="AC16" s="17">
        <v>17</v>
      </c>
      <c r="AD16" s="16" t="s">
        <v>5399</v>
      </c>
      <c r="AE16" s="17">
        <v>3609</v>
      </c>
      <c r="AF16" s="16" t="s">
        <v>5399</v>
      </c>
      <c r="AG16" s="17">
        <v>8505</v>
      </c>
      <c r="AH16" s="16" t="s">
        <v>4257</v>
      </c>
      <c r="AI16" s="20">
        <v>0.90794900000000001</v>
      </c>
      <c r="AJ16" s="16" t="s">
        <v>5400</v>
      </c>
      <c r="AK16" s="17">
        <v>0</v>
      </c>
      <c r="AL16" s="16" t="s">
        <v>5400</v>
      </c>
      <c r="AM16" s="17">
        <v>3</v>
      </c>
      <c r="AN16" s="16" t="s">
        <v>5400</v>
      </c>
      <c r="AO16" s="17">
        <v>0</v>
      </c>
      <c r="AP16" s="16" t="s">
        <v>5400</v>
      </c>
      <c r="AQ16" s="17">
        <v>37</v>
      </c>
      <c r="AR16" s="16" t="s">
        <v>5400</v>
      </c>
      <c r="AS16" s="17">
        <v>4156</v>
      </c>
      <c r="AT16" s="16" t="s">
        <v>5400</v>
      </c>
      <c r="AU16" s="17">
        <v>10369</v>
      </c>
      <c r="AV16" s="16" t="s">
        <v>4259</v>
      </c>
      <c r="AW16" s="20">
        <v>1.0140279999999999</v>
      </c>
      <c r="AX16" s="16" t="s">
        <v>5401</v>
      </c>
      <c r="AY16" s="17">
        <v>0</v>
      </c>
      <c r="AZ16" s="16" t="s">
        <v>5401</v>
      </c>
      <c r="BA16" s="17">
        <v>3</v>
      </c>
      <c r="BB16" s="16" t="s">
        <v>5401</v>
      </c>
      <c r="BC16" s="17">
        <v>6</v>
      </c>
      <c r="BD16" s="16" t="s">
        <v>5401</v>
      </c>
      <c r="BE16" s="17">
        <v>19</v>
      </c>
      <c r="BF16" s="16" t="s">
        <v>5401</v>
      </c>
      <c r="BG16" s="17">
        <v>3834</v>
      </c>
      <c r="BH16" s="16" t="s">
        <v>5401</v>
      </c>
      <c r="BI16" s="17">
        <v>10382</v>
      </c>
      <c r="BJ16" s="16" t="s">
        <v>4261</v>
      </c>
      <c r="BK16" s="20">
        <v>1.0910120000000001</v>
      </c>
      <c r="BL16" s="16" t="s">
        <v>5402</v>
      </c>
      <c r="BM16" s="17">
        <v>0</v>
      </c>
      <c r="BN16" s="16" t="s">
        <v>5402</v>
      </c>
      <c r="BO16" s="17">
        <v>2</v>
      </c>
      <c r="BP16" s="16" t="s">
        <v>5402</v>
      </c>
      <c r="BQ16" s="17">
        <v>4</v>
      </c>
      <c r="BR16" s="16" t="s">
        <v>5402</v>
      </c>
      <c r="BS16" s="17">
        <v>22</v>
      </c>
      <c r="BT16" s="16" t="s">
        <v>5402</v>
      </c>
      <c r="BU16" s="17">
        <v>3880</v>
      </c>
      <c r="BV16" s="16" t="s">
        <v>5402</v>
      </c>
      <c r="BW16" s="17">
        <v>9873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16</v>
      </c>
      <c r="CF16" s="16" t="s">
        <v>5464</v>
      </c>
      <c r="CG16" s="17">
        <f>SUM(PRODUCT(A3L209C2,A3L209C7))/A3L209C1</f>
        <v>2639</v>
      </c>
      <c r="CH16" s="16" t="s">
        <v>5465</v>
      </c>
      <c r="CI16" s="17">
        <f>SUM(PRODUCT(A3L209C2,A3L209C8))/A3L209C1</f>
        <v>6394</v>
      </c>
      <c r="CJ16" s="16" t="s">
        <v>5459</v>
      </c>
      <c r="CK16" s="17">
        <f>(A3L209C40-A3L209C37)+(A3L209C41-A3L209C38)+(A3L209C42-A3L209C39)</f>
        <v>9049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2</v>
      </c>
      <c r="P17" s="16" t="s">
        <v>5398</v>
      </c>
      <c r="Q17" s="17">
        <v>494</v>
      </c>
      <c r="R17" s="16" t="s">
        <v>5398</v>
      </c>
      <c r="S17" s="17">
        <v>908</v>
      </c>
      <c r="T17" s="16" t="s">
        <v>4255</v>
      </c>
      <c r="U17" s="20">
        <v>0.9077788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30</v>
      </c>
      <c r="AB17" s="16" t="s">
        <v>5399</v>
      </c>
      <c r="AC17" s="17">
        <v>2</v>
      </c>
      <c r="AD17" s="16" t="s">
        <v>5399</v>
      </c>
      <c r="AE17" s="17">
        <v>641</v>
      </c>
      <c r="AF17" s="16" t="s">
        <v>5399</v>
      </c>
      <c r="AG17" s="17">
        <v>1218</v>
      </c>
      <c r="AH17" s="16" t="s">
        <v>4257</v>
      </c>
      <c r="AI17" s="20">
        <v>0.90794900000000001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3</v>
      </c>
      <c r="AP17" s="16" t="s">
        <v>5400</v>
      </c>
      <c r="AQ17" s="17">
        <v>3</v>
      </c>
      <c r="AR17" s="16" t="s">
        <v>5400</v>
      </c>
      <c r="AS17" s="17">
        <v>788</v>
      </c>
      <c r="AT17" s="16" t="s">
        <v>5400</v>
      </c>
      <c r="AU17" s="17">
        <v>1757</v>
      </c>
      <c r="AV17" s="16" t="s">
        <v>4259</v>
      </c>
      <c r="AW17" s="20">
        <v>1.0140279999999999</v>
      </c>
      <c r="AX17" s="16" t="s">
        <v>5401</v>
      </c>
      <c r="AY17" s="17">
        <v>0</v>
      </c>
      <c r="AZ17" s="16" t="s">
        <v>5401</v>
      </c>
      <c r="BA17" s="17">
        <v>20</v>
      </c>
      <c r="BB17" s="16" t="s">
        <v>5401</v>
      </c>
      <c r="BC17" s="17">
        <v>45</v>
      </c>
      <c r="BD17" s="16" t="s">
        <v>5401</v>
      </c>
      <c r="BE17" s="17">
        <v>2</v>
      </c>
      <c r="BF17" s="16" t="s">
        <v>5401</v>
      </c>
      <c r="BG17" s="17">
        <v>855</v>
      </c>
      <c r="BH17" s="16" t="s">
        <v>5401</v>
      </c>
      <c r="BI17" s="17">
        <v>1828</v>
      </c>
      <c r="BJ17" s="16" t="s">
        <v>4261</v>
      </c>
      <c r="BK17" s="20">
        <v>1.0910120000000001</v>
      </c>
      <c r="BL17" s="16" t="s">
        <v>5402</v>
      </c>
      <c r="BM17" s="17">
        <v>0</v>
      </c>
      <c r="BN17" s="16" t="s">
        <v>5402</v>
      </c>
      <c r="BO17" s="17">
        <v>24</v>
      </c>
      <c r="BP17" s="16" t="s">
        <v>5402</v>
      </c>
      <c r="BQ17" s="17">
        <v>38</v>
      </c>
      <c r="BR17" s="16" t="s">
        <v>5402</v>
      </c>
      <c r="BS17" s="17">
        <v>3</v>
      </c>
      <c r="BT17" s="16" t="s">
        <v>5402</v>
      </c>
      <c r="BU17" s="17">
        <v>1046</v>
      </c>
      <c r="BV17" s="16" t="s">
        <v>5402</v>
      </c>
      <c r="BW17" s="17">
        <v>2185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2</v>
      </c>
      <c r="CF17" s="16" t="s">
        <v>5471</v>
      </c>
      <c r="CG17" s="17">
        <f>SUM(PRODUCT(A3L210C2,A3L210C7))/A3L210C1</f>
        <v>494</v>
      </c>
      <c r="CH17" s="16" t="s">
        <v>5472</v>
      </c>
      <c r="CI17" s="17">
        <f>SUM(PRODUCT(A3L210C2,A3L210C8))/A3L210C1</f>
        <v>908</v>
      </c>
      <c r="CJ17" s="16" t="s">
        <v>5466</v>
      </c>
      <c r="CK17" s="17">
        <f>(A3L210C40-A3L210C37)+(A3L210C41-A3L210C38)+(A3L210C42-A3L210C39)</f>
        <v>1404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2194</v>
      </c>
      <c r="L18" s="16" t="s">
        <v>5398</v>
      </c>
      <c r="M18" s="17">
        <v>26370</v>
      </c>
      <c r="N18" s="16" t="s">
        <v>5398</v>
      </c>
      <c r="O18" s="17">
        <v>207288</v>
      </c>
      <c r="P18" s="16" t="s">
        <v>5398</v>
      </c>
      <c r="Q18" s="17">
        <v>17939</v>
      </c>
      <c r="R18" s="16" t="s">
        <v>5398</v>
      </c>
      <c r="S18" s="17">
        <v>57519</v>
      </c>
      <c r="T18" s="16" t="s">
        <v>4255</v>
      </c>
      <c r="U18" s="20">
        <v>0.9077788</v>
      </c>
      <c r="V18" s="16" t="s">
        <v>5399</v>
      </c>
      <c r="W18" s="17">
        <v>0</v>
      </c>
      <c r="X18" s="16" t="s">
        <v>5399</v>
      </c>
      <c r="Y18" s="17">
        <v>2576</v>
      </c>
      <c r="Z18" s="16" t="s">
        <v>5399</v>
      </c>
      <c r="AA18" s="17">
        <v>31297</v>
      </c>
      <c r="AB18" s="16" t="s">
        <v>5399</v>
      </c>
      <c r="AC18" s="17">
        <v>212785</v>
      </c>
      <c r="AD18" s="16" t="s">
        <v>5399</v>
      </c>
      <c r="AE18" s="17">
        <v>16365</v>
      </c>
      <c r="AF18" s="16" t="s">
        <v>5399</v>
      </c>
      <c r="AG18" s="17">
        <v>58433</v>
      </c>
      <c r="AH18" s="16" t="s">
        <v>4257</v>
      </c>
      <c r="AI18" s="20">
        <v>0.90794900000000001</v>
      </c>
      <c r="AJ18" s="16" t="s">
        <v>5400</v>
      </c>
      <c r="AK18" s="17">
        <v>0</v>
      </c>
      <c r="AL18" s="16" t="s">
        <v>5400</v>
      </c>
      <c r="AM18" s="17">
        <v>2750</v>
      </c>
      <c r="AN18" s="16" t="s">
        <v>5400</v>
      </c>
      <c r="AO18" s="17">
        <v>32780</v>
      </c>
      <c r="AP18" s="16" t="s">
        <v>5400</v>
      </c>
      <c r="AQ18" s="17">
        <v>231182</v>
      </c>
      <c r="AR18" s="16" t="s">
        <v>5400</v>
      </c>
      <c r="AS18" s="17">
        <v>16479</v>
      </c>
      <c r="AT18" s="16" t="s">
        <v>5400</v>
      </c>
      <c r="AU18" s="17">
        <v>65009</v>
      </c>
      <c r="AV18" s="16" t="s">
        <v>4259</v>
      </c>
      <c r="AW18" s="20">
        <v>1.0140279999999999</v>
      </c>
      <c r="AX18" s="16" t="s">
        <v>5401</v>
      </c>
      <c r="AY18" s="17">
        <v>0</v>
      </c>
      <c r="AZ18" s="16" t="s">
        <v>5401</v>
      </c>
      <c r="BA18" s="17">
        <v>2907</v>
      </c>
      <c r="BB18" s="16" t="s">
        <v>5401</v>
      </c>
      <c r="BC18" s="17">
        <v>24823</v>
      </c>
      <c r="BD18" s="16" t="s">
        <v>5401</v>
      </c>
      <c r="BE18" s="17">
        <v>221158</v>
      </c>
      <c r="BF18" s="16" t="s">
        <v>5401</v>
      </c>
      <c r="BG18" s="17">
        <v>15770</v>
      </c>
      <c r="BH18" s="16" t="s">
        <v>5401</v>
      </c>
      <c r="BI18" s="17">
        <v>59064</v>
      </c>
      <c r="BJ18" s="16" t="s">
        <v>4261</v>
      </c>
      <c r="BK18" s="20">
        <v>1.0910120000000001</v>
      </c>
      <c r="BL18" s="16" t="s">
        <v>5402</v>
      </c>
      <c r="BM18" s="17">
        <v>0</v>
      </c>
      <c r="BN18" s="16" t="s">
        <v>5402</v>
      </c>
      <c r="BO18" s="17">
        <v>2740</v>
      </c>
      <c r="BP18" s="16" t="s">
        <v>5402</v>
      </c>
      <c r="BQ18" s="17">
        <v>16659</v>
      </c>
      <c r="BR18" s="16" t="s">
        <v>5402</v>
      </c>
      <c r="BS18" s="17">
        <v>211761</v>
      </c>
      <c r="BT18" s="16" t="s">
        <v>5402</v>
      </c>
      <c r="BU18" s="17">
        <v>16685</v>
      </c>
      <c r="BV18" s="16" t="s">
        <v>5402</v>
      </c>
      <c r="BW18" s="17">
        <v>58374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2194</v>
      </c>
      <c r="CB18" s="16" t="s">
        <v>5476</v>
      </c>
      <c r="CC18" s="17">
        <f>SUM(PRODUCT(A3L211C2,A3L211C5))/A3L211C1</f>
        <v>26370</v>
      </c>
      <c r="CD18" s="16" t="s">
        <v>5477</v>
      </c>
      <c r="CE18" s="17">
        <f>SUM(PRODUCT(A3L211C2,A3L211C6))/A3L211C1</f>
        <v>207288</v>
      </c>
      <c r="CF18" s="16" t="s">
        <v>5478</v>
      </c>
      <c r="CG18" s="17">
        <f>SUM(PRODUCT(A3L211C2,A3L211C7))/A3L211C1</f>
        <v>17939</v>
      </c>
      <c r="CH18" s="16" t="s">
        <v>5479</v>
      </c>
      <c r="CI18" s="17">
        <f>SUM(PRODUCT(A3L211C2,A3L211C8))/A3L211C1</f>
        <v>57519</v>
      </c>
      <c r="CJ18" s="16" t="s">
        <v>5473</v>
      </c>
      <c r="CK18" s="17">
        <f>(A3L211C40-A3L211C37)+(A3L211C41-A3L211C38)+(A3L211C42-A3L211C39)</f>
        <v>254182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695</v>
      </c>
      <c r="L19" s="16" t="s">
        <v>5398</v>
      </c>
      <c r="M19" s="17">
        <v>64918</v>
      </c>
      <c r="N19" s="16" t="s">
        <v>5398</v>
      </c>
      <c r="O19" s="17">
        <v>160974</v>
      </c>
      <c r="P19" s="16" t="s">
        <v>5398</v>
      </c>
      <c r="Q19" s="17">
        <v>5291</v>
      </c>
      <c r="R19" s="16" t="s">
        <v>5398</v>
      </c>
      <c r="S19" s="17">
        <v>68654</v>
      </c>
      <c r="T19" s="16" t="s">
        <v>4255</v>
      </c>
      <c r="U19" s="20">
        <v>0.9077788</v>
      </c>
      <c r="V19" s="16" t="s">
        <v>5399</v>
      </c>
      <c r="W19" s="17">
        <v>0</v>
      </c>
      <c r="X19" s="16" t="s">
        <v>5399</v>
      </c>
      <c r="Y19" s="17">
        <v>900</v>
      </c>
      <c r="Z19" s="16" t="s">
        <v>5399</v>
      </c>
      <c r="AA19" s="17">
        <v>61053</v>
      </c>
      <c r="AB19" s="16" t="s">
        <v>5399</v>
      </c>
      <c r="AC19" s="17">
        <v>160143</v>
      </c>
      <c r="AD19" s="16" t="s">
        <v>5399</v>
      </c>
      <c r="AE19" s="17">
        <v>7194</v>
      </c>
      <c r="AF19" s="16" t="s">
        <v>5399</v>
      </c>
      <c r="AG19" s="17">
        <v>51626</v>
      </c>
      <c r="AH19" s="16" t="s">
        <v>4257</v>
      </c>
      <c r="AI19" s="20">
        <v>0.90794900000000001</v>
      </c>
      <c r="AJ19" s="16" t="s">
        <v>5400</v>
      </c>
      <c r="AK19" s="17">
        <v>0</v>
      </c>
      <c r="AL19" s="16" t="s">
        <v>5400</v>
      </c>
      <c r="AM19" s="17">
        <v>919</v>
      </c>
      <c r="AN19" s="16" t="s">
        <v>5400</v>
      </c>
      <c r="AO19" s="17">
        <v>63087</v>
      </c>
      <c r="AP19" s="16" t="s">
        <v>5400</v>
      </c>
      <c r="AQ19" s="17">
        <v>163446</v>
      </c>
      <c r="AR19" s="16" t="s">
        <v>5400</v>
      </c>
      <c r="AS19" s="17">
        <v>7822</v>
      </c>
      <c r="AT19" s="16" t="s">
        <v>5400</v>
      </c>
      <c r="AU19" s="17">
        <v>53452</v>
      </c>
      <c r="AV19" s="16" t="s">
        <v>4259</v>
      </c>
      <c r="AW19" s="20">
        <v>1.0140279999999999</v>
      </c>
      <c r="AX19" s="16" t="s">
        <v>5401</v>
      </c>
      <c r="AY19" s="17">
        <v>0</v>
      </c>
      <c r="AZ19" s="16" t="s">
        <v>5401</v>
      </c>
      <c r="BA19" s="17">
        <v>1002</v>
      </c>
      <c r="BB19" s="16" t="s">
        <v>5401</v>
      </c>
      <c r="BC19" s="17">
        <v>59436</v>
      </c>
      <c r="BD19" s="16" t="s">
        <v>5401</v>
      </c>
      <c r="BE19" s="17">
        <v>180068</v>
      </c>
      <c r="BF19" s="16" t="s">
        <v>5401</v>
      </c>
      <c r="BG19" s="17">
        <v>7832</v>
      </c>
      <c r="BH19" s="16" t="s">
        <v>5401</v>
      </c>
      <c r="BI19" s="17">
        <v>48100</v>
      </c>
      <c r="BJ19" s="16" t="s">
        <v>4261</v>
      </c>
      <c r="BK19" s="20">
        <v>1.0910120000000001</v>
      </c>
      <c r="BL19" s="16" t="s">
        <v>5402</v>
      </c>
      <c r="BM19" s="17">
        <v>0</v>
      </c>
      <c r="BN19" s="16" t="s">
        <v>5402</v>
      </c>
      <c r="BO19" s="17">
        <v>1122</v>
      </c>
      <c r="BP19" s="16" t="s">
        <v>5402</v>
      </c>
      <c r="BQ19" s="17">
        <v>55397</v>
      </c>
      <c r="BR19" s="16" t="s">
        <v>5402</v>
      </c>
      <c r="BS19" s="17">
        <v>178147</v>
      </c>
      <c r="BT19" s="16" t="s">
        <v>5402</v>
      </c>
      <c r="BU19" s="17">
        <v>8115</v>
      </c>
      <c r="BV19" s="16" t="s">
        <v>5402</v>
      </c>
      <c r="BW19" s="17">
        <v>49156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695</v>
      </c>
      <c r="CB19" s="16" t="s">
        <v>5483</v>
      </c>
      <c r="CC19" s="17">
        <f>SUM(PRODUCT(A3L212C2,A3L212C5))/A3L212C1</f>
        <v>64918</v>
      </c>
      <c r="CD19" s="16" t="s">
        <v>5484</v>
      </c>
      <c r="CE19" s="17">
        <f>SUM(PRODUCT(A3L212C2,A3L212C6))/A3L212C1</f>
        <v>160974</v>
      </c>
      <c r="CF19" s="16" t="s">
        <v>5485</v>
      </c>
      <c r="CG19" s="17">
        <f>SUM(PRODUCT(A3L212C2,A3L212C7))/A3L212C1</f>
        <v>5291</v>
      </c>
      <c r="CH19" s="16" t="s">
        <v>5486</v>
      </c>
      <c r="CI19" s="17">
        <f>SUM(PRODUCT(A3L212C2,A3L212C8))/A3L212C1</f>
        <v>68654</v>
      </c>
      <c r="CJ19" s="16" t="s">
        <v>5480</v>
      </c>
      <c r="CK19" s="17">
        <f>(A3L212C40-A3L212C37)+(A3L212C41-A3L212C38)+(A3L212C42-A3L212C39)</f>
        <v>169306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1</v>
      </c>
      <c r="L20" s="16" t="s">
        <v>5398</v>
      </c>
      <c r="M20" s="17">
        <v>3</v>
      </c>
      <c r="N20" s="16" t="s">
        <v>5398</v>
      </c>
      <c r="O20" s="17">
        <v>285</v>
      </c>
      <c r="P20" s="16" t="s">
        <v>5398</v>
      </c>
      <c r="Q20" s="17">
        <v>86</v>
      </c>
      <c r="R20" s="16" t="s">
        <v>5398</v>
      </c>
      <c r="S20" s="17">
        <v>94</v>
      </c>
      <c r="T20" s="16" t="s">
        <v>4255</v>
      </c>
      <c r="U20" s="20">
        <v>0.9077788</v>
      </c>
      <c r="V20" s="16" t="s">
        <v>5399</v>
      </c>
      <c r="W20" s="17">
        <v>0</v>
      </c>
      <c r="X20" s="16" t="s">
        <v>5399</v>
      </c>
      <c r="Y20" s="17">
        <v>3</v>
      </c>
      <c r="Z20" s="16" t="s">
        <v>5399</v>
      </c>
      <c r="AA20" s="17">
        <v>12</v>
      </c>
      <c r="AB20" s="16" t="s">
        <v>5399</v>
      </c>
      <c r="AC20" s="17">
        <v>183</v>
      </c>
      <c r="AD20" s="16" t="s">
        <v>5399</v>
      </c>
      <c r="AE20" s="17">
        <v>63</v>
      </c>
      <c r="AF20" s="16" t="s">
        <v>5399</v>
      </c>
      <c r="AG20" s="17">
        <v>101</v>
      </c>
      <c r="AH20" s="16" t="s">
        <v>4257</v>
      </c>
      <c r="AI20" s="20">
        <v>0.90794900000000001</v>
      </c>
      <c r="AJ20" s="16" t="s">
        <v>5400</v>
      </c>
      <c r="AK20" s="17">
        <v>0</v>
      </c>
      <c r="AL20" s="16" t="s">
        <v>5400</v>
      </c>
      <c r="AM20" s="17">
        <v>6</v>
      </c>
      <c r="AN20" s="16" t="s">
        <v>5400</v>
      </c>
      <c r="AO20" s="17">
        <v>17</v>
      </c>
      <c r="AP20" s="16" t="s">
        <v>5400</v>
      </c>
      <c r="AQ20" s="17">
        <v>194</v>
      </c>
      <c r="AR20" s="16" t="s">
        <v>5400</v>
      </c>
      <c r="AS20" s="17">
        <v>70</v>
      </c>
      <c r="AT20" s="16" t="s">
        <v>5400</v>
      </c>
      <c r="AU20" s="17">
        <v>118</v>
      </c>
      <c r="AV20" s="16" t="s">
        <v>4259</v>
      </c>
      <c r="AW20" s="20">
        <v>1.0140279999999999</v>
      </c>
      <c r="AX20" s="16" t="s">
        <v>5401</v>
      </c>
      <c r="AY20" s="17">
        <v>0</v>
      </c>
      <c r="AZ20" s="16" t="s">
        <v>5401</v>
      </c>
      <c r="BA20" s="17">
        <v>10</v>
      </c>
      <c r="BB20" s="16" t="s">
        <v>5401</v>
      </c>
      <c r="BC20" s="17">
        <v>31</v>
      </c>
      <c r="BD20" s="16" t="s">
        <v>5401</v>
      </c>
      <c r="BE20" s="17">
        <v>164</v>
      </c>
      <c r="BF20" s="16" t="s">
        <v>5401</v>
      </c>
      <c r="BG20" s="17">
        <v>76</v>
      </c>
      <c r="BH20" s="16" t="s">
        <v>5401</v>
      </c>
      <c r="BI20" s="17">
        <v>113</v>
      </c>
      <c r="BJ20" s="16" t="s">
        <v>4261</v>
      </c>
      <c r="BK20" s="20">
        <v>1.0910120000000001</v>
      </c>
      <c r="BL20" s="16" t="s">
        <v>5402</v>
      </c>
      <c r="BM20" s="17">
        <v>0</v>
      </c>
      <c r="BN20" s="16" t="s">
        <v>5402</v>
      </c>
      <c r="BO20" s="17">
        <v>10</v>
      </c>
      <c r="BP20" s="16" t="s">
        <v>5402</v>
      </c>
      <c r="BQ20" s="17">
        <v>38</v>
      </c>
      <c r="BR20" s="16" t="s">
        <v>5402</v>
      </c>
      <c r="BS20" s="17">
        <v>149</v>
      </c>
      <c r="BT20" s="16" t="s">
        <v>5402</v>
      </c>
      <c r="BU20" s="17">
        <v>67</v>
      </c>
      <c r="BV20" s="16" t="s">
        <v>5402</v>
      </c>
      <c r="BW20" s="17">
        <v>153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1</v>
      </c>
      <c r="CB20" s="16" t="s">
        <v>5490</v>
      </c>
      <c r="CC20" s="17">
        <f>SUM(PRODUCT(A3L213C2,A3L213C5))/A3L213C1</f>
        <v>3</v>
      </c>
      <c r="CD20" s="16" t="s">
        <v>5491</v>
      </c>
      <c r="CE20" s="17">
        <f>SUM(PRODUCT(A3L213C2,A3L213C6))/A3L213C1</f>
        <v>285</v>
      </c>
      <c r="CF20" s="16" t="s">
        <v>5492</v>
      </c>
      <c r="CG20" s="17">
        <f>SUM(PRODUCT(A3L213C2,A3L213C7))/A3L213C1</f>
        <v>86</v>
      </c>
      <c r="CH20" s="16" t="s">
        <v>5493</v>
      </c>
      <c r="CI20" s="17">
        <f>SUM(PRODUCT(A3L213C2,A3L213C8))/A3L213C1</f>
        <v>94</v>
      </c>
      <c r="CJ20" s="16" t="s">
        <v>5487</v>
      </c>
      <c r="CK20" s="17">
        <f>(A3L213C40-A3L213C37)+(A3L213C41-A3L213C38)+(A3L213C42-A3L213C39)</f>
        <v>461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2357</v>
      </c>
      <c r="L21" s="16" t="s">
        <v>5398</v>
      </c>
      <c r="M21" s="17">
        <v>10048</v>
      </c>
      <c r="N21" s="16" t="s">
        <v>5398</v>
      </c>
      <c r="O21" s="17">
        <v>54565</v>
      </c>
      <c r="P21" s="16" t="s">
        <v>5398</v>
      </c>
      <c r="Q21" s="17">
        <v>7896</v>
      </c>
      <c r="R21" s="16" t="s">
        <v>5398</v>
      </c>
      <c r="S21" s="17">
        <v>22232</v>
      </c>
      <c r="T21" s="16" t="s">
        <v>4255</v>
      </c>
      <c r="U21" s="20">
        <v>0.9077788</v>
      </c>
      <c r="V21" s="16" t="s">
        <v>5399</v>
      </c>
      <c r="W21" s="17">
        <v>0</v>
      </c>
      <c r="X21" s="16" t="s">
        <v>5399</v>
      </c>
      <c r="Y21" s="17">
        <v>2406</v>
      </c>
      <c r="Z21" s="16" t="s">
        <v>5399</v>
      </c>
      <c r="AA21" s="17">
        <v>10808</v>
      </c>
      <c r="AB21" s="16" t="s">
        <v>5399</v>
      </c>
      <c r="AC21" s="17">
        <v>57973</v>
      </c>
      <c r="AD21" s="16" t="s">
        <v>5399</v>
      </c>
      <c r="AE21" s="17">
        <v>8135</v>
      </c>
      <c r="AF21" s="16" t="s">
        <v>5399</v>
      </c>
      <c r="AG21" s="17">
        <v>24611</v>
      </c>
      <c r="AH21" s="16" t="s">
        <v>4257</v>
      </c>
      <c r="AI21" s="20">
        <v>0.90794900000000001</v>
      </c>
      <c r="AJ21" s="16" t="s">
        <v>5400</v>
      </c>
      <c r="AK21" s="17">
        <v>0</v>
      </c>
      <c r="AL21" s="16" t="s">
        <v>5400</v>
      </c>
      <c r="AM21" s="17">
        <v>2703</v>
      </c>
      <c r="AN21" s="16" t="s">
        <v>5400</v>
      </c>
      <c r="AO21" s="17">
        <v>12173</v>
      </c>
      <c r="AP21" s="16" t="s">
        <v>5400</v>
      </c>
      <c r="AQ21" s="17">
        <v>52828</v>
      </c>
      <c r="AR21" s="16" t="s">
        <v>5400</v>
      </c>
      <c r="AS21" s="17">
        <v>7778</v>
      </c>
      <c r="AT21" s="16" t="s">
        <v>5400</v>
      </c>
      <c r="AU21" s="17">
        <v>28366</v>
      </c>
      <c r="AV21" s="16" t="s">
        <v>4259</v>
      </c>
      <c r="AW21" s="20">
        <v>1.0140279999999999</v>
      </c>
      <c r="AX21" s="16" t="s">
        <v>5401</v>
      </c>
      <c r="AY21" s="17">
        <v>0</v>
      </c>
      <c r="AZ21" s="16" t="s">
        <v>5401</v>
      </c>
      <c r="BA21" s="17">
        <v>2842</v>
      </c>
      <c r="BB21" s="16" t="s">
        <v>5401</v>
      </c>
      <c r="BC21" s="17">
        <v>12299</v>
      </c>
      <c r="BD21" s="16" t="s">
        <v>5401</v>
      </c>
      <c r="BE21" s="17">
        <v>49630</v>
      </c>
      <c r="BF21" s="16" t="s">
        <v>5401</v>
      </c>
      <c r="BG21" s="17">
        <v>8045</v>
      </c>
      <c r="BH21" s="16" t="s">
        <v>5401</v>
      </c>
      <c r="BI21" s="17">
        <v>28446</v>
      </c>
      <c r="BJ21" s="16" t="s">
        <v>4261</v>
      </c>
      <c r="BK21" s="20">
        <v>1.0910120000000001</v>
      </c>
      <c r="BL21" s="16" t="s">
        <v>5402</v>
      </c>
      <c r="BM21" s="17">
        <v>0</v>
      </c>
      <c r="BN21" s="16" t="s">
        <v>5402</v>
      </c>
      <c r="BO21" s="17">
        <v>2986</v>
      </c>
      <c r="BP21" s="16" t="s">
        <v>5402</v>
      </c>
      <c r="BQ21" s="17">
        <v>11897</v>
      </c>
      <c r="BR21" s="16" t="s">
        <v>5402</v>
      </c>
      <c r="BS21" s="17">
        <v>47392</v>
      </c>
      <c r="BT21" s="16" t="s">
        <v>5402</v>
      </c>
      <c r="BU21" s="17">
        <v>8552</v>
      </c>
      <c r="BV21" s="16" t="s">
        <v>5402</v>
      </c>
      <c r="BW21" s="17">
        <v>29138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2357</v>
      </c>
      <c r="CB21" s="16" t="s">
        <v>5497</v>
      </c>
      <c r="CC21" s="17">
        <f>SUM(PRODUCT(A3L214C2,A3L214C5))/A3L214C1</f>
        <v>10048</v>
      </c>
      <c r="CD21" s="16" t="s">
        <v>5498</v>
      </c>
      <c r="CE21" s="17">
        <f>SUM(PRODUCT(A3L214C2,A3L214C6))/A3L214C1</f>
        <v>54565</v>
      </c>
      <c r="CF21" s="16" t="s">
        <v>5499</v>
      </c>
      <c r="CG21" s="17">
        <f>SUM(PRODUCT(A3L214C2,A3L214C7))/A3L214C1</f>
        <v>7896</v>
      </c>
      <c r="CH21" s="16" t="s">
        <v>5500</v>
      </c>
      <c r="CI21" s="17">
        <f>SUM(PRODUCT(A3L214C2,A3L214C8))/A3L214C1</f>
        <v>22232</v>
      </c>
      <c r="CJ21" s="16" t="s">
        <v>5494</v>
      </c>
      <c r="CK21" s="17">
        <f>(A3L214C40-A3L214C37)+(A3L214C41-A3L214C38)+(A3L214C42-A3L214C39)</f>
        <v>72288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3625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0.9077788</v>
      </c>
      <c r="V22" s="16" t="s">
        <v>5399</v>
      </c>
      <c r="W22" s="17">
        <v>0</v>
      </c>
      <c r="X22" s="16" t="s">
        <v>5399</v>
      </c>
      <c r="Y22" s="17">
        <v>28</v>
      </c>
      <c r="Z22" s="16" t="s">
        <v>5399</v>
      </c>
      <c r="AA22" s="17">
        <v>0</v>
      </c>
      <c r="AB22" s="16" t="s">
        <v>5399</v>
      </c>
      <c r="AC22" s="17">
        <v>4043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0.90794900000000001</v>
      </c>
      <c r="AJ22" s="16" t="s">
        <v>5400</v>
      </c>
      <c r="AK22" s="17">
        <v>0</v>
      </c>
      <c r="AL22" s="16" t="s">
        <v>5400</v>
      </c>
      <c r="AM22" s="17">
        <v>33</v>
      </c>
      <c r="AN22" s="16" t="s">
        <v>5400</v>
      </c>
      <c r="AO22" s="17">
        <v>0</v>
      </c>
      <c r="AP22" s="16" t="s">
        <v>5400</v>
      </c>
      <c r="AQ22" s="17">
        <v>2808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1.0140279999999999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2957</v>
      </c>
      <c r="BF22" s="16" t="s">
        <v>5401</v>
      </c>
      <c r="BG22" s="17">
        <v>0</v>
      </c>
      <c r="BH22" s="16" t="s">
        <v>5401</v>
      </c>
      <c r="BI22" s="17">
        <v>3</v>
      </c>
      <c r="BJ22" s="16" t="s">
        <v>4261</v>
      </c>
      <c r="BK22" s="20">
        <v>1.0910120000000001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3039</v>
      </c>
      <c r="BT22" s="16" t="s">
        <v>5402</v>
      </c>
      <c r="BU22" s="17">
        <v>0</v>
      </c>
      <c r="BV22" s="16" t="s">
        <v>5402</v>
      </c>
      <c r="BW22" s="17">
        <v>24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3625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3625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5219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0.9077788</v>
      </c>
      <c r="V23" s="16" t="s">
        <v>5399</v>
      </c>
      <c r="W23" s="17">
        <v>0</v>
      </c>
      <c r="X23" s="16" t="s">
        <v>5399</v>
      </c>
      <c r="Y23" s="17">
        <v>5</v>
      </c>
      <c r="Z23" s="16" t="s">
        <v>5399</v>
      </c>
      <c r="AA23" s="17">
        <v>0</v>
      </c>
      <c r="AB23" s="16" t="s">
        <v>5399</v>
      </c>
      <c r="AC23" s="17">
        <v>6541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0.90794900000000001</v>
      </c>
      <c r="AJ23" s="16" t="s">
        <v>5400</v>
      </c>
      <c r="AK23" s="17">
        <v>0</v>
      </c>
      <c r="AL23" s="16" t="s">
        <v>5400</v>
      </c>
      <c r="AM23" s="17">
        <v>14</v>
      </c>
      <c r="AN23" s="16" t="s">
        <v>5400</v>
      </c>
      <c r="AO23" s="17">
        <v>0</v>
      </c>
      <c r="AP23" s="16" t="s">
        <v>5400</v>
      </c>
      <c r="AQ23" s="17">
        <v>8434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1.0140279999999999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8242</v>
      </c>
      <c r="BF23" s="16" t="s">
        <v>5401</v>
      </c>
      <c r="BG23" s="17">
        <v>0</v>
      </c>
      <c r="BH23" s="16" t="s">
        <v>5401</v>
      </c>
      <c r="BI23" s="17">
        <v>1</v>
      </c>
      <c r="BJ23" s="16" t="s">
        <v>4261</v>
      </c>
      <c r="BK23" s="20">
        <v>1.0910120000000001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8819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5219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5219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130716</v>
      </c>
      <c r="N24" s="16" t="s">
        <v>5398</v>
      </c>
      <c r="O24" s="17">
        <v>14017</v>
      </c>
      <c r="P24" s="16" t="s">
        <v>5398</v>
      </c>
      <c r="Q24" s="17">
        <v>0</v>
      </c>
      <c r="R24" s="16" t="s">
        <v>5398</v>
      </c>
      <c r="S24" s="17">
        <v>110980</v>
      </c>
      <c r="T24" s="16" t="s">
        <v>4255</v>
      </c>
      <c r="U24" s="20">
        <v>0.9077788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119787</v>
      </c>
      <c r="AB24" s="16" t="s">
        <v>5399</v>
      </c>
      <c r="AC24" s="17">
        <v>11333</v>
      </c>
      <c r="AD24" s="16" t="s">
        <v>5399</v>
      </c>
      <c r="AE24" s="17">
        <v>0</v>
      </c>
      <c r="AF24" s="16" t="s">
        <v>5399</v>
      </c>
      <c r="AG24" s="17">
        <v>116210</v>
      </c>
      <c r="AH24" s="16" t="s">
        <v>4257</v>
      </c>
      <c r="AI24" s="20">
        <v>0.90794900000000001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117980</v>
      </c>
      <c r="AP24" s="16" t="s">
        <v>5400</v>
      </c>
      <c r="AQ24" s="17">
        <v>11071</v>
      </c>
      <c r="AR24" s="16" t="s">
        <v>5400</v>
      </c>
      <c r="AS24" s="17">
        <v>0</v>
      </c>
      <c r="AT24" s="16" t="s">
        <v>5400</v>
      </c>
      <c r="AU24" s="17">
        <v>119148</v>
      </c>
      <c r="AV24" s="16" t="s">
        <v>4259</v>
      </c>
      <c r="AW24" s="20">
        <v>1.0140279999999999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123446</v>
      </c>
      <c r="BD24" s="16" t="s">
        <v>5401</v>
      </c>
      <c r="BE24" s="17">
        <v>14120</v>
      </c>
      <c r="BF24" s="16" t="s">
        <v>5401</v>
      </c>
      <c r="BG24" s="17">
        <v>0</v>
      </c>
      <c r="BH24" s="16" t="s">
        <v>5401</v>
      </c>
      <c r="BI24" s="17">
        <v>121352</v>
      </c>
      <c r="BJ24" s="16" t="s">
        <v>4261</v>
      </c>
      <c r="BK24" s="20">
        <v>1.0910120000000001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115917</v>
      </c>
      <c r="BR24" s="16" t="s">
        <v>5402</v>
      </c>
      <c r="BS24" s="17">
        <v>14545</v>
      </c>
      <c r="BT24" s="16" t="s">
        <v>5402</v>
      </c>
      <c r="BU24" s="17">
        <v>0</v>
      </c>
      <c r="BV24" s="16" t="s">
        <v>5402</v>
      </c>
      <c r="BW24" s="17">
        <v>122036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130716</v>
      </c>
      <c r="CD24" s="16" t="s">
        <v>5519</v>
      </c>
      <c r="CE24" s="17">
        <f>SUM(PRODUCT(A3L217C2,A3L217C6))/A3L217C1</f>
        <v>14017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110980</v>
      </c>
      <c r="CJ24" s="16" t="s">
        <v>5515</v>
      </c>
      <c r="CK24" s="17">
        <f>(A3L217C40-A3L217C37)+(A3L217C41-A3L217C38)+(A3L217C42-A3L217C39)</f>
        <v>-5719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1</v>
      </c>
      <c r="L25" s="16" t="s">
        <v>5398</v>
      </c>
      <c r="M25" s="17">
        <f>A3L215C5+A3L216C5+9452</f>
        <v>9452</v>
      </c>
      <c r="N25" s="16" t="s">
        <v>5398</v>
      </c>
      <c r="O25" s="17">
        <v>1</v>
      </c>
      <c r="P25" s="16" t="s">
        <v>5398</v>
      </c>
      <c r="Q25" s="17">
        <f>A3L215C7+A3L216C7+136</f>
        <v>136</v>
      </c>
      <c r="R25" s="16" t="s">
        <v>5398</v>
      </c>
      <c r="S25" s="17">
        <f>A3L215C8+A3L216C8+376</f>
        <v>376</v>
      </c>
      <c r="T25" s="16" t="s">
        <v>4255</v>
      </c>
      <c r="U25" s="20">
        <v>0.9077788</v>
      </c>
      <c r="V25" s="16" t="s">
        <v>5399</v>
      </c>
      <c r="W25" s="17">
        <v>0</v>
      </c>
      <c r="X25" s="16" t="s">
        <v>5399</v>
      </c>
      <c r="Y25" s="17">
        <f>A3L215C11+A3L216C11+6</f>
        <v>39</v>
      </c>
      <c r="Z25" s="16" t="s">
        <v>5399</v>
      </c>
      <c r="AA25" s="17">
        <f>A3L215C12+A3L216C12+11659</f>
        <v>11659</v>
      </c>
      <c r="AB25" s="16" t="s">
        <v>5399</v>
      </c>
      <c r="AC25" s="17">
        <v>0</v>
      </c>
      <c r="AD25" s="16" t="s">
        <v>5399</v>
      </c>
      <c r="AE25" s="17">
        <f>A3L215C14+A3L216C14+100</f>
        <v>100</v>
      </c>
      <c r="AF25" s="16" t="s">
        <v>5399</v>
      </c>
      <c r="AG25" s="17">
        <f>A3L215C15+A3L216C15+362</f>
        <v>362</v>
      </c>
      <c r="AH25" s="16" t="s">
        <v>4257</v>
      </c>
      <c r="AI25" s="20">
        <v>0.90794900000000001</v>
      </c>
      <c r="AJ25" s="16" t="s">
        <v>5400</v>
      </c>
      <c r="AK25" s="17">
        <v>0</v>
      </c>
      <c r="AL25" s="16" t="s">
        <v>5400</v>
      </c>
      <c r="AM25" s="17">
        <f>A3L215C18+A3L216C18+10</f>
        <v>57</v>
      </c>
      <c r="AN25" s="16" t="s">
        <v>5400</v>
      </c>
      <c r="AO25" s="17">
        <f>A3L215C19+A3L216C19+12468</f>
        <v>12468</v>
      </c>
      <c r="AP25" s="16" t="s">
        <v>5400</v>
      </c>
      <c r="AQ25" s="17">
        <v>0</v>
      </c>
      <c r="AR25" s="16" t="s">
        <v>5400</v>
      </c>
      <c r="AS25" s="17">
        <f>A3L215C21+A3L216C21+91</f>
        <v>91</v>
      </c>
      <c r="AT25" s="16" t="s">
        <v>5400</v>
      </c>
      <c r="AU25" s="17">
        <f>A3L215C22+A3L216C22+344</f>
        <v>344</v>
      </c>
      <c r="AV25" s="16" t="s">
        <v>4259</v>
      </c>
      <c r="AW25" s="20">
        <v>1.0140279999999999</v>
      </c>
      <c r="AX25" s="16" t="s">
        <v>5401</v>
      </c>
      <c r="AY25" s="17">
        <v>0</v>
      </c>
      <c r="AZ25" s="16" t="s">
        <v>5401</v>
      </c>
      <c r="BA25" s="17">
        <f>A3L215C25+A3L216C25+6</f>
        <v>6</v>
      </c>
      <c r="BB25" s="16" t="s">
        <v>5401</v>
      </c>
      <c r="BC25" s="17">
        <f>A3L215C26+A3L216C26+8841</f>
        <v>8841</v>
      </c>
      <c r="BD25" s="16" t="s">
        <v>5401</v>
      </c>
      <c r="BE25" s="17">
        <v>0</v>
      </c>
      <c r="BF25" s="16" t="s">
        <v>5401</v>
      </c>
      <c r="BG25" s="17">
        <f>A3L215C28+A3L216C28+109</f>
        <v>109</v>
      </c>
      <c r="BH25" s="16" t="s">
        <v>5401</v>
      </c>
      <c r="BI25" s="17">
        <f>A3L215C29+A3L216C29+448</f>
        <v>452</v>
      </c>
      <c r="BJ25" s="16" t="s">
        <v>4261</v>
      </c>
      <c r="BK25" s="20">
        <v>1.0910120000000001</v>
      </c>
      <c r="BL25" s="16" t="s">
        <v>5402</v>
      </c>
      <c r="BM25" s="17">
        <v>0</v>
      </c>
      <c r="BN25" s="16" t="s">
        <v>5402</v>
      </c>
      <c r="BO25" s="17">
        <f>A3L215C32+A3L216C32+1</f>
        <v>1</v>
      </c>
      <c r="BP25" s="16" t="s">
        <v>5402</v>
      </c>
      <c r="BQ25" s="17">
        <f>A3L215C33+A3L216C33+5510</f>
        <v>5510</v>
      </c>
      <c r="BR25" s="16" t="s">
        <v>5402</v>
      </c>
      <c r="BS25" s="17">
        <v>0</v>
      </c>
      <c r="BT25" s="16" t="s">
        <v>5402</v>
      </c>
      <c r="BU25" s="17">
        <f>A3L215C35+A3L216C35+131</f>
        <v>131</v>
      </c>
      <c r="BV25" s="16" t="s">
        <v>5402</v>
      </c>
      <c r="BW25" s="17">
        <f>A3L215C36+A3L216C36+546</f>
        <v>570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</v>
      </c>
      <c r="CB25" s="16" t="s">
        <v>5525</v>
      </c>
      <c r="CC25" s="17">
        <f>SUM(PRODUCT(A3L218C2,A3L218C5))/A3L218C1</f>
        <v>9452</v>
      </c>
      <c r="CD25" s="16" t="s">
        <v>5526</v>
      </c>
      <c r="CE25" s="17">
        <f>SUM(PRODUCT(A3L218C2,A3L218C6))/A3L218C1</f>
        <v>1</v>
      </c>
      <c r="CF25" s="16" t="s">
        <v>5527</v>
      </c>
      <c r="CG25" s="17">
        <f>SUM(PRODUCT(A3L218C2,A3L218C7))/A3L218C1</f>
        <v>136</v>
      </c>
      <c r="CH25" s="16" t="s">
        <v>5528</v>
      </c>
      <c r="CI25" s="17">
        <f>SUM(PRODUCT(A3L218C2,A3L218C8))/A3L218C1</f>
        <v>376</v>
      </c>
      <c r="CJ25" s="16" t="s">
        <v>5522</v>
      </c>
      <c r="CK25" s="17">
        <f>(A3L218C40-A3L218C37)+(A3L218C41-A3L218C38)+(A3L218C42-A3L218C39)</f>
        <v>-8940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23843</v>
      </c>
      <c r="L26" s="16" t="s">
        <v>5531</v>
      </c>
      <c r="M26" s="17">
        <f>SUM(A3L201C5:A3L214C5,A3L217C5:A3L218C5)</f>
        <v>305836</v>
      </c>
      <c r="N26" s="16" t="s">
        <v>5532</v>
      </c>
      <c r="O26" s="17">
        <f>SUM(A3L201C6:A3L218C6)</f>
        <v>524956</v>
      </c>
      <c r="P26" s="16" t="s">
        <v>5533</v>
      </c>
      <c r="Q26" s="17">
        <f>SUM(A3L201C7:A3L214C7,A3L217C7:A3L218C7)</f>
        <v>74617</v>
      </c>
      <c r="R26" s="16" t="s">
        <v>5534</v>
      </c>
      <c r="S26" s="17">
        <f>SUM(A3L201C8:A3L214C8,A3L217C8:A3L218C8)</f>
        <v>390125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29361</v>
      </c>
      <c r="Z26" s="16" t="s">
        <v>5537</v>
      </c>
      <c r="AA26" s="17">
        <f>SUM(A3L201C12:A3L214C12,A3L217C12:A3L218C12)</f>
        <v>314243</v>
      </c>
      <c r="AB26" s="16" t="s">
        <v>5538</v>
      </c>
      <c r="AC26" s="17">
        <f>SUM(A3L201C13:A3L218C13)</f>
        <v>538440</v>
      </c>
      <c r="AD26" s="16" t="s">
        <v>5539</v>
      </c>
      <c r="AE26" s="17">
        <f>SUM(A3L201C14:A3L214C14,A3L217C14:A3L218C14)</f>
        <v>79145</v>
      </c>
      <c r="AF26" s="16" t="s">
        <v>5540</v>
      </c>
      <c r="AG26" s="17">
        <f>SUM(A3L201C15:A3L214C15,A3L217C15:A3L218C15)</f>
        <v>395416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33025</v>
      </c>
      <c r="AN26" s="16" t="s">
        <v>5543</v>
      </c>
      <c r="AO26" s="17">
        <f>SUM(A3L201C19:A3L214C19,A3L217C19:A3L218C19)</f>
        <v>334167</v>
      </c>
      <c r="AP26" s="16" t="s">
        <v>5544</v>
      </c>
      <c r="AQ26" s="17">
        <f>SUM(A3L201C20:A3L218C20)</f>
        <v>556967</v>
      </c>
      <c r="AR26" s="16" t="s">
        <v>5545</v>
      </c>
      <c r="AS26" s="17">
        <f>SUM(A3L201C21:A3L214C21,A3L217C21:A3L218C21)</f>
        <v>82355</v>
      </c>
      <c r="AT26" s="16" t="s">
        <v>5546</v>
      </c>
      <c r="AU26" s="17">
        <f>SUM(A3L201C22:A3L214C22,A3L217C22:A3L218C22)</f>
        <v>443614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36266</v>
      </c>
      <c r="BB26" s="16" t="s">
        <v>5549</v>
      </c>
      <c r="BC26" s="17">
        <f>SUM(A3L201C26:A3L214C26,A3L217C26:A3L218C26)</f>
        <v>330200</v>
      </c>
      <c r="BD26" s="16" t="s">
        <v>5550</v>
      </c>
      <c r="BE26" s="17">
        <f>SUM(A3L201C27:A3L218C27)</f>
        <v>558024</v>
      </c>
      <c r="BF26" s="16" t="s">
        <v>5551</v>
      </c>
      <c r="BG26" s="17">
        <f>SUM(A3L201C28:A3L214C28,A3L217C28:A3L218C28)</f>
        <v>81650</v>
      </c>
      <c r="BH26" s="16" t="s">
        <v>5552</v>
      </c>
      <c r="BI26" s="17">
        <f>SUM(A3L201C29:A3L214C29,A3L217C29:A3L218C29)</f>
        <v>432073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35494</v>
      </c>
      <c r="BP26" s="16" t="s">
        <v>5555</v>
      </c>
      <c r="BQ26" s="17">
        <f>SUM(A3L201C33:A3L214C33,A3L217C33:A3L218C33)</f>
        <v>309610</v>
      </c>
      <c r="BR26" s="16" t="s">
        <v>5556</v>
      </c>
      <c r="BS26" s="17">
        <f>SUM(A3L201C34:A3L218C34)</f>
        <v>540421</v>
      </c>
      <c r="BT26" s="16" t="s">
        <v>5557</v>
      </c>
      <c r="BU26" s="17">
        <f>SUM(A3L201C35:A3L214C35,A3L217C35:A3L218C35)</f>
        <v>83874</v>
      </c>
      <c r="BV26" s="16" t="s">
        <v>5558</v>
      </c>
      <c r="BW26" s="17">
        <f>SUM(A3L201C36:A3L214C36,A3L217C36:A3L218C36)</f>
        <v>431962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23843</v>
      </c>
      <c r="CB26" s="16" t="s">
        <v>5561</v>
      </c>
      <c r="CC26" s="17">
        <f>SUM(A3L201C39:A3L218C39)</f>
        <v>305836</v>
      </c>
      <c r="CD26" s="16" t="s">
        <v>5562</v>
      </c>
      <c r="CE26" s="17">
        <f>SUM(A3L201C40:A3L218C40)</f>
        <v>524956</v>
      </c>
      <c r="CF26" s="16" t="s">
        <v>5563</v>
      </c>
      <c r="CG26" s="17">
        <f>SUM(A3L201C41:A3L218C41)</f>
        <v>74617</v>
      </c>
      <c r="CH26" s="16" t="s">
        <v>5564</v>
      </c>
      <c r="CI26" s="17">
        <f>SUM(A3L201C42:A3L218C42)</f>
        <v>390125</v>
      </c>
      <c r="CJ26" s="16" t="s">
        <v>5565</v>
      </c>
      <c r="CK26" s="17">
        <f>SUM(A3L201C43:A3L218C43)</f>
        <v>660019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0.9077788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0.90794900000000001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1.0140279999999999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1.0910120000000001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0.9077788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0.90794900000000001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1.0140279999999999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1.0910120000000001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0.9077788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0.90794900000000001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1.0140279999999999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1.0910120000000001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46681</v>
      </c>
      <c r="N30" s="16" t="s">
        <v>5398</v>
      </c>
      <c r="O30" s="17">
        <v>4128</v>
      </c>
      <c r="P30" s="16" t="s">
        <v>5398</v>
      </c>
      <c r="Q30" s="17">
        <v>0</v>
      </c>
      <c r="R30" s="16" t="s">
        <v>5398</v>
      </c>
      <c r="S30" s="17">
        <v>41284</v>
      </c>
      <c r="T30" s="16" t="s">
        <v>4255</v>
      </c>
      <c r="U30" s="20">
        <v>0.9077788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32572</v>
      </c>
      <c r="AB30" s="16" t="s">
        <v>5399</v>
      </c>
      <c r="AC30" s="17">
        <v>3000</v>
      </c>
      <c r="AD30" s="16" t="s">
        <v>5399</v>
      </c>
      <c r="AE30" s="17">
        <v>0</v>
      </c>
      <c r="AF30" s="16" t="s">
        <v>5399</v>
      </c>
      <c r="AG30" s="17">
        <v>30001</v>
      </c>
      <c r="AH30" s="16" t="s">
        <v>4257</v>
      </c>
      <c r="AI30" s="20">
        <v>0.90794900000000001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29554</v>
      </c>
      <c r="AP30" s="16" t="s">
        <v>5400</v>
      </c>
      <c r="AQ30" s="17">
        <v>2563</v>
      </c>
      <c r="AR30" s="16" t="s">
        <v>5400</v>
      </c>
      <c r="AS30" s="17">
        <v>0</v>
      </c>
      <c r="AT30" s="16" t="s">
        <v>5400</v>
      </c>
      <c r="AU30" s="17">
        <v>25630</v>
      </c>
      <c r="AV30" s="16" t="s">
        <v>4259</v>
      </c>
      <c r="AW30" s="20">
        <v>1.0140279999999999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28242</v>
      </c>
      <c r="BD30" s="16" t="s">
        <v>5401</v>
      </c>
      <c r="BE30" s="17">
        <v>2512</v>
      </c>
      <c r="BF30" s="16" t="s">
        <v>5401</v>
      </c>
      <c r="BG30" s="17">
        <v>0</v>
      </c>
      <c r="BH30" s="16" t="s">
        <v>5401</v>
      </c>
      <c r="BI30" s="17">
        <v>25119</v>
      </c>
      <c r="BJ30" s="16" t="s">
        <v>4261</v>
      </c>
      <c r="BK30" s="20">
        <v>1.0910120000000001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30071</v>
      </c>
      <c r="BR30" s="16" t="s">
        <v>5402</v>
      </c>
      <c r="BS30" s="17">
        <v>2610</v>
      </c>
      <c r="BT30" s="16" t="s">
        <v>5402</v>
      </c>
      <c r="BU30" s="17">
        <v>0</v>
      </c>
      <c r="BV30" s="16" t="s">
        <v>5402</v>
      </c>
      <c r="BW30" s="17">
        <v>26101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46681</v>
      </c>
      <c r="CD30" s="16" t="s">
        <v>5591</v>
      </c>
      <c r="CE30" s="17">
        <f>SUM(PRODUCT(A3L223C2,A3L223C6))/A3L223C1</f>
        <v>4128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41284</v>
      </c>
      <c r="CJ30" s="16" t="s">
        <v>5587</v>
      </c>
      <c r="CK30" s="17">
        <f>(A3L223C40-A3L223C37)+(A3L223C41-A3L223C38)+(A3L223C42-A3L223C39)</f>
        <v>-1269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46681</v>
      </c>
      <c r="N31" s="16" t="s">
        <v>5598</v>
      </c>
      <c r="O31" s="17">
        <f>SUM(A3L220C6:A3L223C6)</f>
        <v>4128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41284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32572</v>
      </c>
      <c r="AB31" s="16" t="s">
        <v>5604</v>
      </c>
      <c r="AC31" s="17">
        <f>SUM(A3L220C13:A3L223C13)</f>
        <v>3000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30001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29554</v>
      </c>
      <c r="AP31" s="16" t="s">
        <v>5610</v>
      </c>
      <c r="AQ31" s="17">
        <f>SUM(A3L220C20:A3L223C20)</f>
        <v>2563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25630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28242</v>
      </c>
      <c r="BD31" s="16" t="s">
        <v>5616</v>
      </c>
      <c r="BE31" s="17">
        <f>SUM(A3L220C27:A3L223C27)</f>
        <v>2512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25119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30071</v>
      </c>
      <c r="BR31" s="16" t="s">
        <v>5622</v>
      </c>
      <c r="BS31" s="17">
        <f>SUM(A3L220C34:A3L223C34)</f>
        <v>2610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26101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46681</v>
      </c>
      <c r="CD31" s="16" t="s">
        <v>5628</v>
      </c>
      <c r="CE31" s="17">
        <f>SUM(A3L220C40:A3L223C40)</f>
        <v>4128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41284</v>
      </c>
      <c r="CJ31" s="16" t="s">
        <v>5631</v>
      </c>
      <c r="CK31" s="17">
        <f>SUM(A3L220C43:A3L223C43)</f>
        <v>-1269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919A40-F2DC-4892-B019-EE0EDDCD0ACA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23284</v>
      </c>
      <c r="H8" s="16" t="s">
        <v>4253</v>
      </c>
      <c r="I8" s="20">
        <v>1</v>
      </c>
      <c r="J8" s="16" t="s">
        <v>5670</v>
      </c>
      <c r="K8" s="17">
        <v>42584</v>
      </c>
      <c r="L8" s="16" t="s">
        <v>4255</v>
      </c>
      <c r="M8" s="20">
        <v>0.92595919999999998</v>
      </c>
      <c r="N8" s="16" t="s">
        <v>5671</v>
      </c>
      <c r="O8" s="17">
        <v>33914</v>
      </c>
      <c r="P8" s="16" t="s">
        <v>4257</v>
      </c>
      <c r="Q8" s="20">
        <v>0.98337600000000003</v>
      </c>
      <c r="R8" s="16" t="s">
        <v>5672</v>
      </c>
      <c r="S8" s="17">
        <v>31932</v>
      </c>
      <c r="T8" s="16" t="s">
        <v>4259</v>
      </c>
      <c r="U8" s="20">
        <v>1.023874</v>
      </c>
      <c r="V8" s="16" t="s">
        <v>5673</v>
      </c>
      <c r="W8" s="17">
        <v>33235</v>
      </c>
      <c r="X8" s="16" t="s">
        <v>4261</v>
      </c>
      <c r="Y8" s="20">
        <v>1.085423</v>
      </c>
      <c r="Z8" s="16" t="s">
        <v>5674</v>
      </c>
      <c r="AA8" s="17">
        <f>SUM(PRODUCT(A3L301C2,A3L301C3),PRODUCT(A3L301C4,A3L301C5),PRODUCT(A3L301C6,A3L301C7))/A3L301C1</f>
        <v>32021.753412266669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526450</v>
      </c>
      <c r="H9" s="16" t="s">
        <v>4253</v>
      </c>
      <c r="I9" s="20">
        <v>1</v>
      </c>
      <c r="J9" s="16" t="s">
        <v>5670</v>
      </c>
      <c r="K9" s="17">
        <v>602219</v>
      </c>
      <c r="L9" s="16" t="s">
        <v>4255</v>
      </c>
      <c r="M9" s="20">
        <v>0.92595919999999998</v>
      </c>
      <c r="N9" s="16" t="s">
        <v>5671</v>
      </c>
      <c r="O9" s="17">
        <v>636991</v>
      </c>
      <c r="P9" s="16" t="s">
        <v>4257</v>
      </c>
      <c r="Q9" s="20">
        <v>0.98337600000000003</v>
      </c>
      <c r="R9" s="16" t="s">
        <v>5672</v>
      </c>
      <c r="S9" s="17">
        <v>667180</v>
      </c>
      <c r="T9" s="16" t="s">
        <v>4259</v>
      </c>
      <c r="U9" s="20">
        <v>1.023874</v>
      </c>
      <c r="V9" s="16" t="s">
        <v>5673</v>
      </c>
      <c r="W9" s="17">
        <v>706107</v>
      </c>
      <c r="X9" s="16" t="s">
        <v>4261</v>
      </c>
      <c r="Y9" s="20">
        <v>1.085423</v>
      </c>
      <c r="Z9" s="16" t="s">
        <v>5675</v>
      </c>
      <c r="AA9" s="17">
        <f>SUM(PRODUCT(A3L302C2,A3L302C3),PRODUCT(A3L302C4,A3L302C5),PRODUCT(A3L302C6,A3L302C7))/A3L302C1</f>
        <v>570160.62836026668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0.92595919999999998</v>
      </c>
      <c r="N10" s="16" t="s">
        <v>5671</v>
      </c>
      <c r="O10" s="17">
        <v>0</v>
      </c>
      <c r="P10" s="16" t="s">
        <v>4257</v>
      </c>
      <c r="Q10" s="20">
        <v>0.98337600000000003</v>
      </c>
      <c r="R10" s="16" t="s">
        <v>5672</v>
      </c>
      <c r="S10" s="17">
        <v>0</v>
      </c>
      <c r="T10" s="16" t="s">
        <v>4259</v>
      </c>
      <c r="U10" s="20">
        <v>1.023874</v>
      </c>
      <c r="V10" s="16" t="s">
        <v>5673</v>
      </c>
      <c r="W10" s="17">
        <v>0</v>
      </c>
      <c r="X10" s="16" t="s">
        <v>4261</v>
      </c>
      <c r="Y10" s="20">
        <v>1.085423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0.92595919999999998</v>
      </c>
      <c r="N11" s="16" t="s">
        <v>5671</v>
      </c>
      <c r="O11" s="17">
        <v>50015</v>
      </c>
      <c r="P11" s="16" t="s">
        <v>4257</v>
      </c>
      <c r="Q11" s="20">
        <v>0.98337600000000003</v>
      </c>
      <c r="R11" s="16" t="s">
        <v>5672</v>
      </c>
      <c r="S11" s="17">
        <v>44935</v>
      </c>
      <c r="T11" s="16" t="s">
        <v>4259</v>
      </c>
      <c r="U11" s="20">
        <v>1.023874</v>
      </c>
      <c r="V11" s="16" t="s">
        <v>5673</v>
      </c>
      <c r="W11" s="17">
        <v>36863</v>
      </c>
      <c r="X11" s="16" t="s">
        <v>4261</v>
      </c>
      <c r="Y11" s="20">
        <v>1.085423</v>
      </c>
      <c r="Z11" s="16" t="s">
        <v>5677</v>
      </c>
      <c r="AA11" s="17">
        <f>SUM(PRODUCT(A3L304C2,A3L304C3),PRODUCT(A3L304C4,A3L304C5),PRODUCT(A3L304C6,A3L304C7))/A3L304C1</f>
        <v>16394.516879999999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526450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602219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687006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712115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742970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586555.14524026669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23284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42584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33914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31932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33235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32021.753412266669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549734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644803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720920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744047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776205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618576.8986525333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0.93282120000000002</v>
      </c>
      <c r="N15" s="16" t="s">
        <v>5671</v>
      </c>
      <c r="O15" s="17">
        <v>0</v>
      </c>
      <c r="P15" s="16" t="s">
        <v>4257</v>
      </c>
      <c r="Q15" s="20">
        <v>1.020113</v>
      </c>
      <c r="R15" s="16" t="s">
        <v>5672</v>
      </c>
      <c r="S15" s="17">
        <v>0</v>
      </c>
      <c r="T15" s="16" t="s">
        <v>4259</v>
      </c>
      <c r="U15" s="20">
        <v>1.0262</v>
      </c>
      <c r="V15" s="16" t="s">
        <v>5673</v>
      </c>
      <c r="W15" s="17">
        <v>0</v>
      </c>
      <c r="X15" s="16" t="s">
        <v>4261</v>
      </c>
      <c r="Y15" s="20">
        <v>1.0784640000000001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792</v>
      </c>
      <c r="H16" s="16" t="s">
        <v>4253</v>
      </c>
      <c r="I16" s="20">
        <v>1</v>
      </c>
      <c r="J16" s="16" t="s">
        <v>5670</v>
      </c>
      <c r="K16" s="17">
        <v>780</v>
      </c>
      <c r="L16" s="16" t="s">
        <v>4255</v>
      </c>
      <c r="M16" s="20">
        <v>0.93282120000000002</v>
      </c>
      <c r="N16" s="16" t="s">
        <v>5671</v>
      </c>
      <c r="O16" s="17">
        <v>862</v>
      </c>
      <c r="P16" s="16" t="s">
        <v>4257</v>
      </c>
      <c r="Q16" s="20">
        <v>1.020113</v>
      </c>
      <c r="R16" s="16" t="s">
        <v>5672</v>
      </c>
      <c r="S16" s="17">
        <v>719</v>
      </c>
      <c r="T16" s="16" t="s">
        <v>4259</v>
      </c>
      <c r="U16" s="20">
        <v>1.0262</v>
      </c>
      <c r="V16" s="16" t="s">
        <v>5673</v>
      </c>
      <c r="W16" s="17">
        <v>1060</v>
      </c>
      <c r="X16" s="16" t="s">
        <v>4261</v>
      </c>
      <c r="Y16" s="20">
        <v>1.0784640000000001</v>
      </c>
      <c r="Z16" s="16" t="s">
        <v>5697</v>
      </c>
      <c r="AA16" s="17">
        <f>SUM(PRODUCT(A3L309C2,A3L309C3),PRODUCT(A3L309C4,A3L309C5),PRODUCT(A3L309C6,A3L309C7))/A3L309C1</f>
        <v>799.64598066666667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25131</v>
      </c>
      <c r="H17" s="16" t="s">
        <v>4253</v>
      </c>
      <c r="I17" s="20">
        <v>1</v>
      </c>
      <c r="J17" s="16" t="s">
        <v>5670</v>
      </c>
      <c r="K17" s="17">
        <v>30491</v>
      </c>
      <c r="L17" s="16" t="s">
        <v>4255</v>
      </c>
      <c r="M17" s="20">
        <v>0.93282120000000002</v>
      </c>
      <c r="N17" s="16" t="s">
        <v>5671</v>
      </c>
      <c r="O17" s="17">
        <v>32906</v>
      </c>
      <c r="P17" s="16" t="s">
        <v>4257</v>
      </c>
      <c r="Q17" s="20">
        <v>1.020113</v>
      </c>
      <c r="R17" s="16" t="s">
        <v>5672</v>
      </c>
      <c r="S17" s="17">
        <v>46591</v>
      </c>
      <c r="T17" s="16" t="s">
        <v>4259</v>
      </c>
      <c r="U17" s="20">
        <v>1.0262</v>
      </c>
      <c r="V17" s="16" t="s">
        <v>5673</v>
      </c>
      <c r="W17" s="17">
        <v>51536</v>
      </c>
      <c r="X17" s="16" t="s">
        <v>4261</v>
      </c>
      <c r="Y17" s="20">
        <v>1.0784640000000001</v>
      </c>
      <c r="Z17" s="16" t="s">
        <v>5698</v>
      </c>
      <c r="AA17" s="17">
        <f>SUM(PRODUCT(A3L310C2,A3L310C3),PRODUCT(A3L310C4,A3L310C5),PRODUCT(A3L310C6,A3L310C7))/A3L310C1</f>
        <v>29047.163195733334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22573</v>
      </c>
      <c r="H18" s="16" t="s">
        <v>4253</v>
      </c>
      <c r="I18" s="20">
        <v>1</v>
      </c>
      <c r="J18" s="16" t="s">
        <v>5670</v>
      </c>
      <c r="K18" s="17">
        <v>31081</v>
      </c>
      <c r="L18" s="16" t="s">
        <v>4255</v>
      </c>
      <c r="M18" s="20">
        <v>0.93282120000000002</v>
      </c>
      <c r="N18" s="16" t="s">
        <v>5671</v>
      </c>
      <c r="O18" s="17">
        <v>50557</v>
      </c>
      <c r="P18" s="16" t="s">
        <v>4257</v>
      </c>
      <c r="Q18" s="20">
        <v>1.020113</v>
      </c>
      <c r="R18" s="16" t="s">
        <v>5672</v>
      </c>
      <c r="S18" s="17">
        <v>43411</v>
      </c>
      <c r="T18" s="16" t="s">
        <v>4259</v>
      </c>
      <c r="U18" s="20">
        <v>1.0262</v>
      </c>
      <c r="V18" s="16" t="s">
        <v>5673</v>
      </c>
      <c r="W18" s="17">
        <v>31498</v>
      </c>
      <c r="X18" s="16" t="s">
        <v>4261</v>
      </c>
      <c r="Y18" s="20">
        <v>1.0784640000000001</v>
      </c>
      <c r="Z18" s="16" t="s">
        <v>5699</v>
      </c>
      <c r="AA18" s="17">
        <f>SUM(PRODUCT(A3L311C2,A3L311C3),PRODUCT(A3L311C4,A3L311C5),PRODUCT(A3L311C6,A3L311C7))/A3L311C1</f>
        <v>34379.956219400003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19009</v>
      </c>
      <c r="H19" s="16" t="s">
        <v>4253</v>
      </c>
      <c r="I19" s="20">
        <v>1</v>
      </c>
      <c r="J19" s="16" t="s">
        <v>5670</v>
      </c>
      <c r="K19" s="17">
        <v>29551</v>
      </c>
      <c r="L19" s="16" t="s">
        <v>4255</v>
      </c>
      <c r="M19" s="20">
        <v>0.93282120000000002</v>
      </c>
      <c r="N19" s="16" t="s">
        <v>5671</v>
      </c>
      <c r="O19" s="17">
        <v>28456</v>
      </c>
      <c r="P19" s="16" t="s">
        <v>4257</v>
      </c>
      <c r="Q19" s="20">
        <v>1.020113</v>
      </c>
      <c r="R19" s="16" t="s">
        <v>5672</v>
      </c>
      <c r="S19" s="17">
        <v>27331</v>
      </c>
      <c r="T19" s="16" t="s">
        <v>4259</v>
      </c>
      <c r="U19" s="20">
        <v>1.0262</v>
      </c>
      <c r="V19" s="16" t="s">
        <v>5673</v>
      </c>
      <c r="W19" s="17">
        <v>30077</v>
      </c>
      <c r="X19" s="16" t="s">
        <v>4261</v>
      </c>
      <c r="Y19" s="20">
        <v>1.0784640000000001</v>
      </c>
      <c r="Z19" s="16" t="s">
        <v>5700</v>
      </c>
      <c r="AA19" s="17">
        <f>SUM(PRODUCT(A3L312C2,A3L312C3),PRODUCT(A3L312C4,A3L312C5),PRODUCT(A3L312C6,A3L312C7))/A3L312C1</f>
        <v>25201.044936399998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30101</v>
      </c>
      <c r="H20" s="16" t="s">
        <v>4253</v>
      </c>
      <c r="I20" s="20">
        <v>1</v>
      </c>
      <c r="J20" s="16" t="s">
        <v>5670</v>
      </c>
      <c r="K20" s="17">
        <v>36774</v>
      </c>
      <c r="L20" s="16" t="s">
        <v>4255</v>
      </c>
      <c r="M20" s="20">
        <v>0.93282120000000002</v>
      </c>
      <c r="N20" s="16" t="s">
        <v>5671</v>
      </c>
      <c r="O20" s="17">
        <v>35794</v>
      </c>
      <c r="P20" s="16" t="s">
        <v>4257</v>
      </c>
      <c r="Q20" s="20">
        <v>1.020113</v>
      </c>
      <c r="R20" s="16" t="s">
        <v>5672</v>
      </c>
      <c r="S20" s="17">
        <v>39138</v>
      </c>
      <c r="T20" s="16" t="s">
        <v>4259</v>
      </c>
      <c r="U20" s="20">
        <v>1.0262</v>
      </c>
      <c r="V20" s="16" t="s">
        <v>5673</v>
      </c>
      <c r="W20" s="17">
        <v>44761</v>
      </c>
      <c r="X20" s="16" t="s">
        <v>4261</v>
      </c>
      <c r="Y20" s="20">
        <v>1.0784640000000001</v>
      </c>
      <c r="Z20" s="16" t="s">
        <v>5701</v>
      </c>
      <c r="AA20" s="17">
        <f>SUM(PRODUCT(A3L313C2,A3L313C3),PRODUCT(A3L313C4,A3L313C5),PRODUCT(A3L313C6,A3L313C7))/A3L313C1</f>
        <v>33639.497176933335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4022</v>
      </c>
      <c r="H21" s="16" t="s">
        <v>4253</v>
      </c>
      <c r="I21" s="20">
        <v>1</v>
      </c>
      <c r="J21" s="16" t="s">
        <v>5670</v>
      </c>
      <c r="K21" s="17">
        <v>9384</v>
      </c>
      <c r="L21" s="16" t="s">
        <v>4255</v>
      </c>
      <c r="M21" s="20">
        <v>0.93282120000000002</v>
      </c>
      <c r="N21" s="16" t="s">
        <v>5671</v>
      </c>
      <c r="O21" s="17">
        <v>8961</v>
      </c>
      <c r="P21" s="16" t="s">
        <v>4257</v>
      </c>
      <c r="Q21" s="20">
        <v>1.020113</v>
      </c>
      <c r="R21" s="16" t="s">
        <v>5672</v>
      </c>
      <c r="S21" s="17">
        <v>9042</v>
      </c>
      <c r="T21" s="16" t="s">
        <v>4259</v>
      </c>
      <c r="U21" s="20">
        <v>1.0262</v>
      </c>
      <c r="V21" s="16" t="s">
        <v>5673</v>
      </c>
      <c r="W21" s="17">
        <v>10171</v>
      </c>
      <c r="X21" s="16" t="s">
        <v>4261</v>
      </c>
      <c r="Y21" s="20">
        <v>1.0784640000000001</v>
      </c>
      <c r="Z21" s="16" t="s">
        <v>5702</v>
      </c>
      <c r="AA21" s="17">
        <f>SUM(PRODUCT(A3L314C2,A3L314C3),PRODUCT(A3L314C4,A3L314C5),PRODUCT(A3L314C6,A3L314C7))/A3L314C1</f>
        <v>7305.6089112666668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16448</v>
      </c>
      <c r="H22" s="16" t="s">
        <v>4253</v>
      </c>
      <c r="I22" s="20">
        <v>1</v>
      </c>
      <c r="J22" s="16" t="s">
        <v>5670</v>
      </c>
      <c r="K22" s="17">
        <v>24844</v>
      </c>
      <c r="L22" s="16" t="s">
        <v>4255</v>
      </c>
      <c r="M22" s="20">
        <v>0.93282120000000002</v>
      </c>
      <c r="N22" s="16" t="s">
        <v>5671</v>
      </c>
      <c r="O22" s="17">
        <v>21861</v>
      </c>
      <c r="P22" s="16" t="s">
        <v>4257</v>
      </c>
      <c r="Q22" s="20">
        <v>1.020113</v>
      </c>
      <c r="R22" s="16" t="s">
        <v>5672</v>
      </c>
      <c r="S22" s="17">
        <v>25476</v>
      </c>
      <c r="T22" s="16" t="s">
        <v>4259</v>
      </c>
      <c r="U22" s="20">
        <v>1.0262</v>
      </c>
      <c r="V22" s="16" t="s">
        <v>5673</v>
      </c>
      <c r="W22" s="17">
        <v>25042</v>
      </c>
      <c r="X22" s="16" t="s">
        <v>4261</v>
      </c>
      <c r="Y22" s="20">
        <v>1.0784640000000001</v>
      </c>
      <c r="Z22" s="16" t="s">
        <v>5703</v>
      </c>
      <c r="AA22" s="17">
        <f>SUM(PRODUCT(A3L315C2,A3L315C3),PRODUCT(A3L315C4,A3L315C5),PRODUCT(A3L315C6,A3L315C7))/A3L315C1</f>
        <v>20641.233395266667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282</v>
      </c>
      <c r="H23" s="16" t="s">
        <v>4253</v>
      </c>
      <c r="I23" s="20">
        <v>1</v>
      </c>
      <c r="J23" s="16" t="s">
        <v>5670</v>
      </c>
      <c r="K23" s="17">
        <v>379</v>
      </c>
      <c r="L23" s="16" t="s">
        <v>4255</v>
      </c>
      <c r="M23" s="20">
        <v>0.93282120000000002</v>
      </c>
      <c r="N23" s="16" t="s">
        <v>5671</v>
      </c>
      <c r="O23" s="17">
        <v>242</v>
      </c>
      <c r="P23" s="16" t="s">
        <v>4257</v>
      </c>
      <c r="Q23" s="20">
        <v>1.020113</v>
      </c>
      <c r="R23" s="16" t="s">
        <v>5672</v>
      </c>
      <c r="S23" s="17">
        <v>338</v>
      </c>
      <c r="T23" s="16" t="s">
        <v>4259</v>
      </c>
      <c r="U23" s="20">
        <v>1.0262</v>
      </c>
      <c r="V23" s="16" t="s">
        <v>5673</v>
      </c>
      <c r="W23" s="17">
        <v>366</v>
      </c>
      <c r="X23" s="16" t="s">
        <v>4261</v>
      </c>
      <c r="Y23" s="20">
        <v>1.0784640000000001</v>
      </c>
      <c r="Z23" s="16" t="s">
        <v>5704</v>
      </c>
      <c r="AA23" s="17">
        <f>SUM(PRODUCT(A3L316C2,A3L316C3),PRODUCT(A3L316C4,A3L316C5),PRODUCT(A3L316C6,A3L316C7))/A3L316C1</f>
        <v>294.13552693333332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135</v>
      </c>
      <c r="H24" s="16" t="s">
        <v>4253</v>
      </c>
      <c r="I24" s="20">
        <v>1</v>
      </c>
      <c r="J24" s="16" t="s">
        <v>5670</v>
      </c>
      <c r="K24" s="17">
        <v>178</v>
      </c>
      <c r="L24" s="16" t="s">
        <v>4255</v>
      </c>
      <c r="M24" s="20">
        <v>0.93282120000000002</v>
      </c>
      <c r="N24" s="16" t="s">
        <v>5671</v>
      </c>
      <c r="O24" s="17">
        <v>200</v>
      </c>
      <c r="P24" s="16" t="s">
        <v>4257</v>
      </c>
      <c r="Q24" s="20">
        <v>1.020113</v>
      </c>
      <c r="R24" s="16" t="s">
        <v>5672</v>
      </c>
      <c r="S24" s="17">
        <v>193</v>
      </c>
      <c r="T24" s="16" t="s">
        <v>4259</v>
      </c>
      <c r="U24" s="20">
        <v>1.0262</v>
      </c>
      <c r="V24" s="16" t="s">
        <v>5673</v>
      </c>
      <c r="W24" s="17">
        <v>214</v>
      </c>
      <c r="X24" s="16" t="s">
        <v>4261</v>
      </c>
      <c r="Y24" s="20">
        <v>1.0784640000000001</v>
      </c>
      <c r="Z24" s="16" t="s">
        <v>5705</v>
      </c>
      <c r="AA24" s="17">
        <f>SUM(PRODUCT(A3L317C2,A3L317C3),PRODUCT(A3L317C4,A3L317C5),PRODUCT(A3L317C6,A3L317C7))/A3L317C1</f>
        <v>168.35492453333333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3619</v>
      </c>
      <c r="H25" s="16" t="s">
        <v>4253</v>
      </c>
      <c r="I25" s="20">
        <v>1</v>
      </c>
      <c r="J25" s="16" t="s">
        <v>5670</v>
      </c>
      <c r="K25" s="17">
        <v>3214</v>
      </c>
      <c r="L25" s="16" t="s">
        <v>4255</v>
      </c>
      <c r="M25" s="20">
        <v>0.93282120000000002</v>
      </c>
      <c r="N25" s="16" t="s">
        <v>5671</v>
      </c>
      <c r="O25" s="17">
        <v>2528</v>
      </c>
      <c r="P25" s="16" t="s">
        <v>4257</v>
      </c>
      <c r="Q25" s="20">
        <v>1.020113</v>
      </c>
      <c r="R25" s="16" t="s">
        <v>5672</v>
      </c>
      <c r="S25" s="17">
        <v>2674</v>
      </c>
      <c r="T25" s="16" t="s">
        <v>4259</v>
      </c>
      <c r="U25" s="20">
        <v>1.0262</v>
      </c>
      <c r="V25" s="16" t="s">
        <v>5673</v>
      </c>
      <c r="W25" s="17">
        <v>4077</v>
      </c>
      <c r="X25" s="16" t="s">
        <v>4261</v>
      </c>
      <c r="Y25" s="20">
        <v>1.0784640000000001</v>
      </c>
      <c r="Z25" s="16" t="s">
        <v>5706</v>
      </c>
      <c r="AA25" s="17">
        <f>SUM(PRODUCT(A3L318C2,A3L318C3),PRODUCT(A3L318C4,A3L318C5),PRODUCT(A3L318C6,A3L318C7))/A3L318C1</f>
        <v>3065.3110002666667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5966</v>
      </c>
      <c r="H26" s="16" t="s">
        <v>4253</v>
      </c>
      <c r="I26" s="20">
        <v>1</v>
      </c>
      <c r="J26" s="16" t="s">
        <v>5670</v>
      </c>
      <c r="K26" s="17">
        <v>6961</v>
      </c>
      <c r="L26" s="16" t="s">
        <v>4255</v>
      </c>
      <c r="M26" s="20">
        <v>0.93282120000000002</v>
      </c>
      <c r="N26" s="16" t="s">
        <v>5671</v>
      </c>
      <c r="O26" s="17">
        <v>6295</v>
      </c>
      <c r="P26" s="16" t="s">
        <v>4257</v>
      </c>
      <c r="Q26" s="20">
        <v>1.020113</v>
      </c>
      <c r="R26" s="16" t="s">
        <v>5672</v>
      </c>
      <c r="S26" s="17">
        <v>3014</v>
      </c>
      <c r="T26" s="16" t="s">
        <v>4259</v>
      </c>
      <c r="U26" s="20">
        <v>1.0262</v>
      </c>
      <c r="V26" s="16" t="s">
        <v>5673</v>
      </c>
      <c r="W26" s="17">
        <v>9080</v>
      </c>
      <c r="X26" s="16" t="s">
        <v>4261</v>
      </c>
      <c r="Y26" s="20">
        <v>1.0784640000000001</v>
      </c>
      <c r="Z26" s="16" t="s">
        <v>5707</v>
      </c>
      <c r="AA26" s="17">
        <f>SUM(PRODUCT(A3L319C2,A3L319C3),PRODUCT(A3L319C4,A3L319C5),PRODUCT(A3L319C6,A3L319C7))/A3L319C1</f>
        <v>6293.6599027333332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25</v>
      </c>
      <c r="H27" s="16" t="s">
        <v>4253</v>
      </c>
      <c r="I27" s="20">
        <v>1</v>
      </c>
      <c r="J27" s="16" t="s">
        <v>5670</v>
      </c>
      <c r="K27" s="17">
        <v>21</v>
      </c>
      <c r="L27" s="16" t="s">
        <v>4255</v>
      </c>
      <c r="M27" s="20">
        <v>0.93282120000000002</v>
      </c>
      <c r="N27" s="16" t="s">
        <v>5671</v>
      </c>
      <c r="O27" s="17">
        <v>37</v>
      </c>
      <c r="P27" s="16" t="s">
        <v>4257</v>
      </c>
      <c r="Q27" s="20">
        <v>1.020113</v>
      </c>
      <c r="R27" s="16" t="s">
        <v>5672</v>
      </c>
      <c r="S27" s="17">
        <v>4260</v>
      </c>
      <c r="T27" s="16" t="s">
        <v>4259</v>
      </c>
      <c r="U27" s="20">
        <v>1.0262</v>
      </c>
      <c r="V27" s="16" t="s">
        <v>5673</v>
      </c>
      <c r="W27" s="17">
        <v>37</v>
      </c>
      <c r="X27" s="16" t="s">
        <v>4261</v>
      </c>
      <c r="Y27" s="20">
        <v>1.0784640000000001</v>
      </c>
      <c r="Z27" s="16" t="s">
        <v>5708</v>
      </c>
      <c r="AA27" s="17">
        <f>SUM(PRODUCT(A3L320C2,A3L320C3),PRODUCT(A3L320C4,A3L320C5),PRODUCT(A3L320C6,A3L320C7))/A3L320C1</f>
        <v>27.444475400000002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12576</v>
      </c>
      <c r="H28" s="16" t="s">
        <v>4253</v>
      </c>
      <c r="I28" s="20">
        <v>1</v>
      </c>
      <c r="J28" s="16" t="s">
        <v>5670</v>
      </c>
      <c r="K28" s="17">
        <v>17697</v>
      </c>
      <c r="L28" s="16" t="s">
        <v>4255</v>
      </c>
      <c r="M28" s="20">
        <v>0.93282120000000002</v>
      </c>
      <c r="N28" s="16" t="s">
        <v>5671</v>
      </c>
      <c r="O28" s="17">
        <v>14020</v>
      </c>
      <c r="P28" s="16" t="s">
        <v>4257</v>
      </c>
      <c r="Q28" s="20">
        <v>1.020113</v>
      </c>
      <c r="R28" s="16" t="s">
        <v>5672</v>
      </c>
      <c r="S28" s="17">
        <v>16463</v>
      </c>
      <c r="T28" s="16" t="s">
        <v>4259</v>
      </c>
      <c r="U28" s="20">
        <v>1.0262</v>
      </c>
      <c r="V28" s="16" t="s">
        <v>5673</v>
      </c>
      <c r="W28" s="17">
        <v>17557</v>
      </c>
      <c r="X28" s="16" t="s">
        <v>4261</v>
      </c>
      <c r="Y28" s="20">
        <v>1.0784640000000001</v>
      </c>
      <c r="Z28" s="16" t="s">
        <v>5709</v>
      </c>
      <c r="AA28" s="17">
        <f>SUM(PRODUCT(A3L321C2,A3L321C3),PRODUCT(A3L321C4,A3L321C5),PRODUCT(A3L321C6,A3L321C7))/A3L321C1</f>
        <v>14462.040345466667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8439</v>
      </c>
      <c r="H29" s="16" t="s">
        <v>4253</v>
      </c>
      <c r="I29" s="20">
        <v>1</v>
      </c>
      <c r="J29" s="16" t="s">
        <v>5670</v>
      </c>
      <c r="K29" s="17">
        <v>10299</v>
      </c>
      <c r="L29" s="16" t="s">
        <v>4255</v>
      </c>
      <c r="M29" s="20">
        <v>0.93282120000000002</v>
      </c>
      <c r="N29" s="16" t="s">
        <v>5671</v>
      </c>
      <c r="O29" s="17">
        <v>7668</v>
      </c>
      <c r="P29" s="16" t="s">
        <v>4257</v>
      </c>
      <c r="Q29" s="20">
        <v>1.020113</v>
      </c>
      <c r="R29" s="16" t="s">
        <v>5672</v>
      </c>
      <c r="S29" s="17">
        <v>7630</v>
      </c>
      <c r="T29" s="16" t="s">
        <v>4259</v>
      </c>
      <c r="U29" s="20">
        <v>1.0262</v>
      </c>
      <c r="V29" s="16" t="s">
        <v>5673</v>
      </c>
      <c r="W29" s="17">
        <v>11379</v>
      </c>
      <c r="X29" s="16" t="s">
        <v>4261</v>
      </c>
      <c r="Y29" s="20">
        <v>1.0784640000000001</v>
      </c>
      <c r="Z29" s="16" t="s">
        <v>5710</v>
      </c>
      <c r="AA29" s="17">
        <f>SUM(PRODUCT(A3L322C2,A3L322C3),PRODUCT(A3L322C4,A3L322C5),PRODUCT(A3L322C6,A3L322C7))/A3L322C1</f>
        <v>8622.7840075999993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30</v>
      </c>
      <c r="H30" s="16" t="s">
        <v>4253</v>
      </c>
      <c r="I30" s="20">
        <v>1</v>
      </c>
      <c r="J30" s="16" t="s">
        <v>5670</v>
      </c>
      <c r="K30" s="17">
        <v>71</v>
      </c>
      <c r="L30" s="16" t="s">
        <v>4255</v>
      </c>
      <c r="M30" s="20">
        <v>0.93282120000000002</v>
      </c>
      <c r="N30" s="16" t="s">
        <v>5671</v>
      </c>
      <c r="O30" s="17">
        <v>36</v>
      </c>
      <c r="P30" s="16" t="s">
        <v>4257</v>
      </c>
      <c r="Q30" s="20">
        <v>1.020113</v>
      </c>
      <c r="R30" s="16" t="s">
        <v>5672</v>
      </c>
      <c r="S30" s="17">
        <v>27</v>
      </c>
      <c r="T30" s="16" t="s">
        <v>4259</v>
      </c>
      <c r="U30" s="20">
        <v>1.0262</v>
      </c>
      <c r="V30" s="16" t="s">
        <v>5673</v>
      </c>
      <c r="W30" s="17">
        <v>54</v>
      </c>
      <c r="X30" s="16" t="s">
        <v>4261</v>
      </c>
      <c r="Y30" s="20">
        <v>1.0784640000000001</v>
      </c>
      <c r="Z30" s="16" t="s">
        <v>5711</v>
      </c>
      <c r="AA30" s="17">
        <f>SUM(PRODUCT(A3L323C2,A3L323C3),PRODUCT(A3L323C4,A3L323C5),PRODUCT(A3L323C6,A3L323C7))/A3L323C1</f>
        <v>44.318124400000009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12785</v>
      </c>
      <c r="H31" s="16" t="s">
        <v>4253</v>
      </c>
      <c r="I31" s="20">
        <v>1</v>
      </c>
      <c r="J31" s="16" t="s">
        <v>5670</v>
      </c>
      <c r="K31" s="17">
        <v>28564</v>
      </c>
      <c r="L31" s="16" t="s">
        <v>4255</v>
      </c>
      <c r="M31" s="20">
        <v>0.93282120000000002</v>
      </c>
      <c r="N31" s="16" t="s">
        <v>5671</v>
      </c>
      <c r="O31" s="17">
        <v>19198</v>
      </c>
      <c r="P31" s="16" t="s">
        <v>4257</v>
      </c>
      <c r="Q31" s="20">
        <v>1.020113</v>
      </c>
      <c r="R31" s="16" t="s">
        <v>5672</v>
      </c>
      <c r="S31" s="17">
        <v>24400</v>
      </c>
      <c r="T31" s="16" t="s">
        <v>4259</v>
      </c>
      <c r="U31" s="20">
        <v>1.0262</v>
      </c>
      <c r="V31" s="16" t="s">
        <v>5673</v>
      </c>
      <c r="W31" s="17">
        <v>21503</v>
      </c>
      <c r="X31" s="16" t="s">
        <v>4261</v>
      </c>
      <c r="Y31" s="20">
        <v>1.0784640000000001</v>
      </c>
      <c r="Z31" s="16" t="s">
        <v>5712</v>
      </c>
      <c r="AA31" s="17">
        <f>SUM(PRODUCT(A3L324C2,A3L324C3),PRODUCT(A3L324C4,A3L324C5),PRODUCT(A3L324C6,A3L324C7))/A3L324C1</f>
        <v>19671.411376933334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0.93282120000000002</v>
      </c>
      <c r="N32" s="16" t="s">
        <v>5671</v>
      </c>
      <c r="O32" s="17">
        <v>0</v>
      </c>
      <c r="P32" s="16" t="s">
        <v>4257</v>
      </c>
      <c r="Q32" s="20">
        <v>1.020113</v>
      </c>
      <c r="R32" s="16" t="s">
        <v>5672</v>
      </c>
      <c r="S32" s="17">
        <v>0</v>
      </c>
      <c r="T32" s="16" t="s">
        <v>4259</v>
      </c>
      <c r="U32" s="20">
        <v>1.0262</v>
      </c>
      <c r="V32" s="16" t="s">
        <v>5673</v>
      </c>
      <c r="W32" s="17">
        <v>0</v>
      </c>
      <c r="X32" s="16" t="s">
        <v>4261</v>
      </c>
      <c r="Y32" s="20">
        <v>1.0784640000000001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161933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230289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229621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250707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258412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203663.60949993331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0.90915630000000003</v>
      </c>
      <c r="N34" s="16" t="s">
        <v>5671</v>
      </c>
      <c r="O34" s="17">
        <v>0</v>
      </c>
      <c r="P34" s="16" t="s">
        <v>4257</v>
      </c>
      <c r="Q34" s="20">
        <v>0.91397170000000005</v>
      </c>
      <c r="R34" s="16" t="s">
        <v>5672</v>
      </c>
      <c r="S34" s="17">
        <v>0</v>
      </c>
      <c r="T34" s="16" t="s">
        <v>4259</v>
      </c>
      <c r="U34" s="20">
        <v>1.0147379999999999</v>
      </c>
      <c r="V34" s="16" t="s">
        <v>5673</v>
      </c>
      <c r="W34" s="17">
        <v>0</v>
      </c>
      <c r="X34" s="16" t="s">
        <v>4261</v>
      </c>
      <c r="Y34" s="20">
        <v>1.0886279999999999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351</v>
      </c>
      <c r="H35" s="16" t="s">
        <v>4253</v>
      </c>
      <c r="I35" s="20">
        <v>1</v>
      </c>
      <c r="J35" s="16" t="s">
        <v>5670</v>
      </c>
      <c r="K35" s="17">
        <v>1170</v>
      </c>
      <c r="L35" s="16" t="s">
        <v>4255</v>
      </c>
      <c r="M35" s="20">
        <v>0.90915630000000003</v>
      </c>
      <c r="N35" s="16" t="s">
        <v>5671</v>
      </c>
      <c r="O35" s="17">
        <v>1299</v>
      </c>
      <c r="P35" s="16" t="s">
        <v>4257</v>
      </c>
      <c r="Q35" s="20">
        <v>0.91397170000000005</v>
      </c>
      <c r="R35" s="16" t="s">
        <v>5672</v>
      </c>
      <c r="S35" s="17">
        <v>957</v>
      </c>
      <c r="T35" s="16" t="s">
        <v>4259</v>
      </c>
      <c r="U35" s="20">
        <v>1.0147379999999999</v>
      </c>
      <c r="V35" s="16" t="s">
        <v>5673</v>
      </c>
      <c r="W35" s="17">
        <v>1296</v>
      </c>
      <c r="X35" s="16" t="s">
        <v>4261</v>
      </c>
      <c r="Y35" s="20">
        <v>1.0886279999999999</v>
      </c>
      <c r="Z35" s="16" t="s">
        <v>5721</v>
      </c>
      <c r="AA35" s="17">
        <f>SUM(PRODUCT(A3L328C2,A3L328C3),PRODUCT(A3L328C4,A3L328C5),PRODUCT(A3L328C6,A3L328C7))/A3L328C1</f>
        <v>867.32070310000006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0.90915630000000003</v>
      </c>
      <c r="N36" s="16" t="s">
        <v>5671</v>
      </c>
      <c r="O36" s="17">
        <v>0</v>
      </c>
      <c r="P36" s="16" t="s">
        <v>4257</v>
      </c>
      <c r="Q36" s="20">
        <v>0.91397170000000005</v>
      </c>
      <c r="R36" s="16" t="s">
        <v>5672</v>
      </c>
      <c r="S36" s="17">
        <v>0</v>
      </c>
      <c r="T36" s="16" t="s">
        <v>4259</v>
      </c>
      <c r="U36" s="20">
        <v>1.0147379999999999</v>
      </c>
      <c r="V36" s="16" t="s">
        <v>5673</v>
      </c>
      <c r="W36" s="17">
        <v>0</v>
      </c>
      <c r="X36" s="16" t="s">
        <v>4261</v>
      </c>
      <c r="Y36" s="20">
        <v>1.0886279999999999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6576</v>
      </c>
      <c r="H37" s="16" t="s">
        <v>4253</v>
      </c>
      <c r="I37" s="20">
        <v>1</v>
      </c>
      <c r="J37" s="16" t="s">
        <v>5670</v>
      </c>
      <c r="K37" s="17">
        <v>7833</v>
      </c>
      <c r="L37" s="16" t="s">
        <v>4255</v>
      </c>
      <c r="M37" s="20">
        <v>0.90915630000000003</v>
      </c>
      <c r="N37" s="16" t="s">
        <v>5671</v>
      </c>
      <c r="O37" s="17">
        <v>5127</v>
      </c>
      <c r="P37" s="16" t="s">
        <v>4257</v>
      </c>
      <c r="Q37" s="20">
        <v>0.91397170000000005</v>
      </c>
      <c r="R37" s="16" t="s">
        <v>5672</v>
      </c>
      <c r="S37" s="17">
        <v>5976</v>
      </c>
      <c r="T37" s="16" t="s">
        <v>4259</v>
      </c>
      <c r="U37" s="20">
        <v>1.0147379999999999</v>
      </c>
      <c r="V37" s="16" t="s">
        <v>5673</v>
      </c>
      <c r="W37" s="17">
        <v>7421</v>
      </c>
      <c r="X37" s="16" t="s">
        <v>4261</v>
      </c>
      <c r="Y37" s="20">
        <v>1.0886279999999999</v>
      </c>
      <c r="Z37" s="16" t="s">
        <v>5723</v>
      </c>
      <c r="AA37" s="17">
        <f>SUM(PRODUCT(A3L330C2,A3L330C3),PRODUCT(A3L330C4,A3L330C5),PRODUCT(A3L330C6,A3L330C7))/A3L330C1</f>
        <v>6127.7847346000008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0.90915630000000003</v>
      </c>
      <c r="N38" s="16" t="s">
        <v>5671</v>
      </c>
      <c r="O38" s="17">
        <v>0</v>
      </c>
      <c r="P38" s="16" t="s">
        <v>4257</v>
      </c>
      <c r="Q38" s="20">
        <v>0.91397170000000005</v>
      </c>
      <c r="R38" s="16" t="s">
        <v>5672</v>
      </c>
      <c r="S38" s="17">
        <v>0</v>
      </c>
      <c r="T38" s="16" t="s">
        <v>4259</v>
      </c>
      <c r="U38" s="20">
        <v>1.0147379999999999</v>
      </c>
      <c r="V38" s="16" t="s">
        <v>5673</v>
      </c>
      <c r="W38" s="17">
        <v>0</v>
      </c>
      <c r="X38" s="16" t="s">
        <v>4261</v>
      </c>
      <c r="Y38" s="20">
        <v>1.0886279999999999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43117</v>
      </c>
      <c r="H39" s="16" t="s">
        <v>4253</v>
      </c>
      <c r="I39" s="20">
        <v>1</v>
      </c>
      <c r="J39" s="16" t="s">
        <v>5670</v>
      </c>
      <c r="K39" s="17">
        <v>47062</v>
      </c>
      <c r="L39" s="16" t="s">
        <v>4255</v>
      </c>
      <c r="M39" s="20">
        <v>0.90915630000000003</v>
      </c>
      <c r="N39" s="16" t="s">
        <v>5671</v>
      </c>
      <c r="O39" s="17">
        <v>51163</v>
      </c>
      <c r="P39" s="16" t="s">
        <v>4257</v>
      </c>
      <c r="Q39" s="20">
        <v>0.91397170000000005</v>
      </c>
      <c r="R39" s="16" t="s">
        <v>5672</v>
      </c>
      <c r="S39" s="17">
        <v>52177</v>
      </c>
      <c r="T39" s="16" t="s">
        <v>4259</v>
      </c>
      <c r="U39" s="20">
        <v>1.0147379999999999</v>
      </c>
      <c r="V39" s="16" t="s">
        <v>5673</v>
      </c>
      <c r="W39" s="17">
        <v>47257</v>
      </c>
      <c r="X39" s="16" t="s">
        <v>4261</v>
      </c>
      <c r="Y39" s="20">
        <v>1.0886279999999999</v>
      </c>
      <c r="Z39" s="16" t="s">
        <v>5725</v>
      </c>
      <c r="AA39" s="17">
        <f>SUM(PRODUCT(A3L332C2,A3L332C3),PRODUCT(A3L332C4,A3L332C5),PRODUCT(A3L332C6,A3L332C7))/A3L332C1</f>
        <v>44221.749292566667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39</v>
      </c>
      <c r="H40" s="16" t="s">
        <v>4253</v>
      </c>
      <c r="I40" s="20">
        <v>1</v>
      </c>
      <c r="J40" s="16" t="s">
        <v>5670</v>
      </c>
      <c r="K40" s="17">
        <v>20</v>
      </c>
      <c r="L40" s="16" t="s">
        <v>4255</v>
      </c>
      <c r="M40" s="20">
        <v>0.90915630000000003</v>
      </c>
      <c r="N40" s="16" t="s">
        <v>5671</v>
      </c>
      <c r="O40" s="17">
        <v>74</v>
      </c>
      <c r="P40" s="16" t="s">
        <v>4257</v>
      </c>
      <c r="Q40" s="20">
        <v>0.91397170000000005</v>
      </c>
      <c r="R40" s="16" t="s">
        <v>5672</v>
      </c>
      <c r="S40" s="17">
        <v>145</v>
      </c>
      <c r="T40" s="16" t="s">
        <v>4259</v>
      </c>
      <c r="U40" s="20">
        <v>1.0147379999999999</v>
      </c>
      <c r="V40" s="16" t="s">
        <v>5673</v>
      </c>
      <c r="W40" s="17">
        <v>111</v>
      </c>
      <c r="X40" s="16" t="s">
        <v>4261</v>
      </c>
      <c r="Y40" s="20">
        <v>1.0886279999999999</v>
      </c>
      <c r="Z40" s="16" t="s">
        <v>5726</v>
      </c>
      <c r="AA40" s="17">
        <f>SUM(PRODUCT(A3L333C2,A3L333C3),PRODUCT(A3L333C4,A3L333C5),PRODUCT(A3L333C6,A3L333C7))/A3L333C1</f>
        <v>41.605677266666667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544</v>
      </c>
      <c r="H41" s="16" t="s">
        <v>4253</v>
      </c>
      <c r="I41" s="20">
        <v>1</v>
      </c>
      <c r="J41" s="16" t="s">
        <v>5670</v>
      </c>
      <c r="K41" s="17">
        <v>374</v>
      </c>
      <c r="L41" s="16" t="s">
        <v>4255</v>
      </c>
      <c r="M41" s="20">
        <v>0.90915630000000003</v>
      </c>
      <c r="N41" s="16" t="s">
        <v>5671</v>
      </c>
      <c r="O41" s="17">
        <v>437</v>
      </c>
      <c r="P41" s="16" t="s">
        <v>4257</v>
      </c>
      <c r="Q41" s="20">
        <v>0.91397170000000005</v>
      </c>
      <c r="R41" s="16" t="s">
        <v>5672</v>
      </c>
      <c r="S41" s="17">
        <v>640</v>
      </c>
      <c r="T41" s="16" t="s">
        <v>4259</v>
      </c>
      <c r="U41" s="20">
        <v>1.0147379999999999</v>
      </c>
      <c r="V41" s="16" t="s">
        <v>5673</v>
      </c>
      <c r="W41" s="17">
        <v>603</v>
      </c>
      <c r="X41" s="16" t="s">
        <v>4261</v>
      </c>
      <c r="Y41" s="20">
        <v>1.0886279999999999</v>
      </c>
      <c r="Z41" s="16" t="s">
        <v>5727</v>
      </c>
      <c r="AA41" s="17">
        <f>SUM(PRODUCT(A3L334C2,A3L334C3),PRODUCT(A3L334C4,A3L334C5),PRODUCT(A3L334C6,A3L334C7))/A3L334C1</f>
        <v>427.81002970000003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0.90915630000000003</v>
      </c>
      <c r="N42" s="16" t="s">
        <v>5671</v>
      </c>
      <c r="O42" s="17">
        <v>0</v>
      </c>
      <c r="P42" s="16" t="s">
        <v>4257</v>
      </c>
      <c r="Q42" s="20">
        <v>0.91397170000000005</v>
      </c>
      <c r="R42" s="16" t="s">
        <v>5672</v>
      </c>
      <c r="S42" s="17">
        <v>0</v>
      </c>
      <c r="T42" s="16" t="s">
        <v>4259</v>
      </c>
      <c r="U42" s="20">
        <v>1.0147379999999999</v>
      </c>
      <c r="V42" s="16" t="s">
        <v>5673</v>
      </c>
      <c r="W42" s="17">
        <v>0</v>
      </c>
      <c r="X42" s="16" t="s">
        <v>4261</v>
      </c>
      <c r="Y42" s="20">
        <v>1.0886279999999999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54</v>
      </c>
      <c r="H43" s="16" t="s">
        <v>4253</v>
      </c>
      <c r="I43" s="20">
        <v>1</v>
      </c>
      <c r="J43" s="16" t="s">
        <v>5670</v>
      </c>
      <c r="K43" s="17">
        <v>72</v>
      </c>
      <c r="L43" s="16" t="s">
        <v>4255</v>
      </c>
      <c r="M43" s="20">
        <v>0.90915630000000003</v>
      </c>
      <c r="N43" s="16" t="s">
        <v>5671</v>
      </c>
      <c r="O43" s="17">
        <v>24</v>
      </c>
      <c r="P43" s="16" t="s">
        <v>4257</v>
      </c>
      <c r="Q43" s="20">
        <v>0.91397170000000005</v>
      </c>
      <c r="R43" s="16" t="s">
        <v>5672</v>
      </c>
      <c r="S43" s="17">
        <v>5</v>
      </c>
      <c r="T43" s="16" t="s">
        <v>4259</v>
      </c>
      <c r="U43" s="20">
        <v>1.0147379999999999</v>
      </c>
      <c r="V43" s="16" t="s">
        <v>5673</v>
      </c>
      <c r="W43" s="17">
        <v>0</v>
      </c>
      <c r="X43" s="16" t="s">
        <v>4261</v>
      </c>
      <c r="Y43" s="20">
        <v>1.0886279999999999</v>
      </c>
      <c r="Z43" s="16" t="s">
        <v>5729</v>
      </c>
      <c r="AA43" s="17">
        <f>SUM(PRODUCT(A3L336C2,A3L336C3),PRODUCT(A3L336C4,A3L336C5),PRODUCT(A3L336C6,A3L336C7))/A3L336C1</f>
        <v>47.131524800000001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118664</v>
      </c>
      <c r="H44" s="16" t="s">
        <v>4253</v>
      </c>
      <c r="I44" s="20">
        <v>1</v>
      </c>
      <c r="J44" s="16" t="s">
        <v>5670</v>
      </c>
      <c r="K44" s="17">
        <v>115191</v>
      </c>
      <c r="L44" s="16" t="s">
        <v>4255</v>
      </c>
      <c r="M44" s="20">
        <v>0.90915630000000003</v>
      </c>
      <c r="N44" s="16" t="s">
        <v>5671</v>
      </c>
      <c r="O44" s="17">
        <v>97861</v>
      </c>
      <c r="P44" s="16" t="s">
        <v>4257</v>
      </c>
      <c r="Q44" s="20">
        <v>0.91397170000000005</v>
      </c>
      <c r="R44" s="16" t="s">
        <v>5672</v>
      </c>
      <c r="S44" s="17">
        <v>94026</v>
      </c>
      <c r="T44" s="16" t="s">
        <v>4259</v>
      </c>
      <c r="U44" s="20">
        <v>1.0147379999999999</v>
      </c>
      <c r="V44" s="16" t="s">
        <v>5673</v>
      </c>
      <c r="W44" s="17">
        <v>85096</v>
      </c>
      <c r="X44" s="16" t="s">
        <v>4261</v>
      </c>
      <c r="Y44" s="20">
        <v>1.0886279999999999</v>
      </c>
      <c r="Z44" s="16" t="s">
        <v>5730</v>
      </c>
      <c r="AA44" s="17">
        <f>SUM(PRODUCT(A3L337C2,A3L337C3),PRODUCT(A3L337C4,A3L337C5),PRODUCT(A3L337C6,A3L337C7))/A3L337C1</f>
        <v>104277.60262900002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8052</v>
      </c>
      <c r="H45" s="16" t="s">
        <v>4253</v>
      </c>
      <c r="I45" s="20">
        <v>1</v>
      </c>
      <c r="J45" s="16" t="s">
        <v>5670</v>
      </c>
      <c r="K45" s="17">
        <v>9406</v>
      </c>
      <c r="L45" s="16" t="s">
        <v>4255</v>
      </c>
      <c r="M45" s="20">
        <v>0.92595919999999998</v>
      </c>
      <c r="N45" s="16" t="s">
        <v>5671</v>
      </c>
      <c r="O45" s="17">
        <v>9484</v>
      </c>
      <c r="P45" s="16" t="s">
        <v>4257</v>
      </c>
      <c r="Q45" s="20">
        <v>0.98337600000000003</v>
      </c>
      <c r="R45" s="16" t="s">
        <v>5672</v>
      </c>
      <c r="S45" s="17">
        <v>9660</v>
      </c>
      <c r="T45" s="16" t="s">
        <v>4259</v>
      </c>
      <c r="U45" s="20">
        <v>1.023874</v>
      </c>
      <c r="V45" s="16" t="s">
        <v>5673</v>
      </c>
      <c r="W45" s="17">
        <v>9628</v>
      </c>
      <c r="X45" s="16" t="s">
        <v>4261</v>
      </c>
      <c r="Y45" s="20">
        <v>1.085423</v>
      </c>
      <c r="Z45" s="16" t="s">
        <v>5731</v>
      </c>
      <c r="AA45" s="17">
        <f>SUM(PRODUCT(A3L338C2,A3L338C3),PRODUCT(A3L338C4,A3L338C5),PRODUCT(A3L338C6,A3L338C7))/A3L338C1</f>
        <v>8695.9700730666664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9524</v>
      </c>
      <c r="H46" s="16" t="s">
        <v>4253</v>
      </c>
      <c r="I46" s="20">
        <v>1</v>
      </c>
      <c r="J46" s="16" t="s">
        <v>5670</v>
      </c>
      <c r="K46" s="17">
        <v>12093</v>
      </c>
      <c r="L46" s="16" t="s">
        <v>4255</v>
      </c>
      <c r="M46" s="20">
        <v>0.93282120000000002</v>
      </c>
      <c r="N46" s="16" t="s">
        <v>5671</v>
      </c>
      <c r="O46" s="17">
        <v>10840</v>
      </c>
      <c r="P46" s="16" t="s">
        <v>4257</v>
      </c>
      <c r="Q46" s="20">
        <v>1.020113</v>
      </c>
      <c r="R46" s="16" t="s">
        <v>5672</v>
      </c>
      <c r="S46" s="17">
        <v>10393</v>
      </c>
      <c r="T46" s="16" t="s">
        <v>4259</v>
      </c>
      <c r="U46" s="20">
        <v>1.0262</v>
      </c>
      <c r="V46" s="16" t="s">
        <v>5673</v>
      </c>
      <c r="W46" s="17">
        <v>9230</v>
      </c>
      <c r="X46" s="16" t="s">
        <v>4261</v>
      </c>
      <c r="Y46" s="20">
        <v>1.0784640000000001</v>
      </c>
      <c r="Z46" s="16" t="s">
        <v>5732</v>
      </c>
      <c r="AA46" s="17">
        <f>SUM(PRODUCT(A3L339C2,A3L339C3),PRODUCT(A3L339C4,A3L339C5),PRODUCT(A3L339C6,A3L339C7))/A3L339C1</f>
        <v>10620.877230533333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1716</v>
      </c>
      <c r="H47" s="16" t="s">
        <v>4253</v>
      </c>
      <c r="I47" s="20">
        <v>1</v>
      </c>
      <c r="J47" s="16" t="s">
        <v>5670</v>
      </c>
      <c r="K47" s="17">
        <v>1117</v>
      </c>
      <c r="L47" s="16" t="s">
        <v>4255</v>
      </c>
      <c r="M47" s="20">
        <v>0.90915630000000003</v>
      </c>
      <c r="N47" s="16" t="s">
        <v>5671</v>
      </c>
      <c r="O47" s="17">
        <v>1315</v>
      </c>
      <c r="P47" s="16" t="s">
        <v>4257</v>
      </c>
      <c r="Q47" s="20">
        <v>0.91397170000000005</v>
      </c>
      <c r="R47" s="16" t="s">
        <v>5672</v>
      </c>
      <c r="S47" s="17">
        <v>1373</v>
      </c>
      <c r="T47" s="16" t="s">
        <v>4259</v>
      </c>
      <c r="U47" s="20">
        <v>1.0147379999999999</v>
      </c>
      <c r="V47" s="16" t="s">
        <v>5673</v>
      </c>
      <c r="W47" s="17">
        <v>1654</v>
      </c>
      <c r="X47" s="16" t="s">
        <v>4261</v>
      </c>
      <c r="Y47" s="20">
        <v>1.0886279999999999</v>
      </c>
      <c r="Z47" s="16" t="s">
        <v>5733</v>
      </c>
      <c r="AA47" s="17">
        <f>SUM(PRODUCT(A3L340C2,A3L340C3),PRODUCT(A3L340C4,A3L340C5),PRODUCT(A3L340C6,A3L340C7))/A3L340C1</f>
        <v>1311.1334575333333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64536</v>
      </c>
      <c r="H48" s="16" t="s">
        <v>4253</v>
      </c>
      <c r="I48" s="20">
        <v>1</v>
      </c>
      <c r="J48" s="16" t="s">
        <v>5670</v>
      </c>
      <c r="K48" s="17">
        <v>65887</v>
      </c>
      <c r="L48" s="16" t="s">
        <v>4255</v>
      </c>
      <c r="M48" s="20">
        <v>0.90915630000000003</v>
      </c>
      <c r="N48" s="16" t="s">
        <v>5671</v>
      </c>
      <c r="O48" s="17">
        <v>62066</v>
      </c>
      <c r="P48" s="16" t="s">
        <v>4257</v>
      </c>
      <c r="Q48" s="20">
        <v>0.91397170000000005</v>
      </c>
      <c r="R48" s="16" t="s">
        <v>5672</v>
      </c>
      <c r="S48" s="17">
        <v>65897</v>
      </c>
      <c r="T48" s="16" t="s">
        <v>4259</v>
      </c>
      <c r="U48" s="20">
        <v>1.0147379999999999</v>
      </c>
      <c r="V48" s="16" t="s">
        <v>5673</v>
      </c>
      <c r="W48" s="17">
        <v>75103</v>
      </c>
      <c r="X48" s="16" t="s">
        <v>4261</v>
      </c>
      <c r="Y48" s="20">
        <v>1.0886279999999999</v>
      </c>
      <c r="Z48" s="16" t="s">
        <v>5734</v>
      </c>
      <c r="AA48" s="17">
        <f>SUM(PRODUCT(A3L341C2,A3L341C3),PRODUCT(A3L341C4,A3L341C5),PRODUCT(A3L341C6,A3L341C7))/A3L341C1</f>
        <v>60388.049556766673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233881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237609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218051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219823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216887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216399.05414780002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945548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1112701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1168592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1214577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1251504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1038639.5623002667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43117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47062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51163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52177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47257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44221.749292566667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D0C25-1924-477C-AC3E-184B0A139C89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12605</v>
      </c>
      <c r="H8" s="16" t="s">
        <v>4253</v>
      </c>
      <c r="I8" s="20">
        <v>1</v>
      </c>
      <c r="J8" s="16" t="s">
        <v>5670</v>
      </c>
      <c r="K8" s="17">
        <v>22413</v>
      </c>
      <c r="L8" s="16" t="s">
        <v>4255</v>
      </c>
      <c r="M8" s="20">
        <v>0.9975058</v>
      </c>
      <c r="N8" s="16" t="s">
        <v>5671</v>
      </c>
      <c r="O8" s="17">
        <v>13360</v>
      </c>
      <c r="P8" s="16" t="s">
        <v>4257</v>
      </c>
      <c r="Q8" s="20">
        <v>1.0370440000000001</v>
      </c>
      <c r="R8" s="16" t="s">
        <v>5672</v>
      </c>
      <c r="S8" s="17">
        <v>15549</v>
      </c>
      <c r="T8" s="16" t="s">
        <v>4259</v>
      </c>
      <c r="U8" s="20">
        <v>1.064449</v>
      </c>
      <c r="V8" s="16" t="s">
        <v>5673</v>
      </c>
      <c r="W8" s="17">
        <v>16603</v>
      </c>
      <c r="X8" s="16" t="s">
        <v>4261</v>
      </c>
      <c r="Y8" s="20">
        <v>1.124071</v>
      </c>
      <c r="Z8" s="16" t="s">
        <v>5768</v>
      </c>
      <c r="AA8" s="17">
        <f>SUM(PRODUCT(A3L401C2,A3L401C3))/A3L401C1</f>
        <v>12605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439373</v>
      </c>
      <c r="H9" s="16" t="s">
        <v>4253</v>
      </c>
      <c r="I9" s="20">
        <v>1</v>
      </c>
      <c r="J9" s="16" t="s">
        <v>5670</v>
      </c>
      <c r="K9" s="17">
        <v>412190</v>
      </c>
      <c r="L9" s="16" t="s">
        <v>4255</v>
      </c>
      <c r="M9" s="20">
        <v>0.9975058</v>
      </c>
      <c r="N9" s="16" t="s">
        <v>5671</v>
      </c>
      <c r="O9" s="17">
        <v>393913</v>
      </c>
      <c r="P9" s="16" t="s">
        <v>4257</v>
      </c>
      <c r="Q9" s="20">
        <v>1.0370440000000001</v>
      </c>
      <c r="R9" s="16" t="s">
        <v>5672</v>
      </c>
      <c r="S9" s="17">
        <v>398178</v>
      </c>
      <c r="T9" s="16" t="s">
        <v>4259</v>
      </c>
      <c r="U9" s="20">
        <v>1.064449</v>
      </c>
      <c r="V9" s="16" t="s">
        <v>5673</v>
      </c>
      <c r="W9" s="17">
        <v>393415</v>
      </c>
      <c r="X9" s="16" t="s">
        <v>4261</v>
      </c>
      <c r="Y9" s="20">
        <v>1.124071</v>
      </c>
      <c r="Z9" s="16" t="s">
        <v>5769</v>
      </c>
      <c r="AA9" s="17">
        <f>SUM(PRODUCT(A3L402C2,A3L402C3))/A3L402C1</f>
        <v>439373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0.9975058</v>
      </c>
      <c r="N10" s="16" t="s">
        <v>5671</v>
      </c>
      <c r="O10" s="17">
        <v>163</v>
      </c>
      <c r="P10" s="16" t="s">
        <v>4257</v>
      </c>
      <c r="Q10" s="20">
        <v>1.0370440000000001</v>
      </c>
      <c r="R10" s="16" t="s">
        <v>5672</v>
      </c>
      <c r="S10" s="17">
        <v>163</v>
      </c>
      <c r="T10" s="16" t="s">
        <v>4259</v>
      </c>
      <c r="U10" s="20">
        <v>1.064449</v>
      </c>
      <c r="V10" s="16" t="s">
        <v>5673</v>
      </c>
      <c r="W10" s="17">
        <v>138</v>
      </c>
      <c r="X10" s="16" t="s">
        <v>4261</v>
      </c>
      <c r="Y10" s="20">
        <v>1.124071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0.9975058</v>
      </c>
      <c r="N11" s="16" t="s">
        <v>5671</v>
      </c>
      <c r="O11" s="17">
        <v>26843</v>
      </c>
      <c r="P11" s="16" t="s">
        <v>4257</v>
      </c>
      <c r="Q11" s="20">
        <v>1.0370440000000001</v>
      </c>
      <c r="R11" s="16" t="s">
        <v>5672</v>
      </c>
      <c r="S11" s="17">
        <v>25043</v>
      </c>
      <c r="T11" s="16" t="s">
        <v>4259</v>
      </c>
      <c r="U11" s="20">
        <v>1.064449</v>
      </c>
      <c r="V11" s="16" t="s">
        <v>5673</v>
      </c>
      <c r="W11" s="17">
        <v>17485</v>
      </c>
      <c r="X11" s="16" t="s">
        <v>4261</v>
      </c>
      <c r="Y11" s="20">
        <v>1.124071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439373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412190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420756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423221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410900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439373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12605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22413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13523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15712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16741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12605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451978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434603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434279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438933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427641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451978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0.9975058</v>
      </c>
      <c r="N15" s="16" t="s">
        <v>5671</v>
      </c>
      <c r="O15" s="17">
        <v>0</v>
      </c>
      <c r="P15" s="16" t="s">
        <v>4257</v>
      </c>
      <c r="Q15" s="20">
        <v>1.0370440000000001</v>
      </c>
      <c r="R15" s="16" t="s">
        <v>5672</v>
      </c>
      <c r="S15" s="17">
        <v>0</v>
      </c>
      <c r="T15" s="16" t="s">
        <v>4259</v>
      </c>
      <c r="U15" s="20">
        <v>1.064449</v>
      </c>
      <c r="V15" s="16" t="s">
        <v>5673</v>
      </c>
      <c r="W15" s="17">
        <v>0</v>
      </c>
      <c r="X15" s="16" t="s">
        <v>4261</v>
      </c>
      <c r="Y15" s="20">
        <v>1.124071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52</v>
      </c>
      <c r="H16" s="16" t="s">
        <v>4253</v>
      </c>
      <c r="I16" s="20">
        <v>1</v>
      </c>
      <c r="J16" s="16" t="s">
        <v>5670</v>
      </c>
      <c r="K16" s="17">
        <v>29</v>
      </c>
      <c r="L16" s="16" t="s">
        <v>4255</v>
      </c>
      <c r="M16" s="20">
        <v>0.9975058</v>
      </c>
      <c r="N16" s="16" t="s">
        <v>5671</v>
      </c>
      <c r="O16" s="17">
        <v>84</v>
      </c>
      <c r="P16" s="16" t="s">
        <v>4257</v>
      </c>
      <c r="Q16" s="20">
        <v>1.0370440000000001</v>
      </c>
      <c r="R16" s="16" t="s">
        <v>5672</v>
      </c>
      <c r="S16" s="17">
        <v>73</v>
      </c>
      <c r="T16" s="16" t="s">
        <v>4259</v>
      </c>
      <c r="U16" s="20">
        <v>1.064449</v>
      </c>
      <c r="V16" s="16" t="s">
        <v>5673</v>
      </c>
      <c r="W16" s="17">
        <v>70</v>
      </c>
      <c r="X16" s="16" t="s">
        <v>4261</v>
      </c>
      <c r="Y16" s="20">
        <v>1.124071</v>
      </c>
      <c r="Z16" s="16" t="s">
        <v>5791</v>
      </c>
      <c r="AA16" s="17">
        <f>SUM(PRODUCT(A3L409C2,A3L409C3))/A3L409C1</f>
        <v>52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14382</v>
      </c>
      <c r="H17" s="16" t="s">
        <v>4253</v>
      </c>
      <c r="I17" s="20">
        <v>1</v>
      </c>
      <c r="J17" s="16" t="s">
        <v>5670</v>
      </c>
      <c r="K17" s="17">
        <v>17341</v>
      </c>
      <c r="L17" s="16" t="s">
        <v>4255</v>
      </c>
      <c r="M17" s="20">
        <v>0.9975058</v>
      </c>
      <c r="N17" s="16" t="s">
        <v>5671</v>
      </c>
      <c r="O17" s="17">
        <v>13038</v>
      </c>
      <c r="P17" s="16" t="s">
        <v>4257</v>
      </c>
      <c r="Q17" s="20">
        <v>1.0370440000000001</v>
      </c>
      <c r="R17" s="16" t="s">
        <v>5672</v>
      </c>
      <c r="S17" s="17">
        <v>19162</v>
      </c>
      <c r="T17" s="16" t="s">
        <v>4259</v>
      </c>
      <c r="U17" s="20">
        <v>1.064449</v>
      </c>
      <c r="V17" s="16" t="s">
        <v>5673</v>
      </c>
      <c r="W17" s="17">
        <v>20965</v>
      </c>
      <c r="X17" s="16" t="s">
        <v>4261</v>
      </c>
      <c r="Y17" s="20">
        <v>1.124071</v>
      </c>
      <c r="Z17" s="16" t="s">
        <v>5792</v>
      </c>
      <c r="AA17" s="17">
        <f>SUM(PRODUCT(A3L410C2,A3L410C3))/A3L410C1</f>
        <v>14382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31665</v>
      </c>
      <c r="H18" s="16" t="s">
        <v>4253</v>
      </c>
      <c r="I18" s="20">
        <v>1</v>
      </c>
      <c r="J18" s="16" t="s">
        <v>5670</v>
      </c>
      <c r="K18" s="17">
        <v>28785</v>
      </c>
      <c r="L18" s="16" t="s">
        <v>4255</v>
      </c>
      <c r="M18" s="20">
        <v>0.9975058</v>
      </c>
      <c r="N18" s="16" t="s">
        <v>5671</v>
      </c>
      <c r="O18" s="17">
        <v>35681</v>
      </c>
      <c r="P18" s="16" t="s">
        <v>4257</v>
      </c>
      <c r="Q18" s="20">
        <v>1.0370440000000001</v>
      </c>
      <c r="R18" s="16" t="s">
        <v>5672</v>
      </c>
      <c r="S18" s="17">
        <v>33875</v>
      </c>
      <c r="T18" s="16" t="s">
        <v>4259</v>
      </c>
      <c r="U18" s="20">
        <v>1.064449</v>
      </c>
      <c r="V18" s="16" t="s">
        <v>5673</v>
      </c>
      <c r="W18" s="17">
        <v>41431</v>
      </c>
      <c r="X18" s="16" t="s">
        <v>4261</v>
      </c>
      <c r="Y18" s="20">
        <v>1.124071</v>
      </c>
      <c r="Z18" s="16" t="s">
        <v>5793</v>
      </c>
      <c r="AA18" s="17">
        <f>SUM(PRODUCT(A3L411C2,A3L411C3))/A3L411C1</f>
        <v>31665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17858</v>
      </c>
      <c r="H19" s="16" t="s">
        <v>4253</v>
      </c>
      <c r="I19" s="20">
        <v>1</v>
      </c>
      <c r="J19" s="16" t="s">
        <v>5670</v>
      </c>
      <c r="K19" s="17">
        <v>13478</v>
      </c>
      <c r="L19" s="16" t="s">
        <v>4255</v>
      </c>
      <c r="M19" s="20">
        <v>0.9975058</v>
      </c>
      <c r="N19" s="16" t="s">
        <v>5671</v>
      </c>
      <c r="O19" s="17">
        <v>13368</v>
      </c>
      <c r="P19" s="16" t="s">
        <v>4257</v>
      </c>
      <c r="Q19" s="20">
        <v>1.0370440000000001</v>
      </c>
      <c r="R19" s="16" t="s">
        <v>5672</v>
      </c>
      <c r="S19" s="17">
        <v>15327</v>
      </c>
      <c r="T19" s="16" t="s">
        <v>4259</v>
      </c>
      <c r="U19" s="20">
        <v>1.064449</v>
      </c>
      <c r="V19" s="16" t="s">
        <v>5673</v>
      </c>
      <c r="W19" s="17">
        <v>19991</v>
      </c>
      <c r="X19" s="16" t="s">
        <v>4261</v>
      </c>
      <c r="Y19" s="20">
        <v>1.124071</v>
      </c>
      <c r="Z19" s="16" t="s">
        <v>5794</v>
      </c>
      <c r="AA19" s="17">
        <f>SUM(PRODUCT(A3L412C2,A3L412C3))/A3L412C1</f>
        <v>17858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21359</v>
      </c>
      <c r="H20" s="16" t="s">
        <v>4253</v>
      </c>
      <c r="I20" s="20">
        <v>1</v>
      </c>
      <c r="J20" s="16" t="s">
        <v>5670</v>
      </c>
      <c r="K20" s="17">
        <v>30440</v>
      </c>
      <c r="L20" s="16" t="s">
        <v>4255</v>
      </c>
      <c r="M20" s="20">
        <v>0.9975058</v>
      </c>
      <c r="N20" s="16" t="s">
        <v>5671</v>
      </c>
      <c r="O20" s="17">
        <v>24404</v>
      </c>
      <c r="P20" s="16" t="s">
        <v>4257</v>
      </c>
      <c r="Q20" s="20">
        <v>1.0370440000000001</v>
      </c>
      <c r="R20" s="16" t="s">
        <v>5672</v>
      </c>
      <c r="S20" s="17">
        <v>26314</v>
      </c>
      <c r="T20" s="16" t="s">
        <v>4259</v>
      </c>
      <c r="U20" s="20">
        <v>1.064449</v>
      </c>
      <c r="V20" s="16" t="s">
        <v>5673</v>
      </c>
      <c r="W20" s="17">
        <v>27801</v>
      </c>
      <c r="X20" s="16" t="s">
        <v>4261</v>
      </c>
      <c r="Y20" s="20">
        <v>1.124071</v>
      </c>
      <c r="Z20" s="16" t="s">
        <v>5795</v>
      </c>
      <c r="AA20" s="17">
        <f>SUM(PRODUCT(A3L413C2,A3L413C3))/A3L413C1</f>
        <v>21359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20664</v>
      </c>
      <c r="H21" s="16" t="s">
        <v>4253</v>
      </c>
      <c r="I21" s="20">
        <v>1</v>
      </c>
      <c r="J21" s="16" t="s">
        <v>5670</v>
      </c>
      <c r="K21" s="17">
        <v>20390</v>
      </c>
      <c r="L21" s="16" t="s">
        <v>4255</v>
      </c>
      <c r="M21" s="20">
        <v>0.9975058</v>
      </c>
      <c r="N21" s="16" t="s">
        <v>5671</v>
      </c>
      <c r="O21" s="17">
        <v>20893</v>
      </c>
      <c r="P21" s="16" t="s">
        <v>4257</v>
      </c>
      <c r="Q21" s="20">
        <v>1.0370440000000001</v>
      </c>
      <c r="R21" s="16" t="s">
        <v>5672</v>
      </c>
      <c r="S21" s="17">
        <v>22009</v>
      </c>
      <c r="T21" s="16" t="s">
        <v>4259</v>
      </c>
      <c r="U21" s="20">
        <v>1.064449</v>
      </c>
      <c r="V21" s="16" t="s">
        <v>5673</v>
      </c>
      <c r="W21" s="17">
        <v>17955</v>
      </c>
      <c r="X21" s="16" t="s">
        <v>4261</v>
      </c>
      <c r="Y21" s="20">
        <v>1.124071</v>
      </c>
      <c r="Z21" s="16" t="s">
        <v>5796</v>
      </c>
      <c r="AA21" s="17">
        <f>SUM(PRODUCT(A3L414C2,A3L414C3))/A3L414C1</f>
        <v>20664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11892</v>
      </c>
      <c r="H22" s="16" t="s">
        <v>4253</v>
      </c>
      <c r="I22" s="20">
        <v>1</v>
      </c>
      <c r="J22" s="16" t="s">
        <v>5670</v>
      </c>
      <c r="K22" s="17">
        <v>8365</v>
      </c>
      <c r="L22" s="16" t="s">
        <v>4255</v>
      </c>
      <c r="M22" s="20">
        <v>0.9975058</v>
      </c>
      <c r="N22" s="16" t="s">
        <v>5671</v>
      </c>
      <c r="O22" s="17">
        <v>13794</v>
      </c>
      <c r="P22" s="16" t="s">
        <v>4257</v>
      </c>
      <c r="Q22" s="20">
        <v>1.0370440000000001</v>
      </c>
      <c r="R22" s="16" t="s">
        <v>5672</v>
      </c>
      <c r="S22" s="17">
        <v>12360</v>
      </c>
      <c r="T22" s="16" t="s">
        <v>4259</v>
      </c>
      <c r="U22" s="20">
        <v>1.064449</v>
      </c>
      <c r="V22" s="16" t="s">
        <v>5673</v>
      </c>
      <c r="W22" s="17">
        <v>13185</v>
      </c>
      <c r="X22" s="16" t="s">
        <v>4261</v>
      </c>
      <c r="Y22" s="20">
        <v>1.124071</v>
      </c>
      <c r="Z22" s="16" t="s">
        <v>5797</v>
      </c>
      <c r="AA22" s="17">
        <f>SUM(PRODUCT(A3L415C2,A3L415C3))/A3L415C1</f>
        <v>11892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56</v>
      </c>
      <c r="H23" s="16" t="s">
        <v>4253</v>
      </c>
      <c r="I23" s="20">
        <v>1</v>
      </c>
      <c r="J23" s="16" t="s">
        <v>5670</v>
      </c>
      <c r="K23" s="17">
        <v>1</v>
      </c>
      <c r="L23" s="16" t="s">
        <v>4255</v>
      </c>
      <c r="M23" s="20">
        <v>0.9975058</v>
      </c>
      <c r="N23" s="16" t="s">
        <v>5671</v>
      </c>
      <c r="O23" s="17">
        <v>11</v>
      </c>
      <c r="P23" s="16" t="s">
        <v>4257</v>
      </c>
      <c r="Q23" s="20">
        <v>1.0370440000000001</v>
      </c>
      <c r="R23" s="16" t="s">
        <v>5672</v>
      </c>
      <c r="S23" s="17">
        <v>33</v>
      </c>
      <c r="T23" s="16" t="s">
        <v>4259</v>
      </c>
      <c r="U23" s="20">
        <v>1.064449</v>
      </c>
      <c r="V23" s="16" t="s">
        <v>5673</v>
      </c>
      <c r="W23" s="17">
        <v>35</v>
      </c>
      <c r="X23" s="16" t="s">
        <v>4261</v>
      </c>
      <c r="Y23" s="20">
        <v>1.124071</v>
      </c>
      <c r="Z23" s="16" t="s">
        <v>5798</v>
      </c>
      <c r="AA23" s="17">
        <f>SUM(PRODUCT(A3L416C2,A3L416C3))/A3L416C1</f>
        <v>56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429</v>
      </c>
      <c r="H24" s="16" t="s">
        <v>4253</v>
      </c>
      <c r="I24" s="20">
        <v>1</v>
      </c>
      <c r="J24" s="16" t="s">
        <v>5670</v>
      </c>
      <c r="K24" s="17">
        <v>186</v>
      </c>
      <c r="L24" s="16" t="s">
        <v>4255</v>
      </c>
      <c r="M24" s="20">
        <v>0.9975058</v>
      </c>
      <c r="N24" s="16" t="s">
        <v>5671</v>
      </c>
      <c r="O24" s="17">
        <v>192</v>
      </c>
      <c r="P24" s="16" t="s">
        <v>4257</v>
      </c>
      <c r="Q24" s="20">
        <v>1.0370440000000001</v>
      </c>
      <c r="R24" s="16" t="s">
        <v>5672</v>
      </c>
      <c r="S24" s="17">
        <v>277</v>
      </c>
      <c r="T24" s="16" t="s">
        <v>4259</v>
      </c>
      <c r="U24" s="20">
        <v>1.064449</v>
      </c>
      <c r="V24" s="16" t="s">
        <v>5673</v>
      </c>
      <c r="W24" s="17">
        <v>77</v>
      </c>
      <c r="X24" s="16" t="s">
        <v>4261</v>
      </c>
      <c r="Y24" s="20">
        <v>1.124071</v>
      </c>
      <c r="Z24" s="16" t="s">
        <v>5799</v>
      </c>
      <c r="AA24" s="17">
        <f>SUM(PRODUCT(A3L417C2,A3L417C3))/A3L417C1</f>
        <v>429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-87</v>
      </c>
      <c r="H25" s="16" t="s">
        <v>4253</v>
      </c>
      <c r="I25" s="20">
        <v>1</v>
      </c>
      <c r="J25" s="16" t="s">
        <v>5670</v>
      </c>
      <c r="K25" s="17">
        <v>-86</v>
      </c>
      <c r="L25" s="16" t="s">
        <v>4255</v>
      </c>
      <c r="M25" s="20">
        <v>0.9975058</v>
      </c>
      <c r="N25" s="16" t="s">
        <v>5671</v>
      </c>
      <c r="O25" s="17">
        <v>-4</v>
      </c>
      <c r="P25" s="16" t="s">
        <v>4257</v>
      </c>
      <c r="Q25" s="20">
        <v>1.0370440000000001</v>
      </c>
      <c r="R25" s="16" t="s">
        <v>5672</v>
      </c>
      <c r="S25" s="17">
        <v>2</v>
      </c>
      <c r="T25" s="16" t="s">
        <v>4259</v>
      </c>
      <c r="U25" s="20">
        <v>1.064449</v>
      </c>
      <c r="V25" s="16" t="s">
        <v>5673</v>
      </c>
      <c r="W25" s="17">
        <v>363</v>
      </c>
      <c r="X25" s="16" t="s">
        <v>4261</v>
      </c>
      <c r="Y25" s="20">
        <v>1.124071</v>
      </c>
      <c r="Z25" s="16" t="s">
        <v>5800</v>
      </c>
      <c r="AA25" s="17">
        <f>SUM(PRODUCT(A3L418C2,A3L418C3))/A3L418C1</f>
        <v>-87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1464</v>
      </c>
      <c r="H26" s="16" t="s">
        <v>4253</v>
      </c>
      <c r="I26" s="20">
        <v>1</v>
      </c>
      <c r="J26" s="16" t="s">
        <v>5670</v>
      </c>
      <c r="K26" s="17">
        <v>1570</v>
      </c>
      <c r="L26" s="16" t="s">
        <v>4255</v>
      </c>
      <c r="M26" s="20">
        <v>0.9975058</v>
      </c>
      <c r="N26" s="16" t="s">
        <v>5671</v>
      </c>
      <c r="O26" s="17">
        <v>1559</v>
      </c>
      <c r="P26" s="16" t="s">
        <v>4257</v>
      </c>
      <c r="Q26" s="20">
        <v>1.0370440000000001</v>
      </c>
      <c r="R26" s="16" t="s">
        <v>5672</v>
      </c>
      <c r="S26" s="17">
        <v>1481</v>
      </c>
      <c r="T26" s="16" t="s">
        <v>4259</v>
      </c>
      <c r="U26" s="20">
        <v>1.064449</v>
      </c>
      <c r="V26" s="16" t="s">
        <v>5673</v>
      </c>
      <c r="W26" s="17">
        <v>1464</v>
      </c>
      <c r="X26" s="16" t="s">
        <v>4261</v>
      </c>
      <c r="Y26" s="20">
        <v>1.124071</v>
      </c>
      <c r="Z26" s="16" t="s">
        <v>5801</v>
      </c>
      <c r="AA26" s="17">
        <f>SUM(PRODUCT(A3L419C2,A3L419C3))/A3L419C1</f>
        <v>1464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7631</v>
      </c>
      <c r="H27" s="16" t="s">
        <v>4253</v>
      </c>
      <c r="I27" s="20">
        <v>1</v>
      </c>
      <c r="J27" s="16" t="s">
        <v>5670</v>
      </c>
      <c r="K27" s="17">
        <v>5044</v>
      </c>
      <c r="L27" s="16" t="s">
        <v>4255</v>
      </c>
      <c r="M27" s="20">
        <v>0.9975058</v>
      </c>
      <c r="N27" s="16" t="s">
        <v>5671</v>
      </c>
      <c r="O27" s="17">
        <v>5705</v>
      </c>
      <c r="P27" s="16" t="s">
        <v>4257</v>
      </c>
      <c r="Q27" s="20">
        <v>1.0370440000000001</v>
      </c>
      <c r="R27" s="16" t="s">
        <v>5672</v>
      </c>
      <c r="S27" s="17">
        <v>-584</v>
      </c>
      <c r="T27" s="16" t="s">
        <v>4259</v>
      </c>
      <c r="U27" s="20">
        <v>1.064449</v>
      </c>
      <c r="V27" s="16" t="s">
        <v>5673</v>
      </c>
      <c r="W27" s="17">
        <v>2643</v>
      </c>
      <c r="X27" s="16" t="s">
        <v>4261</v>
      </c>
      <c r="Y27" s="20">
        <v>1.124071</v>
      </c>
      <c r="Z27" s="16" t="s">
        <v>5802</v>
      </c>
      <c r="AA27" s="17">
        <f>SUM(PRODUCT(A3L420C2,A3L420C3))/A3L420C1</f>
        <v>7631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1603</v>
      </c>
      <c r="H28" s="16" t="s">
        <v>4253</v>
      </c>
      <c r="I28" s="20">
        <v>1</v>
      </c>
      <c r="J28" s="16" t="s">
        <v>5670</v>
      </c>
      <c r="K28" s="17">
        <v>1843</v>
      </c>
      <c r="L28" s="16" t="s">
        <v>4255</v>
      </c>
      <c r="M28" s="20">
        <v>0.9975058</v>
      </c>
      <c r="N28" s="16" t="s">
        <v>5671</v>
      </c>
      <c r="O28" s="17">
        <v>2106</v>
      </c>
      <c r="P28" s="16" t="s">
        <v>4257</v>
      </c>
      <c r="Q28" s="20">
        <v>1.0370440000000001</v>
      </c>
      <c r="R28" s="16" t="s">
        <v>5672</v>
      </c>
      <c r="S28" s="17">
        <v>2202</v>
      </c>
      <c r="T28" s="16" t="s">
        <v>4259</v>
      </c>
      <c r="U28" s="20">
        <v>1.064449</v>
      </c>
      <c r="V28" s="16" t="s">
        <v>5673</v>
      </c>
      <c r="W28" s="17">
        <v>2681</v>
      </c>
      <c r="X28" s="16" t="s">
        <v>4261</v>
      </c>
      <c r="Y28" s="20">
        <v>1.124071</v>
      </c>
      <c r="Z28" s="16" t="s">
        <v>5803</v>
      </c>
      <c r="AA28" s="17">
        <f>SUM(PRODUCT(A3L421C2,A3L421C3))/A3L421C1</f>
        <v>1603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581</v>
      </c>
      <c r="H29" s="16" t="s">
        <v>4253</v>
      </c>
      <c r="I29" s="20">
        <v>1</v>
      </c>
      <c r="J29" s="16" t="s">
        <v>5670</v>
      </c>
      <c r="K29" s="17">
        <v>656</v>
      </c>
      <c r="L29" s="16" t="s">
        <v>4255</v>
      </c>
      <c r="M29" s="20">
        <v>0.9975058</v>
      </c>
      <c r="N29" s="16" t="s">
        <v>5671</v>
      </c>
      <c r="O29" s="17">
        <v>244</v>
      </c>
      <c r="P29" s="16" t="s">
        <v>4257</v>
      </c>
      <c r="Q29" s="20">
        <v>1.0370440000000001</v>
      </c>
      <c r="R29" s="16" t="s">
        <v>5672</v>
      </c>
      <c r="S29" s="17">
        <v>592</v>
      </c>
      <c r="T29" s="16" t="s">
        <v>4259</v>
      </c>
      <c r="U29" s="20">
        <v>1.064449</v>
      </c>
      <c r="V29" s="16" t="s">
        <v>5673</v>
      </c>
      <c r="W29" s="17">
        <v>1412</v>
      </c>
      <c r="X29" s="16" t="s">
        <v>4261</v>
      </c>
      <c r="Y29" s="20">
        <v>1.124071</v>
      </c>
      <c r="Z29" s="16" t="s">
        <v>5804</v>
      </c>
      <c r="AA29" s="17">
        <f>SUM(PRODUCT(A3L422C2,A3L422C3))/A3L422C1</f>
        <v>581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130</v>
      </c>
      <c r="H30" s="16" t="s">
        <v>4253</v>
      </c>
      <c r="I30" s="20">
        <v>1</v>
      </c>
      <c r="J30" s="16" t="s">
        <v>5670</v>
      </c>
      <c r="K30" s="17">
        <v>261</v>
      </c>
      <c r="L30" s="16" t="s">
        <v>4255</v>
      </c>
      <c r="M30" s="20">
        <v>0.9975058</v>
      </c>
      <c r="N30" s="16" t="s">
        <v>5671</v>
      </c>
      <c r="O30" s="17">
        <v>154</v>
      </c>
      <c r="P30" s="16" t="s">
        <v>4257</v>
      </c>
      <c r="Q30" s="20">
        <v>1.0370440000000001</v>
      </c>
      <c r="R30" s="16" t="s">
        <v>5672</v>
      </c>
      <c r="S30" s="17">
        <v>169</v>
      </c>
      <c r="T30" s="16" t="s">
        <v>4259</v>
      </c>
      <c r="U30" s="20">
        <v>1.064449</v>
      </c>
      <c r="V30" s="16" t="s">
        <v>5673</v>
      </c>
      <c r="W30" s="17">
        <v>56</v>
      </c>
      <c r="X30" s="16" t="s">
        <v>4261</v>
      </c>
      <c r="Y30" s="20">
        <v>1.124071</v>
      </c>
      <c r="Z30" s="16" t="s">
        <v>5805</v>
      </c>
      <c r="AA30" s="17">
        <f>SUM(PRODUCT(A3L423C2,A3L423C3))/A3L423C1</f>
        <v>130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36608</v>
      </c>
      <c r="H31" s="16" t="s">
        <v>4253</v>
      </c>
      <c r="I31" s="20">
        <v>1</v>
      </c>
      <c r="J31" s="16" t="s">
        <v>5670</v>
      </c>
      <c r="K31" s="17">
        <v>34176</v>
      </c>
      <c r="L31" s="16" t="s">
        <v>4255</v>
      </c>
      <c r="M31" s="20">
        <v>0.9975058</v>
      </c>
      <c r="N31" s="16" t="s">
        <v>5671</v>
      </c>
      <c r="O31" s="17">
        <v>36907</v>
      </c>
      <c r="P31" s="16" t="s">
        <v>4257</v>
      </c>
      <c r="Q31" s="20">
        <v>1.0370440000000001</v>
      </c>
      <c r="R31" s="16" t="s">
        <v>5672</v>
      </c>
      <c r="S31" s="17">
        <v>36839</v>
      </c>
      <c r="T31" s="16" t="s">
        <v>4259</v>
      </c>
      <c r="U31" s="20">
        <v>1.064449</v>
      </c>
      <c r="V31" s="16" t="s">
        <v>5673</v>
      </c>
      <c r="W31" s="17">
        <v>33003</v>
      </c>
      <c r="X31" s="16" t="s">
        <v>4261</v>
      </c>
      <c r="Y31" s="20">
        <v>1.124071</v>
      </c>
      <c r="Z31" s="16" t="s">
        <v>5806</v>
      </c>
      <c r="AA31" s="17">
        <f>SUM(PRODUCT(A3L424C2,A3L424C3))/A3L424C1</f>
        <v>36608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807</v>
      </c>
      <c r="H32" s="16" t="s">
        <v>4253</v>
      </c>
      <c r="I32" s="20">
        <v>1</v>
      </c>
      <c r="J32" s="16" t="s">
        <v>5670</v>
      </c>
      <c r="K32" s="17">
        <v>732</v>
      </c>
      <c r="L32" s="16" t="s">
        <v>4255</v>
      </c>
      <c r="M32" s="20">
        <v>0.9975058</v>
      </c>
      <c r="N32" s="16" t="s">
        <v>5671</v>
      </c>
      <c r="O32" s="17">
        <v>922</v>
      </c>
      <c r="P32" s="16" t="s">
        <v>4257</v>
      </c>
      <c r="Q32" s="20">
        <v>1.0370440000000001</v>
      </c>
      <c r="R32" s="16" t="s">
        <v>5672</v>
      </c>
      <c r="S32" s="17">
        <v>189</v>
      </c>
      <c r="T32" s="16" t="s">
        <v>4259</v>
      </c>
      <c r="U32" s="20">
        <v>1.064449</v>
      </c>
      <c r="V32" s="16" t="s">
        <v>5673</v>
      </c>
      <c r="W32" s="17">
        <v>-2</v>
      </c>
      <c r="X32" s="16" t="s">
        <v>4261</v>
      </c>
      <c r="Y32" s="20">
        <v>1.124071</v>
      </c>
      <c r="Z32" s="16" t="s">
        <v>5807</v>
      </c>
      <c r="AA32" s="17">
        <f>SUM(PRODUCT(A3L425C2,A3L425C3))/A3L425C1</f>
        <v>807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167094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163211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169058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170320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183130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167094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0.9975058</v>
      </c>
      <c r="N34" s="16" t="s">
        <v>5671</v>
      </c>
      <c r="O34" s="17">
        <v>0</v>
      </c>
      <c r="P34" s="16" t="s">
        <v>4257</v>
      </c>
      <c r="Q34" s="20">
        <v>1.0370440000000001</v>
      </c>
      <c r="R34" s="16" t="s">
        <v>5672</v>
      </c>
      <c r="S34" s="17">
        <v>0</v>
      </c>
      <c r="T34" s="16" t="s">
        <v>4259</v>
      </c>
      <c r="U34" s="20">
        <v>1.064449</v>
      </c>
      <c r="V34" s="16" t="s">
        <v>5673</v>
      </c>
      <c r="W34" s="17">
        <v>0</v>
      </c>
      <c r="X34" s="16" t="s">
        <v>4261</v>
      </c>
      <c r="Y34" s="20">
        <v>1.124071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31</v>
      </c>
      <c r="H35" s="16" t="s">
        <v>4253</v>
      </c>
      <c r="I35" s="20">
        <v>1</v>
      </c>
      <c r="J35" s="16" t="s">
        <v>5670</v>
      </c>
      <c r="K35" s="17">
        <v>1335</v>
      </c>
      <c r="L35" s="16" t="s">
        <v>4255</v>
      </c>
      <c r="M35" s="20">
        <v>0.9975058</v>
      </c>
      <c r="N35" s="16" t="s">
        <v>5671</v>
      </c>
      <c r="O35" s="17">
        <v>980</v>
      </c>
      <c r="P35" s="16" t="s">
        <v>4257</v>
      </c>
      <c r="Q35" s="20">
        <v>1.0370440000000001</v>
      </c>
      <c r="R35" s="16" t="s">
        <v>5672</v>
      </c>
      <c r="S35" s="17">
        <v>985</v>
      </c>
      <c r="T35" s="16" t="s">
        <v>4259</v>
      </c>
      <c r="U35" s="20">
        <v>1.064449</v>
      </c>
      <c r="V35" s="16" t="s">
        <v>5673</v>
      </c>
      <c r="W35" s="17">
        <v>-14</v>
      </c>
      <c r="X35" s="16" t="s">
        <v>4261</v>
      </c>
      <c r="Y35" s="20">
        <v>1.124071</v>
      </c>
      <c r="Z35" s="16" t="s">
        <v>5815</v>
      </c>
      <c r="AA35" s="17">
        <f>SUM(PRODUCT(A3L428C2,A3L428C3))/A3L428C1</f>
        <v>31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0.9975058</v>
      </c>
      <c r="N36" s="16" t="s">
        <v>5671</v>
      </c>
      <c r="O36" s="17">
        <v>0</v>
      </c>
      <c r="P36" s="16" t="s">
        <v>4257</v>
      </c>
      <c r="Q36" s="20">
        <v>1.0370440000000001</v>
      </c>
      <c r="R36" s="16" t="s">
        <v>5672</v>
      </c>
      <c r="S36" s="17">
        <v>0</v>
      </c>
      <c r="T36" s="16" t="s">
        <v>4259</v>
      </c>
      <c r="U36" s="20">
        <v>1.064449</v>
      </c>
      <c r="V36" s="16" t="s">
        <v>5673</v>
      </c>
      <c r="W36" s="17">
        <v>0</v>
      </c>
      <c r="X36" s="16" t="s">
        <v>4261</v>
      </c>
      <c r="Y36" s="20">
        <v>1.124071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12873</v>
      </c>
      <c r="H37" s="16" t="s">
        <v>4253</v>
      </c>
      <c r="I37" s="20">
        <v>1</v>
      </c>
      <c r="J37" s="16" t="s">
        <v>5670</v>
      </c>
      <c r="K37" s="17">
        <v>11065</v>
      </c>
      <c r="L37" s="16" t="s">
        <v>4255</v>
      </c>
      <c r="M37" s="20">
        <v>0.9975058</v>
      </c>
      <c r="N37" s="16" t="s">
        <v>5671</v>
      </c>
      <c r="O37" s="17">
        <v>10275</v>
      </c>
      <c r="P37" s="16" t="s">
        <v>4257</v>
      </c>
      <c r="Q37" s="20">
        <v>1.0370440000000001</v>
      </c>
      <c r="R37" s="16" t="s">
        <v>5672</v>
      </c>
      <c r="S37" s="17">
        <v>10563</v>
      </c>
      <c r="T37" s="16" t="s">
        <v>4259</v>
      </c>
      <c r="U37" s="20">
        <v>1.064449</v>
      </c>
      <c r="V37" s="16" t="s">
        <v>5673</v>
      </c>
      <c r="W37" s="17">
        <v>11142</v>
      </c>
      <c r="X37" s="16" t="s">
        <v>4261</v>
      </c>
      <c r="Y37" s="20">
        <v>1.124071</v>
      </c>
      <c r="Z37" s="16" t="s">
        <v>5817</v>
      </c>
      <c r="AA37" s="17">
        <f>SUM(PRODUCT(A3L430C2,A3L430C3))/A3L430C1</f>
        <v>12873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0.9975058</v>
      </c>
      <c r="N38" s="16" t="s">
        <v>5671</v>
      </c>
      <c r="O38" s="17">
        <v>0</v>
      </c>
      <c r="P38" s="16" t="s">
        <v>4257</v>
      </c>
      <c r="Q38" s="20">
        <v>1.0370440000000001</v>
      </c>
      <c r="R38" s="16" t="s">
        <v>5672</v>
      </c>
      <c r="S38" s="17">
        <v>0</v>
      </c>
      <c r="T38" s="16" t="s">
        <v>4259</v>
      </c>
      <c r="U38" s="20">
        <v>1.064449</v>
      </c>
      <c r="V38" s="16" t="s">
        <v>5673</v>
      </c>
      <c r="W38" s="17">
        <v>0</v>
      </c>
      <c r="X38" s="16" t="s">
        <v>4261</v>
      </c>
      <c r="Y38" s="20">
        <v>1.124071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15636</v>
      </c>
      <c r="H39" s="16" t="s">
        <v>4253</v>
      </c>
      <c r="I39" s="20">
        <v>1</v>
      </c>
      <c r="J39" s="16" t="s">
        <v>5670</v>
      </c>
      <c r="K39" s="17">
        <v>15224</v>
      </c>
      <c r="L39" s="16" t="s">
        <v>4255</v>
      </c>
      <c r="M39" s="20">
        <v>0.9975058</v>
      </c>
      <c r="N39" s="16" t="s">
        <v>5671</v>
      </c>
      <c r="O39" s="17">
        <v>13055</v>
      </c>
      <c r="P39" s="16" t="s">
        <v>4257</v>
      </c>
      <c r="Q39" s="20">
        <v>1.0370440000000001</v>
      </c>
      <c r="R39" s="16" t="s">
        <v>5672</v>
      </c>
      <c r="S39" s="17">
        <v>12598</v>
      </c>
      <c r="T39" s="16" t="s">
        <v>4259</v>
      </c>
      <c r="U39" s="20">
        <v>1.064449</v>
      </c>
      <c r="V39" s="16" t="s">
        <v>5673</v>
      </c>
      <c r="W39" s="17">
        <v>12439</v>
      </c>
      <c r="X39" s="16" t="s">
        <v>4261</v>
      </c>
      <c r="Y39" s="20">
        <v>1.124071</v>
      </c>
      <c r="Z39" s="16" t="s">
        <v>5819</v>
      </c>
      <c r="AA39" s="17">
        <f>SUM(PRODUCT(A3L432C2,A3L432C3))/A3L432C1</f>
        <v>15636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992</v>
      </c>
      <c r="H40" s="16" t="s">
        <v>4253</v>
      </c>
      <c r="I40" s="20">
        <v>1</v>
      </c>
      <c r="J40" s="16" t="s">
        <v>5670</v>
      </c>
      <c r="K40" s="17">
        <v>2175</v>
      </c>
      <c r="L40" s="16" t="s">
        <v>4255</v>
      </c>
      <c r="M40" s="20">
        <v>0.9975058</v>
      </c>
      <c r="N40" s="16" t="s">
        <v>5671</v>
      </c>
      <c r="O40" s="17">
        <v>1002</v>
      </c>
      <c r="P40" s="16" t="s">
        <v>4257</v>
      </c>
      <c r="Q40" s="20">
        <v>1.0370440000000001</v>
      </c>
      <c r="R40" s="16" t="s">
        <v>5672</v>
      </c>
      <c r="S40" s="17">
        <v>713</v>
      </c>
      <c r="T40" s="16" t="s">
        <v>4259</v>
      </c>
      <c r="U40" s="20">
        <v>1.064449</v>
      </c>
      <c r="V40" s="16" t="s">
        <v>5673</v>
      </c>
      <c r="W40" s="17">
        <v>455</v>
      </c>
      <c r="X40" s="16" t="s">
        <v>4261</v>
      </c>
      <c r="Y40" s="20">
        <v>1.124071</v>
      </c>
      <c r="Z40" s="16" t="s">
        <v>5820</v>
      </c>
      <c r="AA40" s="17">
        <f>SUM(PRODUCT(A3L433C2,A3L433C3))/A3L433C1</f>
        <v>992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9699</v>
      </c>
      <c r="H41" s="16" t="s">
        <v>4253</v>
      </c>
      <c r="I41" s="20">
        <v>1</v>
      </c>
      <c r="J41" s="16" t="s">
        <v>5670</v>
      </c>
      <c r="K41" s="17">
        <v>9331</v>
      </c>
      <c r="L41" s="16" t="s">
        <v>4255</v>
      </c>
      <c r="M41" s="20">
        <v>0.9975058</v>
      </c>
      <c r="N41" s="16" t="s">
        <v>5671</v>
      </c>
      <c r="O41" s="17">
        <v>8867</v>
      </c>
      <c r="P41" s="16" t="s">
        <v>4257</v>
      </c>
      <c r="Q41" s="20">
        <v>1.0370440000000001</v>
      </c>
      <c r="R41" s="16" t="s">
        <v>5672</v>
      </c>
      <c r="S41" s="17">
        <v>9195</v>
      </c>
      <c r="T41" s="16" t="s">
        <v>4259</v>
      </c>
      <c r="U41" s="20">
        <v>1.064449</v>
      </c>
      <c r="V41" s="16" t="s">
        <v>5673</v>
      </c>
      <c r="W41" s="17">
        <v>8284</v>
      </c>
      <c r="X41" s="16" t="s">
        <v>4261</v>
      </c>
      <c r="Y41" s="20">
        <v>1.124071</v>
      </c>
      <c r="Z41" s="16" t="s">
        <v>5821</v>
      </c>
      <c r="AA41" s="17">
        <f>SUM(PRODUCT(A3L434C2,A3L434C3))/A3L434C1</f>
        <v>9699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0.9975058</v>
      </c>
      <c r="N42" s="16" t="s">
        <v>5671</v>
      </c>
      <c r="O42" s="17">
        <v>0</v>
      </c>
      <c r="P42" s="16" t="s">
        <v>4257</v>
      </c>
      <c r="Q42" s="20">
        <v>1.0370440000000001</v>
      </c>
      <c r="R42" s="16" t="s">
        <v>5672</v>
      </c>
      <c r="S42" s="17">
        <v>0</v>
      </c>
      <c r="T42" s="16" t="s">
        <v>4259</v>
      </c>
      <c r="U42" s="20">
        <v>1.064449</v>
      </c>
      <c r="V42" s="16" t="s">
        <v>5673</v>
      </c>
      <c r="W42" s="17">
        <v>0</v>
      </c>
      <c r="X42" s="16" t="s">
        <v>4261</v>
      </c>
      <c r="Y42" s="20">
        <v>1.124071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360</v>
      </c>
      <c r="H43" s="16" t="s">
        <v>4253</v>
      </c>
      <c r="I43" s="20">
        <v>1</v>
      </c>
      <c r="J43" s="16" t="s">
        <v>5670</v>
      </c>
      <c r="K43" s="17">
        <v>204</v>
      </c>
      <c r="L43" s="16" t="s">
        <v>4255</v>
      </c>
      <c r="M43" s="20">
        <v>0.9975058</v>
      </c>
      <c r="N43" s="16" t="s">
        <v>5671</v>
      </c>
      <c r="O43" s="17">
        <v>128</v>
      </c>
      <c r="P43" s="16" t="s">
        <v>4257</v>
      </c>
      <c r="Q43" s="20">
        <v>1.0370440000000001</v>
      </c>
      <c r="R43" s="16" t="s">
        <v>5672</v>
      </c>
      <c r="S43" s="17">
        <v>370</v>
      </c>
      <c r="T43" s="16" t="s">
        <v>4259</v>
      </c>
      <c r="U43" s="20">
        <v>1.064449</v>
      </c>
      <c r="V43" s="16" t="s">
        <v>5673</v>
      </c>
      <c r="W43" s="17">
        <v>84</v>
      </c>
      <c r="X43" s="16" t="s">
        <v>4261</v>
      </c>
      <c r="Y43" s="20">
        <v>1.124071</v>
      </c>
      <c r="Z43" s="16" t="s">
        <v>5823</v>
      </c>
      <c r="AA43" s="17">
        <f>SUM(PRODUCT(A3L436C2,A3L436C3))/A3L436C1</f>
        <v>360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148922</v>
      </c>
      <c r="H44" s="16" t="s">
        <v>4253</v>
      </c>
      <c r="I44" s="20">
        <v>1</v>
      </c>
      <c r="J44" s="16" t="s">
        <v>5670</v>
      </c>
      <c r="K44" s="17">
        <v>133557</v>
      </c>
      <c r="L44" s="16" t="s">
        <v>4255</v>
      </c>
      <c r="M44" s="20">
        <v>0.9975058</v>
      </c>
      <c r="N44" s="16" t="s">
        <v>5671</v>
      </c>
      <c r="O44" s="17">
        <v>118567</v>
      </c>
      <c r="P44" s="16" t="s">
        <v>4257</v>
      </c>
      <c r="Q44" s="20">
        <v>1.0370440000000001</v>
      </c>
      <c r="R44" s="16" t="s">
        <v>5672</v>
      </c>
      <c r="S44" s="17">
        <v>89387</v>
      </c>
      <c r="T44" s="16" t="s">
        <v>4259</v>
      </c>
      <c r="U44" s="20">
        <v>1.064449</v>
      </c>
      <c r="V44" s="16" t="s">
        <v>5673</v>
      </c>
      <c r="W44" s="17">
        <v>84902</v>
      </c>
      <c r="X44" s="16" t="s">
        <v>4261</v>
      </c>
      <c r="Y44" s="20">
        <v>1.124071</v>
      </c>
      <c r="Z44" s="16" t="s">
        <v>5824</v>
      </c>
      <c r="AA44" s="17">
        <f>SUM(PRODUCT(A3L437C2,A3L437C3))/A3L437C1</f>
        <v>148922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5616</v>
      </c>
      <c r="H45" s="16" t="s">
        <v>4253</v>
      </c>
      <c r="I45" s="20">
        <v>1</v>
      </c>
      <c r="J45" s="16" t="s">
        <v>5670</v>
      </c>
      <c r="K45" s="17">
        <v>5582</v>
      </c>
      <c r="L45" s="16" t="s">
        <v>4255</v>
      </c>
      <c r="M45" s="20">
        <v>0.9975058</v>
      </c>
      <c r="N45" s="16" t="s">
        <v>5671</v>
      </c>
      <c r="O45" s="17">
        <v>5403</v>
      </c>
      <c r="P45" s="16" t="s">
        <v>4257</v>
      </c>
      <c r="Q45" s="20">
        <v>1.0370440000000001</v>
      </c>
      <c r="R45" s="16" t="s">
        <v>5672</v>
      </c>
      <c r="S45" s="17">
        <v>5847</v>
      </c>
      <c r="T45" s="16" t="s">
        <v>4259</v>
      </c>
      <c r="U45" s="20">
        <v>1.064449</v>
      </c>
      <c r="V45" s="16" t="s">
        <v>5673</v>
      </c>
      <c r="W45" s="17">
        <v>6008</v>
      </c>
      <c r="X45" s="16" t="s">
        <v>4261</v>
      </c>
      <c r="Y45" s="20">
        <v>1.124071</v>
      </c>
      <c r="Z45" s="16" t="s">
        <v>5825</v>
      </c>
      <c r="AA45" s="17">
        <f>SUM(PRODUCT(A3L438C2,A3L438C3))/A3L438C1</f>
        <v>5616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4782</v>
      </c>
      <c r="H46" s="16" t="s">
        <v>4253</v>
      </c>
      <c r="I46" s="20">
        <v>1</v>
      </c>
      <c r="J46" s="16" t="s">
        <v>5670</v>
      </c>
      <c r="K46" s="17">
        <v>4979</v>
      </c>
      <c r="L46" s="16" t="s">
        <v>4255</v>
      </c>
      <c r="M46" s="20">
        <v>0.9975058</v>
      </c>
      <c r="N46" s="16" t="s">
        <v>5671</v>
      </c>
      <c r="O46" s="17">
        <v>4820</v>
      </c>
      <c r="P46" s="16" t="s">
        <v>4257</v>
      </c>
      <c r="Q46" s="20">
        <v>1.0370440000000001</v>
      </c>
      <c r="R46" s="16" t="s">
        <v>5672</v>
      </c>
      <c r="S46" s="17">
        <v>4828</v>
      </c>
      <c r="T46" s="16" t="s">
        <v>4259</v>
      </c>
      <c r="U46" s="20">
        <v>1.064449</v>
      </c>
      <c r="V46" s="16" t="s">
        <v>5673</v>
      </c>
      <c r="W46" s="17">
        <v>3755</v>
      </c>
      <c r="X46" s="16" t="s">
        <v>4261</v>
      </c>
      <c r="Y46" s="20">
        <v>1.124071</v>
      </c>
      <c r="Z46" s="16" t="s">
        <v>5826</v>
      </c>
      <c r="AA46" s="17">
        <f>SUM(PRODUCT(A3L439C2,A3L439C3))/A3L439C1</f>
        <v>4782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3365</v>
      </c>
      <c r="H47" s="16" t="s">
        <v>4253</v>
      </c>
      <c r="I47" s="20">
        <v>1</v>
      </c>
      <c r="J47" s="16" t="s">
        <v>5670</v>
      </c>
      <c r="K47" s="17">
        <v>2484</v>
      </c>
      <c r="L47" s="16" t="s">
        <v>4255</v>
      </c>
      <c r="M47" s="20">
        <v>0.9975058</v>
      </c>
      <c r="N47" s="16" t="s">
        <v>5671</v>
      </c>
      <c r="O47" s="17">
        <v>2526</v>
      </c>
      <c r="P47" s="16" t="s">
        <v>4257</v>
      </c>
      <c r="Q47" s="20">
        <v>1.0370440000000001</v>
      </c>
      <c r="R47" s="16" t="s">
        <v>5672</v>
      </c>
      <c r="S47" s="17">
        <v>2763</v>
      </c>
      <c r="T47" s="16" t="s">
        <v>4259</v>
      </c>
      <c r="U47" s="20">
        <v>1.064449</v>
      </c>
      <c r="V47" s="16" t="s">
        <v>5673</v>
      </c>
      <c r="W47" s="17">
        <v>2273</v>
      </c>
      <c r="X47" s="16" t="s">
        <v>4261</v>
      </c>
      <c r="Y47" s="20">
        <v>1.124071</v>
      </c>
      <c r="Z47" s="16" t="s">
        <v>5827</v>
      </c>
      <c r="AA47" s="17">
        <f>SUM(PRODUCT(A3L440C2,A3L440C3))/A3L440C1</f>
        <v>3365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68533</v>
      </c>
      <c r="H48" s="16" t="s">
        <v>4253</v>
      </c>
      <c r="I48" s="20">
        <v>1</v>
      </c>
      <c r="J48" s="16" t="s">
        <v>5670</v>
      </c>
      <c r="K48" s="17">
        <v>58947</v>
      </c>
      <c r="L48" s="16" t="s">
        <v>4255</v>
      </c>
      <c r="M48" s="20">
        <v>0.9975058</v>
      </c>
      <c r="N48" s="16" t="s">
        <v>5671</v>
      </c>
      <c r="O48" s="17">
        <v>58310</v>
      </c>
      <c r="P48" s="16" t="s">
        <v>4257</v>
      </c>
      <c r="Q48" s="20">
        <v>1.0370440000000001</v>
      </c>
      <c r="R48" s="16" t="s">
        <v>5672</v>
      </c>
      <c r="S48" s="17">
        <v>56909</v>
      </c>
      <c r="T48" s="16" t="s">
        <v>4259</v>
      </c>
      <c r="U48" s="20">
        <v>1.064449</v>
      </c>
      <c r="V48" s="16" t="s">
        <v>5673</v>
      </c>
      <c r="W48" s="17">
        <v>52033</v>
      </c>
      <c r="X48" s="16" t="s">
        <v>4261</v>
      </c>
      <c r="Y48" s="20">
        <v>1.124071</v>
      </c>
      <c r="Z48" s="16" t="s">
        <v>5828</v>
      </c>
      <c r="AA48" s="17">
        <f>SUM(PRODUCT(A3L441C2,A3L441C3))/A3L441C1</f>
        <v>68533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257046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231838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211184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180720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169325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257046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876118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829652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814521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789973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780096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876118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15636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15224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13055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12598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12439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15636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A83C9-DCA5-4B67-9695-1D1CE638D55B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225054</v>
      </c>
      <c r="F8" s="16" t="s">
        <v>5669</v>
      </c>
      <c r="G8" s="17">
        <v>0</v>
      </c>
      <c r="H8" s="16" t="s">
        <v>5855</v>
      </c>
      <c r="I8" s="17">
        <f>A3L501C1+A3L501C2</f>
        <v>225054</v>
      </c>
      <c r="J8" s="16" t="s">
        <v>5669</v>
      </c>
      <c r="K8" s="17">
        <v>115022</v>
      </c>
      <c r="L8" s="16" t="s">
        <v>5669</v>
      </c>
      <c r="M8" s="17">
        <v>0</v>
      </c>
      <c r="N8" s="16" t="s">
        <v>5856</v>
      </c>
      <c r="O8" s="17">
        <f>A3L501C4+A3L501C5</f>
        <v>115022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12133601</v>
      </c>
      <c r="F9" s="16" t="s">
        <v>5669</v>
      </c>
      <c r="G9" s="17">
        <v>0</v>
      </c>
      <c r="H9" s="16" t="s">
        <v>5857</v>
      </c>
      <c r="I9" s="17">
        <f>A3L502C1+A3L502C2</f>
        <v>12133601</v>
      </c>
      <c r="J9" s="16" t="s">
        <v>5669</v>
      </c>
      <c r="K9" s="17">
        <v>4004224</v>
      </c>
      <c r="L9" s="16" t="s">
        <v>5669</v>
      </c>
      <c r="M9" s="17">
        <v>0</v>
      </c>
      <c r="N9" s="16" t="s">
        <v>5858</v>
      </c>
      <c r="O9" s="17">
        <f>A3L502C4+A3L502C5</f>
        <v>4004224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12133601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12133601</v>
      </c>
      <c r="J12" s="16" t="s">
        <v>5866</v>
      </c>
      <c r="K12" s="17">
        <f>(A3L502C4+A3L504C4)</f>
        <v>4004224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4004224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225054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225054</v>
      </c>
      <c r="J13" s="16" t="s">
        <v>5872</v>
      </c>
      <c r="K13" s="17">
        <f>(A3L501C4+A3L503C4)</f>
        <v>115022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115022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12358655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12358655</v>
      </c>
      <c r="J14" s="16" t="s">
        <v>5878</v>
      </c>
      <c r="K14" s="17">
        <f>(A3L505C4+A3L506C4)</f>
        <v>4119246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4119246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3608</v>
      </c>
      <c r="L15" s="16" t="s">
        <v>5669</v>
      </c>
      <c r="M15" s="17">
        <v>0</v>
      </c>
      <c r="N15" s="16" t="s">
        <v>5882</v>
      </c>
      <c r="O15" s="17">
        <f>A3L508C4+A3L508C5</f>
        <v>3608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933</v>
      </c>
      <c r="F16" s="16" t="s">
        <v>5669</v>
      </c>
      <c r="G16" s="17">
        <v>0</v>
      </c>
      <c r="H16" s="16" t="s">
        <v>5883</v>
      </c>
      <c r="I16" s="17">
        <f>A3L509C1+A3L509C2</f>
        <v>933</v>
      </c>
      <c r="J16" s="16" t="s">
        <v>5669</v>
      </c>
      <c r="K16" s="17">
        <v>-273</v>
      </c>
      <c r="L16" s="16" t="s">
        <v>5669</v>
      </c>
      <c r="M16" s="17">
        <v>0</v>
      </c>
      <c r="N16" s="16" t="s">
        <v>5884</v>
      </c>
      <c r="O16" s="17">
        <f>A3L509C4+A3L509C5</f>
        <v>-273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484188</v>
      </c>
      <c r="F17" s="16" t="s">
        <v>5669</v>
      </c>
      <c r="G17" s="17">
        <v>4809</v>
      </c>
      <c r="H17" s="16" t="s">
        <v>5885</v>
      </c>
      <c r="I17" s="17">
        <f>A3L510C1+A3L510C2</f>
        <v>488997</v>
      </c>
      <c r="J17" s="16" t="s">
        <v>5669</v>
      </c>
      <c r="K17" s="17">
        <v>160167</v>
      </c>
      <c r="L17" s="16" t="s">
        <v>5669</v>
      </c>
      <c r="M17" s="17">
        <v>256</v>
      </c>
      <c r="N17" s="16" t="s">
        <v>5886</v>
      </c>
      <c r="O17" s="17">
        <f>A3L510C4+A3L510C5</f>
        <v>160423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1547773</v>
      </c>
      <c r="F18" s="16" t="s">
        <v>5669</v>
      </c>
      <c r="G18" s="17">
        <v>0</v>
      </c>
      <c r="H18" s="16" t="s">
        <v>5887</v>
      </c>
      <c r="I18" s="17">
        <f>A3L511C1+A3L511C2</f>
        <v>1547773</v>
      </c>
      <c r="J18" s="16" t="s">
        <v>5669</v>
      </c>
      <c r="K18" s="17">
        <v>400953</v>
      </c>
      <c r="L18" s="16" t="s">
        <v>5669</v>
      </c>
      <c r="M18" s="17">
        <v>0</v>
      </c>
      <c r="N18" s="16" t="s">
        <v>5888</v>
      </c>
      <c r="O18" s="17">
        <f>A3L511C4+A3L511C5</f>
        <v>400953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753802</v>
      </c>
      <c r="F19" s="16" t="s">
        <v>5669</v>
      </c>
      <c r="G19" s="17">
        <v>5453</v>
      </c>
      <c r="H19" s="16" t="s">
        <v>5889</v>
      </c>
      <c r="I19" s="17">
        <f>A3L512C1+A3L512C2</f>
        <v>759255</v>
      </c>
      <c r="J19" s="16" t="s">
        <v>5669</v>
      </c>
      <c r="K19" s="17">
        <v>179854</v>
      </c>
      <c r="L19" s="16" t="s">
        <v>5669</v>
      </c>
      <c r="M19" s="17">
        <v>290</v>
      </c>
      <c r="N19" s="16" t="s">
        <v>5890</v>
      </c>
      <c r="O19" s="17">
        <f>A3L512C4+A3L512C5</f>
        <v>180144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784288</v>
      </c>
      <c r="F20" s="16" t="s">
        <v>5669</v>
      </c>
      <c r="G20" s="17">
        <v>9320</v>
      </c>
      <c r="H20" s="16" t="s">
        <v>5891</v>
      </c>
      <c r="I20" s="17">
        <f>A3L513C1+A3L513C2</f>
        <v>793608</v>
      </c>
      <c r="J20" s="16" t="s">
        <v>5669</v>
      </c>
      <c r="K20" s="17">
        <v>238811</v>
      </c>
      <c r="L20" s="16" t="s">
        <v>5669</v>
      </c>
      <c r="M20" s="17">
        <v>496</v>
      </c>
      <c r="N20" s="16" t="s">
        <v>5892</v>
      </c>
      <c r="O20" s="17">
        <f>A3L513C4+A3L513C5</f>
        <v>239307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752602</v>
      </c>
      <c r="F21" s="16" t="s">
        <v>5669</v>
      </c>
      <c r="G21" s="17">
        <v>0</v>
      </c>
      <c r="H21" s="16" t="s">
        <v>5893</v>
      </c>
      <c r="I21" s="17">
        <f>A3L514C1+A3L514C2</f>
        <v>752602</v>
      </c>
      <c r="J21" s="16" t="s">
        <v>5669</v>
      </c>
      <c r="K21" s="17">
        <v>180838</v>
      </c>
      <c r="L21" s="16" t="s">
        <v>5669</v>
      </c>
      <c r="M21" s="17">
        <v>0</v>
      </c>
      <c r="N21" s="16" t="s">
        <v>5894</v>
      </c>
      <c r="O21" s="17">
        <f>A3L514C4+A3L514C5</f>
        <v>180838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410357</v>
      </c>
      <c r="F22" s="16" t="s">
        <v>5669</v>
      </c>
      <c r="G22" s="17">
        <v>0</v>
      </c>
      <c r="H22" s="16" t="s">
        <v>5895</v>
      </c>
      <c r="I22" s="17">
        <f>A3L515C1+A3L515C2</f>
        <v>410357</v>
      </c>
      <c r="J22" s="16" t="s">
        <v>5669</v>
      </c>
      <c r="K22" s="17">
        <v>101943</v>
      </c>
      <c r="L22" s="16" t="s">
        <v>5669</v>
      </c>
      <c r="M22" s="17">
        <v>0</v>
      </c>
      <c r="N22" s="16" t="s">
        <v>5896</v>
      </c>
      <c r="O22" s="17">
        <f>A3L515C4+A3L515C5</f>
        <v>101943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872</v>
      </c>
      <c r="F23" s="16" t="s">
        <v>5669</v>
      </c>
      <c r="G23" s="17">
        <v>0</v>
      </c>
      <c r="H23" s="16" t="s">
        <v>5897</v>
      </c>
      <c r="I23" s="17">
        <f>A3L516C1+A3L516C2</f>
        <v>872</v>
      </c>
      <c r="J23" s="16" t="s">
        <v>5669</v>
      </c>
      <c r="K23" s="17">
        <v>266</v>
      </c>
      <c r="L23" s="16" t="s">
        <v>5669</v>
      </c>
      <c r="M23" s="17">
        <v>0</v>
      </c>
      <c r="N23" s="16" t="s">
        <v>5898</v>
      </c>
      <c r="O23" s="17">
        <f>A3L516C4+A3L516C5</f>
        <v>266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3065</v>
      </c>
      <c r="F24" s="16" t="s">
        <v>5669</v>
      </c>
      <c r="G24" s="17">
        <v>0</v>
      </c>
      <c r="H24" s="16" t="s">
        <v>5899</v>
      </c>
      <c r="I24" s="17">
        <f>A3L517C1+A3L517C2</f>
        <v>3065</v>
      </c>
      <c r="J24" s="16" t="s">
        <v>5669</v>
      </c>
      <c r="K24" s="17">
        <v>989</v>
      </c>
      <c r="L24" s="16" t="s">
        <v>5669</v>
      </c>
      <c r="M24" s="17">
        <v>0</v>
      </c>
      <c r="N24" s="16" t="s">
        <v>5900</v>
      </c>
      <c r="O24" s="17">
        <f>A3L517C4+A3L517C5</f>
        <v>989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268</v>
      </c>
      <c r="F25" s="16" t="s">
        <v>5669</v>
      </c>
      <c r="G25" s="17">
        <v>0</v>
      </c>
      <c r="H25" s="16" t="s">
        <v>5901</v>
      </c>
      <c r="I25" s="17">
        <f>A3L518C1+A3L518C2</f>
        <v>268</v>
      </c>
      <c r="J25" s="16" t="s">
        <v>5669</v>
      </c>
      <c r="K25" s="17">
        <v>488</v>
      </c>
      <c r="L25" s="16" t="s">
        <v>5669</v>
      </c>
      <c r="M25" s="17">
        <v>0</v>
      </c>
      <c r="N25" s="16" t="s">
        <v>5902</v>
      </c>
      <c r="O25" s="17">
        <f>A3L518C4+A3L518C5</f>
        <v>488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40044</v>
      </c>
      <c r="F26" s="16" t="s">
        <v>5669</v>
      </c>
      <c r="G26" s="17">
        <v>0</v>
      </c>
      <c r="H26" s="16" t="s">
        <v>5903</v>
      </c>
      <c r="I26" s="17">
        <f>A3L519C1+A3L519C2</f>
        <v>40044</v>
      </c>
      <c r="J26" s="16" t="s">
        <v>5669</v>
      </c>
      <c r="K26" s="17">
        <v>29104</v>
      </c>
      <c r="L26" s="16" t="s">
        <v>5669</v>
      </c>
      <c r="M26" s="17">
        <v>0</v>
      </c>
      <c r="N26" s="16" t="s">
        <v>5904</v>
      </c>
      <c r="O26" s="17">
        <f>A3L519C4+A3L519C5</f>
        <v>29104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82345</v>
      </c>
      <c r="F27" s="16" t="s">
        <v>5669</v>
      </c>
      <c r="G27" s="17">
        <v>0</v>
      </c>
      <c r="H27" s="16" t="s">
        <v>5905</v>
      </c>
      <c r="I27" s="17">
        <f>A3L520C1+A3L520C2</f>
        <v>82345</v>
      </c>
      <c r="J27" s="16" t="s">
        <v>5669</v>
      </c>
      <c r="K27" s="17">
        <v>27463</v>
      </c>
      <c r="L27" s="16" t="s">
        <v>5669</v>
      </c>
      <c r="M27" s="17">
        <v>0</v>
      </c>
      <c r="N27" s="16" t="s">
        <v>5906</v>
      </c>
      <c r="O27" s="17">
        <f>A3L520C4+A3L520C5</f>
        <v>27463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79671</v>
      </c>
      <c r="F28" s="16" t="s">
        <v>5669</v>
      </c>
      <c r="G28" s="17">
        <v>0</v>
      </c>
      <c r="H28" s="16" t="s">
        <v>5907</v>
      </c>
      <c r="I28" s="17">
        <f>A3L521C1+A3L521C2</f>
        <v>79671</v>
      </c>
      <c r="J28" s="16" t="s">
        <v>5669</v>
      </c>
      <c r="K28" s="17">
        <v>16412</v>
      </c>
      <c r="L28" s="16" t="s">
        <v>5669</v>
      </c>
      <c r="M28" s="17">
        <v>0</v>
      </c>
      <c r="N28" s="16" t="s">
        <v>5908</v>
      </c>
      <c r="O28" s="17">
        <f>A3L521C4+A3L521C5</f>
        <v>16412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21546</v>
      </c>
      <c r="F29" s="16" t="s">
        <v>5669</v>
      </c>
      <c r="G29" s="17">
        <v>0</v>
      </c>
      <c r="H29" s="16" t="s">
        <v>5909</v>
      </c>
      <c r="I29" s="17">
        <f>A3L522C1+A3L522C2</f>
        <v>21546</v>
      </c>
      <c r="J29" s="16" t="s">
        <v>5669</v>
      </c>
      <c r="K29" s="17">
        <v>13110</v>
      </c>
      <c r="L29" s="16" t="s">
        <v>5669</v>
      </c>
      <c r="M29" s="17">
        <v>0</v>
      </c>
      <c r="N29" s="16" t="s">
        <v>5910</v>
      </c>
      <c r="O29" s="17">
        <f>A3L522C4+A3L522C5</f>
        <v>13110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5529</v>
      </c>
      <c r="F30" s="16" t="s">
        <v>5669</v>
      </c>
      <c r="G30" s="17">
        <v>0</v>
      </c>
      <c r="H30" s="16" t="s">
        <v>5911</v>
      </c>
      <c r="I30" s="17">
        <f>A3L523C1+A3L523C2</f>
        <v>5529</v>
      </c>
      <c r="J30" s="16" t="s">
        <v>5669</v>
      </c>
      <c r="K30" s="17">
        <v>3662</v>
      </c>
      <c r="L30" s="16" t="s">
        <v>5669</v>
      </c>
      <c r="M30" s="17">
        <v>0</v>
      </c>
      <c r="N30" s="16" t="s">
        <v>5912</v>
      </c>
      <c r="O30" s="17">
        <f>A3L523C4+A3L523C5</f>
        <v>3662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1108624</v>
      </c>
      <c r="F31" s="16" t="s">
        <v>5669</v>
      </c>
      <c r="G31" s="17">
        <v>27798</v>
      </c>
      <c r="H31" s="16" t="s">
        <v>5913</v>
      </c>
      <c r="I31" s="17">
        <f>A3L524C1+A3L524C2</f>
        <v>1136422</v>
      </c>
      <c r="J31" s="16" t="s">
        <v>5669</v>
      </c>
      <c r="K31" s="17">
        <v>474001</v>
      </c>
      <c r="L31" s="16" t="s">
        <v>5669</v>
      </c>
      <c r="M31" s="17">
        <v>1480</v>
      </c>
      <c r="N31" s="16" t="s">
        <v>5914</v>
      </c>
      <c r="O31" s="17">
        <f>A3L524C4+A3L524C5</f>
        <v>475481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6506</v>
      </c>
      <c r="F32" s="16" t="s">
        <v>5669</v>
      </c>
      <c r="G32" s="17">
        <v>0</v>
      </c>
      <c r="H32" s="16" t="s">
        <v>5915</v>
      </c>
      <c r="I32" s="17">
        <f>A3L525C1+A3L525C2</f>
        <v>6506</v>
      </c>
      <c r="J32" s="16" t="s">
        <v>5669</v>
      </c>
      <c r="K32" s="17">
        <v>664</v>
      </c>
      <c r="L32" s="16" t="s">
        <v>5669</v>
      </c>
      <c r="M32" s="17">
        <v>0</v>
      </c>
      <c r="N32" s="16" t="s">
        <v>5916</v>
      </c>
      <c r="O32" s="17">
        <f>A3L525C4+A3L525C5</f>
        <v>664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6082413</v>
      </c>
      <c r="F33" s="16" t="s">
        <v>5918</v>
      </c>
      <c r="G33" s="17">
        <f>SUM(A3L508C2:A3L525C2)</f>
        <v>47380</v>
      </c>
      <c r="H33" s="16" t="s">
        <v>5919</v>
      </c>
      <c r="I33" s="17">
        <f>SUM(A3L508C3:A3L525C3)</f>
        <v>6129793</v>
      </c>
      <c r="J33" s="16" t="s">
        <v>5920</v>
      </c>
      <c r="K33" s="17">
        <f>SUM(A3L508C4:A3L525C4)</f>
        <v>1832060</v>
      </c>
      <c r="L33" s="16" t="s">
        <v>5921</v>
      </c>
      <c r="M33" s="17">
        <f>SUM(A3L508C5:A3L525C5)</f>
        <v>2522</v>
      </c>
      <c r="N33" s="16" t="s">
        <v>5922</v>
      </c>
      <c r="O33" s="17">
        <f>SUM(A3L508C6:A3L525C6)</f>
        <v>1834582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38026</v>
      </c>
      <c r="F35" s="16" t="s">
        <v>5669</v>
      </c>
      <c r="G35" s="17">
        <v>0</v>
      </c>
      <c r="H35" s="16" t="s">
        <v>5925</v>
      </c>
      <c r="I35" s="17">
        <f>A3L528C1+A3L528C2</f>
        <v>38026</v>
      </c>
      <c r="J35" s="16" t="s">
        <v>5669</v>
      </c>
      <c r="K35" s="17">
        <v>25070</v>
      </c>
      <c r="L35" s="16" t="s">
        <v>5669</v>
      </c>
      <c r="M35" s="17">
        <v>0</v>
      </c>
      <c r="N35" s="16" t="s">
        <v>5926</v>
      </c>
      <c r="O35" s="17">
        <f>A3L528C4+A3L528C5</f>
        <v>25070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210377</v>
      </c>
      <c r="F37" s="16" t="s">
        <v>5669</v>
      </c>
      <c r="G37" s="17">
        <v>0</v>
      </c>
      <c r="H37" s="16" t="s">
        <v>5929</v>
      </c>
      <c r="I37" s="17">
        <f>A3L530C1+A3L530C2</f>
        <v>210377</v>
      </c>
      <c r="J37" s="16" t="s">
        <v>5669</v>
      </c>
      <c r="K37" s="17">
        <v>75944</v>
      </c>
      <c r="L37" s="16" t="s">
        <v>5669</v>
      </c>
      <c r="M37" s="17">
        <v>0</v>
      </c>
      <c r="N37" s="16" t="s">
        <v>5930</v>
      </c>
      <c r="O37" s="17">
        <f>A3L530C4+A3L530C5</f>
        <v>75944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373566</v>
      </c>
      <c r="F39" s="16" t="s">
        <v>5669</v>
      </c>
      <c r="G39" s="17">
        <v>0</v>
      </c>
      <c r="H39" s="16" t="s">
        <v>5933</v>
      </c>
      <c r="I39" s="17">
        <f>A3L532C1+A3L532C2</f>
        <v>373566</v>
      </c>
      <c r="J39" s="16" t="s">
        <v>5669</v>
      </c>
      <c r="K39" s="17">
        <v>117002</v>
      </c>
      <c r="L39" s="16" t="s">
        <v>5669</v>
      </c>
      <c r="M39" s="17">
        <v>0</v>
      </c>
      <c r="N39" s="16" t="s">
        <v>5934</v>
      </c>
      <c r="O39" s="17">
        <f>A3L532C4+A3L532C5</f>
        <v>117002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13338</v>
      </c>
      <c r="F40" s="16" t="s">
        <v>5669</v>
      </c>
      <c r="G40" s="17">
        <v>0</v>
      </c>
      <c r="H40" s="16" t="s">
        <v>5935</v>
      </c>
      <c r="I40" s="17">
        <f>A3L533C1+A3L533C2</f>
        <v>13338</v>
      </c>
      <c r="J40" s="16" t="s">
        <v>5669</v>
      </c>
      <c r="K40" s="17">
        <v>11732</v>
      </c>
      <c r="L40" s="16" t="s">
        <v>5669</v>
      </c>
      <c r="M40" s="17">
        <v>0</v>
      </c>
      <c r="N40" s="16" t="s">
        <v>5936</v>
      </c>
      <c r="O40" s="17">
        <f>A3L533C4+A3L533C5</f>
        <v>11732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306712</v>
      </c>
      <c r="F41" s="16" t="s">
        <v>5669</v>
      </c>
      <c r="G41" s="17">
        <v>68399</v>
      </c>
      <c r="H41" s="16" t="s">
        <v>5937</v>
      </c>
      <c r="I41" s="17">
        <f>A3L534C1+A3L534C2</f>
        <v>375111</v>
      </c>
      <c r="J41" s="16" t="s">
        <v>5669</v>
      </c>
      <c r="K41" s="17">
        <v>93094</v>
      </c>
      <c r="L41" s="16" t="s">
        <v>5669</v>
      </c>
      <c r="M41" s="17">
        <v>15228</v>
      </c>
      <c r="N41" s="16" t="s">
        <v>5938</v>
      </c>
      <c r="O41" s="17">
        <f>A3L534C4+A3L534C5</f>
        <v>108322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8639</v>
      </c>
      <c r="F43" s="16" t="s">
        <v>5669</v>
      </c>
      <c r="G43" s="17">
        <v>0</v>
      </c>
      <c r="H43" s="16" t="s">
        <v>5941</v>
      </c>
      <c r="I43" s="17">
        <f>A3L536C1+A3L536C2</f>
        <v>8639</v>
      </c>
      <c r="J43" s="16" t="s">
        <v>5669</v>
      </c>
      <c r="K43" s="17">
        <v>3662</v>
      </c>
      <c r="L43" s="16" t="s">
        <v>5669</v>
      </c>
      <c r="M43" s="17">
        <v>0</v>
      </c>
      <c r="N43" s="16" t="s">
        <v>5942</v>
      </c>
      <c r="O43" s="17">
        <f>A3L536C4+A3L536C5</f>
        <v>3662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1650351</v>
      </c>
      <c r="F44" s="16" t="s">
        <v>5669</v>
      </c>
      <c r="G44" s="17">
        <v>10895</v>
      </c>
      <c r="H44" s="16" t="s">
        <v>5943</v>
      </c>
      <c r="I44" s="17">
        <f>A3L537C1+A3L537C2</f>
        <v>1661246</v>
      </c>
      <c r="J44" s="16" t="s">
        <v>5669</v>
      </c>
      <c r="K44" s="17">
        <v>665138</v>
      </c>
      <c r="L44" s="16" t="s">
        <v>5669</v>
      </c>
      <c r="M44" s="17">
        <v>4594</v>
      </c>
      <c r="N44" s="16" t="s">
        <v>5944</v>
      </c>
      <c r="O44" s="17">
        <f>A3L537C4+A3L537C5</f>
        <v>669732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165732</v>
      </c>
      <c r="F45" s="16" t="s">
        <v>5669</v>
      </c>
      <c r="G45" s="17">
        <v>0</v>
      </c>
      <c r="H45" s="16" t="s">
        <v>5945</v>
      </c>
      <c r="I45" s="17">
        <f>A3L538C1+A3L538C2</f>
        <v>165732</v>
      </c>
      <c r="J45" s="16" t="s">
        <v>5669</v>
      </c>
      <c r="K45" s="17">
        <v>76252</v>
      </c>
      <c r="L45" s="16" t="s">
        <v>5669</v>
      </c>
      <c r="M45" s="17">
        <v>0</v>
      </c>
      <c r="N45" s="16" t="s">
        <v>5946</v>
      </c>
      <c r="O45" s="17">
        <f>A3L538C4+A3L538C5</f>
        <v>76252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162682</v>
      </c>
      <c r="F46" s="16" t="s">
        <v>5669</v>
      </c>
      <c r="G46" s="17">
        <v>0</v>
      </c>
      <c r="H46" s="16" t="s">
        <v>5947</v>
      </c>
      <c r="I46" s="17">
        <f>A3L539C1+A3L539C2</f>
        <v>162682</v>
      </c>
      <c r="J46" s="16" t="s">
        <v>5669</v>
      </c>
      <c r="K46" s="17">
        <v>69524</v>
      </c>
      <c r="L46" s="16" t="s">
        <v>5669</v>
      </c>
      <c r="M46" s="17">
        <v>0</v>
      </c>
      <c r="N46" s="16" t="s">
        <v>5948</v>
      </c>
      <c r="O46" s="17">
        <f>A3L539C4+A3L539C5</f>
        <v>69524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89175</v>
      </c>
      <c r="F47" s="16" t="s">
        <v>5669</v>
      </c>
      <c r="G47" s="17">
        <v>0</v>
      </c>
      <c r="H47" s="16" t="s">
        <v>5949</v>
      </c>
      <c r="I47" s="17">
        <f>A3L540C1+A3L540C2</f>
        <v>89175</v>
      </c>
      <c r="J47" s="16" t="s">
        <v>5669</v>
      </c>
      <c r="K47" s="17">
        <v>47769</v>
      </c>
      <c r="L47" s="16" t="s">
        <v>5669</v>
      </c>
      <c r="M47" s="17">
        <v>0</v>
      </c>
      <c r="N47" s="16" t="s">
        <v>5950</v>
      </c>
      <c r="O47" s="17">
        <f>A3L540C4+A3L540C5</f>
        <v>47769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1251105</v>
      </c>
      <c r="F48" s="16" t="s">
        <v>5669</v>
      </c>
      <c r="G48" s="17">
        <v>27644</v>
      </c>
      <c r="H48" s="16" t="s">
        <v>5951</v>
      </c>
      <c r="I48" s="17">
        <f>A3L541C1+A3L541C2</f>
        <v>1278749</v>
      </c>
      <c r="J48" s="16" t="s">
        <v>5669</v>
      </c>
      <c r="K48" s="17">
        <v>413944</v>
      </c>
      <c r="L48" s="16" t="s">
        <v>5669</v>
      </c>
      <c r="M48" s="17">
        <v>3725</v>
      </c>
      <c r="N48" s="16" t="s">
        <v>5952</v>
      </c>
      <c r="O48" s="17">
        <f>A3L541C4+A3L541C5</f>
        <v>417669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3852114</v>
      </c>
      <c r="F49" s="16" t="s">
        <v>5954</v>
      </c>
      <c r="G49" s="17">
        <f>SUM(A3L527C2:A3L537C2)+A3L541C2</f>
        <v>106938</v>
      </c>
      <c r="H49" s="16" t="s">
        <v>5955</v>
      </c>
      <c r="I49" s="17">
        <f>SUM(A3L527C3:A3L537C3)+A3L541C3</f>
        <v>3959052</v>
      </c>
      <c r="J49" s="16" t="s">
        <v>5956</v>
      </c>
      <c r="K49" s="17">
        <f>SUM(A3L527C4:A3L537C4)+A3L541C4</f>
        <v>1405586</v>
      </c>
      <c r="L49" s="16" t="s">
        <v>5957</v>
      </c>
      <c r="M49" s="17">
        <f>SUM(A3L527C5:A3L537C5)+A3L541C5</f>
        <v>23547</v>
      </c>
      <c r="N49" s="16" t="s">
        <v>5958</v>
      </c>
      <c r="O49" s="17">
        <f>SUM(A3L527C6:A3L537C6)+A3L541C6</f>
        <v>1429133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373566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373566</v>
      </c>
      <c r="J50" s="16" t="s">
        <v>5962</v>
      </c>
      <c r="K50" s="17">
        <f>(A3L531C4+A3L532C4)</f>
        <v>117002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117002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AE6E2-3270-41A1-9E8C-AACC54A90018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-12</v>
      </c>
      <c r="H8" s="16" t="s">
        <v>4253</v>
      </c>
      <c r="I8" s="20">
        <v>1</v>
      </c>
      <c r="J8" s="16" t="s">
        <v>5670</v>
      </c>
      <c r="K8" s="17">
        <v>-52</v>
      </c>
      <c r="L8" s="16" t="s">
        <v>4255</v>
      </c>
      <c r="M8" s="20">
        <v>0.9077788</v>
      </c>
      <c r="N8" s="16" t="s">
        <v>5671</v>
      </c>
      <c r="O8" s="17">
        <v>-61</v>
      </c>
      <c r="P8" s="16" t="s">
        <v>4257</v>
      </c>
      <c r="Q8" s="20">
        <v>0.90794900000000001</v>
      </c>
      <c r="R8" s="16" t="s">
        <v>5672</v>
      </c>
      <c r="S8" s="17">
        <v>23</v>
      </c>
      <c r="T8" s="16" t="s">
        <v>4259</v>
      </c>
      <c r="U8" s="20">
        <v>1.0140279999999999</v>
      </c>
      <c r="V8" s="16" t="s">
        <v>5673</v>
      </c>
      <c r="W8" s="17">
        <v>-61</v>
      </c>
      <c r="X8" s="16" t="s">
        <v>4261</v>
      </c>
      <c r="Y8" s="20">
        <v>1.0910120000000001</v>
      </c>
      <c r="Z8" s="16" t="s">
        <v>5967</v>
      </c>
      <c r="AA8" s="17">
        <f>SUM(PRODUCT(A3L601C2,A3L601C3))/A3L601C1</f>
        <v>-12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-23900</v>
      </c>
      <c r="H9" s="16" t="s">
        <v>4253</v>
      </c>
      <c r="I9" s="20">
        <v>1</v>
      </c>
      <c r="J9" s="16" t="s">
        <v>5670</v>
      </c>
      <c r="K9" s="17">
        <v>-4804</v>
      </c>
      <c r="L9" s="16" t="s">
        <v>4255</v>
      </c>
      <c r="M9" s="20">
        <v>0.9077788</v>
      </c>
      <c r="N9" s="16" t="s">
        <v>5671</v>
      </c>
      <c r="O9" s="17">
        <v>72945</v>
      </c>
      <c r="P9" s="16" t="s">
        <v>4257</v>
      </c>
      <c r="Q9" s="20">
        <v>0.90794900000000001</v>
      </c>
      <c r="R9" s="16" t="s">
        <v>5672</v>
      </c>
      <c r="S9" s="17">
        <v>22463</v>
      </c>
      <c r="T9" s="16" t="s">
        <v>4259</v>
      </c>
      <c r="U9" s="20">
        <v>1.0140279999999999</v>
      </c>
      <c r="V9" s="16" t="s">
        <v>5673</v>
      </c>
      <c r="W9" s="17">
        <v>9704</v>
      </c>
      <c r="X9" s="16" t="s">
        <v>4261</v>
      </c>
      <c r="Y9" s="20">
        <v>1.0910120000000001</v>
      </c>
      <c r="Z9" s="16" t="s">
        <v>5968</v>
      </c>
      <c r="AA9" s="17">
        <f>SUM(PRODUCT(A3L602C2,A3L602C3))/A3L602C1</f>
        <v>-23900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-294</v>
      </c>
      <c r="P11" s="16" t="s">
        <v>4257</v>
      </c>
      <c r="Q11" s="20">
        <v>0.90794900000000001</v>
      </c>
      <c r="R11" s="16" t="s">
        <v>5672</v>
      </c>
      <c r="S11" s="17">
        <v>97</v>
      </c>
      <c r="T11" s="16" t="s">
        <v>4259</v>
      </c>
      <c r="U11" s="20">
        <v>1.0140279999999999</v>
      </c>
      <c r="V11" s="16" t="s">
        <v>5673</v>
      </c>
      <c r="W11" s="17">
        <v>-204</v>
      </c>
      <c r="X11" s="16" t="s">
        <v>4261</v>
      </c>
      <c r="Y11" s="20">
        <v>1.0910120000000001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-23900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-4804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72651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22560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9500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-23900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-12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-52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-61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23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-61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-12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-23912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-4856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72590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22583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9439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-23912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6831</v>
      </c>
      <c r="H16" s="16" t="s">
        <v>4253</v>
      </c>
      <c r="I16" s="20">
        <v>1</v>
      </c>
      <c r="J16" s="16" t="s">
        <v>5670</v>
      </c>
      <c r="K16" s="17">
        <v>7149</v>
      </c>
      <c r="L16" s="16" t="s">
        <v>4255</v>
      </c>
      <c r="M16" s="20">
        <v>0.9077788</v>
      </c>
      <c r="N16" s="16" t="s">
        <v>5671</v>
      </c>
      <c r="O16" s="17">
        <v>3736</v>
      </c>
      <c r="P16" s="16" t="s">
        <v>4257</v>
      </c>
      <c r="Q16" s="20">
        <v>0.90794900000000001</v>
      </c>
      <c r="R16" s="16" t="s">
        <v>5672</v>
      </c>
      <c r="S16" s="17">
        <v>992</v>
      </c>
      <c r="T16" s="16" t="s">
        <v>4259</v>
      </c>
      <c r="U16" s="20">
        <v>1.0140279999999999</v>
      </c>
      <c r="V16" s="16" t="s">
        <v>5673</v>
      </c>
      <c r="W16" s="17">
        <v>805</v>
      </c>
      <c r="X16" s="16" t="s">
        <v>4261</v>
      </c>
      <c r="Y16" s="20">
        <v>1.0910120000000001</v>
      </c>
      <c r="Z16" s="16" t="s">
        <v>5990</v>
      </c>
      <c r="AA16" s="17">
        <f>SUM(PRODUCT(A3L609C2,A3L609C3))/A3L609C1</f>
        <v>6831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4148</v>
      </c>
      <c r="H17" s="16" t="s">
        <v>4253</v>
      </c>
      <c r="I17" s="20">
        <v>1</v>
      </c>
      <c r="J17" s="16" t="s">
        <v>5670</v>
      </c>
      <c r="K17" s="17">
        <v>7696</v>
      </c>
      <c r="L17" s="16" t="s">
        <v>4255</v>
      </c>
      <c r="M17" s="20">
        <v>0.9077788</v>
      </c>
      <c r="N17" s="16" t="s">
        <v>5671</v>
      </c>
      <c r="O17" s="17">
        <v>8659</v>
      </c>
      <c r="P17" s="16" t="s">
        <v>4257</v>
      </c>
      <c r="Q17" s="20">
        <v>0.90794900000000001</v>
      </c>
      <c r="R17" s="16" t="s">
        <v>5672</v>
      </c>
      <c r="S17" s="17">
        <v>12295</v>
      </c>
      <c r="T17" s="16" t="s">
        <v>4259</v>
      </c>
      <c r="U17" s="20">
        <v>1.0140279999999999</v>
      </c>
      <c r="V17" s="16" t="s">
        <v>5673</v>
      </c>
      <c r="W17" s="17">
        <v>17660</v>
      </c>
      <c r="X17" s="16" t="s">
        <v>4261</v>
      </c>
      <c r="Y17" s="20">
        <v>1.0910120000000001</v>
      </c>
      <c r="Z17" s="16" t="s">
        <v>5991</v>
      </c>
      <c r="AA17" s="17">
        <f>SUM(PRODUCT(A3L610C2,A3L610C3))/A3L610C1</f>
        <v>4148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7371</v>
      </c>
      <c r="H18" s="16" t="s">
        <v>4253</v>
      </c>
      <c r="I18" s="20">
        <v>1</v>
      </c>
      <c r="J18" s="16" t="s">
        <v>5670</v>
      </c>
      <c r="K18" s="17">
        <v>7152</v>
      </c>
      <c r="L18" s="16" t="s">
        <v>4255</v>
      </c>
      <c r="M18" s="20">
        <v>0.9077788</v>
      </c>
      <c r="N18" s="16" t="s">
        <v>5671</v>
      </c>
      <c r="O18" s="17">
        <v>6292</v>
      </c>
      <c r="P18" s="16" t="s">
        <v>4257</v>
      </c>
      <c r="Q18" s="20">
        <v>0.90794900000000001</v>
      </c>
      <c r="R18" s="16" t="s">
        <v>5672</v>
      </c>
      <c r="S18" s="17">
        <v>5268</v>
      </c>
      <c r="T18" s="16" t="s">
        <v>4259</v>
      </c>
      <c r="U18" s="20">
        <v>1.0140279999999999</v>
      </c>
      <c r="V18" s="16" t="s">
        <v>5673</v>
      </c>
      <c r="W18" s="17">
        <v>6098</v>
      </c>
      <c r="X18" s="16" t="s">
        <v>4261</v>
      </c>
      <c r="Y18" s="20">
        <v>1.0910120000000001</v>
      </c>
      <c r="Z18" s="16" t="s">
        <v>5992</v>
      </c>
      <c r="AA18" s="17">
        <f>SUM(PRODUCT(A3L611C2,A3L611C3))/A3L611C1</f>
        <v>7371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12616</v>
      </c>
      <c r="H19" s="16" t="s">
        <v>4253</v>
      </c>
      <c r="I19" s="20">
        <v>1</v>
      </c>
      <c r="J19" s="16" t="s">
        <v>5670</v>
      </c>
      <c r="K19" s="17">
        <v>13647</v>
      </c>
      <c r="L19" s="16" t="s">
        <v>4255</v>
      </c>
      <c r="M19" s="20">
        <v>0.9077788</v>
      </c>
      <c r="N19" s="16" t="s">
        <v>5671</v>
      </c>
      <c r="O19" s="17">
        <v>16383</v>
      </c>
      <c r="P19" s="16" t="s">
        <v>4257</v>
      </c>
      <c r="Q19" s="20">
        <v>0.90794900000000001</v>
      </c>
      <c r="R19" s="16" t="s">
        <v>5672</v>
      </c>
      <c r="S19" s="17">
        <v>16412</v>
      </c>
      <c r="T19" s="16" t="s">
        <v>4259</v>
      </c>
      <c r="U19" s="20">
        <v>1.0140279999999999</v>
      </c>
      <c r="V19" s="16" t="s">
        <v>5673</v>
      </c>
      <c r="W19" s="17">
        <v>18371</v>
      </c>
      <c r="X19" s="16" t="s">
        <v>4261</v>
      </c>
      <c r="Y19" s="20">
        <v>1.0910120000000001</v>
      </c>
      <c r="Z19" s="16" t="s">
        <v>5993</v>
      </c>
      <c r="AA19" s="17">
        <f>SUM(PRODUCT(A3L612C2,A3L612C3))/A3L612C1</f>
        <v>12616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2871</v>
      </c>
      <c r="H20" s="16" t="s">
        <v>4253</v>
      </c>
      <c r="I20" s="20">
        <v>1</v>
      </c>
      <c r="J20" s="16" t="s">
        <v>5670</v>
      </c>
      <c r="K20" s="17">
        <v>4433</v>
      </c>
      <c r="L20" s="16" t="s">
        <v>4255</v>
      </c>
      <c r="M20" s="20">
        <v>0.9077788</v>
      </c>
      <c r="N20" s="16" t="s">
        <v>5671</v>
      </c>
      <c r="O20" s="17">
        <v>3124</v>
      </c>
      <c r="P20" s="16" t="s">
        <v>4257</v>
      </c>
      <c r="Q20" s="20">
        <v>0.90794900000000001</v>
      </c>
      <c r="R20" s="16" t="s">
        <v>5672</v>
      </c>
      <c r="S20" s="17">
        <v>5093</v>
      </c>
      <c r="T20" s="16" t="s">
        <v>4259</v>
      </c>
      <c r="U20" s="20">
        <v>1.0140279999999999</v>
      </c>
      <c r="V20" s="16" t="s">
        <v>5673</v>
      </c>
      <c r="W20" s="17">
        <v>6034</v>
      </c>
      <c r="X20" s="16" t="s">
        <v>4261</v>
      </c>
      <c r="Y20" s="20">
        <v>1.0910120000000001</v>
      </c>
      <c r="Z20" s="16" t="s">
        <v>5994</v>
      </c>
      <c r="AA20" s="17">
        <f>SUM(PRODUCT(A3L613C2,A3L613C3))/A3L613C1</f>
        <v>2871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4297</v>
      </c>
      <c r="H21" s="16" t="s">
        <v>4253</v>
      </c>
      <c r="I21" s="20">
        <v>1</v>
      </c>
      <c r="J21" s="16" t="s">
        <v>5670</v>
      </c>
      <c r="K21" s="17">
        <v>4809</v>
      </c>
      <c r="L21" s="16" t="s">
        <v>4255</v>
      </c>
      <c r="M21" s="20">
        <v>0.9077788</v>
      </c>
      <c r="N21" s="16" t="s">
        <v>5671</v>
      </c>
      <c r="O21" s="17">
        <v>3995</v>
      </c>
      <c r="P21" s="16" t="s">
        <v>4257</v>
      </c>
      <c r="Q21" s="20">
        <v>0.90794900000000001</v>
      </c>
      <c r="R21" s="16" t="s">
        <v>5672</v>
      </c>
      <c r="S21" s="17">
        <v>2511</v>
      </c>
      <c r="T21" s="16" t="s">
        <v>4259</v>
      </c>
      <c r="U21" s="20">
        <v>1.0140279999999999</v>
      </c>
      <c r="V21" s="16" t="s">
        <v>5673</v>
      </c>
      <c r="W21" s="17">
        <v>2666</v>
      </c>
      <c r="X21" s="16" t="s">
        <v>4261</v>
      </c>
      <c r="Y21" s="20">
        <v>1.0910120000000001</v>
      </c>
      <c r="Z21" s="16" t="s">
        <v>5995</v>
      </c>
      <c r="AA21" s="17">
        <f>SUM(PRODUCT(A3L614C2,A3L614C3))/A3L614C1</f>
        <v>4297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3031</v>
      </c>
      <c r="H22" s="16" t="s">
        <v>4253</v>
      </c>
      <c r="I22" s="20">
        <v>1</v>
      </c>
      <c r="J22" s="16" t="s">
        <v>5670</v>
      </c>
      <c r="K22" s="17">
        <v>2585</v>
      </c>
      <c r="L22" s="16" t="s">
        <v>4255</v>
      </c>
      <c r="M22" s="20">
        <v>0.9077788</v>
      </c>
      <c r="N22" s="16" t="s">
        <v>5671</v>
      </c>
      <c r="O22" s="17">
        <v>3229</v>
      </c>
      <c r="P22" s="16" t="s">
        <v>4257</v>
      </c>
      <c r="Q22" s="20">
        <v>0.90794900000000001</v>
      </c>
      <c r="R22" s="16" t="s">
        <v>5672</v>
      </c>
      <c r="S22" s="17">
        <v>2774</v>
      </c>
      <c r="T22" s="16" t="s">
        <v>4259</v>
      </c>
      <c r="U22" s="20">
        <v>1.0140279999999999</v>
      </c>
      <c r="V22" s="16" t="s">
        <v>5673</v>
      </c>
      <c r="W22" s="17">
        <v>2956</v>
      </c>
      <c r="X22" s="16" t="s">
        <v>4261</v>
      </c>
      <c r="Y22" s="20">
        <v>1.0910120000000001</v>
      </c>
      <c r="Z22" s="16" t="s">
        <v>5996</v>
      </c>
      <c r="AA22" s="17">
        <f>SUM(PRODUCT(A3L615C2,A3L615C3))/A3L615C1</f>
        <v>3031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3</v>
      </c>
      <c r="H23" s="16" t="s">
        <v>4253</v>
      </c>
      <c r="I23" s="20">
        <v>1</v>
      </c>
      <c r="J23" s="16" t="s">
        <v>5670</v>
      </c>
      <c r="K23" s="17">
        <v>4</v>
      </c>
      <c r="L23" s="16" t="s">
        <v>4255</v>
      </c>
      <c r="M23" s="20">
        <v>0.9077788</v>
      </c>
      <c r="N23" s="16" t="s">
        <v>5671</v>
      </c>
      <c r="O23" s="17">
        <v>4</v>
      </c>
      <c r="P23" s="16" t="s">
        <v>4257</v>
      </c>
      <c r="Q23" s="20">
        <v>0.90794900000000001</v>
      </c>
      <c r="R23" s="16" t="s">
        <v>5672</v>
      </c>
      <c r="S23" s="17">
        <v>10</v>
      </c>
      <c r="T23" s="16" t="s">
        <v>4259</v>
      </c>
      <c r="U23" s="20">
        <v>1.0140279999999999</v>
      </c>
      <c r="V23" s="16" t="s">
        <v>5673</v>
      </c>
      <c r="W23" s="17">
        <v>12</v>
      </c>
      <c r="X23" s="16" t="s">
        <v>4261</v>
      </c>
      <c r="Y23" s="20">
        <v>1.0910120000000001</v>
      </c>
      <c r="Z23" s="16" t="s">
        <v>5997</v>
      </c>
      <c r="AA23" s="17">
        <f>SUM(PRODUCT(A3L616C2,A3L616C3))/A3L616C1</f>
        <v>3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3</v>
      </c>
      <c r="L24" s="16" t="s">
        <v>4255</v>
      </c>
      <c r="M24" s="20">
        <v>0.9077788</v>
      </c>
      <c r="N24" s="16" t="s">
        <v>5671</v>
      </c>
      <c r="O24" s="17">
        <v>4</v>
      </c>
      <c r="P24" s="16" t="s">
        <v>4257</v>
      </c>
      <c r="Q24" s="20">
        <v>0.90794900000000001</v>
      </c>
      <c r="R24" s="16" t="s">
        <v>5672</v>
      </c>
      <c r="S24" s="17">
        <v>15</v>
      </c>
      <c r="T24" s="16" t="s">
        <v>4259</v>
      </c>
      <c r="U24" s="20">
        <v>1.0140279999999999</v>
      </c>
      <c r="V24" s="16" t="s">
        <v>5673</v>
      </c>
      <c r="W24" s="17">
        <v>23</v>
      </c>
      <c r="X24" s="16" t="s">
        <v>4261</v>
      </c>
      <c r="Y24" s="20">
        <v>1.0910120000000001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-2738</v>
      </c>
      <c r="H25" s="16" t="s">
        <v>4253</v>
      </c>
      <c r="I25" s="20">
        <v>1</v>
      </c>
      <c r="J25" s="16" t="s">
        <v>5670</v>
      </c>
      <c r="K25" s="17">
        <v>-4144</v>
      </c>
      <c r="L25" s="16" t="s">
        <v>4255</v>
      </c>
      <c r="M25" s="20">
        <v>0.9077788</v>
      </c>
      <c r="N25" s="16" t="s">
        <v>5671</v>
      </c>
      <c r="O25" s="17">
        <v>-4217</v>
      </c>
      <c r="P25" s="16" t="s">
        <v>4257</v>
      </c>
      <c r="Q25" s="20">
        <v>0.90794900000000001</v>
      </c>
      <c r="R25" s="16" t="s">
        <v>5672</v>
      </c>
      <c r="S25" s="17">
        <v>-5229</v>
      </c>
      <c r="T25" s="16" t="s">
        <v>4259</v>
      </c>
      <c r="U25" s="20">
        <v>1.0140279999999999</v>
      </c>
      <c r="V25" s="16" t="s">
        <v>5673</v>
      </c>
      <c r="W25" s="17">
        <v>-5330</v>
      </c>
      <c r="X25" s="16" t="s">
        <v>4261</v>
      </c>
      <c r="Y25" s="20">
        <v>1.0910120000000001</v>
      </c>
      <c r="Z25" s="16" t="s">
        <v>5999</v>
      </c>
      <c r="AA25" s="17">
        <f>SUM(PRODUCT(A3L618C2,A3L618C3))/A3L618C1</f>
        <v>-2738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821</v>
      </c>
      <c r="H26" s="16" t="s">
        <v>4253</v>
      </c>
      <c r="I26" s="20">
        <v>1</v>
      </c>
      <c r="J26" s="16" t="s">
        <v>5670</v>
      </c>
      <c r="K26" s="17">
        <v>2138</v>
      </c>
      <c r="L26" s="16" t="s">
        <v>4255</v>
      </c>
      <c r="M26" s="20">
        <v>0.9077788</v>
      </c>
      <c r="N26" s="16" t="s">
        <v>5671</v>
      </c>
      <c r="O26" s="17">
        <v>919</v>
      </c>
      <c r="P26" s="16" t="s">
        <v>4257</v>
      </c>
      <c r="Q26" s="20">
        <v>0.90794900000000001</v>
      </c>
      <c r="R26" s="16" t="s">
        <v>5672</v>
      </c>
      <c r="S26" s="17">
        <v>3108</v>
      </c>
      <c r="T26" s="16" t="s">
        <v>4259</v>
      </c>
      <c r="U26" s="20">
        <v>1.0140279999999999</v>
      </c>
      <c r="V26" s="16" t="s">
        <v>5673</v>
      </c>
      <c r="W26" s="17">
        <v>2523</v>
      </c>
      <c r="X26" s="16" t="s">
        <v>4261</v>
      </c>
      <c r="Y26" s="20">
        <v>1.0910120000000001</v>
      </c>
      <c r="Z26" s="16" t="s">
        <v>6000</v>
      </c>
      <c r="AA26" s="17">
        <f>SUM(PRODUCT(A3L619C2,A3L619C3))/A3L619C1</f>
        <v>821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16</v>
      </c>
      <c r="H27" s="16" t="s">
        <v>4253</v>
      </c>
      <c r="I27" s="20">
        <v>1</v>
      </c>
      <c r="J27" s="16" t="s">
        <v>5670</v>
      </c>
      <c r="K27" s="17">
        <v>955</v>
      </c>
      <c r="L27" s="16" t="s">
        <v>4255</v>
      </c>
      <c r="M27" s="20">
        <v>0.9077788</v>
      </c>
      <c r="N27" s="16" t="s">
        <v>5671</v>
      </c>
      <c r="O27" s="17">
        <v>1300</v>
      </c>
      <c r="P27" s="16" t="s">
        <v>4257</v>
      </c>
      <c r="Q27" s="20">
        <v>0.90794900000000001</v>
      </c>
      <c r="R27" s="16" t="s">
        <v>5672</v>
      </c>
      <c r="S27" s="17">
        <v>1300</v>
      </c>
      <c r="T27" s="16" t="s">
        <v>4259</v>
      </c>
      <c r="U27" s="20">
        <v>1.0140279999999999</v>
      </c>
      <c r="V27" s="16" t="s">
        <v>5673</v>
      </c>
      <c r="W27" s="17">
        <v>1300</v>
      </c>
      <c r="X27" s="16" t="s">
        <v>4261</v>
      </c>
      <c r="Y27" s="20">
        <v>1.0910120000000001</v>
      </c>
      <c r="Z27" s="16" t="s">
        <v>6001</v>
      </c>
      <c r="AA27" s="17">
        <f>SUM(PRODUCT(A3L620C2,A3L620C3))/A3L620C1</f>
        <v>16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18911</v>
      </c>
      <c r="H28" s="16" t="s">
        <v>4253</v>
      </c>
      <c r="I28" s="20">
        <v>1</v>
      </c>
      <c r="J28" s="16" t="s">
        <v>5670</v>
      </c>
      <c r="K28" s="17">
        <v>23954</v>
      </c>
      <c r="L28" s="16" t="s">
        <v>4255</v>
      </c>
      <c r="M28" s="20">
        <v>0.9077788</v>
      </c>
      <c r="N28" s="16" t="s">
        <v>5671</v>
      </c>
      <c r="O28" s="17">
        <v>22333</v>
      </c>
      <c r="P28" s="16" t="s">
        <v>4257</v>
      </c>
      <c r="Q28" s="20">
        <v>0.90794900000000001</v>
      </c>
      <c r="R28" s="16" t="s">
        <v>5672</v>
      </c>
      <c r="S28" s="17">
        <v>14091</v>
      </c>
      <c r="T28" s="16" t="s">
        <v>4259</v>
      </c>
      <c r="U28" s="20">
        <v>1.0140279999999999</v>
      </c>
      <c r="V28" s="16" t="s">
        <v>5673</v>
      </c>
      <c r="W28" s="17">
        <v>12914</v>
      </c>
      <c r="X28" s="16" t="s">
        <v>4261</v>
      </c>
      <c r="Y28" s="20">
        <v>1.0910120000000001</v>
      </c>
      <c r="Z28" s="16" t="s">
        <v>6002</v>
      </c>
      <c r="AA28" s="17">
        <f>SUM(PRODUCT(A3L621C2,A3L621C3))/A3L621C1</f>
        <v>18911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31</v>
      </c>
      <c r="H29" s="16" t="s">
        <v>4253</v>
      </c>
      <c r="I29" s="20">
        <v>1</v>
      </c>
      <c r="J29" s="16" t="s">
        <v>5670</v>
      </c>
      <c r="K29" s="17">
        <v>70</v>
      </c>
      <c r="L29" s="16" t="s">
        <v>4255</v>
      </c>
      <c r="M29" s="20">
        <v>0.9077788</v>
      </c>
      <c r="N29" s="16" t="s">
        <v>5671</v>
      </c>
      <c r="O29" s="17">
        <v>78</v>
      </c>
      <c r="P29" s="16" t="s">
        <v>4257</v>
      </c>
      <c r="Q29" s="20">
        <v>0.90794900000000001</v>
      </c>
      <c r="R29" s="16" t="s">
        <v>5672</v>
      </c>
      <c r="S29" s="17">
        <v>146</v>
      </c>
      <c r="T29" s="16" t="s">
        <v>4259</v>
      </c>
      <c r="U29" s="20">
        <v>1.0140279999999999</v>
      </c>
      <c r="V29" s="16" t="s">
        <v>5673</v>
      </c>
      <c r="W29" s="17">
        <v>158</v>
      </c>
      <c r="X29" s="16" t="s">
        <v>4261</v>
      </c>
      <c r="Y29" s="20">
        <v>1.0910120000000001</v>
      </c>
      <c r="Z29" s="16" t="s">
        <v>6003</v>
      </c>
      <c r="AA29" s="17">
        <f>SUM(PRODUCT(A3L622C2,A3L622C3))/A3L622C1</f>
        <v>31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1</v>
      </c>
      <c r="H30" s="16" t="s">
        <v>4253</v>
      </c>
      <c r="I30" s="20">
        <v>1</v>
      </c>
      <c r="J30" s="16" t="s">
        <v>5670</v>
      </c>
      <c r="K30" s="17">
        <v>19</v>
      </c>
      <c r="L30" s="16" t="s">
        <v>4255</v>
      </c>
      <c r="M30" s="20">
        <v>0.9077788</v>
      </c>
      <c r="N30" s="16" t="s">
        <v>5671</v>
      </c>
      <c r="O30" s="17">
        <v>17</v>
      </c>
      <c r="P30" s="16" t="s">
        <v>4257</v>
      </c>
      <c r="Q30" s="20">
        <v>0.90794900000000001</v>
      </c>
      <c r="R30" s="16" t="s">
        <v>5672</v>
      </c>
      <c r="S30" s="17">
        <v>28</v>
      </c>
      <c r="T30" s="16" t="s">
        <v>4259</v>
      </c>
      <c r="U30" s="20">
        <v>1.0140279999999999</v>
      </c>
      <c r="V30" s="16" t="s">
        <v>5673</v>
      </c>
      <c r="W30" s="17">
        <v>32</v>
      </c>
      <c r="X30" s="16" t="s">
        <v>4261</v>
      </c>
      <c r="Y30" s="20">
        <v>1.0910120000000001</v>
      </c>
      <c r="Z30" s="16" t="s">
        <v>6004</v>
      </c>
      <c r="AA30" s="17">
        <f>SUM(PRODUCT(A3L623C2,A3L623C3))/A3L623C1</f>
        <v>1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9366</v>
      </c>
      <c r="H31" s="16" t="s">
        <v>4253</v>
      </c>
      <c r="I31" s="20">
        <v>1</v>
      </c>
      <c r="J31" s="16" t="s">
        <v>5670</v>
      </c>
      <c r="K31" s="17">
        <v>10731</v>
      </c>
      <c r="L31" s="16" t="s">
        <v>4255</v>
      </c>
      <c r="M31" s="20">
        <v>0.9077788</v>
      </c>
      <c r="N31" s="16" t="s">
        <v>5671</v>
      </c>
      <c r="O31" s="17">
        <v>8877</v>
      </c>
      <c r="P31" s="16" t="s">
        <v>4257</v>
      </c>
      <c r="Q31" s="20">
        <v>0.90794900000000001</v>
      </c>
      <c r="R31" s="16" t="s">
        <v>5672</v>
      </c>
      <c r="S31" s="17">
        <v>8107</v>
      </c>
      <c r="T31" s="16" t="s">
        <v>4259</v>
      </c>
      <c r="U31" s="20">
        <v>1.0140279999999999</v>
      </c>
      <c r="V31" s="16" t="s">
        <v>5673</v>
      </c>
      <c r="W31" s="17">
        <v>7332</v>
      </c>
      <c r="X31" s="16" t="s">
        <v>4261</v>
      </c>
      <c r="Y31" s="20">
        <v>1.0910120000000001</v>
      </c>
      <c r="Z31" s="16" t="s">
        <v>6005</v>
      </c>
      <c r="AA31" s="17">
        <f>SUM(PRODUCT(A3L624C2,A3L624C3))/A3L624C1</f>
        <v>9366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67576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81201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74733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66921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73554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67576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859</v>
      </c>
      <c r="L35" s="16" t="s">
        <v>4255</v>
      </c>
      <c r="M35" s="20">
        <v>0.9077788</v>
      </c>
      <c r="N35" s="16" t="s">
        <v>5671</v>
      </c>
      <c r="O35" s="17">
        <v>2087</v>
      </c>
      <c r="P35" s="16" t="s">
        <v>4257</v>
      </c>
      <c r="Q35" s="20">
        <v>0.90794900000000001</v>
      </c>
      <c r="R35" s="16" t="s">
        <v>5672</v>
      </c>
      <c r="S35" s="17">
        <v>1958</v>
      </c>
      <c r="T35" s="16" t="s">
        <v>4259</v>
      </c>
      <c r="U35" s="20">
        <v>1.0140279999999999</v>
      </c>
      <c r="V35" s="16" t="s">
        <v>5673</v>
      </c>
      <c r="W35" s="17">
        <v>2928</v>
      </c>
      <c r="X35" s="16" t="s">
        <v>4261</v>
      </c>
      <c r="Y35" s="20">
        <v>1.0910120000000001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715</v>
      </c>
      <c r="H37" s="16" t="s">
        <v>4253</v>
      </c>
      <c r="I37" s="20">
        <v>1</v>
      </c>
      <c r="J37" s="16" t="s">
        <v>5670</v>
      </c>
      <c r="K37" s="17">
        <v>69</v>
      </c>
      <c r="L37" s="16" t="s">
        <v>4255</v>
      </c>
      <c r="M37" s="20">
        <v>0.9077788</v>
      </c>
      <c r="N37" s="16" t="s">
        <v>5671</v>
      </c>
      <c r="O37" s="17">
        <v>331</v>
      </c>
      <c r="P37" s="16" t="s">
        <v>4257</v>
      </c>
      <c r="Q37" s="20">
        <v>0.90794900000000001</v>
      </c>
      <c r="R37" s="16" t="s">
        <v>5672</v>
      </c>
      <c r="S37" s="17">
        <v>-496</v>
      </c>
      <c r="T37" s="16" t="s">
        <v>4259</v>
      </c>
      <c r="U37" s="20">
        <v>1.0140279999999999</v>
      </c>
      <c r="V37" s="16" t="s">
        <v>5673</v>
      </c>
      <c r="W37" s="17">
        <v>-2273</v>
      </c>
      <c r="X37" s="16" t="s">
        <v>4261</v>
      </c>
      <c r="Y37" s="20">
        <v>1.0910120000000001</v>
      </c>
      <c r="Z37" s="16" t="s">
        <v>6016</v>
      </c>
      <c r="AA37" s="17">
        <f>SUM(PRODUCT(A3L630C2,A3L630C3))/A3L630C1</f>
        <v>715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5647</v>
      </c>
      <c r="H40" s="16" t="s">
        <v>4253</v>
      </c>
      <c r="I40" s="20">
        <v>1</v>
      </c>
      <c r="J40" s="16" t="s">
        <v>5670</v>
      </c>
      <c r="K40" s="17">
        <v>7396</v>
      </c>
      <c r="L40" s="16" t="s">
        <v>4255</v>
      </c>
      <c r="M40" s="20">
        <v>0.9077788</v>
      </c>
      <c r="N40" s="16" t="s">
        <v>5671</v>
      </c>
      <c r="O40" s="17">
        <v>6155</v>
      </c>
      <c r="P40" s="16" t="s">
        <v>4257</v>
      </c>
      <c r="Q40" s="20">
        <v>0.90794900000000001</v>
      </c>
      <c r="R40" s="16" t="s">
        <v>5672</v>
      </c>
      <c r="S40" s="17">
        <v>11733</v>
      </c>
      <c r="T40" s="16" t="s">
        <v>4259</v>
      </c>
      <c r="U40" s="20">
        <v>1.0140279999999999</v>
      </c>
      <c r="V40" s="16" t="s">
        <v>5673</v>
      </c>
      <c r="W40" s="17">
        <v>12427</v>
      </c>
      <c r="X40" s="16" t="s">
        <v>4261</v>
      </c>
      <c r="Y40" s="20">
        <v>1.0910120000000001</v>
      </c>
      <c r="Z40" s="16" t="s">
        <v>6019</v>
      </c>
      <c r="AA40" s="17">
        <f>SUM(PRODUCT(A3L633C2,A3L633C3))/A3L633C1</f>
        <v>5647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11</v>
      </c>
      <c r="H43" s="16" t="s">
        <v>4253</v>
      </c>
      <c r="I43" s="20">
        <v>1</v>
      </c>
      <c r="J43" s="16" t="s">
        <v>5670</v>
      </c>
      <c r="K43" s="17">
        <v>309</v>
      </c>
      <c r="L43" s="16" t="s">
        <v>4255</v>
      </c>
      <c r="M43" s="20">
        <v>0.9077788</v>
      </c>
      <c r="N43" s="16" t="s">
        <v>5671</v>
      </c>
      <c r="O43" s="17">
        <v>3012</v>
      </c>
      <c r="P43" s="16" t="s">
        <v>4257</v>
      </c>
      <c r="Q43" s="20">
        <v>0.90794900000000001</v>
      </c>
      <c r="R43" s="16" t="s">
        <v>5672</v>
      </c>
      <c r="S43" s="17">
        <v>3173</v>
      </c>
      <c r="T43" s="16" t="s">
        <v>4259</v>
      </c>
      <c r="U43" s="20">
        <v>1.0140279999999999</v>
      </c>
      <c r="V43" s="16" t="s">
        <v>5673</v>
      </c>
      <c r="W43" s="17">
        <v>2235</v>
      </c>
      <c r="X43" s="16" t="s">
        <v>4261</v>
      </c>
      <c r="Y43" s="20">
        <v>1.0910120000000001</v>
      </c>
      <c r="Z43" s="16" t="s">
        <v>6022</v>
      </c>
      <c r="AA43" s="17">
        <f>SUM(PRODUCT(A3L636C2,A3L636C3))/A3L636C1</f>
        <v>11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-7549</v>
      </c>
      <c r="H44" s="16" t="s">
        <v>4253</v>
      </c>
      <c r="I44" s="20">
        <v>1</v>
      </c>
      <c r="J44" s="16" t="s">
        <v>5670</v>
      </c>
      <c r="K44" s="17">
        <v>-8560</v>
      </c>
      <c r="L44" s="16" t="s">
        <v>4255</v>
      </c>
      <c r="M44" s="20">
        <v>0.9077788</v>
      </c>
      <c r="N44" s="16" t="s">
        <v>5671</v>
      </c>
      <c r="O44" s="17">
        <v>-16186</v>
      </c>
      <c r="P44" s="16" t="s">
        <v>4257</v>
      </c>
      <c r="Q44" s="20">
        <v>0.90794900000000001</v>
      </c>
      <c r="R44" s="16" t="s">
        <v>5672</v>
      </c>
      <c r="S44" s="17">
        <v>-6395</v>
      </c>
      <c r="T44" s="16" t="s">
        <v>4259</v>
      </c>
      <c r="U44" s="20">
        <v>1.0140279999999999</v>
      </c>
      <c r="V44" s="16" t="s">
        <v>5673</v>
      </c>
      <c r="W44" s="17">
        <v>-1173</v>
      </c>
      <c r="X44" s="16" t="s">
        <v>4261</v>
      </c>
      <c r="Y44" s="20">
        <v>1.0910120000000001</v>
      </c>
      <c r="Z44" s="16" t="s">
        <v>6023</v>
      </c>
      <c r="AA44" s="17">
        <f>SUM(PRODUCT(A3L637C2,A3L637C3))/A3L637C1</f>
        <v>-7549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136</v>
      </c>
      <c r="H45" s="16" t="s">
        <v>4253</v>
      </c>
      <c r="I45" s="20">
        <v>1</v>
      </c>
      <c r="J45" s="16" t="s">
        <v>5670</v>
      </c>
      <c r="K45" s="17">
        <v>223</v>
      </c>
      <c r="L45" s="16" t="s">
        <v>4255</v>
      </c>
      <c r="M45" s="20">
        <v>0.9077788</v>
      </c>
      <c r="N45" s="16" t="s">
        <v>5671</v>
      </c>
      <c r="O45" s="17">
        <v>248</v>
      </c>
      <c r="P45" s="16" t="s">
        <v>4257</v>
      </c>
      <c r="Q45" s="20">
        <v>0.90794900000000001</v>
      </c>
      <c r="R45" s="16" t="s">
        <v>5672</v>
      </c>
      <c r="S45" s="17">
        <v>200</v>
      </c>
      <c r="T45" s="16" t="s">
        <v>4259</v>
      </c>
      <c r="U45" s="20">
        <v>1.0140279999999999</v>
      </c>
      <c r="V45" s="16" t="s">
        <v>5673</v>
      </c>
      <c r="W45" s="17">
        <v>297</v>
      </c>
      <c r="X45" s="16" t="s">
        <v>4261</v>
      </c>
      <c r="Y45" s="20">
        <v>1.0910120000000001</v>
      </c>
      <c r="Z45" s="16" t="s">
        <v>6024</v>
      </c>
      <c r="AA45" s="17">
        <f>SUM(PRODUCT(A3L638C2,A3L638C3))/A3L638C1</f>
        <v>136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-550</v>
      </c>
      <c r="H47" s="16" t="s">
        <v>4253</v>
      </c>
      <c r="I47" s="20">
        <v>1</v>
      </c>
      <c r="J47" s="16" t="s">
        <v>5670</v>
      </c>
      <c r="K47" s="17">
        <v>-623</v>
      </c>
      <c r="L47" s="16" t="s">
        <v>4255</v>
      </c>
      <c r="M47" s="20">
        <v>0.9077788</v>
      </c>
      <c r="N47" s="16" t="s">
        <v>5671</v>
      </c>
      <c r="O47" s="17">
        <v>-699</v>
      </c>
      <c r="P47" s="16" t="s">
        <v>4257</v>
      </c>
      <c r="Q47" s="20">
        <v>0.90794900000000001</v>
      </c>
      <c r="R47" s="16" t="s">
        <v>5672</v>
      </c>
      <c r="S47" s="17">
        <v>-300</v>
      </c>
      <c r="T47" s="16" t="s">
        <v>4259</v>
      </c>
      <c r="U47" s="20">
        <v>1.0140279999999999</v>
      </c>
      <c r="V47" s="16" t="s">
        <v>5673</v>
      </c>
      <c r="W47" s="17">
        <v>-110</v>
      </c>
      <c r="X47" s="16" t="s">
        <v>4261</v>
      </c>
      <c r="Y47" s="20">
        <v>1.0910120000000001</v>
      </c>
      <c r="Z47" s="16" t="s">
        <v>6026</v>
      </c>
      <c r="AA47" s="17">
        <f>SUM(PRODUCT(A3L640C2,A3L640C3))/A3L640C1</f>
        <v>-550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-6730</v>
      </c>
      <c r="H48" s="16" t="s">
        <v>4253</v>
      </c>
      <c r="I48" s="20">
        <v>1</v>
      </c>
      <c r="J48" s="16" t="s">
        <v>5670</v>
      </c>
      <c r="K48" s="17">
        <v>-7413</v>
      </c>
      <c r="L48" s="16" t="s">
        <v>4255</v>
      </c>
      <c r="M48" s="20">
        <v>0.9077788</v>
      </c>
      <c r="N48" s="16" t="s">
        <v>5671</v>
      </c>
      <c r="O48" s="17">
        <v>-16013</v>
      </c>
      <c r="P48" s="16" t="s">
        <v>4257</v>
      </c>
      <c r="Q48" s="20">
        <v>0.90794900000000001</v>
      </c>
      <c r="R48" s="16" t="s">
        <v>5672</v>
      </c>
      <c r="S48" s="17">
        <v>-13471</v>
      </c>
      <c r="T48" s="16" t="s">
        <v>4259</v>
      </c>
      <c r="U48" s="20">
        <v>1.0140279999999999</v>
      </c>
      <c r="V48" s="16" t="s">
        <v>5673</v>
      </c>
      <c r="W48" s="17">
        <v>-1131</v>
      </c>
      <c r="X48" s="16" t="s">
        <v>4261</v>
      </c>
      <c r="Y48" s="20">
        <v>1.0910120000000001</v>
      </c>
      <c r="Z48" s="16" t="s">
        <v>6027</v>
      </c>
      <c r="AA48" s="17">
        <f>SUM(PRODUCT(A3L641C2,A3L641C3))/A3L641C1</f>
        <v>-6730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-7906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-7340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-20614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-3498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13013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-7906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370E9A-1A69-4D5F-BDFD-A43D67C5C4F1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IF(SSAC="Y",0,96541)</f>
        <v>96541</v>
      </c>
      <c r="H8" s="16" t="s">
        <v>4253</v>
      </c>
      <c r="I8" s="20">
        <v>1</v>
      </c>
      <c r="J8" s="16" t="s">
        <v>6069</v>
      </c>
      <c r="K8" s="17">
        <f>IF(SSAC="Y",0,99603)</f>
        <v>99603</v>
      </c>
      <c r="L8" s="16" t="s">
        <v>4255</v>
      </c>
      <c r="M8" s="20">
        <v>0.9975058</v>
      </c>
      <c r="N8" s="16" t="s">
        <v>6070</v>
      </c>
      <c r="O8" s="17">
        <f>IF(SSAC="Y",0,102874)</f>
        <v>102874</v>
      </c>
      <c r="P8" s="16" t="s">
        <v>4257</v>
      </c>
      <c r="Q8" s="20">
        <v>1.0370440000000001</v>
      </c>
      <c r="R8" s="16" t="s">
        <v>6071</v>
      </c>
      <c r="S8" s="17">
        <f>IF(SSAC="Y",0,101667)</f>
        <v>101667</v>
      </c>
      <c r="T8" s="16" t="s">
        <v>4259</v>
      </c>
      <c r="U8" s="20">
        <v>1.064449</v>
      </c>
      <c r="V8" s="16" t="s">
        <v>6072</v>
      </c>
      <c r="W8" s="17">
        <f>IF(SSAC="Y",0,116159)</f>
        <v>116159</v>
      </c>
      <c r="X8" s="16" t="s">
        <v>4261</v>
      </c>
      <c r="Y8" s="20">
        <v>1.124071</v>
      </c>
      <c r="Z8" s="16" t="s">
        <v>6073</v>
      </c>
      <c r="AA8" s="17">
        <f>SUM(PRODUCT(A3L701C2,A3L701C3))/A3L701C1</f>
        <v>96541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IF(SSAC="Y",0,544)</f>
        <v>544</v>
      </c>
      <c r="H9" s="16" t="s">
        <v>4253</v>
      </c>
      <c r="I9" s="20">
        <v>1</v>
      </c>
      <c r="J9" s="16" t="s">
        <v>6069</v>
      </c>
      <c r="K9" s="17">
        <f>IF(SSAC="Y",0,636)</f>
        <v>636</v>
      </c>
      <c r="L9" s="16" t="s">
        <v>4255</v>
      </c>
      <c r="M9" s="20">
        <v>0.9975058</v>
      </c>
      <c r="N9" s="16" t="s">
        <v>6070</v>
      </c>
      <c r="O9" s="17">
        <f>IF(SSAC="Y",0,501)</f>
        <v>501</v>
      </c>
      <c r="P9" s="16" t="s">
        <v>4257</v>
      </c>
      <c r="Q9" s="20">
        <v>1.0370440000000001</v>
      </c>
      <c r="R9" s="16" t="s">
        <v>6071</v>
      </c>
      <c r="S9" s="17">
        <f>IF(SSAC="Y",0,-1379)</f>
        <v>-1379</v>
      </c>
      <c r="T9" s="16" t="s">
        <v>4259</v>
      </c>
      <c r="U9" s="20">
        <v>1.064449</v>
      </c>
      <c r="V9" s="16" t="s">
        <v>6072</v>
      </c>
      <c r="W9" s="17">
        <f>IF(SSAC="Y",0,341)</f>
        <v>341</v>
      </c>
      <c r="X9" s="16" t="s">
        <v>4261</v>
      </c>
      <c r="Y9" s="20">
        <v>1.124071</v>
      </c>
      <c r="Z9" s="16" t="s">
        <v>6074</v>
      </c>
      <c r="AA9" s="17">
        <f>SUM(PRODUCT(A3L702C2,A3L702C3))/A3L702C1</f>
        <v>544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IF(SSAC="Y",0,10676)</f>
        <v>10676</v>
      </c>
      <c r="H10" s="16" t="s">
        <v>4253</v>
      </c>
      <c r="I10" s="20">
        <v>1</v>
      </c>
      <c r="J10" s="16" t="s">
        <v>6069</v>
      </c>
      <c r="K10" s="17">
        <f>IF(SSAC="Y",0,10756)</f>
        <v>10756</v>
      </c>
      <c r="L10" s="16" t="s">
        <v>4255</v>
      </c>
      <c r="M10" s="20">
        <v>0.9975058</v>
      </c>
      <c r="N10" s="16" t="s">
        <v>6070</v>
      </c>
      <c r="O10" s="17">
        <f>IF(SSAC="Y",0,9955)</f>
        <v>9955</v>
      </c>
      <c r="P10" s="16" t="s">
        <v>4257</v>
      </c>
      <c r="Q10" s="20">
        <v>1.0370440000000001</v>
      </c>
      <c r="R10" s="16" t="s">
        <v>6071</v>
      </c>
      <c r="S10" s="17">
        <f>IF(SSAC="Y",0,9352)</f>
        <v>9352</v>
      </c>
      <c r="T10" s="16" t="s">
        <v>4259</v>
      </c>
      <c r="U10" s="20">
        <v>1.064449</v>
      </c>
      <c r="V10" s="16" t="s">
        <v>6072</v>
      </c>
      <c r="W10" s="17">
        <f>IF(SSAC="Y",0,7837)</f>
        <v>7837</v>
      </c>
      <c r="X10" s="16" t="s">
        <v>4261</v>
      </c>
      <c r="Y10" s="20">
        <v>1.124071</v>
      </c>
      <c r="Z10" s="16" t="s">
        <v>6075</v>
      </c>
      <c r="AA10" s="17">
        <f>SUM(PRODUCT(A3L703C2,A3L703C3))/A3L703C1</f>
        <v>10676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IF(SSAC="Y",0,135473)</f>
        <v>135473</v>
      </c>
      <c r="H11" s="16" t="s">
        <v>4253</v>
      </c>
      <c r="I11" s="20">
        <v>1</v>
      </c>
      <c r="J11" s="16" t="s">
        <v>6069</v>
      </c>
      <c r="K11" s="17">
        <f>IF(SSAC="Y",0,128742)</f>
        <v>128742</v>
      </c>
      <c r="L11" s="16" t="s">
        <v>4255</v>
      </c>
      <c r="M11" s="20">
        <v>0.9975058</v>
      </c>
      <c r="N11" s="16" t="s">
        <v>6070</v>
      </c>
      <c r="O11" s="17">
        <f>IF(SSAC="Y",0,126019)</f>
        <v>126019</v>
      </c>
      <c r="P11" s="16" t="s">
        <v>4257</v>
      </c>
      <c r="Q11" s="20">
        <v>1.0370440000000001</v>
      </c>
      <c r="R11" s="16" t="s">
        <v>6071</v>
      </c>
      <c r="S11" s="17">
        <f>IF(SSAC="Y",0,123651)</f>
        <v>123651</v>
      </c>
      <c r="T11" s="16" t="s">
        <v>4259</v>
      </c>
      <c r="U11" s="20">
        <v>1.064449</v>
      </c>
      <c r="V11" s="16" t="s">
        <v>6072</v>
      </c>
      <c r="W11" s="17">
        <f>IF(SSAC="Y",0,117969)</f>
        <v>117969</v>
      </c>
      <c r="X11" s="16" t="s">
        <v>4261</v>
      </c>
      <c r="Y11" s="20">
        <v>1.124071</v>
      </c>
      <c r="Z11" s="16" t="s">
        <v>6076</v>
      </c>
      <c r="AA11" s="17">
        <f>SUM(PRODUCT(A3L704C2,A3L704C3))/A3L704C1</f>
        <v>135473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IF(SSAC="Y",0,-520)</f>
        <v>-520</v>
      </c>
      <c r="H12" s="16" t="s">
        <v>4253</v>
      </c>
      <c r="I12" s="20">
        <v>1</v>
      </c>
      <c r="J12" s="16" t="s">
        <v>6069</v>
      </c>
      <c r="K12" s="17">
        <f>IF(SSAC="Y",0,22)</f>
        <v>22</v>
      </c>
      <c r="L12" s="16" t="s">
        <v>4255</v>
      </c>
      <c r="M12" s="20">
        <v>0.9975058</v>
      </c>
      <c r="N12" s="16" t="s">
        <v>6070</v>
      </c>
      <c r="O12" s="17">
        <f>IF(SSAC="Y",0,-44)</f>
        <v>-44</v>
      </c>
      <c r="P12" s="16" t="s">
        <v>4257</v>
      </c>
      <c r="Q12" s="20">
        <v>1.0370440000000001</v>
      </c>
      <c r="R12" s="16" t="s">
        <v>6071</v>
      </c>
      <c r="S12" s="17">
        <f>IF(SSAC="Y",0,-44)</f>
        <v>-44</v>
      </c>
      <c r="T12" s="16" t="s">
        <v>4259</v>
      </c>
      <c r="U12" s="20">
        <v>1.064449</v>
      </c>
      <c r="V12" s="16" t="s">
        <v>6072</v>
      </c>
      <c r="W12" s="17">
        <f>IF(SSAC="Y",0,1547)</f>
        <v>1547</v>
      </c>
      <c r="X12" s="16" t="s">
        <v>4261</v>
      </c>
      <c r="Y12" s="20">
        <v>1.124071</v>
      </c>
      <c r="Z12" s="16" t="s">
        <v>6077</v>
      </c>
      <c r="AA12" s="17">
        <f>SUM(PRODUCT(A3L705C2,A3L705C3))/A3L705C1</f>
        <v>-520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IF(SSAC="Y",0,606982)</f>
        <v>606982</v>
      </c>
      <c r="H13" s="16" t="s">
        <v>4253</v>
      </c>
      <c r="I13" s="20">
        <v>1</v>
      </c>
      <c r="J13" s="16" t="s">
        <v>6069</v>
      </c>
      <c r="K13" s="17">
        <f>IF(SSAC="Y",0,603992)</f>
        <v>603992</v>
      </c>
      <c r="L13" s="16" t="s">
        <v>4255</v>
      </c>
      <c r="M13" s="20">
        <v>0.9975058</v>
      </c>
      <c r="N13" s="16" t="s">
        <v>6070</v>
      </c>
      <c r="O13" s="17">
        <f>IF(SSAC="Y",0,588105)</f>
        <v>588105</v>
      </c>
      <c r="P13" s="16" t="s">
        <v>4257</v>
      </c>
      <c r="Q13" s="20">
        <v>1.0370440000000001</v>
      </c>
      <c r="R13" s="16" t="s">
        <v>6071</v>
      </c>
      <c r="S13" s="17">
        <f>IF(SSAC="Y",0,572173)</f>
        <v>572173</v>
      </c>
      <c r="T13" s="16" t="s">
        <v>4259</v>
      </c>
      <c r="U13" s="20">
        <v>1.064449</v>
      </c>
      <c r="V13" s="16" t="s">
        <v>6072</v>
      </c>
      <c r="W13" s="17">
        <f>IF(SSAC="Y",0,544885)</f>
        <v>544885</v>
      </c>
      <c r="X13" s="16" t="s">
        <v>4261</v>
      </c>
      <c r="Y13" s="20">
        <v>1.124071</v>
      </c>
      <c r="Z13" s="16" t="s">
        <v>6078</v>
      </c>
      <c r="AA13" s="17">
        <f>SUM(PRODUCT(A3L706C2,A3L706C3))/A3L706C1</f>
        <v>606982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IF(SSAC="Y",0,466701)</f>
        <v>466701</v>
      </c>
      <c r="H14" s="16" t="s">
        <v>4253</v>
      </c>
      <c r="I14" s="20">
        <v>1</v>
      </c>
      <c r="J14" s="16" t="s">
        <v>6069</v>
      </c>
      <c r="K14" s="17">
        <f>IF(SSAC="Y",0,443323)</f>
        <v>443323</v>
      </c>
      <c r="L14" s="16" t="s">
        <v>4255</v>
      </c>
      <c r="M14" s="20">
        <v>0.9975058</v>
      </c>
      <c r="N14" s="16" t="s">
        <v>6070</v>
      </c>
      <c r="O14" s="17">
        <f>IF(SSAC="Y",0,433103)</f>
        <v>433103</v>
      </c>
      <c r="P14" s="16" t="s">
        <v>4257</v>
      </c>
      <c r="Q14" s="20">
        <v>1.0370440000000001</v>
      </c>
      <c r="R14" s="16" t="s">
        <v>6071</v>
      </c>
      <c r="S14" s="17">
        <f>IF(SSAC="Y",0,420820)</f>
        <v>420820</v>
      </c>
      <c r="T14" s="16" t="s">
        <v>4259</v>
      </c>
      <c r="U14" s="20">
        <v>1.064449</v>
      </c>
      <c r="V14" s="16" t="s">
        <v>6072</v>
      </c>
      <c r="W14" s="17">
        <f>IF(SSAC="Y",0,438620)</f>
        <v>438620</v>
      </c>
      <c r="X14" s="16" t="s">
        <v>4261</v>
      </c>
      <c r="Y14" s="20">
        <v>1.124071</v>
      </c>
      <c r="Z14" s="16" t="s">
        <v>6079</v>
      </c>
      <c r="AA14" s="17">
        <f>SUM(PRODUCT(A3L707C2,A3L707C3))/A3L707C1</f>
        <v>466701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IF(SSAC="Y",0,188683)</f>
        <v>188683</v>
      </c>
      <c r="H15" s="16" t="s">
        <v>4253</v>
      </c>
      <c r="I15" s="20">
        <v>1</v>
      </c>
      <c r="J15" s="16" t="s">
        <v>6069</v>
      </c>
      <c r="K15" s="17">
        <f>IF(SSAC="Y",0,182884)</f>
        <v>182884</v>
      </c>
      <c r="L15" s="16" t="s">
        <v>4255</v>
      </c>
      <c r="M15" s="20">
        <v>0.9975058</v>
      </c>
      <c r="N15" s="16" t="s">
        <v>6070</v>
      </c>
      <c r="O15" s="17">
        <f>IF(SSAC="Y",0,177219)</f>
        <v>177219</v>
      </c>
      <c r="P15" s="16" t="s">
        <v>4257</v>
      </c>
      <c r="Q15" s="20">
        <v>1.0370440000000001</v>
      </c>
      <c r="R15" s="16" t="s">
        <v>6071</v>
      </c>
      <c r="S15" s="17">
        <f>IF(SSAC="Y",0,174424)</f>
        <v>174424</v>
      </c>
      <c r="T15" s="16" t="s">
        <v>4259</v>
      </c>
      <c r="U15" s="20">
        <v>1.064449</v>
      </c>
      <c r="V15" s="16" t="s">
        <v>6072</v>
      </c>
      <c r="W15" s="17">
        <f>IF(SSAC="Y",0,169037)</f>
        <v>169037</v>
      </c>
      <c r="X15" s="16" t="s">
        <v>4261</v>
      </c>
      <c r="Y15" s="20">
        <v>1.124071</v>
      </c>
      <c r="Z15" s="16" t="s">
        <v>6080</v>
      </c>
      <c r="AA15" s="17">
        <f>SUM(PRODUCT(A3L708C2,A3L708C3))/A3L708C1</f>
        <v>188683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IF(SSAC="Y",0,455)</f>
        <v>455</v>
      </c>
      <c r="H16" s="16" t="s">
        <v>4253</v>
      </c>
      <c r="I16" s="20">
        <v>1</v>
      </c>
      <c r="J16" s="16" t="s">
        <v>6069</v>
      </c>
      <c r="K16" s="17">
        <f>IF(SSAC="Y",0,463)</f>
        <v>463</v>
      </c>
      <c r="L16" s="16" t="s">
        <v>4255</v>
      </c>
      <c r="M16" s="20">
        <v>0.9975058</v>
      </c>
      <c r="N16" s="16" t="s">
        <v>6070</v>
      </c>
      <c r="O16" s="17">
        <f>IF(SSAC="Y",0,432)</f>
        <v>432</v>
      </c>
      <c r="P16" s="16" t="s">
        <v>4257</v>
      </c>
      <c r="Q16" s="20">
        <v>1.0370440000000001</v>
      </c>
      <c r="R16" s="16" t="s">
        <v>6071</v>
      </c>
      <c r="S16" s="17">
        <f>IF(SSAC="Y",0,313)</f>
        <v>313</v>
      </c>
      <c r="T16" s="16" t="s">
        <v>4259</v>
      </c>
      <c r="U16" s="20">
        <v>1.064449</v>
      </c>
      <c r="V16" s="16" t="s">
        <v>6072</v>
      </c>
      <c r="W16" s="17">
        <f>IF(SSAC="Y",0,426)</f>
        <v>426</v>
      </c>
      <c r="X16" s="16" t="s">
        <v>4261</v>
      </c>
      <c r="Y16" s="20">
        <v>1.124071</v>
      </c>
      <c r="Z16" s="16" t="s">
        <v>6081</v>
      </c>
      <c r="AA16" s="17">
        <f>SUM(PRODUCT(A3L709C2,A3L709C3))/A3L709C1</f>
        <v>455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IF(SSAC="Y",0,51939)</f>
        <v>51939</v>
      </c>
      <c r="H17" s="16" t="s">
        <v>4253</v>
      </c>
      <c r="I17" s="20">
        <v>1</v>
      </c>
      <c r="J17" s="16" t="s">
        <v>6069</v>
      </c>
      <c r="K17" s="17">
        <f>IF(SSAC="Y",0,51030)</f>
        <v>51030</v>
      </c>
      <c r="L17" s="16" t="s">
        <v>4255</v>
      </c>
      <c r="M17" s="20">
        <v>0.9975058</v>
      </c>
      <c r="N17" s="16" t="s">
        <v>6070</v>
      </c>
      <c r="O17" s="17">
        <f>IF(SSAC="Y",0,52476)</f>
        <v>52476</v>
      </c>
      <c r="P17" s="16" t="s">
        <v>4257</v>
      </c>
      <c r="Q17" s="20">
        <v>1.0370440000000001</v>
      </c>
      <c r="R17" s="16" t="s">
        <v>6071</v>
      </c>
      <c r="S17" s="17">
        <f>IF(SSAC="Y",0,50032)</f>
        <v>50032</v>
      </c>
      <c r="T17" s="16" t="s">
        <v>4259</v>
      </c>
      <c r="U17" s="20">
        <v>1.064449</v>
      </c>
      <c r="V17" s="16" t="s">
        <v>6072</v>
      </c>
      <c r="W17" s="17">
        <f>IF(SSAC="Y",0,41354)</f>
        <v>41354</v>
      </c>
      <c r="X17" s="16" t="s">
        <v>4261</v>
      </c>
      <c r="Y17" s="20">
        <v>1.124071</v>
      </c>
      <c r="Z17" s="16" t="s">
        <v>6082</v>
      </c>
      <c r="AA17" s="17">
        <f>SUM(PRODUCT(A3L710C2,A3L710C3))/A3L710C1</f>
        <v>51939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IF(SSAC="Y",0,3352)</f>
        <v>3352</v>
      </c>
      <c r="H18" s="16" t="s">
        <v>4253</v>
      </c>
      <c r="I18" s="20">
        <v>1</v>
      </c>
      <c r="J18" s="16" t="s">
        <v>6069</v>
      </c>
      <c r="K18" s="17">
        <f>IF(SSAC="Y",0,3528)</f>
        <v>3528</v>
      </c>
      <c r="L18" s="16" t="s">
        <v>4255</v>
      </c>
      <c r="M18" s="20">
        <v>0.9975058</v>
      </c>
      <c r="N18" s="16" t="s">
        <v>6070</v>
      </c>
      <c r="O18" s="17">
        <f>IF(SSAC="Y",0,2727)</f>
        <v>2727</v>
      </c>
      <c r="P18" s="16" t="s">
        <v>4257</v>
      </c>
      <c r="Q18" s="20">
        <v>1.0370440000000001</v>
      </c>
      <c r="R18" s="16" t="s">
        <v>6071</v>
      </c>
      <c r="S18" s="17">
        <f>IF(SSAC="Y",0,4275)</f>
        <v>4275</v>
      </c>
      <c r="T18" s="16" t="s">
        <v>4259</v>
      </c>
      <c r="U18" s="20">
        <v>1.064449</v>
      </c>
      <c r="V18" s="16" t="s">
        <v>6072</v>
      </c>
      <c r="W18" s="17">
        <f>IF(SSAC="Y",0,2468)</f>
        <v>2468</v>
      </c>
      <c r="X18" s="16" t="s">
        <v>4261</v>
      </c>
      <c r="Y18" s="20">
        <v>1.124071</v>
      </c>
      <c r="Z18" s="16" t="s">
        <v>6083</v>
      </c>
      <c r="AA18" s="17">
        <f>SUM(PRODUCT(A3L711C2,A3L711C3))/A3L711C1</f>
        <v>3352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IF(SSAC="Y",0,31)</f>
        <v>31</v>
      </c>
      <c r="H19" s="16" t="s">
        <v>4253</v>
      </c>
      <c r="I19" s="20">
        <v>1</v>
      </c>
      <c r="J19" s="16" t="s">
        <v>6069</v>
      </c>
      <c r="K19" s="17">
        <f>IF(SSAC="Y",0,31)</f>
        <v>31</v>
      </c>
      <c r="L19" s="16" t="s">
        <v>4255</v>
      </c>
      <c r="M19" s="20">
        <v>0.9975058</v>
      </c>
      <c r="N19" s="16" t="s">
        <v>6070</v>
      </c>
      <c r="O19" s="17">
        <f>IF(SSAC="Y",0,31)</f>
        <v>31</v>
      </c>
      <c r="P19" s="16" t="s">
        <v>4257</v>
      </c>
      <c r="Q19" s="20">
        <v>1.0370440000000001</v>
      </c>
      <c r="R19" s="16" t="s">
        <v>6071</v>
      </c>
      <c r="S19" s="17">
        <f>IF(SSAC="Y",0,163)</f>
        <v>163</v>
      </c>
      <c r="T19" s="16" t="s">
        <v>4259</v>
      </c>
      <c r="U19" s="20">
        <v>1.064449</v>
      </c>
      <c r="V19" s="16" t="s">
        <v>6072</v>
      </c>
      <c r="W19" s="17">
        <f>IF(SSAC="Y",0,37)</f>
        <v>37</v>
      </c>
      <c r="X19" s="16" t="s">
        <v>4261</v>
      </c>
      <c r="Y19" s="20">
        <v>1.124071</v>
      </c>
      <c r="Z19" s="16" t="s">
        <v>6084</v>
      </c>
      <c r="AA19" s="17">
        <f>SUM(PRODUCT(A3L712C2,A3L712C3))/A3L712C1</f>
        <v>31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IF(SSAC="Y",0,9916)</f>
        <v>9916</v>
      </c>
      <c r="H20" s="16" t="s">
        <v>4253</v>
      </c>
      <c r="I20" s="20">
        <v>1</v>
      </c>
      <c r="J20" s="16" t="s">
        <v>6069</v>
      </c>
      <c r="K20" s="17">
        <f>IF(SSAC="Y",0,9678)</f>
        <v>9678</v>
      </c>
      <c r="L20" s="16" t="s">
        <v>4255</v>
      </c>
      <c r="M20" s="20">
        <v>0.9975058</v>
      </c>
      <c r="N20" s="16" t="s">
        <v>6070</v>
      </c>
      <c r="O20" s="17">
        <f>IF(SSAC="Y",0,9258)</f>
        <v>9258</v>
      </c>
      <c r="P20" s="16" t="s">
        <v>4257</v>
      </c>
      <c r="Q20" s="20">
        <v>1.0370440000000001</v>
      </c>
      <c r="R20" s="16" t="s">
        <v>6071</v>
      </c>
      <c r="S20" s="17">
        <f>IF(SSAC="Y",0,10010)</f>
        <v>10010</v>
      </c>
      <c r="T20" s="16" t="s">
        <v>4259</v>
      </c>
      <c r="U20" s="20">
        <v>1.064449</v>
      </c>
      <c r="V20" s="16" t="s">
        <v>6072</v>
      </c>
      <c r="W20" s="17">
        <f>IF(SSAC="Y",0,9526)</f>
        <v>9526</v>
      </c>
      <c r="X20" s="16" t="s">
        <v>4261</v>
      </c>
      <c r="Y20" s="20">
        <v>1.124071</v>
      </c>
      <c r="Z20" s="16" t="s">
        <v>6085</v>
      </c>
      <c r="AA20" s="17">
        <f>SUM(PRODUCT(A3L713C2,A3L713C3))/A3L713C1</f>
        <v>9916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IF(SSAC="Y",0,19690)</f>
        <v>19690</v>
      </c>
      <c r="H21" s="16" t="s">
        <v>4253</v>
      </c>
      <c r="I21" s="20">
        <v>1</v>
      </c>
      <c r="J21" s="16" t="s">
        <v>6069</v>
      </c>
      <c r="K21" s="17">
        <f>IF(SSAC="Y",0,21424)</f>
        <v>21424</v>
      </c>
      <c r="L21" s="16" t="s">
        <v>4255</v>
      </c>
      <c r="M21" s="20">
        <v>0.9975058</v>
      </c>
      <c r="N21" s="16" t="s">
        <v>6070</v>
      </c>
      <c r="O21" s="17">
        <f>IF(SSAC="Y",0,20022)</f>
        <v>20022</v>
      </c>
      <c r="P21" s="16" t="s">
        <v>4257</v>
      </c>
      <c r="Q21" s="20">
        <v>1.0370440000000001</v>
      </c>
      <c r="R21" s="16" t="s">
        <v>6071</v>
      </c>
      <c r="S21" s="17">
        <f>IF(SSAC="Y",0,18378)</f>
        <v>18378</v>
      </c>
      <c r="T21" s="16" t="s">
        <v>4259</v>
      </c>
      <c r="U21" s="20">
        <v>1.064449</v>
      </c>
      <c r="V21" s="16" t="s">
        <v>6072</v>
      </c>
      <c r="W21" s="17">
        <f>IF(SSAC="Y",0,19059)</f>
        <v>19059</v>
      </c>
      <c r="X21" s="16" t="s">
        <v>4261</v>
      </c>
      <c r="Y21" s="20">
        <v>1.124071</v>
      </c>
      <c r="Z21" s="16" t="s">
        <v>6086</v>
      </c>
      <c r="AA21" s="17">
        <f>SUM(PRODUCT(A3L714C2,A3L714C3))/A3L714C1</f>
        <v>19690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IF(SSAC="Y",0,320)</f>
        <v>320</v>
      </c>
      <c r="H22" s="16" t="s">
        <v>4253</v>
      </c>
      <c r="I22" s="20">
        <v>1</v>
      </c>
      <c r="J22" s="16" t="s">
        <v>6069</v>
      </c>
      <c r="K22" s="17">
        <f>IF(SSAC="Y",0,343)</f>
        <v>343</v>
      </c>
      <c r="L22" s="16" t="s">
        <v>4255</v>
      </c>
      <c r="M22" s="20">
        <v>0.9975058</v>
      </c>
      <c r="N22" s="16" t="s">
        <v>6070</v>
      </c>
      <c r="O22" s="17">
        <f>IF(SSAC="Y",0,336)</f>
        <v>336</v>
      </c>
      <c r="P22" s="16" t="s">
        <v>4257</v>
      </c>
      <c r="Q22" s="20">
        <v>1.0370440000000001</v>
      </c>
      <c r="R22" s="16" t="s">
        <v>6071</v>
      </c>
      <c r="S22" s="17">
        <f>IF(SSAC="Y",0,90)</f>
        <v>90</v>
      </c>
      <c r="T22" s="16" t="s">
        <v>4259</v>
      </c>
      <c r="U22" s="20">
        <v>1.064449</v>
      </c>
      <c r="V22" s="16" t="s">
        <v>6072</v>
      </c>
      <c r="W22" s="17">
        <f>IF(SSAC="Y",0,56)</f>
        <v>56</v>
      </c>
      <c r="X22" s="16" t="s">
        <v>4261</v>
      </c>
      <c r="Y22" s="20">
        <v>1.124071</v>
      </c>
      <c r="Z22" s="16" t="s">
        <v>6087</v>
      </c>
      <c r="AA22" s="17">
        <f>SUM(PRODUCT(A3L715C2,A3L715C3))/A3L715C1</f>
        <v>320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IF(SSAC="Y",0,510)</f>
        <v>510</v>
      </c>
      <c r="H23" s="16" t="s">
        <v>4253</v>
      </c>
      <c r="I23" s="20">
        <v>1</v>
      </c>
      <c r="J23" s="16" t="s">
        <v>6069</v>
      </c>
      <c r="K23" s="17">
        <f>IF(SSAC="Y",0,603)</f>
        <v>603</v>
      </c>
      <c r="L23" s="16" t="s">
        <v>4255</v>
      </c>
      <c r="M23" s="20">
        <v>0.9975058</v>
      </c>
      <c r="N23" s="16" t="s">
        <v>6070</v>
      </c>
      <c r="O23" s="17">
        <f>IF(SSAC="Y",0,481)</f>
        <v>481</v>
      </c>
      <c r="P23" s="16" t="s">
        <v>4257</v>
      </c>
      <c r="Q23" s="20">
        <v>1.0370440000000001</v>
      </c>
      <c r="R23" s="16" t="s">
        <v>6071</v>
      </c>
      <c r="S23" s="17">
        <f>IF(SSAC="Y",0,534)</f>
        <v>534</v>
      </c>
      <c r="T23" s="16" t="s">
        <v>4259</v>
      </c>
      <c r="U23" s="20">
        <v>1.064449</v>
      </c>
      <c r="V23" s="16" t="s">
        <v>6072</v>
      </c>
      <c r="W23" s="17">
        <f>IF(SSAC="Y",0,467)</f>
        <v>467</v>
      </c>
      <c r="X23" s="16" t="s">
        <v>4261</v>
      </c>
      <c r="Y23" s="20">
        <v>1.124071</v>
      </c>
      <c r="Z23" s="16" t="s">
        <v>6088</v>
      </c>
      <c r="AA23" s="17">
        <f>SUM(PRODUCT(A3L716C2,A3L716C3))/A3L716C1</f>
        <v>510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IF(SSAC="Y",0,17702)</f>
        <v>17702</v>
      </c>
      <c r="H24" s="16" t="s">
        <v>4253</v>
      </c>
      <c r="I24" s="20">
        <v>1</v>
      </c>
      <c r="J24" s="16" t="s">
        <v>6069</v>
      </c>
      <c r="K24" s="17">
        <f>IF(SSAC="Y",0,17051)</f>
        <v>17051</v>
      </c>
      <c r="L24" s="16" t="s">
        <v>4255</v>
      </c>
      <c r="M24" s="20">
        <v>0.9975058</v>
      </c>
      <c r="N24" s="16" t="s">
        <v>6070</v>
      </c>
      <c r="O24" s="17">
        <f>IF(SSAC="Y",0,16137)</f>
        <v>16137</v>
      </c>
      <c r="P24" s="16" t="s">
        <v>4257</v>
      </c>
      <c r="Q24" s="20">
        <v>1.0370440000000001</v>
      </c>
      <c r="R24" s="16" t="s">
        <v>6071</v>
      </c>
      <c r="S24" s="17">
        <f>IF(SSAC="Y",0,15870)</f>
        <v>15870</v>
      </c>
      <c r="T24" s="16" t="s">
        <v>4259</v>
      </c>
      <c r="U24" s="20">
        <v>1.064449</v>
      </c>
      <c r="V24" s="16" t="s">
        <v>6072</v>
      </c>
      <c r="W24" s="17">
        <f>IF(SSAC="Y",0,16513)</f>
        <v>16513</v>
      </c>
      <c r="X24" s="16" t="s">
        <v>4261</v>
      </c>
      <c r="Y24" s="20">
        <v>1.124071</v>
      </c>
      <c r="Z24" s="16" t="s">
        <v>6089</v>
      </c>
      <c r="AA24" s="17">
        <f>SUM(PRODUCT(A3L717C2,A3L717C3))/A3L717C1</f>
        <v>17702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IF(SSAC="Y",0,33674)</f>
        <v>33674</v>
      </c>
      <c r="H25" s="16" t="s">
        <v>4253</v>
      </c>
      <c r="I25" s="20">
        <v>1</v>
      </c>
      <c r="J25" s="16" t="s">
        <v>6069</v>
      </c>
      <c r="K25" s="17">
        <f>IF(SSAC="Y",0,30889)</f>
        <v>30889</v>
      </c>
      <c r="L25" s="16" t="s">
        <v>4255</v>
      </c>
      <c r="M25" s="20">
        <v>0.9975058</v>
      </c>
      <c r="N25" s="16" t="s">
        <v>6070</v>
      </c>
      <c r="O25" s="17">
        <f>IF(SSAC="Y",0,28917)</f>
        <v>28917</v>
      </c>
      <c r="P25" s="16" t="s">
        <v>4257</v>
      </c>
      <c r="Q25" s="20">
        <v>1.0370440000000001</v>
      </c>
      <c r="R25" s="16" t="s">
        <v>6071</v>
      </c>
      <c r="S25" s="17">
        <f>IF(SSAC="Y",0,26559)</f>
        <v>26559</v>
      </c>
      <c r="T25" s="16" t="s">
        <v>4259</v>
      </c>
      <c r="U25" s="20">
        <v>1.064449</v>
      </c>
      <c r="V25" s="16" t="s">
        <v>6072</v>
      </c>
      <c r="W25" s="17">
        <f>IF(SSAC="Y",0,26663)</f>
        <v>26663</v>
      </c>
      <c r="X25" s="16" t="s">
        <v>4261</v>
      </c>
      <c r="Y25" s="20">
        <v>1.124071</v>
      </c>
      <c r="Z25" s="16" t="s">
        <v>6090</v>
      </c>
      <c r="AA25" s="17">
        <f>SUM(PRODUCT(A3L718C2,A3L718C3))/A3L718C1</f>
        <v>33674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IF(SSAC="Y",0,65152)</f>
        <v>65152</v>
      </c>
      <c r="H26" s="16" t="s">
        <v>4253</v>
      </c>
      <c r="I26" s="20">
        <v>1</v>
      </c>
      <c r="J26" s="16" t="s">
        <v>6069</v>
      </c>
      <c r="K26" s="17">
        <f>IF(SSAC="Y",0,63747)</f>
        <v>63747</v>
      </c>
      <c r="L26" s="16" t="s">
        <v>4255</v>
      </c>
      <c r="M26" s="20">
        <v>0.9975058</v>
      </c>
      <c r="N26" s="16" t="s">
        <v>6070</v>
      </c>
      <c r="O26" s="17">
        <f>IF(SSAC="Y",0,59212)</f>
        <v>59212</v>
      </c>
      <c r="P26" s="16" t="s">
        <v>4257</v>
      </c>
      <c r="Q26" s="20">
        <v>1.0370440000000001</v>
      </c>
      <c r="R26" s="16" t="s">
        <v>6071</v>
      </c>
      <c r="S26" s="17">
        <f>IF(SSAC="Y",0,48234)</f>
        <v>48234</v>
      </c>
      <c r="T26" s="16" t="s">
        <v>4259</v>
      </c>
      <c r="U26" s="20">
        <v>1.064449</v>
      </c>
      <c r="V26" s="16" t="s">
        <v>6072</v>
      </c>
      <c r="W26" s="17">
        <f>IF(SSAC="Y",0,50543)</f>
        <v>50543</v>
      </c>
      <c r="X26" s="16" t="s">
        <v>4261</v>
      </c>
      <c r="Y26" s="20">
        <v>1.124071</v>
      </c>
      <c r="Z26" s="16" t="s">
        <v>6091</v>
      </c>
      <c r="AA26" s="17">
        <f>SUM(PRODUCT(A3L719C2,A3L719C3))/A3L719C1</f>
        <v>65152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IF(SSAC="Y",0,290987)</f>
        <v>290987</v>
      </c>
      <c r="H27" s="16" t="s">
        <v>4253</v>
      </c>
      <c r="I27" s="20">
        <v>1</v>
      </c>
      <c r="J27" s="16" t="s">
        <v>6069</v>
      </c>
      <c r="K27" s="17">
        <f>IF(SSAC="Y",0,277582)</f>
        <v>277582</v>
      </c>
      <c r="L27" s="16" t="s">
        <v>4255</v>
      </c>
      <c r="M27" s="20">
        <v>0.9975058</v>
      </c>
      <c r="N27" s="16" t="s">
        <v>6070</v>
      </c>
      <c r="O27" s="17">
        <f>IF(SSAC="Y",0,252410)</f>
        <v>252410</v>
      </c>
      <c r="P27" s="16" t="s">
        <v>4257</v>
      </c>
      <c r="Q27" s="20">
        <v>1.0370440000000001</v>
      </c>
      <c r="R27" s="16" t="s">
        <v>6071</v>
      </c>
      <c r="S27" s="17">
        <f>IF(SSAC="Y",0,225641)</f>
        <v>225641</v>
      </c>
      <c r="T27" s="16" t="s">
        <v>4259</v>
      </c>
      <c r="U27" s="20">
        <v>1.064449</v>
      </c>
      <c r="V27" s="16" t="s">
        <v>6072</v>
      </c>
      <c r="W27" s="17">
        <f>IF(SSAC="Y",0,164541)</f>
        <v>164541</v>
      </c>
      <c r="X27" s="16" t="s">
        <v>4261</v>
      </c>
      <c r="Y27" s="20">
        <v>1.124071</v>
      </c>
      <c r="Z27" s="16" t="s">
        <v>6092</v>
      </c>
      <c r="AA27" s="17">
        <f>SUM(PRODUCT(A3L720C2,A3L720C3))/A3L720C1</f>
        <v>290987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IF(SSAC="Y",0,232)</f>
        <v>232</v>
      </c>
      <c r="H28" s="16" t="s">
        <v>4253</v>
      </c>
      <c r="I28" s="20">
        <v>1</v>
      </c>
      <c r="J28" s="16" t="s">
        <v>6069</v>
      </c>
      <c r="K28" s="17">
        <f>IF(SSAC="Y",0,94)</f>
        <v>94</v>
      </c>
      <c r="L28" s="16" t="s">
        <v>4255</v>
      </c>
      <c r="M28" s="20">
        <v>0.9975058</v>
      </c>
      <c r="N28" s="16" t="s">
        <v>6070</v>
      </c>
      <c r="O28" s="17">
        <f>IF(SSAC="Y",0,112)</f>
        <v>112</v>
      </c>
      <c r="P28" s="16" t="s">
        <v>4257</v>
      </c>
      <c r="Q28" s="20">
        <v>1.0370440000000001</v>
      </c>
      <c r="R28" s="16" t="s">
        <v>6071</v>
      </c>
      <c r="S28" s="17">
        <f>IF(SSAC="Y",0,133)</f>
        <v>133</v>
      </c>
      <c r="T28" s="16" t="s">
        <v>4259</v>
      </c>
      <c r="U28" s="20">
        <v>1.064449</v>
      </c>
      <c r="V28" s="16" t="s">
        <v>6072</v>
      </c>
      <c r="W28" s="17">
        <f>IF(SSAC="Y",0,134)</f>
        <v>134</v>
      </c>
      <c r="X28" s="16" t="s">
        <v>4261</v>
      </c>
      <c r="Y28" s="20">
        <v>1.124071</v>
      </c>
      <c r="Z28" s="16" t="s">
        <v>6093</v>
      </c>
      <c r="AA28" s="17">
        <f>SUM(PRODUCT(A3L721C2,A3L721C3))/A3L721C1</f>
        <v>232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IF(SSAC="Y",0,1748)</f>
        <v>1748</v>
      </c>
      <c r="H29" s="16" t="s">
        <v>4253</v>
      </c>
      <c r="I29" s="20">
        <v>1</v>
      </c>
      <c r="J29" s="16" t="s">
        <v>6069</v>
      </c>
      <c r="K29" s="17">
        <f>IF(SSAC="Y",0,2168)</f>
        <v>2168</v>
      </c>
      <c r="L29" s="16" t="s">
        <v>4255</v>
      </c>
      <c r="M29" s="20">
        <v>0.9975058</v>
      </c>
      <c r="N29" s="16" t="s">
        <v>6070</v>
      </c>
      <c r="O29" s="17">
        <f>IF(SSAC="Y",0,1434)</f>
        <v>1434</v>
      </c>
      <c r="P29" s="16" t="s">
        <v>4257</v>
      </c>
      <c r="Q29" s="20">
        <v>1.0370440000000001</v>
      </c>
      <c r="R29" s="16" t="s">
        <v>6071</v>
      </c>
      <c r="S29" s="17">
        <f>IF(SSAC="Y",0,1307)</f>
        <v>1307</v>
      </c>
      <c r="T29" s="16" t="s">
        <v>4259</v>
      </c>
      <c r="U29" s="20">
        <v>1.064449</v>
      </c>
      <c r="V29" s="16" t="s">
        <v>6072</v>
      </c>
      <c r="W29" s="17">
        <f>IF(SSAC="Y",0,1451)</f>
        <v>1451</v>
      </c>
      <c r="X29" s="16" t="s">
        <v>4261</v>
      </c>
      <c r="Y29" s="20">
        <v>1.124071</v>
      </c>
      <c r="Z29" s="16" t="s">
        <v>6094</v>
      </c>
      <c r="AA29" s="17">
        <f>SUM(PRODUCT(A3L722C2,A3L722C3))/A3L722C1</f>
        <v>1748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IF(SSAC="Y",0,807)</f>
        <v>807</v>
      </c>
      <c r="H30" s="16" t="s">
        <v>4253</v>
      </c>
      <c r="I30" s="20">
        <v>1</v>
      </c>
      <c r="J30" s="16" t="s">
        <v>6069</v>
      </c>
      <c r="K30" s="17">
        <f>IF(SSAC="Y",0,985)</f>
        <v>985</v>
      </c>
      <c r="L30" s="16" t="s">
        <v>4255</v>
      </c>
      <c r="M30" s="20">
        <v>0.9975058</v>
      </c>
      <c r="N30" s="16" t="s">
        <v>6070</v>
      </c>
      <c r="O30" s="17">
        <f>IF(SSAC="Y",0,756)</f>
        <v>756</v>
      </c>
      <c r="P30" s="16" t="s">
        <v>4257</v>
      </c>
      <c r="Q30" s="20">
        <v>1.0370440000000001</v>
      </c>
      <c r="R30" s="16" t="s">
        <v>6071</v>
      </c>
      <c r="S30" s="17">
        <f>IF(SSAC="Y",0,4926)</f>
        <v>4926</v>
      </c>
      <c r="T30" s="16" t="s">
        <v>4259</v>
      </c>
      <c r="U30" s="20">
        <v>1.064449</v>
      </c>
      <c r="V30" s="16" t="s">
        <v>6072</v>
      </c>
      <c r="W30" s="17">
        <f>IF(SSAC="Y",0,1103)</f>
        <v>1103</v>
      </c>
      <c r="X30" s="16" t="s">
        <v>4261</v>
      </c>
      <c r="Y30" s="20">
        <v>1.124071</v>
      </c>
      <c r="Z30" s="16" t="s">
        <v>6095</v>
      </c>
      <c r="AA30" s="17">
        <f>SUM(PRODUCT(A3L723C2,A3L723C3))/A3L723C1</f>
        <v>807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36543</v>
      </c>
      <c r="H31" s="16" t="s">
        <v>4253</v>
      </c>
      <c r="I31" s="20">
        <v>1</v>
      </c>
      <c r="J31" s="16" t="s">
        <v>6069</v>
      </c>
      <c r="K31" s="17">
        <v>39745</v>
      </c>
      <c r="L31" s="16" t="s">
        <v>4255</v>
      </c>
      <c r="M31" s="20">
        <v>0.9975058</v>
      </c>
      <c r="N31" s="16" t="s">
        <v>6070</v>
      </c>
      <c r="O31" s="17">
        <v>37943</v>
      </c>
      <c r="P31" s="16" t="s">
        <v>4257</v>
      </c>
      <c r="Q31" s="20">
        <v>1.0370440000000001</v>
      </c>
      <c r="R31" s="16" t="s">
        <v>6071</v>
      </c>
      <c r="S31" s="17">
        <v>48796</v>
      </c>
      <c r="T31" s="16" t="s">
        <v>4259</v>
      </c>
      <c r="U31" s="20">
        <v>1.064449</v>
      </c>
      <c r="V31" s="16" t="s">
        <v>6072</v>
      </c>
      <c r="W31" s="17">
        <v>49757</v>
      </c>
      <c r="X31" s="16" t="s">
        <v>4261</v>
      </c>
      <c r="Y31" s="20">
        <v>1.124071</v>
      </c>
      <c r="Z31" s="16" t="s">
        <v>6096</v>
      </c>
      <c r="AA31" s="17">
        <f>SUM(PRODUCT(A3L724C2,A3L724C3))/A3L724C1</f>
        <v>36543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IF(SSAC="Y",0,82578)</f>
        <v>82578</v>
      </c>
      <c r="H32" s="16" t="s">
        <v>4253</v>
      </c>
      <c r="I32" s="20">
        <v>1</v>
      </c>
      <c r="J32" s="16" t="s">
        <v>6069</v>
      </c>
      <c r="K32" s="17">
        <f>IF(SSAC="Y",0,88239)</f>
        <v>88239</v>
      </c>
      <c r="L32" s="16" t="s">
        <v>4255</v>
      </c>
      <c r="M32" s="20">
        <v>0.9975058</v>
      </c>
      <c r="N32" s="16" t="s">
        <v>6070</v>
      </c>
      <c r="O32" s="17">
        <f>IF(SSAC="Y",0,85898)</f>
        <v>85898</v>
      </c>
      <c r="P32" s="16" t="s">
        <v>4257</v>
      </c>
      <c r="Q32" s="20">
        <v>1.0370440000000001</v>
      </c>
      <c r="R32" s="16" t="s">
        <v>6071</v>
      </c>
      <c r="S32" s="17">
        <f>IF(SSAC="Y",0,81545)</f>
        <v>81545</v>
      </c>
      <c r="T32" s="16" t="s">
        <v>4259</v>
      </c>
      <c r="U32" s="20">
        <v>1.064449</v>
      </c>
      <c r="V32" s="16" t="s">
        <v>6072</v>
      </c>
      <c r="W32" s="17">
        <f>IF(SSAC="Y",0,92028)</f>
        <v>92028</v>
      </c>
      <c r="X32" s="16" t="s">
        <v>4261</v>
      </c>
      <c r="Y32" s="20">
        <v>1.124071</v>
      </c>
      <c r="Z32" s="16" t="s">
        <v>6097</v>
      </c>
      <c r="AA32" s="17">
        <f>SUM(PRODUCT(A3L725C2,A3L725C3))/A3L725C1</f>
        <v>82578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IF(SSAC="Y",0,298)</f>
        <v>298</v>
      </c>
      <c r="H33" s="16" t="s">
        <v>4253</v>
      </c>
      <c r="I33" s="20">
        <v>1</v>
      </c>
      <c r="J33" s="16" t="s">
        <v>6069</v>
      </c>
      <c r="K33" s="17">
        <f>IF(SSAC="Y",0,381)</f>
        <v>381</v>
      </c>
      <c r="L33" s="16" t="s">
        <v>4255</v>
      </c>
      <c r="M33" s="20">
        <v>0.9975058</v>
      </c>
      <c r="N33" s="16" t="s">
        <v>6070</v>
      </c>
      <c r="O33" s="17">
        <f>IF(SSAC="Y",0,-79)</f>
        <v>-79</v>
      </c>
      <c r="P33" s="16" t="s">
        <v>4257</v>
      </c>
      <c r="Q33" s="20">
        <v>1.0370440000000001</v>
      </c>
      <c r="R33" s="16" t="s">
        <v>6071</v>
      </c>
      <c r="S33" s="17">
        <f>IF(SSAC="Y",0,479)</f>
        <v>479</v>
      </c>
      <c r="T33" s="16" t="s">
        <v>4259</v>
      </c>
      <c r="U33" s="20">
        <v>1.064449</v>
      </c>
      <c r="V33" s="16" t="s">
        <v>6072</v>
      </c>
      <c r="W33" s="17">
        <f>IF(SSAC="Y",0,270)</f>
        <v>270</v>
      </c>
      <c r="X33" s="16" t="s">
        <v>4261</v>
      </c>
      <c r="Y33" s="20">
        <v>1.124071</v>
      </c>
      <c r="Z33" s="16" t="s">
        <v>6098</v>
      </c>
      <c r="AA33" s="17">
        <f>SUM(PRODUCT(A3L726C2,A3L726C3))/A3L726C1</f>
        <v>298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2121014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2077939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2006235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1937949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1872791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2121014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65D2EF-9DB4-477D-B836-32B937583BF4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IF(SSAC="Y",0,10991)</f>
        <v>10991</v>
      </c>
      <c r="H9" s="16" t="s">
        <v>4253</v>
      </c>
      <c r="I9" s="20">
        <v>1</v>
      </c>
      <c r="J9" s="16" t="s">
        <v>6069</v>
      </c>
      <c r="K9" s="17">
        <f>IF(SSAC="Y",0,12482)</f>
        <v>12482</v>
      </c>
      <c r="L9" s="16" t="s">
        <v>4255</v>
      </c>
      <c r="M9" s="20">
        <v>0.9077788</v>
      </c>
      <c r="N9" s="16" t="s">
        <v>6070</v>
      </c>
      <c r="O9" s="17">
        <f>IF(SSAC="Y",0,12236)</f>
        <v>12236</v>
      </c>
      <c r="P9" s="16" t="s">
        <v>4257</v>
      </c>
      <c r="Q9" s="20">
        <v>0.90794900000000001</v>
      </c>
      <c r="R9" s="16" t="s">
        <v>6071</v>
      </c>
      <c r="S9" s="17">
        <f>IF(SSAC="Y",0,12075)</f>
        <v>12075</v>
      </c>
      <c r="T9" s="16" t="s">
        <v>4259</v>
      </c>
      <c r="U9" s="20">
        <v>1.0140279999999999</v>
      </c>
      <c r="V9" s="16" t="s">
        <v>6072</v>
      </c>
      <c r="W9" s="17">
        <f>IF(SSAC="Y",0,17282)</f>
        <v>17282</v>
      </c>
      <c r="X9" s="16" t="s">
        <v>4261</v>
      </c>
      <c r="Y9" s="20">
        <v>1.0910120000000001</v>
      </c>
      <c r="Z9" s="16" t="s">
        <v>6110</v>
      </c>
      <c r="AA9" s="17">
        <f>SUM(PRODUCT(A3L802C2,A3L802C3))/A3L802C1</f>
        <v>10991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IF(SSAC="Y",0,44)</f>
        <v>44</v>
      </c>
      <c r="H10" s="16" t="s">
        <v>4253</v>
      </c>
      <c r="I10" s="20">
        <v>1</v>
      </c>
      <c r="J10" s="16" t="s">
        <v>6069</v>
      </c>
      <c r="K10" s="17">
        <f>IF(SSAC="Y",0,45)</f>
        <v>45</v>
      </c>
      <c r="L10" s="16" t="s">
        <v>4255</v>
      </c>
      <c r="M10" s="20">
        <v>0.9077788</v>
      </c>
      <c r="N10" s="16" t="s">
        <v>6070</v>
      </c>
      <c r="O10" s="17">
        <f>IF(SSAC="Y",0,44)</f>
        <v>44</v>
      </c>
      <c r="P10" s="16" t="s">
        <v>4257</v>
      </c>
      <c r="Q10" s="20">
        <v>0.90794900000000001</v>
      </c>
      <c r="R10" s="16" t="s">
        <v>6071</v>
      </c>
      <c r="S10" s="17">
        <f>IF(SSAC="Y",0,44)</f>
        <v>44</v>
      </c>
      <c r="T10" s="16" t="s">
        <v>4259</v>
      </c>
      <c r="U10" s="20">
        <v>1.0140279999999999</v>
      </c>
      <c r="V10" s="16" t="s">
        <v>6072</v>
      </c>
      <c r="W10" s="17">
        <f>IF(SSAC="Y",0,55)</f>
        <v>55</v>
      </c>
      <c r="X10" s="16" t="s">
        <v>4261</v>
      </c>
      <c r="Y10" s="20">
        <v>1.0910120000000001</v>
      </c>
      <c r="Z10" s="16" t="s">
        <v>6111</v>
      </c>
      <c r="AA10" s="17">
        <f>SUM(PRODUCT(A3L803C2,A3L803C3))/A3L803C1</f>
        <v>44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IF(SSAC="Y",0,977)</f>
        <v>977</v>
      </c>
      <c r="H11" s="16" t="s">
        <v>4253</v>
      </c>
      <c r="I11" s="20">
        <v>1</v>
      </c>
      <c r="J11" s="16" t="s">
        <v>6069</v>
      </c>
      <c r="K11" s="17">
        <f>IF(SSAC="Y",0,1081)</f>
        <v>1081</v>
      </c>
      <c r="L11" s="16" t="s">
        <v>4255</v>
      </c>
      <c r="M11" s="20">
        <v>0.9077788</v>
      </c>
      <c r="N11" s="16" t="s">
        <v>6070</v>
      </c>
      <c r="O11" s="17">
        <f>IF(SSAC="Y",0,1055)</f>
        <v>1055</v>
      </c>
      <c r="P11" s="16" t="s">
        <v>4257</v>
      </c>
      <c r="Q11" s="20">
        <v>0.90794900000000001</v>
      </c>
      <c r="R11" s="16" t="s">
        <v>6071</v>
      </c>
      <c r="S11" s="17">
        <f>IF(SSAC="Y",0,1039)</f>
        <v>1039</v>
      </c>
      <c r="T11" s="16" t="s">
        <v>4259</v>
      </c>
      <c r="U11" s="20">
        <v>1.0140279999999999</v>
      </c>
      <c r="V11" s="16" t="s">
        <v>6072</v>
      </c>
      <c r="W11" s="17">
        <f>IF(SSAC="Y",0,1148)</f>
        <v>1148</v>
      </c>
      <c r="X11" s="16" t="s">
        <v>4261</v>
      </c>
      <c r="Y11" s="20">
        <v>1.0910120000000001</v>
      </c>
      <c r="Z11" s="16" t="s">
        <v>6112</v>
      </c>
      <c r="AA11" s="17">
        <f>SUM(PRODUCT(A3L804C2,A3L804C3))/A3L804C1</f>
        <v>977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IF(SSAC="Y",0,11136)</f>
        <v>11136</v>
      </c>
      <c r="H12" s="16" t="s">
        <v>4253</v>
      </c>
      <c r="I12" s="20">
        <v>1</v>
      </c>
      <c r="J12" s="16" t="s">
        <v>6069</v>
      </c>
      <c r="K12" s="17">
        <f>IF(SSAC="Y",0,11504)</f>
        <v>11504</v>
      </c>
      <c r="L12" s="16" t="s">
        <v>4255</v>
      </c>
      <c r="M12" s="20">
        <v>0.9077788</v>
      </c>
      <c r="N12" s="16" t="s">
        <v>6070</v>
      </c>
      <c r="O12" s="17">
        <f>IF(SSAC="Y",0,11097)</f>
        <v>11097</v>
      </c>
      <c r="P12" s="16" t="s">
        <v>4257</v>
      </c>
      <c r="Q12" s="20">
        <v>0.90794900000000001</v>
      </c>
      <c r="R12" s="16" t="s">
        <v>6071</v>
      </c>
      <c r="S12" s="17">
        <f>IF(SSAC="Y",0,10692)</f>
        <v>10692</v>
      </c>
      <c r="T12" s="16" t="s">
        <v>4259</v>
      </c>
      <c r="U12" s="20">
        <v>1.0140279999999999</v>
      </c>
      <c r="V12" s="16" t="s">
        <v>6072</v>
      </c>
      <c r="W12" s="17">
        <f>IF(SSAC="Y",0,10686)</f>
        <v>10686</v>
      </c>
      <c r="X12" s="16" t="s">
        <v>4261</v>
      </c>
      <c r="Y12" s="20">
        <v>1.0910120000000001</v>
      </c>
      <c r="Z12" s="16" t="s">
        <v>6113</v>
      </c>
      <c r="AA12" s="17">
        <f>SUM(PRODUCT(A3L805C2,A3L805C3))/A3L805C1</f>
        <v>11136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IF(SSAC="Y",0,-115)</f>
        <v>-115</v>
      </c>
      <c r="H13" s="16" t="s">
        <v>4253</v>
      </c>
      <c r="I13" s="20">
        <v>1</v>
      </c>
      <c r="J13" s="16" t="s">
        <v>6069</v>
      </c>
      <c r="K13" s="17">
        <f>IF(SSAC="Y",0,5)</f>
        <v>5</v>
      </c>
      <c r="L13" s="16" t="s">
        <v>4255</v>
      </c>
      <c r="M13" s="20">
        <v>0.9077788</v>
      </c>
      <c r="N13" s="16" t="s">
        <v>6070</v>
      </c>
      <c r="O13" s="17">
        <f>IF(SSAC="Y",0,-11)</f>
        <v>-11</v>
      </c>
      <c r="P13" s="16" t="s">
        <v>4257</v>
      </c>
      <c r="Q13" s="20">
        <v>0.90794900000000001</v>
      </c>
      <c r="R13" s="16" t="s">
        <v>6071</v>
      </c>
      <c r="S13" s="17">
        <f>IF(SSAC="Y",0,-10)</f>
        <v>-10</v>
      </c>
      <c r="T13" s="16" t="s">
        <v>4259</v>
      </c>
      <c r="U13" s="20">
        <v>1.0140279999999999</v>
      </c>
      <c r="V13" s="16" t="s">
        <v>6072</v>
      </c>
      <c r="W13" s="17">
        <f>IF(SSAC="Y",0,406)</f>
        <v>406</v>
      </c>
      <c r="X13" s="16" t="s">
        <v>4261</v>
      </c>
      <c r="Y13" s="20">
        <v>1.0910120000000001</v>
      </c>
      <c r="Z13" s="16" t="s">
        <v>6114</v>
      </c>
      <c r="AA13" s="17">
        <f>SUM(PRODUCT(A3L806C2,A3L806C3))/A3L806C1</f>
        <v>-115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IF(SSAC="Y",0,57127)</f>
        <v>57127</v>
      </c>
      <c r="H14" s="16" t="s">
        <v>4253</v>
      </c>
      <c r="I14" s="20">
        <v>1</v>
      </c>
      <c r="J14" s="16" t="s">
        <v>6069</v>
      </c>
      <c r="K14" s="17">
        <f>IF(SSAC="Y",0,61778)</f>
        <v>61778</v>
      </c>
      <c r="L14" s="16" t="s">
        <v>4255</v>
      </c>
      <c r="M14" s="20">
        <v>0.9077788</v>
      </c>
      <c r="N14" s="16" t="s">
        <v>6070</v>
      </c>
      <c r="O14" s="17">
        <f>IF(SSAC="Y",0,58630)</f>
        <v>58630</v>
      </c>
      <c r="P14" s="16" t="s">
        <v>4257</v>
      </c>
      <c r="Q14" s="20">
        <v>0.90794900000000001</v>
      </c>
      <c r="R14" s="16" t="s">
        <v>6071</v>
      </c>
      <c r="S14" s="17">
        <f>IF(SSAC="Y",0,56129)</f>
        <v>56129</v>
      </c>
      <c r="T14" s="16" t="s">
        <v>4259</v>
      </c>
      <c r="U14" s="20">
        <v>1.0140279999999999</v>
      </c>
      <c r="V14" s="16" t="s">
        <v>6072</v>
      </c>
      <c r="W14" s="17">
        <f>IF(SSAC="Y",0,57003)</f>
        <v>57003</v>
      </c>
      <c r="X14" s="16" t="s">
        <v>4261</v>
      </c>
      <c r="Y14" s="20">
        <v>1.0910120000000001</v>
      </c>
      <c r="Z14" s="16" t="s">
        <v>6115</v>
      </c>
      <c r="AA14" s="17">
        <f>SUM(PRODUCT(A3L807C2,A3L807C3))/A3L807C1</f>
        <v>57127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IF(SSAC="Y",0,35273)</f>
        <v>35273</v>
      </c>
      <c r="H15" s="16" t="s">
        <v>4253</v>
      </c>
      <c r="I15" s="20">
        <v>1</v>
      </c>
      <c r="J15" s="16" t="s">
        <v>6069</v>
      </c>
      <c r="K15" s="17">
        <f>IF(SSAC="Y",0,35198)</f>
        <v>35198</v>
      </c>
      <c r="L15" s="16" t="s">
        <v>4255</v>
      </c>
      <c r="M15" s="20">
        <v>0.9077788</v>
      </c>
      <c r="N15" s="16" t="s">
        <v>6070</v>
      </c>
      <c r="O15" s="17">
        <f>IF(SSAC="Y",0,33654)</f>
        <v>33654</v>
      </c>
      <c r="P15" s="16" t="s">
        <v>4257</v>
      </c>
      <c r="Q15" s="20">
        <v>0.90794900000000001</v>
      </c>
      <c r="R15" s="16" t="s">
        <v>6071</v>
      </c>
      <c r="S15" s="17">
        <f>IF(SSAC="Y",0,32520)</f>
        <v>32520</v>
      </c>
      <c r="T15" s="16" t="s">
        <v>4259</v>
      </c>
      <c r="U15" s="20">
        <v>1.0140279999999999</v>
      </c>
      <c r="V15" s="16" t="s">
        <v>6072</v>
      </c>
      <c r="W15" s="17">
        <f>IF(SSAC="Y",0,43766)</f>
        <v>43766</v>
      </c>
      <c r="X15" s="16" t="s">
        <v>4261</v>
      </c>
      <c r="Y15" s="20">
        <v>1.0910120000000001</v>
      </c>
      <c r="Z15" s="16" t="s">
        <v>6116</v>
      </c>
      <c r="AA15" s="17">
        <f>SUM(PRODUCT(A3L808C2,A3L808C3))/A3L808C1</f>
        <v>35273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IF(SSAC="Y",0,17898)</f>
        <v>17898</v>
      </c>
      <c r="H16" s="16" t="s">
        <v>4253</v>
      </c>
      <c r="I16" s="20">
        <v>1</v>
      </c>
      <c r="J16" s="16" t="s">
        <v>6069</v>
      </c>
      <c r="K16" s="17">
        <f>IF(SSAC="Y",0,18880)</f>
        <v>18880</v>
      </c>
      <c r="L16" s="16" t="s">
        <v>4255</v>
      </c>
      <c r="M16" s="20">
        <v>0.9077788</v>
      </c>
      <c r="N16" s="16" t="s">
        <v>6070</v>
      </c>
      <c r="O16" s="17">
        <f>IF(SSAC="Y",0,17783)</f>
        <v>17783</v>
      </c>
      <c r="P16" s="16" t="s">
        <v>4257</v>
      </c>
      <c r="Q16" s="20">
        <v>0.90794900000000001</v>
      </c>
      <c r="R16" s="16" t="s">
        <v>6071</v>
      </c>
      <c r="S16" s="17">
        <f>IF(SSAC="Y",0,17067)</f>
        <v>17067</v>
      </c>
      <c r="T16" s="16" t="s">
        <v>4259</v>
      </c>
      <c r="U16" s="20">
        <v>1.0140279999999999</v>
      </c>
      <c r="V16" s="16" t="s">
        <v>6072</v>
      </c>
      <c r="W16" s="17">
        <f>IF(SSAC="Y",0,17616)</f>
        <v>17616</v>
      </c>
      <c r="X16" s="16" t="s">
        <v>4261</v>
      </c>
      <c r="Y16" s="20">
        <v>1.0910120000000001</v>
      </c>
      <c r="Z16" s="16" t="s">
        <v>6117</v>
      </c>
      <c r="AA16" s="17">
        <f>SUM(PRODUCT(A3L809C2,A3L809C3))/A3L809C1</f>
        <v>17898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IF(SSAC="Y",0,17)</f>
        <v>17</v>
      </c>
      <c r="H17" s="16" t="s">
        <v>4253</v>
      </c>
      <c r="I17" s="20">
        <v>1</v>
      </c>
      <c r="J17" s="16" t="s">
        <v>6069</v>
      </c>
      <c r="K17" s="17">
        <f>IF(SSAC="Y",0,18)</f>
        <v>18</v>
      </c>
      <c r="L17" s="16" t="s">
        <v>4255</v>
      </c>
      <c r="M17" s="20">
        <v>0.9077788</v>
      </c>
      <c r="N17" s="16" t="s">
        <v>6070</v>
      </c>
      <c r="O17" s="17">
        <f>IF(SSAC="Y",0,13)</f>
        <v>13</v>
      </c>
      <c r="P17" s="16" t="s">
        <v>4257</v>
      </c>
      <c r="Q17" s="20">
        <v>0.90794900000000001</v>
      </c>
      <c r="R17" s="16" t="s">
        <v>6071</v>
      </c>
      <c r="S17" s="17">
        <f>IF(SSAC="Y",0,13)</f>
        <v>13</v>
      </c>
      <c r="T17" s="16" t="s">
        <v>4259</v>
      </c>
      <c r="U17" s="20">
        <v>1.0140279999999999</v>
      </c>
      <c r="V17" s="16" t="s">
        <v>6072</v>
      </c>
      <c r="W17" s="17">
        <f>IF(SSAC="Y",0,13)</f>
        <v>13</v>
      </c>
      <c r="X17" s="16" t="s">
        <v>4261</v>
      </c>
      <c r="Y17" s="20">
        <v>1.0910120000000001</v>
      </c>
      <c r="Z17" s="16" t="s">
        <v>6118</v>
      </c>
      <c r="AA17" s="17">
        <f>SUM(PRODUCT(A3L810C2,A3L810C3))/A3L810C1</f>
        <v>17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IF(SSAC="Y",0,3234)</f>
        <v>3234</v>
      </c>
      <c r="H18" s="16" t="s">
        <v>4253</v>
      </c>
      <c r="I18" s="20">
        <v>1</v>
      </c>
      <c r="J18" s="16" t="s">
        <v>6069</v>
      </c>
      <c r="K18" s="17">
        <f>IF(SSAC="Y",0,3300)</f>
        <v>3300</v>
      </c>
      <c r="L18" s="16" t="s">
        <v>4255</v>
      </c>
      <c r="M18" s="20">
        <v>0.9077788</v>
      </c>
      <c r="N18" s="16" t="s">
        <v>6070</v>
      </c>
      <c r="O18" s="17">
        <f>IF(SSAC="Y",0,3369)</f>
        <v>3369</v>
      </c>
      <c r="P18" s="16" t="s">
        <v>4257</v>
      </c>
      <c r="Q18" s="20">
        <v>0.90794900000000001</v>
      </c>
      <c r="R18" s="16" t="s">
        <v>6071</v>
      </c>
      <c r="S18" s="17">
        <f>IF(SSAC="Y",0,3501)</f>
        <v>3501</v>
      </c>
      <c r="T18" s="16" t="s">
        <v>4259</v>
      </c>
      <c r="U18" s="20">
        <v>1.0140279999999999</v>
      </c>
      <c r="V18" s="16" t="s">
        <v>6072</v>
      </c>
      <c r="W18" s="17">
        <f>IF(SSAC="Y",0,4667)</f>
        <v>4667</v>
      </c>
      <c r="X18" s="16" t="s">
        <v>4261</v>
      </c>
      <c r="Y18" s="20">
        <v>1.0910120000000001</v>
      </c>
      <c r="Z18" s="16" t="s">
        <v>6119</v>
      </c>
      <c r="AA18" s="17">
        <f>SUM(PRODUCT(A3L811C2,A3L811C3))/A3L811C1</f>
        <v>3234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IF(SSAC="Y",0,154)</f>
        <v>154</v>
      </c>
      <c r="H19" s="16" t="s">
        <v>4253</v>
      </c>
      <c r="I19" s="20">
        <v>1</v>
      </c>
      <c r="J19" s="16" t="s">
        <v>6069</v>
      </c>
      <c r="K19" s="17">
        <f>IF(SSAC="Y",0,176)</f>
        <v>176</v>
      </c>
      <c r="L19" s="16" t="s">
        <v>4255</v>
      </c>
      <c r="M19" s="20">
        <v>0.9077788</v>
      </c>
      <c r="N19" s="16" t="s">
        <v>6070</v>
      </c>
      <c r="O19" s="17">
        <f>IF(SSAC="Y",0,177)</f>
        <v>177</v>
      </c>
      <c r="P19" s="16" t="s">
        <v>4257</v>
      </c>
      <c r="Q19" s="20">
        <v>0.90794900000000001</v>
      </c>
      <c r="R19" s="16" t="s">
        <v>6071</v>
      </c>
      <c r="S19" s="17">
        <f>IF(SSAC="Y",0,172)</f>
        <v>172</v>
      </c>
      <c r="T19" s="16" t="s">
        <v>4259</v>
      </c>
      <c r="U19" s="20">
        <v>1.0140279999999999</v>
      </c>
      <c r="V19" s="16" t="s">
        <v>6072</v>
      </c>
      <c r="W19" s="17">
        <f>IF(SSAC="Y",0,218)</f>
        <v>218</v>
      </c>
      <c r="X19" s="16" t="s">
        <v>4261</v>
      </c>
      <c r="Y19" s="20">
        <v>1.0910120000000001</v>
      </c>
      <c r="Z19" s="16" t="s">
        <v>6120</v>
      </c>
      <c r="AA19" s="17">
        <f>SUM(PRODUCT(A3L812C2,A3L812C3))/A3L812C1</f>
        <v>154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IF(SSAC="Y",0,842)</f>
        <v>842</v>
      </c>
      <c r="H21" s="16" t="s">
        <v>4253</v>
      </c>
      <c r="I21" s="20">
        <v>1</v>
      </c>
      <c r="J21" s="16" t="s">
        <v>6069</v>
      </c>
      <c r="K21" s="17">
        <f>IF(SSAC="Y",0,891)</f>
        <v>891</v>
      </c>
      <c r="L21" s="16" t="s">
        <v>4255</v>
      </c>
      <c r="M21" s="20">
        <v>0.9077788</v>
      </c>
      <c r="N21" s="16" t="s">
        <v>6070</v>
      </c>
      <c r="O21" s="17">
        <f>IF(SSAC="Y",0,840)</f>
        <v>840</v>
      </c>
      <c r="P21" s="16" t="s">
        <v>4257</v>
      </c>
      <c r="Q21" s="20">
        <v>0.90794900000000001</v>
      </c>
      <c r="R21" s="16" t="s">
        <v>6071</v>
      </c>
      <c r="S21" s="17">
        <f>IF(SSAC="Y",0,826)</f>
        <v>826</v>
      </c>
      <c r="T21" s="16" t="s">
        <v>4259</v>
      </c>
      <c r="U21" s="20">
        <v>1.0140279999999999</v>
      </c>
      <c r="V21" s="16" t="s">
        <v>6072</v>
      </c>
      <c r="W21" s="17">
        <f>IF(SSAC="Y",0,904)</f>
        <v>904</v>
      </c>
      <c r="X21" s="16" t="s">
        <v>4261</v>
      </c>
      <c r="Y21" s="20">
        <v>1.0910120000000001</v>
      </c>
      <c r="Z21" s="16" t="s">
        <v>6122</v>
      </c>
      <c r="AA21" s="17">
        <f>SUM(PRODUCT(A3L814C2,A3L814C3))/A3L814C1</f>
        <v>842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IF(SSAC="Y",0,2471)</f>
        <v>2471</v>
      </c>
      <c r="H22" s="16" t="s">
        <v>4253</v>
      </c>
      <c r="I22" s="20">
        <v>1</v>
      </c>
      <c r="J22" s="16" t="s">
        <v>6069</v>
      </c>
      <c r="K22" s="17">
        <f>IF(SSAC="Y",0,2683)</f>
        <v>2683</v>
      </c>
      <c r="L22" s="16" t="s">
        <v>4255</v>
      </c>
      <c r="M22" s="20">
        <v>0.9077788</v>
      </c>
      <c r="N22" s="16" t="s">
        <v>6070</v>
      </c>
      <c r="O22" s="17">
        <f>IF(SSAC="Y",0,2524)</f>
        <v>2524</v>
      </c>
      <c r="P22" s="16" t="s">
        <v>4257</v>
      </c>
      <c r="Q22" s="20">
        <v>0.90794900000000001</v>
      </c>
      <c r="R22" s="16" t="s">
        <v>6071</v>
      </c>
      <c r="S22" s="17">
        <f>IF(SSAC="Y",0,2396)</f>
        <v>2396</v>
      </c>
      <c r="T22" s="16" t="s">
        <v>4259</v>
      </c>
      <c r="U22" s="20">
        <v>1.0140279999999999</v>
      </c>
      <c r="V22" s="16" t="s">
        <v>6072</v>
      </c>
      <c r="W22" s="17">
        <f>IF(SSAC="Y",0,2519)</f>
        <v>2519</v>
      </c>
      <c r="X22" s="16" t="s">
        <v>4261</v>
      </c>
      <c r="Y22" s="20">
        <v>1.0910120000000001</v>
      </c>
      <c r="Z22" s="16" t="s">
        <v>6123</v>
      </c>
      <c r="AA22" s="17">
        <f>SUM(PRODUCT(A3L815C2,A3L815C3))/A3L815C1</f>
        <v>2471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IF(SSAC="Y",0,-4)</f>
        <v>-4</v>
      </c>
      <c r="H23" s="16" t="s">
        <v>4253</v>
      </c>
      <c r="I23" s="20">
        <v>1</v>
      </c>
      <c r="J23" s="16" t="s">
        <v>6069</v>
      </c>
      <c r="K23" s="17">
        <f>IF(SSAC="Y",0,-1)</f>
        <v>-1</v>
      </c>
      <c r="L23" s="16" t="s">
        <v>4255</v>
      </c>
      <c r="M23" s="20">
        <v>0.9077788</v>
      </c>
      <c r="N23" s="16" t="s">
        <v>6070</v>
      </c>
      <c r="O23" s="17">
        <f>IF(SSAC="Y",0,-1)</f>
        <v>-1</v>
      </c>
      <c r="P23" s="16" t="s">
        <v>4257</v>
      </c>
      <c r="Q23" s="20">
        <v>0.90794900000000001</v>
      </c>
      <c r="R23" s="16" t="s">
        <v>6071</v>
      </c>
      <c r="S23" s="17">
        <f>IF(SSAC="Y",0,-1)</f>
        <v>-1</v>
      </c>
      <c r="T23" s="16" t="s">
        <v>4259</v>
      </c>
      <c r="U23" s="20">
        <v>1.0140279999999999</v>
      </c>
      <c r="V23" s="16" t="s">
        <v>6072</v>
      </c>
      <c r="W23" s="17">
        <f>IF(SSAC="Y",0,-1)</f>
        <v>-1</v>
      </c>
      <c r="X23" s="16" t="s">
        <v>4261</v>
      </c>
      <c r="Y23" s="20">
        <v>1.0910120000000001</v>
      </c>
      <c r="Z23" s="16" t="s">
        <v>6124</v>
      </c>
      <c r="AA23" s="17">
        <f>SUM(PRODUCT(A3L816C2,A3L816C3))/A3L816C1</f>
        <v>-4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IF(SSAC="Y",0,36)</f>
        <v>36</v>
      </c>
      <c r="H24" s="16" t="s">
        <v>4253</v>
      </c>
      <c r="I24" s="20">
        <v>1</v>
      </c>
      <c r="J24" s="16" t="s">
        <v>6069</v>
      </c>
      <c r="K24" s="17">
        <f>IF(SSAC="Y",0,55)</f>
        <v>55</v>
      </c>
      <c r="L24" s="16" t="s">
        <v>4255</v>
      </c>
      <c r="M24" s="20">
        <v>0.9077788</v>
      </c>
      <c r="N24" s="16" t="s">
        <v>6070</v>
      </c>
      <c r="O24" s="17">
        <f>IF(SSAC="Y",0,33)</f>
        <v>33</v>
      </c>
      <c r="P24" s="16" t="s">
        <v>4257</v>
      </c>
      <c r="Q24" s="20">
        <v>0.90794900000000001</v>
      </c>
      <c r="R24" s="16" t="s">
        <v>6071</v>
      </c>
      <c r="S24" s="17">
        <f>IF(SSAC="Y",0,28)</f>
        <v>28</v>
      </c>
      <c r="T24" s="16" t="s">
        <v>4259</v>
      </c>
      <c r="U24" s="20">
        <v>1.0140279999999999</v>
      </c>
      <c r="V24" s="16" t="s">
        <v>6072</v>
      </c>
      <c r="W24" s="17">
        <f>IF(SSAC="Y",0,29)</f>
        <v>29</v>
      </c>
      <c r="X24" s="16" t="s">
        <v>4261</v>
      </c>
      <c r="Y24" s="20">
        <v>1.0910120000000001</v>
      </c>
      <c r="Z24" s="16" t="s">
        <v>6125</v>
      </c>
      <c r="AA24" s="17">
        <f>SUM(PRODUCT(A3L817C2,A3L817C3))/A3L817C1</f>
        <v>36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IF(SSAC="Y",0,1796)</f>
        <v>1796</v>
      </c>
      <c r="H25" s="16" t="s">
        <v>4253</v>
      </c>
      <c r="I25" s="20">
        <v>1</v>
      </c>
      <c r="J25" s="16" t="s">
        <v>6069</v>
      </c>
      <c r="K25" s="17">
        <f>IF(SSAC="Y",0,1888)</f>
        <v>1888</v>
      </c>
      <c r="L25" s="16" t="s">
        <v>4255</v>
      </c>
      <c r="M25" s="20">
        <v>0.9077788</v>
      </c>
      <c r="N25" s="16" t="s">
        <v>6070</v>
      </c>
      <c r="O25" s="17">
        <f>IF(SSAC="Y",0,1841)</f>
        <v>1841</v>
      </c>
      <c r="P25" s="16" t="s">
        <v>4257</v>
      </c>
      <c r="Q25" s="20">
        <v>0.90794900000000001</v>
      </c>
      <c r="R25" s="16" t="s">
        <v>6071</v>
      </c>
      <c r="S25" s="17">
        <f>IF(SSAC="Y",0,1815)</f>
        <v>1815</v>
      </c>
      <c r="T25" s="16" t="s">
        <v>4259</v>
      </c>
      <c r="U25" s="20">
        <v>1.0140279999999999</v>
      </c>
      <c r="V25" s="16" t="s">
        <v>6072</v>
      </c>
      <c r="W25" s="17">
        <f>IF(SSAC="Y",0,2216)</f>
        <v>2216</v>
      </c>
      <c r="X25" s="16" t="s">
        <v>4261</v>
      </c>
      <c r="Y25" s="20">
        <v>1.0910120000000001</v>
      </c>
      <c r="Z25" s="16" t="s">
        <v>6126</v>
      </c>
      <c r="AA25" s="17">
        <f>SUM(PRODUCT(A3L818C2,A3L818C3))/A3L818C1</f>
        <v>1796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IF(SSAC="Y",0,5939)</f>
        <v>5939</v>
      </c>
      <c r="H26" s="16" t="s">
        <v>4253</v>
      </c>
      <c r="I26" s="20">
        <v>1</v>
      </c>
      <c r="J26" s="16" t="s">
        <v>6069</v>
      </c>
      <c r="K26" s="17">
        <f>IF(SSAC="Y",0,6470)</f>
        <v>6470</v>
      </c>
      <c r="L26" s="16" t="s">
        <v>4255</v>
      </c>
      <c r="M26" s="20">
        <v>0.9077788</v>
      </c>
      <c r="N26" s="16" t="s">
        <v>6070</v>
      </c>
      <c r="O26" s="17">
        <f>IF(SSAC="Y",0,6149)</f>
        <v>6149</v>
      </c>
      <c r="P26" s="16" t="s">
        <v>4257</v>
      </c>
      <c r="Q26" s="20">
        <v>0.90794900000000001</v>
      </c>
      <c r="R26" s="16" t="s">
        <v>6071</v>
      </c>
      <c r="S26" s="17">
        <f>IF(SSAC="Y",0,5535)</f>
        <v>5535</v>
      </c>
      <c r="T26" s="16" t="s">
        <v>4259</v>
      </c>
      <c r="U26" s="20">
        <v>1.0140279999999999</v>
      </c>
      <c r="V26" s="16" t="s">
        <v>6072</v>
      </c>
      <c r="W26" s="17">
        <f>IF(SSAC="Y",0,6158)</f>
        <v>6158</v>
      </c>
      <c r="X26" s="16" t="s">
        <v>4261</v>
      </c>
      <c r="Y26" s="20">
        <v>1.0910120000000001</v>
      </c>
      <c r="Z26" s="16" t="s">
        <v>6127</v>
      </c>
      <c r="AA26" s="17">
        <f>SUM(PRODUCT(A3L819C2,A3L819C3))/A3L819C1</f>
        <v>5939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IF(SSAC="Y",0,5061)</f>
        <v>5061</v>
      </c>
      <c r="H27" s="16" t="s">
        <v>4253</v>
      </c>
      <c r="I27" s="20">
        <v>1</v>
      </c>
      <c r="J27" s="16" t="s">
        <v>6069</v>
      </c>
      <c r="K27" s="17">
        <f>IF(SSAC="Y",0,5792)</f>
        <v>5792</v>
      </c>
      <c r="L27" s="16" t="s">
        <v>4255</v>
      </c>
      <c r="M27" s="20">
        <v>0.9077788</v>
      </c>
      <c r="N27" s="16" t="s">
        <v>6070</v>
      </c>
      <c r="O27" s="17">
        <f>IF(SSAC="Y",0,5405)</f>
        <v>5405</v>
      </c>
      <c r="P27" s="16" t="s">
        <v>4257</v>
      </c>
      <c r="Q27" s="20">
        <v>0.90794900000000001</v>
      </c>
      <c r="R27" s="16" t="s">
        <v>6071</v>
      </c>
      <c r="S27" s="17">
        <f>IF(SSAC="Y",0,4999)</f>
        <v>4999</v>
      </c>
      <c r="T27" s="16" t="s">
        <v>4259</v>
      </c>
      <c r="U27" s="20">
        <v>1.0140279999999999</v>
      </c>
      <c r="V27" s="16" t="s">
        <v>6072</v>
      </c>
      <c r="W27" s="17">
        <f>IF(SSAC="Y",0,5149)</f>
        <v>5149</v>
      </c>
      <c r="X27" s="16" t="s">
        <v>4261</v>
      </c>
      <c r="Y27" s="20">
        <v>1.0910120000000001</v>
      </c>
      <c r="Z27" s="16" t="s">
        <v>6128</v>
      </c>
      <c r="AA27" s="17">
        <f>SUM(PRODUCT(A3L820C2,A3L820C3))/A3L820C1</f>
        <v>5061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IF(SSAC="Y",0,24371)</f>
        <v>24371</v>
      </c>
      <c r="H28" s="16" t="s">
        <v>4253</v>
      </c>
      <c r="I28" s="20">
        <v>1</v>
      </c>
      <c r="J28" s="16" t="s">
        <v>6069</v>
      </c>
      <c r="K28" s="17">
        <f>IF(SSAC="Y",0,24962)</f>
        <v>24962</v>
      </c>
      <c r="L28" s="16" t="s">
        <v>4255</v>
      </c>
      <c r="M28" s="20">
        <v>0.9077788</v>
      </c>
      <c r="N28" s="16" t="s">
        <v>6070</v>
      </c>
      <c r="O28" s="17">
        <f>IF(SSAC="Y",0,21611)</f>
        <v>21611</v>
      </c>
      <c r="P28" s="16" t="s">
        <v>4257</v>
      </c>
      <c r="Q28" s="20">
        <v>0.90794900000000001</v>
      </c>
      <c r="R28" s="16" t="s">
        <v>6071</v>
      </c>
      <c r="S28" s="17">
        <f>IF(SSAC="Y",0,18705)</f>
        <v>18705</v>
      </c>
      <c r="T28" s="16" t="s">
        <v>4259</v>
      </c>
      <c r="U28" s="20">
        <v>1.0140279999999999</v>
      </c>
      <c r="V28" s="16" t="s">
        <v>6072</v>
      </c>
      <c r="W28" s="17">
        <f>IF(SSAC="Y",0,9434)</f>
        <v>9434</v>
      </c>
      <c r="X28" s="16" t="s">
        <v>4261</v>
      </c>
      <c r="Y28" s="20">
        <v>1.0910120000000001</v>
      </c>
      <c r="Z28" s="16" t="s">
        <v>6129</v>
      </c>
      <c r="AA28" s="17">
        <f>SUM(PRODUCT(A3L821C2,A3L821C3))/A3L821C1</f>
        <v>24371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IF(SSAC="Y",0,2)</f>
        <v>2</v>
      </c>
      <c r="H29" s="16" t="s">
        <v>4253</v>
      </c>
      <c r="I29" s="20">
        <v>1</v>
      </c>
      <c r="J29" s="16" t="s">
        <v>6069</v>
      </c>
      <c r="K29" s="17">
        <f>IF(SSAC="Y",0,4)</f>
        <v>4</v>
      </c>
      <c r="L29" s="16" t="s">
        <v>4255</v>
      </c>
      <c r="M29" s="20">
        <v>0.9077788</v>
      </c>
      <c r="N29" s="16" t="s">
        <v>6070</v>
      </c>
      <c r="O29" s="17">
        <f>IF(SSAC="Y",0,5)</f>
        <v>5</v>
      </c>
      <c r="P29" s="16" t="s">
        <v>4257</v>
      </c>
      <c r="Q29" s="20">
        <v>0.90794900000000001</v>
      </c>
      <c r="R29" s="16" t="s">
        <v>6071</v>
      </c>
      <c r="S29" s="17">
        <f>IF(SSAC="Y",0,5)</f>
        <v>5</v>
      </c>
      <c r="T29" s="16" t="s">
        <v>4259</v>
      </c>
      <c r="U29" s="20">
        <v>1.0140279999999999</v>
      </c>
      <c r="V29" s="16" t="s">
        <v>6072</v>
      </c>
      <c r="W29" s="17">
        <f>IF(SSAC="Y",0,5)</f>
        <v>5</v>
      </c>
      <c r="X29" s="16" t="s">
        <v>4261</v>
      </c>
      <c r="Y29" s="20">
        <v>1.0910120000000001</v>
      </c>
      <c r="Z29" s="16" t="s">
        <v>6130</v>
      </c>
      <c r="AA29" s="17">
        <f>SUM(PRODUCT(A3L822C2,A3L822C3))/A3L822C1</f>
        <v>2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IF(SSAC="Y",0,189)</f>
        <v>189</v>
      </c>
      <c r="H30" s="16" t="s">
        <v>4253</v>
      </c>
      <c r="I30" s="20">
        <v>1</v>
      </c>
      <c r="J30" s="16" t="s">
        <v>6069</v>
      </c>
      <c r="K30" s="17">
        <f>IF(SSAC="Y",0,201)</f>
        <v>201</v>
      </c>
      <c r="L30" s="16" t="s">
        <v>4255</v>
      </c>
      <c r="M30" s="20">
        <v>0.9077788</v>
      </c>
      <c r="N30" s="16" t="s">
        <v>6070</v>
      </c>
      <c r="O30" s="17">
        <f>IF(SSAC="Y",0,184)</f>
        <v>184</v>
      </c>
      <c r="P30" s="16" t="s">
        <v>4257</v>
      </c>
      <c r="Q30" s="20">
        <v>0.90794900000000001</v>
      </c>
      <c r="R30" s="16" t="s">
        <v>6071</v>
      </c>
      <c r="S30" s="17">
        <f>IF(SSAC="Y",0,184)</f>
        <v>184</v>
      </c>
      <c r="T30" s="16" t="s">
        <v>4259</v>
      </c>
      <c r="U30" s="20">
        <v>1.0140279999999999</v>
      </c>
      <c r="V30" s="16" t="s">
        <v>6072</v>
      </c>
      <c r="W30" s="17">
        <f>IF(SSAC="Y",0,208)</f>
        <v>208</v>
      </c>
      <c r="X30" s="16" t="s">
        <v>4261</v>
      </c>
      <c r="Y30" s="20">
        <v>1.0910120000000001</v>
      </c>
      <c r="Z30" s="16" t="s">
        <v>6131</v>
      </c>
      <c r="AA30" s="17">
        <f>SUM(PRODUCT(A3L823C2,A3L823C3))/A3L823C1</f>
        <v>189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IF(SSAC="Y",0,36)</f>
        <v>36</v>
      </c>
      <c r="H31" s="16" t="s">
        <v>4253</v>
      </c>
      <c r="I31" s="20">
        <v>1</v>
      </c>
      <c r="J31" s="16" t="s">
        <v>6069</v>
      </c>
      <c r="K31" s="17">
        <f>IF(SSAC="Y",0,41)</f>
        <v>41</v>
      </c>
      <c r="L31" s="16" t="s">
        <v>4255</v>
      </c>
      <c r="M31" s="20">
        <v>0.9077788</v>
      </c>
      <c r="N31" s="16" t="s">
        <v>6070</v>
      </c>
      <c r="O31" s="17">
        <f>IF(SSAC="Y",0,40)</f>
        <v>40</v>
      </c>
      <c r="P31" s="16" t="s">
        <v>4257</v>
      </c>
      <c r="Q31" s="20">
        <v>0.90794900000000001</v>
      </c>
      <c r="R31" s="16" t="s">
        <v>6071</v>
      </c>
      <c r="S31" s="17">
        <f>IF(SSAC="Y",0,42)</f>
        <v>42</v>
      </c>
      <c r="T31" s="16" t="s">
        <v>4259</v>
      </c>
      <c r="U31" s="20">
        <v>1.0140279999999999</v>
      </c>
      <c r="V31" s="16" t="s">
        <v>6072</v>
      </c>
      <c r="W31" s="17">
        <f>IF(SSAC="Y",0,65)</f>
        <v>65</v>
      </c>
      <c r="X31" s="16" t="s">
        <v>4261</v>
      </c>
      <c r="Y31" s="20">
        <v>1.0910120000000001</v>
      </c>
      <c r="Z31" s="16" t="s">
        <v>6132</v>
      </c>
      <c r="AA31" s="17">
        <f>SUM(PRODUCT(A3L824C2,A3L824C3))/A3L824C1</f>
        <v>36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4739</v>
      </c>
      <c r="H32" s="16" t="s">
        <v>4253</v>
      </c>
      <c r="I32" s="20">
        <v>1</v>
      </c>
      <c r="J32" s="16" t="s">
        <v>6069</v>
      </c>
      <c r="K32" s="17">
        <v>5582</v>
      </c>
      <c r="L32" s="16" t="s">
        <v>4255</v>
      </c>
      <c r="M32" s="20">
        <v>0.9077788</v>
      </c>
      <c r="N32" s="16" t="s">
        <v>6070</v>
      </c>
      <c r="O32" s="17">
        <v>5027</v>
      </c>
      <c r="P32" s="16" t="s">
        <v>4257</v>
      </c>
      <c r="Q32" s="20">
        <v>0.90794900000000001</v>
      </c>
      <c r="R32" s="16" t="s">
        <v>6071</v>
      </c>
      <c r="S32" s="17">
        <v>4864</v>
      </c>
      <c r="T32" s="16" t="s">
        <v>4259</v>
      </c>
      <c r="U32" s="20">
        <v>1.0140279999999999</v>
      </c>
      <c r="V32" s="16" t="s">
        <v>6072</v>
      </c>
      <c r="W32" s="17">
        <v>5825</v>
      </c>
      <c r="X32" s="16" t="s">
        <v>4261</v>
      </c>
      <c r="Y32" s="20">
        <v>1.0910120000000001</v>
      </c>
      <c r="Z32" s="16" t="s">
        <v>6133</v>
      </c>
      <c r="AA32" s="17">
        <f>SUM(PRODUCT(A3L825C2,A3L825C3))/A3L825C1</f>
        <v>4739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IF(SSAC="Y",0,9915)</f>
        <v>9915</v>
      </c>
      <c r="H33" s="16" t="s">
        <v>4253</v>
      </c>
      <c r="I33" s="20">
        <v>1</v>
      </c>
      <c r="J33" s="16" t="s">
        <v>6069</v>
      </c>
      <c r="K33" s="17">
        <f>IF(SSAC="Y",0,12481)</f>
        <v>12481</v>
      </c>
      <c r="L33" s="16" t="s">
        <v>4255</v>
      </c>
      <c r="M33" s="20">
        <v>0.9077788</v>
      </c>
      <c r="N33" s="16" t="s">
        <v>6070</v>
      </c>
      <c r="O33" s="17">
        <f>IF(SSAC="Y",0,12030)</f>
        <v>12030</v>
      </c>
      <c r="P33" s="16" t="s">
        <v>4257</v>
      </c>
      <c r="Q33" s="20">
        <v>0.90794900000000001</v>
      </c>
      <c r="R33" s="16" t="s">
        <v>6071</v>
      </c>
      <c r="S33" s="17">
        <f>IF(SSAC="Y",0,11934)</f>
        <v>11934</v>
      </c>
      <c r="T33" s="16" t="s">
        <v>4259</v>
      </c>
      <c r="U33" s="20">
        <v>1.0140279999999999</v>
      </c>
      <c r="V33" s="16" t="s">
        <v>6072</v>
      </c>
      <c r="W33" s="17">
        <f>IF(SSAC="Y",0,13892)</f>
        <v>13892</v>
      </c>
      <c r="X33" s="16" t="s">
        <v>4261</v>
      </c>
      <c r="Y33" s="20">
        <v>1.0910120000000001</v>
      </c>
      <c r="Z33" s="16" t="s">
        <v>6134</v>
      </c>
      <c r="AA33" s="17">
        <f>SUM(PRODUCT(A3L826C2,A3L826C3))/A3L826C1</f>
        <v>9915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IF(SSAC="Y",0,41)</f>
        <v>41</v>
      </c>
      <c r="H34" s="16" t="s">
        <v>4253</v>
      </c>
      <c r="I34" s="20">
        <v>1</v>
      </c>
      <c r="J34" s="16" t="s">
        <v>6069</v>
      </c>
      <c r="K34" s="17">
        <f>IF(SSAC="Y",0,50)</f>
        <v>50</v>
      </c>
      <c r="L34" s="16" t="s">
        <v>4255</v>
      </c>
      <c r="M34" s="20">
        <v>0.9077788</v>
      </c>
      <c r="N34" s="16" t="s">
        <v>6070</v>
      </c>
      <c r="O34" s="17">
        <f>IF(SSAC="Y",0,52)</f>
        <v>52</v>
      </c>
      <c r="P34" s="16" t="s">
        <v>4257</v>
      </c>
      <c r="Q34" s="20">
        <v>0.90794900000000001</v>
      </c>
      <c r="R34" s="16" t="s">
        <v>6071</v>
      </c>
      <c r="S34" s="17">
        <f>IF(SSAC="Y",0,51)</f>
        <v>51</v>
      </c>
      <c r="T34" s="16" t="s">
        <v>4259</v>
      </c>
      <c r="U34" s="20">
        <v>1.0140279999999999</v>
      </c>
      <c r="V34" s="16" t="s">
        <v>6072</v>
      </c>
      <c r="W34" s="17">
        <f>IF(SSAC="Y",0,58)</f>
        <v>58</v>
      </c>
      <c r="X34" s="16" t="s">
        <v>4261</v>
      </c>
      <c r="Y34" s="20">
        <v>1.0910120000000001</v>
      </c>
      <c r="Z34" s="16" t="s">
        <v>6135</v>
      </c>
      <c r="AA34" s="17">
        <f>SUM(PRODUCT(A3L827C2,A3L827C3))/A3L827C1</f>
        <v>41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IF(SSAC="Y",0,-15667)</f>
        <v>-15667</v>
      </c>
      <c r="H35" s="16" t="s">
        <v>4253</v>
      </c>
      <c r="I35" s="20">
        <v>1</v>
      </c>
      <c r="J35" s="16" t="s">
        <v>6069</v>
      </c>
      <c r="K35" s="17">
        <f>IF(SSAC="Y",0,-14026)</f>
        <v>-14026</v>
      </c>
      <c r="L35" s="16" t="s">
        <v>4255</v>
      </c>
      <c r="M35" s="20">
        <v>0.9077788</v>
      </c>
      <c r="N35" s="16" t="s">
        <v>6070</v>
      </c>
      <c r="O35" s="17">
        <f>IF(SSAC="Y",0,-28499)</f>
        <v>-28499</v>
      </c>
      <c r="P35" s="16" t="s">
        <v>4257</v>
      </c>
      <c r="Q35" s="20">
        <v>0.90794900000000001</v>
      </c>
      <c r="R35" s="16" t="s">
        <v>6071</v>
      </c>
      <c r="S35" s="17">
        <f>IF(SSAC="Y",0,-22926)</f>
        <v>-22926</v>
      </c>
      <c r="T35" s="16" t="s">
        <v>4259</v>
      </c>
      <c r="U35" s="20">
        <v>1.0140279999999999</v>
      </c>
      <c r="V35" s="16" t="s">
        <v>6072</v>
      </c>
      <c r="W35" s="17">
        <f>IF(SSAC="Y",0,-22292)</f>
        <v>-22292</v>
      </c>
      <c r="X35" s="16" t="s">
        <v>4261</v>
      </c>
      <c r="Y35" s="20">
        <v>1.0910120000000001</v>
      </c>
      <c r="Z35" s="16" t="s">
        <v>6136</v>
      </c>
      <c r="AA35" s="17">
        <f>SUM(PRODUCT(A3L828C2,A3L828C3))/A3L828C1</f>
        <v>-15667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176503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191540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165288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161699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177029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176503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8FC792-EA05-402A-8355-6C61D59E1A06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IF(SSAC="Y",0,5359096)</f>
        <v>5359096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IF(SSAC="Y",0,7557682)</f>
        <v>7557682</v>
      </c>
      <c r="F9" s="16" t="s">
        <v>6197</v>
      </c>
      <c r="G9" s="17">
        <f>IF(SSAC="Y",0,2089500)</f>
        <v>2089500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2089500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IF(SSAC="Y",0,34192)</f>
        <v>34192</v>
      </c>
      <c r="F10" s="16" t="s">
        <v>6197</v>
      </c>
      <c r="G10" s="17">
        <f>IF(SSAC="Y",0,10187)</f>
        <v>10187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10187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IF(SSAC="Y",0,972932)</f>
        <v>972932</v>
      </c>
      <c r="F11" s="16" t="s">
        <v>6197</v>
      </c>
      <c r="G11" s="17">
        <f>IF(SSAC="Y",0,198763)</f>
        <v>198763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198763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IF(SSAC="Y",0,7711057)</f>
        <v>7711057</v>
      </c>
      <c r="F12" s="16" t="s">
        <v>6197</v>
      </c>
      <c r="G12" s="17">
        <f>IF(SSAC="Y",0,1473717)</f>
        <v>1473717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1473717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IF(SSAC="Y",0,42583)</f>
        <v>42583</v>
      </c>
      <c r="F13" s="16" t="s">
        <v>6197</v>
      </c>
      <c r="G13" s="17">
        <f>IF(SSAC="Y",0,41451)</f>
        <v>41451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41451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IF(SSAC="Y",0,13171479)</f>
        <v>13171479</v>
      </c>
      <c r="F14" s="16" t="s">
        <v>6197</v>
      </c>
      <c r="G14" s="17">
        <f>IF(SSAC="Y",0,4448628)</f>
        <v>4448628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4448628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IF(SSAC="Y",0,19091074)</f>
        <v>19091074</v>
      </c>
      <c r="F15" s="16" t="s">
        <v>6197</v>
      </c>
      <c r="G15" s="17">
        <f>IF(SSAC="Y",0,4359090)</f>
        <v>4359090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4359090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IF(SSAC="Y",0,6976797)</f>
        <v>6976797</v>
      </c>
      <c r="F16" s="16" t="s">
        <v>6197</v>
      </c>
      <c r="G16" s="17">
        <f>IF(SSAC="Y",0,2009430)</f>
        <v>2009430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2009430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IF(SSAC="Y",0,40479)</f>
        <v>40479</v>
      </c>
      <c r="F17" s="16" t="s">
        <v>6197</v>
      </c>
      <c r="G17" s="17">
        <f>IF(SSAC="Y",0,17666)</f>
        <v>17666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17666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IF(SSAC="Y",0,2080440)</f>
        <v>2080440</v>
      </c>
      <c r="F18" s="16" t="s">
        <v>6197</v>
      </c>
      <c r="G18" s="17">
        <f>IF(SSAC="Y",0,682558)</f>
        <v>682558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682558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IF(SSAC="Y",0,179463)</f>
        <v>179463</v>
      </c>
      <c r="F19" s="16" t="s">
        <v>6197</v>
      </c>
      <c r="G19" s="17">
        <f>IF(SSAC="Y",0,63094)</f>
        <v>63094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63094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IF(SSAC="Y",0,1854)</f>
        <v>1854</v>
      </c>
      <c r="F20" s="16" t="s">
        <v>6197</v>
      </c>
      <c r="G20" s="17">
        <f>IF(SSAC="Y",0,1433)</f>
        <v>1433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1433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IF(SSAC="Y",0,323330)</f>
        <v>323330</v>
      </c>
      <c r="F21" s="16" t="s">
        <v>6197</v>
      </c>
      <c r="G21" s="17">
        <f>IF(SSAC="Y",0,115448)</f>
        <v>115448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115448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IF(SSAC="Y",0,1115069)</f>
        <v>1115069</v>
      </c>
      <c r="F22" s="16" t="s">
        <v>6197</v>
      </c>
      <c r="G22" s="17">
        <f>IF(SSAC="Y",0,440869)</f>
        <v>440869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440869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IF(SSAC="Y",0,7594)</f>
        <v>7594</v>
      </c>
      <c r="F23" s="16" t="s">
        <v>6197</v>
      </c>
      <c r="G23" s="17">
        <f>IF(SSAC="Y",0,3080)</f>
        <v>3080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3080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IF(SSAC="Y",0,19727)</f>
        <v>19727</v>
      </c>
      <c r="F24" s="16" t="s">
        <v>6197</v>
      </c>
      <c r="G24" s="17">
        <f>IF(SSAC="Y",0,5127)</f>
        <v>5127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5127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IF(SSAC="Y",0,802324)</f>
        <v>802324</v>
      </c>
      <c r="F25" s="16" t="s">
        <v>6197</v>
      </c>
      <c r="G25" s="17">
        <f>IF(SSAC="Y",0,341908)</f>
        <v>341908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341908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IF(SSAC="Y",0,1156178)</f>
        <v>1156178</v>
      </c>
      <c r="F26" s="16" t="s">
        <v>6197</v>
      </c>
      <c r="G26" s="17">
        <f>IF(SSAC="Y",0,397159)</f>
        <v>397159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397159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IF(SSAC="Y",0,1642244)</f>
        <v>1642244</v>
      </c>
      <c r="F27" s="16" t="s">
        <v>6197</v>
      </c>
      <c r="G27" s="17">
        <f>IF(SSAC="Y",0,822813)</f>
        <v>822813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822813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IF(SSAC="Y",0,6929957)</f>
        <v>6929957</v>
      </c>
      <c r="F28" s="16" t="s">
        <v>6197</v>
      </c>
      <c r="G28" s="17">
        <f>IF(SSAC="Y",0,1447998)</f>
        <v>1447998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1447998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IF(SSAC="Y",0,4959)</f>
        <v>4959</v>
      </c>
      <c r="F29" s="16" t="s">
        <v>6197</v>
      </c>
      <c r="G29" s="17">
        <f>IF(SSAC="Y",0,3989)</f>
        <v>3989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3989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IF(SSAC="Y",0,104944)</f>
        <v>104944</v>
      </c>
      <c r="F30" s="16" t="s">
        <v>6197</v>
      </c>
      <c r="G30" s="17">
        <f>IF(SSAC="Y",0,34375)</f>
        <v>34375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34375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IF(SSAC="Y",0,43710)</f>
        <v>43710</v>
      </c>
      <c r="F31" s="16" t="s">
        <v>6197</v>
      </c>
      <c r="G31" s="17">
        <f>IF(SSAC="Y",0,14961)</f>
        <v>14961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14961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1596346</v>
      </c>
      <c r="F32" s="16" t="s">
        <v>6197</v>
      </c>
      <c r="G32" s="17">
        <v>754942</v>
      </c>
      <c r="H32" s="16" t="s">
        <v>6198</v>
      </c>
      <c r="I32" s="17">
        <v>0</v>
      </c>
      <c r="J32" s="16" t="s">
        <v>6222</v>
      </c>
      <c r="K32" s="17">
        <f>SUM(A4L125C2,A4L125C3)</f>
        <v>754942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IF(SSAC="Y",0,1463239)</f>
        <v>1463239</v>
      </c>
      <c r="F33" s="16" t="s">
        <v>6197</v>
      </c>
      <c r="G33" s="17">
        <f>IF(SSAC="Y",0,4095)</f>
        <v>4095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4095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IF(SSAC="Y",0,417547)</f>
        <v>417547</v>
      </c>
      <c r="F34" s="16" t="s">
        <v>6197</v>
      </c>
      <c r="G34" s="17">
        <f>IF(SSAC="Y",0,193545)</f>
        <v>193545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193545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IF(SSAC="Y",0,18181)</f>
        <v>18181</v>
      </c>
      <c r="F35" s="16" t="s">
        <v>6197</v>
      </c>
      <c r="G35" s="17">
        <f>IF(SSAC="Y",0,15011)</f>
        <v>15011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15011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78864477</v>
      </c>
      <c r="F39" s="16" t="s">
        <v>6230</v>
      </c>
      <c r="G39" s="17">
        <f>SUM(A4L101C2:A4L131C2)</f>
        <v>19990837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19990837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12358655</v>
      </c>
      <c r="F40" s="16" t="s">
        <v>6197</v>
      </c>
      <c r="G40" s="17">
        <v>4119246</v>
      </c>
      <c r="H40" s="16" t="s">
        <v>6198</v>
      </c>
      <c r="I40" s="17">
        <v>0</v>
      </c>
      <c r="J40" s="16" t="s">
        <v>6233</v>
      </c>
      <c r="K40" s="17">
        <f>SUM(A4L133C2,A4L133C3)</f>
        <v>4119246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6129793</v>
      </c>
      <c r="F41" s="16" t="s">
        <v>6197</v>
      </c>
      <c r="G41" s="17">
        <v>1834479</v>
      </c>
      <c r="H41" s="16" t="s">
        <v>6198</v>
      </c>
      <c r="I41" s="17">
        <v>0</v>
      </c>
      <c r="J41" s="16" t="s">
        <v>6234</v>
      </c>
      <c r="K41" s="17">
        <f>SUM(A4L134C2,A4L134C3)</f>
        <v>1834479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8639</v>
      </c>
      <c r="F42" s="16" t="s">
        <v>6197</v>
      </c>
      <c r="G42" s="17">
        <v>3662</v>
      </c>
      <c r="H42" s="16" t="s">
        <v>6198</v>
      </c>
      <c r="I42" s="17">
        <v>0</v>
      </c>
      <c r="J42" s="16" t="s">
        <v>6235</v>
      </c>
      <c r="K42" s="17">
        <f>SUM(A4L135C2,A4L135C3)</f>
        <v>3662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635307</v>
      </c>
      <c r="F43" s="16" t="s">
        <v>6197</v>
      </c>
      <c r="G43" s="17">
        <v>229748</v>
      </c>
      <c r="H43" s="16" t="s">
        <v>6198</v>
      </c>
      <c r="I43" s="17">
        <v>0</v>
      </c>
      <c r="J43" s="16" t="s">
        <v>6236</v>
      </c>
      <c r="K43" s="17">
        <f>SUM(A4L136C2,A4L136C3)</f>
        <v>229748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375111</v>
      </c>
      <c r="F44" s="16" t="s">
        <v>6197</v>
      </c>
      <c r="G44" s="17">
        <v>108322</v>
      </c>
      <c r="H44" s="16" t="s">
        <v>6198</v>
      </c>
      <c r="I44" s="17">
        <v>0</v>
      </c>
      <c r="J44" s="16" t="s">
        <v>6237</v>
      </c>
      <c r="K44" s="17">
        <f>SUM(A4L137C2,A4L137C3)</f>
        <v>108322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407001</v>
      </c>
      <c r="F45" s="16" t="s">
        <v>6197</v>
      </c>
      <c r="G45" s="17">
        <v>113126</v>
      </c>
      <c r="H45" s="16" t="s">
        <v>6198</v>
      </c>
      <c r="I45" s="17">
        <v>0</v>
      </c>
      <c r="J45" s="16" t="s">
        <v>6238</v>
      </c>
      <c r="K45" s="17">
        <f>SUM(A4L138C2,A4L138C3)</f>
        <v>113126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871748</v>
      </c>
      <c r="F46" s="16" t="s">
        <v>6197</v>
      </c>
      <c r="G46" s="17">
        <v>304543</v>
      </c>
      <c r="H46" s="16" t="s">
        <v>6198</v>
      </c>
      <c r="I46" s="17">
        <v>0</v>
      </c>
      <c r="J46" s="16" t="s">
        <v>6239</v>
      </c>
      <c r="K46" s="17">
        <f>SUM(A4L139C2,A4L139C3)</f>
        <v>304543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1661246</v>
      </c>
      <c r="F47" s="16" t="s">
        <v>6197</v>
      </c>
      <c r="G47" s="17">
        <v>669732</v>
      </c>
      <c r="H47" s="16" t="s">
        <v>6198</v>
      </c>
      <c r="I47" s="17">
        <v>0</v>
      </c>
      <c r="J47" s="16" t="s">
        <v>6240</v>
      </c>
      <c r="K47" s="17">
        <f>SUM(A4L140C2,A4L140C3)</f>
        <v>669732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22447500</v>
      </c>
      <c r="F48" s="16" t="s">
        <v>6242</v>
      </c>
      <c r="G48" s="17">
        <f>SUM(A4L133C2:A4L140C2)</f>
        <v>7382858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7382858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IF(SSAC="Y",0,IF(INCL_ACCT_90="N",0,955312))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101311977</v>
      </c>
      <c r="F52" s="16" t="s">
        <v>6249</v>
      </c>
      <c r="G52" s="17">
        <f>SUM(A4L141C2:A4L144C2)+A4L132C2</f>
        <v>27373695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27373695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F97B9A-758F-41FE-90B6-94B43056C4B8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95812-191B-41BD-9D39-55DFD594BC4C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IF(SSAC="Y",0,1094319)</f>
        <v>1094319</v>
      </c>
      <c r="F8" s="16" t="s">
        <v>6277</v>
      </c>
      <c r="G8" s="17">
        <f>A4L201C1</f>
        <v>1094319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IF(SSAC="Y",0,16579160)</f>
        <v>16579160</v>
      </c>
      <c r="F9" s="16" t="s">
        <v>6279</v>
      </c>
      <c r="G9" s="17">
        <f>A4L202C1</f>
        <v>16579160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4.5999999999999999E-2</v>
      </c>
      <c r="F10" s="16" t="s">
        <v>6281</v>
      </c>
      <c r="G10" s="20">
        <f>IF(EMBEDDED_COC="N",A4L205C1,A4L203C1)</f>
        <v>9.8400000000000001E-2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4.7699999999999999E-2</v>
      </c>
      <c r="F11" s="16" t="s">
        <v>6283</v>
      </c>
      <c r="G11" s="20">
        <f>IF(EMBEDDED_COC="N",A4L205C1,A4L204C1)</f>
        <v>9.8400000000000001E-2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9.8400000000000001E-2</v>
      </c>
      <c r="F12" s="16" t="s">
        <v>6285</v>
      </c>
      <c r="G12" s="20">
        <f>IF(EMBEDDED_COC="N",A4L205C1,0)</f>
        <v>9.8400000000000001E-2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A000B-EEA0-4A39-8D74-2F663AB82090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C5D1B-0E12-4AE1-A3A7-28B1A374A3DC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684841.51058933313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8893.7970389999991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66462.477471266669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618576.8986525333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8695.9700730666664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3.856853349134326E-2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371778.18446619995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10167.053846333332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167660.80648346667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203663.60949993331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10620.877230533333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5.4901400028029457E-2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61048.368771600006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430.30756853333338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46.675637000000002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104052.82083899999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1337.8602903999997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60686.293678133334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9892.1389288000009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216399.05414780002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1311.1334575333333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-2.5053328135982156E-4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E3A2EE-BDAF-42A0-9763-4BF7C0B13F8D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457594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451978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5616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457594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439373</v>
      </c>
      <c r="F13" s="16" t="s">
        <v>6455</v>
      </c>
      <c r="G13" s="15">
        <f>B2L206C1*B2L205C1</f>
        <v>439373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12605</v>
      </c>
      <c r="F14" s="16" t="s">
        <v>6457</v>
      </c>
      <c r="G14" s="15">
        <f>B2L207C1*B2L205C1</f>
        <v>12605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451978</v>
      </c>
      <c r="F15" s="16" t="s">
        <v>6459</v>
      </c>
      <c r="G15" s="15">
        <f>B2L206C2+B2L207C2</f>
        <v>451978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5616</v>
      </c>
      <c r="F16" s="16" t="s">
        <v>6460</v>
      </c>
      <c r="G16" s="15">
        <f>B2L209C1*B2L205C1</f>
        <v>5616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171876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167094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4782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171876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52</v>
      </c>
      <c r="F23" s="16" t="s">
        <v>6469</v>
      </c>
      <c r="G23" s="15">
        <f>B2L216C1*B2L214C1</f>
        <v>52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14382</v>
      </c>
      <c r="F24" s="16" t="s">
        <v>6471</v>
      </c>
      <c r="G24" s="15">
        <f>B2L217C1*B2L214C1</f>
        <v>14382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31665</v>
      </c>
      <c r="F25" s="16" t="s">
        <v>6473</v>
      </c>
      <c r="G25" s="15">
        <f>B2L218C1*B2L214C1</f>
        <v>31665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17858</v>
      </c>
      <c r="F26" s="16" t="s">
        <v>6475</v>
      </c>
      <c r="G26" s="15">
        <f>B2L219C1*B2L214C1</f>
        <v>17858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21359</v>
      </c>
      <c r="F27" s="16" t="s">
        <v>6477</v>
      </c>
      <c r="G27" s="15">
        <f>B2L220C1*B2L214C1</f>
        <v>21359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20664</v>
      </c>
      <c r="F28" s="16" t="s">
        <v>6479</v>
      </c>
      <c r="G28" s="15">
        <f>B2L221C1*B2L214C1</f>
        <v>20664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11892</v>
      </c>
      <c r="F29" s="16" t="s">
        <v>6481</v>
      </c>
      <c r="G29" s="15">
        <f>B2L222C1*B2L214C1</f>
        <v>11892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56</v>
      </c>
      <c r="F30" s="16" t="s">
        <v>6483</v>
      </c>
      <c r="G30" s="15">
        <f>B2L223C1*B2L214C1</f>
        <v>56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429</v>
      </c>
      <c r="F31" s="16" t="s">
        <v>6485</v>
      </c>
      <c r="G31" s="15">
        <f>B2L224C1*B2L214C1</f>
        <v>429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-87</v>
      </c>
      <c r="F32" s="16" t="s">
        <v>6487</v>
      </c>
      <c r="G32" s="15">
        <f>B2L225C1*B2L214C1</f>
        <v>-87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1464</v>
      </c>
      <c r="F33" s="16" t="s">
        <v>6489</v>
      </c>
      <c r="G33" s="15">
        <f>B2L226C1*B2L214C1</f>
        <v>1464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7631</v>
      </c>
      <c r="F34" s="16" t="s">
        <v>6491</v>
      </c>
      <c r="G34" s="15">
        <f>B2L227C1*B2L214C1</f>
        <v>7631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1603</v>
      </c>
      <c r="F35" s="16" t="s">
        <v>6493</v>
      </c>
      <c r="G35" s="15">
        <f>B2L228C1*B2L214C1</f>
        <v>1603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581</v>
      </c>
      <c r="F36" s="16" t="s">
        <v>6495</v>
      </c>
      <c r="G36" s="15">
        <f>B2L229C1*B2L214C1</f>
        <v>581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130</v>
      </c>
      <c r="F37" s="16" t="s">
        <v>6497</v>
      </c>
      <c r="G37" s="15">
        <f>B2L230C1*B2L214C1</f>
        <v>130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36608</v>
      </c>
      <c r="F38" s="16" t="s">
        <v>6499</v>
      </c>
      <c r="G38" s="15">
        <f>B2L231C1*B2L214C1</f>
        <v>36608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807</v>
      </c>
      <c r="F39" s="16" t="s">
        <v>6501</v>
      </c>
      <c r="G39" s="15">
        <f>B2L232C1*B2L214C1</f>
        <v>807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167094</v>
      </c>
      <c r="F40" s="16" t="s">
        <v>6503</v>
      </c>
      <c r="G40" s="15">
        <f>SUM(B2L215C2:B2L232C2)</f>
        <v>167094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4782</v>
      </c>
      <c r="F41" s="16" t="s">
        <v>6504</v>
      </c>
      <c r="G41" s="15">
        <f>B2L234C1*B2L214C1</f>
        <v>4782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260411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257046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3365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260411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31</v>
      </c>
      <c r="F48" s="16" t="s">
        <v>6513</v>
      </c>
      <c r="G48" s="15">
        <f>B2L241C1*B2L239C1</f>
        <v>31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12873</v>
      </c>
      <c r="F50" s="16" t="s">
        <v>6517</v>
      </c>
      <c r="G50" s="15">
        <f>B2L243C1*B2L239C1</f>
        <v>12873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15636</v>
      </c>
      <c r="F52" s="16" t="s">
        <v>6521</v>
      </c>
      <c r="G52" s="15">
        <f>B2L245C1*B2L239C1</f>
        <v>15636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992</v>
      </c>
      <c r="F53" s="16" t="s">
        <v>6523</v>
      </c>
      <c r="G53" s="15">
        <f>B2L246C1*B2L239C1</f>
        <v>992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9699</v>
      </c>
      <c r="F54" s="16" t="s">
        <v>6525</v>
      </c>
      <c r="G54" s="15">
        <f>B2L247C1*B2L239C1</f>
        <v>9699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9699</v>
      </c>
      <c r="F56" s="16" t="s">
        <v>6529</v>
      </c>
      <c r="G56" s="15">
        <f>B2L249C1*B2L239C1</f>
        <v>9699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360</v>
      </c>
      <c r="F57" s="16" t="s">
        <v>6531</v>
      </c>
      <c r="G57" s="15">
        <f>B2L250C1*B2L239C1</f>
        <v>360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148922</v>
      </c>
      <c r="F58" s="16" t="s">
        <v>6533</v>
      </c>
      <c r="G58" s="15">
        <f>B2L251C1*B2L239C1</f>
        <v>148922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3365</v>
      </c>
      <c r="F59" s="16" t="s">
        <v>6534</v>
      </c>
      <c r="G59" s="15">
        <f>B2L252C1*B2L239C1</f>
        <v>3365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68533</v>
      </c>
      <c r="F60" s="16" t="s">
        <v>6536</v>
      </c>
      <c r="G60" s="15">
        <f>B2L253C1*B2L239C1</f>
        <v>68533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29532</v>
      </c>
      <c r="F61" s="16" t="s">
        <v>6538</v>
      </c>
      <c r="G61" s="15">
        <f>SUM(B2L240C2:B2L246C2)</f>
        <v>29532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15636</v>
      </c>
      <c r="F62" s="16" t="s">
        <v>6540</v>
      </c>
      <c r="G62" s="15">
        <f>B2L244C2+B2L245C2</f>
        <v>15636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889881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C345C0-3AFB-4C5D-B830-E48E0673E50C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12358655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12358655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12133601</v>
      </c>
      <c r="F11" s="16" t="s">
        <v>6580</v>
      </c>
      <c r="G11" s="15">
        <f>B2L304C1*B2L303C1</f>
        <v>12133601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225054</v>
      </c>
      <c r="F12" s="16" t="s">
        <v>6582</v>
      </c>
      <c r="G12" s="15">
        <f>B2L305C1*B2L303C1</f>
        <v>225054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12358655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6129793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6129793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933</v>
      </c>
      <c r="F18" s="16" t="s">
        <v>6590</v>
      </c>
      <c r="G18" s="15">
        <f>B2L311C1*B2L309C1</f>
        <v>933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488997</v>
      </c>
      <c r="F19" s="16" t="s">
        <v>6592</v>
      </c>
      <c r="G19" s="15">
        <f>B2L312C1*B2L309C1</f>
        <v>488997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1547773</v>
      </c>
      <c r="F20" s="16" t="s">
        <v>6594</v>
      </c>
      <c r="G20" s="15">
        <f>B2L313C1*B2L309C1</f>
        <v>1547773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759255</v>
      </c>
      <c r="F21" s="16" t="s">
        <v>6596</v>
      </c>
      <c r="G21" s="15">
        <f>B2L314C1*B2L309C1</f>
        <v>759255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793608</v>
      </c>
      <c r="F22" s="16" t="s">
        <v>6598</v>
      </c>
      <c r="G22" s="15">
        <f>B2L315C1*B2L309C1</f>
        <v>793608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752602</v>
      </c>
      <c r="F23" s="16" t="s">
        <v>6600</v>
      </c>
      <c r="G23" s="15">
        <f>B2L316C1*B2L309C1</f>
        <v>752602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410357</v>
      </c>
      <c r="F24" s="16" t="s">
        <v>6602</v>
      </c>
      <c r="G24" s="15">
        <f>B2L317C1*B2L309C1</f>
        <v>410357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872</v>
      </c>
      <c r="F25" s="16" t="s">
        <v>6604</v>
      </c>
      <c r="G25" s="15">
        <f>B2L318C1*B2L309C1</f>
        <v>872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3065</v>
      </c>
      <c r="F26" s="16" t="s">
        <v>6606</v>
      </c>
      <c r="G26" s="15">
        <f>B2L319C1*B2L309C1</f>
        <v>3065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268</v>
      </c>
      <c r="F27" s="16" t="s">
        <v>6608</v>
      </c>
      <c r="G27" s="15">
        <f>B2L320C1*B2L309C1</f>
        <v>268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40044</v>
      </c>
      <c r="F28" s="16" t="s">
        <v>6610</v>
      </c>
      <c r="G28" s="15">
        <f>B2L321C1*B2L309C1</f>
        <v>40044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82345</v>
      </c>
      <c r="F29" s="16" t="s">
        <v>6612</v>
      </c>
      <c r="G29" s="15">
        <f>B2L322C1*B2L309C1</f>
        <v>82345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79671</v>
      </c>
      <c r="F30" s="16" t="s">
        <v>6614</v>
      </c>
      <c r="G30" s="15">
        <f>B2L323C1*B2L309C1</f>
        <v>79671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21546</v>
      </c>
      <c r="F31" s="16" t="s">
        <v>6616</v>
      </c>
      <c r="G31" s="15">
        <f>B2L324C1*B2L309C1</f>
        <v>21546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5529</v>
      </c>
      <c r="F32" s="16" t="s">
        <v>6618</v>
      </c>
      <c r="G32" s="15">
        <f>B2L325C1*B2L309C1</f>
        <v>5529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1136422</v>
      </c>
      <c r="F33" s="16" t="s">
        <v>6620</v>
      </c>
      <c r="G33" s="15">
        <f>B2L326C1*B2L309C1</f>
        <v>1136422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6506</v>
      </c>
      <c r="F34" s="16" t="s">
        <v>6622</v>
      </c>
      <c r="G34" s="15">
        <f>B2L327C1*B2L309C1</f>
        <v>6506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6129793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635307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38026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210377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373566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13338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635307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38026</v>
      </c>
      <c r="F47" s="16" t="s">
        <v>6637</v>
      </c>
      <c r="G47" s="15">
        <f>B2L340C1*B2L338C1</f>
        <v>38026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210377</v>
      </c>
      <c r="F49" s="16" t="s">
        <v>6641</v>
      </c>
      <c r="G49" s="15">
        <f>B2L342C1*B2L338C1</f>
        <v>210377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373566</v>
      </c>
      <c r="F51" s="16" t="s">
        <v>6645</v>
      </c>
      <c r="G51" s="15">
        <f>B2L344C1*B2L338C1</f>
        <v>373566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13338</v>
      </c>
      <c r="F52" s="16" t="s">
        <v>6647</v>
      </c>
      <c r="G52" s="15">
        <f>B2L345C1*B2L338C1</f>
        <v>13338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635307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375111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375111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375111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375111</v>
      </c>
      <c r="F59" s="16" t="s">
        <v>6655</v>
      </c>
      <c r="G59" s="15">
        <f>B2L352C1*B2L351C1</f>
        <v>375111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375111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417547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165732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162682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89175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417589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0.99989942263804843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165732</v>
      </c>
      <c r="F68" s="16" t="s">
        <v>6666</v>
      </c>
      <c r="G68" s="15">
        <f>B2L361C1*B2L360C1</f>
        <v>165715.33111264903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162682</v>
      </c>
      <c r="F69" s="16" t="s">
        <v>6668</v>
      </c>
      <c r="G69" s="15">
        <f>B2L362C1*B2L360C1</f>
        <v>162665.637873603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89175</v>
      </c>
      <c r="F70" s="16" t="s">
        <v>6670</v>
      </c>
      <c r="G70" s="15">
        <f>B2L363C1*B2L360C1</f>
        <v>89166.031013747968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417547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1661246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1661246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1661246</v>
      </c>
      <c r="F75" s="16" t="s">
        <v>6676</v>
      </c>
      <c r="G75" s="15">
        <f>B2L368C1*B2L367C1</f>
        <v>1661246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8639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8639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8639</v>
      </c>
      <c r="F79" s="16" t="s">
        <v>6681</v>
      </c>
      <c r="G79" s="15">
        <f>B2L372C1*B2L371C1</f>
        <v>8639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407001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871748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1278749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1278749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1278749</v>
      </c>
      <c r="F85" s="16" t="s">
        <v>6688</v>
      </c>
      <c r="G85" s="15">
        <f>B2L378C1*B2L377C1</f>
        <v>1278749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E41E61-13E3-47FE-A91C-AF8B554F6E33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4119246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4119246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4004224</v>
      </c>
      <c r="F11" s="16" t="s">
        <v>6717</v>
      </c>
      <c r="G11" s="15">
        <f>B2L404C1*B2L403C1</f>
        <v>4004224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115022</v>
      </c>
      <c r="F12" s="16" t="s">
        <v>6719</v>
      </c>
      <c r="G12" s="15">
        <f>B2L405C1*B2L403C1</f>
        <v>115022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4119246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1834479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1834582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0.99994385642069961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3608</v>
      </c>
      <c r="F17" s="16" t="s">
        <v>6725</v>
      </c>
      <c r="G17" s="15">
        <f>B2L410C1*B2L409C1</f>
        <v>3607.797433965884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-273</v>
      </c>
      <c r="F18" s="16" t="s">
        <v>6727</v>
      </c>
      <c r="G18" s="15">
        <f>B2L411C1*B2L409C1</f>
        <v>-272.98467280285098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160423</v>
      </c>
      <c r="F19" s="16" t="s">
        <v>6729</v>
      </c>
      <c r="G19" s="15">
        <f>B2L412C1*B2L409C1</f>
        <v>160413.99327857789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400953</v>
      </c>
      <c r="F20" s="16" t="s">
        <v>6731</v>
      </c>
      <c r="G20" s="15">
        <f>B2L413C1*B2L409C1</f>
        <v>400930.4890634488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180144</v>
      </c>
      <c r="F21" s="16" t="s">
        <v>6733</v>
      </c>
      <c r="G21" s="15">
        <f>B2L414C1*B2L409C1</f>
        <v>180133.88607105051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239307</v>
      </c>
      <c r="F22" s="16" t="s">
        <v>6735</v>
      </c>
      <c r="G22" s="15">
        <f>B2L415C1*B2L409C1</f>
        <v>239293.56444846836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180838</v>
      </c>
      <c r="F23" s="16" t="s">
        <v>6737</v>
      </c>
      <c r="G23" s="15">
        <f>B2L416C1*B2L409C1</f>
        <v>180827.84710740647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101943</v>
      </c>
      <c r="F24" s="16" t="s">
        <v>6739</v>
      </c>
      <c r="G24" s="15">
        <f>B2L417C1*B2L409C1</f>
        <v>101937.27655509538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266</v>
      </c>
      <c r="F25" s="16" t="s">
        <v>6741</v>
      </c>
      <c r="G25" s="15">
        <f>B2L418C1*B2L409C1</f>
        <v>265.9850658079061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989</v>
      </c>
      <c r="F26" s="16" t="s">
        <v>6743</v>
      </c>
      <c r="G26" s="15">
        <f>B2L419C1*B2L409C1</f>
        <v>988.94447400007186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488</v>
      </c>
      <c r="F27" s="16" t="s">
        <v>6745</v>
      </c>
      <c r="G27" s="15">
        <f>B2L420C1*B2L409C1</f>
        <v>487.97260193330141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29104</v>
      </c>
      <c r="F28" s="16" t="s">
        <v>6747</v>
      </c>
      <c r="G28" s="15">
        <f>B2L421C1*B2L409C1</f>
        <v>29102.36599726804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27463</v>
      </c>
      <c r="F29" s="16" t="s">
        <v>6749</v>
      </c>
      <c r="G29" s="15">
        <f>B2L422C1*B2L409C1</f>
        <v>27461.458128881673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16412</v>
      </c>
      <c r="F30" s="16" t="s">
        <v>6751</v>
      </c>
      <c r="G30" s="15">
        <f>B2L423C1*B2L409C1</f>
        <v>16411.078571576523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13110</v>
      </c>
      <c r="F31" s="16" t="s">
        <v>6753</v>
      </c>
      <c r="G31" s="15">
        <f>B2L424C1*B2L409C1</f>
        <v>13109.263957675372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3662</v>
      </c>
      <c r="F32" s="16" t="s">
        <v>6755</v>
      </c>
      <c r="G32" s="15">
        <f>B2L425C1*B2L409C1</f>
        <v>3661.7944022126021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475481</v>
      </c>
      <c r="F33" s="16" t="s">
        <v>6757</v>
      </c>
      <c r="G33" s="15">
        <f>B2L426C1*B2L409C1</f>
        <v>475454.30479477067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664</v>
      </c>
      <c r="F34" s="16" t="s">
        <v>6759</v>
      </c>
      <c r="G34" s="15">
        <f>B2L427C1*B2L409C1</f>
        <v>663.9627206633445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1834479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229748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25070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75944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117002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11732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229748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25070</v>
      </c>
      <c r="F47" s="16" t="s">
        <v>6774</v>
      </c>
      <c r="G47" s="15">
        <f>B2L440C1*B2L438C1</f>
        <v>25070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75944</v>
      </c>
      <c r="F49" s="16" t="s">
        <v>6778</v>
      </c>
      <c r="G49" s="15">
        <f>B2L442C1*B2L438C1</f>
        <v>75944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117002</v>
      </c>
      <c r="F51" s="16" t="s">
        <v>6782</v>
      </c>
      <c r="G51" s="15">
        <f>B2L444C1*B2L438C1</f>
        <v>117002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11732</v>
      </c>
      <c r="F52" s="16" t="s">
        <v>6784</v>
      </c>
      <c r="G52" s="15">
        <f>B2L445C1*B2L438C1</f>
        <v>11732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229748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108322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108322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108322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108322</v>
      </c>
      <c r="F59" s="16" t="s">
        <v>6792</v>
      </c>
      <c r="G59" s="15">
        <f>B2L452C1*B2L451C1</f>
        <v>108322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108322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193545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76252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69524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47769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193545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76252</v>
      </c>
      <c r="F68" s="16" t="s">
        <v>6803</v>
      </c>
      <c r="G68" s="15">
        <f>B2L461C1*B2L460C1</f>
        <v>76252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69524</v>
      </c>
      <c r="F69" s="16" t="s">
        <v>6805</v>
      </c>
      <c r="G69" s="15">
        <f>B2L462C1*B2L460C1</f>
        <v>69524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47769</v>
      </c>
      <c r="F70" s="16" t="s">
        <v>6807</v>
      </c>
      <c r="G70" s="15">
        <f>B2L463C1*B2L460C1</f>
        <v>47769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193545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669732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669732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669732</v>
      </c>
      <c r="F75" s="16" t="s">
        <v>6813</v>
      </c>
      <c r="G75" s="15">
        <f>B2L468C1*B2L467C1</f>
        <v>669732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3662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3662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3662</v>
      </c>
      <c r="F79" s="16" t="s">
        <v>6818</v>
      </c>
      <c r="G79" s="15">
        <f>B2L472C1*B2L471C1</f>
        <v>3662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113126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304543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417669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417669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417669</v>
      </c>
      <c r="F85" s="16" t="s">
        <v>6825</v>
      </c>
      <c r="G85" s="15">
        <f>B2L478C1*B2L477C1</f>
        <v>417669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13CD9-6154-4B25-B4AE-2CA9F2C0883A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24537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48449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136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-23776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-23912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136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-23776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-23900</v>
      </c>
      <c r="F17" s="16" t="s">
        <v>6932</v>
      </c>
      <c r="G17" s="15">
        <f>B2L510C1*B2L509C1</f>
        <v>-23900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-12</v>
      </c>
      <c r="F18" s="16" t="s">
        <v>6934</v>
      </c>
      <c r="G18" s="15">
        <f>B2L511C1*B2L509C1</f>
        <v>-12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136</v>
      </c>
      <c r="F19" s="16" t="s">
        <v>6935</v>
      </c>
      <c r="G19" s="15">
        <f>B2L512C1*B2L509C1</f>
        <v>136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74012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6436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67576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67576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67576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6831</v>
      </c>
      <c r="F28" s="16" t="s">
        <v>6946</v>
      </c>
      <c r="G28" s="15">
        <f>B2L521C1*B2L519C1</f>
        <v>6831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4148</v>
      </c>
      <c r="F29" s="16" t="s">
        <v>6948</v>
      </c>
      <c r="G29" s="15">
        <f>B2L522C1*B2L519C1</f>
        <v>4148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7371</v>
      </c>
      <c r="F30" s="16" t="s">
        <v>6950</v>
      </c>
      <c r="G30" s="15">
        <f>B2L523C1*B2L519C1</f>
        <v>7371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12616</v>
      </c>
      <c r="F31" s="16" t="s">
        <v>6952</v>
      </c>
      <c r="G31" s="15">
        <f>B2L524C1*B2L519C1</f>
        <v>12616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2871</v>
      </c>
      <c r="F32" s="16" t="s">
        <v>6954</v>
      </c>
      <c r="G32" s="15">
        <f>B2L525C1*B2L519C1</f>
        <v>2871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4297</v>
      </c>
      <c r="F33" s="16" t="s">
        <v>6956</v>
      </c>
      <c r="G33" s="15">
        <f>B2L526C1*B2L519C1</f>
        <v>4297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3031</v>
      </c>
      <c r="F34" s="16" t="s">
        <v>6958</v>
      </c>
      <c r="G34" s="15">
        <f>B2L527C1*B2L519C1</f>
        <v>3031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3</v>
      </c>
      <c r="F35" s="16" t="s">
        <v>6960</v>
      </c>
      <c r="G35" s="15">
        <f>B2L528C1*B2L519C1</f>
        <v>3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-2738</v>
      </c>
      <c r="F37" s="16" t="s">
        <v>6964</v>
      </c>
      <c r="G37" s="15">
        <f>B2L530C1*B2L519C1</f>
        <v>-2738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821</v>
      </c>
      <c r="F38" s="16" t="s">
        <v>6966</v>
      </c>
      <c r="G38" s="15">
        <f>B2L531C1*B2L519C1</f>
        <v>821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16</v>
      </c>
      <c r="F39" s="16" t="s">
        <v>6968</v>
      </c>
      <c r="G39" s="15">
        <f>B2L532C1*B2L519C1</f>
        <v>16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18911</v>
      </c>
      <c r="F40" s="16" t="s">
        <v>6970</v>
      </c>
      <c r="G40" s="15">
        <f>B2L533C1*B2L519C1</f>
        <v>18911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31</v>
      </c>
      <c r="F41" s="16" t="s">
        <v>6972</v>
      </c>
      <c r="G41" s="15">
        <f>B2L534C1*B2L519C1</f>
        <v>31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1</v>
      </c>
      <c r="F42" s="16" t="s">
        <v>6974</v>
      </c>
      <c r="G42" s="15">
        <f>B2L535C1*B2L519C1</f>
        <v>1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9366</v>
      </c>
      <c r="F43" s="16" t="s">
        <v>6976</v>
      </c>
      <c r="G43" s="15">
        <f>B2L536C1*B2L519C1</f>
        <v>9366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15064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51434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73671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47026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-9725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-7906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-550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-1269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-9725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715</v>
      </c>
      <c r="F59" s="16" t="s">
        <v>6997</v>
      </c>
      <c r="G59" s="15">
        <f>B2L552C1*B2L548C1</f>
        <v>715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5647</v>
      </c>
      <c r="F62" s="16" t="s">
        <v>7003</v>
      </c>
      <c r="G62" s="15">
        <f>B2L555C1*B2L548C1</f>
        <v>5647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11</v>
      </c>
      <c r="F65" s="16" t="s">
        <v>7009</v>
      </c>
      <c r="G65" s="15">
        <f>B2L558C1*B2L548C1</f>
        <v>11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-7549</v>
      </c>
      <c r="F66" s="16" t="s">
        <v>7011</v>
      </c>
      <c r="G66" s="15">
        <f>B2L559C1*B2L548C1</f>
        <v>-7549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-550</v>
      </c>
      <c r="F67" s="16" t="s">
        <v>7012</v>
      </c>
      <c r="G67" s="15">
        <f>B2L560C1*B2L548C1</f>
        <v>-550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-6730</v>
      </c>
      <c r="F68" s="16" t="s">
        <v>7014</v>
      </c>
      <c r="G68" s="15">
        <f>B2L561C1*B2L548C1</f>
        <v>-6730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46681</v>
      </c>
      <c r="F90" s="16" t="s">
        <v>7058</v>
      </c>
      <c r="G90" s="15">
        <f>B2L583C1*B2L548C1</f>
        <v>46681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4128</v>
      </c>
      <c r="F91" s="16" t="s">
        <v>7060</v>
      </c>
      <c r="G91" s="15">
        <f>B2L584C1*B2L548C1</f>
        <v>4128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41284</v>
      </c>
      <c r="F93" s="16" t="s">
        <v>7064</v>
      </c>
      <c r="G93" s="15">
        <f>B2L586C1*B2L548C1</f>
        <v>41284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-5397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4128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B72BFC-FC49-4FF5-A8C5-4945E5752665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989698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329679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660019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153</v>
      </c>
      <c r="F22" s="16" t="s">
        <v>7147</v>
      </c>
      <c r="G22" s="15">
        <f>B2L615C1*B2L604C1</f>
        <v>153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624</v>
      </c>
      <c r="F23" s="16" t="s">
        <v>7149</v>
      </c>
      <c r="G23" s="15">
        <f>B2L616C1*B2L604C1</f>
        <v>624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34010</v>
      </c>
      <c r="F24" s="16" t="s">
        <v>7151</v>
      </c>
      <c r="G24" s="15">
        <f>B2L617C1*B2L604C1</f>
        <v>34010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3327</v>
      </c>
      <c r="F25" s="16" t="s">
        <v>7153</v>
      </c>
      <c r="G25" s="15">
        <f>B2L618C1*B2L604C1</f>
        <v>3327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9629</v>
      </c>
      <c r="F26" s="16" t="s">
        <v>7155</v>
      </c>
      <c r="G26" s="15">
        <f>B2L619C1*B2L604C1</f>
        <v>9629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3174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9005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34010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6792</v>
      </c>
      <c r="F31" s="16" t="s">
        <v>7162</v>
      </c>
      <c r="G31" s="15">
        <f>B2L624C1*B2L604C1</f>
        <v>6792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23089</v>
      </c>
      <c r="F32" s="16" t="s">
        <v>7164</v>
      </c>
      <c r="G32" s="15">
        <f>B2L625C1*B2L604C1</f>
        <v>23089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35008</v>
      </c>
      <c r="F33" s="16" t="s">
        <v>7166</v>
      </c>
      <c r="G33" s="15">
        <f>B2L626C1*B2L604C1</f>
        <v>35008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23889</v>
      </c>
      <c r="F34" s="16" t="s">
        <v>7168</v>
      </c>
      <c r="G34" s="15">
        <f>B2L627C1*B2L604C1</f>
        <v>23889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79674</v>
      </c>
      <c r="F35" s="16" t="s">
        <v>7170</v>
      </c>
      <c r="G35" s="15">
        <f>B2L628C1*B2L604C1</f>
        <v>79674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17097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56585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35008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1135</v>
      </c>
      <c r="F40" s="16" t="s">
        <v>7177</v>
      </c>
      <c r="G40" s="15">
        <f>B2L633C1*B2L604C1</f>
        <v>1135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5785</v>
      </c>
      <c r="F41" s="16" t="s">
        <v>7179</v>
      </c>
      <c r="G41" s="15">
        <f>B2L634C1*B2L604C1</f>
        <v>5785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1760</v>
      </c>
      <c r="F42" s="16" t="s">
        <v>7181</v>
      </c>
      <c r="G42" s="15">
        <f>B2L635C1*B2L604C1</f>
        <v>1760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1039</v>
      </c>
      <c r="F43" s="16" t="s">
        <v>7183</v>
      </c>
      <c r="G43" s="15">
        <f>B2L636C1*B2L604C1</f>
        <v>1039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2728</v>
      </c>
      <c r="F44" s="16" t="s">
        <v>7185</v>
      </c>
      <c r="G44" s="15">
        <f>B2L637C1*B2L604C1</f>
        <v>2728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-96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-3057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1760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5099</v>
      </c>
      <c r="F49" s="16" t="s">
        <v>7192</v>
      </c>
      <c r="G49" s="15">
        <f>B2L642C1*B2L604C1</f>
        <v>5099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15132</v>
      </c>
      <c r="F50" s="16" t="s">
        <v>7194</v>
      </c>
      <c r="G50" s="15">
        <f>B2L643C1*B2L604C1</f>
        <v>15132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111</v>
      </c>
      <c r="F51" s="16" t="s">
        <v>7196</v>
      </c>
      <c r="G51" s="15">
        <f>B2L644C1*B2L604C1</f>
        <v>111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4120</v>
      </c>
      <c r="F52" s="16" t="s">
        <v>7198</v>
      </c>
      <c r="G52" s="15">
        <f>B2L645C1*B2L604C1</f>
        <v>4120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11362</v>
      </c>
      <c r="F53" s="16" t="s">
        <v>7200</v>
      </c>
      <c r="G53" s="15">
        <f>B2L646C1*B2L604C1</f>
        <v>11362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-979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-3770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111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4688</v>
      </c>
      <c r="F58" s="16" t="s">
        <v>7207</v>
      </c>
      <c r="G58" s="15">
        <f>B2L651C1*B2L604C1</f>
        <v>4688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13893</v>
      </c>
      <c r="F59" s="16" t="s">
        <v>7209</v>
      </c>
      <c r="G59" s="15">
        <f>B2L652C1*B2L604C1</f>
        <v>13893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8070</v>
      </c>
      <c r="F60" s="16" t="s">
        <v>7211</v>
      </c>
      <c r="G60" s="15">
        <f>B2L653C1*B2L604C1</f>
        <v>8070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7238</v>
      </c>
      <c r="F61" s="16" t="s">
        <v>7213</v>
      </c>
      <c r="G61" s="15">
        <f>B2L654C1*B2L604C1</f>
        <v>7238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16720</v>
      </c>
      <c r="F62" s="16" t="s">
        <v>7215</v>
      </c>
      <c r="G62" s="15">
        <f>B2L655C1*B2L604C1</f>
        <v>16720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2550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2827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8070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401</v>
      </c>
      <c r="F67" s="16" t="s">
        <v>7222</v>
      </c>
      <c r="G67" s="15">
        <f>B2L660C1*B2L604C1</f>
        <v>401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3797</v>
      </c>
      <c r="F68" s="16" t="s">
        <v>7224</v>
      </c>
      <c r="G68" s="15">
        <f>B2L661C1*B2L604C1</f>
        <v>3797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2</v>
      </c>
      <c r="F69" s="16" t="s">
        <v>7226</v>
      </c>
      <c r="G69" s="15">
        <f>B2L662C1*B2L604C1</f>
        <v>2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187</v>
      </c>
      <c r="F70" s="16" t="s">
        <v>7228</v>
      </c>
      <c r="G70" s="15">
        <f>B2L663C1*B2L604C1</f>
        <v>187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1579</v>
      </c>
      <c r="F71" s="16" t="s">
        <v>7230</v>
      </c>
      <c r="G71" s="15">
        <f>B2L664C1*B2L604C1</f>
        <v>1579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-214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-2218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2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327</v>
      </c>
      <c r="F76" s="16" t="s">
        <v>7237</v>
      </c>
      <c r="G76" s="15">
        <f>B2L669C1*B2L604C1</f>
        <v>327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2009</v>
      </c>
      <c r="F77" s="16" t="s">
        <v>7239</v>
      </c>
      <c r="G77" s="15">
        <f>B2L670C1*B2L604C1</f>
        <v>2009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3</v>
      </c>
      <c r="F78" s="16" t="s">
        <v>7241</v>
      </c>
      <c r="G78" s="15">
        <f>B2L671C1*B2L604C1</f>
        <v>3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336</v>
      </c>
      <c r="F79" s="16" t="s">
        <v>7243</v>
      </c>
      <c r="G79" s="15">
        <f>B2L672C1*B2L604C1</f>
        <v>336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1276</v>
      </c>
      <c r="F80" s="16" t="s">
        <v>7245</v>
      </c>
      <c r="G80" s="15">
        <f>B2L673C1*B2L604C1</f>
        <v>1276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9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-733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3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16</v>
      </c>
      <c r="F87" s="16" t="s">
        <v>7256</v>
      </c>
      <c r="G87" s="15">
        <f>B2L680C1*B2L604C1</f>
        <v>16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2639</v>
      </c>
      <c r="F88" s="16" t="s">
        <v>7258</v>
      </c>
      <c r="G88" s="15">
        <f>B2L681C1*B2L604C1</f>
        <v>2639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6394</v>
      </c>
      <c r="F89" s="16" t="s">
        <v>7260</v>
      </c>
      <c r="G89" s="15">
        <f>B2L682C1*B2L604C1</f>
        <v>6394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2639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6394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16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2</v>
      </c>
      <c r="F96" s="16" t="s">
        <v>7271</v>
      </c>
      <c r="G96" s="15">
        <f>B2L689C1*B2L604C1</f>
        <v>2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494</v>
      </c>
      <c r="F97" s="16" t="s">
        <v>7273</v>
      </c>
      <c r="G97" s="15">
        <f>B2L690C1*B2L604C1</f>
        <v>494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908</v>
      </c>
      <c r="F98" s="16" t="s">
        <v>7275</v>
      </c>
      <c r="G98" s="15">
        <f>B2L691C1*B2L604C1</f>
        <v>908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494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908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2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2194</v>
      </c>
      <c r="F103" s="16" t="s">
        <v>7282</v>
      </c>
      <c r="G103" s="15">
        <f>B2L696C1*B2L604C1</f>
        <v>2194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26370</v>
      </c>
      <c r="F104" s="16" t="s">
        <v>7284</v>
      </c>
      <c r="G104" s="15">
        <f>B2L697C1*B2L604C1</f>
        <v>26370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207288</v>
      </c>
      <c r="F105" s="16" t="s">
        <v>7286</v>
      </c>
      <c r="G105" s="15">
        <f>B2L698C1*B2L604C1</f>
        <v>207288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17939</v>
      </c>
      <c r="F106" s="16" t="s">
        <v>7288</v>
      </c>
      <c r="G106" s="15">
        <f>B2L699C1*B2L604C1</f>
        <v>17939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57519</v>
      </c>
      <c r="F107" s="16" t="s">
        <v>7290</v>
      </c>
      <c r="G107" s="15">
        <f>B2L700C1*B2L604C1</f>
        <v>57519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15745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31149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207288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695</v>
      </c>
      <c r="F112" s="16" t="s">
        <v>7297</v>
      </c>
      <c r="G112" s="15">
        <f>B2L705C1*B2L604C1</f>
        <v>695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64918</v>
      </c>
      <c r="F113" s="16" t="s">
        <v>7299</v>
      </c>
      <c r="G113" s="15">
        <f>B2L706C1*B2L604C1</f>
        <v>64918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160974</v>
      </c>
      <c r="F114" s="16" t="s">
        <v>7301</v>
      </c>
      <c r="G114" s="15">
        <f>B2L707C1*B2L604C1</f>
        <v>160974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5291</v>
      </c>
      <c r="F115" s="16" t="s">
        <v>7303</v>
      </c>
      <c r="G115" s="15">
        <f>B2L708C1*B2L604C1</f>
        <v>5291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68654</v>
      </c>
      <c r="F116" s="16" t="s">
        <v>7305</v>
      </c>
      <c r="G116" s="15">
        <f>B2L709C1*B2L604C1</f>
        <v>68654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4596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3736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160974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1</v>
      </c>
      <c r="F121" s="16" t="s">
        <v>7312</v>
      </c>
      <c r="G121" s="15">
        <f>B2L714C1*B2L604C1</f>
        <v>1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3</v>
      </c>
      <c r="F122" s="16" t="s">
        <v>7314</v>
      </c>
      <c r="G122" s="15">
        <f>B2L715C1*B2L604C1</f>
        <v>3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285</v>
      </c>
      <c r="F123" s="16" t="s">
        <v>7316</v>
      </c>
      <c r="G123" s="15">
        <f>B2L716C1*B2L604C1</f>
        <v>285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86</v>
      </c>
      <c r="F124" s="16" t="s">
        <v>7318</v>
      </c>
      <c r="G124" s="15">
        <f>B2L717C1*B2L604C1</f>
        <v>86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94</v>
      </c>
      <c r="F125" s="16" t="s">
        <v>7320</v>
      </c>
      <c r="G125" s="15">
        <f>B2L718C1*B2L604C1</f>
        <v>94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85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91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285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2357</v>
      </c>
      <c r="F130" s="16" t="s">
        <v>7327</v>
      </c>
      <c r="G130" s="15">
        <f>B2L723C1*B2L604C1</f>
        <v>2357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10048</v>
      </c>
      <c r="F131" s="16" t="s">
        <v>7329</v>
      </c>
      <c r="G131" s="15">
        <f>B2L724C1*B2L604C1</f>
        <v>10048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54565</v>
      </c>
      <c r="F132" s="16" t="s">
        <v>7331</v>
      </c>
      <c r="G132" s="15">
        <f>B2L725C1*B2L604C1</f>
        <v>54565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7896</v>
      </c>
      <c r="F133" s="16" t="s">
        <v>7333</v>
      </c>
      <c r="G133" s="15">
        <f>B2L726C1*B2L604C1</f>
        <v>7896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22232</v>
      </c>
      <c r="F134" s="16" t="s">
        <v>7335</v>
      </c>
      <c r="G134" s="15">
        <f>B2L727C1*B2L604C1</f>
        <v>22232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5539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12184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54565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</v>
      </c>
      <c r="F139" s="16" t="s">
        <v>7342</v>
      </c>
      <c r="G139" s="15">
        <f>B2L732C1*B2L604C1</f>
        <v>1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9452</v>
      </c>
      <c r="F140" s="16" t="s">
        <v>7344</v>
      </c>
      <c r="G140" s="15">
        <f>B2L733C1*B2L604C1</f>
        <v>9452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1</v>
      </c>
      <c r="F141" s="16" t="s">
        <v>7346</v>
      </c>
      <c r="G141" s="15">
        <f>B2L734C1*B2L604C1</f>
        <v>1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136</v>
      </c>
      <c r="F142" s="16" t="s">
        <v>7348</v>
      </c>
      <c r="G142" s="15">
        <f>B2L735C1*B2L604C1</f>
        <v>136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376</v>
      </c>
      <c r="F143" s="16" t="s">
        <v>7350</v>
      </c>
      <c r="G143" s="15">
        <f>B2L736C1*B2L604C1</f>
        <v>376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135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-9076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1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3625</v>
      </c>
      <c r="F148" s="16" t="s">
        <v>7357</v>
      </c>
      <c r="G148" s="15">
        <f>B2L741C1*B2L604C1</f>
        <v>3625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3625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5219</v>
      </c>
      <c r="F151" s="16" t="s">
        <v>7362</v>
      </c>
      <c r="G151" s="15">
        <f>B2L744C1*B2L604C1</f>
        <v>5219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5219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130716</v>
      </c>
      <c r="F155" s="16" t="s">
        <v>7369</v>
      </c>
      <c r="G155" s="15">
        <f>B2L748C1*B2L604C1</f>
        <v>130716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14017</v>
      </c>
      <c r="F156" s="16" t="s">
        <v>7371</v>
      </c>
      <c r="G156" s="15">
        <f>B2L749C1*B2L604C1</f>
        <v>14017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110980</v>
      </c>
      <c r="F158" s="16" t="s">
        <v>7375</v>
      </c>
      <c r="G158" s="15">
        <f>B2L751C1*B2L604C1</f>
        <v>110980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-19736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14017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F592E6-5C02-45FA-9C06-96528A6C0243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102674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125105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36994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29224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60234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2440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1231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2483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176503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176503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10991</v>
      </c>
      <c r="F24" s="16" t="s">
        <v>7448</v>
      </c>
      <c r="G24" s="15">
        <f>B2L817C1*B2L815C1</f>
        <v>10991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44</v>
      </c>
      <c r="F25" s="16" t="s">
        <v>7450</v>
      </c>
      <c r="G25" s="15">
        <f>B2L818C1*B2L815C1</f>
        <v>44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977</v>
      </c>
      <c r="F26" s="16" t="s">
        <v>7452</v>
      </c>
      <c r="G26" s="15">
        <f>B2L819C1*B2L815C1</f>
        <v>977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11136</v>
      </c>
      <c r="F27" s="16" t="s">
        <v>7454</v>
      </c>
      <c r="G27" s="15">
        <f>B2L820C1*B2L815C1</f>
        <v>11136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-115</v>
      </c>
      <c r="F28" s="16" t="s">
        <v>7456</v>
      </c>
      <c r="G28" s="15">
        <f>B2L821C1*B2L815C1</f>
        <v>-115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57127</v>
      </c>
      <c r="F29" s="16" t="s">
        <v>7458</v>
      </c>
      <c r="G29" s="15">
        <f>B2L822C1*B2L815C1</f>
        <v>57127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35273</v>
      </c>
      <c r="F30" s="16" t="s">
        <v>7460</v>
      </c>
      <c r="G30" s="15">
        <f>B2L823C1*B2L815C1</f>
        <v>35273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17898</v>
      </c>
      <c r="F31" s="16" t="s">
        <v>7462</v>
      </c>
      <c r="G31" s="15">
        <f>B2L824C1*B2L815C1</f>
        <v>17898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17</v>
      </c>
      <c r="F32" s="16" t="s">
        <v>7464</v>
      </c>
      <c r="G32" s="15">
        <f>B2L825C1*B2L815C1</f>
        <v>17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3234</v>
      </c>
      <c r="F33" s="16" t="s">
        <v>7466</v>
      </c>
      <c r="G33" s="15">
        <f>B2L826C1*B2L815C1</f>
        <v>3234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154</v>
      </c>
      <c r="F34" s="16" t="s">
        <v>7468</v>
      </c>
      <c r="G34" s="15">
        <f>B2L827C1*B2L815C1</f>
        <v>154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842</v>
      </c>
      <c r="F36" s="16" t="s">
        <v>7472</v>
      </c>
      <c r="G36" s="15">
        <f>B2L829C1*B2L815C1</f>
        <v>842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2471</v>
      </c>
      <c r="F37" s="16" t="s">
        <v>7474</v>
      </c>
      <c r="G37" s="15">
        <f>B2L830C1*B2L815C1</f>
        <v>2471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-4</v>
      </c>
      <c r="F38" s="16" t="s">
        <v>7476</v>
      </c>
      <c r="G38" s="15">
        <f>B2L831C1*B2L815C1</f>
        <v>-4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36</v>
      </c>
      <c r="F39" s="16" t="s">
        <v>7478</v>
      </c>
      <c r="G39" s="15">
        <f>B2L832C1*B2L815C1</f>
        <v>36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1796</v>
      </c>
      <c r="F40" s="16" t="s">
        <v>7480</v>
      </c>
      <c r="G40" s="15">
        <f>B2L833C1*B2L815C1</f>
        <v>1796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5939</v>
      </c>
      <c r="F41" s="16" t="s">
        <v>7482</v>
      </c>
      <c r="G41" s="15">
        <f>B2L834C1*B2L815C1</f>
        <v>5939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5061</v>
      </c>
      <c r="F42" s="16" t="s">
        <v>7484</v>
      </c>
      <c r="G42" s="15">
        <f>B2L835C1*B2L815C1</f>
        <v>5061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24371</v>
      </c>
      <c r="F43" s="16" t="s">
        <v>7486</v>
      </c>
      <c r="G43" s="15">
        <f>B2L836C1*B2L815C1</f>
        <v>24371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2</v>
      </c>
      <c r="F44" s="16" t="s">
        <v>7488</v>
      </c>
      <c r="G44" s="15">
        <f>B2L837C1*B2L815C1</f>
        <v>2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189</v>
      </c>
      <c r="F45" s="16" t="s">
        <v>7490</v>
      </c>
      <c r="G45" s="15">
        <f>B2L838C1*B2L815C1</f>
        <v>189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36</v>
      </c>
      <c r="F46" s="16" t="s">
        <v>7492</v>
      </c>
      <c r="G46" s="15">
        <f>B2L839C1*B2L815C1</f>
        <v>36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4739</v>
      </c>
      <c r="F47" s="16" t="s">
        <v>7494</v>
      </c>
      <c r="G47" s="15">
        <f>B2L840C1*B2L815C1</f>
        <v>4739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9915</v>
      </c>
      <c r="F48" s="16" t="s">
        <v>7496</v>
      </c>
      <c r="G48" s="15">
        <f>B2L841C1*B2L815C1</f>
        <v>9915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41</v>
      </c>
      <c r="F49" s="16" t="s">
        <v>7498</v>
      </c>
      <c r="G49" s="15">
        <f>B2L842C1*B2L815C1</f>
        <v>41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-15667</v>
      </c>
      <c r="F50" s="16" t="s">
        <v>7500</v>
      </c>
      <c r="G50" s="15">
        <f>B2L843C1*B2L815C1</f>
        <v>-15667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842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940B1-5F57-4FF3-B998-73501CB70CEF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1290413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79885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750716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2121014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2121014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96541</v>
      </c>
      <c r="F14" s="16" t="s">
        <v>7550</v>
      </c>
      <c r="G14" s="15">
        <f>B2L907C1*B2L906C1</f>
        <v>96541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544</v>
      </c>
      <c r="F15" s="16" t="s">
        <v>7552</v>
      </c>
      <c r="G15" s="15">
        <f>B2L908C1*B2L906C1</f>
        <v>544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10676</v>
      </c>
      <c r="F16" s="16" t="s">
        <v>7554</v>
      </c>
      <c r="G16" s="15">
        <f>B2L909C1*B2L906C1</f>
        <v>10676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135473</v>
      </c>
      <c r="F17" s="16" t="s">
        <v>7556</v>
      </c>
      <c r="G17" s="15">
        <f>B2L910C1*B2L906C1</f>
        <v>135473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-520</v>
      </c>
      <c r="F18" s="16" t="s">
        <v>7558</v>
      </c>
      <c r="G18" s="15">
        <f>B2L911C1*B2L906C1</f>
        <v>-520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606982</v>
      </c>
      <c r="F19" s="16" t="s">
        <v>7560</v>
      </c>
      <c r="G19" s="15">
        <f>B2L912C1*B2L906C1</f>
        <v>606982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466701</v>
      </c>
      <c r="F20" s="16" t="s">
        <v>7562</v>
      </c>
      <c r="G20" s="15">
        <f>B2L913C1*B2L906C1</f>
        <v>466701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188683</v>
      </c>
      <c r="F21" s="16" t="s">
        <v>7564</v>
      </c>
      <c r="G21" s="15">
        <f>B2L914C1*B2L906C1</f>
        <v>188683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455</v>
      </c>
      <c r="F22" s="16" t="s">
        <v>7566</v>
      </c>
      <c r="G22" s="15">
        <f>B2L915C1*B2L906C1</f>
        <v>455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51939</v>
      </c>
      <c r="F23" s="16" t="s">
        <v>7568</v>
      </c>
      <c r="G23" s="15">
        <f>B2L916C1*B2L906C1</f>
        <v>51939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3352</v>
      </c>
      <c r="F24" s="16" t="s">
        <v>7570</v>
      </c>
      <c r="G24" s="15">
        <f>B2L917C1*B2L906C1</f>
        <v>3352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31</v>
      </c>
      <c r="F25" s="16" t="s">
        <v>7572</v>
      </c>
      <c r="G25" s="15">
        <f>B2L918C1*B2L906C1</f>
        <v>31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9916</v>
      </c>
      <c r="F26" s="16" t="s">
        <v>7574</v>
      </c>
      <c r="G26" s="15">
        <f>B2L919C1*B2L906C1</f>
        <v>9916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19690</v>
      </c>
      <c r="F27" s="16" t="s">
        <v>7576</v>
      </c>
      <c r="G27" s="15">
        <f>B2L920C1*B2L906C1</f>
        <v>19690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320</v>
      </c>
      <c r="F28" s="16" t="s">
        <v>7578</v>
      </c>
      <c r="G28" s="15">
        <f>B2L921C1*B2L906C1</f>
        <v>320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510</v>
      </c>
      <c r="F29" s="16" t="s">
        <v>7580</v>
      </c>
      <c r="G29" s="15">
        <f>B2L922C1*B2L906C1</f>
        <v>510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17702</v>
      </c>
      <c r="F30" s="16" t="s">
        <v>7582</v>
      </c>
      <c r="G30" s="15">
        <f>B2L923C1*B2L906C1</f>
        <v>17702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33674</v>
      </c>
      <c r="F31" s="16" t="s">
        <v>7584</v>
      </c>
      <c r="G31" s="15">
        <f>B2L924C1*B2L906C1</f>
        <v>33674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65152</v>
      </c>
      <c r="F32" s="16" t="s">
        <v>7586</v>
      </c>
      <c r="G32" s="15">
        <f>B2L925C1*B2L906C1</f>
        <v>65152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290987</v>
      </c>
      <c r="F33" s="16" t="s">
        <v>7588</v>
      </c>
      <c r="G33" s="15">
        <f>B2L926C1*B2L906C1</f>
        <v>290987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232</v>
      </c>
      <c r="F34" s="16" t="s">
        <v>7590</v>
      </c>
      <c r="G34" s="15">
        <f>B2L927C1*B2L906C1</f>
        <v>232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1748</v>
      </c>
      <c r="F35" s="16" t="s">
        <v>7592</v>
      </c>
      <c r="G35" s="15">
        <f>B2L928C1*B2L906C1</f>
        <v>1748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807</v>
      </c>
      <c r="F36" s="16" t="s">
        <v>7594</v>
      </c>
      <c r="G36" s="15">
        <f>B2L929C1*B2L906C1</f>
        <v>807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36543</v>
      </c>
      <c r="F37" s="16" t="s">
        <v>7596</v>
      </c>
      <c r="G37" s="15">
        <f>B2L930C1*B2L906C1</f>
        <v>36543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82578</v>
      </c>
      <c r="F38" s="16" t="s">
        <v>7598</v>
      </c>
      <c r="G38" s="15">
        <f>B2L931C1*B2L906C1</f>
        <v>82578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298</v>
      </c>
      <c r="F39" s="16" t="s">
        <v>7600</v>
      </c>
      <c r="G39" s="15">
        <f>B2L932C1*B2L906C1</f>
        <v>298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9947</v>
      </c>
      <c r="F41" s="16" t="s">
        <v>7604</v>
      </c>
      <c r="G41" s="15">
        <f>B2L918C2+B2L919C2</f>
        <v>9947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2278</v>
      </c>
      <c r="F42" s="16" t="s">
        <v>7606</v>
      </c>
      <c r="G42" s="15">
        <f>B2L927C2+B2L928C2+B2L932C2</f>
        <v>2278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A4977-EB9F-422F-8C06-C4A338A76A9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272008.49599999998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10714.8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282723.29599999997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20671.686000000002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303394.98200000002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31386.486000000001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0.34138259376981545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0.65861740623018461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3.7898539496370329E-2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0.96210146050362966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0.89654909322132414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3.5316338883943699E-2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6.8134567894732018E-2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0.93186543210526784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0.10345090677867572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FA7709-A4F0-4997-B8C8-B82CC81B2C4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298025.81349999999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11067.2045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309093.01799999998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22764.616000000002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331857.63400000002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33831.820500000002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0.32712411973219113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0.67287588026780887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3.5805417319390888E-2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0.96419458268060909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0.89805321007019523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3.3349253915309955E-2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6.8597536014494698E-2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0.93140246398550519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0.10194678992980466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9F108-EAB1-487B-AB96-F7BEF6E7046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315338.08199999999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11333.771999999999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326671.85399999999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24067.004666666664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350738.85866666673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35400.776666666665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0.32015602670864191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0.67984397329135804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3.4694669470973154E-2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0.96530533052902689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0.89906799377393565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3.2313990081068625E-2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6.8618016144995589E-2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0.93138198385500426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0.10093200622606423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8463B-99BD-4A10-9CEF-6F80A989E854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325638.28600000002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11829.19225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337467.47825000004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25120.224249999999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362587.70250000001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36949.416499999999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0.32014557658846926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0.67985442341153068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3.5052836235783258E-2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0.96494716376421663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0.89809522980167811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3.2624361412257219E-2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6.9280408786064659E-2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0.93071959121393544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0.10190477019832188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01E356-E460-4643-8EBC-BF416C76491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333278.02360000001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12155.1196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345433.14319999999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25704.463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371137.60619999998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37859.582600000002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0.32105794003127758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0.67894205996872237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3.5188052563220287E-2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0.96481194743677978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0.89799044352407109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3.2750978065666042E-2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6.9258578410262978E-2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0.93074142158973705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0.10200955647592902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89E8C-2E66-4CDE-A469-B526B27DFD87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194675.83600408002</v>
      </c>
      <c r="F8" s="16" t="s">
        <v>7737</v>
      </c>
      <c r="G8" s="15">
        <f>A2L107C44</f>
        <v>26734.348914159997</v>
      </c>
      <c r="H8" s="16" t="s">
        <v>7738</v>
      </c>
      <c r="I8" s="15">
        <f>B3L201C1+B3L201C2</f>
        <v>221410.18491824</v>
      </c>
      <c r="J8" s="16" t="s">
        <v>7739</v>
      </c>
      <c r="K8" s="21">
        <f>IF(B3L201C3=0,0,B3L201C1/B3L201C3)</f>
        <v>0.87925420448010483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372.50603224000002</v>
      </c>
      <c r="F9" s="16" t="s">
        <v>7741</v>
      </c>
      <c r="G9" s="15">
        <f>A2L109C44</f>
        <v>2118.3236301999996</v>
      </c>
      <c r="H9" s="16" t="s">
        <v>7742</v>
      </c>
      <c r="I9" s="15">
        <f>B3L202C1+B3L202C2</f>
        <v>2490.8296624399995</v>
      </c>
      <c r="J9" s="16" t="s">
        <v>7743</v>
      </c>
      <c r="K9" s="21">
        <f>IF(B3L202C3=0,0,B3L202C1/B3L202C3)</f>
        <v>0.14955098610600923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74081.61373575998</v>
      </c>
      <c r="F10" s="16" t="s">
        <v>7745</v>
      </c>
      <c r="G10" s="15">
        <f>A2L111C44</f>
        <v>2756.6476656799996</v>
      </c>
      <c r="H10" s="16" t="s">
        <v>7746</v>
      </c>
      <c r="I10" s="15">
        <f>B3L203C1+B3L203C2</f>
        <v>76838.261401439973</v>
      </c>
      <c r="J10" s="16" t="s">
        <v>7747</v>
      </c>
      <c r="K10" s="21">
        <f>IF(B3L203C3=0,0,B3L203C1/B3L203C3)</f>
        <v>0.96412402343048942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36100.2788134</v>
      </c>
      <c r="F11" s="16" t="s">
        <v>7749</v>
      </c>
      <c r="G11" s="15">
        <f>A2L113C44</f>
        <v>5806.5628274800001</v>
      </c>
      <c r="H11" s="16" t="s">
        <v>7750</v>
      </c>
      <c r="I11" s="15">
        <f>B3L204C1+B3L204C2</f>
        <v>41906.841640879997</v>
      </c>
      <c r="J11" s="16" t="s">
        <v>7751</v>
      </c>
      <c r="K11" s="21">
        <f>IF(B3L204C3=0,0,B3L204C1/B3L204C3)</f>
        <v>0.86144117284620869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260968.30682052005</v>
      </c>
      <c r="F12" s="16" t="s">
        <v>7753</v>
      </c>
      <c r="G12" s="15">
        <f>A2L115C44</f>
        <v>14479.311206479993</v>
      </c>
      <c r="H12" s="16" t="s">
        <v>7754</v>
      </c>
      <c r="I12" s="15">
        <f>B3L205C1+B3L205C2</f>
        <v>275447.61802700005</v>
      </c>
      <c r="J12" s="16" t="s">
        <v>7755</v>
      </c>
      <c r="K12" s="21">
        <f>IF(B3L205C3=0,0,B3L205C1/B3L205C3)</f>
        <v>0.94743352180645579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34515.510642959991</v>
      </c>
      <c r="F13" s="16" t="s">
        <v>7757</v>
      </c>
      <c r="G13" s="15">
        <f>A2L117C44</f>
        <v>2462.0000714800008</v>
      </c>
      <c r="H13" s="16" t="s">
        <v>7758</v>
      </c>
      <c r="I13" s="15">
        <f>B3L206C1+B3L206C2</f>
        <v>36977.510714439995</v>
      </c>
      <c r="J13" s="16" t="s">
        <v>7759</v>
      </c>
      <c r="K13" s="21">
        <f>IF(B3L206C3=0,0,B3L206C1/B3L206C3)</f>
        <v>0.93341898835503345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170626.48676967999</v>
      </c>
      <c r="F14" s="16" t="s">
        <v>7761</v>
      </c>
      <c r="G14" s="15">
        <f>A2L122C44</f>
        <v>20906.606573160003</v>
      </c>
      <c r="H14" s="16" t="s">
        <v>7762</v>
      </c>
      <c r="I14" s="15">
        <f>B3L207C1+B3L207C2</f>
        <v>191533.09334284</v>
      </c>
      <c r="J14" s="16" t="s">
        <v>7763</v>
      </c>
      <c r="K14" s="21">
        <f>IF(B3L207C3=0,0,B3L207C1/B3L207C3)</f>
        <v>0.89084598275798921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27585.095484319998</v>
      </c>
      <c r="F15" s="16" t="s">
        <v>7765</v>
      </c>
      <c r="G15" s="15">
        <f>A2L126C44</f>
        <v>1214.0132949200001</v>
      </c>
      <c r="H15" s="16" t="s">
        <v>7766</v>
      </c>
      <c r="I15" s="15">
        <f>B3L208C1+B3L208C2</f>
        <v>28799.108779239999</v>
      </c>
      <c r="J15" s="16" t="s">
        <v>7767</v>
      </c>
      <c r="K15" s="21">
        <f>IF(B3L208C3=0,0,B3L208C1/B3L208C3)</f>
        <v>0.95784545611372773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798925.63430295989</v>
      </c>
      <c r="F16" s="16" t="s">
        <v>7769</v>
      </c>
      <c r="G16" s="15">
        <f>SUM(B3L201C2:B3L208C2)</f>
        <v>76477.814183559996</v>
      </c>
      <c r="H16" s="16" t="s">
        <v>7770</v>
      </c>
      <c r="I16" s="15">
        <f>B3L209C1+B3L209C2</f>
        <v>875403.44848651986</v>
      </c>
      <c r="J16" s="16" t="s">
        <v>7771</v>
      </c>
      <c r="K16" s="21">
        <f>IF(B3L209C3=0,0,B3L209C1/B3L209C3)</f>
        <v>0.91263706544018985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12440.539575280001</v>
      </c>
      <c r="F25" s="16" t="s">
        <v>7781</v>
      </c>
      <c r="G25" s="15">
        <f>A2L134C44</f>
        <v>3647.1483498000002</v>
      </c>
      <c r="H25" s="16" t="s">
        <v>7782</v>
      </c>
      <c r="I25" s="15">
        <f>B3L218C1+B3L218C2</f>
        <v>16087.687925080001</v>
      </c>
      <c r="J25" s="16" t="s">
        <v>7783</v>
      </c>
      <c r="K25" s="21">
        <f>IF(B3L218C3=0,0,B3L218C1/B3L218C3)</f>
        <v>0.77329568010116267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1072011</v>
      </c>
      <c r="F27" s="16" t="s">
        <v>7789</v>
      </c>
      <c r="G27" s="15">
        <f>A2L325C44</f>
        <v>67758</v>
      </c>
      <c r="H27" s="16" t="s">
        <v>7790</v>
      </c>
      <c r="I27" s="15">
        <f>B3L220C1+B3L220C2</f>
        <v>1139769</v>
      </c>
      <c r="J27" s="16" t="s">
        <v>7791</v>
      </c>
      <c r="K27" s="21">
        <f>IF(B3L220C3=0,0,B3L220C1/B3L220C3)</f>
        <v>0.94055111167262839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88636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88636</v>
      </c>
      <c r="J28" s="16" t="s">
        <v>7795</v>
      </c>
      <c r="K28" s="15">
        <f>IF(B3L221C3=0,0,B3L221C1/B3L221C3)</f>
        <v>1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439373</v>
      </c>
      <c r="F29" s="16" t="s">
        <v>6456</v>
      </c>
      <c r="G29" s="15">
        <f>A3L406C12</f>
        <v>12605</v>
      </c>
      <c r="H29" s="16" t="s">
        <v>7796</v>
      </c>
      <c r="I29" s="15">
        <f>B3L222C1+B3L222C2</f>
        <v>451978</v>
      </c>
      <c r="J29" s="16" t="s">
        <v>7797</v>
      </c>
      <c r="K29" s="21">
        <f>IF(B3L222C3=0,0,B3L222C1/B3L222C3)</f>
        <v>0.9721114744522964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76611</v>
      </c>
      <c r="F30" s="16" t="s">
        <v>7799</v>
      </c>
      <c r="G30" s="15">
        <f>A2L327C44</f>
        <v>545</v>
      </c>
      <c r="H30" s="16" t="s">
        <v>7800</v>
      </c>
      <c r="I30" s="15">
        <f>B3L223C1+B3L223C2</f>
        <v>77156</v>
      </c>
      <c r="J30" s="16" t="s">
        <v>7801</v>
      </c>
      <c r="K30" s="21">
        <f>IF(B3L223C3=0,0,B3L223C1/B3L223C3)</f>
        <v>0.992936388615273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9699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9699</v>
      </c>
      <c r="J31" s="16" t="s">
        <v>7803</v>
      </c>
      <c r="K31" s="15">
        <f>IF(B3L224C3=0,0,B3L224C1/B3L224C3)</f>
        <v>1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6995.1054377000009</v>
      </c>
      <c r="H32" s="16" t="s">
        <v>7806</v>
      </c>
      <c r="I32" s="15">
        <f>B3L225C1+B3L225C2</f>
        <v>6995.1054377000009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7B69C8-ABF3-4E4E-946C-E21B08506266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1038639.5623002667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618576.8986525333</v>
      </c>
      <c r="F9" s="16" t="s">
        <v>7834</v>
      </c>
      <c r="G9" s="21">
        <f>IF(B3L301C1=0,0,B3L302C1/B3L301C1)</f>
        <v>0.59556454530056224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203663.60949993331</v>
      </c>
      <c r="F10" s="16" t="s">
        <v>7835</v>
      </c>
      <c r="G10" s="21">
        <f>IF(B3L301C1=0,0,B3L303C1/B3L301C1)</f>
        <v>0.19608689760370879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216399.05414780002</v>
      </c>
      <c r="F11" s="16" t="s">
        <v>7836</v>
      </c>
      <c r="G11" s="21">
        <f>IF(B3L301C1=0,0,B3L304C1/B3L301C1)</f>
        <v>0.20834855709572894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586555.14524026669</v>
      </c>
      <c r="F12" s="16" t="s">
        <v>7838</v>
      </c>
      <c r="G12" s="21">
        <f>IF(B3L301C1=0,0,B3L305C1/B3L301C1)</f>
        <v>0.56473406803533244</v>
      </c>
      <c r="H12" s="16" t="s">
        <v>7839</v>
      </c>
      <c r="I12" s="21">
        <f>IF(B3L302C1=0,0,B3L305C1/B3L302C1)</f>
        <v>0.94823318898261366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32021.753412266669</v>
      </c>
      <c r="F13" s="16" t="s">
        <v>7841</v>
      </c>
      <c r="G13" s="21">
        <f>IF(B3L301C1=0,0,B3L306C1/B3L301C1)</f>
        <v>3.0830477265229864E-2</v>
      </c>
      <c r="H13" s="16" t="s">
        <v>7842</v>
      </c>
      <c r="I13" s="21">
        <f>IF(B3L302C1=0,0,B3L306C1/B3L302C1)</f>
        <v>5.1766811017386394E-2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799.64598066666667</v>
      </c>
      <c r="F15" s="16" t="s">
        <v>7847</v>
      </c>
      <c r="G15" s="21">
        <f>IF(B3L301C1=0,0,B3L308C1/B3L301C1)</f>
        <v>7.6989747905972035E-4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3.9263076139624663E-3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29047.163195733334</v>
      </c>
      <c r="F16" s="16" t="s">
        <v>7850</v>
      </c>
      <c r="G16" s="21">
        <f>IF(B3L301C1=0,0,B3L309C1/B3L301C1)</f>
        <v>2.7966548021146832E-2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0.14262323675326419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34379.956219400003</v>
      </c>
      <c r="F17" s="16" t="s">
        <v>7853</v>
      </c>
      <c r="G17" s="21">
        <f>IF(B3L301C1=0,0,B3L310C1/B3L301C1)</f>
        <v>3.310094999968901E-2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0.16880755626307045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25201.044936399998</v>
      </c>
      <c r="F18" s="16" t="s">
        <v>7856</v>
      </c>
      <c r="G18" s="21">
        <f>IF(B3L301C1=0,0,B3L311C1/B3L301C1)</f>
        <v>2.426351339880357E-2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0.12373857557703871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33639.497176933335</v>
      </c>
      <c r="F19" s="16" t="s">
        <v>7859</v>
      </c>
      <c r="G19" s="21">
        <f>IF(B3L301C1=0,0,B3L312C1/B3L301C1)</f>
        <v>3.2388037581037456E-2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0.16517185990924094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7305.6089112666668</v>
      </c>
      <c r="F20" s="16" t="s">
        <v>7862</v>
      </c>
      <c r="G20" s="21">
        <f>IF(B3L301C1=0,0,B3L313C1/B3L301C1)</f>
        <v>7.0338249922687265E-3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3.587095863224922E-2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20641.233395266667</v>
      </c>
      <c r="F21" s="16" t="s">
        <v>7865</v>
      </c>
      <c r="G21" s="21">
        <f>IF(B3L301C1=0,0,B3L314C1/B3L301C1)</f>
        <v>1.9873336376242681E-2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0.1013496394665117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294.13552693333332</v>
      </c>
      <c r="F22" s="16" t="s">
        <v>7868</v>
      </c>
      <c r="G22" s="21">
        <f>IF(B3L301C1=0,0,B3L315C1/B3L301C1)</f>
        <v>2.8319307063743438E-4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1.4442223019396582E-3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168.35492453333333</v>
      </c>
      <c r="F23" s="16" t="s">
        <v>7871</v>
      </c>
      <c r="G23" s="21">
        <f>IF(B3L301C1=0,0,B3L316C1/B3L301C1)</f>
        <v>1.6209176950710314E-4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8.266323323381365E-4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3065.3110002666667</v>
      </c>
      <c r="F24" s="16" t="s">
        <v>7874</v>
      </c>
      <c r="G24" s="21">
        <f>IF(B3L301C1=0,0,B3L317C1/B3L301C1)</f>
        <v>2.9512750250702438E-3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1.5050852765465056E-2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6293.6599027333332</v>
      </c>
      <c r="F25" s="16" t="s">
        <v>7877</v>
      </c>
      <c r="G25" s="21">
        <f>IF(B3L301C1=0,0,B3L318C1/B3L301C1)</f>
        <v>6.059522601656743E-3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3.0902230978752214E-2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27.444475400000002</v>
      </c>
      <c r="F26" s="16" t="s">
        <v>7880</v>
      </c>
      <c r="G26" s="21">
        <f>IF(B3L301C1=0,0,B3L319C1/B3L301C1)</f>
        <v>2.6423483560763796E-5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1.3475394778373004E-4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14462.040345466667</v>
      </c>
      <c r="F27" s="16" t="s">
        <v>7883</v>
      </c>
      <c r="G27" s="21">
        <f>IF(B3L301C1=0,0,B3L320C1/B3L301C1)</f>
        <v>1.3924022221373603E-2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7.1009447298789038E-2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8622.7840075999993</v>
      </c>
      <c r="F28" s="16" t="s">
        <v>7886</v>
      </c>
      <c r="G28" s="21">
        <f>IF(B3L301C1=0,0,B3L321C1/B3L301C1)</f>
        <v>8.3019984223431549E-3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4.2338363877434976E-2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44.318124400000009</v>
      </c>
      <c r="F29" s="16" t="s">
        <v>7889</v>
      </c>
      <c r="G29" s="21">
        <f>IF(B3L301C1=0,0,B3L322C1/B3L301C1)</f>
        <v>4.2669397554863996E-5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2.1760453184943931E-4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19671.411376933334</v>
      </c>
      <c r="F30" s="16" t="s">
        <v>7892</v>
      </c>
      <c r="G30" s="21">
        <f>IF(B3L301C1=0,0,B3L323C1/B3L301C1)</f>
        <v>1.8939593763756906E-2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9.6587757750310199E-2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867.32070310000006</v>
      </c>
      <c r="F33" s="16" t="s">
        <v>7901</v>
      </c>
      <c r="G33" s="21">
        <f>IF(B3L301C1=0,0,B3L326C1/B3L301C1)</f>
        <v>8.3505456038970036E-4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4.0079690113045598E-3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6127.7847346000008</v>
      </c>
      <c r="F35" s="16" t="s">
        <v>7907</v>
      </c>
      <c r="G35" s="21">
        <f>IF(B3L301C1=0,0,B3L328C1/B3L301C1)</f>
        <v>5.8998183364292857E-3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2.8317058772423003E-2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44221.749292566667</v>
      </c>
      <c r="F37" s="16" t="s">
        <v>7913</v>
      </c>
      <c r="G37" s="21">
        <f>IF(B3L301C1=0,0,B3L330C1/B3L301C1)</f>
        <v>4.2576607802835002E-2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0.20435278456606987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41.605677266666667</v>
      </c>
      <c r="F38" s="16" t="s">
        <v>7916</v>
      </c>
      <c r="G38" s="21">
        <f>IF(B3L301C1=0,0,B3L331C1/B3L301C1)</f>
        <v>4.0057859123450786E-5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1.9226367430538811E-4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427.81002970000003</v>
      </c>
      <c r="F39" s="16" t="s">
        <v>7919</v>
      </c>
      <c r="G39" s="21">
        <f>IF(B3L301C1=0,0,B3L332C1/B3L301C1)</f>
        <v>4.1189460254386284E-4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1.976949628475764E-3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47.131524800000001</v>
      </c>
      <c r="F41" s="16" t="s">
        <v>7925</v>
      </c>
      <c r="G41" s="21">
        <f>IF(B3L301C1=0,0,B3L334C1/B3L301C1)</f>
        <v>4.5378133580448438E-5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2.1779912571988084E-4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104277.60262900002</v>
      </c>
      <c r="F42" s="16" t="s">
        <v>7928</v>
      </c>
      <c r="G42" s="21">
        <f>IF(B3L301C1=0,0,B3L335C1/B3L301C1)</f>
        <v>0.10039825788847985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0.48187642519813728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60388.049556766673</v>
      </c>
      <c r="F43" s="16" t="s">
        <v>7931</v>
      </c>
      <c r="G43" s="21">
        <f>IF(B3L301C1=0,0,B3L336C1/B3L301C1)</f>
        <v>5.8141487912347328E-2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0.27905875002356428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44221.749292566667</v>
      </c>
      <c r="F44" s="16" t="s">
        <v>7934</v>
      </c>
      <c r="G44" s="21">
        <f>IF(B3L301C1=0,0,B3L337C1/B3L301C1)</f>
        <v>4.2576607802835002E-2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0.20435278456606987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3205F1-E730-452D-9CAF-214A63F7E98F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451978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439373</v>
      </c>
      <c r="F9" s="16" t="s">
        <v>7960</v>
      </c>
      <c r="G9" s="21">
        <f>IF(B3L401C1=0,0,B3L402C1/B3L401C1)</f>
        <v>0.9721114744522964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12605</v>
      </c>
      <c r="F10" s="16" t="s">
        <v>7962</v>
      </c>
      <c r="G10" s="21">
        <f>IF(B3L401C1=0,0,B3L403C1/B3L401C1)</f>
        <v>2.7888525547703651E-2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167094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52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3.1120207787233532E-4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14382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8.6071313153075521E-2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31665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0.18950411145822113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17858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0.10687397512777239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21359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0.12782625348606175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20664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0.1236669180221911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11892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7.1169521347265605E-2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56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3.3514069924713035E-4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429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2.5674171424467664E-3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-87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-5.2066501490179184E-4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1464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8.7615354231749785E-3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7631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4.5668904927765208E-2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1603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9.5934025159491072E-3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581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3.4770847546889776E-3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130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7.7800519468083831E-4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36608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0.21908626282212407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807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4.8296168623648966E-3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29532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31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1.0497087904645808E-3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12873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0.43590004063388865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15636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0.5294595692807802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992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3.3590681294866587E-2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15636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0.5294595692807802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9699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9699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1A961-41F1-49ED-B84F-752D301BE052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798925.63430295989</v>
      </c>
      <c r="F8" s="16" t="s">
        <v>8061</v>
      </c>
      <c r="G8" s="15">
        <f>B3L501C1</f>
        <v>798925.63430295989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76477.814183559996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76477.814183559996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74081.61373575998</v>
      </c>
      <c r="F10" s="16" t="s">
        <v>8064</v>
      </c>
      <c r="G10" s="15">
        <f>B3L503C1</f>
        <v>74081.61373575998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2756.6476656799996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2756.6476656799996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62880.218540079994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62880.218540079994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2623.5000979199999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2623.5000979199999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40468.879547280005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40468.879547280005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26826.305601159995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26826.305601159995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5261.6104497599999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5261.6104497599999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10681.914594880001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10681.914594880001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3141.8238180400003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3141.8238180400003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3800.7403697999994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3800.7403697999994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12440.539575280001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12440.539575280001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3647.1483498000002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3647.1483498000002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7820.267662719998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7820.267662719998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25898.229961999998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25898.229961999998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375.72332396000002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375.72332396000002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4719.3484595199998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4719.3484595199998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163877.71196431998</v>
      </c>
      <c r="F26" s="16" t="s">
        <v>8093</v>
      </c>
      <c r="G26" s="15">
        <f>SUM(B3L503C2,B3L504C2,SUM(B3L507C2:B3L510C2),B3L512C2)</f>
        <v>74081.61373575998</v>
      </c>
      <c r="H26" s="16" t="s">
        <v>8094</v>
      </c>
      <c r="I26" s="15">
        <f>SUM(B3L503C3,B3L504C3,SUM(B3L507C3:B3L510C3),B3L512C3)</f>
        <v>2756.6476656799996</v>
      </c>
      <c r="J26" s="16" t="s">
        <v>8095</v>
      </c>
      <c r="K26" s="15">
        <f>SUM(B3L503C4,B3L504C4,SUM(B3L507C4:B3L510C4),B3L512C4)</f>
        <v>26826.305601159995</v>
      </c>
      <c r="L26" s="16" t="s">
        <v>8096</v>
      </c>
      <c r="M26" s="15">
        <f>SUM(B3L503C5,B3L504C5,SUM(B3L507C5:B3L510C5),B3L512C5)</f>
        <v>5261.6104497599999</v>
      </c>
      <c r="N26" s="16" t="s">
        <v>8097</v>
      </c>
      <c r="O26" s="15">
        <f>SUM(B3L503C6,B3L504C6,SUM(B3L507C6:B3L510C6),B3L512C6)</f>
        <v>10681.914594880001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44269.619917080003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0.45205423512313425</v>
      </c>
      <c r="H27" s="16" t="s">
        <v>8108</v>
      </c>
      <c r="I27" s="21">
        <f>IF(B3L519C1=0,0,B3L519C3/B3L519C1)</f>
        <v>1.682137023172612E-2</v>
      </c>
      <c r="J27" s="16" t="s">
        <v>8109</v>
      </c>
      <c r="K27" s="21">
        <f>IF(B3L519C1=0,0,B3L519C4/B3L519C1)</f>
        <v>0.16369709632631868</v>
      </c>
      <c r="L27" s="16" t="s">
        <v>8110</v>
      </c>
      <c r="M27" s="21">
        <f>IF(B3L519C1=0,0,B3L519C5/B3L519C1)</f>
        <v>3.2106931361755742E-2</v>
      </c>
      <c r="N27" s="16" t="s">
        <v>8111</v>
      </c>
      <c r="O27" s="21">
        <f>IF(B3L519C1=0,0,B3L519C6/B3L519C1)</f>
        <v>6.5182229278412829E-2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0.27013813767865236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210586.2503522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26826.305601159995</v>
      </c>
      <c r="L28" s="16" t="s">
        <v>8115</v>
      </c>
      <c r="M28" s="15">
        <f>SUM(B3L505C5:B3L518C5)</f>
        <v>5261.6104497599999</v>
      </c>
      <c r="N28" s="16" t="s">
        <v>8116</v>
      </c>
      <c r="O28" s="15">
        <f>SUM(B3L505C6:B3L518C6)</f>
        <v>10681.914594880001</v>
      </c>
      <c r="P28" s="16" t="s">
        <v>8117</v>
      </c>
      <c r="Q28" s="15">
        <f>SUM(B3L505C7:B3L518C7)</f>
        <v>12440.539575280001</v>
      </c>
      <c r="R28" s="16" t="s">
        <v>8118</v>
      </c>
      <c r="S28" s="15">
        <f>SUM(B3L505C8:B3L518C8)</f>
        <v>3647.1483498000002</v>
      </c>
      <c r="T28" s="16" t="s">
        <v>8119</v>
      </c>
      <c r="U28" s="15">
        <f>SUM(B3L505C9:B3L518C9)</f>
        <v>7820.267662719998</v>
      </c>
      <c r="V28" s="16" t="s">
        <v>8120</v>
      </c>
      <c r="W28" s="15">
        <f>SUM(B3L505C10:B3L518C10)</f>
        <v>25898.229961999998</v>
      </c>
      <c r="X28" s="16" t="s">
        <v>8121</v>
      </c>
      <c r="Y28" s="15">
        <f>SUM(B3L505C11:B3L518C11)</f>
        <v>375.72332396000002</v>
      </c>
      <c r="Z28" s="16" t="s">
        <v>8122</v>
      </c>
      <c r="AA28" s="15">
        <f>SUM(B3L505C12:B3L518C12)</f>
        <v>4719.3484595199998</v>
      </c>
      <c r="AB28" s="16" t="s">
        <v>8123</v>
      </c>
      <c r="AC28" s="15">
        <f>SUM(B3L505C13:B3L518C13)</f>
        <v>5765.3239159599998</v>
      </c>
      <c r="AD28" s="16" t="s">
        <v>8124</v>
      </c>
      <c r="AE28" s="15">
        <f>SUM(B3L505C14:B3L518C14)</f>
        <v>107149.83845716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0.12738868542601287</v>
      </c>
      <c r="L29" s="16" t="s">
        <v>8127</v>
      </c>
      <c r="M29" s="21">
        <f>IF(B3L521C1=0,0,B3L521C5/B3L521C1)</f>
        <v>2.4985536524631091E-2</v>
      </c>
      <c r="N29" s="16" t="s">
        <v>8128</v>
      </c>
      <c r="O29" s="21">
        <f>IF(B3L521C1=0,0,B3L521C6/B3L521C1)</f>
        <v>5.0724653566008124E-2</v>
      </c>
      <c r="P29" s="16" t="s">
        <v>8129</v>
      </c>
      <c r="Q29" s="21">
        <f>IF(B3L521C1=0,0,B3L521C7/B3L521C1)</f>
        <v>5.9075744757663542E-2</v>
      </c>
      <c r="R29" s="16" t="s">
        <v>8130</v>
      </c>
      <c r="S29" s="21">
        <f>IF(B3L521C1=0,0,B3L521C8/B3L521C1)</f>
        <v>1.7319024122896154E-2</v>
      </c>
      <c r="T29" s="16" t="s">
        <v>8131</v>
      </c>
      <c r="U29" s="21">
        <f>IF(B3L521C1=0,0,B3L521C9/B3L521C1)</f>
        <v>3.7135699266408917E-2</v>
      </c>
      <c r="V29" s="16" t="s">
        <v>8132</v>
      </c>
      <c r="W29" s="21">
        <f>IF(B3L521C1=0,0,B3L521C10/B3L521C1)</f>
        <v>0.12298158079497538</v>
      </c>
      <c r="X29" s="16" t="s">
        <v>8133</v>
      </c>
      <c r="Y29" s="21">
        <f>IF(B3L521C1=0,0,B3L521C11/B3L521C1)</f>
        <v>1.7841778526927212E-3</v>
      </c>
      <c r="Z29" s="16" t="s">
        <v>8134</v>
      </c>
      <c r="AA29" s="21">
        <f>IF(B3L521C1=0,0,B3L521C12/B3L521C1)</f>
        <v>2.2410525148849999E-2</v>
      </c>
      <c r="AB29" s="16" t="s">
        <v>8135</v>
      </c>
      <c r="AC29" s="21">
        <f>IF(B3L521C1=0,0,B3L521C13/B3L521C1)</f>
        <v>2.7377494524536364E-2</v>
      </c>
      <c r="AD29" s="16" t="s">
        <v>8136</v>
      </c>
      <c r="AE29" s="21">
        <f>IF(B3L521C1=0,0,B3L521C14/B3L521C1)</f>
        <v>0.50881687801532482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1085989.6988387199</v>
      </c>
      <c r="F30" s="16" t="s">
        <v>8138</v>
      </c>
      <c r="G30" s="15">
        <f>SUM(B3L501C2,B3L502C2,SUM(B3L505C2:B3L518C2))</f>
        <v>798925.63430295989</v>
      </c>
      <c r="H30" s="16" t="s">
        <v>8139</v>
      </c>
      <c r="I30" s="15">
        <f>SUM(B3L501C3,B3L502C3,SUM(B3L505C3:B3L518C3))</f>
        <v>76477.814183559996</v>
      </c>
      <c r="J30" s="16" t="s">
        <v>8140</v>
      </c>
      <c r="K30" s="15">
        <f>SUM(B3L501C4,B3L502C4,SUM(B3L505C4:B3L518C4))</f>
        <v>26826.305601159995</v>
      </c>
      <c r="L30" s="16" t="s">
        <v>8141</v>
      </c>
      <c r="M30" s="15">
        <f>SUM(B3L501C5,B3L502C5,SUM(B3L505C5:B3L518C5))</f>
        <v>5261.6104497599999</v>
      </c>
      <c r="N30" s="16" t="s">
        <v>8142</v>
      </c>
      <c r="O30" s="15">
        <f>SUM(B3L501C6,B3L502C6,SUM(B3L505C6:B3L518C6))</f>
        <v>10681.914594880001</v>
      </c>
      <c r="P30" s="16" t="s">
        <v>8143</v>
      </c>
      <c r="Q30" s="15">
        <f>SUM(B3L501C7,B3L502C7,SUM(B3L505C7:B3L518C7))</f>
        <v>12440.539575280001</v>
      </c>
      <c r="R30" s="16" t="s">
        <v>8144</v>
      </c>
      <c r="S30" s="15">
        <f>SUM(B3L501C8,B3L502C8,SUM(B3L505C8:B3L518C8))</f>
        <v>3647.1483498000002</v>
      </c>
      <c r="T30" s="16" t="s">
        <v>8145</v>
      </c>
      <c r="U30" s="15">
        <f>SUM(B3L501C9,B3L502C9,SUM(B3L505C9:B3L518C9))</f>
        <v>7820.267662719998</v>
      </c>
      <c r="V30" s="16" t="s">
        <v>8146</v>
      </c>
      <c r="W30" s="15">
        <f>SUM(B3L501C10,B3L502C10,SUM(B3L505C10:B3L518C10))</f>
        <v>25898.229961999998</v>
      </c>
      <c r="X30" s="16" t="s">
        <v>8147</v>
      </c>
      <c r="Y30" s="15">
        <f>SUM(B3L501C11,B3L502C11,SUM(B3L505C11:B3L518C11))</f>
        <v>375.72332396000002</v>
      </c>
      <c r="Z30" s="16" t="s">
        <v>8148</v>
      </c>
      <c r="AA30" s="15">
        <f>SUM(B3L501C12,B3L502C12,SUM(B3L505C12:B3L518C12))</f>
        <v>4719.3484595199998</v>
      </c>
      <c r="AB30" s="16" t="s">
        <v>8149</v>
      </c>
      <c r="AC30" s="15">
        <f>SUM(B3L501C13,B3L502C13,SUM(B3L505C13:B3L518C13))</f>
        <v>5765.3239159599998</v>
      </c>
      <c r="AD30" s="16" t="s">
        <v>8150</v>
      </c>
      <c r="AE30" s="15">
        <f>SUM(B3L501C14,B3L502C14,SUM(B3L505C14:B3L518C14))</f>
        <v>107149.83845716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0.73566594154371279</v>
      </c>
      <c r="H31" s="16" t="s">
        <v>8153</v>
      </c>
      <c r="I31" s="21">
        <f>IF(B3L523C1=0,0,B3L523C3/B3L523C1)</f>
        <v>7.0422228005790413E-2</v>
      </c>
      <c r="J31" s="16" t="s">
        <v>8154</v>
      </c>
      <c r="K31" s="21">
        <f>IF(B3L523C1=0,0,B3L523C4/B3L523C1)</f>
        <v>2.4702173169640684E-2</v>
      </c>
      <c r="L31" s="16" t="s">
        <v>8155</v>
      </c>
      <c r="M31" s="21">
        <f>IF(B3L523C1=0,0,B3L523C5/B3L523C1)</f>
        <v>4.8449911222789611E-3</v>
      </c>
      <c r="N31" s="16" t="s">
        <v>8156</v>
      </c>
      <c r="O31" s="21">
        <f>IF(B3L523C1=0,0,B3L523C6/B3L523C1)</f>
        <v>9.8361104219519581E-3</v>
      </c>
      <c r="P31" s="16" t="s">
        <v>8157</v>
      </c>
      <c r="Q31" s="21">
        <f>IF(B3L523C1=0,0,B3L523C7/B3L523C1)</f>
        <v>1.1455485801184882E-2</v>
      </c>
      <c r="R31" s="16" t="s">
        <v>8158</v>
      </c>
      <c r="S31" s="21">
        <f>IF(B3L523C1=0,0,B3L523C8/B3L523C1)</f>
        <v>3.3583636692871041E-3</v>
      </c>
      <c r="T31" s="16" t="s">
        <v>8159</v>
      </c>
      <c r="U31" s="21">
        <f>IF(B3L523C1=0,0,B3L523C9/B3L523C1)</f>
        <v>7.2010514198085265E-3</v>
      </c>
      <c r="V31" s="16" t="s">
        <v>8160</v>
      </c>
      <c r="W31" s="21">
        <f>IF(B3L523C1=0,0,B3L523C10/B3L523C1)</f>
        <v>2.3847583443649348E-2</v>
      </c>
      <c r="X31" s="16" t="s">
        <v>8161</v>
      </c>
      <c r="Y31" s="21">
        <f>IF(B3L523C1=0,0,B3L523C11/B3L523C1)</f>
        <v>3.4597319326488252E-4</v>
      </c>
      <c r="Z31" s="16" t="s">
        <v>8162</v>
      </c>
      <c r="AA31" s="21">
        <f>IF(B3L523C1=0,0,B3L523C12/B3L523C1)</f>
        <v>4.3456659529703965E-3</v>
      </c>
      <c r="AB31" s="16" t="s">
        <v>8163</v>
      </c>
      <c r="AC31" s="21">
        <f>IF(B3L523C1=0,0,B3L523C13/B3L523C1)</f>
        <v>5.3088200764013016E-3</v>
      </c>
      <c r="AD31" s="16" t="s">
        <v>8164</v>
      </c>
      <c r="AE31" s="21">
        <f>IF(B3L523C1=0,0,B3L523C14/B3L523C1)</f>
        <v>9.8665612180058815E-2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21A49-1988-4DB6-B85D-CF5CC6D05310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191285</v>
      </c>
      <c r="F8" s="16" t="s">
        <v>8195</v>
      </c>
      <c r="G8" s="15">
        <f>A2L106C11</f>
        <v>191285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26832</v>
      </c>
      <c r="F9" s="16" t="s">
        <v>8198</v>
      </c>
      <c r="G9" s="15">
        <f>A2L107C11</f>
        <v>26832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971</v>
      </c>
      <c r="F11" s="16" t="s">
        <v>8204</v>
      </c>
      <c r="G11" s="15">
        <f>A2L109C11</f>
        <v>971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69121</v>
      </c>
      <c r="F12" s="16" t="s">
        <v>8207</v>
      </c>
      <c r="G12" s="15">
        <f>A2L110C11</f>
        <v>69121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3093</v>
      </c>
      <c r="F13" s="16" t="s">
        <v>8210</v>
      </c>
      <c r="G13" s="15">
        <f>A2L111C11</f>
        <v>3093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32455</v>
      </c>
      <c r="F14" s="16" t="s">
        <v>8213</v>
      </c>
      <c r="G14" s="15">
        <f>A2L112C11</f>
        <v>32455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4111</v>
      </c>
      <c r="F15" s="16" t="s">
        <v>8216</v>
      </c>
      <c r="G15" s="15">
        <f>A2L113C11</f>
        <v>4111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219732</v>
      </c>
      <c r="F16" s="16" t="s">
        <v>8219</v>
      </c>
      <c r="G16" s="15">
        <f>A2L114C11</f>
        <v>219732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11862</v>
      </c>
      <c r="F17" s="16" t="s">
        <v>8222</v>
      </c>
      <c r="G17" s="15">
        <f>A2L115C11</f>
        <v>11862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29974</v>
      </c>
      <c r="F18" s="16" t="s">
        <v>8225</v>
      </c>
      <c r="G18" s="15">
        <f>A2L116C11</f>
        <v>29974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2273</v>
      </c>
      <c r="F19" s="16" t="s">
        <v>8228</v>
      </c>
      <c r="G19" s="15">
        <f>A2L117C11</f>
        <v>2273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11484</v>
      </c>
      <c r="F20" s="16" t="s">
        <v>8231</v>
      </c>
      <c r="G20" s="15">
        <f>A2L118C11</f>
        <v>11484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146</v>
      </c>
      <c r="F21" s="16" t="s">
        <v>8234</v>
      </c>
      <c r="G21" s="15">
        <f>A2L119C11</f>
        <v>146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177394</v>
      </c>
      <c r="F22" s="16" t="s">
        <v>8237</v>
      </c>
      <c r="G22" s="15">
        <f>A2L121C11</f>
        <v>177394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10387</v>
      </c>
      <c r="F23" s="16" t="s">
        <v>8240</v>
      </c>
      <c r="G23" s="15">
        <f>A2L122C11</f>
        <v>10387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19668</v>
      </c>
      <c r="F24" s="16" t="s">
        <v>8243</v>
      </c>
      <c r="G24" s="15">
        <f>A2L125C11</f>
        <v>19668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507</v>
      </c>
      <c r="F25" s="16" t="s">
        <v>8246</v>
      </c>
      <c r="G25" s="15">
        <f>A2L126C11</f>
        <v>507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751113</v>
      </c>
      <c r="F26" s="16" t="s">
        <v>8249</v>
      </c>
      <c r="G26" s="15">
        <f>B3L601C2+B3L603C2+B3L605C2+B3L607C2+B3L609C2+B3L611C2+B3L613C2+B3L615C2+B3L617C2</f>
        <v>751113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60182</v>
      </c>
      <c r="F27" s="16" t="s">
        <v>8252</v>
      </c>
      <c r="G27" s="15">
        <f>B3L602C2+B3L604C2+B3L606C2+B3L608C2+B3L610C2+B3L612C2+B3L614C2+B3L616C2+B3L618C2</f>
        <v>60182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57399</v>
      </c>
      <c r="F28" s="16" t="s">
        <v>8255</v>
      </c>
      <c r="G28" s="15">
        <f>A2L123C11</f>
        <v>57399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2182</v>
      </c>
      <c r="F29" s="16" t="s">
        <v>8258</v>
      </c>
      <c r="G29" s="15">
        <f>A2L124C11</f>
        <v>2182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44957</v>
      </c>
      <c r="F30" s="16" t="s">
        <v>8261</v>
      </c>
      <c r="G30" s="15">
        <f>A2L127C11</f>
        <v>44957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22604</v>
      </c>
      <c r="F31" s="16" t="s">
        <v>8264</v>
      </c>
      <c r="G31" s="15">
        <f>A2L128C11</f>
        <v>22604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2147</v>
      </c>
      <c r="F32" s="16" t="s">
        <v>8267</v>
      </c>
      <c r="G32" s="15">
        <f>A2L131C11</f>
        <v>2147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3379</v>
      </c>
      <c r="F33" s="16" t="s">
        <v>8270</v>
      </c>
      <c r="G33" s="15">
        <f>A2L132C11</f>
        <v>3379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56018</v>
      </c>
      <c r="F34" s="16" t="s">
        <v>8273</v>
      </c>
      <c r="G34" s="15">
        <f>A2L139C11</f>
        <v>56018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20303</v>
      </c>
      <c r="F35" s="16" t="s">
        <v>8276</v>
      </c>
      <c r="G35" s="15">
        <f>A2L140C11</f>
        <v>20303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3869364</v>
      </c>
      <c r="F36" s="16" t="s">
        <v>8279</v>
      </c>
      <c r="G36" s="15">
        <f>A2L181C11</f>
        <v>3869364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549734</v>
      </c>
      <c r="F37" s="16" t="s">
        <v>8282</v>
      </c>
      <c r="G37" s="15">
        <f>A2L202C11-A2L216C11</f>
        <v>549734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54</v>
      </c>
      <c r="F38" s="16" t="s">
        <v>8285</v>
      </c>
      <c r="G38" s="15">
        <f>A2L242C11</f>
        <v>54</v>
      </c>
      <c r="H38" s="16" t="s">
        <v>8286</v>
      </c>
      <c r="I38" s="15">
        <f>IF(B3L631C2=0,0,B3L631C1/B3L631C2)</f>
        <v>1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118664</v>
      </c>
      <c r="F39" s="16" t="s">
        <v>8288</v>
      </c>
      <c r="G39" s="15">
        <f>A2L243C11</f>
        <v>118664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64536</v>
      </c>
      <c r="F40" s="16" t="s">
        <v>8291</v>
      </c>
      <c r="G40" s="15">
        <f>A2L245C11</f>
        <v>64536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16218585</v>
      </c>
      <c r="F41" s="16" t="s">
        <v>8294</v>
      </c>
      <c r="G41" s="15">
        <f>A2L420C11</f>
        <v>16218585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A6B15-BE95-401B-B1F4-793FA8475561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272008.49599999998</v>
      </c>
      <c r="F8" s="16" t="s">
        <v>7643</v>
      </c>
      <c r="G8" s="15">
        <f>A1L108C6</f>
        <v>298025.81349999999</v>
      </c>
      <c r="H8" s="16" t="s">
        <v>7660</v>
      </c>
      <c r="I8" s="15">
        <f>A1L108C7</f>
        <v>315338.08199999999</v>
      </c>
      <c r="J8" s="16" t="s">
        <v>7677</v>
      </c>
      <c r="K8" s="15">
        <f>A1L108C8</f>
        <v>325638.28600000002</v>
      </c>
      <c r="L8" s="16" t="s">
        <v>7694</v>
      </c>
      <c r="M8" s="15">
        <f>A1L108C9</f>
        <v>333278.02360000001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38545.385000000002</v>
      </c>
      <c r="F9" s="16" t="s">
        <v>8350</v>
      </c>
      <c r="G9" s="15">
        <f>A1L105C6</f>
        <v>47876.313999999998</v>
      </c>
      <c r="H9" s="16" t="s">
        <v>8351</v>
      </c>
      <c r="I9" s="15">
        <f>A1L105C7</f>
        <v>53797.985333333338</v>
      </c>
      <c r="J9" s="16" t="s">
        <v>8352</v>
      </c>
      <c r="K9" s="15">
        <f>A1L105C8</f>
        <v>57707.564750000005</v>
      </c>
      <c r="L9" s="16" t="s">
        <v>8353</v>
      </c>
      <c r="M9" s="15">
        <f>A1L105C9</f>
        <v>59980.946600000003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45959.044000000002</v>
      </c>
      <c r="F10" s="16" t="s">
        <v>8355</v>
      </c>
      <c r="G10" s="15">
        <f>A1L106C6</f>
        <v>46833.986000000004</v>
      </c>
      <c r="H10" s="16" t="s">
        <v>8356</v>
      </c>
      <c r="I10" s="15">
        <f>A1L106C7</f>
        <v>46018.983666666667</v>
      </c>
      <c r="J10" s="16" t="s">
        <v>8357</v>
      </c>
      <c r="K10" s="15">
        <f>A1L106C8</f>
        <v>43193.215750000003</v>
      </c>
      <c r="L10" s="16" t="s">
        <v>8358</v>
      </c>
      <c r="M10" s="15">
        <f>A1L106C9</f>
        <v>41759.684800000003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187504.06700000001</v>
      </c>
      <c r="F11" s="16" t="s">
        <v>8360</v>
      </c>
      <c r="G11" s="15">
        <f>A1L107C6</f>
        <v>203315.51300000001</v>
      </c>
      <c r="H11" s="16" t="s">
        <v>8361</v>
      </c>
      <c r="I11" s="15">
        <f>A1L107C7</f>
        <v>215521.11266666665</v>
      </c>
      <c r="J11" s="16" t="s">
        <v>8362</v>
      </c>
      <c r="K11" s="15">
        <f>A1L107C8</f>
        <v>224737.50524999999</v>
      </c>
      <c r="L11" s="16" t="s">
        <v>8363</v>
      </c>
      <c r="M11" s="15">
        <f>A1L107C9</f>
        <v>231537.39199999999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0.14170654801900012</v>
      </c>
      <c r="F12" s="16" t="s">
        <v>8365</v>
      </c>
      <c r="G12" s="21">
        <f>IF(B3L701C2=0,0,B3L702C2/B3L701C2)</f>
        <v>0.16064485635570624</v>
      </c>
      <c r="H12" s="16" t="s">
        <v>8366</v>
      </c>
      <c r="I12" s="21">
        <f>IF(B3L701C3=0,0,B3L702C3/B3L701C3)</f>
        <v>0.17060414965463427</v>
      </c>
      <c r="J12" s="16" t="s">
        <v>8367</v>
      </c>
      <c r="K12" s="21">
        <f>IF(B3L701C4=0,0,B3L702C4/B3L701C4)</f>
        <v>0.177213697623995</v>
      </c>
      <c r="L12" s="16" t="s">
        <v>8368</v>
      </c>
      <c r="M12" s="21">
        <f>IF(B3L701C5=0,0,B3L702C5/B3L701C5)</f>
        <v>0.17997270252655206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0.16896179595802038</v>
      </c>
      <c r="F13" s="16" t="s">
        <v>8370</v>
      </c>
      <c r="G13" s="21">
        <f>IF(B3L701C2=0,0,B3L703C2/B3L701C2)</f>
        <v>0.15714741434637508</v>
      </c>
      <c r="H13" s="16" t="s">
        <v>8371</v>
      </c>
      <c r="I13" s="21">
        <f>IF(B3L701C3=0,0,B3L703C3/B3L701C3)</f>
        <v>0.14593538266864536</v>
      </c>
      <c r="J13" s="16" t="s">
        <v>8372</v>
      </c>
      <c r="K13" s="21">
        <f>IF(B3L701C4=0,0,B3L703C4/B3L701C4)</f>
        <v>0.13264169972323217</v>
      </c>
      <c r="L13" s="16" t="s">
        <v>8373</v>
      </c>
      <c r="M13" s="21">
        <f>IF(B3L701C5=0,0,B3L703C5/B3L701C5)</f>
        <v>0.12529984530309127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0.68933165602297963</v>
      </c>
      <c r="F14" s="16" t="s">
        <v>8375</v>
      </c>
      <c r="G14" s="21">
        <f>IF(B3L701C2=0,0,B3L704C2/B3L701C2)</f>
        <v>0.68220772762021176</v>
      </c>
      <c r="H14" s="16" t="s">
        <v>8376</v>
      </c>
      <c r="I14" s="21">
        <f>IF(B3L701C3=0,0,B3L704C3/B3L701C3)</f>
        <v>0.68346046661965376</v>
      </c>
      <c r="J14" s="16" t="s">
        <v>8377</v>
      </c>
      <c r="K14" s="21">
        <f>IF(B3L701C4=0,0,B3L704C4/B3L701C4)</f>
        <v>0.69014460188504978</v>
      </c>
      <c r="L14" s="16" t="s">
        <v>8378</v>
      </c>
      <c r="M14" s="21">
        <f>IF(B3L701C5=0,0,B3L704C5/B3L701C5)</f>
        <v>0.69472745157025706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126935.37699999999</v>
      </c>
      <c r="F15" s="16" t="s">
        <v>8380</v>
      </c>
      <c r="G15" s="15">
        <f>A1L104C6</f>
        <v>138539.48249999998</v>
      </c>
      <c r="H15" s="16" t="s">
        <v>8381</v>
      </c>
      <c r="I15" s="15">
        <f>A1L104C7</f>
        <v>144135.15733333331</v>
      </c>
      <c r="J15" s="16" t="s">
        <v>8382</v>
      </c>
      <c r="K15" s="15">
        <f>A1L104C8</f>
        <v>147256.60574999999</v>
      </c>
      <c r="L15" s="16" t="s">
        <v>8383</v>
      </c>
      <c r="M15" s="15">
        <f>A1L104C9</f>
        <v>148850.87059999997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16737.758000000002</v>
      </c>
      <c r="F16" s="16" t="s">
        <v>8385</v>
      </c>
      <c r="G16" s="15">
        <f>A1L101C6</f>
        <v>20431.308499999999</v>
      </c>
      <c r="H16" s="16" t="s">
        <v>8386</v>
      </c>
      <c r="I16" s="15">
        <f>A1L101C7</f>
        <v>22629.508666666665</v>
      </c>
      <c r="J16" s="16" t="s">
        <v>8387</v>
      </c>
      <c r="K16" s="15">
        <f>A1L101C8</f>
        <v>24193.037499999999</v>
      </c>
      <c r="L16" s="16" t="s">
        <v>8388</v>
      </c>
      <c r="M16" s="15">
        <f>A1L101C9</f>
        <v>24921.495199999998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28102.402999999998</v>
      </c>
      <c r="F17" s="16" t="s">
        <v>8390</v>
      </c>
      <c r="G17" s="15">
        <f>A1L102C6</f>
        <v>28660.866000000002</v>
      </c>
      <c r="H17" s="16" t="s">
        <v>8391</v>
      </c>
      <c r="I17" s="15">
        <f>A1L102C7</f>
        <v>27747.819</v>
      </c>
      <c r="J17" s="16" t="s">
        <v>8392</v>
      </c>
      <c r="K17" s="15">
        <f>A1L102C8</f>
        <v>26829.79725</v>
      </c>
      <c r="L17" s="16" t="s">
        <v>8393</v>
      </c>
      <c r="M17" s="15">
        <f>A1L102C9</f>
        <v>26424.341200000003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82095.216</v>
      </c>
      <c r="F18" s="16" t="s">
        <v>8395</v>
      </c>
      <c r="G18" s="15">
        <f>A1L103C6</f>
        <v>89447.30799999999</v>
      </c>
      <c r="H18" s="16" t="s">
        <v>8396</v>
      </c>
      <c r="I18" s="15">
        <f>A1L103C7</f>
        <v>93757.829666666672</v>
      </c>
      <c r="J18" s="16" t="s">
        <v>8397</v>
      </c>
      <c r="K18" s="15">
        <f>A1L103C8</f>
        <v>96233.771000000008</v>
      </c>
      <c r="L18" s="16" t="s">
        <v>8398</v>
      </c>
      <c r="M18" s="15">
        <f>A1L103C9</f>
        <v>97505.034200000009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0.13186046629065437</v>
      </c>
      <c r="F19" s="16" t="s">
        <v>8400</v>
      </c>
      <c r="G19" s="21">
        <f>IF(B3L708C2=0,0,B3L709C2/B3L708C2)</f>
        <v>0.14747643149309442</v>
      </c>
      <c r="H19" s="16" t="s">
        <v>8401</v>
      </c>
      <c r="I19" s="21">
        <f>IF(B3L708C3=0,0,B3L709C3/B3L708C3)</f>
        <v>0.15700200482199264</v>
      </c>
      <c r="J19" s="16" t="s">
        <v>8402</v>
      </c>
      <c r="K19" s="21">
        <f>IF(B3L708C4=0,0,B3L709C4/B3L708C4)</f>
        <v>0.16429169596013182</v>
      </c>
      <c r="L19" s="16" t="s">
        <v>8403</v>
      </c>
      <c r="M19" s="21">
        <f>IF(B3L708C5=0,0,B3L709C5/B3L708C5)</f>
        <v>0.16742592837747233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0.22139141714606481</v>
      </c>
      <c r="F20" s="16" t="s">
        <v>8405</v>
      </c>
      <c r="G20" s="21">
        <f>IF(B3L708C2=0,0,B3L710C2/B3L708C2)</f>
        <v>0.20687868528742342</v>
      </c>
      <c r="H20" s="16" t="s">
        <v>8406</v>
      </c>
      <c r="I20" s="21">
        <f>IF(B3L708C3=0,0,B3L710C3/B3L708C3)</f>
        <v>0.19251249669661907</v>
      </c>
      <c r="J20" s="16" t="s">
        <v>8407</v>
      </c>
      <c r="K20" s="21">
        <f>IF(B3L708C4=0,0,B3L710C4/B3L708C4)</f>
        <v>0.18219758029428845</v>
      </c>
      <c r="L20" s="16" t="s">
        <v>8408</v>
      </c>
      <c r="M20" s="21">
        <f>IF(B3L708C5=0,0,B3L710C5/B3L708C5)</f>
        <v>0.17752224823063956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0.64674811656328091</v>
      </c>
      <c r="F21" s="16" t="s">
        <v>8410</v>
      </c>
      <c r="G21" s="21">
        <f>IF(B3L708C2=0,0,B3L711C2/B3L708C2)</f>
        <v>0.64564488321948221</v>
      </c>
      <c r="H21" s="16" t="s">
        <v>8411</v>
      </c>
      <c r="I21" s="21">
        <f>IF(B3L708C3=0,0,B3L711C3/B3L708C3)</f>
        <v>0.65048549848138848</v>
      </c>
      <c r="J21" s="16" t="s">
        <v>8412</v>
      </c>
      <c r="K21" s="21">
        <f>IF(B3L708C4=0,0,B3L711C4/B3L708C4)</f>
        <v>0.65351072374557984</v>
      </c>
      <c r="L21" s="16" t="s">
        <v>8413</v>
      </c>
      <c r="M21" s="21">
        <f>IF(B3L708C5=0,0,B3L711C5/B3L708C5)</f>
        <v>0.65505182339188839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2.1428895744328234</v>
      </c>
      <c r="F22" s="16" t="s">
        <v>8415</v>
      </c>
      <c r="G22" s="21">
        <f>IF(B3L708C2=0,0,B3L701C2/B3L708C2)</f>
        <v>2.1511976811375777</v>
      </c>
      <c r="H22" s="16" t="s">
        <v>8416</v>
      </c>
      <c r="I22" s="21">
        <f>IF(B3L708C3=0,0,B3L701C3/B3L708C3)</f>
        <v>2.1877943441011776</v>
      </c>
      <c r="J22" s="16" t="s">
        <v>8417</v>
      </c>
      <c r="K22" s="21">
        <f>IF(B3L708C4=0,0,B3L701C4/B3L708C4)</f>
        <v>2.2113662361119584</v>
      </c>
      <c r="L22" s="16" t="s">
        <v>8418</v>
      </c>
      <c r="M22" s="21">
        <f>IF(B3L708C5=0,0,B3L701C5/B3L708C5)</f>
        <v>2.239006209749371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2.3029001255723736</v>
      </c>
      <c r="F23" s="16" t="s">
        <v>8420</v>
      </c>
      <c r="G23" s="21">
        <f>IF(B3L709C2=0,0,B3L702C2/B3L709C2)</f>
        <v>2.3432818314108466</v>
      </c>
      <c r="H23" s="16" t="s">
        <v>8421</v>
      </c>
      <c r="I23" s="21">
        <f>IF(B3L709C3=0,0,B3L702C3/B3L709C3)</f>
        <v>2.3773377551311103</v>
      </c>
      <c r="J23" s="16" t="s">
        <v>8422</v>
      </c>
      <c r="K23" s="21">
        <f>IF(B3L709C4=0,0,B3L702C4/B3L709C4)</f>
        <v>2.3852963791752071</v>
      </c>
      <c r="L23" s="16" t="s">
        <v>8423</v>
      </c>
      <c r="M23" s="21">
        <f>IF(B3L709C5=0,0,B3L702C5/B3L709C5)</f>
        <v>2.4067956644912707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1.6354133132316124</v>
      </c>
      <c r="F24" s="16" t="s">
        <v>8425</v>
      </c>
      <c r="G24" s="21">
        <f>IF(B3L710C2=0,0,B3L703C2/B3L710C2)</f>
        <v>1.6340743507192002</v>
      </c>
      <c r="H24" s="16" t="s">
        <v>8426</v>
      </c>
      <c r="I24" s="21">
        <f>IF(B3L710C3=0,0,B3L703C3/B3L710C3)</f>
        <v>1.6584721006961545</v>
      </c>
      <c r="J24" s="16" t="s">
        <v>8427</v>
      </c>
      <c r="K24" s="21">
        <f>IF(B3L710C4=0,0,B3L703C4/B3L710C4)</f>
        <v>1.6098972104606568</v>
      </c>
      <c r="L24" s="16" t="s">
        <v>8428</v>
      </c>
      <c r="M24" s="21">
        <f>IF(B3L710C5=0,0,B3L703C5/B3L710C5)</f>
        <v>1.5803491365756357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2.2839828693550182</v>
      </c>
      <c r="F25" s="16" t="s">
        <v>8430</v>
      </c>
      <c r="G25" s="21">
        <f>IF(B3L711C2=0,0,B3L704C2/B3L711C2)</f>
        <v>2.2730199214044546</v>
      </c>
      <c r="H25" s="16" t="s">
        <v>8431</v>
      </c>
      <c r="I25" s="21">
        <f>IF(B3L711C3=0,0,B3L704C3/B3L711C3)</f>
        <v>2.2986998892028532</v>
      </c>
      <c r="J25" s="16" t="s">
        <v>8432</v>
      </c>
      <c r="K25" s="21">
        <f>IF(B3L711C4=0,0,B3L704C4/B3L711C4)</f>
        <v>2.3353288862596893</v>
      </c>
      <c r="L25" s="16" t="s">
        <v>8433</v>
      </c>
      <c r="M25" s="21">
        <f>IF(B3L711C5=0,0,B3L704C5/B3L711C5)</f>
        <v>2.3746198737295554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9015605</v>
      </c>
      <c r="F26" s="16" t="s">
        <v>8435</v>
      </c>
      <c r="G26" s="15">
        <f>A1L114C6</f>
        <v>9679934.5</v>
      </c>
      <c r="H26" s="16" t="s">
        <v>8436</v>
      </c>
      <c r="I26" s="15">
        <f>A1L114C7</f>
        <v>10049688.666666666</v>
      </c>
      <c r="J26" s="16" t="s">
        <v>8437</v>
      </c>
      <c r="K26" s="15">
        <f>A1L114C8</f>
        <v>10206516.5</v>
      </c>
      <c r="L26" s="16" t="s">
        <v>8438</v>
      </c>
      <c r="M26" s="15">
        <f>A1L114C9</f>
        <v>10238708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1882096</v>
      </c>
      <c r="F27" s="16" t="s">
        <v>8440</v>
      </c>
      <c r="G27" s="15">
        <f>A1L115C6</f>
        <v>2204467</v>
      </c>
      <c r="H27" s="16" t="s">
        <v>8441</v>
      </c>
      <c r="I27" s="15">
        <f>A1L115C7</f>
        <v>2371885.3333333335</v>
      </c>
      <c r="J27" s="16" t="s">
        <v>8442</v>
      </c>
      <c r="K27" s="15">
        <f>A1L115C8</f>
        <v>2477092.5</v>
      </c>
      <c r="L27" s="16" t="s">
        <v>8443</v>
      </c>
      <c r="M27" s="15">
        <f>A1L115C9</f>
        <v>2502023.4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657519</v>
      </c>
      <c r="F28" s="16" t="s">
        <v>8445</v>
      </c>
      <c r="G28" s="15">
        <f>A1L116C6</f>
        <v>736165.5</v>
      </c>
      <c r="H28" s="16" t="s">
        <v>8446</v>
      </c>
      <c r="I28" s="15">
        <f>A1L116C7</f>
        <v>753023.33333333337</v>
      </c>
      <c r="J28" s="16" t="s">
        <v>8447</v>
      </c>
      <c r="K28" s="15">
        <f>A1L116C8</f>
        <v>733210.5</v>
      </c>
      <c r="L28" s="16" t="s">
        <v>8448</v>
      </c>
      <c r="M28" s="15">
        <f>A1L116C9</f>
        <v>711591.8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6475990</v>
      </c>
      <c r="F29" s="16" t="s">
        <v>8450</v>
      </c>
      <c r="G29" s="15">
        <f>A1L117C6</f>
        <v>6739302</v>
      </c>
      <c r="H29" s="16" t="s">
        <v>8451</v>
      </c>
      <c r="I29" s="15">
        <f>A1L117C7</f>
        <v>6924780</v>
      </c>
      <c r="J29" s="16" t="s">
        <v>8452</v>
      </c>
      <c r="K29" s="15">
        <f>A1L117C8</f>
        <v>6996213.5</v>
      </c>
      <c r="L29" s="16" t="s">
        <v>8453</v>
      </c>
      <c r="M29" s="15">
        <f>A1L117C9</f>
        <v>7025092.7999999998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71.025156367558594</v>
      </c>
      <c r="F30" s="16" t="s">
        <v>8455</v>
      </c>
      <c r="G30" s="21">
        <f>IF(B3L708C2=0,0,B3L719C2/B3L708C2)</f>
        <v>69.87130545979916</v>
      </c>
      <c r="H30" s="16" t="s">
        <v>8456</v>
      </c>
      <c r="I30" s="21">
        <f>IF(B3L708C3=0,0,B3L719C3/B3L708C3)</f>
        <v>69.724062141378269</v>
      </c>
      <c r="J30" s="16" t="s">
        <v>8457</v>
      </c>
      <c r="K30" s="21">
        <f>IF(B3L708C4=0,0,B3L719C4/B3L708C4)</f>
        <v>69.311094385319294</v>
      </c>
      <c r="L30" s="16" t="s">
        <v>8458</v>
      </c>
      <c r="M30" s="21">
        <f>IF(B3L708C5=0,0,B3L719C5/B3L708C5)</f>
        <v>68.785005816418803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112.44612330994389</v>
      </c>
      <c r="F31" s="16" t="s">
        <v>8460</v>
      </c>
      <c r="G31" s="21">
        <f>IF(B3L709C2=0,0,B3L720C2/B3L709C2)</f>
        <v>107.89651578116008</v>
      </c>
      <c r="H31" s="16" t="s">
        <v>8461</v>
      </c>
      <c r="I31" s="21">
        <f>IF(B3L709C3=0,0,B3L720C3/B3L709C3)</f>
        <v>104.81382376750972</v>
      </c>
      <c r="J31" s="16" t="s">
        <v>8462</v>
      </c>
      <c r="K31" s="21">
        <f>IF(B3L709C4=0,0,B3L720C4/B3L709C4)</f>
        <v>102.388652107037</v>
      </c>
      <c r="L31" s="16" t="s">
        <v>8463</v>
      </c>
      <c r="M31" s="21">
        <f>IF(B3L709C5=0,0,B3L720C5/B3L709C5)</f>
        <v>100.39619934200417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23.397251829318655</v>
      </c>
      <c r="F32" s="16" t="s">
        <v>8465</v>
      </c>
      <c r="G32" s="21">
        <f>IF(B3L710C2=0,0,B3L721C2/B3L710C2)</f>
        <v>25.685389269116989</v>
      </c>
      <c r="H32" s="16" t="s">
        <v>8466</v>
      </c>
      <c r="I32" s="21">
        <f>IF(B3L710C3=0,0,B3L721C3/B3L710C3)</f>
        <v>27.138108884641831</v>
      </c>
      <c r="J32" s="16" t="s">
        <v>8467</v>
      </c>
      <c r="K32" s="21">
        <f>IF(B3L710C4=0,0,B3L721C4/B3L710C4)</f>
        <v>27.328216205584631</v>
      </c>
      <c r="L32" s="16" t="s">
        <v>8468</v>
      </c>
      <c r="M32" s="21">
        <f>IF(B3L710C5=0,0,B3L721C5/B3L710C5)</f>
        <v>26.929405528566214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78.883890140443754</v>
      </c>
      <c r="F33" s="16" t="s">
        <v>8470</v>
      </c>
      <c r="G33" s="21">
        <f>IF(B3L711C2=0,0,B3L722C2/B3L711C2)</f>
        <v>75.343821414949687</v>
      </c>
      <c r="H33" s="16" t="s">
        <v>8471</v>
      </c>
      <c r="I33" s="21">
        <f>IF(B3L711C3=0,0,B3L722C3/B3L711C3)</f>
        <v>73.85815162978264</v>
      </c>
      <c r="J33" s="16" t="s">
        <v>8472</v>
      </c>
      <c r="K33" s="21">
        <f>IF(B3L711C4=0,0,B3L722C4/B3L711C4)</f>
        <v>72.700190663836707</v>
      </c>
      <c r="L33" s="16" t="s">
        <v>8473</v>
      </c>
      <c r="M33" s="21">
        <f>IF(B3L711C5=0,0,B3L722C5/B3L711C5)</f>
        <v>72.048513778173714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5116.7870000000003</v>
      </c>
      <c r="F34" s="16" t="s">
        <v>8475</v>
      </c>
      <c r="G34" s="15">
        <f>A1L131C6</f>
        <v>5642.0185000000001</v>
      </c>
      <c r="H34" s="16" t="s">
        <v>8476</v>
      </c>
      <c r="I34" s="15">
        <f>A1L131C7</f>
        <v>5947.1870000000008</v>
      </c>
      <c r="J34" s="16" t="s">
        <v>8477</v>
      </c>
      <c r="K34" s="15">
        <f>A1L131C8</f>
        <v>5930.1959999999999</v>
      </c>
      <c r="L34" s="16" t="s">
        <v>8478</v>
      </c>
      <c r="M34" s="15">
        <f>A1L131C9</f>
        <v>5997.8595999999998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24.807633579431776</v>
      </c>
      <c r="F35" s="16" t="s">
        <v>8480</v>
      </c>
      <c r="G35" s="15">
        <f>IF(B3L727C2=0,0,B3L708C2/B3L727C2)</f>
        <v>24.554950059096754</v>
      </c>
      <c r="H35" s="16" t="s">
        <v>8481</v>
      </c>
      <c r="I35" s="15">
        <f>IF(B3L727C3=0,0,B3L708C3/B3L727C3)</f>
        <v>24.235854250645438</v>
      </c>
      <c r="J35" s="16" t="s">
        <v>8482</v>
      </c>
      <c r="K35" s="15">
        <f>IF(B3L727C4=0,0,B3L708C4/B3L727C4)</f>
        <v>24.831659147522274</v>
      </c>
      <c r="L35" s="16" t="s">
        <v>8483</v>
      </c>
      <c r="M35" s="15">
        <f>IF(B3L727C5=0,0,B3L708C5/B3L727C5)</f>
        <v>24.817331602760419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4.0310172947294283E-2</v>
      </c>
      <c r="F36" s="16" t="s">
        <v>8485</v>
      </c>
      <c r="G36" s="15">
        <f>IF(B3L728C2=0,0,1/B3L728C2)</f>
        <v>4.0724986106397507E-2</v>
      </c>
      <c r="H36" s="16" t="s">
        <v>8486</v>
      </c>
      <c r="I36" s="15">
        <f>IF(B3L728C3=0,0,1/B3L728C3)</f>
        <v>4.1261182282170579E-2</v>
      </c>
      <c r="J36" s="16" t="s">
        <v>8487</v>
      </c>
      <c r="K36" s="15">
        <f>IF(B3L728C4=0,0,1/B3L728C4)</f>
        <v>4.0271171332495553E-2</v>
      </c>
      <c r="L36" s="16" t="s">
        <v>8488</v>
      </c>
      <c r="M36" s="15">
        <f>IF(B3L728C5=0,0,1/B3L728C5)</f>
        <v>4.0294420689804156E-2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786115953</v>
      </c>
      <c r="F37" s="16" t="s">
        <v>8490</v>
      </c>
      <c r="G37" s="15">
        <f>A1L122C6</f>
        <v>834248552</v>
      </c>
      <c r="H37" s="16" t="s">
        <v>8491</v>
      </c>
      <c r="I37" s="15">
        <f>A1L122C7</f>
        <v>864055759</v>
      </c>
      <c r="J37" s="16" t="s">
        <v>8492</v>
      </c>
      <c r="K37" s="15">
        <f>A1L122C8</f>
        <v>872914406</v>
      </c>
      <c r="L37" s="16" t="s">
        <v>8493</v>
      </c>
      <c r="M37" s="15">
        <f>A1L122C9</f>
        <v>872671074.60000002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147043957</v>
      </c>
      <c r="F38" s="16" t="s">
        <v>8495</v>
      </c>
      <c r="G38" s="15">
        <f>A1L119C6</f>
        <v>176778743</v>
      </c>
      <c r="H38" s="16" t="s">
        <v>8496</v>
      </c>
      <c r="I38" s="15">
        <f>A1L119C7</f>
        <v>191856867.33333334</v>
      </c>
      <c r="J38" s="16" t="s">
        <v>8497</v>
      </c>
      <c r="K38" s="15">
        <f>A1L119C8</f>
        <v>199926573.25</v>
      </c>
      <c r="L38" s="16" t="s">
        <v>8498</v>
      </c>
      <c r="M38" s="15">
        <f>A1L119C9</f>
        <v>202950378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65074675</v>
      </c>
      <c r="F39" s="16" t="s">
        <v>8500</v>
      </c>
      <c r="G39" s="15">
        <f>A1L120C6</f>
        <v>65595358</v>
      </c>
      <c r="H39" s="16" t="s">
        <v>8501</v>
      </c>
      <c r="I39" s="15">
        <f>A1L120C7</f>
        <v>64623378.333333336</v>
      </c>
      <c r="J39" s="16" t="s">
        <v>8502</v>
      </c>
      <c r="K39" s="15">
        <f>A1L120C8</f>
        <v>61419644.25</v>
      </c>
      <c r="L39" s="16" t="s">
        <v>8503</v>
      </c>
      <c r="M39" s="15">
        <f>A1L120C9</f>
        <v>58794883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573997321</v>
      </c>
      <c r="F40" s="16" t="s">
        <v>8505</v>
      </c>
      <c r="G40" s="15">
        <f>A1L121C6</f>
        <v>591874451</v>
      </c>
      <c r="H40" s="16" t="s">
        <v>8506</v>
      </c>
      <c r="I40" s="15">
        <f>A1L121C7</f>
        <v>607575513.33333337</v>
      </c>
      <c r="J40" s="16" t="s">
        <v>8507</v>
      </c>
      <c r="K40" s="15">
        <f>A1L121C8</f>
        <v>611568188.5</v>
      </c>
      <c r="L40" s="16" t="s">
        <v>8508</v>
      </c>
      <c r="M40" s="15">
        <f>A1L121C9</f>
        <v>610925813.60000002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6193.0406761229378</v>
      </c>
      <c r="F41" s="16" t="s">
        <v>8510</v>
      </c>
      <c r="G41" s="15">
        <f>IF(B3L708C2=0,0,B3L730C2/B3L708C2)</f>
        <v>6021.7386188085411</v>
      </c>
      <c r="H41" s="16" t="s">
        <v>8511</v>
      </c>
      <c r="I41" s="15">
        <f>IF(B3L708C3=0,0,B3L730C3/B3L708C3)</f>
        <v>5994.76057740546</v>
      </c>
      <c r="J41" s="16" t="s">
        <v>8512</v>
      </c>
      <c r="K41" s="15">
        <f>IF(B3L708C4=0,0,B3L730C4/B3L708C4)</f>
        <v>5927.8454881810967</v>
      </c>
      <c r="L41" s="16" t="s">
        <v>8513</v>
      </c>
      <c r="M41" s="15">
        <f>IF(B3L708C5=0,0,B3L730C5/B3L708C5)</f>
        <v>5862.7206618434129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8785.1644766282316</v>
      </c>
      <c r="F42" s="16" t="s">
        <v>8515</v>
      </c>
      <c r="G42" s="15">
        <f>IF(B3L709C2=0,0,B3L731C2/B3L709C2)</f>
        <v>8652.3456390470546</v>
      </c>
      <c r="H42" s="16" t="s">
        <v>8516</v>
      </c>
      <c r="I42" s="15">
        <f>IF(B3L709C3=0,0,B3L731C3/B3L709C3)</f>
        <v>8478.1720257116795</v>
      </c>
      <c r="J42" s="16" t="s">
        <v>8517</v>
      </c>
      <c r="K42" s="15">
        <f>IF(B3L709C4=0,0,B3L731C4/B3L709C4)</f>
        <v>8263.8061983742227</v>
      </c>
      <c r="L42" s="16" t="s">
        <v>8518</v>
      </c>
      <c r="M42" s="15">
        <f>IF(B3L709C5=0,0,B3L731C5/B3L709C5)</f>
        <v>8143.5875484710086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2315.6267099293964</v>
      </c>
      <c r="F43" s="16" t="s">
        <v>8520</v>
      </c>
      <c r="G43" s="15">
        <f>IF(B3L710C2=0,0,B3L732C2/B3L710C2)</f>
        <v>2288.6732731662746</v>
      </c>
      <c r="H43" s="16" t="s">
        <v>8521</v>
      </c>
      <c r="I43" s="15">
        <f>IF(B3L710C3=0,0,B3L732C3/B3L710C3)</f>
        <v>2328.9534335413296</v>
      </c>
      <c r="J43" s="16" t="s">
        <v>8522</v>
      </c>
      <c r="K43" s="15">
        <f>IF(B3L710C4=0,0,B3L732C4/B3L710C4)</f>
        <v>2289.2325155382978</v>
      </c>
      <c r="L43" s="16" t="s">
        <v>8523</v>
      </c>
      <c r="M43" s="15">
        <f>IF(B3L710C5=0,0,B3L732C5/B3L710C5)</f>
        <v>2225.0273925466872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6991.8485993142403</v>
      </c>
      <c r="F44" s="16" t="s">
        <v>8525</v>
      </c>
      <c r="G44" s="15">
        <f>IF(B3L711C2=0,0,B3L733C2/B3L711C2)</f>
        <v>6617.0180437403442</v>
      </c>
      <c r="H44" s="16" t="s">
        <v>8526</v>
      </c>
      <c r="I44" s="15">
        <f>IF(B3L711C3=0,0,B3L733C3/B3L711C3)</f>
        <v>6480.2642669249217</v>
      </c>
      <c r="J44" s="16" t="s">
        <v>8527</v>
      </c>
      <c r="K44" s="15">
        <f>IF(B3L711C4=0,0,B3L733C4/B3L711C4)</f>
        <v>6355.0267452368662</v>
      </c>
      <c r="L44" s="16" t="s">
        <v>8528</v>
      </c>
      <c r="M44" s="15">
        <f>IF(B3L711C5=0,0,B3L733C5/B3L711C5)</f>
        <v>6265.582270828022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8037.5399999999991</v>
      </c>
      <c r="F45" s="16" t="s">
        <v>8530</v>
      </c>
      <c r="G45" s="15">
        <f>A1L130C6*A1L158C1</f>
        <v>8215.9229999999989</v>
      </c>
      <c r="H45" s="16" t="s">
        <v>8531</v>
      </c>
      <c r="I45" s="15">
        <f>A1L130C7*A1L158C1</f>
        <v>8397.4239999999991</v>
      </c>
      <c r="J45" s="16" t="s">
        <v>8532</v>
      </c>
      <c r="K45" s="15">
        <f>A1L130C8*A1L158C1</f>
        <v>8863.8839999999982</v>
      </c>
      <c r="L45" s="16" t="s">
        <v>8533</v>
      </c>
      <c r="M45" s="15">
        <f>A1L130C9*A1L158C1</f>
        <v>9168.1775999999991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134972.91699999999</v>
      </c>
      <c r="F46" s="16" t="s">
        <v>8535</v>
      </c>
      <c r="G46" s="15">
        <f>B3L708C2+B3L738C2</f>
        <v>146755.40549999999</v>
      </c>
      <c r="H46" s="16" t="s">
        <v>8536</v>
      </c>
      <c r="I46" s="15">
        <f>B3L708C3+B3L738C3</f>
        <v>152532.58133333331</v>
      </c>
      <c r="J46" s="16" t="s">
        <v>8537</v>
      </c>
      <c r="K46" s="15">
        <f>B3L708C4+B3L738C4</f>
        <v>156120.48974999998</v>
      </c>
      <c r="L46" s="16" t="s">
        <v>8538</v>
      </c>
      <c r="M46" s="15">
        <f>B3L708C5+B3L738C5</f>
        <v>158019.04819999996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0.94045072019892706</v>
      </c>
      <c r="F47" s="16" t="s">
        <v>8540</v>
      </c>
      <c r="G47" s="21">
        <f>IF(B3L739C2=0,0,B3L708C2/B3L739C2)</f>
        <v>0.94401621547085013</v>
      </c>
      <c r="H47" s="16" t="s">
        <v>8541</v>
      </c>
      <c r="I47" s="21">
        <f>IF(B3L739C3=0,0,B3L708C3/B3L739C3)</f>
        <v>0.94494668662527326</v>
      </c>
      <c r="J47" s="16" t="s">
        <v>8542</v>
      </c>
      <c r="K47" s="21">
        <f>IF(B3L739C4=0,0,B3L708C4/B3L739C4)</f>
        <v>0.94322408279532066</v>
      </c>
      <c r="L47" s="16" t="s">
        <v>8543</v>
      </c>
      <c r="M47" s="21">
        <f>IF(B3L739C5=0,0,B3L708C5/B3L739C5)</f>
        <v>0.94198055421523541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5.9549279801072982E-2</v>
      </c>
      <c r="F48" s="16" t="s">
        <v>8545</v>
      </c>
      <c r="G48" s="21">
        <f>IF(B3L739C2=0,0,B3L738C2/B3L739C2)</f>
        <v>5.598378452914976E-2</v>
      </c>
      <c r="H48" s="16" t="s">
        <v>8546</v>
      </c>
      <c r="I48" s="21">
        <f>IF(B3L739C3=0,0,B3L738C3/B3L739C3)</f>
        <v>5.5053313374726784E-2</v>
      </c>
      <c r="J48" s="16" t="s">
        <v>8547</v>
      </c>
      <c r="K48" s="21">
        <f>IF(B3L739C4=0,0,B3L738C4/B3L739C4)</f>
        <v>5.6775917204679401E-2</v>
      </c>
      <c r="L48" s="16" t="s">
        <v>8548</v>
      </c>
      <c r="M48" s="21">
        <f>IF(B3L739C5=0,0,B3L738C5/B3L739C5)</f>
        <v>5.8019445784764583E-2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21768.337499999998</v>
      </c>
      <c r="F49" s="16" t="s">
        <v>8550</v>
      </c>
      <c r="G49" s="15">
        <f>A1L130C6*A1L595C1</f>
        <v>22251.458124999997</v>
      </c>
      <c r="H49" s="16" t="s">
        <v>8551</v>
      </c>
      <c r="I49" s="15">
        <f>A1L130C7*A1L595C1</f>
        <v>22743.023333333331</v>
      </c>
      <c r="J49" s="16" t="s">
        <v>8552</v>
      </c>
      <c r="K49" s="15">
        <f>A1L130C8*A1L595C1</f>
        <v>24006.352499999997</v>
      </c>
      <c r="L49" s="16" t="s">
        <v>8553</v>
      </c>
      <c r="M49" s="15">
        <f>A1L130C9*A1L595C1</f>
        <v>24830.480999999996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148703.7145</v>
      </c>
      <c r="F50" s="16" t="s">
        <v>8555</v>
      </c>
      <c r="G50" s="15">
        <f>B3L708C2+B3L742C2</f>
        <v>160790.94062499999</v>
      </c>
      <c r="H50" s="16" t="s">
        <v>8556</v>
      </c>
      <c r="I50" s="15">
        <f>B3L708C3+B3L742C3</f>
        <v>166878.18066666665</v>
      </c>
      <c r="J50" s="16" t="s">
        <v>8557</v>
      </c>
      <c r="K50" s="15">
        <f>B3L708C4+B3L742C4</f>
        <v>171262.95825</v>
      </c>
      <c r="L50" s="16" t="s">
        <v>8558</v>
      </c>
      <c r="M50" s="15">
        <f>B3L708C5+B3L742C5</f>
        <v>173681.35159999997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0.85361268497432186</v>
      </c>
      <c r="F51" s="16" t="s">
        <v>8560</v>
      </c>
      <c r="G51" s="21">
        <f>IF(B3L743C2=0,0,B3L708C2/B3L743C2)</f>
        <v>0.86161248862337758</v>
      </c>
      <c r="H51" s="16" t="s">
        <v>8561</v>
      </c>
      <c r="I51" s="21">
        <f>IF(B3L743C3=0,0,B3L708C3/B3L743C3)</f>
        <v>0.86371481734474476</v>
      </c>
      <c r="J51" s="16" t="s">
        <v>8562</v>
      </c>
      <c r="K51" s="21">
        <f>IF(B3L743C4=0,0,B3L708C4/B3L743C4)</f>
        <v>0.85982752636470938</v>
      </c>
      <c r="L51" s="16" t="s">
        <v>8563</v>
      </c>
      <c r="M51" s="21">
        <f>IF(B3L743C5=0,0,B3L708C5/B3L743C5)</f>
        <v>0.85703427126024279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0.14638731502567812</v>
      </c>
      <c r="F52" s="16" t="s">
        <v>8565</v>
      </c>
      <c r="G52" s="21">
        <f>IF(B3L743C2=0,0,B3L742C2/B3L743C2)</f>
        <v>0.13838751137662236</v>
      </c>
      <c r="H52" s="16" t="s">
        <v>8566</v>
      </c>
      <c r="I52" s="21">
        <f>IF(B3L743C3=0,0,B3L742C3/B3L743C3)</f>
        <v>0.13628518265525513</v>
      </c>
      <c r="J52" s="16" t="s">
        <v>8567</v>
      </c>
      <c r="K52" s="21">
        <f>IF(B3L743C4=0,0,B3L742C4/B3L743C4)</f>
        <v>0.14017247363529059</v>
      </c>
      <c r="L52" s="16" t="s">
        <v>8568</v>
      </c>
      <c r="M52" s="21">
        <f>IF(B3L743C5=0,0,B3L742C5/B3L743C5)</f>
        <v>0.14296572873975724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7842.0129999999999</v>
      </c>
      <c r="F53" s="16" t="s">
        <v>8570</v>
      </c>
      <c r="G53" s="15">
        <f>A1L135C6</f>
        <v>8466.3639999999996</v>
      </c>
      <c r="H53" s="16" t="s">
        <v>8571</v>
      </c>
      <c r="I53" s="15">
        <f>A1L135C7</f>
        <v>8784.9226666666673</v>
      </c>
      <c r="J53" s="16" t="s">
        <v>8572</v>
      </c>
      <c r="K53" s="15">
        <f>A1L135C8</f>
        <v>8780.106749999999</v>
      </c>
      <c r="L53" s="16" t="s">
        <v>8573</v>
      </c>
      <c r="M53" s="15">
        <f>A1L135C9</f>
        <v>8690.1136000000006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28.068210739342689</v>
      </c>
      <c r="F54" s="16" t="s">
        <v>8575</v>
      </c>
      <c r="G54" s="21">
        <f>IF(A1L144C6=0,0,B3L721C2/A1L144C6)</f>
        <v>29.997524538142997</v>
      </c>
      <c r="H54" s="16" t="s">
        <v>8576</v>
      </c>
      <c r="I54" s="21">
        <f>IF(A1L144C7=0,0,B3L721C3/A1L144C7)</f>
        <v>29.823846860519538</v>
      </c>
      <c r="J54" s="16" t="s">
        <v>8577</v>
      </c>
      <c r="K54" s="21">
        <f>IF(A1L144C8=0,0,B3L721C4/A1L144C8)</f>
        <v>28.832470087109325</v>
      </c>
      <c r="L54" s="16" t="s">
        <v>8578</v>
      </c>
      <c r="M54" s="21">
        <f>IF(A1L144C9=0,0,B3L721C5/A1L144C9)</f>
        <v>28.053052070833466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00AB5-4227-4BCA-9554-205BB458F396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21501</v>
      </c>
      <c r="F9" s="16" t="s">
        <v>8689</v>
      </c>
      <c r="G9" s="15">
        <f>A1L202C1</f>
        <v>22928</v>
      </c>
      <c r="H9" s="16" t="s">
        <v>8690</v>
      </c>
      <c r="I9" s="21">
        <f>IF(OR(B3L802C1=0,B3L802C2=0),0,1+(B3L802C1/B3L802C2))</f>
        <v>1.937761688764829</v>
      </c>
      <c r="J9" s="16" t="s">
        <v>8691</v>
      </c>
      <c r="K9" s="15">
        <f>A1L202C5</f>
        <v>19810</v>
      </c>
      <c r="L9" s="16" t="s">
        <v>8692</v>
      </c>
      <c r="M9" s="15">
        <f>A1L202C4</f>
        <v>20991</v>
      </c>
      <c r="N9" s="16" t="s">
        <v>8693</v>
      </c>
      <c r="O9" s="21">
        <f>IF(OR(B3L802C4=0,B3L802C5=0),0,1+(B3L802C4/B3L802C5))</f>
        <v>1.9437377923872137</v>
      </c>
      <c r="P9" s="16" t="s">
        <v>8694</v>
      </c>
      <c r="Q9" s="15">
        <f>A1L202C17</f>
        <v>20655.5</v>
      </c>
      <c r="R9" s="16" t="s">
        <v>8695</v>
      </c>
      <c r="S9" s="15">
        <f>A1L202C16</f>
        <v>21959.5</v>
      </c>
      <c r="T9" s="16" t="s">
        <v>8696</v>
      </c>
      <c r="U9" s="21">
        <f>IF(OR(B3L802C7=0,B3L802C8=0),0,1+(B3L802C7/B3L802C8))</f>
        <v>1.9406179557822356</v>
      </c>
      <c r="V9" s="16" t="s">
        <v>8697</v>
      </c>
      <c r="W9" s="15">
        <f>A1L202C8</f>
        <v>16682</v>
      </c>
      <c r="X9" s="16" t="s">
        <v>8698</v>
      </c>
      <c r="Y9" s="15">
        <f>A1L202C7</f>
        <v>17412</v>
      </c>
      <c r="Z9" s="16" t="s">
        <v>8699</v>
      </c>
      <c r="AA9" s="21">
        <f>IF(OR(B3L802C10=0,B3L802C11=0),0,1+(B3L802C10/B3L802C11))</f>
        <v>1.9580748908798529</v>
      </c>
      <c r="AB9" s="16" t="s">
        <v>8700</v>
      </c>
      <c r="AC9" s="15">
        <f>A1L202C20</f>
        <v>19331</v>
      </c>
      <c r="AD9" s="16" t="s">
        <v>8701</v>
      </c>
      <c r="AE9" s="15">
        <f>A1L202C19</f>
        <v>20443.666666666668</v>
      </c>
      <c r="AF9" s="16" t="s">
        <v>8702</v>
      </c>
      <c r="AG9" s="21">
        <f>IF(OR(B3L802C13=0,B3L802C14=0),0,1+(B3L802C13/B3L802C14))</f>
        <v>1.9455740164027979</v>
      </c>
      <c r="AH9" s="16" t="s">
        <v>8703</v>
      </c>
      <c r="AI9" s="15">
        <f>A1L202C11</f>
        <v>14827</v>
      </c>
      <c r="AJ9" s="16" t="s">
        <v>8704</v>
      </c>
      <c r="AK9" s="15">
        <f>A1L202C10</f>
        <v>15656</v>
      </c>
      <c r="AL9" s="16" t="s">
        <v>8705</v>
      </c>
      <c r="AM9" s="21">
        <f>IF(OR(B3L802C16=0,B3L802C17=0),0,1+(B3L802C16/B3L802C17))</f>
        <v>1.9470490546755239</v>
      </c>
      <c r="AN9" s="16" t="s">
        <v>8706</v>
      </c>
      <c r="AO9" s="15">
        <f>A1L202C23</f>
        <v>18205</v>
      </c>
      <c r="AP9" s="16" t="s">
        <v>8707</v>
      </c>
      <c r="AQ9" s="15">
        <f>A1L202C22</f>
        <v>19246.75</v>
      </c>
      <c r="AR9" s="16" t="s">
        <v>8708</v>
      </c>
      <c r="AS9" s="21">
        <f>IF(OR(B3L802C19=0,B3L802C20=0),0,1+(B3L802C19/B3L802C20))</f>
        <v>1.9458739787236805</v>
      </c>
      <c r="AT9" s="16" t="s">
        <v>8709</v>
      </c>
      <c r="AU9" s="15">
        <f>A1L202C14</f>
        <v>14598</v>
      </c>
      <c r="AV9" s="16" t="s">
        <v>8710</v>
      </c>
      <c r="AW9" s="15">
        <f>A1L202C13</f>
        <v>14686</v>
      </c>
      <c r="AX9" s="16" t="s">
        <v>8711</v>
      </c>
      <c r="AY9" s="21">
        <f>IF(OR(B3L802C22=0,B3L802C23=0),0,1+(B3L802C22/B3L802C23))</f>
        <v>1.9940078986790142</v>
      </c>
      <c r="AZ9" s="16" t="s">
        <v>8712</v>
      </c>
      <c r="BA9" s="15">
        <f>A1L202C26</f>
        <v>17483.599999999999</v>
      </c>
      <c r="BB9" s="16" t="s">
        <v>8713</v>
      </c>
      <c r="BC9" s="15">
        <f>A1L202C25</f>
        <v>18334.599999999999</v>
      </c>
      <c r="BD9" s="16" t="s">
        <v>8714</v>
      </c>
      <c r="BE9" s="21">
        <f>IF(OR(B3L802C25=0,B3L802C26=0),0,1+(B3L802C25/B3L802C26))</f>
        <v>1.9535850250346338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185030</v>
      </c>
      <c r="F10" s="16" t="s">
        <v>8716</v>
      </c>
      <c r="G10" s="15">
        <f>A1L203C1</f>
        <v>198404</v>
      </c>
      <c r="H10" s="16" t="s">
        <v>8717</v>
      </c>
      <c r="I10" s="21">
        <f>IF(OR(B3L803C1=0,B3L803C2=0),0,1+(B3L803C1/B3L803C2))</f>
        <v>1.9325920848369993</v>
      </c>
      <c r="J10" s="16" t="s">
        <v>8718</v>
      </c>
      <c r="K10" s="15">
        <f>A1L203C5</f>
        <v>216217</v>
      </c>
      <c r="L10" s="16" t="s">
        <v>8719</v>
      </c>
      <c r="M10" s="15">
        <f>A1L203C4</f>
        <v>231023</v>
      </c>
      <c r="N10" s="16" t="s">
        <v>8720</v>
      </c>
      <c r="O10" s="21">
        <f>IF(OR(B3L803C4=0,B3L803C5=0),0,1+(B3L803C4/B3L803C5))</f>
        <v>1.9359111430463634</v>
      </c>
      <c r="P10" s="16" t="s">
        <v>8721</v>
      </c>
      <c r="Q10" s="15">
        <f>A1L203C17</f>
        <v>200623.5</v>
      </c>
      <c r="R10" s="16" t="s">
        <v>8722</v>
      </c>
      <c r="S10" s="15">
        <f>A1L203C16</f>
        <v>214713.5</v>
      </c>
      <c r="T10" s="16" t="s">
        <v>8723</v>
      </c>
      <c r="U10" s="21">
        <f>IF(OR(B3L803C7=0,B3L803C8=0),0,1+(B3L803C7/B3L803C8))</f>
        <v>1.9343776707100391</v>
      </c>
      <c r="V10" s="16" t="s">
        <v>8724</v>
      </c>
      <c r="W10" s="15">
        <f>A1L203C8</f>
        <v>237320</v>
      </c>
      <c r="X10" s="16" t="s">
        <v>8725</v>
      </c>
      <c r="Y10" s="15">
        <f>A1L203C7</f>
        <v>261706</v>
      </c>
      <c r="Z10" s="16" t="s">
        <v>8726</v>
      </c>
      <c r="AA10" s="21">
        <f>IF(OR(B3L803C10=0,B3L803C11=0),0,1+(B3L803C10/B3L803C11))</f>
        <v>1.9068191023514935</v>
      </c>
      <c r="AB10" s="16" t="s">
        <v>8727</v>
      </c>
      <c r="AC10" s="15">
        <f>A1L203C20</f>
        <v>212855.66666666666</v>
      </c>
      <c r="AD10" s="16" t="s">
        <v>8728</v>
      </c>
      <c r="AE10" s="15">
        <f>A1L203C19</f>
        <v>230377.66666666666</v>
      </c>
      <c r="AF10" s="16" t="s">
        <v>8729</v>
      </c>
      <c r="AG10" s="21">
        <f>IF(OR(B3L803C13=0,B3L803C14=0),0,1+(B3L803C13/B3L803C14))</f>
        <v>1.9239422802846919</v>
      </c>
      <c r="AH10" s="16" t="s">
        <v>8730</v>
      </c>
      <c r="AI10" s="15">
        <f>A1L203C11</f>
        <v>254409</v>
      </c>
      <c r="AJ10" s="16" t="s">
        <v>8731</v>
      </c>
      <c r="AK10" s="15">
        <f>A1L203C10</f>
        <v>269980</v>
      </c>
      <c r="AL10" s="16" t="s">
        <v>8732</v>
      </c>
      <c r="AM10" s="21">
        <f>IF(OR(B3L803C16=0,B3L803C17=0),0,1+(B3L803C16/B3L803C17))</f>
        <v>1.9423253574338841</v>
      </c>
      <c r="AN10" s="16" t="s">
        <v>8733</v>
      </c>
      <c r="AO10" s="15">
        <f>A1L203C23</f>
        <v>223244</v>
      </c>
      <c r="AP10" s="16" t="s">
        <v>8734</v>
      </c>
      <c r="AQ10" s="15">
        <f>A1L203C22</f>
        <v>240278.25</v>
      </c>
      <c r="AR10" s="16" t="s">
        <v>8735</v>
      </c>
      <c r="AS10" s="21">
        <f>IF(OR(B3L803C19=0,B3L803C20=0),0,1+(B3L803C19/B3L803C20))</f>
        <v>1.9291061508896457</v>
      </c>
      <c r="AT10" s="16" t="s">
        <v>8736</v>
      </c>
      <c r="AU10" s="15">
        <f>A1L203C14</f>
        <v>269645</v>
      </c>
      <c r="AV10" s="16" t="s">
        <v>8737</v>
      </c>
      <c r="AW10" s="15">
        <f>A1L203C13</f>
        <v>291561</v>
      </c>
      <c r="AX10" s="16" t="s">
        <v>8738</v>
      </c>
      <c r="AY10" s="21">
        <f>IF(OR(B3L803C22=0,B3L803C23=0),0,1+(B3L803C22/B3L803C23))</f>
        <v>1.9248321963499919</v>
      </c>
      <c r="AZ10" s="16" t="s">
        <v>8739</v>
      </c>
      <c r="BA10" s="15">
        <f>A1L203C26</f>
        <v>232524.2</v>
      </c>
      <c r="BB10" s="16" t="s">
        <v>8740</v>
      </c>
      <c r="BC10" s="15">
        <f>A1L203C25</f>
        <v>250534.8</v>
      </c>
      <c r="BD10" s="16" t="s">
        <v>8741</v>
      </c>
      <c r="BE10" s="21">
        <f>IF(OR(B3L803C25=0,B3L803C26=0),0,1+(B3L803C25/B3L803C26))</f>
        <v>1.9281113841270754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260253</v>
      </c>
      <c r="F11" s="16" t="s">
        <v>8743</v>
      </c>
      <c r="G11" s="15">
        <f>A1L204C1</f>
        <v>267469</v>
      </c>
      <c r="H11" s="16" t="s">
        <v>8744</v>
      </c>
      <c r="I11" s="21">
        <f>IF(OR(B3L804C1=0,B3L804C2=0),0,1+(B3L804C1/B3L804C2))</f>
        <v>1.973021172547099</v>
      </c>
      <c r="J11" s="16" t="s">
        <v>8745</v>
      </c>
      <c r="K11" s="15">
        <f>A1L204C5</f>
        <v>334623</v>
      </c>
      <c r="L11" s="16" t="s">
        <v>8746</v>
      </c>
      <c r="M11" s="15">
        <f>A1L204C4</f>
        <v>351294</v>
      </c>
      <c r="N11" s="16" t="s">
        <v>8747</v>
      </c>
      <c r="O11" s="21">
        <f>IF(OR(B3L804C4=0,B3L804C5=0),0,1+(B3L804C4/B3L804C5))</f>
        <v>1.9525440229551316</v>
      </c>
      <c r="P11" s="16" t="s">
        <v>8748</v>
      </c>
      <c r="Q11" s="15">
        <f>A1L204C17</f>
        <v>297438</v>
      </c>
      <c r="R11" s="16" t="s">
        <v>8749</v>
      </c>
      <c r="S11" s="15">
        <f>A1L204C16</f>
        <v>309381.5</v>
      </c>
      <c r="T11" s="16" t="s">
        <v>8750</v>
      </c>
      <c r="U11" s="21">
        <f>IF(OR(B3L804C7=0,B3L804C8=0),0,1+(B3L804C7/B3L804C8))</f>
        <v>1.9613955585579617</v>
      </c>
      <c r="V11" s="16" t="s">
        <v>8751</v>
      </c>
      <c r="W11" s="15">
        <f>A1L204C8</f>
        <v>388100</v>
      </c>
      <c r="X11" s="16" t="s">
        <v>8752</v>
      </c>
      <c r="Y11" s="15">
        <f>A1L204C7</f>
        <v>431719</v>
      </c>
      <c r="Z11" s="16" t="s">
        <v>8753</v>
      </c>
      <c r="AA11" s="21">
        <f>IF(OR(B3L804C10=0,B3L804C11=0),0,1+(B3L804C10/B3L804C11))</f>
        <v>1.8989643726590675</v>
      </c>
      <c r="AB11" s="16" t="s">
        <v>8754</v>
      </c>
      <c r="AC11" s="15">
        <f>A1L204C20</f>
        <v>327658.66666666669</v>
      </c>
      <c r="AD11" s="16" t="s">
        <v>8755</v>
      </c>
      <c r="AE11" s="15">
        <f>A1L204C19</f>
        <v>350160.66666666669</v>
      </c>
      <c r="AF11" s="16" t="s">
        <v>8756</v>
      </c>
      <c r="AG11" s="21">
        <f>IF(OR(B3L804C13=0,B3L804C14=0),0,1+(B3L804C13/B3L804C14))</f>
        <v>1.9357380707142053</v>
      </c>
      <c r="AH11" s="16" t="s">
        <v>8757</v>
      </c>
      <c r="AI11" s="15">
        <f>A1L204C11</f>
        <v>380631</v>
      </c>
      <c r="AJ11" s="16" t="s">
        <v>8758</v>
      </c>
      <c r="AK11" s="15">
        <f>A1L204C10</f>
        <v>419950</v>
      </c>
      <c r="AL11" s="16" t="s">
        <v>8759</v>
      </c>
      <c r="AM11" s="21">
        <f>IF(OR(B3L804C16=0,B3L804C17=0),0,1+(B3L804C16/B3L804C17))</f>
        <v>1.9063721871651387</v>
      </c>
      <c r="AN11" s="16" t="s">
        <v>8760</v>
      </c>
      <c r="AO11" s="15">
        <f>A1L204C23</f>
        <v>340901.75</v>
      </c>
      <c r="AP11" s="16" t="s">
        <v>8761</v>
      </c>
      <c r="AQ11" s="15">
        <f>A1L204C22</f>
        <v>367608</v>
      </c>
      <c r="AR11" s="16" t="s">
        <v>8762</v>
      </c>
      <c r="AS11" s="21">
        <f>IF(OR(B3L804C19=0,B3L804C20=0),0,1+(B3L804C19/B3L804C20))</f>
        <v>1.9273512818001786</v>
      </c>
      <c r="AT11" s="16" t="s">
        <v>8763</v>
      </c>
      <c r="AU11" s="15">
        <f>A1L204C14</f>
        <v>294812</v>
      </c>
      <c r="AV11" s="16" t="s">
        <v>8764</v>
      </c>
      <c r="AW11" s="15">
        <f>A1L204C13</f>
        <v>308175</v>
      </c>
      <c r="AX11" s="16" t="s">
        <v>8765</v>
      </c>
      <c r="AY11" s="21">
        <f>IF(OR(B3L804C22=0,B3L804C23=0),0,1+(B3L804C22/B3L804C23))</f>
        <v>1.9566382737081205</v>
      </c>
      <c r="AZ11" s="16" t="s">
        <v>8766</v>
      </c>
      <c r="BA11" s="15">
        <f>A1L204C26</f>
        <v>331683.8</v>
      </c>
      <c r="BB11" s="16" t="s">
        <v>8767</v>
      </c>
      <c r="BC11" s="15">
        <f>A1L204C25</f>
        <v>355721.4</v>
      </c>
      <c r="BD11" s="16" t="s">
        <v>8768</v>
      </c>
      <c r="BE11" s="21">
        <f>IF(OR(B3L804C25=0,B3L804C26=0),0,1+(B3L804C25/B3L804C26))</f>
        <v>1.9324257691552995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101124</v>
      </c>
      <c r="F12" s="16" t="s">
        <v>8770</v>
      </c>
      <c r="G12" s="15">
        <f>A1L205C1</f>
        <v>102729</v>
      </c>
      <c r="H12" s="16" t="s">
        <v>8771</v>
      </c>
      <c r="I12" s="21">
        <f>IF(OR(B3L805C1=0,B3L805C2=0),0,1+(B3L805C1/B3L805C2))</f>
        <v>1.9843763688929124</v>
      </c>
      <c r="J12" s="16" t="s">
        <v>8772</v>
      </c>
      <c r="K12" s="15">
        <f>A1L205C5</f>
        <v>115455</v>
      </c>
      <c r="L12" s="16" t="s">
        <v>8773</v>
      </c>
      <c r="M12" s="15">
        <f>A1L205C4</f>
        <v>121769</v>
      </c>
      <c r="N12" s="16" t="s">
        <v>8774</v>
      </c>
      <c r="O12" s="21">
        <f>IF(OR(B3L805C4=0,B3L805C5=0),0,1+(B3L805C4/B3L805C5))</f>
        <v>1.9481477223267005</v>
      </c>
      <c r="P12" s="16" t="s">
        <v>8775</v>
      </c>
      <c r="Q12" s="15">
        <f>A1L205C17</f>
        <v>108289.5</v>
      </c>
      <c r="R12" s="16" t="s">
        <v>8776</v>
      </c>
      <c r="S12" s="15">
        <f>A1L205C16</f>
        <v>112249</v>
      </c>
      <c r="T12" s="16" t="s">
        <v>8777</v>
      </c>
      <c r="U12" s="21">
        <f>IF(OR(B3L805C7=0,B3L805C8=0),0,1+(B3L805C7/B3L805C8))</f>
        <v>1.9647257436591863</v>
      </c>
      <c r="V12" s="16" t="s">
        <v>8778</v>
      </c>
      <c r="W12" s="15">
        <f>A1L205C8</f>
        <v>119153</v>
      </c>
      <c r="X12" s="16" t="s">
        <v>8779</v>
      </c>
      <c r="Y12" s="15">
        <f>A1L205C7</f>
        <v>144851</v>
      </c>
      <c r="Z12" s="16" t="s">
        <v>8780</v>
      </c>
      <c r="AA12" s="21">
        <f>IF(OR(B3L805C10=0,B3L805C11=0),0,1+(B3L805C10/B3L805C11))</f>
        <v>1.8225901098370048</v>
      </c>
      <c r="AB12" s="16" t="s">
        <v>8781</v>
      </c>
      <c r="AC12" s="15">
        <f>A1L205C20</f>
        <v>111910.66666666667</v>
      </c>
      <c r="AD12" s="16" t="s">
        <v>8782</v>
      </c>
      <c r="AE12" s="15">
        <f>A1L205C19</f>
        <v>123116.33333333333</v>
      </c>
      <c r="AF12" s="16" t="s">
        <v>8783</v>
      </c>
      <c r="AG12" s="21">
        <f>IF(OR(B3L805C13=0,B3L805C14=0),0,1+(B3L805C13/B3L805C14))</f>
        <v>1.9089831027023223</v>
      </c>
      <c r="AH12" s="16" t="s">
        <v>8784</v>
      </c>
      <c r="AI12" s="15">
        <f>A1L205C11</f>
        <v>131865</v>
      </c>
      <c r="AJ12" s="16" t="s">
        <v>8785</v>
      </c>
      <c r="AK12" s="15">
        <f>A1L205C10</f>
        <v>147574</v>
      </c>
      <c r="AL12" s="16" t="s">
        <v>8786</v>
      </c>
      <c r="AM12" s="21">
        <f>IF(OR(B3L805C16=0,B3L805C17=0),0,1+(B3L805C16/B3L805C17))</f>
        <v>1.8935517096507515</v>
      </c>
      <c r="AN12" s="16" t="s">
        <v>8787</v>
      </c>
      <c r="AO12" s="15">
        <f>A1L205C23</f>
        <v>116899.25</v>
      </c>
      <c r="AP12" s="16" t="s">
        <v>8788</v>
      </c>
      <c r="AQ12" s="15">
        <f>A1L205C22</f>
        <v>129230.75</v>
      </c>
      <c r="AR12" s="16" t="s">
        <v>8789</v>
      </c>
      <c r="AS12" s="21">
        <f>IF(OR(B3L805C19=0,B3L805C20=0),0,1+(B3L805C19/B3L805C20))</f>
        <v>1.9045776643716761</v>
      </c>
      <c r="AT12" s="16" t="s">
        <v>8790</v>
      </c>
      <c r="AU12" s="15">
        <f>A1L205C14</f>
        <v>130584</v>
      </c>
      <c r="AV12" s="16" t="s">
        <v>8791</v>
      </c>
      <c r="AW12" s="15">
        <f>A1L205C13</f>
        <v>138972</v>
      </c>
      <c r="AX12" s="16" t="s">
        <v>8792</v>
      </c>
      <c r="AY12" s="21">
        <f>IF(OR(B3L805C22=0,B3L805C23=0),0,1+(B3L805C22/B3L805C23))</f>
        <v>1.9396425179172783</v>
      </c>
      <c r="AZ12" s="16" t="s">
        <v>8793</v>
      </c>
      <c r="BA12" s="15">
        <f>A1L205C26</f>
        <v>119636.2</v>
      </c>
      <c r="BB12" s="16" t="s">
        <v>8794</v>
      </c>
      <c r="BC12" s="15">
        <f>A1L205C25</f>
        <v>131179</v>
      </c>
      <c r="BD12" s="16" t="s">
        <v>8795</v>
      </c>
      <c r="BE12" s="21">
        <f>IF(OR(B3L805C25=0,B3L805C26=0),0,1+(B3L805C25/B3L805C26))</f>
        <v>1.9120072572591651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186232</v>
      </c>
      <c r="F13" s="16" t="s">
        <v>8797</v>
      </c>
      <c r="G13" s="15">
        <f>A1L206C1</f>
        <v>183832</v>
      </c>
      <c r="H13" s="16" t="s">
        <v>8798</v>
      </c>
      <c r="I13" s="21">
        <f>IF(OR(B3L806C1=0,B3L806C2=0),0,1+(B3L806C1/B3L806C2))</f>
        <v>2.0130553984072415</v>
      </c>
      <c r="J13" s="16" t="s">
        <v>8799</v>
      </c>
      <c r="K13" s="15">
        <f>A1L206C5</f>
        <v>214886</v>
      </c>
      <c r="L13" s="16" t="s">
        <v>8800</v>
      </c>
      <c r="M13" s="15">
        <f>A1L206C4</f>
        <v>207575</v>
      </c>
      <c r="N13" s="16" t="s">
        <v>8801</v>
      </c>
      <c r="O13" s="21">
        <f>IF(OR(B3L806C4=0,B3L806C5=0),0,1+(B3L806C4/B3L806C5))</f>
        <v>2.0352210044562207</v>
      </c>
      <c r="P13" s="16" t="s">
        <v>8802</v>
      </c>
      <c r="Q13" s="15">
        <f>A1L206C17</f>
        <v>200559</v>
      </c>
      <c r="R13" s="16" t="s">
        <v>8803</v>
      </c>
      <c r="S13" s="15">
        <f>A1L206C16</f>
        <v>195703.5</v>
      </c>
      <c r="T13" s="16" t="s">
        <v>8804</v>
      </c>
      <c r="U13" s="21">
        <f>IF(OR(B3L806C7=0,B3L806C8=0),0,1+(B3L806C7/B3L806C8))</f>
        <v>2.0248104913810945</v>
      </c>
      <c r="V13" s="16" t="s">
        <v>8805</v>
      </c>
      <c r="W13" s="15">
        <f>A1L206C8</f>
        <v>227916</v>
      </c>
      <c r="X13" s="16" t="s">
        <v>8806</v>
      </c>
      <c r="Y13" s="15">
        <f>A1L206C7</f>
        <v>223046</v>
      </c>
      <c r="Z13" s="16" t="s">
        <v>8807</v>
      </c>
      <c r="AA13" s="21">
        <f>IF(OR(B3L806C10=0,B3L806C11=0),0,1+(B3L806C10/B3L806C11))</f>
        <v>2.0218340611353711</v>
      </c>
      <c r="AB13" s="16" t="s">
        <v>8808</v>
      </c>
      <c r="AC13" s="15">
        <f>A1L206C20</f>
        <v>209678</v>
      </c>
      <c r="AD13" s="16" t="s">
        <v>8809</v>
      </c>
      <c r="AE13" s="15">
        <f>A1L206C19</f>
        <v>204817.66666666666</v>
      </c>
      <c r="AF13" s="16" t="s">
        <v>8810</v>
      </c>
      <c r="AG13" s="21">
        <f>IF(OR(B3L806C13=0,B3L806C14=0),0,1+(B3L806C13/B3L806C14))</f>
        <v>2.0237300493284271</v>
      </c>
      <c r="AH13" s="16" t="s">
        <v>8811</v>
      </c>
      <c r="AI13" s="15">
        <f>A1L206C11</f>
        <v>244326</v>
      </c>
      <c r="AJ13" s="16" t="s">
        <v>8812</v>
      </c>
      <c r="AK13" s="15">
        <f>A1L206C10</f>
        <v>235915</v>
      </c>
      <c r="AL13" s="16" t="s">
        <v>8813</v>
      </c>
      <c r="AM13" s="21">
        <f>IF(OR(B3L806C16=0,B3L806C17=0),0,1+(B3L806C16/B3L806C17))</f>
        <v>2.035652671513045</v>
      </c>
      <c r="AN13" s="16" t="s">
        <v>8814</v>
      </c>
      <c r="AO13" s="15">
        <f>A1L206C23</f>
        <v>218340</v>
      </c>
      <c r="AP13" s="16" t="s">
        <v>8815</v>
      </c>
      <c r="AQ13" s="15">
        <f>A1L206C22</f>
        <v>212592</v>
      </c>
      <c r="AR13" s="16" t="s">
        <v>8816</v>
      </c>
      <c r="AS13" s="21">
        <f>IF(OR(B3L806C19=0,B3L806C20=0),0,1+(B3L806C19/B3L806C20))</f>
        <v>2.027037706028449</v>
      </c>
      <c r="AT13" s="16" t="s">
        <v>8817</v>
      </c>
      <c r="AU13" s="15">
        <f>A1L206C14</f>
        <v>277111</v>
      </c>
      <c r="AV13" s="16" t="s">
        <v>8818</v>
      </c>
      <c r="AW13" s="15">
        <f>A1L206C13</f>
        <v>258465</v>
      </c>
      <c r="AX13" s="16" t="s">
        <v>8819</v>
      </c>
      <c r="AY13" s="21">
        <f>IF(OR(B3L806C22=0,B3L806C23=0),0,1+(B3L806C22/B3L806C23))</f>
        <v>2.072141295726694</v>
      </c>
      <c r="AZ13" s="16" t="s">
        <v>8820</v>
      </c>
      <c r="BA13" s="15">
        <f>A1L206C26</f>
        <v>230094.2</v>
      </c>
      <c r="BB13" s="16" t="s">
        <v>8821</v>
      </c>
      <c r="BC13" s="15">
        <f>A1L206C25</f>
        <v>221766.6</v>
      </c>
      <c r="BD13" s="16" t="s">
        <v>8822</v>
      </c>
      <c r="BE13" s="21">
        <f>IF(OR(B3L806C25=0,B3L806C26=0),0,1+(B3L806C25/B3L806C26))</f>
        <v>2.0375511912073323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57830</v>
      </c>
      <c r="F14" s="16" t="s">
        <v>8824</v>
      </c>
      <c r="G14" s="15">
        <f>A1L207C1</f>
        <v>56538</v>
      </c>
      <c r="H14" s="16" t="s">
        <v>8825</v>
      </c>
      <c r="I14" s="21">
        <f>IF(OR(B3L807C1=0,B3L807C2=0),0,1+(B3L807C1/B3L807C2))</f>
        <v>2.0228518872262904</v>
      </c>
      <c r="J14" s="16" t="s">
        <v>8826</v>
      </c>
      <c r="K14" s="15">
        <f>A1L207C5</f>
        <v>83942</v>
      </c>
      <c r="L14" s="16" t="s">
        <v>8827</v>
      </c>
      <c r="M14" s="15">
        <f>A1L207C4</f>
        <v>81343</v>
      </c>
      <c r="N14" s="16" t="s">
        <v>8828</v>
      </c>
      <c r="O14" s="21">
        <f>IF(OR(B3L807C4=0,B3L807C5=0),0,1+(B3L807C4/B3L807C5))</f>
        <v>2.0319511205635399</v>
      </c>
      <c r="P14" s="16" t="s">
        <v>8829</v>
      </c>
      <c r="Q14" s="15">
        <f>A1L207C17</f>
        <v>70886</v>
      </c>
      <c r="R14" s="16" t="s">
        <v>8830</v>
      </c>
      <c r="S14" s="15">
        <f>A1L207C16</f>
        <v>68940.5</v>
      </c>
      <c r="T14" s="16" t="s">
        <v>8831</v>
      </c>
      <c r="U14" s="21">
        <f>IF(OR(B3L807C7=0,B3L807C8=0),0,1+(B3L807C7/B3L807C8))</f>
        <v>2.0282199868002118</v>
      </c>
      <c r="V14" s="16" t="s">
        <v>8832</v>
      </c>
      <c r="W14" s="15">
        <f>A1L207C8</f>
        <v>91322</v>
      </c>
      <c r="X14" s="16" t="s">
        <v>8833</v>
      </c>
      <c r="Y14" s="15">
        <f>A1L207C7</f>
        <v>90996</v>
      </c>
      <c r="Z14" s="16" t="s">
        <v>8834</v>
      </c>
      <c r="AA14" s="21">
        <f>IF(OR(B3L807C10=0,B3L807C11=0),0,1+(B3L807C10/B3L807C11))</f>
        <v>2.0035825750582443</v>
      </c>
      <c r="AB14" s="16" t="s">
        <v>8835</v>
      </c>
      <c r="AC14" s="15">
        <f>A1L207C20</f>
        <v>77698</v>
      </c>
      <c r="AD14" s="16" t="s">
        <v>8836</v>
      </c>
      <c r="AE14" s="15">
        <f>A1L207C19</f>
        <v>76292.333333333328</v>
      </c>
      <c r="AF14" s="16" t="s">
        <v>8837</v>
      </c>
      <c r="AG14" s="21">
        <f>IF(OR(B3L807C13=0,B3L807C14=0),0,1+(B3L807C13/B3L807C14))</f>
        <v>2.0184247434211389</v>
      </c>
      <c r="AH14" s="16" t="s">
        <v>8838</v>
      </c>
      <c r="AI14" s="15">
        <f>A1L207C11</f>
        <v>90854</v>
      </c>
      <c r="AJ14" s="16" t="s">
        <v>8839</v>
      </c>
      <c r="AK14" s="15">
        <f>A1L207C10</f>
        <v>89154</v>
      </c>
      <c r="AL14" s="16" t="s">
        <v>8840</v>
      </c>
      <c r="AM14" s="21">
        <f>IF(OR(B3L807C16=0,B3L807C17=0),0,1+(B3L807C16/B3L807C17))</f>
        <v>2.0190681293043498</v>
      </c>
      <c r="AN14" s="16" t="s">
        <v>8841</v>
      </c>
      <c r="AO14" s="15">
        <f>A1L207C23</f>
        <v>80987</v>
      </c>
      <c r="AP14" s="16" t="s">
        <v>8842</v>
      </c>
      <c r="AQ14" s="15">
        <f>A1L207C22</f>
        <v>79507.75</v>
      </c>
      <c r="AR14" s="16" t="s">
        <v>8843</v>
      </c>
      <c r="AS14" s="21">
        <f>IF(OR(B3L807C19=0,B3L807C20=0),0,1+(B3L807C19/B3L807C20))</f>
        <v>2.0186051045338349</v>
      </c>
      <c r="AT14" s="16" t="s">
        <v>8844</v>
      </c>
      <c r="AU14" s="15">
        <f>A1L207C14</f>
        <v>80877</v>
      </c>
      <c r="AV14" s="16" t="s">
        <v>8845</v>
      </c>
      <c r="AW14" s="15">
        <f>A1L207C13</f>
        <v>74720</v>
      </c>
      <c r="AX14" s="16" t="s">
        <v>8846</v>
      </c>
      <c r="AY14" s="21">
        <f>IF(OR(B3L807C22=0,B3L807C23=0),0,1+(B3L807C22/B3L807C23))</f>
        <v>2.0824009635974301</v>
      </c>
      <c r="AZ14" s="16" t="s">
        <v>8847</v>
      </c>
      <c r="BA14" s="15">
        <f>A1L207C26</f>
        <v>80965</v>
      </c>
      <c r="BB14" s="16" t="s">
        <v>8848</v>
      </c>
      <c r="BC14" s="15">
        <f>A1L207C25</f>
        <v>78550.2</v>
      </c>
      <c r="BD14" s="16" t="s">
        <v>8849</v>
      </c>
      <c r="BE14" s="21">
        <f>IF(OR(B3L807C25=0,B3L807C26=0),0,1+(B3L807C25/B3L807C26))</f>
        <v>2.0307421241448145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64808</v>
      </c>
      <c r="F15" s="16" t="s">
        <v>8851</v>
      </c>
      <c r="G15" s="15">
        <f>A1L208C1</f>
        <v>63580</v>
      </c>
      <c r="H15" s="16" t="s">
        <v>8852</v>
      </c>
      <c r="I15" s="21">
        <f>IF(OR(B3L808C1=0,B3L808C2=0),0,1+(B3L808C1/B3L808C2))</f>
        <v>2.0193142497640766</v>
      </c>
      <c r="J15" s="16" t="s">
        <v>8853</v>
      </c>
      <c r="K15" s="15">
        <f>A1L208C5</f>
        <v>74796</v>
      </c>
      <c r="L15" s="16" t="s">
        <v>8854</v>
      </c>
      <c r="M15" s="15">
        <f>A1L208C4</f>
        <v>71656</v>
      </c>
      <c r="N15" s="16" t="s">
        <v>8855</v>
      </c>
      <c r="O15" s="21">
        <f>IF(OR(B3L808C4=0,B3L808C5=0),0,1+(B3L808C4/B3L808C5))</f>
        <v>2.0438204756056715</v>
      </c>
      <c r="P15" s="16" t="s">
        <v>8856</v>
      </c>
      <c r="Q15" s="15">
        <f>A1L208C17</f>
        <v>69802</v>
      </c>
      <c r="R15" s="16" t="s">
        <v>8857</v>
      </c>
      <c r="S15" s="15">
        <f>A1L208C16</f>
        <v>67618</v>
      </c>
      <c r="T15" s="16" t="s">
        <v>8858</v>
      </c>
      <c r="U15" s="21">
        <f>IF(OR(B3L808C7=0,B3L808C8=0),0,1+(B3L808C7/B3L808C8))</f>
        <v>2.0322990919577628</v>
      </c>
      <c r="V15" s="16" t="s">
        <v>8859</v>
      </c>
      <c r="W15" s="15">
        <f>A1L208C8</f>
        <v>77880</v>
      </c>
      <c r="X15" s="16" t="s">
        <v>8860</v>
      </c>
      <c r="Y15" s="15">
        <f>A1L208C7</f>
        <v>77414</v>
      </c>
      <c r="Z15" s="16" t="s">
        <v>8861</v>
      </c>
      <c r="AA15" s="21">
        <f>IF(OR(B3L808C10=0,B3L808C11=0),0,1+(B3L808C10/B3L808C11))</f>
        <v>2.0060195830211587</v>
      </c>
      <c r="AB15" s="16" t="s">
        <v>8862</v>
      </c>
      <c r="AC15" s="15">
        <f>A1L208C20</f>
        <v>72494.666666666672</v>
      </c>
      <c r="AD15" s="16" t="s">
        <v>8863</v>
      </c>
      <c r="AE15" s="15">
        <f>A1L208C19</f>
        <v>70883.333333333328</v>
      </c>
      <c r="AF15" s="16" t="s">
        <v>8864</v>
      </c>
      <c r="AG15" s="21">
        <f>IF(OR(B3L808C13=0,B3L808C14=0),0,1+(B3L808C13/B3L808C14))</f>
        <v>2.0227321890430288</v>
      </c>
      <c r="AH15" s="16" t="s">
        <v>8865</v>
      </c>
      <c r="AI15" s="15">
        <f>A1L208C11</f>
        <v>81306</v>
      </c>
      <c r="AJ15" s="16" t="s">
        <v>8866</v>
      </c>
      <c r="AK15" s="15">
        <f>A1L208C10</f>
        <v>80379</v>
      </c>
      <c r="AL15" s="16" t="s">
        <v>8867</v>
      </c>
      <c r="AM15" s="21">
        <f>IF(OR(B3L808C16=0,B3L808C17=0),0,1+(B3L808C16/B3L808C17))</f>
        <v>2.0115328630612472</v>
      </c>
      <c r="AN15" s="16" t="s">
        <v>8868</v>
      </c>
      <c r="AO15" s="15">
        <f>A1L208C23</f>
        <v>74697.5</v>
      </c>
      <c r="AP15" s="16" t="s">
        <v>8869</v>
      </c>
      <c r="AQ15" s="15">
        <f>A1L208C22</f>
        <v>73257.25</v>
      </c>
      <c r="AR15" s="16" t="s">
        <v>8870</v>
      </c>
      <c r="AS15" s="21">
        <f>IF(OR(B3L808C19=0,B3L808C20=0),0,1+(B3L808C19/B3L808C20))</f>
        <v>2.0196601701538075</v>
      </c>
      <c r="AT15" s="16" t="s">
        <v>8871</v>
      </c>
      <c r="AU15" s="15">
        <f>A1L208C14</f>
        <v>84961</v>
      </c>
      <c r="AV15" s="16" t="s">
        <v>8872</v>
      </c>
      <c r="AW15" s="15">
        <f>A1L208C13</f>
        <v>80034</v>
      </c>
      <c r="AX15" s="16" t="s">
        <v>8873</v>
      </c>
      <c r="AY15" s="21">
        <f>IF(OR(B3L808C22=0,B3L808C23=0),0,1+(B3L808C22/B3L808C23))</f>
        <v>2.0615613364320167</v>
      </c>
      <c r="AZ15" s="16" t="s">
        <v>8874</v>
      </c>
      <c r="BA15" s="15">
        <f>A1L208C26</f>
        <v>76750.2</v>
      </c>
      <c r="BB15" s="16" t="s">
        <v>8875</v>
      </c>
      <c r="BC15" s="15">
        <f>A1L208C25</f>
        <v>74612.600000000006</v>
      </c>
      <c r="BD15" s="16" t="s">
        <v>8876</v>
      </c>
      <c r="BE15" s="21">
        <f>IF(OR(B3L808C25=0,B3L808C26=0),0,1+(B3L808C25/B3L808C26))</f>
        <v>2.0286493166033619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9273</v>
      </c>
      <c r="F16" s="16" t="s">
        <v>8878</v>
      </c>
      <c r="G16" s="15">
        <f>A1L209C1</f>
        <v>9405</v>
      </c>
      <c r="H16" s="16" t="s">
        <v>8879</v>
      </c>
      <c r="I16" s="21">
        <f>IF(OR(B3L809C1=0,B3L809C2=0),0,1+(B3L809C1/B3L809C2))</f>
        <v>1.9859649122807017</v>
      </c>
      <c r="J16" s="16" t="s">
        <v>8880</v>
      </c>
      <c r="K16" s="15">
        <f>A1L209C5</f>
        <v>13829</v>
      </c>
      <c r="L16" s="16" t="s">
        <v>8881</v>
      </c>
      <c r="M16" s="15">
        <f>A1L209C4</f>
        <v>13547</v>
      </c>
      <c r="N16" s="16" t="s">
        <v>8882</v>
      </c>
      <c r="O16" s="21">
        <f>IF(OR(B3L809C4=0,B3L809C5=0),0,1+(B3L809C4/B3L809C5))</f>
        <v>2.0208164169188749</v>
      </c>
      <c r="P16" s="16" t="s">
        <v>8883</v>
      </c>
      <c r="Q16" s="15">
        <f>A1L209C17</f>
        <v>11551</v>
      </c>
      <c r="R16" s="16" t="s">
        <v>8884</v>
      </c>
      <c r="S16" s="15">
        <f>A1L209C16</f>
        <v>11476</v>
      </c>
      <c r="T16" s="16" t="s">
        <v>8885</v>
      </c>
      <c r="U16" s="21">
        <f>IF(OR(B3L809C7=0,B3L809C8=0),0,1+(B3L809C7/B3L809C8))</f>
        <v>2.0065353781805504</v>
      </c>
      <c r="V16" s="16" t="s">
        <v>8886</v>
      </c>
      <c r="W16" s="15">
        <f>A1L209C8</f>
        <v>16733</v>
      </c>
      <c r="X16" s="16" t="s">
        <v>8887</v>
      </c>
      <c r="Y16" s="15">
        <f>A1L209C7</f>
        <v>16364</v>
      </c>
      <c r="Z16" s="16" t="s">
        <v>8888</v>
      </c>
      <c r="AA16" s="21">
        <f>IF(OR(B3L809C10=0,B3L809C11=0),0,1+(B3L809C10/B3L809C11))</f>
        <v>2.0225494989000241</v>
      </c>
      <c r="AB16" s="16" t="s">
        <v>8889</v>
      </c>
      <c r="AC16" s="15">
        <f>A1L209C20</f>
        <v>13278.333333333334</v>
      </c>
      <c r="AD16" s="16" t="s">
        <v>8890</v>
      </c>
      <c r="AE16" s="15">
        <f>A1L209C19</f>
        <v>13105.333333333334</v>
      </c>
      <c r="AF16" s="16" t="s">
        <v>8891</v>
      </c>
      <c r="AG16" s="21">
        <f>IF(OR(B3L809C13=0,B3L809C14=0),0,1+(B3L809C13/B3L809C14))</f>
        <v>2.0132007325261982</v>
      </c>
      <c r="AH16" s="16" t="s">
        <v>8892</v>
      </c>
      <c r="AI16" s="15">
        <f>A1L209C11</f>
        <v>14874</v>
      </c>
      <c r="AJ16" s="16" t="s">
        <v>8893</v>
      </c>
      <c r="AK16" s="15">
        <f>A1L209C10</f>
        <v>15302</v>
      </c>
      <c r="AL16" s="16" t="s">
        <v>8894</v>
      </c>
      <c r="AM16" s="21">
        <f>IF(OR(B3L809C16=0,B3L809C17=0),0,1+(B3L809C16/B3L809C17))</f>
        <v>1.9720298000261405</v>
      </c>
      <c r="AN16" s="16" t="s">
        <v>8895</v>
      </c>
      <c r="AO16" s="15">
        <f>A1L209C23</f>
        <v>13677.25</v>
      </c>
      <c r="AP16" s="16" t="s">
        <v>8896</v>
      </c>
      <c r="AQ16" s="15">
        <f>A1L209C22</f>
        <v>13654.5</v>
      </c>
      <c r="AR16" s="16" t="s">
        <v>8897</v>
      </c>
      <c r="AS16" s="21">
        <f>IF(OR(B3L809C19=0,B3L809C20=0),0,1+(B3L809C19/B3L809C20))</f>
        <v>2.0016661173971952</v>
      </c>
      <c r="AT16" s="16" t="s">
        <v>8898</v>
      </c>
      <c r="AU16" s="15">
        <f>A1L209C14</f>
        <v>14887</v>
      </c>
      <c r="AV16" s="16" t="s">
        <v>8899</v>
      </c>
      <c r="AW16" s="15">
        <f>A1L209C13</f>
        <v>16037</v>
      </c>
      <c r="AX16" s="16" t="s">
        <v>8900</v>
      </c>
      <c r="AY16" s="21">
        <f>IF(OR(B3L809C22=0,B3L809C23=0),0,1+(B3L809C22/B3L809C23))</f>
        <v>1.9282908274614954</v>
      </c>
      <c r="AZ16" s="16" t="s">
        <v>8901</v>
      </c>
      <c r="BA16" s="15">
        <f>A1L209C26</f>
        <v>13919.2</v>
      </c>
      <c r="BB16" s="16" t="s">
        <v>8902</v>
      </c>
      <c r="BC16" s="15">
        <f>A1L209C25</f>
        <v>14131</v>
      </c>
      <c r="BD16" s="16" t="s">
        <v>8903</v>
      </c>
      <c r="BE16" s="21">
        <f>IF(OR(B3L809C25=0,B3L809C26=0),0,1+(B3L809C25/B3L809C26))</f>
        <v>1.9850116764560188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3865</v>
      </c>
      <c r="F17" s="16" t="s">
        <v>8905</v>
      </c>
      <c r="G17" s="15">
        <f>A1L210C1</f>
        <v>4415</v>
      </c>
      <c r="H17" s="16" t="s">
        <v>8906</v>
      </c>
      <c r="I17" s="21">
        <f>IF(OR(B3L810C1=0,B3L810C2=0),0,1+(B3L810C1/B3L810C2))</f>
        <v>1.8754246885617214</v>
      </c>
      <c r="J17" s="16" t="s">
        <v>8907</v>
      </c>
      <c r="K17" s="15">
        <f>A1L210C5</f>
        <v>5281</v>
      </c>
      <c r="L17" s="16" t="s">
        <v>8908</v>
      </c>
      <c r="M17" s="15">
        <f>A1L210C4</f>
        <v>5812</v>
      </c>
      <c r="N17" s="16" t="s">
        <v>8909</v>
      </c>
      <c r="O17" s="21">
        <f>IF(OR(B3L810C4=0,B3L810C5=0),0,1+(B3L810C4/B3L810C5))</f>
        <v>1.908637302133517</v>
      </c>
      <c r="P17" s="16" t="s">
        <v>8910</v>
      </c>
      <c r="Q17" s="15">
        <f>A1L210C17</f>
        <v>4573</v>
      </c>
      <c r="R17" s="16" t="s">
        <v>8911</v>
      </c>
      <c r="S17" s="15">
        <f>A1L210C16</f>
        <v>5113.5</v>
      </c>
      <c r="T17" s="16" t="s">
        <v>8912</v>
      </c>
      <c r="U17" s="21">
        <f>IF(OR(B3L810C7=0,B3L810C8=0),0,1+(B3L810C7/B3L810C8))</f>
        <v>1.8942994035396499</v>
      </c>
      <c r="V17" s="16" t="s">
        <v>8913</v>
      </c>
      <c r="W17" s="15">
        <f>A1L210C8</f>
        <v>6201</v>
      </c>
      <c r="X17" s="16" t="s">
        <v>8914</v>
      </c>
      <c r="Y17" s="15">
        <f>A1L210C7</f>
        <v>6861</v>
      </c>
      <c r="Z17" s="16" t="s">
        <v>8915</v>
      </c>
      <c r="AA17" s="21">
        <f>IF(OR(B3L810C10=0,B3L810C11=0),0,1+(B3L810C10/B3L810C11))</f>
        <v>1.9038041101880192</v>
      </c>
      <c r="AB17" s="16" t="s">
        <v>8916</v>
      </c>
      <c r="AC17" s="15">
        <f>A1L210C20</f>
        <v>5115.666666666667</v>
      </c>
      <c r="AD17" s="16" t="s">
        <v>8917</v>
      </c>
      <c r="AE17" s="15">
        <f>A1L210C19</f>
        <v>5696</v>
      </c>
      <c r="AF17" s="16" t="s">
        <v>8918</v>
      </c>
      <c r="AG17" s="21">
        <f>IF(OR(B3L810C13=0,B3L810C14=0),0,1+(B3L810C13/B3L810C14))</f>
        <v>1.8981156367041199</v>
      </c>
      <c r="AH17" s="16" t="s">
        <v>8919</v>
      </c>
      <c r="AI17" s="15">
        <f>A1L210C11</f>
        <v>6787</v>
      </c>
      <c r="AJ17" s="16" t="s">
        <v>8920</v>
      </c>
      <c r="AK17" s="15">
        <f>A1L210C10</f>
        <v>7532</v>
      </c>
      <c r="AL17" s="16" t="s">
        <v>8921</v>
      </c>
      <c r="AM17" s="21">
        <f>IF(OR(B3L810C16=0,B3L810C17=0),0,1+(B3L810C16/B3L810C17))</f>
        <v>1.9010886882634095</v>
      </c>
      <c r="AN17" s="16" t="s">
        <v>8922</v>
      </c>
      <c r="AO17" s="15">
        <f>A1L210C23</f>
        <v>5533.5</v>
      </c>
      <c r="AP17" s="16" t="s">
        <v>8923</v>
      </c>
      <c r="AQ17" s="15">
        <f>A1L210C22</f>
        <v>6155</v>
      </c>
      <c r="AR17" s="16" t="s">
        <v>8924</v>
      </c>
      <c r="AS17" s="21">
        <f>IF(OR(B3L810C19=0,B3L810C20=0),0,1+(B3L810C19/B3L810C20))</f>
        <v>1.899025182778229</v>
      </c>
      <c r="AT17" s="16" t="s">
        <v>8925</v>
      </c>
      <c r="AU17" s="15">
        <f>A1L210C14</f>
        <v>8740</v>
      </c>
      <c r="AV17" s="16" t="s">
        <v>8926</v>
      </c>
      <c r="AW17" s="15">
        <f>A1L210C13</f>
        <v>9617</v>
      </c>
      <c r="AX17" s="16" t="s">
        <v>8927</v>
      </c>
      <c r="AY17" s="21">
        <f>IF(OR(B3L810C22=0,B3L810C23=0),0,1+(B3L810C22/B3L810C23))</f>
        <v>1.9088073203701779</v>
      </c>
      <c r="AZ17" s="16" t="s">
        <v>8928</v>
      </c>
      <c r="BA17" s="15">
        <f>A1L210C26</f>
        <v>6174.8</v>
      </c>
      <c r="BB17" s="16" t="s">
        <v>8929</v>
      </c>
      <c r="BC17" s="15">
        <f>A1L210C25</f>
        <v>6847.4</v>
      </c>
      <c r="BD17" s="16" t="s">
        <v>8930</v>
      </c>
      <c r="BE17" s="21">
        <f>IF(OR(B3L810C25=0,B3L810C26=0),0,1+(B3L810C25/B3L810C26))</f>
        <v>1.9017729357128252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38168</v>
      </c>
      <c r="F18" s="16" t="s">
        <v>8932</v>
      </c>
      <c r="G18" s="15">
        <f>A1L211C1</f>
        <v>305081</v>
      </c>
      <c r="H18" s="16" t="s">
        <v>8933</v>
      </c>
      <c r="I18" s="21">
        <f>IF(OR(B3L811C1=0,B3L811C2=0),0,1+(B3L811C1/B3L811C2))</f>
        <v>1.1251077582674764</v>
      </c>
      <c r="J18" s="16" t="s">
        <v>8934</v>
      </c>
      <c r="K18" s="15">
        <f>A1L211C5</f>
        <v>28585</v>
      </c>
      <c r="L18" s="16" t="s">
        <v>8935</v>
      </c>
      <c r="M18" s="15">
        <f>A1L211C4</f>
        <v>292050</v>
      </c>
      <c r="N18" s="16" t="s">
        <v>8936</v>
      </c>
      <c r="O18" s="21">
        <f>IF(OR(B3L811C4=0,B3L811C5=0),0,1+(B3L811C4/B3L811C5))</f>
        <v>1.0978770758431775</v>
      </c>
      <c r="P18" s="16" t="s">
        <v>8937</v>
      </c>
      <c r="Q18" s="15">
        <f>A1L211C17</f>
        <v>33376.5</v>
      </c>
      <c r="R18" s="16" t="s">
        <v>8938</v>
      </c>
      <c r="S18" s="15">
        <f>A1L211C16</f>
        <v>298565.5</v>
      </c>
      <c r="T18" s="16" t="s">
        <v>8939</v>
      </c>
      <c r="U18" s="21">
        <f>IF(OR(B3L811C7=0,B3L811C8=0),0,1+(B3L811C7/B3L811C8))</f>
        <v>1.1117895403186235</v>
      </c>
      <c r="V18" s="16" t="s">
        <v>8940</v>
      </c>
      <c r="W18" s="15">
        <f>A1L211C8</f>
        <v>29273</v>
      </c>
      <c r="X18" s="16" t="s">
        <v>8941</v>
      </c>
      <c r="Y18" s="15">
        <f>A1L211C7</f>
        <v>298074</v>
      </c>
      <c r="Z18" s="16" t="s">
        <v>8942</v>
      </c>
      <c r="AA18" s="21">
        <f>IF(OR(B3L811C10=0,B3L811C11=0),0,1+(B3L811C10/B3L811C11))</f>
        <v>1.0982071566121165</v>
      </c>
      <c r="AB18" s="16" t="s">
        <v>8943</v>
      </c>
      <c r="AC18" s="15">
        <f>A1L211C20</f>
        <v>32008.666666666668</v>
      </c>
      <c r="AD18" s="16" t="s">
        <v>8944</v>
      </c>
      <c r="AE18" s="15">
        <f>A1L211C19</f>
        <v>298401.66666666669</v>
      </c>
      <c r="AF18" s="16" t="s">
        <v>8945</v>
      </c>
      <c r="AG18" s="21">
        <f>IF(OR(B3L811C13=0,B3L811C14=0),0,1+(B3L811C13/B3L811C14))</f>
        <v>1.1072670505638373</v>
      </c>
      <c r="AH18" s="16" t="s">
        <v>8946</v>
      </c>
      <c r="AI18" s="15">
        <f>A1L211C11</f>
        <v>33852</v>
      </c>
      <c r="AJ18" s="16" t="s">
        <v>8947</v>
      </c>
      <c r="AK18" s="15">
        <f>A1L211C10</f>
        <v>287808</v>
      </c>
      <c r="AL18" s="16" t="s">
        <v>8948</v>
      </c>
      <c r="AM18" s="21">
        <f>IF(OR(B3L811C16=0,B3L811C17=0),0,1+(B3L811C16/B3L811C17))</f>
        <v>1.1176200800533689</v>
      </c>
      <c r="AN18" s="16" t="s">
        <v>8949</v>
      </c>
      <c r="AO18" s="15">
        <f>A1L211C23</f>
        <v>32469.5</v>
      </c>
      <c r="AP18" s="16" t="s">
        <v>8950</v>
      </c>
      <c r="AQ18" s="15">
        <f>A1L211C22</f>
        <v>295753.25</v>
      </c>
      <c r="AR18" s="16" t="s">
        <v>8951</v>
      </c>
      <c r="AS18" s="21">
        <f>IF(OR(B3L811C19=0,B3L811C20=0),0,1+(B3L811C19/B3L811C20))</f>
        <v>1.1097857758114238</v>
      </c>
      <c r="AT18" s="16" t="s">
        <v>8952</v>
      </c>
      <c r="AU18" s="15">
        <f>A1L211C14</f>
        <v>39135</v>
      </c>
      <c r="AV18" s="16" t="s">
        <v>8953</v>
      </c>
      <c r="AW18" s="15">
        <f>A1L211C13</f>
        <v>308069</v>
      </c>
      <c r="AX18" s="16" t="s">
        <v>8954</v>
      </c>
      <c r="AY18" s="21">
        <f>IF(OR(B3L811C22=0,B3L811C23=0),0,1+(B3L811C22/B3L811C23))</f>
        <v>1.1270332295687004</v>
      </c>
      <c r="AZ18" s="16" t="s">
        <v>8955</v>
      </c>
      <c r="BA18" s="15">
        <f>A1L211C26</f>
        <v>33802.6</v>
      </c>
      <c r="BB18" s="16" t="s">
        <v>8956</v>
      </c>
      <c r="BC18" s="15">
        <f>A1L211C25</f>
        <v>298216.40000000002</v>
      </c>
      <c r="BD18" s="16" t="s">
        <v>8957</v>
      </c>
      <c r="BE18" s="21">
        <f>IF(OR(B3L811C25=0,B3L811C26=0),0,1+(B3L811C25/B3L811C26))</f>
        <v>1.1133492323024488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44797</v>
      </c>
      <c r="F19" s="16" t="s">
        <v>8959</v>
      </c>
      <c r="G19" s="15">
        <f>A1L212C1</f>
        <v>69320</v>
      </c>
      <c r="H19" s="16" t="s">
        <v>8960</v>
      </c>
      <c r="I19" s="21">
        <f>IF(OR(B3L812C1=0,B3L812C2=0),0,1+(B3L812C1/B3L812C2))</f>
        <v>1.6462348528563187</v>
      </c>
      <c r="J19" s="16" t="s">
        <v>8961</v>
      </c>
      <c r="K19" s="15">
        <f>A1L212C5</f>
        <v>57611</v>
      </c>
      <c r="L19" s="16" t="s">
        <v>8962</v>
      </c>
      <c r="M19" s="15">
        <f>A1L212C4</f>
        <v>84987</v>
      </c>
      <c r="N19" s="16" t="s">
        <v>8963</v>
      </c>
      <c r="O19" s="21">
        <f>IF(OR(B3L812C4=0,B3L812C5=0),0,1+(B3L812C4/B3L812C5))</f>
        <v>1.6778801463753279</v>
      </c>
      <c r="P19" s="16" t="s">
        <v>8964</v>
      </c>
      <c r="Q19" s="15">
        <f>A1L212C17</f>
        <v>51204</v>
      </c>
      <c r="R19" s="16" t="s">
        <v>8965</v>
      </c>
      <c r="S19" s="15">
        <f>A1L212C16</f>
        <v>77153.5</v>
      </c>
      <c r="T19" s="16" t="s">
        <v>8966</v>
      </c>
      <c r="U19" s="21">
        <f>IF(OR(B3L812C7=0,B3L812C8=0),0,1+(B3L812C7/B3L812C8))</f>
        <v>1.663663994504462</v>
      </c>
      <c r="V19" s="16" t="s">
        <v>8967</v>
      </c>
      <c r="W19" s="15">
        <f>A1L212C8</f>
        <v>55320</v>
      </c>
      <c r="X19" s="16" t="s">
        <v>8968</v>
      </c>
      <c r="Y19" s="15">
        <f>A1L212C7</f>
        <v>85404</v>
      </c>
      <c r="Z19" s="16" t="s">
        <v>8969</v>
      </c>
      <c r="AA19" s="21">
        <f>IF(OR(B3L812C10=0,B3L812C11=0),0,1+(B3L812C10/B3L812C11))</f>
        <v>1.647744836307433</v>
      </c>
      <c r="AB19" s="16" t="s">
        <v>8970</v>
      </c>
      <c r="AC19" s="15">
        <f>A1L212C20</f>
        <v>52576</v>
      </c>
      <c r="AD19" s="16" t="s">
        <v>8971</v>
      </c>
      <c r="AE19" s="15">
        <f>A1L212C19</f>
        <v>79903.666666666672</v>
      </c>
      <c r="AF19" s="16" t="s">
        <v>8972</v>
      </c>
      <c r="AG19" s="21">
        <f>IF(OR(B3L812C13=0,B3L812C14=0),0,1+(B3L812C13/B3L812C14))</f>
        <v>1.6579923324336387</v>
      </c>
      <c r="AH19" s="16" t="s">
        <v>8973</v>
      </c>
      <c r="AI19" s="15">
        <f>A1L212C11</f>
        <v>46901</v>
      </c>
      <c r="AJ19" s="16" t="s">
        <v>8974</v>
      </c>
      <c r="AK19" s="15">
        <f>A1L212C10</f>
        <v>71557</v>
      </c>
      <c r="AL19" s="16" t="s">
        <v>8975</v>
      </c>
      <c r="AM19" s="21">
        <f>IF(OR(B3L812C16=0,B3L812C17=0),0,1+(B3L812C16/B3L812C17))</f>
        <v>1.6554355269225933</v>
      </c>
      <c r="AN19" s="16" t="s">
        <v>8976</v>
      </c>
      <c r="AO19" s="15">
        <f>A1L212C23</f>
        <v>51157.25</v>
      </c>
      <c r="AP19" s="16" t="s">
        <v>8977</v>
      </c>
      <c r="AQ19" s="15">
        <f>A1L212C22</f>
        <v>77817</v>
      </c>
      <c r="AR19" s="16" t="s">
        <v>8978</v>
      </c>
      <c r="AS19" s="21">
        <f>IF(OR(B3L812C19=0,B3L812C20=0),0,1+(B3L812C19/B3L812C20))</f>
        <v>1.6574045517046403</v>
      </c>
      <c r="AT19" s="16" t="s">
        <v>8979</v>
      </c>
      <c r="AU19" s="15">
        <f>A1L212C14</f>
        <v>45973</v>
      </c>
      <c r="AV19" s="16" t="s">
        <v>8980</v>
      </c>
      <c r="AW19" s="15">
        <f>A1L212C13</f>
        <v>72444</v>
      </c>
      <c r="AX19" s="16" t="s">
        <v>8981</v>
      </c>
      <c r="AY19" s="21">
        <f>IF(OR(B3L812C22=0,B3L812C23=0),0,1+(B3L812C22/B3L812C23))</f>
        <v>1.6346005190215891</v>
      </c>
      <c r="AZ19" s="16" t="s">
        <v>8982</v>
      </c>
      <c r="BA19" s="15">
        <f>A1L212C26</f>
        <v>50120.4</v>
      </c>
      <c r="BB19" s="16" t="s">
        <v>8983</v>
      </c>
      <c r="BC19" s="15">
        <f>A1L212C25</f>
        <v>76742.399999999994</v>
      </c>
      <c r="BD19" s="16" t="s">
        <v>8984</v>
      </c>
      <c r="BE19" s="21">
        <f>IF(OR(B3L812C25=0,B3L812C26=0),0,1+(B3L812C25/B3L812C26))</f>
        <v>1.6530991993995499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348</v>
      </c>
      <c r="F20" s="16" t="s">
        <v>8986</v>
      </c>
      <c r="G20" s="15">
        <f>A1L213C1</f>
        <v>341</v>
      </c>
      <c r="H20" s="16" t="s">
        <v>8987</v>
      </c>
      <c r="I20" s="21">
        <f>IF(OR(B3L813C1=0,B3L813C2=0),0,1+(B3L813C1/B3L813C2))</f>
        <v>2.0205278592375366</v>
      </c>
      <c r="J20" s="16" t="s">
        <v>8988</v>
      </c>
      <c r="K20" s="15">
        <f>A1L213C5</f>
        <v>348</v>
      </c>
      <c r="L20" s="16" t="s">
        <v>8989</v>
      </c>
      <c r="M20" s="15">
        <f>A1L213C4</f>
        <v>313</v>
      </c>
      <c r="N20" s="16" t="s">
        <v>8990</v>
      </c>
      <c r="O20" s="21">
        <f>IF(OR(B3L813C4=0,B3L813C5=0),0,1+(B3L813C4/B3L813C5))</f>
        <v>2.1118210862619806</v>
      </c>
      <c r="P20" s="16" t="s">
        <v>8991</v>
      </c>
      <c r="Q20" s="15">
        <f>A1L213C17</f>
        <v>348</v>
      </c>
      <c r="R20" s="16" t="s">
        <v>8992</v>
      </c>
      <c r="S20" s="15">
        <f>A1L213C16</f>
        <v>327</v>
      </c>
      <c r="T20" s="16" t="s">
        <v>8993</v>
      </c>
      <c r="U20" s="21">
        <f>IF(OR(B3L813C7=0,B3L813C8=0),0,1+(B3L813C7/B3L813C8))</f>
        <v>2.0642201834862384</v>
      </c>
      <c r="V20" s="16" t="s">
        <v>8994</v>
      </c>
      <c r="W20" s="15">
        <f>A1L213C8</f>
        <v>417</v>
      </c>
      <c r="X20" s="16" t="s">
        <v>8995</v>
      </c>
      <c r="Y20" s="15">
        <f>A1L213C7</f>
        <v>372</v>
      </c>
      <c r="Z20" s="16" t="s">
        <v>8996</v>
      </c>
      <c r="AA20" s="21">
        <f>IF(OR(B3L813C10=0,B3L813C11=0),0,1+(B3L813C10/B3L813C11))</f>
        <v>2.120967741935484</v>
      </c>
      <c r="AB20" s="16" t="s">
        <v>8997</v>
      </c>
      <c r="AC20" s="15">
        <f>A1L213C20</f>
        <v>371</v>
      </c>
      <c r="AD20" s="16" t="s">
        <v>8998</v>
      </c>
      <c r="AE20" s="15">
        <f>A1L213C19</f>
        <v>342</v>
      </c>
      <c r="AF20" s="16" t="s">
        <v>8999</v>
      </c>
      <c r="AG20" s="21">
        <f>IF(OR(B3L813C13=0,B3L813C14=0),0,1+(B3L813C13/B3L813C14))</f>
        <v>2.0847953216374266</v>
      </c>
      <c r="AH20" s="16" t="s">
        <v>9000</v>
      </c>
      <c r="AI20" s="15">
        <f>A1L213C11</f>
        <v>381</v>
      </c>
      <c r="AJ20" s="16" t="s">
        <v>9001</v>
      </c>
      <c r="AK20" s="15">
        <f>A1L213C10</f>
        <v>356</v>
      </c>
      <c r="AL20" s="16" t="s">
        <v>9002</v>
      </c>
      <c r="AM20" s="21">
        <f>IF(OR(B3L813C16=0,B3L813C17=0),0,1+(B3L813C16/B3L813C17))</f>
        <v>2.0702247191011236</v>
      </c>
      <c r="AN20" s="16" t="s">
        <v>9003</v>
      </c>
      <c r="AO20" s="21">
        <f>A1L213C23</f>
        <v>373.5</v>
      </c>
      <c r="AP20" s="16" t="s">
        <v>9004</v>
      </c>
      <c r="AQ20" s="21">
        <f>A1L213C22</f>
        <v>345.5</v>
      </c>
      <c r="AR20" s="16" t="s">
        <v>9005</v>
      </c>
      <c r="AS20" s="21">
        <f>IF(OR(B3L813C19=0,B3L813C20=0),0,1+(B3L813C19/B3L813C20))</f>
        <v>2.0810419681620838</v>
      </c>
      <c r="AT20" s="16" t="s">
        <v>9006</v>
      </c>
      <c r="AU20" s="15">
        <f>A1L213C14</f>
        <v>478</v>
      </c>
      <c r="AV20" s="16" t="s">
        <v>9007</v>
      </c>
      <c r="AW20" s="15">
        <f>A1L213C13</f>
        <v>418</v>
      </c>
      <c r="AX20" s="16" t="s">
        <v>9008</v>
      </c>
      <c r="AY20" s="21">
        <f>IF(OR(B3L813C22=0,B3L813C23=0),0,1+(B3L813C22/B3L813C23))</f>
        <v>2.1435406698564594</v>
      </c>
      <c r="AZ20" s="16" t="s">
        <v>9009</v>
      </c>
      <c r="BA20" s="21">
        <f>A1L213C26</f>
        <v>394.4</v>
      </c>
      <c r="BB20" s="16" t="s">
        <v>9010</v>
      </c>
      <c r="BC20" s="15">
        <f>A1L213C25</f>
        <v>360</v>
      </c>
      <c r="BD20" s="16" t="s">
        <v>9011</v>
      </c>
      <c r="BE20" s="21">
        <f>IF(OR(B3L813C25=0,B3L813C26=0),0,1+(B3L813C25/B3L813C26))</f>
        <v>2.0955555555555554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95565</v>
      </c>
      <c r="F21" s="16" t="s">
        <v>9013</v>
      </c>
      <c r="G21" s="15">
        <f>A1L214C1</f>
        <v>92709</v>
      </c>
      <c r="H21" s="16" t="s">
        <v>9014</v>
      </c>
      <c r="I21" s="21">
        <f>IF(OR(B3L814C1=0,B3L814C2=0),0,1+(B3L814C1/B3L814C2))</f>
        <v>2.0308060706080315</v>
      </c>
      <c r="J21" s="16" t="s">
        <v>9015</v>
      </c>
      <c r="K21" s="15">
        <f>A1L214C5</f>
        <v>104166</v>
      </c>
      <c r="L21" s="16" t="s">
        <v>9016</v>
      </c>
      <c r="M21" s="15">
        <f>A1L214C4</f>
        <v>101820</v>
      </c>
      <c r="N21" s="16" t="s">
        <v>9017</v>
      </c>
      <c r="O21" s="21">
        <f>IF(OR(B3L814C4=0,B3L814C5=0),0,1+(B3L814C4/B3L814C5))</f>
        <v>2.0230406599882143</v>
      </c>
      <c r="P21" s="16" t="s">
        <v>9018</v>
      </c>
      <c r="Q21" s="15">
        <f>A1L214C17</f>
        <v>99865.5</v>
      </c>
      <c r="R21" s="16" t="s">
        <v>9019</v>
      </c>
      <c r="S21" s="15">
        <f>A1L214C16</f>
        <v>97264.5</v>
      </c>
      <c r="T21" s="16" t="s">
        <v>9020</v>
      </c>
      <c r="U21" s="21">
        <f>IF(OR(B3L814C7=0,B3L814C8=0),0,1+(B3L814C7/B3L814C8))</f>
        <v>2.0267415141187177</v>
      </c>
      <c r="V21" s="16" t="s">
        <v>9021</v>
      </c>
      <c r="W21" s="15">
        <f>A1L214C8</f>
        <v>108780</v>
      </c>
      <c r="X21" s="16" t="s">
        <v>9022</v>
      </c>
      <c r="Y21" s="15">
        <f>A1L214C7</f>
        <v>106678</v>
      </c>
      <c r="Z21" s="16" t="s">
        <v>9023</v>
      </c>
      <c r="AA21" s="21">
        <f>IF(OR(B3L814C10=0,B3L814C11=0),0,1+(B3L814C10/B3L814C11))</f>
        <v>2.0197041564333791</v>
      </c>
      <c r="AB21" s="16" t="s">
        <v>9024</v>
      </c>
      <c r="AC21" s="15">
        <f>A1L214C20</f>
        <v>102837</v>
      </c>
      <c r="AD21" s="16" t="s">
        <v>9025</v>
      </c>
      <c r="AE21" s="15">
        <f>A1L214C19</f>
        <v>100402.33333333333</v>
      </c>
      <c r="AF21" s="16" t="s">
        <v>9026</v>
      </c>
      <c r="AG21" s="21">
        <f>IF(OR(B3L814C13=0,B3L814C14=0),0,1+(B3L814C13/B3L814C14))</f>
        <v>2.0242491044364836</v>
      </c>
      <c r="AH21" s="16" t="s">
        <v>9027</v>
      </c>
      <c r="AI21" s="15">
        <f>A1L214C11</f>
        <v>110826</v>
      </c>
      <c r="AJ21" s="16" t="s">
        <v>9028</v>
      </c>
      <c r="AK21" s="15">
        <f>A1L214C10</f>
        <v>107435</v>
      </c>
      <c r="AL21" s="16" t="s">
        <v>9029</v>
      </c>
      <c r="AM21" s="21">
        <f>IF(OR(B3L814C16=0,B3L814C17=0),0,1+(B3L814C16/B3L814C17))</f>
        <v>2.0315632708149112</v>
      </c>
      <c r="AN21" s="16" t="s">
        <v>9030</v>
      </c>
      <c r="AO21" s="15">
        <f>A1L214C23</f>
        <v>104834.25</v>
      </c>
      <c r="AP21" s="16" t="s">
        <v>9031</v>
      </c>
      <c r="AQ21" s="15">
        <f>A1L214C22</f>
        <v>102160.5</v>
      </c>
      <c r="AR21" s="16" t="s">
        <v>9032</v>
      </c>
      <c r="AS21" s="21">
        <f>IF(OR(B3L814C19=0,B3L814C20=0),0,1+(B3L814C19/B3L814C20))</f>
        <v>2.0261720527992715</v>
      </c>
      <c r="AT21" s="16" t="s">
        <v>9033</v>
      </c>
      <c r="AU21" s="15">
        <f>A1L214C14</f>
        <v>117994</v>
      </c>
      <c r="AV21" s="16" t="s">
        <v>9034</v>
      </c>
      <c r="AW21" s="15">
        <f>A1L214C13</f>
        <v>111489</v>
      </c>
      <c r="AX21" s="16" t="s">
        <v>9035</v>
      </c>
      <c r="AY21" s="21">
        <f>IF(OR(B3L814C22=0,B3L814C23=0),0,1+(B3L814C22/B3L814C23))</f>
        <v>2.0583465633380871</v>
      </c>
      <c r="AZ21" s="16" t="s">
        <v>9036</v>
      </c>
      <c r="BA21" s="15">
        <f>A1L214C26</f>
        <v>107466.2</v>
      </c>
      <c r="BB21" s="16" t="s">
        <v>9037</v>
      </c>
      <c r="BC21" s="15">
        <f>A1L214C25</f>
        <v>104026.2</v>
      </c>
      <c r="BD21" s="16" t="s">
        <v>9038</v>
      </c>
      <c r="BE21" s="21">
        <f>IF(OR(B3L814C25=0,B3L814C26=0),0,1+(B3L814C25/B3L814C26))</f>
        <v>2.0330685923353924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2342</v>
      </c>
      <c r="F22" s="16" t="s">
        <v>9040</v>
      </c>
      <c r="G22" s="15">
        <f>A1L215C1</f>
        <v>39654</v>
      </c>
      <c r="H22" s="16" t="s">
        <v>9041</v>
      </c>
      <c r="I22" s="21">
        <f>IF(OR(B3L815C1=0,B3L815C2=0),0,1+(B3L815C1/B3L815C2))</f>
        <v>1.0590608765824381</v>
      </c>
      <c r="J22" s="16" t="s">
        <v>9042</v>
      </c>
      <c r="K22" s="15">
        <f>A1L215C5</f>
        <v>4858</v>
      </c>
      <c r="L22" s="16" t="s">
        <v>9043</v>
      </c>
      <c r="M22" s="15">
        <f>A1L215C4</f>
        <v>62181</v>
      </c>
      <c r="N22" s="16" t="s">
        <v>9044</v>
      </c>
      <c r="O22" s="21">
        <f>IF(OR(B3L815C4=0,B3L815C5=0),0,1+(B3L815C4/B3L815C5))</f>
        <v>1.0781267589778227</v>
      </c>
      <c r="P22" s="16" t="s">
        <v>9045</v>
      </c>
      <c r="Q22" s="15">
        <f>A1L215C17</f>
        <v>3600</v>
      </c>
      <c r="R22" s="16" t="s">
        <v>9046</v>
      </c>
      <c r="S22" s="15">
        <f>A1L215C16</f>
        <v>50917.5</v>
      </c>
      <c r="T22" s="16" t="s">
        <v>9047</v>
      </c>
      <c r="U22" s="21">
        <f>IF(OR(B3L815C7=0,B3L815C8=0),0,1+(B3L815C7/B3L815C8))</f>
        <v>1.070702607158639</v>
      </c>
      <c r="V22" s="16" t="s">
        <v>9048</v>
      </c>
      <c r="W22" s="15">
        <f>A1L215C8</f>
        <v>5306</v>
      </c>
      <c r="X22" s="16" t="s">
        <v>9049</v>
      </c>
      <c r="Y22" s="15">
        <f>A1L215C7</f>
        <v>69860</v>
      </c>
      <c r="Z22" s="16" t="s">
        <v>9050</v>
      </c>
      <c r="AA22" s="21">
        <f>IF(OR(B3L815C10=0,B3L815C11=0),0,1+(B3L815C10/B3L815C11))</f>
        <v>1.0759519038076153</v>
      </c>
      <c r="AB22" s="16" t="s">
        <v>9051</v>
      </c>
      <c r="AC22" s="15">
        <f>A1L215C20</f>
        <v>4168.666666666667</v>
      </c>
      <c r="AD22" s="16" t="s">
        <v>9052</v>
      </c>
      <c r="AE22" s="15">
        <f>A1L215C19</f>
        <v>57231.666666666664</v>
      </c>
      <c r="AF22" s="16" t="s">
        <v>9053</v>
      </c>
      <c r="AG22" s="21">
        <f>IF(OR(B3L815C13=0,B3L815C14=0),0,1+(B3L815C13/B3L815C14))</f>
        <v>1.0728384635545589</v>
      </c>
      <c r="AH22" s="16" t="s">
        <v>9054</v>
      </c>
      <c r="AI22" s="15">
        <f>A1L215C11</f>
        <v>4474</v>
      </c>
      <c r="AJ22" s="16" t="s">
        <v>9055</v>
      </c>
      <c r="AK22" s="15">
        <f>A1L215C10</f>
        <v>64307</v>
      </c>
      <c r="AL22" s="16" t="s">
        <v>9056</v>
      </c>
      <c r="AM22" s="21">
        <f>IF(OR(B3L815C16=0,B3L815C17=0),0,1+(B3L815C16/B3L815C17))</f>
        <v>1.0695725193213803</v>
      </c>
      <c r="AN22" s="16" t="s">
        <v>9057</v>
      </c>
      <c r="AO22" s="15">
        <f>A1L215C23</f>
        <v>4245</v>
      </c>
      <c r="AP22" s="16" t="s">
        <v>9058</v>
      </c>
      <c r="AQ22" s="15">
        <f>A1L215C22</f>
        <v>59000.5</v>
      </c>
      <c r="AR22" s="16" t="s">
        <v>9059</v>
      </c>
      <c r="AS22" s="21">
        <f>IF(OR(B3L815C19=0,B3L815C20=0),0,1+(B3L815C19/B3L815C20))</f>
        <v>1.0719485428089592</v>
      </c>
      <c r="AT22" s="16" t="s">
        <v>9060</v>
      </c>
      <c r="AU22" s="15">
        <f>A1L215C14</f>
        <v>3881</v>
      </c>
      <c r="AV22" s="16" t="s">
        <v>9061</v>
      </c>
      <c r="AW22" s="15">
        <f>A1L215C13</f>
        <v>59474</v>
      </c>
      <c r="AX22" s="16" t="s">
        <v>9062</v>
      </c>
      <c r="AY22" s="21">
        <f>IF(OR(B3L815C22=0,B3L815C23=0),0,1+(B3L815C22/B3L815C23))</f>
        <v>1.0652554057235095</v>
      </c>
      <c r="AZ22" s="16" t="s">
        <v>9063</v>
      </c>
      <c r="BA22" s="15">
        <f>A1L215C26</f>
        <v>4172.2</v>
      </c>
      <c r="BB22" s="16" t="s">
        <v>9064</v>
      </c>
      <c r="BC22" s="15">
        <f>A1L215C25</f>
        <v>59095.199999999997</v>
      </c>
      <c r="BD22" s="16" t="s">
        <v>9065</v>
      </c>
      <c r="BE22" s="21">
        <f>IF(OR(B3L815C25=0,B3L815C26=0),0,1+(B3L815C25/B3L815C26))</f>
        <v>1.0706013347953811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1071136</v>
      </c>
      <c r="F23" s="16" t="s">
        <v>9067</v>
      </c>
      <c r="G23" s="15">
        <f>A1L216C1</f>
        <v>1416405</v>
      </c>
      <c r="H23" s="16" t="s">
        <v>9068</v>
      </c>
      <c r="I23" s="21">
        <f>IF(OR(B3L816C1=0,B3L816C2=0),0,1+(B3L816C1/B3L816C2))</f>
        <v>1.7562356811787589</v>
      </c>
      <c r="J23" s="16" t="s">
        <v>9069</v>
      </c>
      <c r="K23" s="15">
        <f>A1L216C5</f>
        <v>1274407</v>
      </c>
      <c r="L23" s="16" t="s">
        <v>9070</v>
      </c>
      <c r="M23" s="15">
        <f>A1L216C4</f>
        <v>1646361</v>
      </c>
      <c r="N23" s="16" t="s">
        <v>9071</v>
      </c>
      <c r="O23" s="21">
        <f>IF(OR(B3L816C4=0,B3L816C5=0),0,1+(B3L816C4/B3L816C5))</f>
        <v>1.7740750661610667</v>
      </c>
      <c r="P23" s="16" t="s">
        <v>9072</v>
      </c>
      <c r="Q23" s="15">
        <f>A1L216C17</f>
        <v>1172771.5</v>
      </c>
      <c r="R23" s="16" t="s">
        <v>9073</v>
      </c>
      <c r="S23" s="15">
        <f>A1L216C16</f>
        <v>1531383</v>
      </c>
      <c r="T23" s="16" t="s">
        <v>9074</v>
      </c>
      <c r="U23" s="21">
        <f>IF(OR(B3L816C7=0,B3L816C8=0),0,1+(B3L816C7/B3L816C8))</f>
        <v>1.7658250744588389</v>
      </c>
      <c r="V23" s="16" t="s">
        <v>9075</v>
      </c>
      <c r="W23" s="15">
        <f>A1L216C8</f>
        <v>1380403</v>
      </c>
      <c r="X23" s="16" t="s">
        <v>9076</v>
      </c>
      <c r="Y23" s="15">
        <f>A1L216C7</f>
        <v>1830757</v>
      </c>
      <c r="Z23" s="16" t="s">
        <v>9077</v>
      </c>
      <c r="AA23" s="21">
        <f>IF(OR(B3L816C10=0,B3L816C11=0),0,1+(B3L816C10/B3L816C11))</f>
        <v>1.7540066759269526</v>
      </c>
      <c r="AB23" s="16" t="s">
        <v>9078</v>
      </c>
      <c r="AC23" s="15">
        <f>A1L216C20</f>
        <v>1241982</v>
      </c>
      <c r="AD23" s="16" t="s">
        <v>9079</v>
      </c>
      <c r="AE23" s="15">
        <f>A1L216C19</f>
        <v>1631174.3333333333</v>
      </c>
      <c r="AF23" s="16" t="s">
        <v>9080</v>
      </c>
      <c r="AG23" s="21">
        <f>IF(OR(B3L816C13=0,B3L816C14=0),0,1+(B3L816C13/B3L816C14))</f>
        <v>1.7614035940977493</v>
      </c>
      <c r="AH23" s="16" t="s">
        <v>9081</v>
      </c>
      <c r="AI23" s="15">
        <f>A1L216C11</f>
        <v>1416313</v>
      </c>
      <c r="AJ23" s="16" t="s">
        <v>9082</v>
      </c>
      <c r="AK23" s="15">
        <f>A1L216C10</f>
        <v>1812905</v>
      </c>
      <c r="AL23" s="16" t="s">
        <v>9083</v>
      </c>
      <c r="AM23" s="21">
        <f>IF(OR(B3L816C16=0,B3L816C17=0),0,1+(B3L816C16/B3L816C17))</f>
        <v>1.7812395023456826</v>
      </c>
      <c r="AN23" s="16" t="s">
        <v>9084</v>
      </c>
      <c r="AO23" s="15">
        <f>A1L216C23</f>
        <v>1285564.75</v>
      </c>
      <c r="AP23" s="16" t="s">
        <v>9085</v>
      </c>
      <c r="AQ23" s="15">
        <f>A1L216C22</f>
        <v>1676607</v>
      </c>
      <c r="AR23" s="16" t="s">
        <v>9086</v>
      </c>
      <c r="AS23" s="21">
        <f>IF(OR(B3L816C19=0,B3L816C20=0),0,1+(B3L816C19/B3L816C20))</f>
        <v>1.7667657059764155</v>
      </c>
      <c r="AT23" s="16" t="s">
        <v>9087</v>
      </c>
      <c r="AU23" s="15">
        <f>A1L216C14</f>
        <v>1383676</v>
      </c>
      <c r="AV23" s="16" t="s">
        <v>9088</v>
      </c>
      <c r="AW23" s="15">
        <f>A1L216C13</f>
        <v>1744161</v>
      </c>
      <c r="AX23" s="16" t="s">
        <v>9089</v>
      </c>
      <c r="AY23" s="21">
        <f>IF(OR(B3L816C22=0,B3L816C23=0),0,1+(B3L816C22/B3L816C23))</f>
        <v>1.7933189653936763</v>
      </c>
      <c r="AZ23" s="16" t="s">
        <v>9090</v>
      </c>
      <c r="BA23" s="15">
        <f>A1L216C26</f>
        <v>1305187</v>
      </c>
      <c r="BB23" s="16" t="s">
        <v>9091</v>
      </c>
      <c r="BC23" s="15">
        <f>A1L216C25</f>
        <v>1690117.8</v>
      </c>
      <c r="BD23" s="16" t="s">
        <v>9092</v>
      </c>
      <c r="BE23" s="21">
        <f>IF(OR(B3L816C25=0,B3L816C26=0),0,1+(B3L816C25/B3L816C26))</f>
        <v>1.7722461712432116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17839</v>
      </c>
      <c r="F25" s="16" t="s">
        <v>9121</v>
      </c>
      <c r="G25" s="15">
        <f>A1L218C1</f>
        <v>19331</v>
      </c>
      <c r="H25" s="16" t="s">
        <v>9122</v>
      </c>
      <c r="I25" s="21">
        <f>IF(OR(B3L818C1=0,B3L818C2=0),0,1+(B3L818C1/B3L818C2))</f>
        <v>1.9228182711706585</v>
      </c>
      <c r="J25" s="16" t="s">
        <v>9123</v>
      </c>
      <c r="K25" s="15">
        <f>A1L218C5</f>
        <v>19425</v>
      </c>
      <c r="L25" s="16" t="s">
        <v>9124</v>
      </c>
      <c r="M25" s="15">
        <f>A1L218C4</f>
        <v>20711</v>
      </c>
      <c r="N25" s="16" t="s">
        <v>9125</v>
      </c>
      <c r="O25" s="21">
        <f>IF(OR(B3L818C4=0,B3L818C5=0),0,1+(B3L818C4/B3L818C5))</f>
        <v>1.9379073922070398</v>
      </c>
      <c r="P25" s="16" t="s">
        <v>9126</v>
      </c>
      <c r="Q25" s="15">
        <f>A1L218C17</f>
        <v>18632</v>
      </c>
      <c r="R25" s="16" t="s">
        <v>9127</v>
      </c>
      <c r="S25" s="15">
        <f>A1L218C16</f>
        <v>20021</v>
      </c>
      <c r="T25" s="16" t="s">
        <v>9128</v>
      </c>
      <c r="U25" s="21">
        <f>IF(OR(B3L818C7=0,B3L818C8=0),0,1+(B3L818C7/B3L818C8))</f>
        <v>1.9306228460116879</v>
      </c>
      <c r="V25" s="16" t="s">
        <v>9129</v>
      </c>
      <c r="W25" s="15">
        <f>A1L218C8</f>
        <v>23474</v>
      </c>
      <c r="X25" s="16" t="s">
        <v>9130</v>
      </c>
      <c r="Y25" s="15">
        <f>A1L218C7</f>
        <v>30435</v>
      </c>
      <c r="Z25" s="16" t="s">
        <v>9131</v>
      </c>
      <c r="AA25" s="21">
        <f>IF(OR(B3L818C10=0,B3L818C11=0),0,1+(B3L818C10/B3L818C11))</f>
        <v>1.7712830622638411</v>
      </c>
      <c r="AB25" s="16" t="s">
        <v>9132</v>
      </c>
      <c r="AC25" s="15">
        <f>A1L218C20</f>
        <v>20246</v>
      </c>
      <c r="AD25" s="16" t="s">
        <v>9133</v>
      </c>
      <c r="AE25" s="15">
        <f>A1L218C19</f>
        <v>23492.333333333332</v>
      </c>
      <c r="AF25" s="16" t="s">
        <v>9134</v>
      </c>
      <c r="AG25" s="21">
        <f>IF(OR(B3L818C13=0,B3L818C14=0),0,1+(B3L818C13/B3L818C14))</f>
        <v>1.8618130737687473</v>
      </c>
      <c r="AH25" s="16" t="s">
        <v>9135</v>
      </c>
      <c r="AI25" s="15">
        <f>A1L218C11</f>
        <v>20082</v>
      </c>
      <c r="AJ25" s="16" t="s">
        <v>9136</v>
      </c>
      <c r="AK25" s="15">
        <f>A1L218C10</f>
        <v>26676</v>
      </c>
      <c r="AL25" s="16" t="s">
        <v>9137</v>
      </c>
      <c r="AM25" s="21">
        <f>IF(OR(B3L818C16=0,B3L818C17=0),0,1+(B3L818C16/B3L818C17))</f>
        <v>1.7528115159694106</v>
      </c>
      <c r="AN25" s="16" t="s">
        <v>9138</v>
      </c>
      <c r="AO25" s="15">
        <f>A1L218C23</f>
        <v>20205</v>
      </c>
      <c r="AP25" s="16" t="s">
        <v>9139</v>
      </c>
      <c r="AQ25" s="15">
        <f>A1L218C22</f>
        <v>24288.25</v>
      </c>
      <c r="AR25" s="16" t="s">
        <v>9140</v>
      </c>
      <c r="AS25" s="21">
        <f>IF(OR(B3L818C19=0,B3L818C20=0),0,1+(B3L818C19/B3L818C20))</f>
        <v>1.831883729787037</v>
      </c>
      <c r="AT25" s="16" t="s">
        <v>9141</v>
      </c>
      <c r="AU25" s="15">
        <f>A1L218C14</f>
        <v>21540</v>
      </c>
      <c r="AV25" s="16" t="s">
        <v>9142</v>
      </c>
      <c r="AW25" s="15">
        <f>A1L218C13</f>
        <v>24803</v>
      </c>
      <c r="AX25" s="16" t="s">
        <v>9143</v>
      </c>
      <c r="AY25" s="21">
        <f>IF(OR(B3L818C22=0,B3L818C23=0),0,1+(B3L818C22/B3L818C23))</f>
        <v>1.8684433334677257</v>
      </c>
      <c r="AZ25" s="16" t="s">
        <v>9144</v>
      </c>
      <c r="BA25" s="15">
        <f>A1L218C26</f>
        <v>20472</v>
      </c>
      <c r="BB25" s="16" t="s">
        <v>9145</v>
      </c>
      <c r="BC25" s="15">
        <f>A1L218C25</f>
        <v>24391.200000000001</v>
      </c>
      <c r="BD25" s="16" t="s">
        <v>9146</v>
      </c>
      <c r="BE25" s="21">
        <f>IF(OR(B3L818C25=0,B3L818C26=0),0,1+(B3L818C25/B3L818C26))</f>
        <v>1.8393190986913313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86461</v>
      </c>
      <c r="F26" s="16" t="s">
        <v>9148</v>
      </c>
      <c r="G26" s="15">
        <f>A1L219C1</f>
        <v>117225</v>
      </c>
      <c r="H26" s="16" t="s">
        <v>9149</v>
      </c>
      <c r="I26" s="21">
        <f>IF(OR(B3L819C1=0,B3L819C2=0),0,1+(B3L819C1/B3L819C2))</f>
        <v>1.7375645126892727</v>
      </c>
      <c r="J26" s="16" t="s">
        <v>9150</v>
      </c>
      <c r="K26" s="15">
        <f>A1L219C5</f>
        <v>88591</v>
      </c>
      <c r="L26" s="16" t="s">
        <v>9151</v>
      </c>
      <c r="M26" s="15">
        <f>A1L219C4</f>
        <v>114243</v>
      </c>
      <c r="N26" s="16" t="s">
        <v>9152</v>
      </c>
      <c r="O26" s="21">
        <f>IF(OR(B3L819C4=0,B3L819C5=0),0,1+(B3L819C4/B3L819C5))</f>
        <v>1.7754610785781186</v>
      </c>
      <c r="P26" s="16" t="s">
        <v>9153</v>
      </c>
      <c r="Q26" s="15">
        <f>A1L219C17</f>
        <v>87526</v>
      </c>
      <c r="R26" s="16" t="s">
        <v>9154</v>
      </c>
      <c r="S26" s="15">
        <f>A1L219C16</f>
        <v>115734</v>
      </c>
      <c r="T26" s="16" t="s">
        <v>9155</v>
      </c>
      <c r="U26" s="21">
        <f>IF(OR(B3L819C7=0,B3L819C8=0),0,1+(B3L819C7/B3L819C8))</f>
        <v>1.7562686850882194</v>
      </c>
      <c r="V26" s="16" t="s">
        <v>9156</v>
      </c>
      <c r="W26" s="15">
        <f>A1L219C8</f>
        <v>76768</v>
      </c>
      <c r="X26" s="16" t="s">
        <v>9157</v>
      </c>
      <c r="Y26" s="15">
        <f>A1L219C7</f>
        <v>101277</v>
      </c>
      <c r="Z26" s="16" t="s">
        <v>9158</v>
      </c>
      <c r="AA26" s="21">
        <f>IF(OR(B3L819C10=0,B3L819C11=0),0,1+(B3L819C10/B3L819C11))</f>
        <v>1.7580003357129457</v>
      </c>
      <c r="AB26" s="16" t="s">
        <v>9159</v>
      </c>
      <c r="AC26" s="15">
        <f>A1L219C20</f>
        <v>83940</v>
      </c>
      <c r="AD26" s="16" t="s">
        <v>9160</v>
      </c>
      <c r="AE26" s="15">
        <f>A1L219C19</f>
        <v>110915</v>
      </c>
      <c r="AF26" s="16" t="s">
        <v>9161</v>
      </c>
      <c r="AG26" s="21">
        <f>IF(OR(B3L819C13=0,B3L819C14=0),0,1+(B3L819C13/B3L819C14))</f>
        <v>1.7567957444890232</v>
      </c>
      <c r="AH26" s="16" t="s">
        <v>9162</v>
      </c>
      <c r="AI26" s="15">
        <f>A1L219C11</f>
        <v>68267</v>
      </c>
      <c r="AJ26" s="16" t="s">
        <v>9163</v>
      </c>
      <c r="AK26" s="15">
        <f>A1L219C10</f>
        <v>84894</v>
      </c>
      <c r="AL26" s="16" t="s">
        <v>9164</v>
      </c>
      <c r="AM26" s="21">
        <f>IF(OR(B3L819C16=0,B3L819C17=0),0,1+(B3L819C16/B3L819C17))</f>
        <v>1.804143991330365</v>
      </c>
      <c r="AN26" s="16" t="s">
        <v>9165</v>
      </c>
      <c r="AO26" s="15">
        <f>A1L219C23</f>
        <v>80021.75</v>
      </c>
      <c r="AP26" s="16" t="s">
        <v>9166</v>
      </c>
      <c r="AQ26" s="15">
        <f>A1L219C22</f>
        <v>104409.75</v>
      </c>
      <c r="AR26" s="16" t="s">
        <v>9167</v>
      </c>
      <c r="AS26" s="21">
        <f>IF(OR(B3L819C19=0,B3L819C20=0),0,1+(B3L819C19/B3L819C20))</f>
        <v>1.7664202816307863</v>
      </c>
      <c r="AT26" s="16" t="s">
        <v>9168</v>
      </c>
      <c r="AU26" s="15">
        <f>A1L219C14</f>
        <v>52112</v>
      </c>
      <c r="AV26" s="16" t="s">
        <v>9169</v>
      </c>
      <c r="AW26" s="15">
        <f>A1L219C13</f>
        <v>69954</v>
      </c>
      <c r="AX26" s="16" t="s">
        <v>9170</v>
      </c>
      <c r="AY26" s="21">
        <f>IF(OR(B3L819C22=0,B3L819C23=0),0,1+(B3L819C22/B3L819C23))</f>
        <v>1.7449466792463619</v>
      </c>
      <c r="AZ26" s="16" t="s">
        <v>9171</v>
      </c>
      <c r="BA26" s="15">
        <f>A1L219C26</f>
        <v>74439.8</v>
      </c>
      <c r="BB26" s="16" t="s">
        <v>9172</v>
      </c>
      <c r="BC26" s="15">
        <f>A1L219C25</f>
        <v>97518.6</v>
      </c>
      <c r="BD26" s="16" t="s">
        <v>9173</v>
      </c>
      <c r="BE26" s="21">
        <f>IF(OR(B3L819C25=0,B3L819C26=0),0,1+(B3L819C25/B3L819C26))</f>
        <v>1.7633395065146547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127260</v>
      </c>
      <c r="F27" s="16" t="s">
        <v>9175</v>
      </c>
      <c r="G27" s="15">
        <f>A1L220C1</f>
        <v>139599</v>
      </c>
      <c r="H27" s="16" t="s">
        <v>9176</v>
      </c>
      <c r="I27" s="21">
        <f>IF(OR(B3L820C1=0,B3L820C2=0),0,1+(B3L820C1/B3L820C2))</f>
        <v>1.9116111146927985</v>
      </c>
      <c r="J27" s="16" t="s">
        <v>9177</v>
      </c>
      <c r="K27" s="15">
        <f>A1L220C5</f>
        <v>157060</v>
      </c>
      <c r="L27" s="16" t="s">
        <v>9178</v>
      </c>
      <c r="M27" s="15">
        <f>A1L220C4</f>
        <v>163367</v>
      </c>
      <c r="N27" s="16" t="s">
        <v>9179</v>
      </c>
      <c r="O27" s="21">
        <f>IF(OR(B3L820C4=0,B3L820C5=0),0,1+(B3L820C4/B3L820C5))</f>
        <v>1.961393671916605</v>
      </c>
      <c r="P27" s="16" t="s">
        <v>9180</v>
      </c>
      <c r="Q27" s="15">
        <f>A1L220C17</f>
        <v>142160</v>
      </c>
      <c r="R27" s="16" t="s">
        <v>9181</v>
      </c>
      <c r="S27" s="15">
        <f>A1L220C16</f>
        <v>151483</v>
      </c>
      <c r="T27" s="16" t="s">
        <v>9182</v>
      </c>
      <c r="U27" s="21">
        <f>IF(OR(B3L820C7=0,B3L820C8=0),0,1+(B3L820C7/B3L820C8))</f>
        <v>1.9384551401807464</v>
      </c>
      <c r="V27" s="16" t="s">
        <v>9183</v>
      </c>
      <c r="W27" s="15">
        <f>A1L220C8</f>
        <v>155060</v>
      </c>
      <c r="X27" s="16" t="s">
        <v>9184</v>
      </c>
      <c r="Y27" s="15">
        <f>A1L220C7</f>
        <v>165950</v>
      </c>
      <c r="Z27" s="16" t="s">
        <v>9185</v>
      </c>
      <c r="AA27" s="21">
        <f>IF(OR(B3L820C10=0,B3L820C11=0),0,1+(B3L820C10/B3L820C11))</f>
        <v>1.9343778246459777</v>
      </c>
      <c r="AB27" s="16" t="s">
        <v>9186</v>
      </c>
      <c r="AC27" s="15">
        <f>A1L220C20</f>
        <v>146460</v>
      </c>
      <c r="AD27" s="16" t="s">
        <v>9187</v>
      </c>
      <c r="AE27" s="15">
        <f>A1L220C19</f>
        <v>156305.33333333334</v>
      </c>
      <c r="AF27" s="16" t="s">
        <v>9188</v>
      </c>
      <c r="AG27" s="21">
        <f>IF(OR(B3L820C13=0,B3L820C14=0),0,1+(B3L820C13/B3L820C14))</f>
        <v>1.937012172755888</v>
      </c>
      <c r="AH27" s="16" t="s">
        <v>9189</v>
      </c>
      <c r="AI27" s="15">
        <f>A1L220C11</f>
        <v>153707</v>
      </c>
      <c r="AJ27" s="16" t="s">
        <v>9190</v>
      </c>
      <c r="AK27" s="15">
        <f>A1L220C10</f>
        <v>157013</v>
      </c>
      <c r="AL27" s="16" t="s">
        <v>9191</v>
      </c>
      <c r="AM27" s="21">
        <f>IF(OR(B3L820C16=0,B3L820C17=0),0,1+(B3L820C16/B3L820C17))</f>
        <v>1.9789444186150191</v>
      </c>
      <c r="AN27" s="16" t="s">
        <v>9192</v>
      </c>
      <c r="AO27" s="15">
        <f>A1L220C23</f>
        <v>148271.75</v>
      </c>
      <c r="AP27" s="16" t="s">
        <v>9193</v>
      </c>
      <c r="AQ27" s="15">
        <f>A1L220C22</f>
        <v>156482.25</v>
      </c>
      <c r="AR27" s="16" t="s">
        <v>9194</v>
      </c>
      <c r="AS27" s="21">
        <f>IF(OR(B3L820C19=0,B3L820C20=0),0,1+(B3L820C19/B3L820C20))</f>
        <v>1.9475307902333969</v>
      </c>
      <c r="AT27" s="16" t="s">
        <v>9195</v>
      </c>
      <c r="AU27" s="15">
        <f>A1L220C14</f>
        <v>148647</v>
      </c>
      <c r="AV27" s="16" t="s">
        <v>9196</v>
      </c>
      <c r="AW27" s="15">
        <f>A1L220C13</f>
        <v>158224</v>
      </c>
      <c r="AX27" s="16" t="s">
        <v>9197</v>
      </c>
      <c r="AY27" s="21">
        <f>IF(OR(B3L820C22=0,B3L820C23=0),0,1+(B3L820C22/B3L820C23))</f>
        <v>1.9394718879563151</v>
      </c>
      <c r="AZ27" s="16" t="s">
        <v>9198</v>
      </c>
      <c r="BA27" s="15">
        <f>A1L220C26</f>
        <v>148346.79999999999</v>
      </c>
      <c r="BB27" s="16" t="s">
        <v>9199</v>
      </c>
      <c r="BC27" s="15">
        <f>A1L220C25</f>
        <v>156830.6</v>
      </c>
      <c r="BD27" s="16" t="s">
        <v>9200</v>
      </c>
      <c r="BE27" s="21">
        <f>IF(OR(B3L820C25=0,B3L820C26=0),0,1+(B3L820C25/B3L820C26))</f>
        <v>1.9459046895184995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43392</v>
      </c>
      <c r="F28" s="16" t="s">
        <v>9202</v>
      </c>
      <c r="G28" s="15">
        <f>A1L221C1</f>
        <v>46070</v>
      </c>
      <c r="H28" s="16" t="s">
        <v>9203</v>
      </c>
      <c r="I28" s="21">
        <f>IF(OR(B3L821C1=0,B3L821C2=0),0,1+(B3L821C1/B3L821C2))</f>
        <v>1.9418710657694813</v>
      </c>
      <c r="J28" s="16" t="s">
        <v>9204</v>
      </c>
      <c r="K28" s="15">
        <f>A1L221C5</f>
        <v>46361</v>
      </c>
      <c r="L28" s="16" t="s">
        <v>9205</v>
      </c>
      <c r="M28" s="15">
        <f>A1L221C4</f>
        <v>49222</v>
      </c>
      <c r="N28" s="16" t="s">
        <v>9206</v>
      </c>
      <c r="O28" s="21">
        <f>IF(OR(B3L821C4=0,B3L821C5=0),0,1+(B3L821C4/B3L821C5))</f>
        <v>1.9418755840884159</v>
      </c>
      <c r="P28" s="16" t="s">
        <v>9207</v>
      </c>
      <c r="Q28" s="15">
        <f>A1L221C17</f>
        <v>44876.5</v>
      </c>
      <c r="R28" s="16" t="s">
        <v>9208</v>
      </c>
      <c r="S28" s="15">
        <f>A1L221C16</f>
        <v>47646</v>
      </c>
      <c r="T28" s="16" t="s">
        <v>9209</v>
      </c>
      <c r="U28" s="21">
        <f>IF(OR(B3L821C7=0,B3L821C8=0),0,1+(B3L821C7/B3L821C8))</f>
        <v>1.9418733996557949</v>
      </c>
      <c r="V28" s="16" t="s">
        <v>9210</v>
      </c>
      <c r="W28" s="15">
        <f>A1L221C8</f>
        <v>45955</v>
      </c>
      <c r="X28" s="16" t="s">
        <v>9211</v>
      </c>
      <c r="Y28" s="15">
        <f>A1L221C7</f>
        <v>51623</v>
      </c>
      <c r="Z28" s="16" t="s">
        <v>9212</v>
      </c>
      <c r="AA28" s="21">
        <f>IF(OR(B3L821C10=0,B3L821C11=0),0,1+(B3L821C10/B3L821C11))</f>
        <v>1.890203978846638</v>
      </c>
      <c r="AB28" s="16" t="s">
        <v>9213</v>
      </c>
      <c r="AC28" s="15">
        <f>A1L221C20</f>
        <v>45236</v>
      </c>
      <c r="AD28" s="16" t="s">
        <v>9214</v>
      </c>
      <c r="AE28" s="15">
        <f>A1L221C19</f>
        <v>48971.666666666664</v>
      </c>
      <c r="AF28" s="16" t="s">
        <v>9215</v>
      </c>
      <c r="AG28" s="21">
        <f>IF(OR(B3L821C13=0,B3L821C14=0),0,1+(B3L821C13/B3L821C14))</f>
        <v>1.9237177960044924</v>
      </c>
      <c r="AH28" s="16" t="s">
        <v>9216</v>
      </c>
      <c r="AI28" s="15">
        <f>A1L221C11</f>
        <v>45184</v>
      </c>
      <c r="AJ28" s="16" t="s">
        <v>9217</v>
      </c>
      <c r="AK28" s="15">
        <f>A1L221C10</f>
        <v>49456</v>
      </c>
      <c r="AL28" s="16" t="s">
        <v>9218</v>
      </c>
      <c r="AM28" s="21">
        <f>IF(OR(B3L821C16=0,B3L821C17=0),0,1+(B3L821C16/B3L821C17))</f>
        <v>1.91362018764154</v>
      </c>
      <c r="AN28" s="16" t="s">
        <v>9219</v>
      </c>
      <c r="AO28" s="15">
        <f>A1L221C23</f>
        <v>45223</v>
      </c>
      <c r="AP28" s="16" t="s">
        <v>9220</v>
      </c>
      <c r="AQ28" s="15">
        <f>A1L221C22</f>
        <v>49092.75</v>
      </c>
      <c r="AR28" s="16" t="s">
        <v>9221</v>
      </c>
      <c r="AS28" s="21">
        <f>IF(OR(B3L821C19=0,B3L821C20=0),0,1+(B3L821C19/B3L821C20))</f>
        <v>1.921174715207439</v>
      </c>
      <c r="AT28" s="16" t="s">
        <v>9222</v>
      </c>
      <c r="AU28" s="15">
        <f>A1L221C14</f>
        <v>45672</v>
      </c>
      <c r="AV28" s="16" t="s">
        <v>9223</v>
      </c>
      <c r="AW28" s="15">
        <f>A1L221C13</f>
        <v>49309</v>
      </c>
      <c r="AX28" s="16" t="s">
        <v>9224</v>
      </c>
      <c r="AY28" s="21">
        <f>IF(OR(B3L821C22=0,B3L821C23=0),0,1+(B3L821C22/B3L821C23))</f>
        <v>1.9262406457239045</v>
      </c>
      <c r="AZ28" s="16" t="s">
        <v>9225</v>
      </c>
      <c r="BA28" s="15">
        <f>A1L221C26</f>
        <v>45312.800000000003</v>
      </c>
      <c r="BB28" s="16" t="s">
        <v>9226</v>
      </c>
      <c r="BC28" s="15">
        <f>A1L221C25</f>
        <v>49136</v>
      </c>
      <c r="BD28" s="16" t="s">
        <v>9227</v>
      </c>
      <c r="BE28" s="21">
        <f>IF(OR(B3L821C25=0,B3L821C26=0),0,1+(B3L821C25/B3L821C26))</f>
        <v>1.9221914685770107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814267</v>
      </c>
      <c r="F29" s="16" t="s">
        <v>9229</v>
      </c>
      <c r="G29" s="15">
        <f>A1L222C1</f>
        <v>833267</v>
      </c>
      <c r="H29" s="16" t="s">
        <v>9230</v>
      </c>
      <c r="I29" s="21">
        <f>IF(OR(B3L822C1=0,B3L822C2=0),0,1+(B3L822C1/B3L822C2))</f>
        <v>1.977198184975524</v>
      </c>
      <c r="J29" s="16" t="s">
        <v>9231</v>
      </c>
      <c r="K29" s="15">
        <f>A1L222C5</f>
        <v>886580</v>
      </c>
      <c r="L29" s="16" t="s">
        <v>9232</v>
      </c>
      <c r="M29" s="15">
        <f>A1L222C4</f>
        <v>888810</v>
      </c>
      <c r="N29" s="16" t="s">
        <v>9233</v>
      </c>
      <c r="O29" s="21">
        <f>IF(OR(B3L822C4=0,B3L822C5=0),0,1+(B3L822C4/B3L822C5))</f>
        <v>1.9974910273286755</v>
      </c>
      <c r="P29" s="16" t="s">
        <v>9234</v>
      </c>
      <c r="Q29" s="15">
        <f>A1L222C17</f>
        <v>850423.5</v>
      </c>
      <c r="R29" s="16" t="s">
        <v>9235</v>
      </c>
      <c r="S29" s="15">
        <f>A1L222C16</f>
        <v>861038.5</v>
      </c>
      <c r="T29" s="16" t="s">
        <v>9236</v>
      </c>
      <c r="U29" s="21">
        <f>IF(OR(B3L822C7=0,B3L822C8=0),0,1+(B3L822C7/B3L822C8))</f>
        <v>1.9876718636855379</v>
      </c>
      <c r="V29" s="16" t="s">
        <v>9237</v>
      </c>
      <c r="W29" s="15">
        <f>A1L222C8</f>
        <v>900147</v>
      </c>
      <c r="X29" s="16" t="s">
        <v>9238</v>
      </c>
      <c r="Y29" s="15">
        <f>A1L222C7</f>
        <v>908799</v>
      </c>
      <c r="Z29" s="16" t="s">
        <v>9239</v>
      </c>
      <c r="AA29" s="21">
        <f>IF(OR(B3L822C10=0,B3L822C11=0),0,1+(B3L822C10/B3L822C11))</f>
        <v>1.9904797430454919</v>
      </c>
      <c r="AB29" s="16" t="s">
        <v>9240</v>
      </c>
      <c r="AC29" s="15">
        <f>A1L222C20</f>
        <v>866998</v>
      </c>
      <c r="AD29" s="16" t="s">
        <v>9241</v>
      </c>
      <c r="AE29" s="15">
        <f>A1L222C19</f>
        <v>876958.66666666663</v>
      </c>
      <c r="AF29" s="16" t="s">
        <v>9242</v>
      </c>
      <c r="AG29" s="21">
        <f>IF(OR(B3L822C13=0,B3L822C14=0),0,1+(B3L822C13/B3L822C14))</f>
        <v>1.9886418059992186</v>
      </c>
      <c r="AH29" s="16" t="s">
        <v>9243</v>
      </c>
      <c r="AI29" s="15">
        <f>A1L222C11</f>
        <v>877990</v>
      </c>
      <c r="AJ29" s="16" t="s">
        <v>9244</v>
      </c>
      <c r="AK29" s="15">
        <f>A1L222C10</f>
        <v>909821</v>
      </c>
      <c r="AL29" s="16" t="s">
        <v>9245</v>
      </c>
      <c r="AM29" s="21">
        <f>IF(OR(B3L822C16=0,B3L822C17=0),0,1+(B3L822C16/B3L822C17))</f>
        <v>1.9650139972588014</v>
      </c>
      <c r="AN29" s="16" t="s">
        <v>9246</v>
      </c>
      <c r="AO29" s="15">
        <f>A1L222C23</f>
        <v>869746</v>
      </c>
      <c r="AP29" s="16" t="s">
        <v>9247</v>
      </c>
      <c r="AQ29" s="15">
        <f>A1L222C22</f>
        <v>885174.25</v>
      </c>
      <c r="AR29" s="16" t="s">
        <v>9248</v>
      </c>
      <c r="AS29" s="21">
        <f>IF(OR(B3L822C19=0,B3L822C20=0),0,1+(B3L822C19/B3L822C20))</f>
        <v>1.9825703809165258</v>
      </c>
      <c r="AT29" s="16" t="s">
        <v>9249</v>
      </c>
      <c r="AU29" s="15">
        <f>A1L222C14</f>
        <v>787392</v>
      </c>
      <c r="AV29" s="16" t="s">
        <v>9250</v>
      </c>
      <c r="AW29" s="15">
        <f>A1L222C13</f>
        <v>813891</v>
      </c>
      <c r="AX29" s="16" t="s">
        <v>9251</v>
      </c>
      <c r="AY29" s="21">
        <f>IF(OR(B3L822C22=0,B3L822C23=0),0,1+(B3L822C22/B3L822C23))</f>
        <v>1.9674415861583432</v>
      </c>
      <c r="AZ29" s="16" t="s">
        <v>9252</v>
      </c>
      <c r="BA29" s="15">
        <f>A1L222C26</f>
        <v>853275.2</v>
      </c>
      <c r="BB29" s="16" t="s">
        <v>9253</v>
      </c>
      <c r="BC29" s="15">
        <f>A1L222C25</f>
        <v>870917.6</v>
      </c>
      <c r="BD29" s="16" t="s">
        <v>9254</v>
      </c>
      <c r="BE29" s="21">
        <f>IF(OR(B3L822C25=0,B3L822C26=0),0,1+(B3L822C25/B3L822C26))</f>
        <v>1.9797427448934319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70652</v>
      </c>
      <c r="F30" s="16" t="s">
        <v>9256</v>
      </c>
      <c r="G30" s="15">
        <f>A1L223C1</f>
        <v>75862</v>
      </c>
      <c r="H30" s="16" t="s">
        <v>9257</v>
      </c>
      <c r="I30" s="21">
        <f>IF(OR(B3L823C1=0,B3L823C2=0),0,1+(B3L823C1/B3L823C2))</f>
        <v>1.9313226648387862</v>
      </c>
      <c r="J30" s="16" t="s">
        <v>9258</v>
      </c>
      <c r="K30" s="15">
        <f>A1L223C5</f>
        <v>88916</v>
      </c>
      <c r="L30" s="16" t="s">
        <v>9259</v>
      </c>
      <c r="M30" s="15">
        <f>A1L223C4</f>
        <v>96803</v>
      </c>
      <c r="N30" s="16" t="s">
        <v>9260</v>
      </c>
      <c r="O30" s="21">
        <f>IF(OR(B3L823C4=0,B3L823C5=0),0,1+(B3L823C4/B3L823C5))</f>
        <v>1.9185252523165603</v>
      </c>
      <c r="P30" s="16" t="s">
        <v>9261</v>
      </c>
      <c r="Q30" s="15">
        <f>A1L223C17</f>
        <v>79784</v>
      </c>
      <c r="R30" s="16" t="s">
        <v>9262</v>
      </c>
      <c r="S30" s="15">
        <f>A1L223C16</f>
        <v>86332.5</v>
      </c>
      <c r="T30" s="16" t="s">
        <v>9263</v>
      </c>
      <c r="U30" s="21">
        <f>IF(OR(B3L823C7=0,B3L823C8=0),0,1+(B3L823C7/B3L823C8))</f>
        <v>1.9241479164856803</v>
      </c>
      <c r="V30" s="16" t="s">
        <v>9264</v>
      </c>
      <c r="W30" s="15">
        <f>A1L223C8</f>
        <v>84804</v>
      </c>
      <c r="X30" s="16" t="s">
        <v>9265</v>
      </c>
      <c r="Y30" s="15">
        <f>A1L223C7</f>
        <v>95322</v>
      </c>
      <c r="Z30" s="16" t="s">
        <v>9266</v>
      </c>
      <c r="AA30" s="21">
        <f>IF(OR(B3L823C10=0,B3L823C11=0),0,1+(B3L823C10/B3L823C11))</f>
        <v>1.8896582111160067</v>
      </c>
      <c r="AB30" s="16" t="s">
        <v>9267</v>
      </c>
      <c r="AC30" s="15">
        <f>A1L223C20</f>
        <v>81457.333333333328</v>
      </c>
      <c r="AD30" s="16" t="s">
        <v>9268</v>
      </c>
      <c r="AE30" s="15">
        <f>A1L223C19</f>
        <v>89329</v>
      </c>
      <c r="AF30" s="16" t="s">
        <v>9269</v>
      </c>
      <c r="AG30" s="21">
        <f>IF(OR(B3L823C13=0,B3L823C14=0),0,1+(B3L823C13/B3L823C14))</f>
        <v>1.9118800538832108</v>
      </c>
      <c r="AH30" s="16" t="s">
        <v>9270</v>
      </c>
      <c r="AI30" s="15">
        <f>A1L223C11</f>
        <v>84061</v>
      </c>
      <c r="AJ30" s="16" t="s">
        <v>9271</v>
      </c>
      <c r="AK30" s="15">
        <f>A1L223C10</f>
        <v>97800</v>
      </c>
      <c r="AL30" s="16" t="s">
        <v>9272</v>
      </c>
      <c r="AM30" s="21">
        <f>IF(OR(B3L823C16=0,B3L823C17=0),0,1+(B3L823C16/B3L823C17))</f>
        <v>1.859519427402863</v>
      </c>
      <c r="AN30" s="16" t="s">
        <v>9273</v>
      </c>
      <c r="AO30" s="15">
        <f>A1L223C23</f>
        <v>82108.25</v>
      </c>
      <c r="AP30" s="16" t="s">
        <v>9274</v>
      </c>
      <c r="AQ30" s="15">
        <f>A1L223C22</f>
        <v>91446.75</v>
      </c>
      <c r="AR30" s="16" t="s">
        <v>9275</v>
      </c>
      <c r="AS30" s="21">
        <f>IF(OR(B3L823C19=0,B3L823C20=0),0,1+(B3L823C19/B3L823C20))</f>
        <v>1.8978804604865673</v>
      </c>
      <c r="AT30" s="16" t="s">
        <v>9276</v>
      </c>
      <c r="AU30" s="15">
        <f>A1L223C14</f>
        <v>81873</v>
      </c>
      <c r="AV30" s="16" t="s">
        <v>9277</v>
      </c>
      <c r="AW30" s="15">
        <f>A1L223C13</f>
        <v>95965</v>
      </c>
      <c r="AX30" s="16" t="s">
        <v>9278</v>
      </c>
      <c r="AY30" s="21">
        <f>IF(OR(B3L823C22=0,B3L823C23=0),0,1+(B3L823C22/B3L823C23))</f>
        <v>1.8531547960193819</v>
      </c>
      <c r="AZ30" s="16" t="s">
        <v>9279</v>
      </c>
      <c r="BA30" s="15">
        <f>A1L223C26</f>
        <v>82061.2</v>
      </c>
      <c r="BB30" s="16" t="s">
        <v>9280</v>
      </c>
      <c r="BC30" s="15">
        <f>A1L223C25</f>
        <v>92350.399999999994</v>
      </c>
      <c r="BD30" s="16" t="s">
        <v>9281</v>
      </c>
      <c r="BE30" s="21">
        <f>IF(OR(B3L823C25=0,B3L823C26=0),0,1+(B3L823C25/B3L823C26))</f>
        <v>1.8885852145740571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158102</v>
      </c>
      <c r="F31" s="16" t="s">
        <v>9283</v>
      </c>
      <c r="G31" s="15">
        <f>A1L224C1</f>
        <v>164936</v>
      </c>
      <c r="H31" s="16" t="s">
        <v>9284</v>
      </c>
      <c r="I31" s="21">
        <f>IF(OR(B3L824C1=0,B3L824C2=0),0,1+(B3L824C1/B3L824C2))</f>
        <v>1.9585657467138768</v>
      </c>
      <c r="J31" s="16" t="s">
        <v>9285</v>
      </c>
      <c r="K31" s="15">
        <f>A1L224C5</f>
        <v>255010</v>
      </c>
      <c r="L31" s="16" t="s">
        <v>9286</v>
      </c>
      <c r="M31" s="15">
        <f>A1L224C4</f>
        <v>264117</v>
      </c>
      <c r="N31" s="16" t="s">
        <v>9287</v>
      </c>
      <c r="O31" s="21">
        <f>IF(OR(B3L824C4=0,B3L824C5=0),0,1+(B3L824C4/B3L824C5))</f>
        <v>1.9655190692003921</v>
      </c>
      <c r="P31" s="16" t="s">
        <v>9288</v>
      </c>
      <c r="Q31" s="15">
        <f>A1L224C17</f>
        <v>206556</v>
      </c>
      <c r="R31" s="16" t="s">
        <v>9289</v>
      </c>
      <c r="S31" s="15">
        <f>A1L224C16</f>
        <v>214526.5</v>
      </c>
      <c r="T31" s="16" t="s">
        <v>9290</v>
      </c>
      <c r="U31" s="21">
        <f>IF(OR(B3L824C7=0,B3L824C8=0),0,1+(B3L824C7/B3L824C8))</f>
        <v>1.9628460819525793</v>
      </c>
      <c r="V31" s="16" t="s">
        <v>9291</v>
      </c>
      <c r="W31" s="15">
        <f>A1L224C8</f>
        <v>268856</v>
      </c>
      <c r="X31" s="16" t="s">
        <v>9292</v>
      </c>
      <c r="Y31" s="15">
        <f>A1L224C7</f>
        <v>287354</v>
      </c>
      <c r="Z31" s="16" t="s">
        <v>9293</v>
      </c>
      <c r="AA31" s="21">
        <f>IF(OR(B3L824C10=0,B3L824C11=0),0,1+(B3L824C10/B3L824C11))</f>
        <v>1.9356264398616341</v>
      </c>
      <c r="AB31" s="16" t="s">
        <v>9294</v>
      </c>
      <c r="AC31" s="15">
        <f>A1L224C20</f>
        <v>227322.66666666666</v>
      </c>
      <c r="AD31" s="16" t="s">
        <v>9295</v>
      </c>
      <c r="AE31" s="15">
        <f>A1L224C19</f>
        <v>238802.33333333334</v>
      </c>
      <c r="AF31" s="16" t="s">
        <v>9296</v>
      </c>
      <c r="AG31" s="21">
        <f>IF(OR(B3L824C13=0,B3L824C14=0),0,1+(B3L824C13/B3L824C14))</f>
        <v>1.9519281637393269</v>
      </c>
      <c r="AH31" s="16" t="s">
        <v>9297</v>
      </c>
      <c r="AI31" s="15">
        <f>A1L224C11</f>
        <v>281595</v>
      </c>
      <c r="AJ31" s="16" t="s">
        <v>9298</v>
      </c>
      <c r="AK31" s="15">
        <f>A1L224C10</f>
        <v>300256</v>
      </c>
      <c r="AL31" s="16" t="s">
        <v>9299</v>
      </c>
      <c r="AM31" s="21">
        <f>IF(OR(B3L824C16=0,B3L824C17=0),0,1+(B3L824C16/B3L824C17))</f>
        <v>1.9378497015879783</v>
      </c>
      <c r="AN31" s="16" t="s">
        <v>9300</v>
      </c>
      <c r="AO31" s="15">
        <f>A1L224C23</f>
        <v>240890.75</v>
      </c>
      <c r="AP31" s="16" t="s">
        <v>9301</v>
      </c>
      <c r="AQ31" s="15">
        <f>A1L224C22</f>
        <v>254165.75</v>
      </c>
      <c r="AR31" s="16" t="s">
        <v>9302</v>
      </c>
      <c r="AS31" s="21">
        <f>IF(OR(B3L824C19=0,B3L824C20=0),0,1+(B3L824C19/B3L824C20))</f>
        <v>1.9477703034338814</v>
      </c>
      <c r="AT31" s="16" t="s">
        <v>9303</v>
      </c>
      <c r="AU31" s="15">
        <f>A1L224C14</f>
        <v>263089</v>
      </c>
      <c r="AV31" s="16" t="s">
        <v>9304</v>
      </c>
      <c r="AW31" s="15">
        <f>A1L224C13</f>
        <v>274489</v>
      </c>
      <c r="AX31" s="16" t="s">
        <v>9305</v>
      </c>
      <c r="AY31" s="21">
        <f>IF(OR(B3L824C22=0,B3L824C23=0),0,1+(B3L824C22/B3L824C23))</f>
        <v>1.9584682810604432</v>
      </c>
      <c r="AZ31" s="16" t="s">
        <v>9306</v>
      </c>
      <c r="BA31" s="15">
        <f>A1L224C26</f>
        <v>245330.4</v>
      </c>
      <c r="BB31" s="16" t="s">
        <v>9307</v>
      </c>
      <c r="BC31" s="15">
        <f>A1L224C25</f>
        <v>258230.39999999999</v>
      </c>
      <c r="BD31" s="16" t="s">
        <v>9308</v>
      </c>
      <c r="BE31" s="21">
        <f>IF(OR(B3L824C25=0,B3L824C26=0),0,1+(B3L824C25/B3L824C26))</f>
        <v>1.950044611323841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6853</v>
      </c>
      <c r="F32" s="16" t="s">
        <v>9310</v>
      </c>
      <c r="G32" s="15">
        <f>A1L225C1</f>
        <v>23476</v>
      </c>
      <c r="H32" s="16" t="s">
        <v>9311</v>
      </c>
      <c r="I32" s="21">
        <f>IF(OR(B3L825C1=0,B3L825C2=0),0,1+(B3L825C1/B3L825C2))</f>
        <v>1.2919151473845629</v>
      </c>
      <c r="J32" s="16" t="s">
        <v>9312</v>
      </c>
      <c r="K32" s="15">
        <f>A1L225C5</f>
        <v>7486</v>
      </c>
      <c r="L32" s="16" t="s">
        <v>9313</v>
      </c>
      <c r="M32" s="15">
        <f>A1L225C4</f>
        <v>23871</v>
      </c>
      <c r="N32" s="16" t="s">
        <v>9314</v>
      </c>
      <c r="O32" s="21">
        <f>IF(OR(B3L825C4=0,B3L825C5=0),0,1+(B3L825C4/B3L825C5))</f>
        <v>1.3136022789158392</v>
      </c>
      <c r="P32" s="16" t="s">
        <v>9315</v>
      </c>
      <c r="Q32" s="15">
        <f>A1L225C17</f>
        <v>7169.5</v>
      </c>
      <c r="R32" s="16" t="s">
        <v>9316</v>
      </c>
      <c r="S32" s="15">
        <f>A1L225C16</f>
        <v>23673.5</v>
      </c>
      <c r="T32" s="16" t="s">
        <v>9317</v>
      </c>
      <c r="U32" s="21">
        <f>IF(OR(B3L825C7=0,B3L825C8=0),0,1+(B3L825C7/B3L825C8))</f>
        <v>1.3028491773502018</v>
      </c>
      <c r="V32" s="16" t="s">
        <v>9318</v>
      </c>
      <c r="W32" s="15">
        <f>A1L225C8</f>
        <v>9276</v>
      </c>
      <c r="X32" s="16" t="s">
        <v>9319</v>
      </c>
      <c r="Y32" s="15">
        <f>A1L225C7</f>
        <v>23456</v>
      </c>
      <c r="Z32" s="16" t="s">
        <v>9320</v>
      </c>
      <c r="AA32" s="21">
        <f>IF(OR(B3L825C10=0,B3L825C11=0),0,1+(B3L825C10/B3L825C11))</f>
        <v>1.3954638472032741</v>
      </c>
      <c r="AB32" s="16" t="s">
        <v>9321</v>
      </c>
      <c r="AC32" s="15">
        <f>A1L225C20</f>
        <v>7871.666666666667</v>
      </c>
      <c r="AD32" s="16" t="s">
        <v>9322</v>
      </c>
      <c r="AE32" s="15">
        <f>A1L225C19</f>
        <v>23601</v>
      </c>
      <c r="AF32" s="16" t="s">
        <v>9323</v>
      </c>
      <c r="AG32" s="21">
        <f>IF(OR(B3L825C13=0,B3L825C14=0),0,1+(B3L825C13/B3L825C14))</f>
        <v>1.3335310650678645</v>
      </c>
      <c r="AH32" s="16" t="s">
        <v>9324</v>
      </c>
      <c r="AI32" s="15">
        <f>A1L225C11</f>
        <v>10029</v>
      </c>
      <c r="AJ32" s="16" t="s">
        <v>9325</v>
      </c>
      <c r="AK32" s="15">
        <f>A1L225C10</f>
        <v>23728</v>
      </c>
      <c r="AL32" s="16" t="s">
        <v>9326</v>
      </c>
      <c r="AM32" s="21">
        <f>IF(OR(B3L825C16=0,B3L825C17=0),0,1+(B3L825C16/B3L825C17))</f>
        <v>1.4226652056641942</v>
      </c>
      <c r="AN32" s="16" t="s">
        <v>9327</v>
      </c>
      <c r="AO32" s="15">
        <f>A1L225C23</f>
        <v>8411</v>
      </c>
      <c r="AP32" s="16" t="s">
        <v>9328</v>
      </c>
      <c r="AQ32" s="15">
        <f>A1L225C22</f>
        <v>23632.75</v>
      </c>
      <c r="AR32" s="16" t="s">
        <v>9329</v>
      </c>
      <c r="AS32" s="21">
        <f>IF(OR(B3L825C19=0,B3L825C20=0),0,1+(B3L825C19/B3L825C20))</f>
        <v>1.3559044123091897</v>
      </c>
      <c r="AT32" s="16" t="s">
        <v>9330</v>
      </c>
      <c r="AU32" s="15">
        <f>A1L225C14</f>
        <v>10855</v>
      </c>
      <c r="AV32" s="16" t="s">
        <v>9331</v>
      </c>
      <c r="AW32" s="15">
        <f>A1L225C13</f>
        <v>22548</v>
      </c>
      <c r="AX32" s="16" t="s">
        <v>9332</v>
      </c>
      <c r="AY32" s="21">
        <f>IF(OR(B3L825C22=0,B3L825C23=0),0,1+(B3L825C22/B3L825C23))</f>
        <v>1.4814174206138015</v>
      </c>
      <c r="AZ32" s="16" t="s">
        <v>9333</v>
      </c>
      <c r="BA32" s="15">
        <f>A1L225C26</f>
        <v>8899.7999999999993</v>
      </c>
      <c r="BB32" s="16" t="s">
        <v>9334</v>
      </c>
      <c r="BC32" s="15">
        <f>A1L225C25</f>
        <v>23415.8</v>
      </c>
      <c r="BD32" s="16" t="s">
        <v>9335</v>
      </c>
      <c r="BE32" s="21">
        <f>IF(OR(B3L825C25=0,B3L825C26=0),0,1+(B3L825C25/B3L825C26))</f>
        <v>1.3800767003476286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4088</v>
      </c>
      <c r="F33" s="16" t="s">
        <v>9337</v>
      </c>
      <c r="G33" s="15">
        <f>A1L226C1</f>
        <v>4124</v>
      </c>
      <c r="H33" s="16" t="s">
        <v>9338</v>
      </c>
      <c r="I33" s="21">
        <f>IF(OR(B3L826C1=0,B3L826C2=0),0,1+(B3L826C1/B3L826C2))</f>
        <v>1.991270611057226</v>
      </c>
      <c r="J33" s="16" t="s">
        <v>9339</v>
      </c>
      <c r="K33" s="15">
        <f>A1L226C5</f>
        <v>4017</v>
      </c>
      <c r="L33" s="16" t="s">
        <v>9340</v>
      </c>
      <c r="M33" s="15">
        <f>A1L226C4</f>
        <v>3785</v>
      </c>
      <c r="N33" s="16" t="s">
        <v>9341</v>
      </c>
      <c r="O33" s="21">
        <f>IF(OR(B3L826C4=0,B3L826C5=0),0,1+(B3L826C4/B3L826C5))</f>
        <v>2.0612945838837518</v>
      </c>
      <c r="P33" s="16" t="s">
        <v>9342</v>
      </c>
      <c r="Q33" s="15">
        <f>A1L226C17</f>
        <v>4052.5</v>
      </c>
      <c r="R33" s="16" t="s">
        <v>9343</v>
      </c>
      <c r="S33" s="15">
        <f>A1L226C16</f>
        <v>3954.5</v>
      </c>
      <c r="T33" s="16" t="s">
        <v>9344</v>
      </c>
      <c r="U33" s="21">
        <f>IF(OR(B3L826C7=0,B3L826C8=0),0,1+(B3L826C7/B3L826C8))</f>
        <v>2.0247818940447591</v>
      </c>
      <c r="V33" s="16" t="s">
        <v>9345</v>
      </c>
      <c r="W33" s="15">
        <f>A1L226C8</f>
        <v>3787</v>
      </c>
      <c r="X33" s="16" t="s">
        <v>9346</v>
      </c>
      <c r="Y33" s="15">
        <f>A1L226C7</f>
        <v>3728</v>
      </c>
      <c r="Z33" s="16" t="s">
        <v>9347</v>
      </c>
      <c r="AA33" s="21">
        <f>IF(OR(B3L826C10=0,B3L826C11=0),0,1+(B3L826C10/B3L826C11))</f>
        <v>2.0158261802575108</v>
      </c>
      <c r="AB33" s="16" t="s">
        <v>9348</v>
      </c>
      <c r="AC33" s="15">
        <f>A1L226C20</f>
        <v>3964</v>
      </c>
      <c r="AD33" s="16" t="s">
        <v>9349</v>
      </c>
      <c r="AE33" s="15">
        <f>A1L226C19</f>
        <v>3879</v>
      </c>
      <c r="AF33" s="16" t="s">
        <v>9350</v>
      </c>
      <c r="AG33" s="21">
        <f>IF(OR(B3L826C13=0,B3L826C14=0),0,1+(B3L826C13/B3L826C14))</f>
        <v>2.0219128641402424</v>
      </c>
      <c r="AH33" s="16" t="s">
        <v>9351</v>
      </c>
      <c r="AI33" s="15">
        <f>A1L226C11</f>
        <v>3707</v>
      </c>
      <c r="AJ33" s="16" t="s">
        <v>9352</v>
      </c>
      <c r="AK33" s="15">
        <f>A1L226C10</f>
        <v>3611</v>
      </c>
      <c r="AL33" s="16" t="s">
        <v>9353</v>
      </c>
      <c r="AM33" s="21">
        <f>IF(OR(B3L826C16=0,B3L826C17=0),0,1+(B3L826C16/B3L826C17))</f>
        <v>2.0265854333979507</v>
      </c>
      <c r="AN33" s="16" t="s">
        <v>9354</v>
      </c>
      <c r="AO33" s="15">
        <f>A1L226C23</f>
        <v>3899.75</v>
      </c>
      <c r="AP33" s="16" t="s">
        <v>9355</v>
      </c>
      <c r="AQ33" s="15">
        <f>A1L226C22</f>
        <v>3812</v>
      </c>
      <c r="AR33" s="16" t="s">
        <v>9356</v>
      </c>
      <c r="AS33" s="21">
        <f>IF(OR(B3L826C19=0,B3L826C20=0),0,1+(B3L826C19/B3L826C20))</f>
        <v>2.0230194123819518</v>
      </c>
      <c r="AT33" s="16" t="s">
        <v>9357</v>
      </c>
      <c r="AU33" s="15">
        <f>A1L226C14</f>
        <v>3464</v>
      </c>
      <c r="AV33" s="16" t="s">
        <v>9358</v>
      </c>
      <c r="AW33" s="15">
        <f>A1L226C13</f>
        <v>3548</v>
      </c>
      <c r="AX33" s="16" t="s">
        <v>9359</v>
      </c>
      <c r="AY33" s="21">
        <f>IF(OR(B3L826C22=0,B3L826C23=0),0,1+(B3L826C22/B3L826C23))</f>
        <v>1.9763246899661782</v>
      </c>
      <c r="AZ33" s="16" t="s">
        <v>9360</v>
      </c>
      <c r="BA33" s="15">
        <f>A1L226C26</f>
        <v>3812.6</v>
      </c>
      <c r="BB33" s="16" t="s">
        <v>9361</v>
      </c>
      <c r="BC33" s="15">
        <f>A1L226C25</f>
        <v>3759.2</v>
      </c>
      <c r="BD33" s="16" t="s">
        <v>9362</v>
      </c>
      <c r="BE33" s="21">
        <f>IF(OR(B3L826C25=0,B3L826C26=0),0,1+(B3L826C25/B3L826C26))</f>
        <v>2.0142051500319216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100629</v>
      </c>
      <c r="F34" s="16" t="s">
        <v>9364</v>
      </c>
      <c r="G34" s="15">
        <f>A1L227C1</f>
        <v>953748</v>
      </c>
      <c r="H34" s="16" t="s">
        <v>9365</v>
      </c>
      <c r="I34" s="21">
        <f>IF(OR(B3L827C1=0,B3L827C2=0),0,1+(B3L827C1/B3L827C2))</f>
        <v>1.1055090023779865</v>
      </c>
      <c r="J34" s="16" t="s">
        <v>9366</v>
      </c>
      <c r="K34" s="15">
        <f>A1L227C5</f>
        <v>78107</v>
      </c>
      <c r="L34" s="16" t="s">
        <v>9367</v>
      </c>
      <c r="M34" s="15">
        <f>A1L227C4</f>
        <v>923987</v>
      </c>
      <c r="N34" s="16" t="s">
        <v>9368</v>
      </c>
      <c r="O34" s="21">
        <f>IF(OR(B3L827C4=0,B3L827C5=0),0,1+(B3L827C4/B3L827C5))</f>
        <v>1.0845325745924996</v>
      </c>
      <c r="P34" s="16" t="s">
        <v>9369</v>
      </c>
      <c r="Q34" s="15">
        <f>A1L227C17</f>
        <v>89368</v>
      </c>
      <c r="R34" s="16" t="s">
        <v>9370</v>
      </c>
      <c r="S34" s="15">
        <f>A1L227C16</f>
        <v>938867.5</v>
      </c>
      <c r="T34" s="16" t="s">
        <v>9371</v>
      </c>
      <c r="U34" s="21">
        <f>IF(OR(B3L827C7=0,B3L827C8=0),0,1+(B3L827C7/B3L827C8))</f>
        <v>1.0951870205327163</v>
      </c>
      <c r="V34" s="16" t="s">
        <v>9372</v>
      </c>
      <c r="W34" s="15">
        <f>A1L227C8</f>
        <v>81011</v>
      </c>
      <c r="X34" s="16" t="s">
        <v>9373</v>
      </c>
      <c r="Y34" s="15">
        <f>A1L227C7</f>
        <v>1013167</v>
      </c>
      <c r="Z34" s="16" t="s">
        <v>9374</v>
      </c>
      <c r="AA34" s="21">
        <f>IF(OR(B3L827C10=0,B3L827C11=0),0,1+(B3L827C10/B3L827C11))</f>
        <v>1.0799581905056126</v>
      </c>
      <c r="AB34" s="16" t="s">
        <v>9375</v>
      </c>
      <c r="AC34" s="15">
        <f>A1L227C20</f>
        <v>86582.333333333328</v>
      </c>
      <c r="AD34" s="16" t="s">
        <v>9376</v>
      </c>
      <c r="AE34" s="15">
        <f>A1L227C19</f>
        <v>963634</v>
      </c>
      <c r="AF34" s="16" t="s">
        <v>9377</v>
      </c>
      <c r="AG34" s="21">
        <f>IF(OR(B3L827C13=0,B3L827C14=0),0,1+(B3L827C13/B3L827C14))</f>
        <v>1.0898498115812989</v>
      </c>
      <c r="AH34" s="16" t="s">
        <v>9378</v>
      </c>
      <c r="AI34" s="15">
        <f>A1L227C11</f>
        <v>89754</v>
      </c>
      <c r="AJ34" s="16" t="s">
        <v>9379</v>
      </c>
      <c r="AK34" s="15">
        <f>A1L227C10</f>
        <v>971342</v>
      </c>
      <c r="AL34" s="16" t="s">
        <v>9380</v>
      </c>
      <c r="AM34" s="21">
        <f>IF(OR(B3L827C16=0,B3L827C17=0),0,1+(B3L827C16/B3L827C17))</f>
        <v>1.0924020581834204</v>
      </c>
      <c r="AN34" s="16" t="s">
        <v>9381</v>
      </c>
      <c r="AO34" s="15">
        <f>A1L227C23</f>
        <v>87375.25</v>
      </c>
      <c r="AP34" s="16" t="s">
        <v>9382</v>
      </c>
      <c r="AQ34" s="15">
        <f>A1L227C22</f>
        <v>965561</v>
      </c>
      <c r="AR34" s="16" t="s">
        <v>9383</v>
      </c>
      <c r="AS34" s="21">
        <f>IF(OR(B3L827C19=0,B3L827C20=0),0,1+(B3L827C19/B3L827C20))</f>
        <v>1.090491693430037</v>
      </c>
      <c r="AT34" s="16" t="s">
        <v>9384</v>
      </c>
      <c r="AU34" s="15">
        <f>A1L227C14</f>
        <v>98255</v>
      </c>
      <c r="AV34" s="16" t="s">
        <v>9385</v>
      </c>
      <c r="AW34" s="15">
        <f>A1L227C13</f>
        <v>998264</v>
      </c>
      <c r="AX34" s="16" t="s">
        <v>9386</v>
      </c>
      <c r="AY34" s="21">
        <f>IF(OR(B3L827C22=0,B3L827C23=0),0,1+(B3L827C22/B3L827C23))</f>
        <v>1.0984258673056426</v>
      </c>
      <c r="AZ34" s="16" t="s">
        <v>9387</v>
      </c>
      <c r="BA34" s="15">
        <f>A1L227C26</f>
        <v>89551.2</v>
      </c>
      <c r="BB34" s="16" t="s">
        <v>9388</v>
      </c>
      <c r="BC34" s="15">
        <f>A1L227C25</f>
        <v>972101.6</v>
      </c>
      <c r="BD34" s="16" t="s">
        <v>9389</v>
      </c>
      <c r="BE34" s="21">
        <f>IF(OR(B3L827C25=0,B3L827C26=0),0,1+(B3L827C25/B3L827C26))</f>
        <v>1.0921212350643184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244425</v>
      </c>
      <c r="F35" s="16" t="s">
        <v>9391</v>
      </c>
      <c r="G35" s="15">
        <f>A1L228C1</f>
        <v>401962</v>
      </c>
      <c r="H35" s="16" t="s">
        <v>9392</v>
      </c>
      <c r="I35" s="21">
        <f>IF(OR(B3L828C1=0,B3L828C2=0),0,1+(B3L828C1/B3L828C2))</f>
        <v>1.6080798682462523</v>
      </c>
      <c r="J35" s="16" t="s">
        <v>9393</v>
      </c>
      <c r="K35" s="15">
        <f>A1L228C5</f>
        <v>321985</v>
      </c>
      <c r="L35" s="16" t="s">
        <v>9394</v>
      </c>
      <c r="M35" s="15">
        <f>A1L228C4</f>
        <v>510145</v>
      </c>
      <c r="N35" s="16" t="s">
        <v>9395</v>
      </c>
      <c r="O35" s="21">
        <f>IF(OR(B3L828C4=0,B3L828C5=0),0,1+(B3L828C4/B3L828C5))</f>
        <v>1.6311636887551577</v>
      </c>
      <c r="P35" s="16" t="s">
        <v>9396</v>
      </c>
      <c r="Q35" s="15">
        <f>A1L228C17</f>
        <v>283205</v>
      </c>
      <c r="R35" s="16" t="s">
        <v>9397</v>
      </c>
      <c r="S35" s="15">
        <f>A1L228C16</f>
        <v>456053.5</v>
      </c>
      <c r="T35" s="16" t="s">
        <v>9398</v>
      </c>
      <c r="U35" s="21">
        <f>IF(OR(B3L828C7=0,B3L828C8=0),0,1+(B3L828C7/B3L828C8))</f>
        <v>1.6209907390251364</v>
      </c>
      <c r="V35" s="16" t="s">
        <v>9399</v>
      </c>
      <c r="W35" s="15">
        <f>A1L228C8</f>
        <v>317895</v>
      </c>
      <c r="X35" s="16" t="s">
        <v>9400</v>
      </c>
      <c r="Y35" s="15">
        <f>A1L228C7</f>
        <v>533865</v>
      </c>
      <c r="Z35" s="16" t="s">
        <v>9401</v>
      </c>
      <c r="AA35" s="21">
        <f>IF(OR(B3L828C10=0,B3L828C11=0),0,1+(B3L828C10/B3L828C11))</f>
        <v>1.5954595262847349</v>
      </c>
      <c r="AB35" s="16" t="s">
        <v>9402</v>
      </c>
      <c r="AC35" s="15">
        <f>A1L228C20</f>
        <v>294768.33333333331</v>
      </c>
      <c r="AD35" s="16" t="s">
        <v>9403</v>
      </c>
      <c r="AE35" s="15">
        <f>A1L228C19</f>
        <v>481990.66666666669</v>
      </c>
      <c r="AF35" s="16" t="s">
        <v>9404</v>
      </c>
      <c r="AG35" s="21">
        <f>IF(OR(B3L828C13=0,B3L828C14=0),0,1+(B3L828C13/B3L828C14))</f>
        <v>1.61156440097042</v>
      </c>
      <c r="AH35" s="16" t="s">
        <v>9405</v>
      </c>
      <c r="AI35" s="15">
        <f>A1L228C11</f>
        <v>328657</v>
      </c>
      <c r="AJ35" s="16" t="s">
        <v>9406</v>
      </c>
      <c r="AK35" s="15">
        <f>A1L228C10</f>
        <v>551321</v>
      </c>
      <c r="AL35" s="16" t="s">
        <v>9407</v>
      </c>
      <c r="AM35" s="21">
        <f>IF(OR(B3L828C16=0,B3L828C17=0),0,1+(B3L828C16/B3L828C17))</f>
        <v>1.596126394604958</v>
      </c>
      <c r="AN35" s="16" t="s">
        <v>9408</v>
      </c>
      <c r="AO35" s="15">
        <f>A1L228C23</f>
        <v>303240.5</v>
      </c>
      <c r="AP35" s="16" t="s">
        <v>9409</v>
      </c>
      <c r="AQ35" s="15">
        <f>A1L228C22</f>
        <v>499323.25</v>
      </c>
      <c r="AR35" s="16" t="s">
        <v>9410</v>
      </c>
      <c r="AS35" s="21">
        <f>IF(OR(B3L828C19=0,B3L828C20=0),0,1+(B3L828C19/B3L828C20))</f>
        <v>1.607302984589642</v>
      </c>
      <c r="AT35" s="16" t="s">
        <v>9411</v>
      </c>
      <c r="AU35" s="15">
        <f>A1L228C14</f>
        <v>339901</v>
      </c>
      <c r="AV35" s="16" t="s">
        <v>9412</v>
      </c>
      <c r="AW35" s="15">
        <f>A1L228C13</f>
        <v>590170</v>
      </c>
      <c r="AX35" s="16" t="s">
        <v>9413</v>
      </c>
      <c r="AY35" s="21">
        <f>IF(OR(B3L828C22=0,B3L828C23=0),0,1+(B3L828C22/B3L828C23))</f>
        <v>1.5759374417540708</v>
      </c>
      <c r="AZ35" s="16" t="s">
        <v>9414</v>
      </c>
      <c r="BA35" s="15">
        <f>A1L228C26</f>
        <v>310572.59999999998</v>
      </c>
      <c r="BB35" s="16" t="s">
        <v>9415</v>
      </c>
      <c r="BC35" s="15">
        <f>A1L228C25</f>
        <v>517492.6</v>
      </c>
      <c r="BD35" s="16" t="s">
        <v>9416</v>
      </c>
      <c r="BE35" s="21">
        <f>IF(OR(B3L828C25=0,B3L828C26=0),0,1+(B3L828C25/B3L828C26))</f>
        <v>1.6001488716940107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333</v>
      </c>
      <c r="F36" s="16" t="s">
        <v>9418</v>
      </c>
      <c r="G36" s="15">
        <f>A1L229C1</f>
        <v>308</v>
      </c>
      <c r="H36" s="16" t="s">
        <v>9419</v>
      </c>
      <c r="I36" s="21">
        <f>IF(OR(B3L829C1=0,B3L829C2=0),0,1+(B3L829C1/B3L829C2))</f>
        <v>2.0811688311688314</v>
      </c>
      <c r="J36" s="16" t="s">
        <v>9420</v>
      </c>
      <c r="K36" s="15">
        <f>A1L229C5</f>
        <v>501</v>
      </c>
      <c r="L36" s="16" t="s">
        <v>9421</v>
      </c>
      <c r="M36" s="15">
        <f>A1L229C4</f>
        <v>486</v>
      </c>
      <c r="N36" s="16" t="s">
        <v>9422</v>
      </c>
      <c r="O36" s="21">
        <f>IF(OR(B3L829C4=0,B3L829C5=0),0,1+(B3L829C4/B3L829C5))</f>
        <v>2.0308641975308639</v>
      </c>
      <c r="P36" s="16" t="s">
        <v>9423</v>
      </c>
      <c r="Q36" s="15">
        <f>A1L229C17</f>
        <v>417</v>
      </c>
      <c r="R36" s="16" t="s">
        <v>9424</v>
      </c>
      <c r="S36" s="15">
        <f>A1L229C16</f>
        <v>397</v>
      </c>
      <c r="T36" s="16" t="s">
        <v>9425</v>
      </c>
      <c r="U36" s="21">
        <f>IF(OR(B3L829C7=0,B3L829C8=0),0,1+(B3L829C7/B3L829C8))</f>
        <v>2.0503778337531484</v>
      </c>
      <c r="V36" s="16" t="s">
        <v>9426</v>
      </c>
      <c r="W36" s="15">
        <f>A1L229C8</f>
        <v>675</v>
      </c>
      <c r="X36" s="16" t="s">
        <v>9427</v>
      </c>
      <c r="Y36" s="15">
        <f>A1L229C7</f>
        <v>643</v>
      </c>
      <c r="Z36" s="16" t="s">
        <v>9428</v>
      </c>
      <c r="AA36" s="21">
        <f>IF(OR(B3L829C10=0,B3L829C11=0),0,1+(B3L829C10/B3L829C11))</f>
        <v>2.0497667185069988</v>
      </c>
      <c r="AB36" s="16" t="s">
        <v>9429</v>
      </c>
      <c r="AC36" s="15">
        <f>A1L229C20</f>
        <v>503</v>
      </c>
      <c r="AD36" s="16" t="s">
        <v>9430</v>
      </c>
      <c r="AE36" s="15">
        <f>A1L229C19</f>
        <v>479</v>
      </c>
      <c r="AF36" s="16" t="s">
        <v>9431</v>
      </c>
      <c r="AG36" s="21">
        <f>IF(OR(B3L829C13=0,B3L829C14=0),0,1+(B3L829C13/B3L829C14))</f>
        <v>2.0501043841336117</v>
      </c>
      <c r="AH36" s="16" t="s">
        <v>9432</v>
      </c>
      <c r="AI36" s="15">
        <f>A1L229C11</f>
        <v>497</v>
      </c>
      <c r="AJ36" s="16" t="s">
        <v>9433</v>
      </c>
      <c r="AK36" s="15">
        <f>A1L229C10</f>
        <v>639</v>
      </c>
      <c r="AL36" s="16" t="s">
        <v>9434</v>
      </c>
      <c r="AM36" s="21">
        <f>IF(OR(B3L829C16=0,B3L829C17=0),0,1+(B3L829C16/B3L829C17))</f>
        <v>1.7777777777777777</v>
      </c>
      <c r="AN36" s="16" t="s">
        <v>9435</v>
      </c>
      <c r="AO36" s="21">
        <f>A1L229C23</f>
        <v>501.5</v>
      </c>
      <c r="AP36" s="16" t="s">
        <v>9436</v>
      </c>
      <c r="AQ36" s="15">
        <f>A1L229C22</f>
        <v>519</v>
      </c>
      <c r="AR36" s="16" t="s">
        <v>9437</v>
      </c>
      <c r="AS36" s="21">
        <f>IF(OR(B3L829C19=0,B3L829C20=0),0,1+(B3L829C19/B3L829C20))</f>
        <v>1.9662813102119461</v>
      </c>
      <c r="AT36" s="16" t="s">
        <v>9438</v>
      </c>
      <c r="AU36" s="15">
        <f>A1L229C14</f>
        <v>228</v>
      </c>
      <c r="AV36" s="16" t="s">
        <v>9439</v>
      </c>
      <c r="AW36" s="15">
        <f>A1L229C13</f>
        <v>212</v>
      </c>
      <c r="AX36" s="16" t="s">
        <v>9440</v>
      </c>
      <c r="AY36" s="21">
        <f>IF(OR(B3L829C22=0,B3L829C23=0),0,1+(B3L829C22/B3L829C23))</f>
        <v>2.0754716981132075</v>
      </c>
      <c r="AZ36" s="16" t="s">
        <v>9441</v>
      </c>
      <c r="BA36" s="21">
        <f>A1L229C26</f>
        <v>446.8</v>
      </c>
      <c r="BB36" s="16" t="s">
        <v>9442</v>
      </c>
      <c r="BC36" s="21">
        <f>A1L229C25</f>
        <v>457.6</v>
      </c>
      <c r="BD36" s="16" t="s">
        <v>9443</v>
      </c>
      <c r="BE36" s="21">
        <f>IF(OR(B3L829C25=0,B3L829C26=0),0,1+(B3L829C25/B3L829C26))</f>
        <v>1.9763986013986012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82893</v>
      </c>
      <c r="F37" s="16" t="s">
        <v>9445</v>
      </c>
      <c r="G37" s="15">
        <f>A1L230C1</f>
        <v>85014</v>
      </c>
      <c r="H37" s="16" t="s">
        <v>9446</v>
      </c>
      <c r="I37" s="21">
        <f>IF(OR(B3L830C1=0,B3L830C2=0),0,1+(B3L830C1/B3L830C2))</f>
        <v>1.9750511680429106</v>
      </c>
      <c r="J37" s="16" t="s">
        <v>9447</v>
      </c>
      <c r="K37" s="15">
        <f>A1L230C5</f>
        <v>93919</v>
      </c>
      <c r="L37" s="16" t="s">
        <v>9448</v>
      </c>
      <c r="M37" s="15">
        <f>A1L230C4</f>
        <v>94340</v>
      </c>
      <c r="N37" s="16" t="s">
        <v>9449</v>
      </c>
      <c r="O37" s="21">
        <f>IF(OR(B3L830C4=0,B3L830C5=0),0,1+(B3L830C4/B3L830C5))</f>
        <v>1.9955374178503287</v>
      </c>
      <c r="P37" s="16" t="s">
        <v>9450</v>
      </c>
      <c r="Q37" s="15">
        <f>A1L230C17</f>
        <v>88406</v>
      </c>
      <c r="R37" s="16" t="s">
        <v>9451</v>
      </c>
      <c r="S37" s="15">
        <f>A1L230C16</f>
        <v>89677</v>
      </c>
      <c r="T37" s="16" t="s">
        <v>9452</v>
      </c>
      <c r="U37" s="21">
        <f>IF(OR(B3L830C7=0,B3L830C8=0),0,1+(B3L830C7/B3L830C8))</f>
        <v>1.9858269121402365</v>
      </c>
      <c r="V37" s="16" t="s">
        <v>9453</v>
      </c>
      <c r="W37" s="15">
        <f>A1L230C8</f>
        <v>84419</v>
      </c>
      <c r="X37" s="16" t="s">
        <v>9454</v>
      </c>
      <c r="Y37" s="15">
        <f>A1L230C7</f>
        <v>95657</v>
      </c>
      <c r="Z37" s="16" t="s">
        <v>9455</v>
      </c>
      <c r="AA37" s="21">
        <f>IF(OR(B3L830C10=0,B3L830C11=0),0,1+(B3L830C10/B3L830C11))</f>
        <v>1.8825177456955582</v>
      </c>
      <c r="AB37" s="16" t="s">
        <v>9456</v>
      </c>
      <c r="AC37" s="15">
        <f>A1L230C20</f>
        <v>87077</v>
      </c>
      <c r="AD37" s="16" t="s">
        <v>9457</v>
      </c>
      <c r="AE37" s="15">
        <f>A1L230C19</f>
        <v>91670.333333333328</v>
      </c>
      <c r="AF37" s="16" t="s">
        <v>9458</v>
      </c>
      <c r="AG37" s="21">
        <f>IF(OR(B3L830C13=0,B3L830C14=0),0,1+(B3L830C13/B3L830C14))</f>
        <v>1.9498929133743741</v>
      </c>
      <c r="AH37" s="16" t="s">
        <v>9459</v>
      </c>
      <c r="AI37" s="15">
        <f>A1L230C11</f>
        <v>85116</v>
      </c>
      <c r="AJ37" s="16" t="s">
        <v>9460</v>
      </c>
      <c r="AK37" s="15">
        <f>A1L230C10</f>
        <v>95368</v>
      </c>
      <c r="AL37" s="16" t="s">
        <v>9461</v>
      </c>
      <c r="AM37" s="21">
        <f>IF(OR(B3L830C16=0,B3L830C17=0),0,1+(B3L830C16/B3L830C17))</f>
        <v>1.8925006291418505</v>
      </c>
      <c r="AN37" s="16" t="s">
        <v>9462</v>
      </c>
      <c r="AO37" s="15">
        <f>A1L230C23</f>
        <v>86586.75</v>
      </c>
      <c r="AP37" s="16" t="s">
        <v>9463</v>
      </c>
      <c r="AQ37" s="15">
        <f>A1L230C22</f>
        <v>92594.75</v>
      </c>
      <c r="AR37" s="16" t="s">
        <v>9464</v>
      </c>
      <c r="AS37" s="21">
        <f>IF(OR(B3L830C19=0,B3L830C20=0),0,1+(B3L830C19/B3L830C20))</f>
        <v>1.9351151118178946</v>
      </c>
      <c r="AT37" s="16" t="s">
        <v>9465</v>
      </c>
      <c r="AU37" s="15">
        <f>A1L230C14</f>
        <v>80361</v>
      </c>
      <c r="AV37" s="16" t="s">
        <v>9466</v>
      </c>
      <c r="AW37" s="15">
        <f>A1L230C13</f>
        <v>88721</v>
      </c>
      <c r="AX37" s="16" t="s">
        <v>9467</v>
      </c>
      <c r="AY37" s="21">
        <f>IF(OR(B3L830C22=0,B3L830C23=0),0,1+(B3L830C22/B3L830C23))</f>
        <v>1.9057720269158374</v>
      </c>
      <c r="AZ37" s="16" t="s">
        <v>9468</v>
      </c>
      <c r="BA37" s="15">
        <f>A1L230C26</f>
        <v>85341.6</v>
      </c>
      <c r="BB37" s="16" t="s">
        <v>9469</v>
      </c>
      <c r="BC37" s="15">
        <f>A1L230C25</f>
        <v>91820</v>
      </c>
      <c r="BD37" s="16" t="s">
        <v>9470</v>
      </c>
      <c r="BE37" s="21">
        <f>IF(OR(B3L830C25=0,B3L830C26=0),0,1+(B3L830C25/B3L830C26))</f>
        <v>1.9294445654541494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235386</v>
      </c>
      <c r="F38" s="16" t="s">
        <v>9472</v>
      </c>
      <c r="G38" s="15">
        <f>A1L231C1</f>
        <v>229164</v>
      </c>
      <c r="H38" s="16" t="s">
        <v>9473</v>
      </c>
      <c r="I38" s="21">
        <f>IF(OR(B3L831C1=0,B3L831C2=0),0,1+(B3L831C1/B3L831C2))</f>
        <v>2.0271508613918416</v>
      </c>
      <c r="J38" s="16" t="s">
        <v>9474</v>
      </c>
      <c r="K38" s="15">
        <f>A1L231C5</f>
        <v>246069</v>
      </c>
      <c r="L38" s="16" t="s">
        <v>9475</v>
      </c>
      <c r="M38" s="15">
        <f>A1L231C4</f>
        <v>241349</v>
      </c>
      <c r="N38" s="16" t="s">
        <v>9476</v>
      </c>
      <c r="O38" s="21">
        <f>IF(OR(B3L831C4=0,B3L831C5=0),0,1+(B3L831C4/B3L831C5))</f>
        <v>2.0195567414822522</v>
      </c>
      <c r="P38" s="16" t="s">
        <v>9477</v>
      </c>
      <c r="Q38" s="15">
        <f>A1L231C17</f>
        <v>240727.5</v>
      </c>
      <c r="R38" s="16" t="s">
        <v>9478</v>
      </c>
      <c r="S38" s="15">
        <f>A1L231C16</f>
        <v>235256.5</v>
      </c>
      <c r="T38" s="16" t="s">
        <v>9479</v>
      </c>
      <c r="U38" s="21">
        <f>IF(OR(B3L831C7=0,B3L831C8=0),0,1+(B3L831C7/B3L831C8))</f>
        <v>2.0232554679679415</v>
      </c>
      <c r="V38" s="16" t="s">
        <v>9480</v>
      </c>
      <c r="W38" s="15">
        <f>A1L231C8</f>
        <v>257568</v>
      </c>
      <c r="X38" s="16" t="s">
        <v>9481</v>
      </c>
      <c r="Y38" s="15">
        <f>A1L231C7</f>
        <v>254469</v>
      </c>
      <c r="Z38" s="16" t="s">
        <v>9482</v>
      </c>
      <c r="AA38" s="21">
        <f>IF(OR(B3L831C10=0,B3L831C11=0),0,1+(B3L831C10/B3L831C11))</f>
        <v>2.0121783006967453</v>
      </c>
      <c r="AB38" s="16" t="s">
        <v>9483</v>
      </c>
      <c r="AC38" s="15">
        <f>A1L231C20</f>
        <v>246341</v>
      </c>
      <c r="AD38" s="16" t="s">
        <v>9484</v>
      </c>
      <c r="AE38" s="15">
        <f>A1L231C19</f>
        <v>241660.66666666666</v>
      </c>
      <c r="AF38" s="16" t="s">
        <v>9485</v>
      </c>
      <c r="AG38" s="21">
        <f>IF(OR(B3L831C13=0,B3L831C14=0),0,1+(B3L831C13/B3L831C14))</f>
        <v>2.0193673773969563</v>
      </c>
      <c r="AH38" s="16" t="s">
        <v>9486</v>
      </c>
      <c r="AI38" s="15">
        <f>A1L231C11</f>
        <v>265228</v>
      </c>
      <c r="AJ38" s="16" t="s">
        <v>9487</v>
      </c>
      <c r="AK38" s="15">
        <f>A1L231C10</f>
        <v>263553</v>
      </c>
      <c r="AL38" s="16" t="s">
        <v>9488</v>
      </c>
      <c r="AM38" s="21">
        <f>IF(OR(B3L831C16=0,B3L831C17=0),0,1+(B3L831C16/B3L831C17))</f>
        <v>2.0063554579154856</v>
      </c>
      <c r="AN38" s="16" t="s">
        <v>9489</v>
      </c>
      <c r="AO38" s="15">
        <f>A1L231C23</f>
        <v>251062.75</v>
      </c>
      <c r="AP38" s="16" t="s">
        <v>9490</v>
      </c>
      <c r="AQ38" s="15">
        <f>A1L231C22</f>
        <v>247133.75</v>
      </c>
      <c r="AR38" s="16" t="s">
        <v>9491</v>
      </c>
      <c r="AS38" s="21">
        <f>IF(OR(B3L831C19=0,B3L831C20=0),0,1+(B3L831C19/B3L831C20))</f>
        <v>2.0158982737080628</v>
      </c>
      <c r="AT38" s="16" t="s">
        <v>9492</v>
      </c>
      <c r="AU38" s="15">
        <f>A1L231C14</f>
        <v>262165</v>
      </c>
      <c r="AV38" s="16" t="s">
        <v>9493</v>
      </c>
      <c r="AW38" s="15">
        <f>A1L231C13</f>
        <v>258875</v>
      </c>
      <c r="AX38" s="16" t="s">
        <v>9494</v>
      </c>
      <c r="AY38" s="21">
        <f>IF(OR(B3L831C22=0,B3L831C23=0),0,1+(B3L831C22/B3L831C23))</f>
        <v>2.0127088363109609</v>
      </c>
      <c r="AZ38" s="16" t="s">
        <v>9495</v>
      </c>
      <c r="BA38" s="15">
        <f>A1L231C26</f>
        <v>253283.20000000001</v>
      </c>
      <c r="BB38" s="16" t="s">
        <v>9496</v>
      </c>
      <c r="BC38" s="15">
        <f>A1L231C25</f>
        <v>249482</v>
      </c>
      <c r="BD38" s="16" t="s">
        <v>9497</v>
      </c>
      <c r="BE38" s="21">
        <f>IF(OR(B3L831C25=0,B3L831C26=0),0,1+(B3L831C25/B3L831C26))</f>
        <v>2.0152363697581386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668512</v>
      </c>
      <c r="F39" s="16" t="s">
        <v>9499</v>
      </c>
      <c r="G39" s="15">
        <f>A1L232C1</f>
        <v>651565</v>
      </c>
      <c r="H39" s="16" t="s">
        <v>9500</v>
      </c>
      <c r="I39" s="21">
        <f>IF(OR(B3L832C1=0,B3L832C2=0),0,1+(B3L832C1/B3L832C2))</f>
        <v>2.0260096843753117</v>
      </c>
      <c r="J39" s="16" t="s">
        <v>9501</v>
      </c>
      <c r="K39" s="15">
        <f>A1L232C5</f>
        <v>732478</v>
      </c>
      <c r="L39" s="16" t="s">
        <v>9502</v>
      </c>
      <c r="M39" s="15">
        <f>A1L232C4</f>
        <v>715750</v>
      </c>
      <c r="N39" s="16" t="s">
        <v>9503</v>
      </c>
      <c r="O39" s="21">
        <f>IF(OR(B3L832C4=0,B3L832C5=0),0,1+(B3L832C4/B3L832C5))</f>
        <v>2.0233712888578417</v>
      </c>
      <c r="P39" s="16" t="s">
        <v>9504</v>
      </c>
      <c r="Q39" s="15">
        <f>A1L232C17</f>
        <v>700495</v>
      </c>
      <c r="R39" s="16" t="s">
        <v>9505</v>
      </c>
      <c r="S39" s="15">
        <f>A1L232C16</f>
        <v>683657.5</v>
      </c>
      <c r="T39" s="16" t="s">
        <v>9506</v>
      </c>
      <c r="U39" s="21">
        <f>IF(OR(B3L832C7=0,B3L832C8=0),0,1+(B3L832C7/B3L832C8))</f>
        <v>2.024628560353686</v>
      </c>
      <c r="V39" s="16" t="s">
        <v>9507</v>
      </c>
      <c r="W39" s="15">
        <f>A1L232C8</f>
        <v>737305</v>
      </c>
      <c r="X39" s="16" t="s">
        <v>9508</v>
      </c>
      <c r="Y39" s="15">
        <f>A1L232C7</f>
        <v>720645</v>
      </c>
      <c r="Z39" s="16" t="s">
        <v>9509</v>
      </c>
      <c r="AA39" s="21">
        <f>IF(OR(B3L832C10=0,B3L832C11=0),0,1+(B3L832C10/B3L832C11))</f>
        <v>2.0231181788536658</v>
      </c>
      <c r="AB39" s="16" t="s">
        <v>9510</v>
      </c>
      <c r="AC39" s="15">
        <f>A1L232C20</f>
        <v>712765</v>
      </c>
      <c r="AD39" s="16" t="s">
        <v>9511</v>
      </c>
      <c r="AE39" s="15">
        <f>A1L232C19</f>
        <v>695986.66666666663</v>
      </c>
      <c r="AF39" s="16" t="s">
        <v>9512</v>
      </c>
      <c r="AG39" s="21">
        <f>IF(OR(B3L832C13=0,B3L832C14=0),0,1+(B3L832C13/B3L832C14))</f>
        <v>2.0241072625912375</v>
      </c>
      <c r="AH39" s="16" t="s">
        <v>9513</v>
      </c>
      <c r="AI39" s="15">
        <f>A1L232C11</f>
        <v>695584</v>
      </c>
      <c r="AJ39" s="16" t="s">
        <v>9514</v>
      </c>
      <c r="AK39" s="15">
        <f>A1L232C10</f>
        <v>679940</v>
      </c>
      <c r="AL39" s="16" t="s">
        <v>9515</v>
      </c>
      <c r="AM39" s="21">
        <f>IF(OR(B3L832C16=0,B3L832C17=0),0,1+(B3L832C16/B3L832C17))</f>
        <v>2.0230079124628642</v>
      </c>
      <c r="AN39" s="16" t="s">
        <v>9516</v>
      </c>
      <c r="AO39" s="15">
        <f>A1L232C23</f>
        <v>708469.75</v>
      </c>
      <c r="AP39" s="16" t="s">
        <v>9517</v>
      </c>
      <c r="AQ39" s="15">
        <f>A1L232C22</f>
        <v>691975</v>
      </c>
      <c r="AR39" s="16" t="s">
        <v>9518</v>
      </c>
      <c r="AS39" s="21">
        <f>IF(OR(B3L832C19=0,B3L832C20=0),0,1+(B3L832C19/B3L832C20))</f>
        <v>2.0238372051013407</v>
      </c>
      <c r="AT39" s="16" t="s">
        <v>9519</v>
      </c>
      <c r="AU39" s="15">
        <f>A1L232C14</f>
        <v>710714</v>
      </c>
      <c r="AV39" s="16" t="s">
        <v>9520</v>
      </c>
      <c r="AW39" s="15">
        <f>A1L232C13</f>
        <v>689144</v>
      </c>
      <c r="AX39" s="16" t="s">
        <v>9521</v>
      </c>
      <c r="AY39" s="21">
        <f>IF(OR(B3L832C22=0,B3L832C23=0),0,1+(B3L832C22/B3L832C23))</f>
        <v>2.0312996993371488</v>
      </c>
      <c r="AZ39" s="16" t="s">
        <v>9522</v>
      </c>
      <c r="BA39" s="15">
        <f>A1L232C26</f>
        <v>708918.6</v>
      </c>
      <c r="BB39" s="16" t="s">
        <v>9523</v>
      </c>
      <c r="BC39" s="15">
        <f>A1L232C25</f>
        <v>691408.8</v>
      </c>
      <c r="BD39" s="16" t="s">
        <v>9524</v>
      </c>
      <c r="BE39" s="21">
        <f>IF(OR(B3L832C25=0,B3L832C26=0),0,1+(B3L832C25/B3L832C26))</f>
        <v>2.0253248150732244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12583</v>
      </c>
      <c r="F40" s="16" t="s">
        <v>9526</v>
      </c>
      <c r="G40" s="15">
        <f>A1L233C1</f>
        <v>16877</v>
      </c>
      <c r="H40" s="16" t="s">
        <v>9527</v>
      </c>
      <c r="I40" s="21">
        <f>IF(OR(B3L833C1=0,B3L833C2=0),0,1+(B3L833C1/B3L833C2))</f>
        <v>1.7455708953012976</v>
      </c>
      <c r="J40" s="16" t="s">
        <v>9528</v>
      </c>
      <c r="K40" s="15">
        <f>A1L233C5</f>
        <v>59384</v>
      </c>
      <c r="L40" s="16" t="s">
        <v>9529</v>
      </c>
      <c r="M40" s="15">
        <f>A1L233C4</f>
        <v>125917</v>
      </c>
      <c r="N40" s="16" t="s">
        <v>9530</v>
      </c>
      <c r="O40" s="21">
        <f>IF(OR(B3L833C4=0,B3L833C5=0),0,1+(B3L833C4/B3L833C5))</f>
        <v>1.4716122525155459</v>
      </c>
      <c r="P40" s="16" t="s">
        <v>9531</v>
      </c>
      <c r="Q40" s="15">
        <f>A1L233C17</f>
        <v>35983.5</v>
      </c>
      <c r="R40" s="16" t="s">
        <v>9532</v>
      </c>
      <c r="S40" s="15">
        <f>A1L233C16</f>
        <v>71397</v>
      </c>
      <c r="T40" s="16" t="s">
        <v>9533</v>
      </c>
      <c r="U40" s="21">
        <f>IF(OR(B3L833C7=0,B3L833C8=0),0,1+(B3L833C7/B3L833C8))</f>
        <v>1.503991764359847</v>
      </c>
      <c r="V40" s="16" t="s">
        <v>9534</v>
      </c>
      <c r="W40" s="15">
        <f>A1L233C8</f>
        <v>42512</v>
      </c>
      <c r="X40" s="16" t="s">
        <v>9535</v>
      </c>
      <c r="Y40" s="15">
        <f>A1L233C7</f>
        <v>108639</v>
      </c>
      <c r="Z40" s="16" t="s">
        <v>9536</v>
      </c>
      <c r="AA40" s="21">
        <f>IF(OR(B3L833C10=0,B3L833C11=0),0,1+(B3L833C10/B3L833C11))</f>
        <v>1.391314353040805</v>
      </c>
      <c r="AB40" s="16" t="s">
        <v>9537</v>
      </c>
      <c r="AC40" s="15">
        <f>A1L233C20</f>
        <v>38159.666666666664</v>
      </c>
      <c r="AD40" s="16" t="s">
        <v>9538</v>
      </c>
      <c r="AE40" s="15">
        <f>A1L233C19</f>
        <v>83811</v>
      </c>
      <c r="AF40" s="16" t="s">
        <v>9539</v>
      </c>
      <c r="AG40" s="21">
        <f>IF(OR(B3L833C13=0,B3L833C14=0),0,1+(B3L833C13/B3L833C14))</f>
        <v>1.4553061849478788</v>
      </c>
      <c r="AH40" s="16" t="s">
        <v>9540</v>
      </c>
      <c r="AI40" s="15">
        <f>A1L233C11</f>
        <v>28375</v>
      </c>
      <c r="AJ40" s="16" t="s">
        <v>9541</v>
      </c>
      <c r="AK40" s="15">
        <f>A1L233C10</f>
        <v>100228</v>
      </c>
      <c r="AL40" s="16" t="s">
        <v>9542</v>
      </c>
      <c r="AM40" s="21">
        <f>IF(OR(B3L833C16=0,B3L833C17=0),0,1+(B3L833C16/B3L833C17))</f>
        <v>1.2831045216905457</v>
      </c>
      <c r="AN40" s="16" t="s">
        <v>9543</v>
      </c>
      <c r="AO40" s="15">
        <f>A1L233C23</f>
        <v>35713.5</v>
      </c>
      <c r="AP40" s="16" t="s">
        <v>9544</v>
      </c>
      <c r="AQ40" s="15">
        <f>A1L233C22</f>
        <v>87915.25</v>
      </c>
      <c r="AR40" s="16" t="s">
        <v>9545</v>
      </c>
      <c r="AS40" s="21">
        <f>IF(OR(B3L833C19=0,B3L833C20=0),0,1+(B3L833C19/B3L833C20))</f>
        <v>1.406226451042339</v>
      </c>
      <c r="AT40" s="16" t="s">
        <v>9546</v>
      </c>
      <c r="AU40" s="15">
        <f>A1L233C14</f>
        <v>21191</v>
      </c>
      <c r="AV40" s="16" t="s">
        <v>9547</v>
      </c>
      <c r="AW40" s="15">
        <f>A1L233C13</f>
        <v>74985</v>
      </c>
      <c r="AX40" s="16" t="s">
        <v>9548</v>
      </c>
      <c r="AY40" s="21">
        <f>IF(OR(B3L833C22=0,B3L833C23=0),0,1+(B3L833C22/B3L833C23))</f>
        <v>1.2826031873041275</v>
      </c>
      <c r="AZ40" s="16" t="s">
        <v>9549</v>
      </c>
      <c r="BA40" s="15">
        <f>A1L233C26</f>
        <v>32809</v>
      </c>
      <c r="BB40" s="16" t="s">
        <v>9550</v>
      </c>
      <c r="BC40" s="15">
        <f>A1L233C25</f>
        <v>85329.2</v>
      </c>
      <c r="BD40" s="16" t="s">
        <v>9551</v>
      </c>
      <c r="BE40" s="21">
        <f>IF(OR(B3L833C25=0,B3L833C26=0),0,1+(B3L833C25/B3L833C26))</f>
        <v>1.3844990929248135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2673675</v>
      </c>
      <c r="F41" s="16" t="s">
        <v>9553</v>
      </c>
      <c r="G41" s="15">
        <f>A1L235C1</f>
        <v>3762528</v>
      </c>
      <c r="H41" s="16" t="s">
        <v>9554</v>
      </c>
      <c r="I41" s="21">
        <f>IF(OR(B3L834C1=0,B3L834C2=0),0,1+(B3L834C1/B3L834C2))</f>
        <v>1.71060600745031</v>
      </c>
      <c r="J41" s="16" t="s">
        <v>9555</v>
      </c>
      <c r="K41" s="15">
        <f>A1L235C5</f>
        <v>3085889</v>
      </c>
      <c r="L41" s="16" t="s">
        <v>9556</v>
      </c>
      <c r="M41" s="15">
        <f>A1L235C4</f>
        <v>4236903</v>
      </c>
      <c r="N41" s="16" t="s">
        <v>9557</v>
      </c>
      <c r="O41" s="21">
        <f>IF(OR(B3L834C4=0,B3L834C5=0),0,1+(B3L834C4/B3L834C5))</f>
        <v>1.728336003916068</v>
      </c>
      <c r="P41" s="16" t="s">
        <v>9558</v>
      </c>
      <c r="Q41" s="15">
        <f>A1L235C17</f>
        <v>2879782</v>
      </c>
      <c r="R41" s="16" t="s">
        <v>9559</v>
      </c>
      <c r="S41" s="15">
        <f>A1L235C16</f>
        <v>3999715.5</v>
      </c>
      <c r="T41" s="16" t="s">
        <v>9560</v>
      </c>
      <c r="U41" s="21">
        <f>IF(OR(B3L834C7=0,B3L834C8=0),0,1+(B3L834C7/B3L834C8))</f>
        <v>1.7199967097659821</v>
      </c>
      <c r="V41" s="16" t="s">
        <v>9561</v>
      </c>
      <c r="W41" s="15">
        <f>A1L235C8</f>
        <v>3089512</v>
      </c>
      <c r="X41" s="16" t="s">
        <v>9562</v>
      </c>
      <c r="Y41" s="15">
        <f>A1L235C7</f>
        <v>4395029</v>
      </c>
      <c r="Z41" s="16" t="s">
        <v>9563</v>
      </c>
      <c r="AA41" s="21">
        <f>IF(OR(B3L834C10=0,B3L834C11=0),0,1+(B3L834C10/B3L834C11))</f>
        <v>1.7029559986976195</v>
      </c>
      <c r="AB41" s="16" t="s">
        <v>9564</v>
      </c>
      <c r="AC41" s="15">
        <f>A1L235C20</f>
        <v>2949692</v>
      </c>
      <c r="AD41" s="16" t="s">
        <v>9565</v>
      </c>
      <c r="AE41" s="15">
        <f>A1L235C19</f>
        <v>4131486.6666666665</v>
      </c>
      <c r="AF41" s="16" t="s">
        <v>9566</v>
      </c>
      <c r="AG41" s="21">
        <f>IF(OR(B3L834C13=0,B3L834C14=0),0,1+(B3L834C13/B3L834C14))</f>
        <v>1.7139541375743679</v>
      </c>
      <c r="AH41" s="16" t="s">
        <v>9567</v>
      </c>
      <c r="AI41" s="15">
        <f>A1L235C11</f>
        <v>3037833</v>
      </c>
      <c r="AJ41" s="16" t="s">
        <v>9568</v>
      </c>
      <c r="AK41" s="15">
        <f>A1L235C10</f>
        <v>4315646</v>
      </c>
      <c r="AL41" s="16" t="s">
        <v>9569</v>
      </c>
      <c r="AM41" s="21">
        <f>IF(OR(B3L834C16=0,B3L834C17=0),0,1+(B3L834C16/B3L834C17))</f>
        <v>1.7039115349127338</v>
      </c>
      <c r="AN41" s="16" t="s">
        <v>9570</v>
      </c>
      <c r="AO41" s="15">
        <f>A1L235C23</f>
        <v>2971727.25</v>
      </c>
      <c r="AP41" s="16" t="s">
        <v>9571</v>
      </c>
      <c r="AQ41" s="15">
        <f>A1L235C22</f>
        <v>4177526.5</v>
      </c>
      <c r="AR41" s="16" t="s">
        <v>9572</v>
      </c>
      <c r="AS41" s="21">
        <f>IF(OR(B3L834C19=0,B3L834C20=0),0,1+(B3L834C19/B3L834C20))</f>
        <v>1.7113604785032481</v>
      </c>
      <c r="AT41" s="16" t="s">
        <v>9573</v>
      </c>
      <c r="AU41" s="15">
        <f>A1L235C14</f>
        <v>2927459</v>
      </c>
      <c r="AV41" s="16" t="s">
        <v>9574</v>
      </c>
      <c r="AW41" s="15">
        <f>A1L235C13</f>
        <v>4213102</v>
      </c>
      <c r="AX41" s="16" t="s">
        <v>9575</v>
      </c>
      <c r="AY41" s="21">
        <f>IF(OR(B3L834C22=0,B3L834C23=0),0,1+(B3L834C22/B3L834C23))</f>
        <v>1.6948464575507547</v>
      </c>
      <c r="AZ41" s="16" t="s">
        <v>9576</v>
      </c>
      <c r="BA41" s="15">
        <f>A1L235C26</f>
        <v>2962873.6</v>
      </c>
      <c r="BB41" s="16" t="s">
        <v>9577</v>
      </c>
      <c r="BC41" s="15">
        <f>A1L235C25</f>
        <v>4184641.6</v>
      </c>
      <c r="BD41" s="16" t="s">
        <v>9578</v>
      </c>
      <c r="BE41" s="21">
        <f>IF(OR(B3L834C25=0,B3L834C26=0),0,1+(B3L834C25/B3L834C26))</f>
        <v>1.7080352114264696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39340</v>
      </c>
      <c r="F43" s="16" t="s">
        <v>9607</v>
      </c>
      <c r="G43" s="15">
        <f>A1L237C1</f>
        <v>42259</v>
      </c>
      <c r="H43" s="16" t="s">
        <v>9608</v>
      </c>
      <c r="I43" s="21">
        <f>IF(OR(B3L836C1=0,B3L836C2=0),0,1+(B3L836C1/B3L836C2))</f>
        <v>1.9309259566009609</v>
      </c>
      <c r="J43" s="16" t="s">
        <v>9609</v>
      </c>
      <c r="K43" s="15">
        <f>A1L237C5</f>
        <v>39235</v>
      </c>
      <c r="L43" s="16" t="s">
        <v>9610</v>
      </c>
      <c r="M43" s="15">
        <f>A1L237C4</f>
        <v>41702</v>
      </c>
      <c r="N43" s="16" t="s">
        <v>9611</v>
      </c>
      <c r="O43" s="21">
        <f>IF(OR(B3L836C4=0,B3L836C5=0),0,1+(B3L836C4/B3L836C5))</f>
        <v>1.9408421658433648</v>
      </c>
      <c r="P43" s="16" t="s">
        <v>9612</v>
      </c>
      <c r="Q43" s="15">
        <f>A1L237C17</f>
        <v>39287.5</v>
      </c>
      <c r="R43" s="16" t="s">
        <v>9613</v>
      </c>
      <c r="S43" s="15">
        <f>A1L237C16</f>
        <v>41980.5</v>
      </c>
      <c r="T43" s="16" t="s">
        <v>9614</v>
      </c>
      <c r="U43" s="21">
        <f>IF(OR(B3L836C7=0,B3L836C8=0),0,1+(B3L836C7/B3L836C8))</f>
        <v>1.9358511689951285</v>
      </c>
      <c r="V43" s="16" t="s">
        <v>9615</v>
      </c>
      <c r="W43" s="15">
        <f>A1L237C8</f>
        <v>40156</v>
      </c>
      <c r="X43" s="16" t="s">
        <v>9616</v>
      </c>
      <c r="Y43" s="15">
        <f>A1L237C7</f>
        <v>47847</v>
      </c>
      <c r="Z43" s="16" t="s">
        <v>9617</v>
      </c>
      <c r="AA43" s="21">
        <f>IF(OR(B3L836C10=0,B3L836C11=0),0,1+(B3L836C10/B3L836C11))</f>
        <v>1.8392584697055196</v>
      </c>
      <c r="AB43" s="16" t="s">
        <v>9618</v>
      </c>
      <c r="AC43" s="15">
        <f>A1L237C20</f>
        <v>39577</v>
      </c>
      <c r="AD43" s="16" t="s">
        <v>9619</v>
      </c>
      <c r="AE43" s="15">
        <f>A1L237C19</f>
        <v>43936</v>
      </c>
      <c r="AF43" s="16" t="s">
        <v>9620</v>
      </c>
      <c r="AG43" s="21">
        <f>IF(OR(B3L836C13=0,B3L836C14=0),0,1+(B3L836C13/B3L836C14))</f>
        <v>1.9007875091041515</v>
      </c>
      <c r="AH43" s="16" t="s">
        <v>9621</v>
      </c>
      <c r="AI43" s="15">
        <f>A1L237C11</f>
        <v>34909</v>
      </c>
      <c r="AJ43" s="16" t="s">
        <v>9622</v>
      </c>
      <c r="AK43" s="15">
        <f>A1L237C10</f>
        <v>42332</v>
      </c>
      <c r="AL43" s="16" t="s">
        <v>9623</v>
      </c>
      <c r="AM43" s="21">
        <f>IF(OR(B3L836C16=0,B3L836C17=0),0,1+(B3L836C16/B3L836C17))</f>
        <v>1.8246480204100917</v>
      </c>
      <c r="AN43" s="16" t="s">
        <v>9624</v>
      </c>
      <c r="AO43" s="15">
        <f>A1L237C23</f>
        <v>38410</v>
      </c>
      <c r="AP43" s="16" t="s">
        <v>9625</v>
      </c>
      <c r="AQ43" s="15">
        <f>A1L237C22</f>
        <v>43535</v>
      </c>
      <c r="AR43" s="16" t="s">
        <v>9626</v>
      </c>
      <c r="AS43" s="21">
        <f>IF(OR(B3L836C19=0,B3L836C20=0),0,1+(B3L836C19/B3L836C20))</f>
        <v>1.8822786263925577</v>
      </c>
      <c r="AT43" s="16" t="s">
        <v>9627</v>
      </c>
      <c r="AU43" s="15">
        <f>A1L237C14</f>
        <v>36138</v>
      </c>
      <c r="AV43" s="16" t="s">
        <v>9628</v>
      </c>
      <c r="AW43" s="15">
        <f>A1L237C13</f>
        <v>39489</v>
      </c>
      <c r="AX43" s="16" t="s">
        <v>9629</v>
      </c>
      <c r="AY43" s="21">
        <f>IF(OR(B3L836C22=0,B3L836C23=0),0,1+(B3L836C22/B3L836C23))</f>
        <v>1.9151409253209755</v>
      </c>
      <c r="AZ43" s="16" t="s">
        <v>9630</v>
      </c>
      <c r="BA43" s="15">
        <f>A1L237C26</f>
        <v>37955.599999999999</v>
      </c>
      <c r="BB43" s="16" t="s">
        <v>9631</v>
      </c>
      <c r="BC43" s="15">
        <f>A1L237C25</f>
        <v>42725.8</v>
      </c>
      <c r="BD43" s="16" t="s">
        <v>9632</v>
      </c>
      <c r="BE43" s="21">
        <f>IF(OR(B3L836C25=0,B3L836C26=0),0,1+(B3L836C25/B3L836C26))</f>
        <v>1.8883531730242615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271491</v>
      </c>
      <c r="F44" s="16" t="s">
        <v>9634</v>
      </c>
      <c r="G44" s="15">
        <f>A1L238C1</f>
        <v>315629</v>
      </c>
      <c r="H44" s="16" t="s">
        <v>9635</v>
      </c>
      <c r="I44" s="21">
        <f>IF(OR(B3L837C1=0,B3L837C2=0),0,1+(B3L837C1/B3L837C2))</f>
        <v>1.860158603930564</v>
      </c>
      <c r="J44" s="16" t="s">
        <v>9636</v>
      </c>
      <c r="K44" s="15">
        <f>A1L238C5</f>
        <v>304808</v>
      </c>
      <c r="L44" s="16" t="s">
        <v>9637</v>
      </c>
      <c r="M44" s="15">
        <f>A1L238C4</f>
        <v>345266</v>
      </c>
      <c r="N44" s="16" t="s">
        <v>9638</v>
      </c>
      <c r="O44" s="21">
        <f>IF(OR(B3L837C4=0,B3L837C5=0),0,1+(B3L837C4/B3L837C5))</f>
        <v>1.8828207816581997</v>
      </c>
      <c r="P44" s="16" t="s">
        <v>9639</v>
      </c>
      <c r="Q44" s="15">
        <f>A1L238C17</f>
        <v>288149.5</v>
      </c>
      <c r="R44" s="16" t="s">
        <v>9640</v>
      </c>
      <c r="S44" s="15">
        <f>A1L238C16</f>
        <v>330447.5</v>
      </c>
      <c r="T44" s="16" t="s">
        <v>9641</v>
      </c>
      <c r="U44" s="21">
        <f>IF(OR(B3L837C7=0,B3L837C8=0),0,1+(B3L837C7/B3L837C8))</f>
        <v>1.8719978211364892</v>
      </c>
      <c r="V44" s="16" t="s">
        <v>9642</v>
      </c>
      <c r="W44" s="15">
        <f>A1L238C8</f>
        <v>314088</v>
      </c>
      <c r="X44" s="16" t="s">
        <v>9643</v>
      </c>
      <c r="Y44" s="15">
        <f>A1L238C7</f>
        <v>362983</v>
      </c>
      <c r="Z44" s="16" t="s">
        <v>9644</v>
      </c>
      <c r="AA44" s="21">
        <f>IF(OR(B3L837C10=0,B3L837C11=0),0,1+(B3L837C10/B3L837C11))</f>
        <v>1.8652967218850469</v>
      </c>
      <c r="AB44" s="16" t="s">
        <v>9645</v>
      </c>
      <c r="AC44" s="15">
        <f>A1L238C20</f>
        <v>296795.66666666669</v>
      </c>
      <c r="AD44" s="16" t="s">
        <v>9646</v>
      </c>
      <c r="AE44" s="15">
        <f>A1L238C19</f>
        <v>341292.66666666669</v>
      </c>
      <c r="AF44" s="16" t="s">
        <v>9647</v>
      </c>
      <c r="AG44" s="21">
        <f>IF(OR(B3L837C13=0,B3L837C14=0),0,1+(B3L837C13/B3L837C14))</f>
        <v>1.8696221620153963</v>
      </c>
      <c r="AH44" s="16" t="s">
        <v>9648</v>
      </c>
      <c r="AI44" s="15">
        <f>A1L238C11</f>
        <v>322676</v>
      </c>
      <c r="AJ44" s="16" t="s">
        <v>9649</v>
      </c>
      <c r="AK44" s="15">
        <f>A1L238C10</f>
        <v>354874</v>
      </c>
      <c r="AL44" s="16" t="s">
        <v>9650</v>
      </c>
      <c r="AM44" s="21">
        <f>IF(OR(B3L837C16=0,B3L837C17=0),0,1+(B3L837C16/B3L837C17))</f>
        <v>1.9092692054081168</v>
      </c>
      <c r="AN44" s="16" t="s">
        <v>9651</v>
      </c>
      <c r="AO44" s="15">
        <f>A1L238C23</f>
        <v>303265.75</v>
      </c>
      <c r="AP44" s="16" t="s">
        <v>9652</v>
      </c>
      <c r="AQ44" s="15">
        <f>A1L238C22</f>
        <v>344688</v>
      </c>
      <c r="AR44" s="16" t="s">
        <v>9653</v>
      </c>
      <c r="AS44" s="21">
        <f>IF(OR(B3L837C19=0,B3L837C20=0),0,1+(B3L837C19/B3L837C20))</f>
        <v>1.8798268289003388</v>
      </c>
      <c r="AT44" s="16" t="s">
        <v>9654</v>
      </c>
      <c r="AU44" s="15">
        <f>A1L238C14</f>
        <v>321757</v>
      </c>
      <c r="AV44" s="16" t="s">
        <v>9655</v>
      </c>
      <c r="AW44" s="15">
        <f>A1L238C13</f>
        <v>361515</v>
      </c>
      <c r="AX44" s="16" t="s">
        <v>9656</v>
      </c>
      <c r="AY44" s="21">
        <f>IF(OR(B3L837C22=0,B3L837C23=0),0,1+(B3L837C22/B3L837C23))</f>
        <v>1.89002392708463</v>
      </c>
      <c r="AZ44" s="16" t="s">
        <v>9657</v>
      </c>
      <c r="BA44" s="15">
        <f>A1L238C26</f>
        <v>306964</v>
      </c>
      <c r="BB44" s="16" t="s">
        <v>9658</v>
      </c>
      <c r="BC44" s="15">
        <f>A1L238C25</f>
        <v>348053.4</v>
      </c>
      <c r="BD44" s="16" t="s">
        <v>9659</v>
      </c>
      <c r="BE44" s="21">
        <f>IF(OR(B3L837C25=0,B3L837C26=0),0,1+(B3L837C25/B3L837C26))</f>
        <v>1.8819451268110008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387513</v>
      </c>
      <c r="F45" s="16" t="s">
        <v>9661</v>
      </c>
      <c r="G45" s="15">
        <f>A1L239C1</f>
        <v>407068</v>
      </c>
      <c r="H45" s="16" t="s">
        <v>9662</v>
      </c>
      <c r="I45" s="21">
        <f>IF(OR(B3L838C1=0,B3L838C2=0),0,1+(B3L838C1/B3L838C2))</f>
        <v>1.9519613430679885</v>
      </c>
      <c r="J45" s="16" t="s">
        <v>9663</v>
      </c>
      <c r="K45" s="15">
        <f>A1L239C5</f>
        <v>491683</v>
      </c>
      <c r="L45" s="16" t="s">
        <v>9664</v>
      </c>
      <c r="M45" s="15">
        <f>A1L239C4</f>
        <v>514661</v>
      </c>
      <c r="N45" s="16" t="s">
        <v>9665</v>
      </c>
      <c r="O45" s="21">
        <f>IF(OR(B3L838C4=0,B3L838C5=0),0,1+(B3L838C4/B3L838C5))</f>
        <v>1.9553531353648324</v>
      </c>
      <c r="P45" s="16" t="s">
        <v>9666</v>
      </c>
      <c r="Q45" s="15">
        <f>A1L239C17</f>
        <v>439598</v>
      </c>
      <c r="R45" s="16" t="s">
        <v>9667</v>
      </c>
      <c r="S45" s="15">
        <f>A1L239C16</f>
        <v>460864.5</v>
      </c>
      <c r="T45" s="16" t="s">
        <v>9668</v>
      </c>
      <c r="U45" s="21">
        <f>IF(OR(B3L838C7=0,B3L838C8=0),0,1+(B3L838C7/B3L838C8))</f>
        <v>1.9538552003897025</v>
      </c>
      <c r="V45" s="16" t="s">
        <v>9669</v>
      </c>
      <c r="W45" s="15">
        <f>A1L239C8</f>
        <v>543160</v>
      </c>
      <c r="X45" s="16" t="s">
        <v>9670</v>
      </c>
      <c r="Y45" s="15">
        <f>A1L239C7</f>
        <v>597669</v>
      </c>
      <c r="Z45" s="16" t="s">
        <v>9671</v>
      </c>
      <c r="AA45" s="21">
        <f>IF(OR(B3L838C10=0,B3L838C11=0),0,1+(B3L838C10/B3L838C11))</f>
        <v>1.9087973443494644</v>
      </c>
      <c r="AB45" s="16" t="s">
        <v>9672</v>
      </c>
      <c r="AC45" s="15">
        <f>A1L239C20</f>
        <v>474118.66666666669</v>
      </c>
      <c r="AD45" s="16" t="s">
        <v>9673</v>
      </c>
      <c r="AE45" s="15">
        <f>A1L239C19</f>
        <v>506466</v>
      </c>
      <c r="AF45" s="16" t="s">
        <v>9674</v>
      </c>
      <c r="AG45" s="21">
        <f>IF(OR(B3L838C13=0,B3L838C14=0),0,1+(B3L838C13/B3L838C14))</f>
        <v>1.9361312835741524</v>
      </c>
      <c r="AH45" s="16" t="s">
        <v>9675</v>
      </c>
      <c r="AI45" s="15">
        <f>A1L239C11</f>
        <v>534338</v>
      </c>
      <c r="AJ45" s="16" t="s">
        <v>9676</v>
      </c>
      <c r="AK45" s="15">
        <f>A1L239C10</f>
        <v>576963</v>
      </c>
      <c r="AL45" s="16" t="s">
        <v>9677</v>
      </c>
      <c r="AM45" s="21">
        <f>IF(OR(B3L838C16=0,B3L838C17=0),0,1+(B3L838C16/B3L838C17))</f>
        <v>1.9261217790395571</v>
      </c>
      <c r="AN45" s="16" t="s">
        <v>9678</v>
      </c>
      <c r="AO45" s="15">
        <f>A1L239C23</f>
        <v>489173.5</v>
      </c>
      <c r="AP45" s="16" t="s">
        <v>9679</v>
      </c>
      <c r="AQ45" s="15">
        <f>A1L239C22</f>
        <v>524090.25</v>
      </c>
      <c r="AR45" s="16" t="s">
        <v>9680</v>
      </c>
      <c r="AS45" s="21">
        <f>IF(OR(B3L838C19=0,B3L838C20=0),0,1+(B3L838C19/B3L838C20))</f>
        <v>1.9333764556772426</v>
      </c>
      <c r="AT45" s="16" t="s">
        <v>9681</v>
      </c>
      <c r="AU45" s="15">
        <f>A1L239C14</f>
        <v>443459</v>
      </c>
      <c r="AV45" s="16" t="s">
        <v>9682</v>
      </c>
      <c r="AW45" s="15">
        <f>A1L239C13</f>
        <v>466399</v>
      </c>
      <c r="AX45" s="16" t="s">
        <v>9683</v>
      </c>
      <c r="AY45" s="21">
        <f>IF(OR(B3L838C22=0,B3L838C23=0),0,1+(B3L838C22/B3L838C23))</f>
        <v>1.9508146458290003</v>
      </c>
      <c r="AZ45" s="16" t="s">
        <v>9684</v>
      </c>
      <c r="BA45" s="15">
        <f>A1L239C26</f>
        <v>480030.6</v>
      </c>
      <c r="BB45" s="16" t="s">
        <v>9685</v>
      </c>
      <c r="BC45" s="15">
        <f>A1L239C25</f>
        <v>512552</v>
      </c>
      <c r="BD45" s="16" t="s">
        <v>9686</v>
      </c>
      <c r="BE45" s="21">
        <f>IF(OR(B3L838C25=0,B3L838C26=0),0,1+(B3L838C25/B3L838C26))</f>
        <v>1.9365500476049258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144516</v>
      </c>
      <c r="F46" s="16" t="s">
        <v>9688</v>
      </c>
      <c r="G46" s="15">
        <f>A1L240C1</f>
        <v>148799</v>
      </c>
      <c r="H46" s="16" t="s">
        <v>9689</v>
      </c>
      <c r="I46" s="21">
        <f>IF(OR(B3L839C1=0,B3L839C2=0),0,1+(B3L839C1/B3L839C2))</f>
        <v>1.9712162044099759</v>
      </c>
      <c r="J46" s="16" t="s">
        <v>9690</v>
      </c>
      <c r="K46" s="15">
        <f>A1L240C5</f>
        <v>161816</v>
      </c>
      <c r="L46" s="16" t="s">
        <v>9691</v>
      </c>
      <c r="M46" s="15">
        <f>A1L240C4</f>
        <v>170991</v>
      </c>
      <c r="N46" s="16" t="s">
        <v>9692</v>
      </c>
      <c r="O46" s="21">
        <f>IF(OR(B3L839C4=0,B3L839C5=0),0,1+(B3L839C4/B3L839C5))</f>
        <v>1.9463422051453001</v>
      </c>
      <c r="P46" s="16" t="s">
        <v>9693</v>
      </c>
      <c r="Q46" s="15">
        <f>A1L240C17</f>
        <v>153166</v>
      </c>
      <c r="R46" s="16" t="s">
        <v>9694</v>
      </c>
      <c r="S46" s="15">
        <f>A1L240C16</f>
        <v>159895</v>
      </c>
      <c r="T46" s="16" t="s">
        <v>9695</v>
      </c>
      <c r="U46" s="21">
        <f>IF(OR(B3L839C7=0,B3L839C8=0),0,1+(B3L839C7/B3L839C8))</f>
        <v>1.9579161324619281</v>
      </c>
      <c r="V46" s="16" t="s">
        <v>9696</v>
      </c>
      <c r="W46" s="15">
        <f>A1L240C8</f>
        <v>165108</v>
      </c>
      <c r="X46" s="16" t="s">
        <v>9697</v>
      </c>
      <c r="Y46" s="15">
        <f>A1L240C7</f>
        <v>196474</v>
      </c>
      <c r="Z46" s="16" t="s">
        <v>9698</v>
      </c>
      <c r="AA46" s="21">
        <f>IF(OR(B3L839C10=0,B3L839C11=0),0,1+(B3L839C10/B3L839C11))</f>
        <v>1.840355466881114</v>
      </c>
      <c r="AB46" s="16" t="s">
        <v>9699</v>
      </c>
      <c r="AC46" s="15">
        <f>A1L240C20</f>
        <v>157146.66666666666</v>
      </c>
      <c r="AD46" s="16" t="s">
        <v>9700</v>
      </c>
      <c r="AE46" s="15">
        <f>A1L240C19</f>
        <v>172088</v>
      </c>
      <c r="AF46" s="16" t="s">
        <v>9701</v>
      </c>
      <c r="AG46" s="21">
        <f>IF(OR(B3L839C13=0,B3L839C14=0),0,1+(B3L839C13/B3L839C14))</f>
        <v>1.9131762044225433</v>
      </c>
      <c r="AH46" s="16" t="s">
        <v>9702</v>
      </c>
      <c r="AI46" s="15">
        <f>A1L240C11</f>
        <v>177049</v>
      </c>
      <c r="AJ46" s="16" t="s">
        <v>9703</v>
      </c>
      <c r="AK46" s="15">
        <f>A1L240C10</f>
        <v>197030</v>
      </c>
      <c r="AL46" s="16" t="s">
        <v>9704</v>
      </c>
      <c r="AM46" s="21">
        <f>IF(OR(B3L839C16=0,B3L839C17=0),0,1+(B3L839C16/B3L839C17))</f>
        <v>1.898589047353195</v>
      </c>
      <c r="AN46" s="16" t="s">
        <v>9705</v>
      </c>
      <c r="AO46" s="15">
        <f>A1L240C23</f>
        <v>162122.25</v>
      </c>
      <c r="AP46" s="16" t="s">
        <v>9706</v>
      </c>
      <c r="AQ46" s="15">
        <f>A1L240C22</f>
        <v>178323.5</v>
      </c>
      <c r="AR46" s="16" t="s">
        <v>9707</v>
      </c>
      <c r="AS46" s="21">
        <f>IF(OR(B3L839C19=0,B3L839C20=0),0,1+(B3L839C19/B3L839C20))</f>
        <v>1.9091468594997294</v>
      </c>
      <c r="AT46" s="16" t="s">
        <v>9708</v>
      </c>
      <c r="AU46" s="15">
        <f>A1L240C14</f>
        <v>176256</v>
      </c>
      <c r="AV46" s="16" t="s">
        <v>9709</v>
      </c>
      <c r="AW46" s="15">
        <f>A1L240C13</f>
        <v>188281</v>
      </c>
      <c r="AX46" s="16" t="s">
        <v>9710</v>
      </c>
      <c r="AY46" s="21">
        <f>IF(OR(B3L839C22=0,B3L839C23=0),0,1+(B3L839C22/B3L839C23))</f>
        <v>1.9361326952799274</v>
      </c>
      <c r="AZ46" s="16" t="s">
        <v>9711</v>
      </c>
      <c r="BA46" s="15">
        <f>A1L240C26</f>
        <v>164949</v>
      </c>
      <c r="BB46" s="16" t="s">
        <v>9712</v>
      </c>
      <c r="BC46" s="15">
        <f>A1L240C25</f>
        <v>180315</v>
      </c>
      <c r="BD46" s="16" t="s">
        <v>9713</v>
      </c>
      <c r="BE46" s="21">
        <f>IF(OR(B3L839C25=0,B3L839C26=0),0,1+(B3L839C25/B3L839C26))</f>
        <v>1.914782464021296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1000499</v>
      </c>
      <c r="F47" s="16" t="s">
        <v>9715</v>
      </c>
      <c r="G47" s="15">
        <f>A1L241C1</f>
        <v>1017099</v>
      </c>
      <c r="H47" s="16" t="s">
        <v>9716</v>
      </c>
      <c r="I47" s="21">
        <f>IF(OR(B3L840C1=0,B3L840C2=0),0,1+(B3L840C1/B3L840C2))</f>
        <v>1.9836790715554731</v>
      </c>
      <c r="J47" s="16" t="s">
        <v>9717</v>
      </c>
      <c r="K47" s="15">
        <f>A1L241C5</f>
        <v>1101466</v>
      </c>
      <c r="L47" s="16" t="s">
        <v>9718</v>
      </c>
      <c r="M47" s="15">
        <f>A1L241C4</f>
        <v>1096385</v>
      </c>
      <c r="N47" s="16" t="s">
        <v>9719</v>
      </c>
      <c r="O47" s="21">
        <f>IF(OR(B3L840C4=0,B3L840C5=0),0,1+(B3L840C4/B3L840C5))</f>
        <v>2.004634320973016</v>
      </c>
      <c r="P47" s="16" t="s">
        <v>9720</v>
      </c>
      <c r="Q47" s="15">
        <f>A1L241C17</f>
        <v>1050982.5</v>
      </c>
      <c r="R47" s="16" t="s">
        <v>9721</v>
      </c>
      <c r="S47" s="15">
        <f>A1L241C16</f>
        <v>1056742</v>
      </c>
      <c r="T47" s="16" t="s">
        <v>9722</v>
      </c>
      <c r="U47" s="21">
        <f>IF(OR(B3L840C7=0,B3L840C8=0),0,1+(B3L840C7/B3L840C8))</f>
        <v>1.9945497576513471</v>
      </c>
      <c r="V47" s="16" t="s">
        <v>9723</v>
      </c>
      <c r="W47" s="15">
        <f>A1L241C8</f>
        <v>1128063</v>
      </c>
      <c r="X47" s="16" t="s">
        <v>9724</v>
      </c>
      <c r="Y47" s="15">
        <f>A1L241C7</f>
        <v>1131845</v>
      </c>
      <c r="Z47" s="16" t="s">
        <v>9725</v>
      </c>
      <c r="AA47" s="21">
        <f>IF(OR(B3L840C10=0,B3L840C11=0),0,1+(B3L840C10/B3L840C11))</f>
        <v>1.9966585530704293</v>
      </c>
      <c r="AB47" s="16" t="s">
        <v>9726</v>
      </c>
      <c r="AC47" s="15">
        <f>A1L241C20</f>
        <v>1076676</v>
      </c>
      <c r="AD47" s="16" t="s">
        <v>9727</v>
      </c>
      <c r="AE47" s="15">
        <f>A1L241C19</f>
        <v>1081776.3333333333</v>
      </c>
      <c r="AF47" s="16" t="s">
        <v>9728</v>
      </c>
      <c r="AG47" s="21">
        <f>IF(OR(B3L840C13=0,B3L840C14=0),0,1+(B3L840C13/B3L840C14))</f>
        <v>1.9952852237785446</v>
      </c>
      <c r="AH47" s="16" t="s">
        <v>9729</v>
      </c>
      <c r="AI47" s="15">
        <f>A1L241C11</f>
        <v>1122316</v>
      </c>
      <c r="AJ47" s="16" t="s">
        <v>9730</v>
      </c>
      <c r="AK47" s="15">
        <f>A1L241C10</f>
        <v>1145736</v>
      </c>
      <c r="AL47" s="16" t="s">
        <v>9731</v>
      </c>
      <c r="AM47" s="21">
        <f>IF(OR(B3L840C16=0,B3L840C17=0),0,1+(B3L840C16/B3L840C17))</f>
        <v>1.9795589909019182</v>
      </c>
      <c r="AN47" s="16" t="s">
        <v>9732</v>
      </c>
      <c r="AO47" s="15">
        <f>A1L241C23</f>
        <v>1088086</v>
      </c>
      <c r="AP47" s="16" t="s">
        <v>9733</v>
      </c>
      <c r="AQ47" s="15">
        <f>A1L241C22</f>
        <v>1097766.25</v>
      </c>
      <c r="AR47" s="16" t="s">
        <v>9734</v>
      </c>
      <c r="AS47" s="21">
        <f>IF(OR(B3L840C19=0,B3L840C20=0),0,1+(B3L840C19/B3L840C20))</f>
        <v>1.991181865902691</v>
      </c>
      <c r="AT47" s="16" t="s">
        <v>9735</v>
      </c>
      <c r="AU47" s="15">
        <f>A1L241C14</f>
        <v>1064503</v>
      </c>
      <c r="AV47" s="16" t="s">
        <v>9736</v>
      </c>
      <c r="AW47" s="15">
        <f>A1L241C13</f>
        <v>1072356</v>
      </c>
      <c r="AX47" s="16" t="s">
        <v>9737</v>
      </c>
      <c r="AY47" s="21">
        <f>IF(OR(B3L840C22=0,B3L840C23=0),0,1+(B3L840C22/B3L840C23))</f>
        <v>1.9926768722327286</v>
      </c>
      <c r="AZ47" s="16" t="s">
        <v>9738</v>
      </c>
      <c r="BA47" s="15">
        <f>A1L241C26</f>
        <v>1083369.3999999999</v>
      </c>
      <c r="BB47" s="16" t="s">
        <v>9739</v>
      </c>
      <c r="BC47" s="15">
        <f>A1L241C25</f>
        <v>1092684.2</v>
      </c>
      <c r="BD47" s="16" t="s">
        <v>9740</v>
      </c>
      <c r="BE47" s="21">
        <f>IF(OR(B3L840C25=0,B3L840C26=0),0,1+(B3L840C25/B3L840C26))</f>
        <v>1.9914753045756495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128482</v>
      </c>
      <c r="F48" s="16" t="s">
        <v>9742</v>
      </c>
      <c r="G48" s="15">
        <f>A1L242C1</f>
        <v>132400</v>
      </c>
      <c r="H48" s="16" t="s">
        <v>9743</v>
      </c>
      <c r="I48" s="21">
        <f>IF(OR(B3L841C1=0,B3L841C2=0),0,1+(B3L841C1/B3L841C2))</f>
        <v>1.9704078549848942</v>
      </c>
      <c r="J48" s="16" t="s">
        <v>9744</v>
      </c>
      <c r="K48" s="15">
        <f>A1L242C5</f>
        <v>172858</v>
      </c>
      <c r="L48" s="16" t="s">
        <v>9745</v>
      </c>
      <c r="M48" s="15">
        <f>A1L242C4</f>
        <v>178146</v>
      </c>
      <c r="N48" s="16" t="s">
        <v>9746</v>
      </c>
      <c r="O48" s="21">
        <f>IF(OR(B3L841C4=0,B3L841C5=0),0,1+(B3L841C4/B3L841C5))</f>
        <v>1.9703164819866852</v>
      </c>
      <c r="P48" s="16" t="s">
        <v>9747</v>
      </c>
      <c r="Q48" s="15">
        <f>A1L242C17</f>
        <v>150670</v>
      </c>
      <c r="R48" s="16" t="s">
        <v>9748</v>
      </c>
      <c r="S48" s="15">
        <f>A1L242C16</f>
        <v>155273</v>
      </c>
      <c r="T48" s="16" t="s">
        <v>9749</v>
      </c>
      <c r="U48" s="21">
        <f>IF(OR(B3L841C7=0,B3L841C8=0),0,1+(B3L841C7/B3L841C8))</f>
        <v>1.9703554384857638</v>
      </c>
      <c r="V48" s="16" t="s">
        <v>9750</v>
      </c>
      <c r="W48" s="15">
        <f>A1L242C8</f>
        <v>176126</v>
      </c>
      <c r="X48" s="16" t="s">
        <v>9751</v>
      </c>
      <c r="Y48" s="15">
        <f>A1L242C7</f>
        <v>186318</v>
      </c>
      <c r="Z48" s="16" t="s">
        <v>9752</v>
      </c>
      <c r="AA48" s="21">
        <f>IF(OR(B3L841C10=0,B3L841C11=0),0,1+(B3L841C10/B3L841C11))</f>
        <v>1.9452978241501091</v>
      </c>
      <c r="AB48" s="16" t="s">
        <v>9753</v>
      </c>
      <c r="AC48" s="15">
        <f>A1L242C20</f>
        <v>159155.33333333334</v>
      </c>
      <c r="AD48" s="16" t="s">
        <v>9754</v>
      </c>
      <c r="AE48" s="15">
        <f>A1L242C19</f>
        <v>165621.33333333334</v>
      </c>
      <c r="AF48" s="16" t="s">
        <v>9755</v>
      </c>
      <c r="AG48" s="21">
        <f>IF(OR(B3L841C13=0,B3L841C14=0),0,1+(B3L841C13/B3L841C14))</f>
        <v>1.9609591356991047</v>
      </c>
      <c r="AH48" s="16" t="s">
        <v>9756</v>
      </c>
      <c r="AI48" s="15">
        <f>A1L242C11</f>
        <v>174915</v>
      </c>
      <c r="AJ48" s="16" t="s">
        <v>9757</v>
      </c>
      <c r="AK48" s="15">
        <f>A1L242C10</f>
        <v>186954</v>
      </c>
      <c r="AL48" s="16" t="s">
        <v>9758</v>
      </c>
      <c r="AM48" s="21">
        <f>IF(OR(B3L841C16=0,B3L841C17=0),0,1+(B3L841C16/B3L841C17))</f>
        <v>1.9356044802464778</v>
      </c>
      <c r="AN48" s="16" t="s">
        <v>9759</v>
      </c>
      <c r="AO48" s="15">
        <f>A1L242C23</f>
        <v>163095.25</v>
      </c>
      <c r="AP48" s="16" t="s">
        <v>9760</v>
      </c>
      <c r="AQ48" s="15">
        <f>A1L242C22</f>
        <v>170954.5</v>
      </c>
      <c r="AR48" s="16" t="s">
        <v>9761</v>
      </c>
      <c r="AS48" s="21">
        <f>IF(OR(B3L841C19=0,B3L841C20=0),0,1+(B3L841C19/B3L841C20))</f>
        <v>1.9540272411665092</v>
      </c>
      <c r="AT48" s="16" t="s">
        <v>9762</v>
      </c>
      <c r="AU48" s="15">
        <f>A1L242C14</f>
        <v>162750</v>
      </c>
      <c r="AV48" s="16" t="s">
        <v>9763</v>
      </c>
      <c r="AW48" s="15">
        <f>A1L242C13</f>
        <v>170685</v>
      </c>
      <c r="AX48" s="16" t="s">
        <v>9764</v>
      </c>
      <c r="AY48" s="21">
        <f>IF(OR(B3L841C22=0,B3L841C23=0),0,1+(B3L841C22/B3L841C23))</f>
        <v>1.9535108533263028</v>
      </c>
      <c r="AZ48" s="16" t="s">
        <v>9765</v>
      </c>
      <c r="BA48" s="15">
        <f>A1L242C26</f>
        <v>163026.20000000001</v>
      </c>
      <c r="BB48" s="16" t="s">
        <v>9766</v>
      </c>
      <c r="BC48" s="15">
        <f>A1L242C25</f>
        <v>170900.6</v>
      </c>
      <c r="BD48" s="16" t="s">
        <v>9767</v>
      </c>
      <c r="BE48" s="21">
        <f>IF(OR(B3L841C25=0,B3L841C26=0),0,1+(B3L841C25/B3L841C26))</f>
        <v>1.9539240938884943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222910</v>
      </c>
      <c r="F49" s="16" t="s">
        <v>9769</v>
      </c>
      <c r="G49" s="15">
        <f>A1L243C1</f>
        <v>228516</v>
      </c>
      <c r="H49" s="16" t="s">
        <v>9770</v>
      </c>
      <c r="I49" s="21">
        <f>IF(OR(B3L842C1=0,B3L842C2=0),0,1+(B3L842C1/B3L842C2))</f>
        <v>1.9754678009417284</v>
      </c>
      <c r="J49" s="16" t="s">
        <v>9771</v>
      </c>
      <c r="K49" s="15">
        <f>A1L243C5</f>
        <v>329806</v>
      </c>
      <c r="L49" s="16" t="s">
        <v>9772</v>
      </c>
      <c r="M49" s="15">
        <f>A1L243C4</f>
        <v>335773</v>
      </c>
      <c r="N49" s="16" t="s">
        <v>9773</v>
      </c>
      <c r="O49" s="21">
        <f>IF(OR(B3L842C4=0,B3L842C5=0),0,1+(B3L842C4/B3L842C5))</f>
        <v>1.9822290654698262</v>
      </c>
      <c r="P49" s="16" t="s">
        <v>9774</v>
      </c>
      <c r="Q49" s="15">
        <f>A1L243C17</f>
        <v>276358</v>
      </c>
      <c r="R49" s="16" t="s">
        <v>9775</v>
      </c>
      <c r="S49" s="15">
        <f>A1L243C16</f>
        <v>282144.5</v>
      </c>
      <c r="T49" s="16" t="s">
        <v>9776</v>
      </c>
      <c r="U49" s="21">
        <f>IF(OR(B3L842C7=0,B3L842C8=0),0,1+(B3L842C7/B3L842C8))</f>
        <v>1.9794910054954111</v>
      </c>
      <c r="V49" s="16" t="s">
        <v>9777</v>
      </c>
      <c r="W49" s="15">
        <f>A1L243C8</f>
        <v>346736</v>
      </c>
      <c r="X49" s="16" t="s">
        <v>9778</v>
      </c>
      <c r="Y49" s="15">
        <f>A1L243C7</f>
        <v>364768</v>
      </c>
      <c r="Z49" s="16" t="s">
        <v>9779</v>
      </c>
      <c r="AA49" s="21">
        <f>IF(OR(B3L842C10=0,B3L842C11=0),0,1+(B3L842C10/B3L842C11))</f>
        <v>1.9505658391086937</v>
      </c>
      <c r="AB49" s="16" t="s">
        <v>9780</v>
      </c>
      <c r="AC49" s="15">
        <f>A1L243C20</f>
        <v>299817.33333333331</v>
      </c>
      <c r="AD49" s="16" t="s">
        <v>9781</v>
      </c>
      <c r="AE49" s="15">
        <f>A1L243C19</f>
        <v>309685.66666666669</v>
      </c>
      <c r="AF49" s="16" t="s">
        <v>9782</v>
      </c>
      <c r="AG49" s="21">
        <f>IF(OR(B3L842C13=0,B3L842C14=0),0,1+(B3L842C13/B3L842C14))</f>
        <v>1.968134355588516</v>
      </c>
      <c r="AH49" s="16" t="s">
        <v>9783</v>
      </c>
      <c r="AI49" s="15">
        <f>A1L243C11</f>
        <v>362901</v>
      </c>
      <c r="AJ49" s="16" t="s">
        <v>9784</v>
      </c>
      <c r="AK49" s="15">
        <f>A1L243C10</f>
        <v>380635</v>
      </c>
      <c r="AL49" s="16" t="s">
        <v>9785</v>
      </c>
      <c r="AM49" s="21">
        <f>IF(OR(B3L842C16=0,B3L842C17=0),0,1+(B3L842C16/B3L842C17))</f>
        <v>1.9534094342348971</v>
      </c>
      <c r="AN49" s="16" t="s">
        <v>9786</v>
      </c>
      <c r="AO49" s="15">
        <f>A1L243C23</f>
        <v>315588.25</v>
      </c>
      <c r="AP49" s="16" t="s">
        <v>9787</v>
      </c>
      <c r="AQ49" s="15">
        <f>A1L243C22</f>
        <v>327423</v>
      </c>
      <c r="AR49" s="16" t="s">
        <v>9788</v>
      </c>
      <c r="AS49" s="21">
        <f>IF(OR(B3L842C19=0,B3L842C20=0),0,1+(B3L842C19/B3L842C20))</f>
        <v>1.9638548605320945</v>
      </c>
      <c r="AT49" s="16" t="s">
        <v>9789</v>
      </c>
      <c r="AU49" s="15">
        <f>A1L243C14</f>
        <v>348050</v>
      </c>
      <c r="AV49" s="16" t="s">
        <v>9790</v>
      </c>
      <c r="AW49" s="15">
        <f>A1L243C13</f>
        <v>354523</v>
      </c>
      <c r="AX49" s="16" t="s">
        <v>9791</v>
      </c>
      <c r="AY49" s="21">
        <f>IF(OR(B3L842C22=0,B3L842C23=0),0,1+(B3L842C22/B3L842C23))</f>
        <v>1.9817416641515502</v>
      </c>
      <c r="AZ49" s="16" t="s">
        <v>9792</v>
      </c>
      <c r="BA49" s="15">
        <f>A1L243C26</f>
        <v>322080.59999999998</v>
      </c>
      <c r="BB49" s="16" t="s">
        <v>9793</v>
      </c>
      <c r="BC49" s="15">
        <f>A1L243C25</f>
        <v>332843</v>
      </c>
      <c r="BD49" s="16" t="s">
        <v>9794</v>
      </c>
      <c r="BE49" s="21">
        <f>IF(OR(B3L842C25=0,B3L842C26=0),0,1+(B3L842C25/B3L842C26))</f>
        <v>1.967665235561511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16126</v>
      </c>
      <c r="F50" s="16" t="s">
        <v>9796</v>
      </c>
      <c r="G50" s="15">
        <f>A1L244C1</f>
        <v>32881</v>
      </c>
      <c r="H50" s="16" t="s">
        <v>9797</v>
      </c>
      <c r="I50" s="21">
        <f>IF(OR(B3L843C1=0,B3L843C2=0),0,1+(B3L843C1/B3L843C2))</f>
        <v>1.4904352057419179</v>
      </c>
      <c r="J50" s="16" t="s">
        <v>9798</v>
      </c>
      <c r="K50" s="15">
        <f>A1L244C5</f>
        <v>21315</v>
      </c>
      <c r="L50" s="16" t="s">
        <v>9799</v>
      </c>
      <c r="M50" s="15">
        <f>A1L244C4</f>
        <v>37418</v>
      </c>
      <c r="N50" s="16" t="s">
        <v>9800</v>
      </c>
      <c r="O50" s="21">
        <f>IF(OR(B3L843C4=0,B3L843C5=0),0,1+(B3L843C4/B3L843C5))</f>
        <v>1.5696456251002191</v>
      </c>
      <c r="P50" s="16" t="s">
        <v>9801</v>
      </c>
      <c r="Q50" s="15">
        <f>A1L244C17</f>
        <v>18720.5</v>
      </c>
      <c r="R50" s="16" t="s">
        <v>9802</v>
      </c>
      <c r="S50" s="15">
        <f>A1L244C16</f>
        <v>35149.5</v>
      </c>
      <c r="T50" s="16" t="s">
        <v>9803</v>
      </c>
      <c r="U50" s="21">
        <f>IF(OR(B3L843C7=0,B3L843C8=0),0,1+(B3L843C7/B3L843C8))</f>
        <v>1.5325964807465255</v>
      </c>
      <c r="V50" s="16" t="s">
        <v>9804</v>
      </c>
      <c r="W50" s="15">
        <f>A1L244C8</f>
        <v>26009</v>
      </c>
      <c r="X50" s="16" t="s">
        <v>9805</v>
      </c>
      <c r="Y50" s="15">
        <f>A1L244C7</f>
        <v>39820</v>
      </c>
      <c r="Z50" s="16" t="s">
        <v>9806</v>
      </c>
      <c r="AA50" s="21">
        <f>IF(OR(B3L843C10=0,B3L843C11=0),0,1+(B3L843C10/B3L843C11))</f>
        <v>1.6531642390758412</v>
      </c>
      <c r="AB50" s="16" t="s">
        <v>9807</v>
      </c>
      <c r="AC50" s="15">
        <f>A1L244C20</f>
        <v>21150</v>
      </c>
      <c r="AD50" s="16" t="s">
        <v>9808</v>
      </c>
      <c r="AE50" s="15">
        <f>A1L244C19</f>
        <v>36706.333333333336</v>
      </c>
      <c r="AF50" s="16" t="s">
        <v>9809</v>
      </c>
      <c r="AG50" s="21">
        <f>IF(OR(B3L843C13=0,B3L843C14=0),0,1+(B3L843C13/B3L843C14))</f>
        <v>1.5761948437599322</v>
      </c>
      <c r="AH50" s="16" t="s">
        <v>9810</v>
      </c>
      <c r="AI50" s="15">
        <f>A1L244C11</f>
        <v>24903</v>
      </c>
      <c r="AJ50" s="16" t="s">
        <v>9811</v>
      </c>
      <c r="AK50" s="15">
        <f>A1L244C10</f>
        <v>39030</v>
      </c>
      <c r="AL50" s="16" t="s">
        <v>9812</v>
      </c>
      <c r="AM50" s="21">
        <f>IF(OR(B3L843C16=0,B3L843C17=0),0,1+(B3L843C16/B3L843C17))</f>
        <v>1.6380476556495003</v>
      </c>
      <c r="AN50" s="16" t="s">
        <v>9813</v>
      </c>
      <c r="AO50" s="15">
        <f>A1L244C23</f>
        <v>22088.25</v>
      </c>
      <c r="AP50" s="16" t="s">
        <v>9814</v>
      </c>
      <c r="AQ50" s="15">
        <f>A1L244C22</f>
        <v>37287.25</v>
      </c>
      <c r="AR50" s="16" t="s">
        <v>9815</v>
      </c>
      <c r="AS50" s="21">
        <f>IF(OR(B3L843C19=0,B3L843C20=0),0,1+(B3L843C19/B3L843C20))</f>
        <v>1.5923807735888271</v>
      </c>
      <c r="AT50" s="16" t="s">
        <v>9816</v>
      </c>
      <c r="AU50" s="15">
        <f>A1L244C14</f>
        <v>25742</v>
      </c>
      <c r="AV50" s="16" t="s">
        <v>9817</v>
      </c>
      <c r="AW50" s="15">
        <f>A1L244C13</f>
        <v>38585</v>
      </c>
      <c r="AX50" s="16" t="s">
        <v>9818</v>
      </c>
      <c r="AY50" s="21">
        <f>IF(OR(B3L843C22=0,B3L843C23=0),0,1+(B3L843C22/B3L843C23))</f>
        <v>1.6671504470649214</v>
      </c>
      <c r="AZ50" s="16" t="s">
        <v>9819</v>
      </c>
      <c r="BA50" s="15">
        <f>A1L244C26</f>
        <v>22819</v>
      </c>
      <c r="BB50" s="16" t="s">
        <v>9820</v>
      </c>
      <c r="BC50" s="15">
        <f>A1L244C25</f>
        <v>37546.800000000003</v>
      </c>
      <c r="BD50" s="16" t="s">
        <v>9821</v>
      </c>
      <c r="BE50" s="21">
        <f>IF(OR(B3L843C25=0,B3L843C26=0),0,1+(B3L843C25/B3L843C26))</f>
        <v>1.6077481969169143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7953</v>
      </c>
      <c r="F51" s="16" t="s">
        <v>9823</v>
      </c>
      <c r="G51" s="15">
        <f>A1L245C1</f>
        <v>8539</v>
      </c>
      <c r="H51" s="16" t="s">
        <v>9824</v>
      </c>
      <c r="I51" s="21">
        <f>IF(OR(B3L844C1=0,B3L844C2=0),0,1+(B3L844C1/B3L844C2))</f>
        <v>1.9313736971542337</v>
      </c>
      <c r="J51" s="16" t="s">
        <v>9825</v>
      </c>
      <c r="K51" s="15">
        <f>A1L245C5</f>
        <v>9298</v>
      </c>
      <c r="L51" s="16" t="s">
        <v>9826</v>
      </c>
      <c r="M51" s="15">
        <f>A1L245C4</f>
        <v>9597</v>
      </c>
      <c r="N51" s="16" t="s">
        <v>9827</v>
      </c>
      <c r="O51" s="21">
        <f>IF(OR(B3L844C4=0,B3L844C5=0),0,1+(B3L844C4/B3L844C5))</f>
        <v>1.9688444305512141</v>
      </c>
      <c r="P51" s="16" t="s">
        <v>9828</v>
      </c>
      <c r="Q51" s="15">
        <f>A1L245C17</f>
        <v>8625.5</v>
      </c>
      <c r="R51" s="16" t="s">
        <v>9829</v>
      </c>
      <c r="S51" s="15">
        <f>A1L245C16</f>
        <v>9068</v>
      </c>
      <c r="T51" s="16" t="s">
        <v>9830</v>
      </c>
      <c r="U51" s="21">
        <f>IF(OR(B3L844C7=0,B3L844C8=0),0,1+(B3L844C7/B3L844C8))</f>
        <v>1.9512020291133658</v>
      </c>
      <c r="V51" s="16" t="s">
        <v>9831</v>
      </c>
      <c r="W51" s="15">
        <f>A1L245C8</f>
        <v>9988</v>
      </c>
      <c r="X51" s="16" t="s">
        <v>9832</v>
      </c>
      <c r="Y51" s="15">
        <f>A1L245C7</f>
        <v>10589</v>
      </c>
      <c r="Z51" s="16" t="s">
        <v>9833</v>
      </c>
      <c r="AA51" s="21">
        <f>IF(OR(B3L844C10=0,B3L844C11=0),0,1+(B3L844C10/B3L844C11))</f>
        <v>1.9432429880064217</v>
      </c>
      <c r="AB51" s="16" t="s">
        <v>9834</v>
      </c>
      <c r="AC51" s="15">
        <f>A1L245C20</f>
        <v>9079.6666666666661</v>
      </c>
      <c r="AD51" s="16" t="s">
        <v>9835</v>
      </c>
      <c r="AE51" s="15">
        <f>A1L245C19</f>
        <v>9575</v>
      </c>
      <c r="AF51" s="16" t="s">
        <v>9836</v>
      </c>
      <c r="AG51" s="21">
        <f>IF(OR(B3L844C13=0,B3L844C14=0),0,1+(B3L844C13/B3L844C14))</f>
        <v>1.9482680591818973</v>
      </c>
      <c r="AH51" s="16" t="s">
        <v>9837</v>
      </c>
      <c r="AI51" s="15">
        <f>A1L245C11</f>
        <v>10494</v>
      </c>
      <c r="AJ51" s="16" t="s">
        <v>9838</v>
      </c>
      <c r="AK51" s="15">
        <f>A1L245C10</f>
        <v>11143</v>
      </c>
      <c r="AL51" s="16" t="s">
        <v>9839</v>
      </c>
      <c r="AM51" s="21">
        <f>IF(OR(B3L844C16=0,B3L844C17=0),0,1+(B3L844C16/B3L844C17))</f>
        <v>1.9417571569595262</v>
      </c>
      <c r="AN51" s="16" t="s">
        <v>9840</v>
      </c>
      <c r="AO51" s="15">
        <f>A1L245C23</f>
        <v>9433.25</v>
      </c>
      <c r="AP51" s="16" t="s">
        <v>9841</v>
      </c>
      <c r="AQ51" s="15">
        <f>A1L245C22</f>
        <v>9967</v>
      </c>
      <c r="AR51" s="16" t="s">
        <v>9842</v>
      </c>
      <c r="AS51" s="21">
        <f>IF(OR(B3L844C19=0,B3L844C20=0),0,1+(B3L844C19/B3L844C20))</f>
        <v>1.9464482793217619</v>
      </c>
      <c r="AT51" s="16" t="s">
        <v>9843</v>
      </c>
      <c r="AU51" s="15">
        <f>A1L245C14</f>
        <v>12204</v>
      </c>
      <c r="AV51" s="16" t="s">
        <v>9844</v>
      </c>
      <c r="AW51" s="15">
        <f>A1L245C13</f>
        <v>13165</v>
      </c>
      <c r="AX51" s="16" t="s">
        <v>9845</v>
      </c>
      <c r="AY51" s="21">
        <f>IF(OR(B3L844C22=0,B3L844C23=0),0,1+(B3L844C22/B3L844C23))</f>
        <v>1.9270034181541966</v>
      </c>
      <c r="AZ51" s="16" t="s">
        <v>9846</v>
      </c>
      <c r="BA51" s="15">
        <f>A1L245C26</f>
        <v>9987.4</v>
      </c>
      <c r="BB51" s="16" t="s">
        <v>9847</v>
      </c>
      <c r="BC51" s="15">
        <f>A1L245C25</f>
        <v>10606.6</v>
      </c>
      <c r="BD51" s="16" t="s">
        <v>9848</v>
      </c>
      <c r="BE51" s="21">
        <f>IF(OR(B3L844C25=0,B3L844C26=0),0,1+(B3L844C25/B3L844C26))</f>
        <v>1.9416212546904756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138797</v>
      </c>
      <c r="F52" s="16" t="s">
        <v>9850</v>
      </c>
      <c r="G52" s="15">
        <f>A1L246C1</f>
        <v>1258829</v>
      </c>
      <c r="H52" s="16" t="s">
        <v>9851</v>
      </c>
      <c r="I52" s="21">
        <f>IF(OR(B3L845C1=0,B3L845C2=0),0,1+(B3L845C1/B3L845C2))</f>
        <v>1.1102588199032593</v>
      </c>
      <c r="J52" s="16" t="s">
        <v>9852</v>
      </c>
      <c r="K52" s="15">
        <f>A1L246C5</f>
        <v>106692</v>
      </c>
      <c r="L52" s="16" t="s">
        <v>9853</v>
      </c>
      <c r="M52" s="15">
        <f>A1L246C4</f>
        <v>1216037</v>
      </c>
      <c r="N52" s="16" t="s">
        <v>9854</v>
      </c>
      <c r="O52" s="21">
        <f>IF(OR(B3L845C4=0,B3L845C5=0),0,1+(B3L845C4/B3L845C5))</f>
        <v>1.08773746193578</v>
      </c>
      <c r="P52" s="16" t="s">
        <v>9855</v>
      </c>
      <c r="Q52" s="15">
        <f>A1L246C17</f>
        <v>122744.5</v>
      </c>
      <c r="R52" s="16" t="s">
        <v>9856</v>
      </c>
      <c r="S52" s="15">
        <f>A1L246C16</f>
        <v>1237433</v>
      </c>
      <c r="T52" s="16" t="s">
        <v>9857</v>
      </c>
      <c r="U52" s="21">
        <f>IF(OR(B3L845C7=0,B3L845C8=0),0,1+(B3L845C7/B3L845C8))</f>
        <v>1.0991928451883859</v>
      </c>
      <c r="V52" s="16" t="s">
        <v>9858</v>
      </c>
      <c r="W52" s="15">
        <f>A1L246C8</f>
        <v>110284</v>
      </c>
      <c r="X52" s="16" t="s">
        <v>9859</v>
      </c>
      <c r="Y52" s="15">
        <f>A1L246C7</f>
        <v>1311241</v>
      </c>
      <c r="Z52" s="16" t="s">
        <v>9860</v>
      </c>
      <c r="AA52" s="21">
        <f>IF(OR(B3L845C10=0,B3L845C11=0),0,1+(B3L845C10/B3L845C11))</f>
        <v>1.0841065830003791</v>
      </c>
      <c r="AB52" s="16" t="s">
        <v>9861</v>
      </c>
      <c r="AC52" s="15">
        <f>A1L246C20</f>
        <v>118591</v>
      </c>
      <c r="AD52" s="16" t="s">
        <v>9862</v>
      </c>
      <c r="AE52" s="15">
        <f>A1L246C19</f>
        <v>1262035.6666666667</v>
      </c>
      <c r="AF52" s="16" t="s">
        <v>9863</v>
      </c>
      <c r="AG52" s="21">
        <f>IF(OR(B3L845C13=0,B3L845C14=0),0,1+(B3L845C13/B3L845C14))</f>
        <v>1.0939680257319722</v>
      </c>
      <c r="AH52" s="16" t="s">
        <v>9864</v>
      </c>
      <c r="AI52" s="15">
        <f>A1L246C11</f>
        <v>123606</v>
      </c>
      <c r="AJ52" s="16" t="s">
        <v>9865</v>
      </c>
      <c r="AK52" s="15">
        <f>A1L246C10</f>
        <v>1259150</v>
      </c>
      <c r="AL52" s="16" t="s">
        <v>9866</v>
      </c>
      <c r="AM52" s="21">
        <f>IF(OR(B3L845C16=0,B3L845C17=0),0,1+(B3L845C16/B3L845C17))</f>
        <v>1.0981662232458405</v>
      </c>
      <c r="AN52" s="16" t="s">
        <v>9867</v>
      </c>
      <c r="AO52" s="15">
        <f>A1L246C23</f>
        <v>119844.75</v>
      </c>
      <c r="AP52" s="16" t="s">
        <v>9868</v>
      </c>
      <c r="AQ52" s="15">
        <f>A1L246C22</f>
        <v>1261314.25</v>
      </c>
      <c r="AR52" s="16" t="s">
        <v>9869</v>
      </c>
      <c r="AS52" s="21">
        <f>IF(OR(B3L845C19=0,B3L845C20=0),0,1+(B3L845C19/B3L845C20))</f>
        <v>1.0950157742212141</v>
      </c>
      <c r="AT52" s="16" t="s">
        <v>9870</v>
      </c>
      <c r="AU52" s="15">
        <f>A1L246C14</f>
        <v>137390</v>
      </c>
      <c r="AV52" s="16" t="s">
        <v>9871</v>
      </c>
      <c r="AW52" s="15">
        <f>A1L246C13</f>
        <v>1306333</v>
      </c>
      <c r="AX52" s="16" t="s">
        <v>9872</v>
      </c>
      <c r="AY52" s="21">
        <f>IF(OR(B3L845C22=0,B3L845C23=0),0,1+(B3L845C22/B3L845C23))</f>
        <v>1.1051722646522748</v>
      </c>
      <c r="AZ52" s="16" t="s">
        <v>9873</v>
      </c>
      <c r="BA52" s="15">
        <f>A1L246C26</f>
        <v>123353.8</v>
      </c>
      <c r="BB52" s="16" t="s">
        <v>9874</v>
      </c>
      <c r="BC52" s="15">
        <f>A1L246C25</f>
        <v>1270318</v>
      </c>
      <c r="BD52" s="16" t="s">
        <v>9875</v>
      </c>
      <c r="BE52" s="21">
        <f>IF(OR(B3L845C25=0,B3L845C26=0),0,1+(B3L845C25/B3L845C26))</f>
        <v>1.0971046619822753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289222</v>
      </c>
      <c r="F53" s="16" t="s">
        <v>9877</v>
      </c>
      <c r="G53" s="15">
        <f>A1L247C1</f>
        <v>471282</v>
      </c>
      <c r="H53" s="16" t="s">
        <v>9878</v>
      </c>
      <c r="I53" s="21">
        <f>IF(OR(B3L846C1=0,B3L846C2=0),0,1+(B3L846C1/B3L846C2))</f>
        <v>1.6136920145475533</v>
      </c>
      <c r="J53" s="16" t="s">
        <v>9879</v>
      </c>
      <c r="K53" s="15">
        <f>A1L247C5</f>
        <v>379596</v>
      </c>
      <c r="L53" s="16" t="s">
        <v>9880</v>
      </c>
      <c r="M53" s="15">
        <f>A1L247C4</f>
        <v>595132</v>
      </c>
      <c r="N53" s="16" t="s">
        <v>9881</v>
      </c>
      <c r="O53" s="21">
        <f>IF(OR(B3L846C4=0,B3L846C5=0),0,1+(B3L846C4/B3L846C5))</f>
        <v>1.6378349677046438</v>
      </c>
      <c r="P53" s="16" t="s">
        <v>9882</v>
      </c>
      <c r="Q53" s="15">
        <f>A1L247C17</f>
        <v>334409</v>
      </c>
      <c r="R53" s="16" t="s">
        <v>9883</v>
      </c>
      <c r="S53" s="15">
        <f>A1L247C16</f>
        <v>533207</v>
      </c>
      <c r="T53" s="16" t="s">
        <v>9884</v>
      </c>
      <c r="U53" s="21">
        <f>IF(OR(B3L846C7=0,B3L846C8=0),0,1+(B3L846C7/B3L846C8))</f>
        <v>1.6271654348123712</v>
      </c>
      <c r="V53" s="16" t="s">
        <v>9885</v>
      </c>
      <c r="W53" s="15">
        <f>A1L247C8</f>
        <v>373215</v>
      </c>
      <c r="X53" s="16" t="s">
        <v>9886</v>
      </c>
      <c r="Y53" s="15">
        <f>A1L247C7</f>
        <v>619269</v>
      </c>
      <c r="Z53" s="16" t="s">
        <v>9887</v>
      </c>
      <c r="AA53" s="21">
        <f>IF(OR(B3L846C10=0,B3L846C11=0),0,1+(B3L846C10/B3L846C11))</f>
        <v>1.6026702450792789</v>
      </c>
      <c r="AB53" s="16" t="s">
        <v>9888</v>
      </c>
      <c r="AC53" s="15">
        <f>A1L247C20</f>
        <v>347344.33333333331</v>
      </c>
      <c r="AD53" s="16" t="s">
        <v>9889</v>
      </c>
      <c r="AE53" s="15">
        <f>A1L247C19</f>
        <v>561894.33333333337</v>
      </c>
      <c r="AF53" s="16" t="s">
        <v>9890</v>
      </c>
      <c r="AG53" s="21">
        <f>IF(OR(B3L846C13=0,B3L846C14=0),0,1+(B3L846C13/B3L846C14))</f>
        <v>1.6181666422453094</v>
      </c>
      <c r="AH53" s="16" t="s">
        <v>9891</v>
      </c>
      <c r="AI53" s="15">
        <f>A1L247C11</f>
        <v>375558</v>
      </c>
      <c r="AJ53" s="16" t="s">
        <v>9892</v>
      </c>
      <c r="AK53" s="15">
        <f>A1L247C10</f>
        <v>622878</v>
      </c>
      <c r="AL53" s="16" t="s">
        <v>9893</v>
      </c>
      <c r="AM53" s="21">
        <f>IF(OR(B3L846C16=0,B3L846C17=0),0,1+(B3L846C16/B3L846C17))</f>
        <v>1.6029399015537553</v>
      </c>
      <c r="AN53" s="16" t="s">
        <v>9894</v>
      </c>
      <c r="AO53" s="15">
        <f>A1L247C23</f>
        <v>354397.75</v>
      </c>
      <c r="AP53" s="16" t="s">
        <v>9895</v>
      </c>
      <c r="AQ53" s="15">
        <f>A1L247C22</f>
        <v>577140.25</v>
      </c>
      <c r="AR53" s="16" t="s">
        <v>9896</v>
      </c>
      <c r="AS53" s="21">
        <f>IF(OR(B3L846C19=0,B3L846C20=0),0,1+(B3L846C19/B3L846C20))</f>
        <v>1.6140582813276323</v>
      </c>
      <c r="AT53" s="16" t="s">
        <v>9897</v>
      </c>
      <c r="AU53" s="15">
        <f>A1L247C14</f>
        <v>385874</v>
      </c>
      <c r="AV53" s="16" t="s">
        <v>9898</v>
      </c>
      <c r="AW53" s="15">
        <f>A1L247C13</f>
        <v>662614</v>
      </c>
      <c r="AX53" s="16" t="s">
        <v>9899</v>
      </c>
      <c r="AY53" s="21">
        <f>IF(OR(B3L846C22=0,B3L846C23=0),0,1+(B3L846C22/B3L846C23))</f>
        <v>1.5823511124123546</v>
      </c>
      <c r="AZ53" s="16" t="s">
        <v>9900</v>
      </c>
      <c r="BA53" s="15">
        <f>A1L247C26</f>
        <v>360693</v>
      </c>
      <c r="BB53" s="16" t="s">
        <v>9901</v>
      </c>
      <c r="BC53" s="15">
        <f>A1L247C25</f>
        <v>594235</v>
      </c>
      <c r="BD53" s="16" t="s">
        <v>9902</v>
      </c>
      <c r="BE53" s="21">
        <f>IF(OR(B3L846C25=0,B3L846C26=0),0,1+(B3L846C25/B3L846C26))</f>
        <v>1.6069871347194291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681</v>
      </c>
      <c r="F54" s="16" t="s">
        <v>9904</v>
      </c>
      <c r="G54" s="15">
        <f>A1L248C1</f>
        <v>649</v>
      </c>
      <c r="H54" s="16" t="s">
        <v>9905</v>
      </c>
      <c r="I54" s="21">
        <f>IF(OR(B3L847C1=0,B3L847C2=0),0,1+(B3L847C1/B3L847C2))</f>
        <v>2.0493066255778123</v>
      </c>
      <c r="J54" s="16" t="s">
        <v>9906</v>
      </c>
      <c r="K54" s="15">
        <f>A1L248C5</f>
        <v>849</v>
      </c>
      <c r="L54" s="16" t="s">
        <v>9907</v>
      </c>
      <c r="M54" s="15">
        <f>A1L248C4</f>
        <v>799</v>
      </c>
      <c r="N54" s="16" t="s">
        <v>9908</v>
      </c>
      <c r="O54" s="21">
        <f>IF(OR(B3L847C4=0,B3L847C5=0),0,1+(B3L847C4/B3L847C5))</f>
        <v>2.0625782227784732</v>
      </c>
      <c r="P54" s="16" t="s">
        <v>9909</v>
      </c>
      <c r="Q54" s="15">
        <f>A1L248C17</f>
        <v>765</v>
      </c>
      <c r="R54" s="16" t="s">
        <v>9910</v>
      </c>
      <c r="S54" s="15">
        <f>A1L248C16</f>
        <v>724</v>
      </c>
      <c r="T54" s="16" t="s">
        <v>9911</v>
      </c>
      <c r="U54" s="21">
        <f>IF(OR(B3L847C7=0,B3L847C8=0),0,1+(B3L847C7/B3L847C8))</f>
        <v>2.0566298342541436</v>
      </c>
      <c r="V54" s="16" t="s">
        <v>9912</v>
      </c>
      <c r="W54" s="15">
        <f>A1L248C8</f>
        <v>1092</v>
      </c>
      <c r="X54" s="16" t="s">
        <v>9913</v>
      </c>
      <c r="Y54" s="15">
        <f>A1L248C7</f>
        <v>1015</v>
      </c>
      <c r="Z54" s="16" t="s">
        <v>9914</v>
      </c>
      <c r="AA54" s="21">
        <f>IF(OR(B3L847C10=0,B3L847C11=0),0,1+(B3L847C10/B3L847C11))</f>
        <v>2.0758620689655172</v>
      </c>
      <c r="AB54" s="16" t="s">
        <v>9915</v>
      </c>
      <c r="AC54" s="15">
        <f>A1L248C20</f>
        <v>874</v>
      </c>
      <c r="AD54" s="16" t="s">
        <v>9916</v>
      </c>
      <c r="AE54" s="15">
        <f>A1L248C19</f>
        <v>821</v>
      </c>
      <c r="AF54" s="16" t="s">
        <v>9917</v>
      </c>
      <c r="AG54" s="21">
        <f>IF(OR(B3L847C13=0,B3L847C14=0),0,1+(B3L847C13/B3L847C14))</f>
        <v>2.0645554202192447</v>
      </c>
      <c r="AH54" s="16" t="s">
        <v>9918</v>
      </c>
      <c r="AI54" s="15">
        <f>A1L248C11</f>
        <v>878</v>
      </c>
      <c r="AJ54" s="16" t="s">
        <v>9919</v>
      </c>
      <c r="AK54" s="15">
        <f>A1L248C10</f>
        <v>995</v>
      </c>
      <c r="AL54" s="16" t="s">
        <v>9920</v>
      </c>
      <c r="AM54" s="21">
        <f>IF(OR(B3L847C16=0,B3L847C17=0),0,1+(B3L847C16/B3L847C17))</f>
        <v>1.8824120603015075</v>
      </c>
      <c r="AN54" s="16" t="s">
        <v>9921</v>
      </c>
      <c r="AO54" s="15">
        <f>A1L248C23</f>
        <v>875</v>
      </c>
      <c r="AP54" s="16" t="s">
        <v>9922</v>
      </c>
      <c r="AQ54" s="21">
        <f>A1L248C22</f>
        <v>864.5</v>
      </c>
      <c r="AR54" s="16" t="s">
        <v>9923</v>
      </c>
      <c r="AS54" s="21">
        <f>IF(OR(B3L847C19=0,B3L847C20=0),0,1+(B3L847C19/B3L847C20))</f>
        <v>2.0121457489878543</v>
      </c>
      <c r="AT54" s="16" t="s">
        <v>9924</v>
      </c>
      <c r="AU54" s="15">
        <f>A1L248C14</f>
        <v>706</v>
      </c>
      <c r="AV54" s="16" t="s">
        <v>9925</v>
      </c>
      <c r="AW54" s="15">
        <f>A1L248C13</f>
        <v>630</v>
      </c>
      <c r="AX54" s="16" t="s">
        <v>9926</v>
      </c>
      <c r="AY54" s="21">
        <f>IF(OR(B3L847C22=0,B3L847C23=0),0,1+(B3L847C22/B3L847C23))</f>
        <v>2.1206349206349207</v>
      </c>
      <c r="AZ54" s="16" t="s">
        <v>9927</v>
      </c>
      <c r="BA54" s="21">
        <f>A1L248C26</f>
        <v>841.2</v>
      </c>
      <c r="BB54" s="16" t="s">
        <v>9928</v>
      </c>
      <c r="BC54" s="21">
        <f>A1L248C25</f>
        <v>817.6</v>
      </c>
      <c r="BD54" s="16" t="s">
        <v>9929</v>
      </c>
      <c r="BE54" s="21">
        <f>IF(OR(B3L847C25=0,B3L847C26=0),0,1+(B3L847C25/B3L847C26))</f>
        <v>2.0288649706457926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178458</v>
      </c>
      <c r="F55" s="16" t="s">
        <v>9931</v>
      </c>
      <c r="G55" s="15">
        <f>A1L249C1</f>
        <v>177723</v>
      </c>
      <c r="H55" s="16" t="s">
        <v>9932</v>
      </c>
      <c r="I55" s="21">
        <f>IF(OR(B3L848C1=0,B3L848C2=0),0,1+(B3L848C1/B3L848C2))</f>
        <v>2.0041356492969395</v>
      </c>
      <c r="J55" s="16" t="s">
        <v>9933</v>
      </c>
      <c r="K55" s="15">
        <f>A1L249C5</f>
        <v>198085</v>
      </c>
      <c r="L55" s="16" t="s">
        <v>9934</v>
      </c>
      <c r="M55" s="15">
        <f>A1L249C4</f>
        <v>196160</v>
      </c>
      <c r="N55" s="16" t="s">
        <v>9935</v>
      </c>
      <c r="O55" s="21">
        <f>IF(OR(B3L848C4=0,B3L848C5=0),0,1+(B3L848C4/B3L848C5))</f>
        <v>2.0098134176182709</v>
      </c>
      <c r="P55" s="16" t="s">
        <v>9936</v>
      </c>
      <c r="Q55" s="15">
        <f>A1L249C17</f>
        <v>188271.5</v>
      </c>
      <c r="R55" s="16" t="s">
        <v>9937</v>
      </c>
      <c r="S55" s="15">
        <f>A1L249C16</f>
        <v>186941.5</v>
      </c>
      <c r="T55" s="16" t="s">
        <v>9938</v>
      </c>
      <c r="U55" s="21">
        <f>IF(OR(B3L848C7=0,B3L848C8=0),0,1+(B3L848C7/B3L848C8))</f>
        <v>2.0071145251321938</v>
      </c>
      <c r="V55" s="16" t="s">
        <v>9939</v>
      </c>
      <c r="W55" s="15">
        <f>A1L249C8</f>
        <v>193199</v>
      </c>
      <c r="X55" s="16" t="s">
        <v>9940</v>
      </c>
      <c r="Y55" s="15">
        <f>A1L249C7</f>
        <v>202335</v>
      </c>
      <c r="Z55" s="16" t="s">
        <v>9941</v>
      </c>
      <c r="AA55" s="21">
        <f>IF(OR(B3L848C10=0,B3L848C11=0),0,1+(B3L848C10/B3L848C11))</f>
        <v>1.9548471594138435</v>
      </c>
      <c r="AB55" s="16" t="s">
        <v>9942</v>
      </c>
      <c r="AC55" s="15">
        <f>A1L249C20</f>
        <v>189914</v>
      </c>
      <c r="AD55" s="16" t="s">
        <v>9943</v>
      </c>
      <c r="AE55" s="15">
        <f>A1L249C19</f>
        <v>192072.66666666666</v>
      </c>
      <c r="AF55" s="16" t="s">
        <v>9944</v>
      </c>
      <c r="AG55" s="21">
        <f>IF(OR(B3L848C13=0,B3L848C14=0),0,1+(B3L848C13/B3L848C14))</f>
        <v>1.9887611980188056</v>
      </c>
      <c r="AH55" s="16" t="s">
        <v>9945</v>
      </c>
      <c r="AI55" s="15">
        <f>A1L249C11</f>
        <v>195942</v>
      </c>
      <c r="AJ55" s="16" t="s">
        <v>9946</v>
      </c>
      <c r="AK55" s="15">
        <f>A1L249C10</f>
        <v>202803</v>
      </c>
      <c r="AL55" s="16" t="s">
        <v>9947</v>
      </c>
      <c r="AM55" s="21">
        <f>IF(OR(B3L848C16=0,B3L848C17=0),0,1+(B3L848C16/B3L848C17))</f>
        <v>1.9661691395097707</v>
      </c>
      <c r="AN55" s="16" t="s">
        <v>9948</v>
      </c>
      <c r="AO55" s="15">
        <f>A1L249C23</f>
        <v>191421</v>
      </c>
      <c r="AP55" s="16" t="s">
        <v>9949</v>
      </c>
      <c r="AQ55" s="15">
        <f>A1L249C22</f>
        <v>194755.25</v>
      </c>
      <c r="AR55" s="16" t="s">
        <v>9950</v>
      </c>
      <c r="AS55" s="21">
        <f>IF(OR(B3L848C19=0,B3L848C20=0),0,1+(B3L848C19/B3L848C20))</f>
        <v>1.9828797939978511</v>
      </c>
      <c r="AT55" s="16" t="s">
        <v>9951</v>
      </c>
      <c r="AU55" s="15">
        <f>A1L249C14</f>
        <v>198355</v>
      </c>
      <c r="AV55" s="16" t="s">
        <v>9952</v>
      </c>
      <c r="AW55" s="15">
        <f>A1L249C13</f>
        <v>200210</v>
      </c>
      <c r="AX55" s="16" t="s">
        <v>9953</v>
      </c>
      <c r="AY55" s="21">
        <f>IF(OR(B3L848C22=0,B3L848C23=0),0,1+(B3L848C22/B3L848C23))</f>
        <v>1.9907347285350383</v>
      </c>
      <c r="AZ55" s="16" t="s">
        <v>9954</v>
      </c>
      <c r="BA55" s="15">
        <f>A1L249C26</f>
        <v>192807.8</v>
      </c>
      <c r="BB55" s="16" t="s">
        <v>9955</v>
      </c>
      <c r="BC55" s="15">
        <f>A1L249C25</f>
        <v>195846.2</v>
      </c>
      <c r="BD55" s="16" t="s">
        <v>9956</v>
      </c>
      <c r="BE55" s="21">
        <f>IF(OR(B3L848C25=0,B3L848C26=0),0,1+(B3L848C25/B3L848C26))</f>
        <v>1.9844857852743631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235386</v>
      </c>
      <c r="F56" s="16" t="s">
        <v>9958</v>
      </c>
      <c r="G56" s="15">
        <f>A1L250C1</f>
        <v>229164</v>
      </c>
      <c r="H56" s="16" t="s">
        <v>9959</v>
      </c>
      <c r="I56" s="21">
        <f>IF(OR(B3L849C1=0,B3L849C2=0),0,1+(B3L849C1/B3L849C2))</f>
        <v>2.0271508613918416</v>
      </c>
      <c r="J56" s="16" t="s">
        <v>9960</v>
      </c>
      <c r="K56" s="15">
        <f>A1L250C5</f>
        <v>246069</v>
      </c>
      <c r="L56" s="16" t="s">
        <v>9961</v>
      </c>
      <c r="M56" s="15">
        <f>A1L250C4</f>
        <v>241349</v>
      </c>
      <c r="N56" s="16" t="s">
        <v>9962</v>
      </c>
      <c r="O56" s="21">
        <f>IF(OR(B3L849C4=0,B3L849C5=0),0,1+(B3L849C4/B3L849C5))</f>
        <v>2.0195567414822522</v>
      </c>
      <c r="P56" s="16" t="s">
        <v>9963</v>
      </c>
      <c r="Q56" s="15">
        <f>A1L250C17</f>
        <v>240727.5</v>
      </c>
      <c r="R56" s="16" t="s">
        <v>9964</v>
      </c>
      <c r="S56" s="15">
        <f>A1L250C16</f>
        <v>235256.5</v>
      </c>
      <c r="T56" s="16" t="s">
        <v>9965</v>
      </c>
      <c r="U56" s="21">
        <f>IF(OR(B3L849C7=0,B3L849C8=0),0,1+(B3L849C7/B3L849C8))</f>
        <v>2.0232554679679415</v>
      </c>
      <c r="V56" s="16" t="s">
        <v>9966</v>
      </c>
      <c r="W56" s="15">
        <f>A1L250C8</f>
        <v>257568</v>
      </c>
      <c r="X56" s="16" t="s">
        <v>9967</v>
      </c>
      <c r="Y56" s="15">
        <f>A1L250C7</f>
        <v>254469</v>
      </c>
      <c r="Z56" s="16" t="s">
        <v>9968</v>
      </c>
      <c r="AA56" s="21">
        <f>IF(OR(B3L849C10=0,B3L849C11=0),0,1+(B3L849C10/B3L849C11))</f>
        <v>2.0121783006967453</v>
      </c>
      <c r="AB56" s="16" t="s">
        <v>9969</v>
      </c>
      <c r="AC56" s="15">
        <f>A1L250C20</f>
        <v>246341</v>
      </c>
      <c r="AD56" s="16" t="s">
        <v>9970</v>
      </c>
      <c r="AE56" s="15">
        <f>A1L250C19</f>
        <v>241660.66666666666</v>
      </c>
      <c r="AF56" s="16" t="s">
        <v>9971</v>
      </c>
      <c r="AG56" s="21">
        <f>IF(OR(B3L849C13=0,B3L849C14=0),0,1+(B3L849C13/B3L849C14))</f>
        <v>2.0193673773969563</v>
      </c>
      <c r="AH56" s="16" t="s">
        <v>9972</v>
      </c>
      <c r="AI56" s="15">
        <f>A1L250C11</f>
        <v>265228</v>
      </c>
      <c r="AJ56" s="16" t="s">
        <v>9973</v>
      </c>
      <c r="AK56" s="15">
        <f>A1L250C10</f>
        <v>263553</v>
      </c>
      <c r="AL56" s="16" t="s">
        <v>9974</v>
      </c>
      <c r="AM56" s="21">
        <f>IF(OR(B3L849C16=0,B3L849C17=0),0,1+(B3L849C16/B3L849C17))</f>
        <v>2.0063554579154856</v>
      </c>
      <c r="AN56" s="16" t="s">
        <v>9975</v>
      </c>
      <c r="AO56" s="15">
        <f>A1L250C23</f>
        <v>251062.75</v>
      </c>
      <c r="AP56" s="16" t="s">
        <v>9976</v>
      </c>
      <c r="AQ56" s="15">
        <f>A1L250C22</f>
        <v>247133.75</v>
      </c>
      <c r="AR56" s="16" t="s">
        <v>9977</v>
      </c>
      <c r="AS56" s="21">
        <f>IF(OR(B3L849C19=0,B3L849C20=0),0,1+(B3L849C19/B3L849C20))</f>
        <v>2.0158982737080628</v>
      </c>
      <c r="AT56" s="16" t="s">
        <v>9978</v>
      </c>
      <c r="AU56" s="15">
        <f>A1L250C14</f>
        <v>262165</v>
      </c>
      <c r="AV56" s="16" t="s">
        <v>9979</v>
      </c>
      <c r="AW56" s="15">
        <f>A1L250C13</f>
        <v>258875</v>
      </c>
      <c r="AX56" s="16" t="s">
        <v>9980</v>
      </c>
      <c r="AY56" s="21">
        <f>IF(OR(B3L849C22=0,B3L849C23=0),0,1+(B3L849C22/B3L849C23))</f>
        <v>2.0127088363109609</v>
      </c>
      <c r="AZ56" s="16" t="s">
        <v>9981</v>
      </c>
      <c r="BA56" s="15">
        <f>A1L250C26</f>
        <v>253283.20000000001</v>
      </c>
      <c r="BB56" s="16" t="s">
        <v>9982</v>
      </c>
      <c r="BC56" s="15">
        <f>A1L250C25</f>
        <v>249482</v>
      </c>
      <c r="BD56" s="16" t="s">
        <v>9983</v>
      </c>
      <c r="BE56" s="21">
        <f>IF(OR(B3L849C25=0,B3L849C26=0),0,1+(B3L849C25/B3L849C26))</f>
        <v>2.0152363697581386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668512</v>
      </c>
      <c r="F57" s="16" t="s">
        <v>9985</v>
      </c>
      <c r="G57" s="15">
        <f>A1L251C1</f>
        <v>651565</v>
      </c>
      <c r="H57" s="16" t="s">
        <v>9986</v>
      </c>
      <c r="I57" s="21">
        <f>IF(OR(B3L850C1=0,B3L850C2=0),0,1+(B3L850C1/B3L850C2))</f>
        <v>2.0260096843753117</v>
      </c>
      <c r="J57" s="16" t="s">
        <v>9987</v>
      </c>
      <c r="K57" s="15">
        <f>A1L251C5</f>
        <v>732478</v>
      </c>
      <c r="L57" s="16" t="s">
        <v>9988</v>
      </c>
      <c r="M57" s="15">
        <f>A1L251C4</f>
        <v>715750</v>
      </c>
      <c r="N57" s="16" t="s">
        <v>9989</v>
      </c>
      <c r="O57" s="21">
        <f>IF(OR(B3L850C4=0,B3L850C5=0),0,1+(B3L850C4/B3L850C5))</f>
        <v>2.0233712888578417</v>
      </c>
      <c r="P57" s="16" t="s">
        <v>9990</v>
      </c>
      <c r="Q57" s="15">
        <f>A1L251C17</f>
        <v>700495</v>
      </c>
      <c r="R57" s="16" t="s">
        <v>9991</v>
      </c>
      <c r="S57" s="15">
        <f>A1L251C16</f>
        <v>683657.5</v>
      </c>
      <c r="T57" s="16" t="s">
        <v>9992</v>
      </c>
      <c r="U57" s="21">
        <f>IF(OR(B3L850C7=0,B3L850C8=0),0,1+(B3L850C7/B3L850C8))</f>
        <v>2.024628560353686</v>
      </c>
      <c r="V57" s="16" t="s">
        <v>9993</v>
      </c>
      <c r="W57" s="15">
        <f>A1L251C8</f>
        <v>737305</v>
      </c>
      <c r="X57" s="16" t="s">
        <v>9994</v>
      </c>
      <c r="Y57" s="15">
        <f>A1L251C7</f>
        <v>720645</v>
      </c>
      <c r="Z57" s="16" t="s">
        <v>9995</v>
      </c>
      <c r="AA57" s="21">
        <f>IF(OR(B3L850C10=0,B3L850C11=0),0,1+(B3L850C10/B3L850C11))</f>
        <v>2.0231181788536658</v>
      </c>
      <c r="AB57" s="16" t="s">
        <v>9996</v>
      </c>
      <c r="AC57" s="15">
        <f>A1L251C20</f>
        <v>712765</v>
      </c>
      <c r="AD57" s="16" t="s">
        <v>9997</v>
      </c>
      <c r="AE57" s="15">
        <f>A1L251C19</f>
        <v>695986.66666666663</v>
      </c>
      <c r="AF57" s="16" t="s">
        <v>9998</v>
      </c>
      <c r="AG57" s="21">
        <f>IF(OR(B3L850C13=0,B3L850C14=0),0,1+(B3L850C13/B3L850C14))</f>
        <v>2.0241072625912375</v>
      </c>
      <c r="AH57" s="16" t="s">
        <v>9999</v>
      </c>
      <c r="AI57" s="15">
        <f>A1L251C11</f>
        <v>695584</v>
      </c>
      <c r="AJ57" s="16" t="s">
        <v>10000</v>
      </c>
      <c r="AK57" s="15">
        <f>A1L251C10</f>
        <v>679940</v>
      </c>
      <c r="AL57" s="16" t="s">
        <v>10001</v>
      </c>
      <c r="AM57" s="21">
        <f>IF(OR(B3L850C16=0,B3L850C17=0),0,1+(B3L850C16/B3L850C17))</f>
        <v>2.0230079124628642</v>
      </c>
      <c r="AN57" s="16" t="s">
        <v>10002</v>
      </c>
      <c r="AO57" s="15">
        <f>A1L251C23</f>
        <v>708469.75</v>
      </c>
      <c r="AP57" s="16" t="s">
        <v>10003</v>
      </c>
      <c r="AQ57" s="15">
        <f>A1L251C22</f>
        <v>691975</v>
      </c>
      <c r="AR57" s="16" t="s">
        <v>10004</v>
      </c>
      <c r="AS57" s="21">
        <f>IF(OR(B3L850C19=0,B3L850C20=0),0,1+(B3L850C19/B3L850C20))</f>
        <v>2.0238372051013407</v>
      </c>
      <c r="AT57" s="16" t="s">
        <v>10005</v>
      </c>
      <c r="AU57" s="15">
        <f>A1L251C14</f>
        <v>710714</v>
      </c>
      <c r="AV57" s="16" t="s">
        <v>10006</v>
      </c>
      <c r="AW57" s="15">
        <f>A1L251C13</f>
        <v>689144</v>
      </c>
      <c r="AX57" s="16" t="s">
        <v>10007</v>
      </c>
      <c r="AY57" s="21">
        <f>IF(OR(B3L850C22=0,B3L850C23=0),0,1+(B3L850C22/B3L850C23))</f>
        <v>2.0312996993371488</v>
      </c>
      <c r="AZ57" s="16" t="s">
        <v>10008</v>
      </c>
      <c r="BA57" s="15">
        <f>A1L251C26</f>
        <v>708918.6</v>
      </c>
      <c r="BB57" s="16" t="s">
        <v>10009</v>
      </c>
      <c r="BC57" s="15">
        <f>A1L251C25</f>
        <v>691408.8</v>
      </c>
      <c r="BD57" s="16" t="s">
        <v>10010</v>
      </c>
      <c r="BE57" s="21">
        <f>IF(OR(B3L850C25=0,B3L850C26=0),0,1+(B3L850C25/B3L850C26))</f>
        <v>2.0253248150732244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14925</v>
      </c>
      <c r="F58" s="16" t="s">
        <v>10012</v>
      </c>
      <c r="G58" s="15">
        <f>A1L252C1</f>
        <v>56531</v>
      </c>
      <c r="H58" s="16" t="s">
        <v>10013</v>
      </c>
      <c r="I58" s="21">
        <f>IF(OR(B3L851C1=0,B3L851C2=0),0,1+(B3L851C1/B3L851C2))</f>
        <v>1.26401443455803</v>
      </c>
      <c r="J58" s="16" t="s">
        <v>10014</v>
      </c>
      <c r="K58" s="15">
        <f>A1L252C5</f>
        <v>64242</v>
      </c>
      <c r="L58" s="16" t="s">
        <v>10015</v>
      </c>
      <c r="M58" s="15">
        <f>A1L252C4</f>
        <v>188098</v>
      </c>
      <c r="N58" s="16" t="s">
        <v>10016</v>
      </c>
      <c r="O58" s="21">
        <f>IF(OR(B3L851C4=0,B3L851C5=0),0,1+(B3L851C4/B3L851C5))</f>
        <v>1.3415347318950759</v>
      </c>
      <c r="P58" s="16" t="s">
        <v>10017</v>
      </c>
      <c r="Q58" s="15">
        <f>A1L252C17</f>
        <v>39583.5</v>
      </c>
      <c r="R58" s="16" t="s">
        <v>10018</v>
      </c>
      <c r="S58" s="15">
        <f>A1L252C16</f>
        <v>122314.5</v>
      </c>
      <c r="T58" s="16" t="s">
        <v>10019</v>
      </c>
      <c r="U58" s="21">
        <f>IF(OR(B3L851C7=0,B3L851C8=0),0,1+(B3L851C7/B3L851C8))</f>
        <v>1.3236206663968704</v>
      </c>
      <c r="V58" s="16" t="s">
        <v>10020</v>
      </c>
      <c r="W58" s="15">
        <f>A1L252C8</f>
        <v>47818</v>
      </c>
      <c r="X58" s="16" t="s">
        <v>10021</v>
      </c>
      <c r="Y58" s="15">
        <f>A1L252C7</f>
        <v>178499</v>
      </c>
      <c r="Z58" s="16" t="s">
        <v>10022</v>
      </c>
      <c r="AA58" s="21">
        <f>IF(OR(B3L851C10=0,B3L851C11=0),0,1+(B3L851C10/B3L851C11))</f>
        <v>1.2678894559633387</v>
      </c>
      <c r="AB58" s="16" t="s">
        <v>10023</v>
      </c>
      <c r="AC58" s="15">
        <f>A1L252C20</f>
        <v>42328.333333333336</v>
      </c>
      <c r="AD58" s="16" t="s">
        <v>10024</v>
      </c>
      <c r="AE58" s="15">
        <f>A1L252C19</f>
        <v>141042.66666666666</v>
      </c>
      <c r="AF58" s="16" t="s">
        <v>10025</v>
      </c>
      <c r="AG58" s="21">
        <f>IF(OR(B3L851C13=0,B3L851C14=0),0,1+(B3L851C13/B3L851C14))</f>
        <v>1.3001101321585904</v>
      </c>
      <c r="AH58" s="16" t="s">
        <v>10026</v>
      </c>
      <c r="AI58" s="15">
        <f>A1L252C11</f>
        <v>32849</v>
      </c>
      <c r="AJ58" s="16" t="s">
        <v>10027</v>
      </c>
      <c r="AK58" s="15">
        <f>A1L252C10</f>
        <v>164535</v>
      </c>
      <c r="AL58" s="16" t="s">
        <v>10028</v>
      </c>
      <c r="AM58" s="21">
        <f>IF(OR(B3L851C16=0,B3L851C17=0),0,1+(B3L851C16/B3L851C17))</f>
        <v>1.1996474914152004</v>
      </c>
      <c r="AN58" s="16" t="s">
        <v>10029</v>
      </c>
      <c r="AO58" s="15">
        <f>A1L252C23</f>
        <v>39958.5</v>
      </c>
      <c r="AP58" s="16" t="s">
        <v>10030</v>
      </c>
      <c r="AQ58" s="15">
        <f>A1L252C22</f>
        <v>146915.75</v>
      </c>
      <c r="AR58" s="16" t="s">
        <v>10031</v>
      </c>
      <c r="AS58" s="21">
        <f>IF(OR(B3L851C19=0,B3L851C20=0),0,1+(B3L851C19/B3L851C20))</f>
        <v>1.2719824116883316</v>
      </c>
      <c r="AT58" s="16" t="s">
        <v>10032</v>
      </c>
      <c r="AU58" s="15">
        <f>A1L252C14</f>
        <v>25072</v>
      </c>
      <c r="AV58" s="16" t="s">
        <v>10033</v>
      </c>
      <c r="AW58" s="15">
        <f>A1L252C13</f>
        <v>134459</v>
      </c>
      <c r="AX58" s="16" t="s">
        <v>10034</v>
      </c>
      <c r="AY58" s="21">
        <f>IF(OR(B3L851C22=0,B3L851C23=0),0,1+(B3L851C22/B3L851C23))</f>
        <v>1.1864657627975814</v>
      </c>
      <c r="AZ58" s="16" t="s">
        <v>10035</v>
      </c>
      <c r="BA58" s="15">
        <f>A1L252C26</f>
        <v>36981.199999999997</v>
      </c>
      <c r="BB58" s="16" t="s">
        <v>10036</v>
      </c>
      <c r="BC58" s="15">
        <f>A1L252C25</f>
        <v>144424.4</v>
      </c>
      <c r="BD58" s="16" t="s">
        <v>10037</v>
      </c>
      <c r="BE58" s="21">
        <f>IF(OR(B3L851C25=0,B3L851C26=0),0,1+(B3L851C25/B3L851C26))</f>
        <v>1.2560592254494392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918823</v>
      </c>
      <c r="F59" s="16" t="s">
        <v>10039</v>
      </c>
      <c r="G59" s="15">
        <f>A1L253C1</f>
        <v>937260</v>
      </c>
      <c r="H59" s="16" t="s">
        <v>10040</v>
      </c>
      <c r="I59" s="21">
        <f>IF(OR(B3L852C1=0,B3L852C2=0),0,1+(B3L852C1/B3L852C2))</f>
        <v>1.9803288308473634</v>
      </c>
      <c r="J59" s="16" t="s">
        <v>10041</v>
      </c>
      <c r="K59" s="15">
        <f>A1L253C5</f>
        <v>1042789</v>
      </c>
      <c r="L59" s="16" t="s">
        <v>10042</v>
      </c>
      <c r="M59" s="15">
        <f>A1L253C4</f>
        <v>1145197</v>
      </c>
      <c r="N59" s="16" t="s">
        <v>10043</v>
      </c>
      <c r="O59" s="21">
        <f>IF(OR(B3L852C4=0,B3L852C5=0),0,1+(B3L852C4/B3L852C5))</f>
        <v>1.9105760842894279</v>
      </c>
      <c r="P59" s="16" t="s">
        <v>10044</v>
      </c>
      <c r="Q59" s="15">
        <f>A1L253C17</f>
        <v>980806</v>
      </c>
      <c r="R59" s="16" t="s">
        <v>10045</v>
      </c>
      <c r="S59" s="15">
        <f>A1L253C16</f>
        <v>1041228.5</v>
      </c>
      <c r="T59" s="16" t="s">
        <v>10046</v>
      </c>
      <c r="U59" s="21">
        <f>IF(OR(B3L852C7=0,B3L852C8=0),0,1+(B3L852C7/B3L852C8))</f>
        <v>1.9419699902567016</v>
      </c>
      <c r="V59" s="16" t="s">
        <v>10047</v>
      </c>
      <c r="W59" s="15">
        <f>A1L253C8</f>
        <v>1042691</v>
      </c>
      <c r="X59" s="16" t="s">
        <v>10048</v>
      </c>
      <c r="Y59" s="15">
        <f>A1L253C7</f>
        <v>1153613</v>
      </c>
      <c r="Z59" s="16" t="s">
        <v>10049</v>
      </c>
      <c r="AA59" s="21">
        <f>IF(OR(B3L852C10=0,B3L852C11=0),0,1+(B3L852C10/B3L852C11))</f>
        <v>1.903848170920404</v>
      </c>
      <c r="AB59" s="16" t="s">
        <v>10050</v>
      </c>
      <c r="AC59" s="15">
        <f>A1L253C20</f>
        <v>1001434.3333333334</v>
      </c>
      <c r="AD59" s="16" t="s">
        <v>10051</v>
      </c>
      <c r="AE59" s="15">
        <f>A1L253C19</f>
        <v>1078690</v>
      </c>
      <c r="AF59" s="16" t="s">
        <v>10052</v>
      </c>
      <c r="AG59" s="21">
        <f>IF(OR(B3L852C13=0,B3L852C14=0),0,1+(B3L852C13/B3L852C14))</f>
        <v>1.9283801030262016</v>
      </c>
      <c r="AH59" s="16" t="s">
        <v>10053</v>
      </c>
      <c r="AI59" s="15">
        <f>A1L253C11</f>
        <v>993661</v>
      </c>
      <c r="AJ59" s="16" t="s">
        <v>10054</v>
      </c>
      <c r="AK59" s="15">
        <f>A1L253C10</f>
        <v>1108028</v>
      </c>
      <c r="AL59" s="16" t="s">
        <v>10055</v>
      </c>
      <c r="AM59" s="21">
        <f>IF(OR(B3L852C16=0,B3L852C17=0),0,1+(B3L852C16/B3L852C17))</f>
        <v>1.8967832942849818</v>
      </c>
      <c r="AN59" s="16" t="s">
        <v>10056</v>
      </c>
      <c r="AO59" s="15">
        <f>A1L253C23</f>
        <v>999491</v>
      </c>
      <c r="AP59" s="16" t="s">
        <v>10057</v>
      </c>
      <c r="AQ59" s="15">
        <f>A1L253C22</f>
        <v>1086024.5</v>
      </c>
      <c r="AR59" s="16" t="s">
        <v>10058</v>
      </c>
      <c r="AS59" s="21">
        <f>IF(OR(B3L852C19=0,B3L852C20=0),0,1+(B3L852C19/B3L852C20))</f>
        <v>1.9203208583231777</v>
      </c>
      <c r="AT59" s="16" t="s">
        <v>10059</v>
      </c>
      <c r="AU59" s="15">
        <f>A1L253C14</f>
        <v>997951</v>
      </c>
      <c r="AV59" s="16" t="s">
        <v>10060</v>
      </c>
      <c r="AW59" s="15">
        <f>A1L253C13</f>
        <v>1082478</v>
      </c>
      <c r="AX59" s="16" t="s">
        <v>10061</v>
      </c>
      <c r="AY59" s="21">
        <f>IF(OR(B3L852C22=0,B3L852C23=0),0,1+(B3L852C22/B3L852C23))</f>
        <v>1.9219134245684439</v>
      </c>
      <c r="AZ59" s="16" t="s">
        <v>10062</v>
      </c>
      <c r="BA59" s="15">
        <f>A1L253C26</f>
        <v>999183</v>
      </c>
      <c r="BB59" s="16" t="s">
        <v>10063</v>
      </c>
      <c r="BC59" s="15">
        <f>A1L253C25</f>
        <v>1085315.2</v>
      </c>
      <c r="BD59" s="16" t="s">
        <v>10064</v>
      </c>
      <c r="BE59" s="21">
        <f>IF(OR(B3L852C25=0,B3L852C26=0),0,1+(B3L852C25/B3L852C26))</f>
        <v>1.9206385389239919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3744811</v>
      </c>
      <c r="F60" s="16" t="s">
        <v>10066</v>
      </c>
      <c r="G60" s="15">
        <f>A1L254C1</f>
        <v>5178933</v>
      </c>
      <c r="H60" s="16" t="s">
        <v>10067</v>
      </c>
      <c r="I60" s="21">
        <f>IF(OR(B3L853C1=0,B3L853C2=0),0,1+(B3L853C1/B3L853C2))</f>
        <v>1.7230854309179131</v>
      </c>
      <c r="J60" s="16" t="s">
        <v>10068</v>
      </c>
      <c r="K60" s="15">
        <f>A1L254C5</f>
        <v>4360296</v>
      </c>
      <c r="L60" s="16" t="s">
        <v>10069</v>
      </c>
      <c r="M60" s="15">
        <f>A1L254C4</f>
        <v>5883264</v>
      </c>
      <c r="N60" s="16" t="s">
        <v>10070</v>
      </c>
      <c r="O60" s="21">
        <f>IF(OR(B3L853C4=0,B3L853C5=0),0,1+(B3L853C4/B3L853C5))</f>
        <v>1.74113553292866</v>
      </c>
      <c r="P60" s="16" t="s">
        <v>10071</v>
      </c>
      <c r="Q60" s="15">
        <f>A1L254C17</f>
        <v>4052553.5</v>
      </c>
      <c r="R60" s="16" t="s">
        <v>10072</v>
      </c>
      <c r="S60" s="15">
        <f>A1L254C16</f>
        <v>5531098.5</v>
      </c>
      <c r="T60" s="16" t="s">
        <v>10073</v>
      </c>
      <c r="U60" s="21">
        <f>IF(OR(B3L853C7=0,B3L853C8=0),0,1+(B3L853C7/B3L853C8))</f>
        <v>1.7326851076689378</v>
      </c>
      <c r="V60" s="16" t="s">
        <v>10074</v>
      </c>
      <c r="W60" s="15">
        <f>A1L254C8</f>
        <v>4469915</v>
      </c>
      <c r="X60" s="16" t="s">
        <v>10075</v>
      </c>
      <c r="Y60" s="15">
        <f>A1L254C7</f>
        <v>6225786</v>
      </c>
      <c r="Z60" s="16" t="s">
        <v>10076</v>
      </c>
      <c r="AA60" s="21">
        <f>IF(OR(B3L853C10=0,B3L853C11=0),0,1+(B3L853C10/B3L853C11))</f>
        <v>1.7179679802678729</v>
      </c>
      <c r="AB60" s="16" t="s">
        <v>10077</v>
      </c>
      <c r="AC60" s="15">
        <f>A1L254C20</f>
        <v>4191674</v>
      </c>
      <c r="AD60" s="16" t="s">
        <v>10078</v>
      </c>
      <c r="AE60" s="15">
        <f>A1L254C19</f>
        <v>5762661</v>
      </c>
      <c r="AF60" s="16" t="s">
        <v>10079</v>
      </c>
      <c r="AG60" s="21">
        <f>IF(OR(B3L853C13=0,B3L853C14=0),0,1+(B3L853C13/B3L853C14))</f>
        <v>1.7273851437729895</v>
      </c>
      <c r="AH60" s="16" t="s">
        <v>10080</v>
      </c>
      <c r="AI60" s="15">
        <f>A1L254C11</f>
        <v>4454146</v>
      </c>
      <c r="AJ60" s="16" t="s">
        <v>10081</v>
      </c>
      <c r="AK60" s="15">
        <f>A1L254C10</f>
        <v>6128551</v>
      </c>
      <c r="AL60" s="16" t="s">
        <v>10082</v>
      </c>
      <c r="AM60" s="21">
        <f>IF(OR(B3L853C16=0,B3L853C17=0),0,1+(B3L853C16/B3L853C17))</f>
        <v>1.7267861522242369</v>
      </c>
      <c r="AN60" s="16" t="s">
        <v>10083</v>
      </c>
      <c r="AO60" s="15">
        <f>A1L254C23</f>
        <v>4257292</v>
      </c>
      <c r="AP60" s="16" t="s">
        <v>10084</v>
      </c>
      <c r="AQ60" s="15">
        <f>A1L254C22</f>
        <v>5854133.5</v>
      </c>
      <c r="AR60" s="16" t="s">
        <v>10085</v>
      </c>
      <c r="AS60" s="21">
        <f>IF(OR(B3L853C19=0,B3L853C20=0),0,1+(B3L853C19/B3L853C20))</f>
        <v>1.7272283763258902</v>
      </c>
      <c r="AT60" s="16" t="s">
        <v>10086</v>
      </c>
      <c r="AU60" s="15">
        <f>A1L254C14</f>
        <v>4311135</v>
      </c>
      <c r="AV60" s="16" t="s">
        <v>10087</v>
      </c>
      <c r="AW60" s="15">
        <f>A1L254C13</f>
        <v>5957263</v>
      </c>
      <c r="AX60" s="16" t="s">
        <v>10088</v>
      </c>
      <c r="AY60" s="21">
        <f>IF(OR(B3L853C22=0,B3L853C23=0),0,1+(B3L853C22/B3L853C23))</f>
        <v>1.7236771315954995</v>
      </c>
      <c r="AZ60" s="16" t="s">
        <v>10089</v>
      </c>
      <c r="BA60" s="15">
        <f>A1L254C26</f>
        <v>4268060.5999999996</v>
      </c>
      <c r="BB60" s="16" t="s">
        <v>10090</v>
      </c>
      <c r="BC60" s="15">
        <f>A1L254C25</f>
        <v>5874759.4000000004</v>
      </c>
      <c r="BD60" s="16" t="s">
        <v>10091</v>
      </c>
      <c r="BE60" s="21">
        <f>IF(OR(B3L853C25=0,B3L853C26=0),0,1+(B3L853C25/B3L853C26))</f>
        <v>1.7265081528275013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39972-A928-4E01-9DE8-E1948128BD92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1094319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16579160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5359096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5359096</v>
      </c>
      <c r="J10" s="16" t="s">
        <v>10143</v>
      </c>
      <c r="K10" s="23">
        <f>IF(_xlfn.SINGLE(B5L372C1B)=0,0,B5L301C1B/_xlfn.SINGLE(B5L372C1B))</f>
        <v>7.2476914936118117E-2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79312.865075977839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5438408.8650759775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7557682</v>
      </c>
      <c r="F11" s="16" t="s">
        <v>10147</v>
      </c>
      <c r="G11" s="15">
        <f>A4L102C4</f>
        <v>2089500</v>
      </c>
      <c r="H11" s="16" t="s">
        <v>10148</v>
      </c>
      <c r="I11" s="15">
        <f>IF(B5L302C1-B5L302C1A&lt;0,0,B5L302C1-B5L302C1A)</f>
        <v>5468182</v>
      </c>
      <c r="J11" s="16" t="s">
        <v>10149</v>
      </c>
      <c r="K11" s="23">
        <f>IF(_xlfn.SINGLE(B5L372C1B)=0,0,B5L302C1B/_xlfn.SINGLE(B5L372C1B))</f>
        <v>7.3952204190634432E-2</v>
      </c>
      <c r="L11" s="16" t="s">
        <v>10150</v>
      </c>
      <c r="M11" s="21">
        <f>IF(_xlfn.SINGLE(B5L373C1B)=0,0,B5L302C1B/_xlfn.SINGLE(B5L373C1B))</f>
        <v>7.9730850241362006E-2</v>
      </c>
      <c r="N11" s="16" t="s">
        <v>10151</v>
      </c>
      <c r="O11" s="15">
        <f>B5L101C1*B5L302C1C</f>
        <v>80927.302137690887</v>
      </c>
      <c r="P11" s="16" t="s">
        <v>10152</v>
      </c>
      <c r="Q11" s="15">
        <f>B5L102C1*B5L302C1D</f>
        <v>1321870.5230875793</v>
      </c>
      <c r="R11" s="16" t="s">
        <v>10153</v>
      </c>
      <c r="S11" s="15">
        <f>B5L302C1-B5L302C1A+B5L302C1E-B5L302C1F</f>
        <v>4227238.7790501118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34192</v>
      </c>
      <c r="F12" s="16" t="s">
        <v>10155</v>
      </c>
      <c r="G12" s="15">
        <f>A4L103C4</f>
        <v>10187</v>
      </c>
      <c r="H12" s="16" t="s">
        <v>10156</v>
      </c>
      <c r="I12" s="15">
        <f>IF(B5L303C1-B5L303C1A&lt;0,0,B5L303C1-B5L303C1A)</f>
        <v>24005</v>
      </c>
      <c r="J12" s="16" t="s">
        <v>10157</v>
      </c>
      <c r="K12" s="23">
        <f>IF(_xlfn.SINGLE(B5L372C1B)=0,0,B5L303C1B/_xlfn.SINGLE(B5L372C1B))</f>
        <v>3.2464586248156694E-4</v>
      </c>
      <c r="L12" s="16" t="s">
        <v>10158</v>
      </c>
      <c r="M12" s="21">
        <f>IF(_xlfn.SINGLE(B5L373C1B)=0,0,B5L303C1B/_xlfn.SINGLE(B5L373C1B))</f>
        <v>3.5001378155370374E-4</v>
      </c>
      <c r="N12" s="16" t="s">
        <v>10159</v>
      </c>
      <c r="O12" s="15">
        <f>B5L101C1*B5L303C1C</f>
        <v>355.26613558496587</v>
      </c>
      <c r="P12" s="16" t="s">
        <v>10160</v>
      </c>
      <c r="Q12" s="15">
        <f>B5L102C1*B5L303C1D</f>
        <v>5802.934486583903</v>
      </c>
      <c r="R12" s="16" t="s">
        <v>10161</v>
      </c>
      <c r="S12" s="15">
        <f>B5L303C1-B5L303C1A+B5L303C1E-B5L303C1F</f>
        <v>18557.331649001062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972932</v>
      </c>
      <c r="F13" s="16" t="s">
        <v>10163</v>
      </c>
      <c r="G13" s="15">
        <f>A4L104C4</f>
        <v>198763</v>
      </c>
      <c r="H13" s="16" t="s">
        <v>10164</v>
      </c>
      <c r="I13" s="15">
        <f>IF(B5L304C1-B5L304C1A&lt;0,0,B5L304C1-B5L304C1A)</f>
        <v>774169</v>
      </c>
      <c r="J13" s="16" t="s">
        <v>10165</v>
      </c>
      <c r="K13" s="23">
        <f>IF(_xlfn.SINGLE(B5L372C1B)=0,0,B5L304C1B/_xlfn.SINGLE(B5L372C1B))</f>
        <v>1.0469933876754517E-2</v>
      </c>
      <c r="L13" s="16" t="s">
        <v>10166</v>
      </c>
      <c r="M13" s="21">
        <f>IF(_xlfn.SINGLE(B5L373C1B)=0,0,B5L304C1B/_xlfn.SINGLE(B5L373C1B))</f>
        <v>1.1288057456848544E-2</v>
      </c>
      <c r="N13" s="16" t="s">
        <v>10167</v>
      </c>
      <c r="O13" s="15">
        <f>B5L101C1*B5L304C1C</f>
        <v>11457.447570076127</v>
      </c>
      <c r="P13" s="16" t="s">
        <v>10168</v>
      </c>
      <c r="Q13" s="15">
        <f>B5L102C1*B5L304C1D</f>
        <v>187146.51066628512</v>
      </c>
      <c r="R13" s="16" t="s">
        <v>10169</v>
      </c>
      <c r="S13" s="15">
        <f>B5L304C1-B5L304C1A+B5L304C1E-B5L304C1F</f>
        <v>598479.93690379104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7711057</v>
      </c>
      <c r="F14" s="16" t="s">
        <v>10171</v>
      </c>
      <c r="G14" s="15">
        <f>A4L105C4</f>
        <v>1473717</v>
      </c>
      <c r="H14" s="16" t="s">
        <v>10172</v>
      </c>
      <c r="I14" s="15">
        <f>IF(B5L305C1-B5L305C1A&lt;0,0,B5L305C1-B5L305C1A)</f>
        <v>6237340</v>
      </c>
      <c r="J14" s="16" t="s">
        <v>10173</v>
      </c>
      <c r="K14" s="23">
        <f>IF(_xlfn.SINGLE(B5L372C1B)=0,0,B5L305C1B/_xlfn.SINGLE(B5L372C1B))</f>
        <v>8.4354368835275015E-2</v>
      </c>
      <c r="L14" s="16" t="s">
        <v>10174</v>
      </c>
      <c r="M14" s="21">
        <f>IF(_xlfn.SINGLE(B5L373C1B)=0,0,B5L305C1B/_xlfn.SINGLE(B5L373C1B))</f>
        <v>9.0945842959224268E-2</v>
      </c>
      <c r="N14" s="16" t="s">
        <v>10175</v>
      </c>
      <c r="O14" s="15">
        <f>B5L101C1*B5L305C1C</f>
        <v>92310.588549449312</v>
      </c>
      <c r="P14" s="16" t="s">
        <v>10176</v>
      </c>
      <c r="Q14" s="15">
        <f>B5L102C1*B5L305C1D</f>
        <v>1507805.6817558527</v>
      </c>
      <c r="R14" s="16" t="s">
        <v>10177</v>
      </c>
      <c r="S14" s="15">
        <f>B5L305C1-B5L305C1A+B5L305C1E-B5L305C1F</f>
        <v>4821844.9067935962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42583</v>
      </c>
      <c r="F15" s="16" t="s">
        <v>10179</v>
      </c>
      <c r="G15" s="15">
        <f>A4L106C4</f>
        <v>41451</v>
      </c>
      <c r="H15" s="16" t="s">
        <v>10180</v>
      </c>
      <c r="I15" s="15">
        <f>IF(B5L306C1-B5L306C1A&lt;0,0,B5L306C1-B5L306C1A)</f>
        <v>1132</v>
      </c>
      <c r="J15" s="16" t="s">
        <v>10181</v>
      </c>
      <c r="K15" s="23">
        <f>IF(_xlfn.SINGLE(B5L372C1B)=0,0,B5L306C1B/_xlfn.SINGLE(B5L372C1B))</f>
        <v>1.5309273748349667E-5</v>
      </c>
      <c r="L15" s="16" t="s">
        <v>10182</v>
      </c>
      <c r="M15" s="21">
        <f>IF(_xlfn.SINGLE(B5L373C1B)=0,0,B5L306C1B/_xlfn.SINGLE(B5L373C1B))</f>
        <v>1.6505544708135499E-5</v>
      </c>
      <c r="N15" s="16" t="s">
        <v>10183</v>
      </c>
      <c r="O15" s="15">
        <f>B5L101C1*B5L306C1C</f>
        <v>16.753229139020259</v>
      </c>
      <c r="P15" s="16" t="s">
        <v>10184</v>
      </c>
      <c r="Q15" s="15">
        <f>B5L102C1*B5L306C1D</f>
        <v>273.64806660333176</v>
      </c>
      <c r="R15" s="16" t="s">
        <v>10185</v>
      </c>
      <c r="S15" s="15">
        <f>B5L306C1-B5L306C1A+B5L306C1E-B5L306C1F</f>
        <v>875.10516253568858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13171479</v>
      </c>
      <c r="F16" s="16" t="s">
        <v>10187</v>
      </c>
      <c r="G16" s="15">
        <f>A4L107C4</f>
        <v>4448628</v>
      </c>
      <c r="H16" s="16" t="s">
        <v>10188</v>
      </c>
      <c r="I16" s="15">
        <f>IF(B5L307C1-B5L307C1A&lt;0,0,B5L307C1-B5L307C1A)</f>
        <v>8722851</v>
      </c>
      <c r="J16" s="16" t="s">
        <v>10189</v>
      </c>
      <c r="K16" s="23">
        <f>IF(_xlfn.SINGLE(B5L372C1B)=0,0,B5L307C1B/_xlfn.SINGLE(B5L372C1B))</f>
        <v>0.11796865178892725</v>
      </c>
      <c r="L16" s="16" t="s">
        <v>10190</v>
      </c>
      <c r="M16" s="21">
        <f>IF(_xlfn.SINGLE(B5L373C1B)=0,0,B5L307C1B/_xlfn.SINGLE(B5L373C1B))</f>
        <v>0.12718675544426189</v>
      </c>
      <c r="N16" s="16" t="s">
        <v>10191</v>
      </c>
      <c r="O16" s="15">
        <f>B5L101C1*B5L307C1C</f>
        <v>129095.33705700708</v>
      </c>
      <c r="P16" s="16" t="s">
        <v>10192</v>
      </c>
      <c r="Q16" s="15">
        <f>B5L102C1*B5L307C1D</f>
        <v>2108649.5683912891</v>
      </c>
      <c r="R16" s="16" t="s">
        <v>10193</v>
      </c>
      <c r="S16" s="15">
        <f>B5L307C1-B5L307C1A+B5L307C1E-B5L307C1F</f>
        <v>6743296.7686657179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19091074</v>
      </c>
      <c r="F17" s="16" t="s">
        <v>10195</v>
      </c>
      <c r="G17" s="15">
        <f>A4L108C4</f>
        <v>4359090</v>
      </c>
      <c r="H17" s="16" t="s">
        <v>10196</v>
      </c>
      <c r="I17" s="15">
        <f>IF(B5L308C1-B5L308C1A&lt;0,0,B5L308C1-B5L308C1A)</f>
        <v>14731984</v>
      </c>
      <c r="J17" s="16" t="s">
        <v>10197</v>
      </c>
      <c r="K17" s="23">
        <f>IF(_xlfn.SINGLE(B5L372C1B)=0,0,B5L308C1B/_xlfn.SINGLE(B5L372C1B))</f>
        <v>0.19923672783772733</v>
      </c>
      <c r="L17" s="16" t="s">
        <v>10198</v>
      </c>
      <c r="M17" s="21">
        <f>IF(_xlfn.SINGLE(B5L373C1B)=0,0,B5L308C1B/_xlfn.SINGLE(B5L373C1B))</f>
        <v>0.21480514182997953</v>
      </c>
      <c r="N17" s="16" t="s">
        <v>10199</v>
      </c>
      <c r="O17" s="15">
        <f>B5L101C1*B5L308C1C</f>
        <v>218028.53677065394</v>
      </c>
      <c r="P17" s="16" t="s">
        <v>10200</v>
      </c>
      <c r="Q17" s="15">
        <f>B5L102C1*B5L308C1D</f>
        <v>3561288.8152219234</v>
      </c>
      <c r="R17" s="16" t="s">
        <v>10201</v>
      </c>
      <c r="S17" s="15">
        <f>B5L308C1-B5L308C1A+B5L308C1E-B5L308C1F</f>
        <v>11388723.721548732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6976797</v>
      </c>
      <c r="F18" s="16" t="s">
        <v>10203</v>
      </c>
      <c r="G18" s="15">
        <f>A4L109C4</f>
        <v>2009430</v>
      </c>
      <c r="H18" s="16" t="s">
        <v>10204</v>
      </c>
      <c r="I18" s="15">
        <f>IF(B5L309C1-B5L309C1A&lt;0,0,B5L309C1-B5L309C1A)</f>
        <v>4967367</v>
      </c>
      <c r="J18" s="16" t="s">
        <v>10205</v>
      </c>
      <c r="K18" s="23">
        <f>IF(_xlfn.SINGLE(B5L372C1B)=0,0,B5L309C1B/_xlfn.SINGLE(B5L372C1B))</f>
        <v>6.7179135345864352E-2</v>
      </c>
      <c r="L18" s="16" t="s">
        <v>10206</v>
      </c>
      <c r="M18" s="21">
        <f>IF(_xlfn.SINGLE(B5L373C1B)=0,0,B5L309C1B/_xlfn.SINGLE(B5L373C1B))</f>
        <v>7.2428531890650974E-2</v>
      </c>
      <c r="N18" s="16" t="s">
        <v>10207</v>
      </c>
      <c r="O18" s="15">
        <f>B5L101C1*B5L309C1C</f>
        <v>73515.40421255093</v>
      </c>
      <c r="P18" s="16" t="s">
        <v>10208</v>
      </c>
      <c r="Q18" s="15">
        <f>B5L102C1*B5L309C1D</f>
        <v>1200804.2187802049</v>
      </c>
      <c r="R18" s="16" t="s">
        <v>10209</v>
      </c>
      <c r="S18" s="15">
        <f>B5L309C1-B5L309C1A+B5L309C1E-B5L309C1F</f>
        <v>3840078.1854323465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40479</v>
      </c>
      <c r="F19" s="16" t="s">
        <v>10211</v>
      </c>
      <c r="G19" s="15">
        <f>A4L110C4</f>
        <v>17666</v>
      </c>
      <c r="H19" s="16" t="s">
        <v>10212</v>
      </c>
      <c r="I19" s="15">
        <f>IF(B5L310C1-B5L310C1A&lt;0,0,B5L310C1-B5L310C1A)</f>
        <v>22813</v>
      </c>
      <c r="J19" s="16" t="s">
        <v>10213</v>
      </c>
      <c r="K19" s="23">
        <f>IF(_xlfn.SINGLE(B5L372C1B)=0,0,B5L310C1B/_xlfn.SINGLE(B5L372C1B))</f>
        <v>3.0852514312818105E-4</v>
      </c>
      <c r="L19" s="16" t="s">
        <v>10214</v>
      </c>
      <c r="M19" s="21">
        <f>IF(_xlfn.SINGLE(B5L373C1B)=0,0,B5L310C1B/_xlfn.SINGLE(B5L373C1B))</f>
        <v>3.3263338465255757E-4</v>
      </c>
      <c r="N19" s="16" t="s">
        <v>10215</v>
      </c>
      <c r="O19" s="15">
        <f>B5L101C1*B5L310C1C</f>
        <v>337.62492610288797</v>
      </c>
      <c r="P19" s="16" t="s">
        <v>10216</v>
      </c>
      <c r="Q19" s="15">
        <f>B5L102C1*B5L310C1D</f>
        <v>5514.782105496296</v>
      </c>
      <c r="R19" s="16" t="s">
        <v>10217</v>
      </c>
      <c r="S19" s="15">
        <f>B5L310C1-B5L310C1A+B5L310C1E-B5L310C1F</f>
        <v>17635.842820606595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2080440</v>
      </c>
      <c r="F20" s="16" t="s">
        <v>10219</v>
      </c>
      <c r="G20" s="15">
        <f>A4L111C4</f>
        <v>682558</v>
      </c>
      <c r="H20" s="16" t="s">
        <v>10220</v>
      </c>
      <c r="I20" s="15">
        <f>IF(B5L311C1-B5L311C1A&lt;0,0,B5L311C1-B5L311C1A)</f>
        <v>1397882</v>
      </c>
      <c r="J20" s="16" t="s">
        <v>10221</v>
      </c>
      <c r="K20" s="23">
        <f>IF(_xlfn.SINGLE(B5L372C1B)=0,0,B5L311C1B/_xlfn.SINGLE(B5L372C1B))</f>
        <v>1.8905086754320257E-2</v>
      </c>
      <c r="L20" s="16" t="s">
        <v>10222</v>
      </c>
      <c r="M20" s="21">
        <f>IF(_xlfn.SINGLE(B5L373C1B)=0,0,B5L311C1B/_xlfn.SINGLE(B5L373C1B))</f>
        <v>2.0382335554503417E-2</v>
      </c>
      <c r="N20" s="16" t="s">
        <v>10223</v>
      </c>
      <c r="O20" s="15">
        <f>B5L101C1*B5L311C1C</f>
        <v>20688.195631900988</v>
      </c>
      <c r="P20" s="16" t="s">
        <v>10224</v>
      </c>
      <c r="Q20" s="15">
        <f>B5L102C1*B5L311C1D</f>
        <v>337922.00233180088</v>
      </c>
      <c r="R20" s="16" t="s">
        <v>10225</v>
      </c>
      <c r="S20" s="15">
        <f>B5L311C1-B5L311C1A+B5L311C1E-B5L311C1F</f>
        <v>1080648.1933001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179463</v>
      </c>
      <c r="F21" s="16" t="s">
        <v>10227</v>
      </c>
      <c r="G21" s="15">
        <f>A4L112C4</f>
        <v>63094</v>
      </c>
      <c r="H21" s="16" t="s">
        <v>10228</v>
      </c>
      <c r="I21" s="15">
        <f>IF(B5L312C1-B5L312C1A&lt;0,0,B5L312C1-B5L312C1A)</f>
        <v>116369</v>
      </c>
      <c r="J21" s="16" t="s">
        <v>10229</v>
      </c>
      <c r="K21" s="23">
        <f>IF(_xlfn.SINGLE(B5L372C1B)=0,0,B5L312C1B/_xlfn.SINGLE(B5L372C1B))</f>
        <v>1.5737852268742955E-3</v>
      </c>
      <c r="L21" s="16" t="s">
        <v>10230</v>
      </c>
      <c r="M21" s="21">
        <f>IF(_xlfn.SINGLE(B5L373C1B)=0,0,B5L312C1B/_xlfn.SINGLE(B5L373C1B))</f>
        <v>1.6967612474743992E-3</v>
      </c>
      <c r="N21" s="16" t="s">
        <v>10231</v>
      </c>
      <c r="O21" s="15">
        <f>B5L101C1*B5L312C1C</f>
        <v>1722.2230756878521</v>
      </c>
      <c r="P21" s="16" t="s">
        <v>10232</v>
      </c>
      <c r="Q21" s="15">
        <f>B5L102C1*B5L312C1D</f>
        <v>28130.876203677661</v>
      </c>
      <c r="R21" s="16" t="s">
        <v>10233</v>
      </c>
      <c r="S21" s="15">
        <f>B5L312C1-B5L312C1A+B5L312C1E-B5L312C1F</f>
        <v>89960.346872010196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1854</v>
      </c>
      <c r="F22" s="16" t="s">
        <v>10235</v>
      </c>
      <c r="G22" s="15">
        <f>A4L113C4</f>
        <v>1433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323330</v>
      </c>
      <c r="F23" s="16" t="s">
        <v>10237</v>
      </c>
      <c r="G23" s="15">
        <f>A4L114C4</f>
        <v>115448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325184</v>
      </c>
      <c r="F24" s="16" t="s">
        <v>10239</v>
      </c>
      <c r="G24" s="15">
        <f>B5L313C1A+B5L314C1A</f>
        <v>116881</v>
      </c>
      <c r="H24" s="16" t="s">
        <v>10240</v>
      </c>
      <c r="I24" s="15">
        <f>IF(B5L315C1-B5L315C1A&lt;0,0,B5L315C1-B5L315C1A)</f>
        <v>208303</v>
      </c>
      <c r="J24" s="16" t="s">
        <v>10241</v>
      </c>
      <c r="K24" s="23">
        <f>IF(_xlfn.SINGLE(B5L372C1B)=0,0,B5L315C1B/_xlfn.SINGLE(B5L372C1B))</f>
        <v>2.817109231097598E-3</v>
      </c>
      <c r="L24" s="16" t="s">
        <v>10242</v>
      </c>
      <c r="M24" s="21">
        <f>IF(_xlfn.SINGLE(B5L373C1B)=0,0,B5L315C1B/_xlfn.SINGLE(B5L373C1B))</f>
        <v>3.0372389393451844E-3</v>
      </c>
      <c r="N24" s="16" t="s">
        <v>10243</v>
      </c>
      <c r="O24" s="15">
        <f>B5L101C1*B5L315C1C</f>
        <v>3082.8161566654921</v>
      </c>
      <c r="P24" s="16" t="s">
        <v>10244</v>
      </c>
      <c r="Q24" s="15">
        <f>B5L102C1*B5L315C1D</f>
        <v>50354.870333634106</v>
      </c>
      <c r="R24" s="16" t="s">
        <v>10245</v>
      </c>
      <c r="S24" s="15">
        <f>B5L315C1-B5L315C1A+B5L315C1E-B5L315C1F</f>
        <v>161030.94582303139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1115069</v>
      </c>
      <c r="F25" s="16" t="s">
        <v>10247</v>
      </c>
      <c r="G25" s="15">
        <f>A4L115C4</f>
        <v>440869</v>
      </c>
      <c r="H25" s="16" t="s">
        <v>10248</v>
      </c>
      <c r="I25" s="15">
        <f>IF(B5L316C1-B5L316C1A&lt;0,0,B5L316C1-B5L316C1A)</f>
        <v>674200</v>
      </c>
      <c r="J25" s="16" t="s">
        <v>10249</v>
      </c>
      <c r="K25" s="23">
        <f>IF(_xlfn.SINGLE(B5L372C1B)=0,0,B5L316C1B/_xlfn.SINGLE(B5L372C1B))</f>
        <v>9.1179437819234512E-3</v>
      </c>
      <c r="L25" s="16" t="s">
        <v>10250</v>
      </c>
      <c r="M25" s="21">
        <f>IF(_xlfn.SINGLE(B5L373C1B)=0,0,B5L316C1B/_xlfn.SINGLE(B5L373C1B))</f>
        <v>9.8304224754637397E-3</v>
      </c>
      <c r="N25" s="16" t="s">
        <v>10251</v>
      </c>
      <c r="O25" s="15">
        <f>B5L101C1*B5L316C1C</f>
        <v>9977.93912149069</v>
      </c>
      <c r="P25" s="16" t="s">
        <v>10252</v>
      </c>
      <c r="Q25" s="15">
        <f>B5L102C1*B5L316C1D</f>
        <v>162980.1470883094</v>
      </c>
      <c r="R25" s="16" t="s">
        <v>10253</v>
      </c>
      <c r="S25" s="15">
        <f>B5L316C1-B5L316C1A+B5L316C1E-B5L316C1F</f>
        <v>521197.79203318129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7594</v>
      </c>
      <c r="F26" s="16" t="s">
        <v>10255</v>
      </c>
      <c r="G26" s="15">
        <f>A4L116C4</f>
        <v>3080</v>
      </c>
      <c r="H26" s="16" t="s">
        <v>10256</v>
      </c>
      <c r="I26" s="15">
        <f>IF(B5L317C1-B5L317C1A&lt;0,0,B5L317C1-B5L317C1A)</f>
        <v>4514</v>
      </c>
      <c r="J26" s="16" t="s">
        <v>10257</v>
      </c>
      <c r="K26" s="23">
        <f>IF(_xlfn.SINGLE(B5L372C1B)=0,0,B5L317C1B/_xlfn.SINGLE(B5L372C1B))</f>
        <v>6.1047757685556888E-5</v>
      </c>
      <c r="L26" s="16" t="s">
        <v>10258</v>
      </c>
      <c r="M26" s="21">
        <f>IF(_xlfn.SINGLE(B5L373C1B)=0,0,B5L317C1B/_xlfn.SINGLE(B5L373C1B))</f>
        <v>6.5818046654172834E-5</v>
      </c>
      <c r="N26" s="16" t="s">
        <v>10259</v>
      </c>
      <c r="O26" s="15">
        <f>B5L101C1*B5L317C1C</f>
        <v>66.805721142700932</v>
      </c>
      <c r="P26" s="16" t="s">
        <v>10260</v>
      </c>
      <c r="Q26" s="15">
        <f>B5L102C1*B5L317C1D</f>
        <v>1091.2079263669962</v>
      </c>
      <c r="R26" s="16" t="s">
        <v>10261</v>
      </c>
      <c r="S26" s="15">
        <f>B5L317C1-B5L317C1A+B5L317C1E-B5L317C1F</f>
        <v>3489.5977947757051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19727</v>
      </c>
      <c r="F27" s="16" t="s">
        <v>10263</v>
      </c>
      <c r="G27" s="15">
        <f>A4L117C4</f>
        <v>5127</v>
      </c>
      <c r="H27" s="16" t="s">
        <v>10264</v>
      </c>
      <c r="I27" s="15">
        <f>IF(B5L318C1-B5L318C1A&lt;0,0,B5L318C1-B5L318C1A)</f>
        <v>14600</v>
      </c>
      <c r="J27" s="16" t="s">
        <v>10265</v>
      </c>
      <c r="K27" s="23">
        <f>IF(_xlfn.SINGLE(B5L372C1B)=0,0,B5L318C1B/_xlfn.SINGLE(B5L372C1B))</f>
        <v>1.9745176389214235E-4</v>
      </c>
      <c r="L27" s="16" t="s">
        <v>10266</v>
      </c>
      <c r="M27" s="21">
        <f>IF(_xlfn.SINGLE(B5L373C1B)=0,0,B5L318C1B/_xlfn.SINGLE(B5L373C1B))</f>
        <v>2.1288070029927412E-4</v>
      </c>
      <c r="N27" s="16" t="s">
        <v>10267</v>
      </c>
      <c r="O27" s="15">
        <f>B5L101C1*B5L318C1C</f>
        <v>216.07521681068533</v>
      </c>
      <c r="P27" s="16" t="s">
        <v>10268</v>
      </c>
      <c r="Q27" s="15">
        <f>B5L102C1*B5L318C1D</f>
        <v>3529.3831911737134</v>
      </c>
      <c r="R27" s="16" t="s">
        <v>10269</v>
      </c>
      <c r="S27" s="15">
        <f>B5L318C1-B5L318C1A+B5L318C1E-B5L318C1F</f>
        <v>11286.69202563697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802324</v>
      </c>
      <c r="F28" s="16" t="s">
        <v>10271</v>
      </c>
      <c r="G28" s="15">
        <f>A4L118C4</f>
        <v>341908</v>
      </c>
      <c r="H28" s="16" t="s">
        <v>10272</v>
      </c>
      <c r="I28" s="15">
        <f>IF(B5L319C1-B5L319C1A&lt;0,0,B5L319C1-B5L319C1A)</f>
        <v>460416</v>
      </c>
      <c r="J28" s="16" t="s">
        <v>10273</v>
      </c>
      <c r="K28" s="23">
        <f>IF(_xlfn.SINGLE(B5L372C1B)=0,0,B5L319C1B/_xlfn.SINGLE(B5L372C1B))</f>
        <v>6.226708994805796E-3</v>
      </c>
      <c r="L28" s="16" t="s">
        <v>10274</v>
      </c>
      <c r="M28" s="21">
        <f>IF(_xlfn.SINGLE(B5L373C1B)=0,0,B5L319C1B/_xlfn.SINGLE(B5L373C1B))</f>
        <v>6.7132657882870263E-3</v>
      </c>
      <c r="N28" s="16" t="s">
        <v>10275</v>
      </c>
      <c r="O28" s="15">
        <f>B5L101C1*B5L319C1C</f>
        <v>6814.0059604868839</v>
      </c>
      <c r="P28" s="16" t="s">
        <v>10276</v>
      </c>
      <c r="Q28" s="15">
        <f>B5L102C1*B5L319C1D</f>
        <v>111300.30762653674</v>
      </c>
      <c r="R28" s="16" t="s">
        <v>10277</v>
      </c>
      <c r="S28" s="15">
        <f>B5L319C1-B5L319C1A+B5L319C1E-B5L319C1F</f>
        <v>355929.69833395013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1156178</v>
      </c>
      <c r="F29" s="16" t="s">
        <v>10279</v>
      </c>
      <c r="G29" s="15">
        <f>A4L119C4</f>
        <v>397159</v>
      </c>
      <c r="H29" s="16" t="s">
        <v>10280</v>
      </c>
      <c r="I29" s="15">
        <f>IF(B5L320C1-B5L320C1A&lt;0,0,B5L320C1-B5L320C1A)</f>
        <v>759019</v>
      </c>
      <c r="J29" s="16" t="s">
        <v>10281</v>
      </c>
      <c r="K29" s="23">
        <f>IF(_xlfn.SINGLE(B5L372C1B)=0,0,B5L320C1B/_xlfn.SINGLE(B5L372C1B))</f>
        <v>1.0265043861482876E-2</v>
      </c>
      <c r="L29" s="16" t="s">
        <v>10282</v>
      </c>
      <c r="M29" s="21">
        <f>IF(_xlfn.SINGLE(B5L373C1B)=0,0,B5L320C1B/_xlfn.SINGLE(B5L373C1B))</f>
        <v>1.1067157278113337E-2</v>
      </c>
      <c r="N29" s="16" t="s">
        <v>10283</v>
      </c>
      <c r="O29" s="15">
        <f>B5L101C1*B5L320C1C</f>
        <v>11233.23253345408</v>
      </c>
      <c r="P29" s="16" t="s">
        <v>10284</v>
      </c>
      <c r="Q29" s="15">
        <f>B5L102C1*B5L320C1D</f>
        <v>183484.17125900552</v>
      </c>
      <c r="R29" s="16" t="s">
        <v>10285</v>
      </c>
      <c r="S29" s="15">
        <f>B5L320C1-B5L320C1A+B5L320C1E-B5L320C1F</f>
        <v>586768.06127444853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1642244</v>
      </c>
      <c r="F30" s="16" t="s">
        <v>10287</v>
      </c>
      <c r="G30" s="15">
        <f>A4L120C4</f>
        <v>822813</v>
      </c>
      <c r="H30" s="16" t="s">
        <v>10288</v>
      </c>
      <c r="I30" s="15">
        <f>IF(B5L321C1-B5L321C1A&lt;0,0,B5L321C1-B5L321C1A)</f>
        <v>819431</v>
      </c>
      <c r="J30" s="16" t="s">
        <v>10289</v>
      </c>
      <c r="K30" s="23">
        <f>IF(_xlfn.SINGLE(B5L372C1B)=0,0,B5L321C1B/_xlfn.SINGLE(B5L372C1B))</f>
        <v>1.1082061393006994E-2</v>
      </c>
      <c r="L30" s="16" t="s">
        <v>10290</v>
      </c>
      <c r="M30" s="21">
        <f>IF(_xlfn.SINGLE(B5L373C1B)=0,0,B5L321C1B/_xlfn.SINGLE(B5L373C1B))</f>
        <v>1.1948016789516061E-2</v>
      </c>
      <c r="N30" s="16" t="s">
        <v>10291</v>
      </c>
      <c r="O30" s="15">
        <f>B5L101C1*B5L321C1C</f>
        <v>12127.310341534021</v>
      </c>
      <c r="P30" s="16" t="s">
        <v>10292</v>
      </c>
      <c r="Q30" s="15">
        <f>B5L102C1*B5L321C1D</f>
        <v>198088.08203607309</v>
      </c>
      <c r="R30" s="16" t="s">
        <v>10293</v>
      </c>
      <c r="S30" s="15">
        <f>B5L321C1-B5L321C1A+B5L321C1E-B5L321C1F</f>
        <v>633470.22830546089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6929957</v>
      </c>
      <c r="F31" s="16" t="s">
        <v>10295</v>
      </c>
      <c r="G31" s="15">
        <f>A4L121C4</f>
        <v>1447998</v>
      </c>
      <c r="H31" s="16" t="s">
        <v>10296</v>
      </c>
      <c r="I31" s="15">
        <f>IF(B5L322C1-B5L322C1A&lt;0,0,B5L322C1-B5L322C1A)</f>
        <v>5481959</v>
      </c>
      <c r="J31" s="16" t="s">
        <v>10297</v>
      </c>
      <c r="K31" s="23">
        <f>IF(_xlfn.SINGLE(B5L372C1B)=0,0,B5L322C1B/_xlfn.SINGLE(B5L372C1B))</f>
        <v>7.4138525625644172E-2</v>
      </c>
      <c r="L31" s="16" t="s">
        <v>10298</v>
      </c>
      <c r="M31" s="21">
        <f>IF(_xlfn.SINGLE(B5L373C1B)=0,0,B5L322C1B/_xlfn.SINGLE(B5L373C1B))</f>
        <v>7.9931730885747149E-2</v>
      </c>
      <c r="N31" s="16" t="s">
        <v>10299</v>
      </c>
      <c r="O31" s="15">
        <f>B5L101C1*B5L322C1C</f>
        <v>81131.197224129312</v>
      </c>
      <c r="P31" s="16" t="s">
        <v>10300</v>
      </c>
      <c r="Q31" s="15">
        <f>B5L102C1*B5L322C1D</f>
        <v>1325200.9554317438</v>
      </c>
      <c r="R31" s="16" t="s">
        <v>10301</v>
      </c>
      <c r="S31" s="15">
        <f>B5L322C1-B5L322C1A+B5L322C1E-B5L322C1F</f>
        <v>4237889.2417923855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4959</v>
      </c>
      <c r="F32" s="16" t="s">
        <v>10303</v>
      </c>
      <c r="G32" s="15">
        <f>A4L122C4</f>
        <v>3989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104944</v>
      </c>
      <c r="F33" s="16" t="s">
        <v>10305</v>
      </c>
      <c r="G33" s="15">
        <f>A4L123C4</f>
        <v>34375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43710</v>
      </c>
      <c r="F34" s="16" t="s">
        <v>10307</v>
      </c>
      <c r="G34" s="15">
        <f>A4L124C4</f>
        <v>14961</v>
      </c>
      <c r="H34" s="16" t="s">
        <v>10308</v>
      </c>
      <c r="I34" s="15">
        <f>IF(B5L325C1-B5L325C1A&lt;0,0,B5L325C1-B5L325C1A)</f>
        <v>28749</v>
      </c>
      <c r="J34" s="16" t="s">
        <v>10309</v>
      </c>
      <c r="K34" s="23">
        <f>IF(_xlfn.SINGLE(B5L372C1B)=0,0,B5L325C1B/_xlfn.SINGLE(B5L372C1B))</f>
        <v>3.8880416165309594E-4</v>
      </c>
      <c r="L34" s="16" t="s">
        <v>10310</v>
      </c>
      <c r="M34" s="21">
        <f>IF(_xlfn.SINGLE(B5L373C1B)=0,0,B5L325C1B/_xlfn.SINGLE(B5L373C1B))</f>
        <v>4.1918542828108435E-4</v>
      </c>
      <c r="N34" s="16" t="s">
        <v>10311</v>
      </c>
      <c r="O34" s="15">
        <f>B5L101C1*B5L325C1C</f>
        <v>425.47578137605427</v>
      </c>
      <c r="P34" s="16" t="s">
        <v>10312</v>
      </c>
      <c r="Q34" s="15">
        <f>B5L102C1*B5L325C1D</f>
        <v>6949.7422851406227</v>
      </c>
      <c r="R34" s="16" t="s">
        <v>10313</v>
      </c>
      <c r="S34" s="15">
        <f>B5L325C1-B5L325C1A+B5L325C1E-B5L325C1F</f>
        <v>22224.733496235433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1596346</v>
      </c>
      <c r="F35" s="16" t="s">
        <v>10315</v>
      </c>
      <c r="G35" s="15">
        <f>A4L125C4</f>
        <v>754942</v>
      </c>
      <c r="H35" s="16" t="s">
        <v>10316</v>
      </c>
      <c r="I35" s="15">
        <f>IF(B5L326C1-B5L326C1A&lt;0,0,B5L326C1-B5L326C1A)</f>
        <v>841404</v>
      </c>
      <c r="J35" s="16" t="s">
        <v>10317</v>
      </c>
      <c r="K35" s="23">
        <f>IF(_xlfn.SINGLE(B5L372C1B)=0,0,B5L326C1B/_xlfn.SINGLE(B5L372C1B))</f>
        <v>1.1379226297664668E-2</v>
      </c>
      <c r="L35" s="16" t="s">
        <v>10318</v>
      </c>
      <c r="M35" s="21">
        <f>IF(_xlfn.SINGLE(B5L373C1B)=0,0,B5L326C1B/_xlfn.SINGLE(B5L373C1B))</f>
        <v>1.2268402243466469E-2</v>
      </c>
      <c r="N35" s="16" t="s">
        <v>10319</v>
      </c>
      <c r="O35" s="15">
        <f>B5L101C1*B5L326C1C</f>
        <v>12452.503542834102</v>
      </c>
      <c r="P35" s="16" t="s">
        <v>10320</v>
      </c>
      <c r="Q35" s="15">
        <f>B5L102C1*B5L326C1D</f>
        <v>203399.80373878955</v>
      </c>
      <c r="R35" s="16" t="s">
        <v>10321</v>
      </c>
      <c r="S35" s="15">
        <f>B5L326C1-B5L326C1A+B5L326C1E-B5L326C1F</f>
        <v>650456.69980404456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1463239</v>
      </c>
      <c r="F36" s="16" t="s">
        <v>10323</v>
      </c>
      <c r="G36" s="15">
        <f>A4L126C4</f>
        <v>4095</v>
      </c>
      <c r="H36" s="16" t="s">
        <v>10324</v>
      </c>
      <c r="I36" s="15">
        <f>IF(B5L327C1-B5L327C1A&lt;0,0,B5L327C1-B5L327C1A)</f>
        <v>1459144</v>
      </c>
      <c r="J36" s="16" t="s">
        <v>10325</v>
      </c>
      <c r="K36" s="23">
        <f>IF(_xlfn.SINGLE(B5L372C1B)=0,0,B5L327C1B/_xlfn.SINGLE(B5L372C1B))</f>
        <v>1.9733599765249053E-2</v>
      </c>
      <c r="L36" s="16" t="s">
        <v>10326</v>
      </c>
      <c r="M36" s="21">
        <f>IF(_xlfn.SINGLE(B5L373C1B)=0,0,B5L327C1B/_xlfn.SINGLE(B5L373C1B))</f>
        <v>2.1275588805307125E-2</v>
      </c>
      <c r="N36" s="16" t="s">
        <v>10327</v>
      </c>
      <c r="O36" s="15">
        <f>B5L101C1*B5L327C1C</f>
        <v>21594.853161507577</v>
      </c>
      <c r="P36" s="16" t="s">
        <v>10328</v>
      </c>
      <c r="Q36" s="15">
        <f>B5L102C1*B5L327C1D</f>
        <v>352731.39089739567</v>
      </c>
      <c r="R36" s="16" t="s">
        <v>10329</v>
      </c>
      <c r="S36" s="15">
        <f>B5L327C1-B5L327C1A+B5L327C1E-B5L327C1F</f>
        <v>1128007.4622641117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165715.33111264903</v>
      </c>
      <c r="F37" s="16" t="s">
        <v>10331</v>
      </c>
      <c r="G37" s="15">
        <f>B2L461C2</f>
        <v>76252</v>
      </c>
      <c r="H37" s="16" t="s">
        <v>10332</v>
      </c>
      <c r="I37" s="15">
        <f>IF(B5L328C1-B5L328C1A&lt;0,0,B5L328C1-B5L328C1A)</f>
        <v>89463.33111264903</v>
      </c>
      <c r="J37" s="16" t="s">
        <v>10333</v>
      </c>
      <c r="K37" s="23">
        <f>IF(_xlfn.SINGLE(B5L372C1B)=0,0,B5L328C1B/_xlfn.SINGLE(B5L372C1B))</f>
        <v>1.2099104473876254E-3</v>
      </c>
      <c r="L37" s="16" t="s">
        <v>10334</v>
      </c>
      <c r="M37" s="21">
        <f>IF(_xlfn.SINGLE(B5L373C1B)=0,0,B5L328C1B/_xlfn.SINGLE(B5L373C1B))</f>
        <v>1.3044531902990796E-3</v>
      </c>
      <c r="N37" s="16" t="s">
        <v>10335</v>
      </c>
      <c r="O37" s="15">
        <f>B5L101C1*B5L328C1C</f>
        <v>1324.0279908747789</v>
      </c>
      <c r="P37" s="16" t="s">
        <v>10336</v>
      </c>
      <c r="Q37" s="15">
        <f>B5L102C1*B5L328C1D</f>
        <v>21626.738154478888</v>
      </c>
      <c r="R37" s="16" t="s">
        <v>10337</v>
      </c>
      <c r="S37" s="15">
        <f>B5L328C1-B5L328C1A+B5L328C1E-B5L328C1F</f>
        <v>69160.620949044911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162665.637873603</v>
      </c>
      <c r="F38" s="16" t="s">
        <v>10339</v>
      </c>
      <c r="G38" s="15">
        <f>B2L462C2</f>
        <v>69524</v>
      </c>
      <c r="H38" s="16" t="s">
        <v>10340</v>
      </c>
      <c r="I38" s="15">
        <f>IF(B5L329C1-B5L329C1A&lt;0,0,B5L329C1-B5L329C1A)</f>
        <v>93141.637873603002</v>
      </c>
      <c r="J38" s="16" t="s">
        <v>10341</v>
      </c>
      <c r="K38" s="23">
        <f>IF(_xlfn.SINGLE(B5L372C1B)=0,0,B5L329C1B/_xlfn.SINGLE(B5L372C1B))</f>
        <v>1.2596562116401428E-3</v>
      </c>
      <c r="L38" s="16" t="s">
        <v>10342</v>
      </c>
      <c r="M38" s="21">
        <f>IF(_xlfn.SINGLE(B5L373C1B)=0,0,B5L329C1B/_xlfn.SINGLE(B5L373C1B))</f>
        <v>1.3580861025721917E-3</v>
      </c>
      <c r="N38" s="16" t="s">
        <v>10343</v>
      </c>
      <c r="O38" s="15">
        <f>B5L101C1*B5L329C1C</f>
        <v>1378.4657258658294</v>
      </c>
      <c r="P38" s="16" t="s">
        <v>10344</v>
      </c>
      <c r="Q38" s="15">
        <f>B5L102C1*B5L329C1D</f>
        <v>22515.926788320779</v>
      </c>
      <c r="R38" s="16" t="s">
        <v>10345</v>
      </c>
      <c r="S38" s="15">
        <f>B5L329C1-B5L329C1A+B5L329C1E-B5L329C1F</f>
        <v>72004.176811148049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89166.031013747968</v>
      </c>
      <c r="F39" s="16" t="s">
        <v>10347</v>
      </c>
      <c r="G39" s="15">
        <f>B2L463C2</f>
        <v>47769</v>
      </c>
      <c r="H39" s="16" t="s">
        <v>10348</v>
      </c>
      <c r="I39" s="15">
        <f>IF(B5L330C1-B5L330C1A&lt;0,0,B5L330C1-B5L330C1A)</f>
        <v>41397.031013747968</v>
      </c>
      <c r="J39" s="16" t="s">
        <v>10349</v>
      </c>
      <c r="K39" s="23">
        <f>IF(_xlfn.SINGLE(B5L372C1B)=0,0,B5L330C1B/_xlfn.SINGLE(B5L372C1B))</f>
        <v>5.5985731462755196E-4</v>
      </c>
      <c r="L39" s="16" t="s">
        <v>10350</v>
      </c>
      <c r="M39" s="21">
        <f>IF(_xlfn.SINGLE(B5L373C1B)=0,0,B5L330C1B/_xlfn.SINGLE(B5L373C1B))</f>
        <v>6.0360472277516685E-4</v>
      </c>
      <c r="N39" s="16" t="s">
        <v>10351</v>
      </c>
      <c r="O39" s="15">
        <f>B5L101C1*B5L330C1C</f>
        <v>612.66249668590808</v>
      </c>
      <c r="P39" s="16" t="s">
        <v>10352</v>
      </c>
      <c r="Q39" s="15">
        <f>B5L102C1*B5L330C1D</f>
        <v>10007.259275645136</v>
      </c>
      <c r="R39" s="16" t="s">
        <v>10353</v>
      </c>
      <c r="S39" s="15">
        <f>B5L330C1-B5L330C1A+B5L330C1E-B5L330C1F</f>
        <v>32002.434234788743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18181</v>
      </c>
      <c r="F40" s="16" t="s">
        <v>10355</v>
      </c>
      <c r="G40" s="15">
        <f>A4L128C4</f>
        <v>15011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128084</v>
      </c>
      <c r="F41" s="16" t="s">
        <v>10357</v>
      </c>
      <c r="G41" s="15">
        <f>B5L323C1A+B5L324C1A+B5L331C1A</f>
        <v>53375</v>
      </c>
      <c r="H41" s="16" t="s">
        <v>10358</v>
      </c>
      <c r="I41" s="15">
        <f>IF(B5L332C1-B5L332C1A&lt;0,0,B5L332C1-B5L332C1A)</f>
        <v>74709</v>
      </c>
      <c r="J41" s="16" t="s">
        <v>10359</v>
      </c>
      <c r="K41" s="23">
        <f>IF(_xlfn.SINGLE(B5L372C1B)=0,0,B5L332C1B/_xlfn.SINGLE(B5L372C1B))</f>
        <v>1.0103714951108262E-3</v>
      </c>
      <c r="L41" s="16" t="s">
        <v>10360</v>
      </c>
      <c r="M41" s="21">
        <f>IF(_xlfn.SINGLE(B5L373C1B)=0,0,B5L332C1B/_xlfn.SINGLE(B5L373C1B))</f>
        <v>1.0893222081272925E-3</v>
      </c>
      <c r="N41" s="16" t="s">
        <v>10361</v>
      </c>
      <c r="O41" s="15">
        <f>B5L101C1*B5L332C1C</f>
        <v>1105.6687241581842</v>
      </c>
      <c r="P41" s="16" t="s">
        <v>10362</v>
      </c>
      <c r="Q41" s="15">
        <f>B5L102C1*B5L332C1D</f>
        <v>18060.047180095684</v>
      </c>
      <c r="R41" s="16" t="s">
        <v>10363</v>
      </c>
      <c r="S41" s="15">
        <f>B5L332C1-B5L332C1A+B5L332C1E-B5L332C1F</f>
        <v>57754.621544062495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IF(_xlfn.SINGLE(B5L372C1B)=0,0,B5L337C1B/_xlfn.SINGLE(B5L372C1B))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12133601</v>
      </c>
      <c r="F49" s="16" t="s">
        <v>10394</v>
      </c>
      <c r="G49" s="15">
        <f>B2L404C2</f>
        <v>4004224</v>
      </c>
      <c r="H49" s="16" t="s">
        <v>10395</v>
      </c>
      <c r="I49" s="15">
        <f>IF(B5L340C1-B5L340C1A&lt;0,0,B5L340C1-B5L340C1A)</f>
        <v>8129377</v>
      </c>
      <c r="J49" s="16" t="s">
        <v>10396</v>
      </c>
      <c r="K49" s="23">
        <f>IF(_xlfn.SINGLE(B5L372C1B)=0,0,B5L340C1B/_xlfn.SINGLE(B5L372C1B))</f>
        <v>0.10994245397220634</v>
      </c>
      <c r="L49" s="16" t="s">
        <v>10397</v>
      </c>
      <c r="M49" s="21">
        <f>IF(_xlfn.SINGLE(B5L373C1B)=0,0,B5L340C1B/_xlfn.SINGLE(B5L373C1B))</f>
        <v>0.11853338827101452</v>
      </c>
      <c r="N49" s="16" t="s">
        <v>10398</v>
      </c>
      <c r="O49" s="15">
        <f>B5L101C1*B5L340C1C</f>
        <v>120312.11628841086</v>
      </c>
      <c r="P49" s="16" t="s">
        <v>10399</v>
      </c>
      <c r="Q49" s="15">
        <f>B5L102C1*B5L340C1D</f>
        <v>1965184.0094872732</v>
      </c>
      <c r="R49" s="16" t="s">
        <v>10400</v>
      </c>
      <c r="S49" s="15">
        <f>B5L340C1-B5L340C1A+B5L340C1E-B5L340C1F</f>
        <v>6284505.1068011373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225054</v>
      </c>
      <c r="F50" s="16" t="s">
        <v>10402</v>
      </c>
      <c r="G50" s="15">
        <f>B2L405C2</f>
        <v>115022</v>
      </c>
      <c r="H50" s="16" t="s">
        <v>10403</v>
      </c>
      <c r="I50" s="15">
        <f>IF(B5L341C1-B5L341C1A&lt;0,0,B5L341C1-B5L341C1A)</f>
        <v>110032</v>
      </c>
      <c r="J50" s="16" t="s">
        <v>10404</v>
      </c>
      <c r="K50" s="23">
        <f>IF(_xlfn.SINGLE(B5L372C1B)=0,0,B5L341C1B/_xlfn.SINGLE(B5L372C1B))</f>
        <v>1.4880830468890554E-3</v>
      </c>
      <c r="L50" s="16" t="s">
        <v>10405</v>
      </c>
      <c r="M50" s="21">
        <f>IF(_xlfn.SINGLE(B5L373C1B)=0,0,B5L341C1B/_xlfn.SINGLE(B5L373C1B))</f>
        <v>1.6043622750225842E-3</v>
      </c>
      <c r="N50" s="16" t="s">
        <v>10406</v>
      </c>
      <c r="O50" s="15">
        <f>B5L101C1*B5L341C1C</f>
        <v>1628.4375517885842</v>
      </c>
      <c r="P50" s="16" t="s">
        <v>10407</v>
      </c>
      <c r="Q50" s="15">
        <f>B5L102C1*B5L341C1D</f>
        <v>26598.978855563426</v>
      </c>
      <c r="R50" s="16" t="s">
        <v>10408</v>
      </c>
      <c r="S50" s="15">
        <f>B5L341C1-B5L341C1A+B5L341C1E-B5L341C1F</f>
        <v>85061.458696225149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3607.797433965884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-3607.797433965884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933</v>
      </c>
      <c r="F52" s="16" t="s">
        <v>10418</v>
      </c>
      <c r="G52" s="15">
        <f>B2L411C2</f>
        <v>-272.98467280285098</v>
      </c>
      <c r="H52" s="16" t="s">
        <v>10419</v>
      </c>
      <c r="I52" s="15">
        <f>IF(B5L343C1-B5L343C1A&lt;0,0,B5L343C1-B5L343C1A)</f>
        <v>1205.984672802851</v>
      </c>
      <c r="J52" s="16" t="s">
        <v>10420</v>
      </c>
      <c r="K52" s="23">
        <f>IF(_xlfn.SINGLE(B5L372C1B)=0,0,B5L343C1B/_xlfn.SINGLE(B5L372C1B))</f>
        <v>1.6309849374781581E-5</v>
      </c>
      <c r="L52" s="16" t="s">
        <v>10421</v>
      </c>
      <c r="M52" s="21">
        <f>IF(_xlfn.SINGLE(B5L373C1B)=0,0,B5L343C1B/_xlfn.SINGLE(B5L373C1B))</f>
        <v>1.7584305595648074E-5</v>
      </c>
      <c r="N52" s="16" t="s">
        <v>10422</v>
      </c>
      <c r="O52" s="15">
        <f>B5L101C1*B5L343C1C</f>
        <v>17.848178057961604</v>
      </c>
      <c r="P52" s="16" t="s">
        <v>10423</v>
      </c>
      <c r="Q52" s="15">
        <f>B5L102C1*B5L343C1D</f>
        <v>291.53301595914473</v>
      </c>
      <c r="R52" s="16" t="s">
        <v>10424</v>
      </c>
      <c r="S52" s="15">
        <f>B5L343C1-B5L343C1A+B5L343C1E-B5L343C1F</f>
        <v>932.29983490166796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488997</v>
      </c>
      <c r="F53" s="16" t="s">
        <v>10426</v>
      </c>
      <c r="G53" s="15">
        <f>B2L412C2</f>
        <v>160413.99327857789</v>
      </c>
      <c r="H53" s="16" t="s">
        <v>10427</v>
      </c>
      <c r="I53" s="15">
        <f>IF(B5L344C1-B5L344C1A&lt;0,0,B5L344C1-B5L344C1A)</f>
        <v>328583.00672142208</v>
      </c>
      <c r="J53" s="16" t="s">
        <v>10428</v>
      </c>
      <c r="K53" s="23">
        <f>IF(_xlfn.SINGLE(B5L372C1B)=0,0,B5L344C1B/_xlfn.SINGLE(B5L372C1B))</f>
        <v>4.4437872782279765E-3</v>
      </c>
      <c r="L53" s="16" t="s">
        <v>10429</v>
      </c>
      <c r="M53" s="21">
        <f>IF(_xlfn.SINGLE(B5L373C1B)=0,0,B5L344C1B/_xlfn.SINGLE(B5L373C1B))</f>
        <v>4.7910260669381793E-3</v>
      </c>
      <c r="N53" s="16" t="s">
        <v>10430</v>
      </c>
      <c r="O53" s="15">
        <f>B5L101C1*B5L344C1C</f>
        <v>4862.9208505231609</v>
      </c>
      <c r="P53" s="16" t="s">
        <v>10431</v>
      </c>
      <c r="Q53" s="15">
        <f>B5L102C1*B5L344C1D</f>
        <v>79431.187727938785</v>
      </c>
      <c r="R53" s="16" t="s">
        <v>10432</v>
      </c>
      <c r="S53" s="15">
        <f>B5L344C1-B5L344C1A+B5L344C1E-B5L344C1F</f>
        <v>254014.73984400646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1547773</v>
      </c>
      <c r="F54" s="16" t="s">
        <v>10434</v>
      </c>
      <c r="G54" s="15">
        <f>B2L413C2</f>
        <v>400930.4890634488</v>
      </c>
      <c r="H54" s="16" t="s">
        <v>10435</v>
      </c>
      <c r="I54" s="15">
        <f>IF(B5L345C1-B5L345C1A&lt;0,0,B5L345C1-B5L345C1A)</f>
        <v>1146842.5109365513</v>
      </c>
      <c r="J54" s="16" t="s">
        <v>10436</v>
      </c>
      <c r="K54" s="23">
        <f>IF(_xlfn.SINGLE(B5L372C1B)=0,0,B5L345C1B/_xlfn.SINGLE(B5L372C1B))</f>
        <v>1.5510005252802439E-2</v>
      </c>
      <c r="L54" s="16" t="s">
        <v>10437</v>
      </c>
      <c r="M54" s="21">
        <f>IF(_xlfn.SINGLE(B5L373C1B)=0,0,B5L345C1B/_xlfn.SINGLE(B5L373C1B))</f>
        <v>1.6721961428845956E-2</v>
      </c>
      <c r="N54" s="16" t="s">
        <v>10438</v>
      </c>
      <c r="O54" s="15">
        <f>B5L101C1*B5L345C1C</f>
        <v>16972.893438241514</v>
      </c>
      <c r="P54" s="16" t="s">
        <v>10439</v>
      </c>
      <c r="Q54" s="15">
        <f>B5L102C1*B5L345C1D</f>
        <v>277236.07404266571</v>
      </c>
      <c r="R54" s="16" t="s">
        <v>10440</v>
      </c>
      <c r="S54" s="15">
        <f>B5L345C1-B5L345C1A+B5L345C1E-B5L345C1F</f>
        <v>886579.33033212693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759255</v>
      </c>
      <c r="F55" s="16" t="s">
        <v>10442</v>
      </c>
      <c r="G55" s="15">
        <f>B2L414C2</f>
        <v>180133.88607105051</v>
      </c>
      <c r="H55" s="16" t="s">
        <v>10443</v>
      </c>
      <c r="I55" s="15">
        <f>IF(B5L346C1-B5L346C1A&lt;0,0,B5L346C1-B5L346C1A)</f>
        <v>579121.11392894946</v>
      </c>
      <c r="J55" s="16" t="s">
        <v>10444</v>
      </c>
      <c r="K55" s="23">
        <f>IF(_xlfn.SINGLE(B5L372C1B)=0,0,B5L346C1B/_xlfn.SINGLE(B5L372C1B))</f>
        <v>7.8320880446885888E-3</v>
      </c>
      <c r="L55" s="16" t="s">
        <v>10445</v>
      </c>
      <c r="M55" s="21">
        <f>IF(_xlfn.SINGLE(B5L373C1B)=0,0,B5L346C1B/_xlfn.SINGLE(B5L373C1B))</f>
        <v>8.4440896089924972E-3</v>
      </c>
      <c r="N55" s="16" t="s">
        <v>10446</v>
      </c>
      <c r="O55" s="15">
        <f>B5L101C1*B5L346C1C</f>
        <v>8570.8027569755723</v>
      </c>
      <c r="P55" s="16" t="s">
        <v>10447</v>
      </c>
      <c r="Q55" s="15">
        <f>B5L102C1*B5L346C1D</f>
        <v>139995.91268182406</v>
      </c>
      <c r="R55" s="16" t="s">
        <v>10448</v>
      </c>
      <c r="S55" s="15">
        <f>B5L346C1-B5L346C1A+B5L346C1E-B5L346C1F</f>
        <v>447696.00400410092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793608</v>
      </c>
      <c r="F56" s="16" t="s">
        <v>10450</v>
      </c>
      <c r="G56" s="15">
        <f>B2L415C2</f>
        <v>239293.56444846836</v>
      </c>
      <c r="H56" s="16" t="s">
        <v>10451</v>
      </c>
      <c r="I56" s="15">
        <f>IF(B5L347C1-B5L347C1A&lt;0,0,B5L347C1-B5L347C1A)</f>
        <v>554314.43555153161</v>
      </c>
      <c r="J56" s="16" t="s">
        <v>10452</v>
      </c>
      <c r="K56" s="23">
        <f>IF(_xlfn.SINGLE(B5L372C1B)=0,0,B5L347C1B/_xlfn.SINGLE(B5L372C1B))</f>
        <v>7.4966002089402184E-3</v>
      </c>
      <c r="L56" s="16" t="s">
        <v>10453</v>
      </c>
      <c r="M56" s="21">
        <f>IF(_xlfn.SINGLE(B5L373C1B)=0,0,B5L347C1B/_xlfn.SINGLE(B5L373C1B))</f>
        <v>8.0823866593292392E-3</v>
      </c>
      <c r="N56" s="16" t="s">
        <v>10454</v>
      </c>
      <c r="O56" s="15">
        <f>B5L101C1*B5L347C1C</f>
        <v>8203.6720440472509</v>
      </c>
      <c r="P56" s="16" t="s">
        <v>10455</v>
      </c>
      <c r="Q56" s="15">
        <f>B5L102C1*B5L347C1D</f>
        <v>133999.18160688496</v>
      </c>
      <c r="R56" s="16" t="s">
        <v>10456</v>
      </c>
      <c r="S56" s="15">
        <f>B5L347C1-B5L347C1A+B5L347C1E-B5L347C1F</f>
        <v>428518.92598869395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752602</v>
      </c>
      <c r="F57" s="16" t="s">
        <v>10458</v>
      </c>
      <c r="G57" s="15">
        <f>B2L416C2</f>
        <v>180827.84710740647</v>
      </c>
      <c r="H57" s="16" t="s">
        <v>10459</v>
      </c>
      <c r="I57" s="15">
        <f>IF(B5L348C1-B5L348C1A&lt;0,0,B5L348C1-B5L348C1A)</f>
        <v>571774.15289259353</v>
      </c>
      <c r="J57" s="16" t="s">
        <v>10460</v>
      </c>
      <c r="K57" s="23">
        <f>IF(_xlfn.SINGLE(B5L372C1B)=0,0,B5L348C1B/_xlfn.SINGLE(B5L372C1B))</f>
        <v>7.7327270572998688E-3</v>
      </c>
      <c r="L57" s="16" t="s">
        <v>10461</v>
      </c>
      <c r="M57" s="21">
        <f>IF(_xlfn.SINGLE(B5L373C1B)=0,0,B5L348C1B/_xlfn.SINGLE(B5L373C1B))</f>
        <v>8.3369645260821593E-3</v>
      </c>
      <c r="N57" s="16" t="s">
        <v>10462</v>
      </c>
      <c r="O57" s="15">
        <f>B5L101C1*B5L348C1C</f>
        <v>8462.0701406173357</v>
      </c>
      <c r="P57" s="16" t="s">
        <v>10463</v>
      </c>
      <c r="Q57" s="15">
        <f>B5L102C1*B5L348C1D</f>
        <v>138219.8687922403</v>
      </c>
      <c r="R57" s="16" t="s">
        <v>10464</v>
      </c>
      <c r="S57" s="15">
        <f>B5L348C1-B5L348C1A+B5L348C1E-B5L348C1F</f>
        <v>442016.35424097057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410357</v>
      </c>
      <c r="F58" s="16" t="s">
        <v>10466</v>
      </c>
      <c r="G58" s="15">
        <f>B2L417C2</f>
        <v>101937.27655509538</v>
      </c>
      <c r="H58" s="16" t="s">
        <v>10467</v>
      </c>
      <c r="I58" s="15">
        <f>IF(B5L349C1-B5L349C1A&lt;0,0,B5L349C1-B5L349C1A)</f>
        <v>308419.72344490461</v>
      </c>
      <c r="J58" s="16" t="s">
        <v>10468</v>
      </c>
      <c r="K58" s="23">
        <f>IF(_xlfn.SINGLE(B5L372C1B)=0,0,B5L349C1B/_xlfn.SINGLE(B5L372C1B))</f>
        <v>4.1710971515974762E-3</v>
      </c>
      <c r="L58" s="16" t="s">
        <v>10469</v>
      </c>
      <c r="M58" s="21">
        <f>IF(_xlfn.SINGLE(B5L373C1B)=0,0,B5L349C1B/_xlfn.SINGLE(B5L373C1B))</f>
        <v>4.4970278570588863E-3</v>
      </c>
      <c r="N58" s="16" t="s">
        <v>10470</v>
      </c>
      <c r="O58" s="15">
        <f>B5L101C1*B5L349C1C</f>
        <v>4564.5108638389984</v>
      </c>
      <c r="P58" s="16" t="s">
        <v>10471</v>
      </c>
      <c r="Q58" s="15">
        <f>B5L102C1*B5L349C1D</f>
        <v>74556.94436663641</v>
      </c>
      <c r="R58" s="16" t="s">
        <v>10472</v>
      </c>
      <c r="S58" s="15">
        <f>B5L349C1-B5L349C1A+B5L349C1E-B5L349C1F</f>
        <v>238427.28994210722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872</v>
      </c>
      <c r="F59" s="16" t="s">
        <v>10474</v>
      </c>
      <c r="G59" s="15">
        <f>B2L418C2</f>
        <v>265.9850658079061</v>
      </c>
      <c r="H59" s="16" t="s">
        <v>10475</v>
      </c>
      <c r="I59" s="15">
        <f>IF(B5L350C1-B5L350C1A&lt;0,0,B5L350C1-B5L350C1A)</f>
        <v>606.01493419209396</v>
      </c>
      <c r="J59" s="16" t="s">
        <v>10476</v>
      </c>
      <c r="K59" s="23">
        <f>IF(_xlfn.SINGLE(B5L372C1B)=0,0,B5L350C1B/_xlfn.SINGLE(B5L372C1B))</f>
        <v>8.1958025822746248E-6</v>
      </c>
      <c r="L59" s="16" t="s">
        <v>10477</v>
      </c>
      <c r="M59" s="21">
        <f>IF(_xlfn.SINGLE(B5L373C1B)=0,0,B5L350C1B/_xlfn.SINGLE(B5L373C1B))</f>
        <v>8.8362249029199634E-6</v>
      </c>
      <c r="N59" s="16" t="s">
        <v>10478</v>
      </c>
      <c r="O59" s="15">
        <f>B5L101C1*B5L350C1C</f>
        <v>8.9688224860321846</v>
      </c>
      <c r="P59" s="16" t="s">
        <v>10479</v>
      </c>
      <c r="Q59" s="15">
        <f>B5L102C1*B5L350C1D</f>
        <v>146.49718646149455</v>
      </c>
      <c r="R59" s="16" t="s">
        <v>10480</v>
      </c>
      <c r="S59" s="15">
        <f>B5L350C1-B5L350C1A+B5L350C1E-B5L350C1F</f>
        <v>468.48657021663161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3065</v>
      </c>
      <c r="F60" s="16" t="s">
        <v>10482</v>
      </c>
      <c r="G60" s="15">
        <f>B2L419C2</f>
        <v>988.94447400007186</v>
      </c>
      <c r="H60" s="16" t="s">
        <v>10483</v>
      </c>
      <c r="I60" s="15">
        <f>IF(B5L351C1-B5L351C1A&lt;0,0,B5L351C1-B5L351C1A)</f>
        <v>2076.0555259999282</v>
      </c>
      <c r="J60" s="16" t="s">
        <v>10484</v>
      </c>
      <c r="K60" s="23">
        <f>IF(_xlfn.SINGLE(B5L372C1B)=0,0,B5L351C1B/_xlfn.SINGLE(B5L372C1B))</f>
        <v>2.8076768873062688E-5</v>
      </c>
      <c r="L60" s="16" t="s">
        <v>10485</v>
      </c>
      <c r="M60" s="21">
        <f>IF(_xlfn.SINGLE(B5L373C1B)=0,0,B5L351C1B/_xlfn.SINGLE(B5L373C1B))</f>
        <v>3.0270695495550864E-5</v>
      </c>
      <c r="N60" s="16" t="s">
        <v>10486</v>
      </c>
      <c r="O60" s="15">
        <f>B5L101C1*B5L351C1C</f>
        <v>30.724941636401088</v>
      </c>
      <c r="P60" s="16" t="s">
        <v>10487</v>
      </c>
      <c r="Q60" s="15">
        <f>B5L102C1*B5L351C1D</f>
        <v>501.86270393201704</v>
      </c>
      <c r="R60" s="16" t="s">
        <v>10488</v>
      </c>
      <c r="S60" s="15">
        <f>B5L351C1-B5L351C1A+B5L351C1E-B5L351C1F</f>
        <v>1604.9177637043124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268</v>
      </c>
      <c r="F61" s="16" t="s">
        <v>10490</v>
      </c>
      <c r="G61" s="15">
        <f>B2L420C2</f>
        <v>487.97260193330141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-219.97260193330141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40044</v>
      </c>
      <c r="F62" s="16" t="s">
        <v>10498</v>
      </c>
      <c r="G62" s="15">
        <f>B2L421C2</f>
        <v>29102.36599726804</v>
      </c>
      <c r="H62" s="16" t="s">
        <v>10499</v>
      </c>
      <c r="I62" s="15">
        <f>IF(B5L353C1-B5L353C1A&lt;0,0,B5L353C1-B5L353C1A)</f>
        <v>10941.63400273196</v>
      </c>
      <c r="J62" s="16" t="s">
        <v>10500</v>
      </c>
      <c r="K62" s="23">
        <f>IF(_xlfn.SINGLE(B5L372C1B)=0,0,B5L353C1B/_xlfn.SINGLE(B5L372C1B))</f>
        <v>1.4797568039052518E-4</v>
      </c>
      <c r="L62" s="16" t="s">
        <v>10501</v>
      </c>
      <c r="M62" s="21">
        <f>IF(_xlfn.SINGLE(B5L373C1B)=0,0,B5L353C1B/_xlfn.SINGLE(B5L373C1B))</f>
        <v>1.5953854170684448E-4</v>
      </c>
      <c r="N62" s="16" t="s">
        <v>10502</v>
      </c>
      <c r="O62" s="15">
        <f>B5L101C1*B5L353C1C</f>
        <v>161.93259858927911</v>
      </c>
      <c r="P62" s="16" t="s">
        <v>10503</v>
      </c>
      <c r="Q62" s="15">
        <f>B5L102C1*B5L353C1D</f>
        <v>2645.0150091244477</v>
      </c>
      <c r="R62" s="16" t="s">
        <v>10504</v>
      </c>
      <c r="S62" s="15">
        <f>B5L353C1-B5L353C1A+B5L353C1E-B5L353C1F</f>
        <v>8458.5515921967926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82345</v>
      </c>
      <c r="F63" s="16" t="s">
        <v>10506</v>
      </c>
      <c r="G63" s="15">
        <f>B2L422C2</f>
        <v>27461.458128881673</v>
      </c>
      <c r="H63" s="16" t="s">
        <v>10507</v>
      </c>
      <c r="I63" s="15">
        <f>IF(B5L354C1-B5L354C1A&lt;0,0,B5L354C1-B5L354C1A)</f>
        <v>54883.54187111833</v>
      </c>
      <c r="J63" s="16" t="s">
        <v>10508</v>
      </c>
      <c r="K63" s="23">
        <f>IF(_xlfn.SINGLE(B5L372C1B)=0,0,B5L354C1B/_xlfn.SINGLE(B5L372C1B))</f>
        <v>7.4225014733565514E-4</v>
      </c>
      <c r="L63" s="16" t="s">
        <v>10509</v>
      </c>
      <c r="M63" s="21">
        <f>IF(_xlfn.SINGLE(B5L373C1B)=0,0,B5L354C1B/_xlfn.SINGLE(B5L373C1B))</f>
        <v>8.0024978276905503E-4</v>
      </c>
      <c r="N63" s="16" t="s">
        <v>10510</v>
      </c>
      <c r="O63" s="15">
        <f>B5L101C1*B5L354C1C</f>
        <v>812.25843898220683</v>
      </c>
      <c r="P63" s="16" t="s">
        <v>10511</v>
      </c>
      <c r="Q63" s="15">
        <f>B5L102C1*B5L354C1D</f>
        <v>13267.469188493407</v>
      </c>
      <c r="R63" s="16" t="s">
        <v>10512</v>
      </c>
      <c r="S63" s="15">
        <f>B5L354C1-B5L354C1A+B5L354C1E-B5L354C1F</f>
        <v>42428.331121607131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79671</v>
      </c>
      <c r="F64" s="16" t="s">
        <v>10514</v>
      </c>
      <c r="G64" s="15">
        <f>B2L423C2</f>
        <v>16411.078571576523</v>
      </c>
      <c r="H64" s="16" t="s">
        <v>10515</v>
      </c>
      <c r="I64" s="15">
        <f>IF(B5L355C1-B5L355C1A&lt;0,0,B5L355C1-B5L355C1A)</f>
        <v>63259.921428423477</v>
      </c>
      <c r="J64" s="16" t="s">
        <v>10516</v>
      </c>
      <c r="K64" s="23">
        <f>IF(_xlfn.SINGLE(B5L372C1B)=0,0,B5L355C1B/_xlfn.SINGLE(B5L372C1B))</f>
        <v>8.5553308696716091E-4</v>
      </c>
      <c r="L64" s="16" t="s">
        <v>10517</v>
      </c>
      <c r="M64" s="21">
        <f>IF(_xlfn.SINGLE(B5L373C1B)=0,0,B5L355C1B/_xlfn.SINGLE(B5L373C1B))</f>
        <v>9.2238468318903057E-4</v>
      </c>
      <c r="N64" s="16" t="s">
        <v>10518</v>
      </c>
      <c r="O64" s="15">
        <f>B5L101C1*B5L355C1C</f>
        <v>936.22611219681653</v>
      </c>
      <c r="P64" s="16" t="s">
        <v>10519</v>
      </c>
      <c r="Q64" s="15">
        <f>B5L102C1*B5L355C1D</f>
        <v>15292.363244140248</v>
      </c>
      <c r="R64" s="16" t="s">
        <v>10520</v>
      </c>
      <c r="S64" s="15">
        <f>B5L355C1-B5L355C1A+B5L355C1E-B5L355C1F</f>
        <v>48903.784296480051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21546</v>
      </c>
      <c r="F65" s="16" t="s">
        <v>10522</v>
      </c>
      <c r="G65" s="15">
        <f>B2L424C2</f>
        <v>13109.263957675372</v>
      </c>
      <c r="H65" s="16" t="s">
        <v>10523</v>
      </c>
      <c r="I65" s="15">
        <f>IF(B5L356C1-B5L356C1A&lt;0,0,B5L356C1-B5L356C1A)</f>
        <v>8436.7360423246282</v>
      </c>
      <c r="J65" s="16" t="s">
        <v>10524</v>
      </c>
      <c r="K65" s="23">
        <f>IF(_xlfn.SINGLE(B5L372C1B)=0,0,B5L356C1B/_xlfn.SINGLE(B5L372C1B))</f>
        <v>1.1409920637324726E-4</v>
      </c>
      <c r="L65" s="16" t="s">
        <v>10525</v>
      </c>
      <c r="M65" s="21">
        <f>IF(_xlfn.SINGLE(B5L373C1B)=0,0,B5L356C1B/_xlfn.SINGLE(B5L373C1B))</f>
        <v>1.2301495047467077E-4</v>
      </c>
      <c r="N65" s="16" t="s">
        <v>10526</v>
      </c>
      <c r="O65" s="15">
        <f>B5L101C1*B5L356C1C</f>
        <v>124.86092941916557</v>
      </c>
      <c r="P65" s="16" t="s">
        <v>10527</v>
      </c>
      <c r="Q65" s="15">
        <f>B5L102C1*B5L356C1D</f>
        <v>2039.4845463116426</v>
      </c>
      <c r="R65" s="16" t="s">
        <v>10528</v>
      </c>
      <c r="S65" s="15">
        <f>B5L356C1-B5L356C1A+B5L356C1E-B5L356C1F</f>
        <v>6522.1124254321503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5529</v>
      </c>
      <c r="F66" s="16" t="s">
        <v>10530</v>
      </c>
      <c r="G66" s="15">
        <f>B2L425C2</f>
        <v>3661.7944022126021</v>
      </c>
      <c r="H66" s="16" t="s">
        <v>10531</v>
      </c>
      <c r="I66" s="15">
        <f>IF(B5L357C1-B5L357C1A&lt;0,0,B5L357C1-B5L357C1A)</f>
        <v>1867.2055977873979</v>
      </c>
      <c r="J66" s="16" t="s">
        <v>10532</v>
      </c>
      <c r="K66" s="23">
        <f>IF(_xlfn.SINGLE(B5L372C1B)=0,0,B5L357C1B/_xlfn.SINGLE(B5L372C1B))</f>
        <v>2.525226293372629E-5</v>
      </c>
      <c r="L66" s="16" t="s">
        <v>10533</v>
      </c>
      <c r="M66" s="21">
        <f>IF(_xlfn.SINGLE(B5L373C1B)=0,0,B5L357C1B/_xlfn.SINGLE(B5L373C1B))</f>
        <v>2.7225481867103149E-5</v>
      </c>
      <c r="N66" s="16" t="s">
        <v>10534</v>
      </c>
      <c r="O66" s="15">
        <f>B5L101C1*B5L357C1C</f>
        <v>27.63403112137242</v>
      </c>
      <c r="P66" s="16" t="s">
        <v>10535</v>
      </c>
      <c r="Q66" s="15">
        <f>B5L102C1*B5L357C1D</f>
        <v>451.37561995180187</v>
      </c>
      <c r="R66" s="16" t="s">
        <v>10536</v>
      </c>
      <c r="S66" s="15">
        <f>B5L357C1-B5L357C1A+B5L357C1E-B5L357C1F</f>
        <v>1443.4640089569684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1136422</v>
      </c>
      <c r="F67" s="16" t="s">
        <v>10538</v>
      </c>
      <c r="G67" s="15">
        <f>B2L426C2</f>
        <v>475454.30479477067</v>
      </c>
      <c r="H67" s="16" t="s">
        <v>10539</v>
      </c>
      <c r="I67" s="15">
        <f>IF(B5L358C1-B5L358C1A&lt;0,0,B5L358C1-B5L358C1A)</f>
        <v>660967.69520522933</v>
      </c>
      <c r="J67" s="16" t="s">
        <v>10540</v>
      </c>
      <c r="K67" s="23">
        <f>IF(_xlfn.SINGLE(B5L372C1B)=0,0,B5L358C1B/_xlfn.SINGLE(B5L372C1B))</f>
        <v>8.938988855753182E-3</v>
      </c>
      <c r="L67" s="16" t="s">
        <v>10541</v>
      </c>
      <c r="M67" s="21">
        <f>IF(_xlfn.SINGLE(B5L373C1B)=0,0,B5L358C1B/_xlfn.SINGLE(B5L373C1B))</f>
        <v>9.6374839609922186E-3</v>
      </c>
      <c r="N67" s="16" t="s">
        <v>10542</v>
      </c>
      <c r="O67" s="15">
        <f>B5L101C1*B5L358C1C</f>
        <v>9782.1053456389673</v>
      </c>
      <c r="P67" s="16" t="s">
        <v>10543</v>
      </c>
      <c r="Q67" s="15">
        <f>B5L102C1*B5L358C1D</f>
        <v>159781.38858672374</v>
      </c>
      <c r="R67" s="16" t="s">
        <v>10544</v>
      </c>
      <c r="S67" s="15">
        <f>B5L358C1-B5L358C1A+B5L358C1E-B5L358C1F</f>
        <v>510968.41196414456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6506</v>
      </c>
      <c r="F68" s="16" t="s">
        <v>10546</v>
      </c>
      <c r="G68" s="15">
        <f>B2L427C2</f>
        <v>663.9627206633445</v>
      </c>
      <c r="H68" s="16" t="s">
        <v>10547</v>
      </c>
      <c r="I68" s="15">
        <f>IF(B5L359C1-B5L359C1A&lt;0,0,B5L359C1-B5L359C1A)</f>
        <v>5842.037279336655</v>
      </c>
      <c r="J68" s="16" t="s">
        <v>10548</v>
      </c>
      <c r="K68" s="23">
        <f>IF(_xlfn.SINGLE(B5L372C1B)=0,0,B5L359C1B/_xlfn.SINGLE(B5L372C1B))</f>
        <v>7.9008257912922938E-5</v>
      </c>
      <c r="L68" s="16" t="s">
        <v>10549</v>
      </c>
      <c r="M68" s="21">
        <f>IF(_xlfn.SINGLE(B5L373C1B)=0,0,B5L359C1B/_xlfn.SINGLE(B5L373C1B))</f>
        <v>8.5181985424633775E-5</v>
      </c>
      <c r="N68" s="16" t="s">
        <v>10550</v>
      </c>
      <c r="O68" s="15">
        <f>B5L101C1*B5L359C1C</f>
        <v>86.46023779101192</v>
      </c>
      <c r="P68" s="16" t="s">
        <v>10551</v>
      </c>
      <c r="Q68" s="15">
        <f>B5L102C1*B5L359C1D</f>
        <v>1412.2457654726713</v>
      </c>
      <c r="R68" s="16" t="s">
        <v>10552</v>
      </c>
      <c r="S68" s="15">
        <f>B5L359C1-B5L359C1A+B5L359C1E-B5L359C1F</f>
        <v>4516.251751654996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38026</v>
      </c>
      <c r="F70" s="16" t="s">
        <v>10562</v>
      </c>
      <c r="G70" s="15">
        <f>B2L440C2</f>
        <v>25070</v>
      </c>
      <c r="H70" s="16" t="s">
        <v>10563</v>
      </c>
      <c r="I70" s="15">
        <f>IF(B5L361C1-B5L361C1A&lt;0,0,B5L361C1-B5L361C1A)</f>
        <v>12956</v>
      </c>
      <c r="J70" s="16" t="s">
        <v>10564</v>
      </c>
      <c r="K70" s="23">
        <f>IF(_xlfn.SINGLE(B5L372C1B)=0,0,B5L361C1B/_xlfn.SINGLE(B5L372C1B))</f>
        <v>1.7521815431415045E-4</v>
      </c>
      <c r="L70" s="16" t="s">
        <v>10565</v>
      </c>
      <c r="M70" s="21">
        <f>IF(_xlfn.SINGLE(B5L373C1B)=0,0,B5L361C1B/_xlfn.SINGLE(B5L373C1B))</f>
        <v>1.8890975021078051E-4</v>
      </c>
      <c r="N70" s="16" t="s">
        <v>10566</v>
      </c>
      <c r="O70" s="15">
        <f>B5L101C1*B5L361C1C</f>
        <v>191.7445554109068</v>
      </c>
      <c r="P70" s="16" t="s">
        <v>10567</v>
      </c>
      <c r="Q70" s="15">
        <f>B5L102C1*B5L361C1D</f>
        <v>3131.9649743045638</v>
      </c>
      <c r="R70" s="16" t="s">
        <v>10568</v>
      </c>
      <c r="S70" s="15">
        <f>B5L361C1-B5L361C1A+B5L361C1E-B5L361C1F</f>
        <v>10015.779581106344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210377</v>
      </c>
      <c r="F72" s="16" t="s">
        <v>10578</v>
      </c>
      <c r="G72" s="15">
        <f>B2L442C2</f>
        <v>75944</v>
      </c>
      <c r="H72" s="16" t="s">
        <v>10579</v>
      </c>
      <c r="I72" s="15">
        <f>IF(B5L363C1-B5L363C1A&lt;0,0,B5L363C1-B5L363C1A)</f>
        <v>134433</v>
      </c>
      <c r="J72" s="16" t="s">
        <v>10580</v>
      </c>
      <c r="K72" s="23">
        <f>IF(_xlfn.SINGLE(B5L372C1B)=0,0,B5L363C1B/_xlfn.SINGLE(B5L372C1B))</f>
        <v>1.8180844503638612E-3</v>
      </c>
      <c r="L72" s="16" t="s">
        <v>10581</v>
      </c>
      <c r="M72" s="21">
        <f>IF(_xlfn.SINGLE(B5L373C1B)=0,0,B5L363C1B/_xlfn.SINGLE(B5L373C1B))</f>
        <v>1.9601500810501587E-3</v>
      </c>
      <c r="N72" s="16" t="s">
        <v>10582</v>
      </c>
      <c r="O72" s="15">
        <f>B5L101C1*B5L363C1C</f>
        <v>1989.5643576377302</v>
      </c>
      <c r="P72" s="16" t="s">
        <v>10583</v>
      </c>
      <c r="Q72" s="15">
        <f>B5L102C1*B5L363C1D</f>
        <v>32497.641817743548</v>
      </c>
      <c r="R72" s="16" t="s">
        <v>10584</v>
      </c>
      <c r="S72" s="15">
        <f>B5L363C1-B5L363C1A+B5L363C1E-B5L363C1F</f>
        <v>103924.92253989418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373566</v>
      </c>
      <c r="F74" s="16" t="s">
        <v>10594</v>
      </c>
      <c r="G74" s="15">
        <f>B2L444C2</f>
        <v>117002</v>
      </c>
      <c r="H74" s="16" t="s">
        <v>10595</v>
      </c>
      <c r="I74" s="15">
        <f>IF(B5L365C1-B5L365C1A&lt;0,0,B5L365C1-B5L365C1A)</f>
        <v>256564</v>
      </c>
      <c r="J74" s="16" t="s">
        <v>10596</v>
      </c>
      <c r="K74" s="23">
        <f>IF(_xlfn.SINGLE(B5L372C1B)=0,0,B5L365C1B/_xlfn.SINGLE(B5L372C1B))</f>
        <v>3.4697955035084666E-3</v>
      </c>
      <c r="L74" s="16" t="s">
        <v>10597</v>
      </c>
      <c r="M74" s="21">
        <f>IF(_xlfn.SINGLE(B5L373C1B)=0,0,B5L365C1B/_xlfn.SINGLE(B5L373C1B))</f>
        <v>3.7409263007933537E-3</v>
      </c>
      <c r="N74" s="16" t="s">
        <v>10598</v>
      </c>
      <c r="O74" s="15">
        <f>B5L101C1*B5L365C1C</f>
        <v>3797.0631456038818</v>
      </c>
      <c r="P74" s="16" t="s">
        <v>10599</v>
      </c>
      <c r="Q74" s="15">
        <f>B5L102C1*B5L365C1D</f>
        <v>62021.415689061134</v>
      </c>
      <c r="R74" s="16" t="s">
        <v>10600</v>
      </c>
      <c r="S74" s="15">
        <f>B5L365C1-B5L365C1A+B5L365C1E-B5L365C1F</f>
        <v>198339.64745654273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13338</v>
      </c>
      <c r="F75" s="16" t="s">
        <v>10602</v>
      </c>
      <c r="G75" s="15">
        <f>B2L445C2</f>
        <v>11732</v>
      </c>
      <c r="H75" s="16" t="s">
        <v>10603</v>
      </c>
      <c r="I75" s="15">
        <f>IF(B5L366C1-B5L366C1A&lt;0,0,B5L366C1-B5L366C1A)</f>
        <v>1606</v>
      </c>
      <c r="J75" s="16" t="s">
        <v>10604</v>
      </c>
      <c r="K75" s="23">
        <f>IF(_xlfn.SINGLE(B5L372C1B)=0,0,B5L366C1B/_xlfn.SINGLE(B5L372C1B))</f>
        <v>2.1719694028135661E-5</v>
      </c>
      <c r="L75" s="16" t="s">
        <v>10605</v>
      </c>
      <c r="M75" s="21">
        <f>IF(_xlfn.SINGLE(B5L373C1B)=0,0,B5L366C1B/_xlfn.SINGLE(B5L373C1B))</f>
        <v>2.3416877032920152E-5</v>
      </c>
      <c r="N75" s="16" t="s">
        <v>10606</v>
      </c>
      <c r="O75" s="15">
        <f>B5L101C1*B5L366C1C</f>
        <v>23.76827384917539</v>
      </c>
      <c r="P75" s="16" t="s">
        <v>10607</v>
      </c>
      <c r="Q75" s="15">
        <f>B5L102C1*B5L366C1D</f>
        <v>388.23215102910848</v>
      </c>
      <c r="R75" s="16" t="s">
        <v>10608</v>
      </c>
      <c r="S75" s="15">
        <f>B5L366C1-B5L366C1A+B5L366C1E-B5L366C1F</f>
        <v>1241.5361228200668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375111</v>
      </c>
      <c r="F76" s="16" t="s">
        <v>10610</v>
      </c>
      <c r="G76" s="15">
        <f>B2L452C2</f>
        <v>108322</v>
      </c>
      <c r="H76" s="16" t="s">
        <v>10611</v>
      </c>
      <c r="I76" s="15">
        <f>IF(B5L367C1-B5L367C1A&lt;0,0,B5L367C1-B5L367C1A)</f>
        <v>266789</v>
      </c>
      <c r="J76" s="16" t="s">
        <v>10612</v>
      </c>
      <c r="K76" s="23">
        <f>IF(_xlfn.SINGLE(B5L372C1B)=0,0,B5L367C1B/_xlfn.SINGLE(B5L372C1B))</f>
        <v>3.6080793587000524E-3</v>
      </c>
      <c r="L76" s="16" t="s">
        <v>10613</v>
      </c>
      <c r="M76" s="21">
        <f>IF(_xlfn.SINGLE(B5L373C1B)=0,0,B5L367C1B/_xlfn.SINGLE(B5L373C1B))</f>
        <v>3.8900156953522629E-3</v>
      </c>
      <c r="N76" s="16" t="s">
        <v>10614</v>
      </c>
      <c r="O76" s="15">
        <f>B5L101C1*B5L367C1C</f>
        <v>3948.3897957332829</v>
      </c>
      <c r="P76" s="16" t="s">
        <v>10615</v>
      </c>
      <c r="Q76" s="15">
        <f>B5L102C1*B5L367C1D</f>
        <v>64493.192615756423</v>
      </c>
      <c r="R76" s="16" t="s">
        <v>10616</v>
      </c>
      <c r="S76" s="15">
        <f>B5L367C1-B5L367C1A+B5L367C1E-B5L367C1F</f>
        <v>206244.19717997685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1661246</v>
      </c>
      <c r="F78" s="16" t="s">
        <v>10626</v>
      </c>
      <c r="G78" s="15">
        <f>B2L468C2</f>
        <v>669732</v>
      </c>
      <c r="H78" s="16" t="s">
        <v>10627</v>
      </c>
      <c r="I78" s="15">
        <f>IF(B5L369C1-B5L369C1A&lt;0,0,B5L369C1-B5L369C1A)</f>
        <v>991514</v>
      </c>
      <c r="J78" s="16" t="s">
        <v>10628</v>
      </c>
      <c r="K78" s="23">
        <f>IF(_xlfn.SINGLE(B5L372C1B)=0,0,B5L369C1B/_xlfn.SINGLE(B5L372C1B))</f>
        <v>1.3409327960531072E-2</v>
      </c>
      <c r="L78" s="16" t="s">
        <v>10629</v>
      </c>
      <c r="M78" s="21">
        <f>IF(_xlfn.SINGLE(B5L373C1B)=0,0,B5L369C1B/_xlfn.SINGLE(B5L373C1B))</f>
        <v>1.4457136621680442E-2</v>
      </c>
      <c r="N78" s="16" t="s">
        <v>10630</v>
      </c>
      <c r="O78" s="15">
        <f>B5L101C1*B5L369C1C</f>
        <v>14674.082364440403</v>
      </c>
      <c r="P78" s="16" t="s">
        <v>10631</v>
      </c>
      <c r="Q78" s="15">
        <f>B5L102C1*B5L369C1D</f>
        <v>239687.18119269953</v>
      </c>
      <c r="R78" s="16" t="s">
        <v>10632</v>
      </c>
      <c r="S78" s="15">
        <f>B5L369C1-B5L369C1A+B5L369C1E-B5L369C1F</f>
        <v>766500.90117174084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8639</v>
      </c>
      <c r="F79" s="16" t="s">
        <v>10634</v>
      </c>
      <c r="G79" s="15">
        <f>B2L472C2</f>
        <v>3662</v>
      </c>
      <c r="H79" s="16" t="s">
        <v>10635</v>
      </c>
      <c r="I79" s="15">
        <f>IF(B5L370C1-B5L370C1A&lt;0,0,B5L370C1-B5L370C1A)</f>
        <v>4977</v>
      </c>
      <c r="J79" s="16" t="s">
        <v>10636</v>
      </c>
      <c r="K79" s="23">
        <f>IF(_xlfn.SINGLE(B5L372C1B)=0,0,B5L370C1B/_xlfn.SINGLE(B5L372C1B))</f>
        <v>6.7309412937752909E-5</v>
      </c>
      <c r="L79" s="16" t="s">
        <v>10637</v>
      </c>
      <c r="M79" s="21">
        <f>IF(_xlfn.SINGLE(B5L373C1B)=0,0,B5L370C1B/_xlfn.SINGLE(B5L373C1B))</f>
        <v>7.2568989410238852E-5</v>
      </c>
      <c r="N79" s="16" t="s">
        <v>10638</v>
      </c>
      <c r="O79" s="15">
        <f>B5L101C1*B5L370C1C</f>
        <v>73.65796945662882</v>
      </c>
      <c r="P79" s="16" t="s">
        <v>10639</v>
      </c>
      <c r="Q79" s="15">
        <f>B5L102C1*B5L370C1D</f>
        <v>1203.1328864706556</v>
      </c>
      <c r="R79" s="16" t="s">
        <v>10640</v>
      </c>
      <c r="S79" s="15">
        <f>B5L370C1-B5L370C1A+B5L370C1E-B5L370C1F</f>
        <v>3847.5250829859733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1278749</v>
      </c>
      <c r="F80" s="16" t="s">
        <v>10642</v>
      </c>
      <c r="G80" s="15">
        <f>B2L478C2</f>
        <v>417669</v>
      </c>
      <c r="H80" s="16" t="s">
        <v>10643</v>
      </c>
      <c r="I80" s="15">
        <f>IF(B5L371C1-B5L371C1A&lt;0,0,B5L371C1-B5L371C1A)</f>
        <v>861080</v>
      </c>
      <c r="J80" s="16" t="s">
        <v>10644</v>
      </c>
      <c r="K80" s="23">
        <f>IF(_xlfn.SINGLE(B5L372C1B)=0,0,B5L371C1B/_xlfn.SINGLE(B5L372C1B))</f>
        <v>1.1645326359742874E-2</v>
      </c>
      <c r="L80" s="16" t="s">
        <v>10645</v>
      </c>
      <c r="M80" s="21">
        <f>IF(_xlfn.SINGLE(B5L373C1B)=0,0,B5L371C1B/_xlfn.SINGLE(B5L373C1B))</f>
        <v>1.2555295439294449E-2</v>
      </c>
      <c r="N80" s="16" t="s">
        <v>10646</v>
      </c>
      <c r="O80" s="15">
        <f>B5L101C1*B5L371C1C</f>
        <v>12743.701896667462</v>
      </c>
      <c r="P80" s="16" t="s">
        <v>10647</v>
      </c>
      <c r="Q80" s="15">
        <f>B5L102C1*B5L371C1D</f>
        <v>208156.25193533296</v>
      </c>
      <c r="R80" s="16" t="s">
        <v>10648</v>
      </c>
      <c r="S80" s="15">
        <f>B5L371C1-B5L371C1A+B5L371C1E-B5L371C1F</f>
        <v>665667.44996133447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101311977</v>
      </c>
      <c r="F81" s="16" t="s">
        <v>10650</v>
      </c>
      <c r="G81" s="15">
        <f>SUM(B5L301C1A:B5L312C1A)+SUM(B5L315C1A:B5L322C1A)+SUM(B5L325C1A:B5L330C1A)+B5L332C1A+SUM(B5L336C1A:B5L371C1A)</f>
        <v>27373695</v>
      </c>
      <c r="H81" s="16" t="s">
        <v>10651</v>
      </c>
      <c r="I81" s="15">
        <f>SUM(B5L301C1B:B5L312C1B)+SUM(B5L315C1B:B5L322C1B)+SUM(B5L325C1B:B5L330C1B)+B5L332C1B+SUM(B5L336C1B:B5L371C1B)</f>
        <v>73942109.770035893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IF(_xlfn.SINGLE(B5L373C1B)=0,0,B5L372C1B/_xlfn.SINGLE(B5L373C1B))</f>
        <v>1.0781402814692491</v>
      </c>
      <c r="N81" s="16" t="s">
        <v>10654</v>
      </c>
      <c r="O81" s="15">
        <f>SUM(B5L301C1E:B5L312C1E)+SUM(B5L315C1E:B5L322C1E)+SUM(B5L325C1E:B5L330C1E)+B5L332C1E+SUM(B5L336C1E:B5L371C1E)</f>
        <v>1094319.0000000002</v>
      </c>
      <c r="P81" s="16" t="s">
        <v>10655</v>
      </c>
      <c r="Q81" s="15">
        <f>B5L102C1*B5L372C1D</f>
        <v>17874660.228923716</v>
      </c>
      <c r="R81" s="16" t="s">
        <v>10656</v>
      </c>
      <c r="S81" s="15">
        <f>B5L372C1-B5L372C1A+B5L372C1E-B5L372C1F</f>
        <v>57157940.771076284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95952881</v>
      </c>
      <c r="F82" s="16" t="s">
        <v>10658</v>
      </c>
      <c r="G82" s="15">
        <f>SUM(B5L302C1A:B5L312C1A)+SUM(B5L315C1A:B5L322C1A)+SUM(B5L325C1A:B5L330C1A)+B5L332C1A+B5L336C1A+B5L338C1A+SUM(B5L340C1A:B5L371C1A)</f>
        <v>27373695</v>
      </c>
      <c r="H82" s="16" t="s">
        <v>10659</v>
      </c>
      <c r="I82" s="15">
        <f>SUM(B5L302C1B:B5L312C1B)+SUM(B5L315C1B:B5L322C1B)+SUM(B5L325C1B:B5L330C1B)+B5L332C1B+B5L336C1B+B5L338C1B+SUM(B5L340C1B:B5L371C1B)</f>
        <v>68583013.770035893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16579160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E8BE4-76F3-4B02-ADE4-7A897063378E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521197.79203318129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69160.620949044911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72004.176811148049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32002.434234788743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19690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2471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4782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3365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-550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0.56473406803533244</v>
      </c>
      <c r="F18" s="16" t="s">
        <v>10707</v>
      </c>
      <c r="G18" s="15">
        <f>B5L401C1*B5L411C1</f>
        <v>294338.14934593166</v>
      </c>
      <c r="H18" s="16" t="s">
        <v>10708</v>
      </c>
      <c r="I18" s="15">
        <f>B5L405C1*B5L411C1</f>
        <v>11119.613799615696</v>
      </c>
      <c r="J18" s="16" t="s">
        <v>10709</v>
      </c>
      <c r="K18" s="23">
        <f>B5L406C1*B5L411C1</f>
        <v>1395.4578821153063</v>
      </c>
      <c r="L18" s="16" t="s">
        <v>10710</v>
      </c>
      <c r="M18" s="21">
        <f>B3L305C3</f>
        <v>0.94823318898261366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65580.396154530608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359918.54550046229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3.0830477265229864E-2</v>
      </c>
      <c r="F19" s="16" t="s">
        <v>10714</v>
      </c>
      <c r="G19" s="15">
        <f>B5L401C1*B5L412C1</f>
        <v>16068.776677966998</v>
      </c>
      <c r="H19" s="16" t="s">
        <v>10715</v>
      </c>
      <c r="I19" s="21">
        <f>B5L405C1*B5L412C1</f>
        <v>607.05209735237599</v>
      </c>
      <c r="J19" s="16" t="s">
        <v>10716</v>
      </c>
      <c r="K19" s="23">
        <f>B5L406C1*B5L412C1</f>
        <v>76.182109322382999</v>
      </c>
      <c r="L19" s="16" t="s">
        <v>10717</v>
      </c>
      <c r="M19" s="21">
        <f>B3L306C3</f>
        <v>5.1766811017386394E-2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3580.2247945143022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19649.001472481301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7.6989747905972035E-4</v>
      </c>
      <c r="F21" s="16" t="s">
        <v>10730</v>
      </c>
      <c r="G21" s="15">
        <f>B5L401C1*B5L414C1</f>
        <v>401.26886617783867</v>
      </c>
      <c r="H21" s="16" t="s">
        <v>10731</v>
      </c>
      <c r="I21" s="21">
        <f>B5L405C1*B5L414C1</f>
        <v>15.159281362685894</v>
      </c>
      <c r="J21" s="16" t="s">
        <v>10732</v>
      </c>
      <c r="K21" s="23">
        <f>B5L406C1*B5L414C1</f>
        <v>1.9024166707565691</v>
      </c>
      <c r="L21" s="16" t="s">
        <v>10733</v>
      </c>
      <c r="M21" s="21">
        <f>B3L406C3</f>
        <v>3.1120207787233532E-4</v>
      </c>
      <c r="N21" s="16" t="s">
        <v>10734</v>
      </c>
      <c r="O21" s="15">
        <f>B5L403C1*B5L414C5</f>
        <v>22.407849439116298</v>
      </c>
      <c r="P21" s="16" t="s">
        <v>10735</v>
      </c>
      <c r="Q21" s="21">
        <f>B5L407C1*B5L414C5</f>
        <v>1.4881683363855076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423.67671561695499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2.7966548021146832E-2</v>
      </c>
      <c r="F22" s="16" t="s">
        <v>10739</v>
      </c>
      <c r="G22" s="15">
        <f>B5L401C1*B5L415C1</f>
        <v>14576.103079411665</v>
      </c>
      <c r="H22" s="16" t="s">
        <v>10740</v>
      </c>
      <c r="I22" s="21">
        <f>B5L405C1*B5L415C1</f>
        <v>550.66133053638112</v>
      </c>
      <c r="J22" s="16" t="s">
        <v>10741</v>
      </c>
      <c r="K22" s="23">
        <f>B5L406C1*B5L415C1</f>
        <v>69.105340160253817</v>
      </c>
      <c r="L22" s="16" t="s">
        <v>10742</v>
      </c>
      <c r="M22" s="21">
        <f>B3L407C3</f>
        <v>8.6071313153075521E-2</v>
      </c>
      <c r="N22" s="16" t="s">
        <v>10743</v>
      </c>
      <c r="O22" s="15">
        <f>B5L403C1*B5L415C5</f>
        <v>6197.4940506417424</v>
      </c>
      <c r="P22" s="16" t="s">
        <v>10744</v>
      </c>
      <c r="Q22" s="21">
        <f>B5L407C1*B5L415C5</f>
        <v>411.59301949800715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20773.597130053407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3.310094999968901E-2</v>
      </c>
      <c r="F23" s="16" t="s">
        <v>10748</v>
      </c>
      <c r="G23" s="15">
        <f>B5L401C1*B5L416C1</f>
        <v>17252.142054038646</v>
      </c>
      <c r="H23" s="16" t="s">
        <v>10749</v>
      </c>
      <c r="I23" s="21">
        <f>B5L405C1*B5L416C1</f>
        <v>651.75770549387664</v>
      </c>
      <c r="J23" s="16" t="s">
        <v>10750</v>
      </c>
      <c r="K23" s="23">
        <f>B5L406C1*B5L416C1</f>
        <v>81.792447449231545</v>
      </c>
      <c r="L23" s="16" t="s">
        <v>10751</v>
      </c>
      <c r="M23" s="21">
        <f>B3L408C3</f>
        <v>0.18950411145822113</v>
      </c>
      <c r="N23" s="16" t="s">
        <v>10752</v>
      </c>
      <c r="O23" s="15">
        <f>B5L403C1*B5L416C5</f>
        <v>13645.087547877261</v>
      </c>
      <c r="P23" s="16" t="s">
        <v>10753</v>
      </c>
      <c r="Q23" s="21">
        <f>B5L407C1*B5L416C5</f>
        <v>906.20866099321347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30897.229601915908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2.426351339880357E-2</v>
      </c>
      <c r="F24" s="16" t="s">
        <v>10757</v>
      </c>
      <c r="G24" s="15">
        <f>B5L401C1*B5L417C1</f>
        <v>12646.089610423931</v>
      </c>
      <c r="H24" s="16" t="s">
        <v>10758</v>
      </c>
      <c r="I24" s="21">
        <f>B5L405C1*B5L417C1</f>
        <v>477.74857882244231</v>
      </c>
      <c r="J24" s="16" t="s">
        <v>10759</v>
      </c>
      <c r="K24" s="23">
        <f>B5L406C1*B5L417C1</f>
        <v>59.955141608443626</v>
      </c>
      <c r="L24" s="16" t="s">
        <v>10760</v>
      </c>
      <c r="M24" s="21">
        <f>B3L409C3</f>
        <v>0.10687397512777239</v>
      </c>
      <c r="N24" s="16" t="s">
        <v>10761</v>
      </c>
      <c r="O24" s="15">
        <f>B5L403C1*B5L417C5</f>
        <v>7695.3726016103619</v>
      </c>
      <c r="P24" s="16" t="s">
        <v>10762</v>
      </c>
      <c r="Q24" s="21">
        <f>B5L407C1*B5L417C5</f>
        <v>511.07134906100754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20341.462212034294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3.2388037581037456E-2</v>
      </c>
      <c r="F25" s="16" t="s">
        <v>10766</v>
      </c>
      <c r="G25" s="15">
        <f>B5L401C1*B5L418C1</f>
        <v>16880.573675524422</v>
      </c>
      <c r="H25" s="16" t="s">
        <v>10767</v>
      </c>
      <c r="I25" s="21">
        <f>B5L405C1*B5L418C1</f>
        <v>637.72045997062753</v>
      </c>
      <c r="J25" s="16" t="s">
        <v>10768</v>
      </c>
      <c r="K25" s="23">
        <f>B5L406C1*B5L418C1</f>
        <v>80.03084086274356</v>
      </c>
      <c r="L25" s="16" t="s">
        <v>10769</v>
      </c>
      <c r="M25" s="21">
        <f>B3L410C3</f>
        <v>0.12782625348606175</v>
      </c>
      <c r="N25" s="16" t="s">
        <v>10770</v>
      </c>
      <c r="O25" s="15">
        <f>B5L403C1*B5L418C5</f>
        <v>9204.0241571170191</v>
      </c>
      <c r="P25" s="16" t="s">
        <v>10771</v>
      </c>
      <c r="Q25" s="21">
        <f>B5L407C1*B5L418C5</f>
        <v>611.2651441703473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26084.597832641441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7.0338249922687265E-3</v>
      </c>
      <c r="F26" s="16" t="s">
        <v>10775</v>
      </c>
      <c r="G26" s="15">
        <f>B5L401C1*B5L419C1</f>
        <v>3666.0140555182688</v>
      </c>
      <c r="H26" s="16" t="s">
        <v>10776</v>
      </c>
      <c r="I26" s="21">
        <f>B5L405C1*B5L419C1</f>
        <v>138.49601409777122</v>
      </c>
      <c r="J26" s="16" t="s">
        <v>10777</v>
      </c>
      <c r="K26" s="23">
        <f>B5L406C1*B5L419C1</f>
        <v>17.380581555896022</v>
      </c>
      <c r="L26" s="16" t="s">
        <v>10778</v>
      </c>
      <c r="M26" s="21">
        <f>B3L411C3</f>
        <v>0.1236669180221911</v>
      </c>
      <c r="N26" s="16" t="s">
        <v>10779</v>
      </c>
      <c r="O26" s="15">
        <f>B5L403C1*B5L419C5</f>
        <v>8904.5346309595989</v>
      </c>
      <c r="P26" s="16" t="s">
        <v>10780</v>
      </c>
      <c r="Q26" s="21">
        <f>B5L407C1*B5L419C5</f>
        <v>591.3752019821178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12570.548686477869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1.9873336376242681E-2</v>
      </c>
      <c r="F27" s="16" t="s">
        <v>10784</v>
      </c>
      <c r="G27" s="15">
        <f>B5L401C1*B5L420C1</f>
        <v>10357.93903963039</v>
      </c>
      <c r="H27" s="16" t="s">
        <v>10785</v>
      </c>
      <c r="I27" s="21">
        <f>B5L405C1*B5L420C1</f>
        <v>391.30599324821839</v>
      </c>
      <c r="J27" s="16" t="s">
        <v>10786</v>
      </c>
      <c r="K27" s="23">
        <f>B5L406C1*B5L420C1</f>
        <v>49.107014185695668</v>
      </c>
      <c r="L27" s="16" t="s">
        <v>10787</v>
      </c>
      <c r="M27" s="21">
        <f>B3L412C3</f>
        <v>7.1169521347265605E-2</v>
      </c>
      <c r="N27" s="16" t="s">
        <v>10788</v>
      </c>
      <c r="O27" s="15">
        <f>B5L403C1*B5L420C5</f>
        <v>5124.5027986532878</v>
      </c>
      <c r="P27" s="16" t="s">
        <v>10789</v>
      </c>
      <c r="Q27" s="21">
        <f>B5L407C1*B5L420C5</f>
        <v>340.33265108262412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15482.441838283677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2.8319307063743438E-4</v>
      </c>
      <c r="F28" s="16" t="s">
        <v>10793</v>
      </c>
      <c r="G28" s="15">
        <f>B5L401C1*B5L421C1</f>
        <v>147.59960313532756</v>
      </c>
      <c r="H28" s="16" t="s">
        <v>10794</v>
      </c>
      <c r="I28" s="21">
        <f>B5L405C1*B5L421C1</f>
        <v>5.5760715608510827</v>
      </c>
      <c r="J28" s="16" t="s">
        <v>10795</v>
      </c>
      <c r="K28" s="23">
        <f>B5L406C1*B5L421C1</f>
        <v>0.69977007754510034</v>
      </c>
      <c r="L28" s="16" t="s">
        <v>10796</v>
      </c>
      <c r="M28" s="21">
        <f>B3L413C3</f>
        <v>3.3514069924713035E-4</v>
      </c>
      <c r="N28" s="16" t="s">
        <v>10797</v>
      </c>
      <c r="O28" s="15">
        <f>B5L403C1*B5L421C5</f>
        <v>24.131530165202165</v>
      </c>
      <c r="P28" s="16" t="s">
        <v>10798</v>
      </c>
      <c r="Q28" s="21">
        <f>B5L407C1*B5L421C5</f>
        <v>1.6026428237997774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171.73113330052973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1.6209176950710314E-4</v>
      </c>
      <c r="F29" s="16" t="s">
        <v>10802</v>
      </c>
      <c r="G29" s="15">
        <f>B5L401C1*B5L422C1</f>
        <v>84.481872373853506</v>
      </c>
      <c r="H29" s="16" t="s">
        <v>10803</v>
      </c>
      <c r="I29" s="21">
        <f>B5L405C1*B5L422C1</f>
        <v>3.1915869415948608</v>
      </c>
      <c r="J29" s="16" t="s">
        <v>10804</v>
      </c>
      <c r="K29" s="23">
        <f>B5L406C1*B5L422C1</f>
        <v>0.40052876245205188</v>
      </c>
      <c r="L29" s="16" t="s">
        <v>10805</v>
      </c>
      <c r="M29" s="21">
        <f>B3L414C3</f>
        <v>2.5674171424467664E-3</v>
      </c>
      <c r="N29" s="16" t="s">
        <v>10806</v>
      </c>
      <c r="O29" s="15">
        <f>B5L403C1*B5L422C5</f>
        <v>184.86475787270945</v>
      </c>
      <c r="P29" s="16" t="s">
        <v>10807</v>
      </c>
      <c r="Q29" s="21">
        <f>B5L407C1*B5L422C5</f>
        <v>12.277388775180437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269.34663024656294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2.9512750250702438E-3</v>
      </c>
      <c r="F30" s="16" t="s">
        <v>10811</v>
      </c>
      <c r="G30" s="15">
        <f>B5L401C1*B5L423C1</f>
        <v>1538.1980267492829</v>
      </c>
      <c r="H30" s="16" t="s">
        <v>10812</v>
      </c>
      <c r="I30" s="21">
        <f>B5L405C1*B5L423C1</f>
        <v>58.110605243633103</v>
      </c>
      <c r="J30" s="16" t="s">
        <v>10813</v>
      </c>
      <c r="K30" s="23">
        <f>B5L406C1*B5L423C1</f>
        <v>7.2926005869485726</v>
      </c>
      <c r="L30" s="16" t="s">
        <v>10814</v>
      </c>
      <c r="M30" s="21">
        <f>B3L415C3</f>
        <v>-5.2066501490179184E-4</v>
      </c>
      <c r="N30" s="16" t="s">
        <v>10815</v>
      </c>
      <c r="O30" s="15">
        <f>B5L403C1*B5L423C5</f>
        <v>-37.490055792367656</v>
      </c>
      <c r="P30" s="16" t="s">
        <v>10816</v>
      </c>
      <c r="Q30" s="21">
        <f>B5L407C1*B5L423C5</f>
        <v>-2.4898201012603685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1500.7079709569152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6.059522601656743E-3</v>
      </c>
      <c r="F31" s="16" t="s">
        <v>10820</v>
      </c>
      <c r="G31" s="15">
        <f>B5L401C1*B5L424C1</f>
        <v>3158.2098007586528</v>
      </c>
      <c r="H31" s="16" t="s">
        <v>10821</v>
      </c>
      <c r="I31" s="21">
        <f>B5L405C1*B5L424C1</f>
        <v>119.31200002662126</v>
      </c>
      <c r="J31" s="16" t="s">
        <v>10822</v>
      </c>
      <c r="K31" s="23">
        <f>B5L406C1*B5L424C1</f>
        <v>14.973080348693811</v>
      </c>
      <c r="L31" s="16" t="s">
        <v>10823</v>
      </c>
      <c r="M31" s="21">
        <f>B3L416C3</f>
        <v>8.7615354231749785E-3</v>
      </c>
      <c r="N31" s="16" t="s">
        <v>10824</v>
      </c>
      <c r="O31" s="15">
        <f>B5L403C1*B5L424C5</f>
        <v>630.86714574742803</v>
      </c>
      <c r="P31" s="16" t="s">
        <v>10825</v>
      </c>
      <c r="Q31" s="21">
        <f>B5L407C1*B5L424C5</f>
        <v>41.897662393622745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3789.0769465060807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2.6423483560763796E-5</v>
      </c>
      <c r="F32" s="16" t="s">
        <v>10829</v>
      </c>
      <c r="G32" s="15">
        <f>B5L401C1*B5L425C1</f>
        <v>13.771861289695154</v>
      </c>
      <c r="H32" s="16" t="s">
        <v>10830</v>
      </c>
      <c r="I32" s="21">
        <f>B5L405C1*B5L425C1</f>
        <v>0.52027839131143916</v>
      </c>
      <c r="J32" s="16" t="s">
        <v>10831</v>
      </c>
      <c r="K32" s="23">
        <f>B5L406C1*B5L425C1</f>
        <v>6.5292427878647336E-2</v>
      </c>
      <c r="L32" s="16" t="s">
        <v>10832</v>
      </c>
      <c r="M32" s="21">
        <f>B3L417C3</f>
        <v>4.5668904927765208E-2</v>
      </c>
      <c r="N32" s="16" t="s">
        <v>10833</v>
      </c>
      <c r="O32" s="15">
        <f>B5L403C1*B5L425C5</f>
        <v>3288.3519051903163</v>
      </c>
      <c r="P32" s="16" t="s">
        <v>10834</v>
      </c>
      <c r="Q32" s="21">
        <f>B5L407C1*B5L425C5</f>
        <v>218.38870336457322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3302.1237664800115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1.3924022221373603E-2</v>
      </c>
      <c r="F33" s="16" t="s">
        <v>10838</v>
      </c>
      <c r="G33" s="15">
        <f>B5L401C1*B5L426C1</f>
        <v>7257.1696380008743</v>
      </c>
      <c r="H33" s="16" t="s">
        <v>10839</v>
      </c>
      <c r="I33" s="21">
        <f>B5L405C1*B5L426C1</f>
        <v>274.16399753884622</v>
      </c>
      <c r="J33" s="16" t="s">
        <v>10840</v>
      </c>
      <c r="K33" s="23">
        <f>B5L406C1*B5L426C1</f>
        <v>34.40625890901417</v>
      </c>
      <c r="L33" s="16" t="s">
        <v>10841</v>
      </c>
      <c r="M33" s="21">
        <f>B3L418C3</f>
        <v>9.5934025159491072E-3</v>
      </c>
      <c r="N33" s="16" t="s">
        <v>10842</v>
      </c>
      <c r="O33" s="15">
        <f>B5L403C1*B5L426C5</f>
        <v>690.76505097891209</v>
      </c>
      <c r="P33" s="16" t="s">
        <v>10843</v>
      </c>
      <c r="Q33" s="21">
        <f>B5L407C1*B5L426C5</f>
        <v>45.875650831268629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7947.9346889797862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8.3019984223431549E-3</v>
      </c>
      <c r="F34" s="16" t="s">
        <v>10847</v>
      </c>
      <c r="G34" s="15">
        <f>B5L401C1*B5L427C1</f>
        <v>4326.9832471882064</v>
      </c>
      <c r="H34" s="16" t="s">
        <v>10848</v>
      </c>
      <c r="I34" s="21">
        <f>B5L405C1*B5L427C1</f>
        <v>163.46634893593671</v>
      </c>
      <c r="J34" s="16" t="s">
        <v>10849</v>
      </c>
      <c r="K34" s="23">
        <f>B5L406C1*B5L427C1</f>
        <v>20.514238101609937</v>
      </c>
      <c r="L34" s="16" t="s">
        <v>10850</v>
      </c>
      <c r="M34" s="21">
        <f>B3L419C3</f>
        <v>3.4770847546889776E-3</v>
      </c>
      <c r="N34" s="16" t="s">
        <v>10851</v>
      </c>
      <c r="O34" s="15">
        <f>B5L403C1*B5L427C5</f>
        <v>250.36462546397249</v>
      </c>
      <c r="P34" s="16" t="s">
        <v>10852</v>
      </c>
      <c r="Q34" s="21">
        <f>B5L407C1*B5L427C5</f>
        <v>16.627419296922692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4577.3478726521789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4.2669397554863996E-5</v>
      </c>
      <c r="F35" s="16" t="s">
        <v>10856</v>
      </c>
      <c r="G35" s="15">
        <f>B5L401C1*B5L428C1</f>
        <v>22.239195792981139</v>
      </c>
      <c r="H35" s="16" t="s">
        <v>10857</v>
      </c>
      <c r="I35" s="21">
        <f>B5L405C1*B5L428C1</f>
        <v>0.84016043785527206</v>
      </c>
      <c r="J35" s="16" t="s">
        <v>10858</v>
      </c>
      <c r="K35" s="23">
        <f>B5L406C1*B5L428C1</f>
        <v>0.10543608135806894</v>
      </c>
      <c r="L35" s="16" t="s">
        <v>10859</v>
      </c>
      <c r="M35" s="21">
        <f>B3L420C3</f>
        <v>7.7800519468083831E-4</v>
      </c>
      <c r="N35" s="16" t="s">
        <v>10860</v>
      </c>
      <c r="O35" s="15">
        <f>B5L403C1*B5L428C5</f>
        <v>56.019623597790741</v>
      </c>
      <c r="P35" s="16" t="s">
        <v>10861</v>
      </c>
      <c r="Q35" s="21">
        <f>B5L407C1*B5L428C5</f>
        <v>3.7204208409637687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78.258819390771876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1.8939593763756906E-2</v>
      </c>
      <c r="F36" s="16" t="s">
        <v>10865</v>
      </c>
      <c r="G36" s="15">
        <f>B5L401C1*B5L429C1</f>
        <v>9871.2744516755101</v>
      </c>
      <c r="H36" s="16" t="s">
        <v>10866</v>
      </c>
      <c r="I36" s="21">
        <f>B5L405C1*B5L429C1</f>
        <v>372.92060120837345</v>
      </c>
      <c r="J36" s="16" t="s">
        <v>10867</v>
      </c>
      <c r="K36" s="23">
        <f>B5L406C1*B5L429C1</f>
        <v>46.799736190243316</v>
      </c>
      <c r="L36" s="16" t="s">
        <v>10868</v>
      </c>
      <c r="M36" s="21">
        <f>B3L421C3</f>
        <v>0.21908626282212407</v>
      </c>
      <c r="N36" s="16" t="s">
        <v>10869</v>
      </c>
      <c r="O36" s="15">
        <f>B5L403C1*B5L429C5</f>
        <v>15775.126005137872</v>
      </c>
      <c r="P36" s="16" t="s">
        <v>10870</v>
      </c>
      <c r="Q36" s="15">
        <f>B5L407C1*B5L429C5</f>
        <v>1047.6705088153974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25646.400456813382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4.8296168623648966E-3</v>
      </c>
      <c r="N37" s="16" t="s">
        <v>10878</v>
      </c>
      <c r="O37" s="15">
        <f>B5L403C1*B5L430C5</f>
        <v>347.75258648782409</v>
      </c>
      <c r="P37" s="16" t="s">
        <v>10879</v>
      </c>
      <c r="Q37" s="21">
        <f>B5L407C1*B5L430C5</f>
        <v>23.095227835828936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347.75258648782409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8.3505456038970036E-4</v>
      </c>
      <c r="F39" s="16" t="s">
        <v>10892</v>
      </c>
      <c r="G39" s="15">
        <f>B5L401C1*B5L432C1</f>
        <v>435.22859310235066</v>
      </c>
      <c r="H39" s="16" t="s">
        <v>10893</v>
      </c>
      <c r="I39" s="21">
        <f>B5L405C1*B5L432C1</f>
        <v>16.442224294073199</v>
      </c>
      <c r="J39" s="16" t="s">
        <v>10894</v>
      </c>
      <c r="K39" s="23">
        <f>B5L406C1*B5L432C1</f>
        <v>2.0634198187229496</v>
      </c>
      <c r="L39" s="16" t="s">
        <v>10895</v>
      </c>
      <c r="M39" s="21">
        <f>B3L326C5</f>
        <v>4.0079690113045598E-3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13.486815723039843</v>
      </c>
      <c r="X39" s="16" t="s">
        <v>10897</v>
      </c>
      <c r="Y39" s="21">
        <f>B5L410C1*B5L432C5</f>
        <v>-2.2043829562175081</v>
      </c>
      <c r="Z39" s="16" t="s">
        <v>10898</v>
      </c>
      <c r="AA39" s="15">
        <f>B5L404C1*B5L432C5</f>
        <v>128.26476469934545</v>
      </c>
      <c r="AB39" s="16" t="s">
        <v>10899</v>
      </c>
      <c r="AC39" s="15">
        <f>B5L432C2+IF(B5L432C6=NULL_VALUE,0,B5L432C6)+IF(B5L432C9=NULL_VALUE,0,B5L432C9)+IF(B5L432C12=NULL_VALUE,0,B5L432C12)</f>
        <v>563.49335780169611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5.8998183364292857E-3</v>
      </c>
      <c r="F41" s="16" t="s">
        <v>10910</v>
      </c>
      <c r="G41" s="15">
        <f>B5L401C1*B5L434C1</f>
        <v>3074.9722903438205</v>
      </c>
      <c r="H41" s="16" t="s">
        <v>10911</v>
      </c>
      <c r="I41" s="21">
        <f>B5L405C1*B5L434C1</f>
        <v>116.16742304429263</v>
      </c>
      <c r="J41" s="16" t="s">
        <v>10912</v>
      </c>
      <c r="K41" s="23">
        <f>B5L406C1*B5L434C1</f>
        <v>14.578451109316765</v>
      </c>
      <c r="L41" s="16" t="s">
        <v>10913</v>
      </c>
      <c r="M41" s="21">
        <f>B3L328C5</f>
        <v>2.8317058772423003E-2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95.286902769203408</v>
      </c>
      <c r="X41" s="16" t="s">
        <v>10915</v>
      </c>
      <c r="Y41" s="21">
        <f>B5L410C1*B5L434C5</f>
        <v>-15.574382324832651</v>
      </c>
      <c r="Z41" s="16" t="s">
        <v>10916</v>
      </c>
      <c r="AA41" s="15">
        <f>B5L404C1*B5L434C5</f>
        <v>906.21481108711487</v>
      </c>
      <c r="AB41" s="16" t="s">
        <v>10917</v>
      </c>
      <c r="AC41" s="15">
        <f>B5L434C2+IF(B5L434C6=NULL_VALUE,0,B5L434C6)+IF(B5L434C9=NULL_VALUE,0,B5L434C9)+IF(B5L434C12=NULL_VALUE,0,B5L434C12)</f>
        <v>3981.1871014309354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4.2576607802835002E-2</v>
      </c>
      <c r="F42" s="16" t="s">
        <v>10919</v>
      </c>
      <c r="G42" s="15">
        <f>B5L401C1*B5L435C1</f>
        <v>22190.83397910032</v>
      </c>
      <c r="H42" s="16" t="s">
        <v>10920</v>
      </c>
      <c r="I42" s="21">
        <f>B5L405C1*B5L435C1</f>
        <v>838.33340763782121</v>
      </c>
      <c r="J42" s="16" t="s">
        <v>10921</v>
      </c>
      <c r="K42" s="23">
        <f>B5L406C1*B5L435C1</f>
        <v>105.2067978808053</v>
      </c>
      <c r="L42" s="16" t="s">
        <v>10922</v>
      </c>
      <c r="M42" s="21">
        <f>B3L337C5</f>
        <v>0.20435278456606987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687.64712006482512</v>
      </c>
      <c r="X42" s="16" t="s">
        <v>10924</v>
      </c>
      <c r="Y42" s="21">
        <f>B5L410C1*B5L435C5</f>
        <v>-112.39403151133843</v>
      </c>
      <c r="Z42" s="16" t="s">
        <v>10925</v>
      </c>
      <c r="AA42" s="15">
        <f>B5L404C1*B5L435C5</f>
        <v>6539.7865487716026</v>
      </c>
      <c r="AB42" s="16" t="s">
        <v>10926</v>
      </c>
      <c r="AC42" s="15">
        <f>B5L435C2+IF(B5L435C6=NULL_VALUE,0,B5L435C6)+IF(B5L435C9=NULL_VALUE,0,B5L435C9)+IF(B5L435C12=NULL_VALUE,0,B5L435C12)</f>
        <v>28730.620527871921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4.0057859123450786E-5</v>
      </c>
      <c r="F43" s="16" t="s">
        <v>10928</v>
      </c>
      <c r="G43" s="15">
        <f>B5L401C1*B5L436C1</f>
        <v>20.878067728718776</v>
      </c>
      <c r="H43" s="16" t="s">
        <v>10929</v>
      </c>
      <c r="I43" s="21">
        <f>B5L405C1*B5L436C1</f>
        <v>0.78873924614074598</v>
      </c>
      <c r="J43" s="16" t="s">
        <v>10930</v>
      </c>
      <c r="K43" s="23">
        <f>B5L406C1*B5L436C1</f>
        <v>9.8982969894046896E-2</v>
      </c>
      <c r="L43" s="16" t="s">
        <v>10931</v>
      </c>
      <c r="M43" s="21">
        <f>B3L331C5</f>
        <v>1.9226367430538811E-4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0.64696726403763094</v>
      </c>
      <c r="X43" s="16" t="s">
        <v>10933</v>
      </c>
      <c r="Y43" s="21">
        <f>B5L410C1*B5L436C5</f>
        <v>-0.10574502086796346</v>
      </c>
      <c r="Z43" s="16" t="s">
        <v>10934</v>
      </c>
      <c r="AA43" s="15">
        <f>B5L404C1*B5L436C5</f>
        <v>6.1529055926970253</v>
      </c>
      <c r="AB43" s="16" t="s">
        <v>10935</v>
      </c>
      <c r="AC43" s="15">
        <f>B5L436C2+IF(B5L436C6=NULL_VALUE,0,B5L436C6)+IF(B5L436C9=NULL_VALUE,0,B5L436C9)+IF(B5L436C12=NULL_VALUE,0,B5L436C12)</f>
        <v>27.0309733214158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4.1189460254386284E-4</v>
      </c>
      <c r="F44" s="16" t="s">
        <v>10937</v>
      </c>
      <c r="G44" s="15">
        <f>B5L401C1*B5L437C1</f>
        <v>214.67855739624608</v>
      </c>
      <c r="H44" s="16" t="s">
        <v>10938</v>
      </c>
      <c r="I44" s="21">
        <f>B5L405C1*B5L437C1</f>
        <v>8.1102047240886588</v>
      </c>
      <c r="J44" s="16" t="s">
        <v>10939</v>
      </c>
      <c r="K44" s="23">
        <f>B5L406C1*B5L437C1</f>
        <v>1.0177915628858851</v>
      </c>
      <c r="L44" s="16" t="s">
        <v>10940</v>
      </c>
      <c r="M44" s="21">
        <f>B3L332C5</f>
        <v>1.976949628475764E-3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6.6524354998209461</v>
      </c>
      <c r="X44" s="16" t="s">
        <v>10942</v>
      </c>
      <c r="Y44" s="21">
        <f>B5L410C1*B5L437C5</f>
        <v>-1.0873222956616702</v>
      </c>
      <c r="Z44" s="16" t="s">
        <v>10943</v>
      </c>
      <c r="AA44" s="15">
        <f>B5L404C1*B5L437C5</f>
        <v>63.267200470785674</v>
      </c>
      <c r="AB44" s="16" t="s">
        <v>10944</v>
      </c>
      <c r="AC44" s="15">
        <f>B5L437C2+IF(B5L437C6=NULL_VALUE,0,B5L437C6)+IF(B5L437C9=NULL_VALUE,0,B5L437C9)+IF(B5L437C12=NULL_VALUE,0,B5L437C12)</f>
        <v>277.94575786703177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4.5378133580448438E-5</v>
      </c>
      <c r="F46" s="16" t="s">
        <v>10955</v>
      </c>
      <c r="G46" s="15">
        <f>B5L401C1*B5L439C1</f>
        <v>23.650983028716485</v>
      </c>
      <c r="H46" s="16" t="s">
        <v>10956</v>
      </c>
      <c r="I46" s="21">
        <f>B5L405C1*B5L439C1</f>
        <v>0.89349545019902976</v>
      </c>
      <c r="J46" s="16" t="s">
        <v>10957</v>
      </c>
      <c r="K46" s="23">
        <f>B5L406C1*B5L439C1</f>
        <v>0.11212936807728809</v>
      </c>
      <c r="L46" s="16" t="s">
        <v>10958</v>
      </c>
      <c r="M46" s="21">
        <f>B3L334C5</f>
        <v>2.1779912571988084E-4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0.73289405804739904</v>
      </c>
      <c r="X46" s="16" t="s">
        <v>10960</v>
      </c>
      <c r="Y46" s="21">
        <f>B5L410C1*B5L439C5</f>
        <v>-0.11978951914593447</v>
      </c>
      <c r="Z46" s="16" t="s">
        <v>10961</v>
      </c>
      <c r="AA46" s="15">
        <f>B5L404C1*B5L439C5</f>
        <v>6.9701021972449722</v>
      </c>
      <c r="AB46" s="16" t="s">
        <v>10962</v>
      </c>
      <c r="AC46" s="15">
        <f>B5L439C2+IF(B5L439C6=NULL_VALUE,0,B5L439C6)+IF(B5L439C9=NULL_VALUE,0,B5L439C9)+IF(B5L439C12=NULL_VALUE,0,B5L439C12)</f>
        <v>30.621085225961458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0.10039825788847985</v>
      </c>
      <c r="F47" s="16" t="s">
        <v>10964</v>
      </c>
      <c r="G47" s="15">
        <f>B5L401C1*B5L440C1</f>
        <v>52327.350335453622</v>
      </c>
      <c r="H47" s="16" t="s">
        <v>10965</v>
      </c>
      <c r="I47" s="15">
        <f>B5L405C1*B5L440C1</f>
        <v>1976.8416978241683</v>
      </c>
      <c r="J47" s="16" t="s">
        <v>10966</v>
      </c>
      <c r="K47" s="23">
        <f>B5L406C1*B5L440C1</f>
        <v>248.0840952424337</v>
      </c>
      <c r="L47" s="16" t="s">
        <v>10967</v>
      </c>
      <c r="M47" s="21">
        <f>B3L335C5</f>
        <v>0.48187642519813728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1621.5141707917319</v>
      </c>
      <c r="X47" s="16" t="s">
        <v>10969</v>
      </c>
      <c r="Y47" s="21">
        <f>B5L410C1*B5L440C5</f>
        <v>-265.03203385897552</v>
      </c>
      <c r="Z47" s="16" t="s">
        <v>10970</v>
      </c>
      <c r="AA47" s="15">
        <f>B5L404C1*B5L440C5</f>
        <v>15421.218606698485</v>
      </c>
      <c r="AB47" s="16" t="s">
        <v>10971</v>
      </c>
      <c r="AC47" s="15">
        <f>B5L440C2+IF(B5L440C6=NULL_VALUE,0,B5L440C6)+IF(B5L440C9=NULL_VALUE,0,B5L440C9)+IF(B5L440C12=NULL_VALUE,0,B5L440C12)</f>
        <v>67748.568942152109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5.8141487912347328E-2</v>
      </c>
      <c r="F48" s="16" t="s">
        <v>10973</v>
      </c>
      <c r="G48" s="15">
        <f>B5L401C1*B5L441C1</f>
        <v>30303.215125439328</v>
      </c>
      <c r="H48" s="16" t="s">
        <v>10974</v>
      </c>
      <c r="I48" s="15">
        <f>B5L405C1*B5L441C1</f>
        <v>1144.8058969941189</v>
      </c>
      <c r="J48" s="16" t="s">
        <v>10975</v>
      </c>
      <c r="K48" s="23">
        <f>B5L406C1*B5L441C1</f>
        <v>143.66761663141025</v>
      </c>
      <c r="L48" s="16" t="s">
        <v>10976</v>
      </c>
      <c r="M48" s="21">
        <f>B3L336C5</f>
        <v>0.27905875002356428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939.03269382929386</v>
      </c>
      <c r="X48" s="16" t="s">
        <v>10978</v>
      </c>
      <c r="Y48" s="21">
        <f>B5L410C1*B5L441C5</f>
        <v>-153.48231251296036</v>
      </c>
      <c r="Z48" s="16" t="s">
        <v>10979</v>
      </c>
      <c r="AA48" s="15">
        <f>B5L404C1*B5L441C5</f>
        <v>8930.5592952714669</v>
      </c>
      <c r="AB48" s="16" t="s">
        <v>10980</v>
      </c>
      <c r="AC48" s="15">
        <f>B5L441C2+IF(B5L441C6=NULL_VALUE,0,B5L441C6)+IF(B5L441C9=NULL_VALUE,0,B5L441C9)+IF(B5L441C12=NULL_VALUE,0,B5L441C12)</f>
        <v>39233.774420710797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B7C961-5FB2-4FC4-A386-9F1183A1C51D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5438408.8650759775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1661216.3719261079</v>
      </c>
      <c r="J8" s="16" t="s">
        <v>11040</v>
      </c>
      <c r="K8" s="17">
        <f>B5L501C1-B5L501C3</f>
        <v>3777192.4931498696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4227238.7790501118</v>
      </c>
      <c r="F9" s="16" t="s">
        <v>11042</v>
      </c>
      <c r="G9" s="21">
        <f>B3L209C4</f>
        <v>0.91263706544018985</v>
      </c>
      <c r="H9" s="16" t="s">
        <v>11043</v>
      </c>
      <c r="I9" s="15">
        <f>B5L502C1*B5L502C2</f>
        <v>3857934.7942272653</v>
      </c>
      <c r="J9" s="16" t="s">
        <v>11044</v>
      </c>
      <c r="K9" s="17">
        <f>B5L502C1-B5L502C3</f>
        <v>369303.98482284648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18557.331649001062</v>
      </c>
      <c r="F10" s="16" t="s">
        <v>11042</v>
      </c>
      <c r="G10" s="21">
        <f>B3L209C4</f>
        <v>0.91263706544018985</v>
      </c>
      <c r="H10" s="16" t="s">
        <v>11046</v>
      </c>
      <c r="I10" s="15">
        <f>B5L503C1*B5L503C2</f>
        <v>16936.108698544689</v>
      </c>
      <c r="J10" s="16" t="s">
        <v>11047</v>
      </c>
      <c r="K10" s="17">
        <f>B5L503C1-B5L503C3</f>
        <v>1621.2229504563729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598479.93690379104</v>
      </c>
      <c r="F11" s="16" t="s">
        <v>11049</v>
      </c>
      <c r="G11" s="21">
        <f>B3L202C4</f>
        <v>0.14955098610600923</v>
      </c>
      <c r="H11" s="16" t="s">
        <v>11050</v>
      </c>
      <c r="I11" s="15">
        <f>B5L504C1*B5L504C2</f>
        <v>89503.264728624126</v>
      </c>
      <c r="J11" s="16" t="s">
        <v>11051</v>
      </c>
      <c r="K11" s="17">
        <f>B5L504C1-B5L504C3</f>
        <v>508976.6721751669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4821844.9067935962</v>
      </c>
      <c r="F12" s="16" t="s">
        <v>11053</v>
      </c>
      <c r="G12" s="21">
        <f>B3L203C4</f>
        <v>0.96412402343048942</v>
      </c>
      <c r="H12" s="16" t="s">
        <v>11054</v>
      </c>
      <c r="I12" s="15">
        <f>B5L505C1*B5L505C2</f>
        <v>4648856.5118956557</v>
      </c>
      <c r="J12" s="16" t="s">
        <v>11055</v>
      </c>
      <c r="K12" s="17">
        <f>B5L505C1-B5L505C3</f>
        <v>172988.39489794057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875.10516253568858</v>
      </c>
      <c r="F13" s="16" t="s">
        <v>11053</v>
      </c>
      <c r="G13" s="21">
        <f>B3L203C4</f>
        <v>0.96412402343048942</v>
      </c>
      <c r="H13" s="16" t="s">
        <v>11057</v>
      </c>
      <c r="I13" s="15">
        <f>B5L506C1*B5L506C2</f>
        <v>843.70991022870044</v>
      </c>
      <c r="J13" s="16" t="s">
        <v>11058</v>
      </c>
      <c r="K13" s="17">
        <f>B5L506C1-B5L506C3</f>
        <v>31.395252306988141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6743296.7686657179</v>
      </c>
      <c r="F14" s="16" t="s">
        <v>11060</v>
      </c>
      <c r="G14" s="21">
        <f>B3L204C4</f>
        <v>0.86144117284620869</v>
      </c>
      <c r="H14" s="16" t="s">
        <v>11061</v>
      </c>
      <c r="I14" s="15">
        <f>B5L507C1*B5L507C2</f>
        <v>5808953.4772494454</v>
      </c>
      <c r="J14" s="16" t="s">
        <v>11062</v>
      </c>
      <c r="K14" s="17">
        <f>B5L507C1-B5L507C3</f>
        <v>934343.29141627252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11388723.721548732</v>
      </c>
      <c r="F15" s="16" t="s">
        <v>11064</v>
      </c>
      <c r="G15" s="21">
        <f>B3L205C4</f>
        <v>0.94743352180645579</v>
      </c>
      <c r="H15" s="16" t="s">
        <v>11065</v>
      </c>
      <c r="I15" s="15">
        <f>B5L508C1*B5L508C2</f>
        <v>10790058.624387641</v>
      </c>
      <c r="J15" s="16" t="s">
        <v>11066</v>
      </c>
      <c r="K15" s="17">
        <f>B5L508C1-B5L508C3</f>
        <v>598665.09716109186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3840078.1854323465</v>
      </c>
      <c r="F16" s="16" t="s">
        <v>11068</v>
      </c>
      <c r="G16" s="21">
        <f>B3L206C4</f>
        <v>0.93341898835503345</v>
      </c>
      <c r="H16" s="16" t="s">
        <v>11069</v>
      </c>
      <c r="I16" s="15">
        <f>B5L509C1*B5L509C2</f>
        <v>3584401.8950504935</v>
      </c>
      <c r="J16" s="16" t="s">
        <v>11070</v>
      </c>
      <c r="K16" s="17">
        <f>B5L509C1-B5L509C3</f>
        <v>255676.290381853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17635.842820606595</v>
      </c>
      <c r="F17" s="16" t="s">
        <v>11042</v>
      </c>
      <c r="G17" s="21">
        <f>B3L209C4</f>
        <v>0.91263706544018985</v>
      </c>
      <c r="H17" s="16" t="s">
        <v>11072</v>
      </c>
      <c r="I17" s="15">
        <f>B5L510C1*B5L510C2</f>
        <v>16095.123838362842</v>
      </c>
      <c r="J17" s="16" t="s">
        <v>11073</v>
      </c>
      <c r="K17" s="17">
        <f>B5L510C1-B5L510C3</f>
        <v>1540.7189822437522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89960.346872010196</v>
      </c>
      <c r="F18" s="16" t="s">
        <v>11042</v>
      </c>
      <c r="G18" s="21">
        <f>B3L209C4</f>
        <v>0.91263706544018985</v>
      </c>
      <c r="H18" s="16" t="s">
        <v>11075</v>
      </c>
      <c r="I18" s="15">
        <f>B5L511C1*B5L511C2</f>
        <v>82101.146975252952</v>
      </c>
      <c r="J18" s="16" t="s">
        <v>11076</v>
      </c>
      <c r="K18" s="17">
        <f>B5L511C1-B5L511C3</f>
        <v>7859.1998967572436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161030.94582303139</v>
      </c>
      <c r="F19" s="16" t="s">
        <v>11078</v>
      </c>
      <c r="G19" s="21">
        <f>B3L220C4</f>
        <v>0.94055111167262839</v>
      </c>
      <c r="H19" s="16" t="s">
        <v>11079</v>
      </c>
      <c r="I19" s="15">
        <f>B5L512C1*B5L512C2</f>
        <v>151457.83510754697</v>
      </c>
      <c r="J19" s="16" t="s">
        <v>11080</v>
      </c>
      <c r="K19" s="17">
        <f>B5L512C1-B5L512C3</f>
        <v>9573.1107154844212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39233.774420710797</v>
      </c>
      <c r="F20" s="16" t="s">
        <v>11042</v>
      </c>
      <c r="G20" s="21">
        <f>B3L209C4</f>
        <v>0.91263706544018985</v>
      </c>
      <c r="H20" s="16" t="s">
        <v>11082</v>
      </c>
      <c r="I20" s="15">
        <f>B5L513C1*B5L513C2</f>
        <v>35806.196753459888</v>
      </c>
      <c r="J20" s="16" t="s">
        <v>11083</v>
      </c>
      <c r="K20" s="17">
        <f>B5L513C1-B5L513C3</f>
        <v>3427.5776672509091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28730.620527871921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28730.620527871921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355929.69833395013</v>
      </c>
      <c r="F22" s="16" t="s">
        <v>11089</v>
      </c>
      <c r="G22" s="21">
        <f>B3L218C4</f>
        <v>0.77329568010116267</v>
      </c>
      <c r="H22" s="16" t="s">
        <v>11090</v>
      </c>
      <c r="I22" s="15">
        <f>B5L515C1*B5L515C2</f>
        <v>275238.89814135362</v>
      </c>
      <c r="J22" s="16" t="s">
        <v>11091</v>
      </c>
      <c r="K22" s="17">
        <f>B5L515C1-B5L515C3</f>
        <v>80690.800192596507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4237889.2417923855</v>
      </c>
      <c r="F23" s="16" t="s">
        <v>11093</v>
      </c>
      <c r="G23" s="21">
        <f>B3L207C4</f>
        <v>0.89084598275798921</v>
      </c>
      <c r="H23" s="16" t="s">
        <v>11094</v>
      </c>
      <c r="I23" s="15">
        <f>B5L516C1*B5L516C2</f>
        <v>3775306.6064240476</v>
      </c>
      <c r="J23" s="16" t="s">
        <v>11095</v>
      </c>
      <c r="K23" s="17">
        <f>B5L516C1-B5L516C3</f>
        <v>462582.63536833785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57754.621544062495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57754.621544062495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650456.69980404456</v>
      </c>
      <c r="F25" s="16" t="s">
        <v>11042</v>
      </c>
      <c r="G25" s="21">
        <f>B3L209C4</f>
        <v>0.91263706544018985</v>
      </c>
      <c r="H25" s="16" t="s">
        <v>11101</v>
      </c>
      <c r="I25" s="15">
        <f>B5L518C1*B5L518C2</f>
        <v>593630.89370507374</v>
      </c>
      <c r="J25" s="16" t="s">
        <v>11102</v>
      </c>
      <c r="K25" s="17">
        <f>B5L518C1-B5L518C3</f>
        <v>56825.806098970817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1128007.4622641117</v>
      </c>
      <c r="F26" s="16" t="s">
        <v>11104</v>
      </c>
      <c r="G26" s="21">
        <f>B3L208C4</f>
        <v>0.95784545611372773</v>
      </c>
      <c r="H26" s="16" t="s">
        <v>11105</v>
      </c>
      <c r="I26" s="15">
        <f>B5L519C1*B5L519C2</f>
        <v>1080456.8221920566</v>
      </c>
      <c r="J26" s="16" t="s">
        <v>11106</v>
      </c>
      <c r="K26" s="17">
        <f>B5L519C1-B5L519C3</f>
        <v>47550.640072055161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6284505.1068011373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6284505.1068011373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85061.458696225149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85061.458696225149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206244.19717997685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206244.19717997685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665667.44996133447</v>
      </c>
      <c r="F31" s="16" t="s">
        <v>11042</v>
      </c>
      <c r="G31" s="21">
        <f>B3L209C4</f>
        <v>0.91263706544018985</v>
      </c>
      <c r="H31" s="16" t="s">
        <v>11122</v>
      </c>
      <c r="I31" s="15">
        <f>B5L524C1*B5L524C2</f>
        <v>607512.78809176676</v>
      </c>
      <c r="J31" s="16" t="s">
        <v>11123</v>
      </c>
      <c r="K31" s="17">
        <f>B5L524C1-B5L524C3</f>
        <v>58154.661869567703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96541</v>
      </c>
      <c r="F33" s="16" t="s">
        <v>11042</v>
      </c>
      <c r="G33" s="21">
        <f>B3L209C4</f>
        <v>0.91263706544018985</v>
      </c>
      <c r="H33" s="16" t="s">
        <v>11128</v>
      </c>
      <c r="I33" s="15">
        <f>B5L526C1*B5L526C2</f>
        <v>88106.894934661366</v>
      </c>
      <c r="J33" s="16" t="s">
        <v>11129</v>
      </c>
      <c r="K33" s="17">
        <f>B5L526C1-B5L526C3</f>
        <v>8434.1050653386337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10991</v>
      </c>
      <c r="F34" s="16" t="s">
        <v>11042</v>
      </c>
      <c r="G34" s="21">
        <f>B3L209C4</f>
        <v>0.91263706544018985</v>
      </c>
      <c r="H34" s="16" t="s">
        <v>11131</v>
      </c>
      <c r="I34" s="15">
        <f>B5L527C1*B5L527C2</f>
        <v>10030.793986253128</v>
      </c>
      <c r="J34" s="16" t="s">
        <v>11132</v>
      </c>
      <c r="K34" s="23">
        <f>B5L527C1-B5L527C3</f>
        <v>960.20601374687249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544</v>
      </c>
      <c r="F35" s="16" t="s">
        <v>11042</v>
      </c>
      <c r="G35" s="21">
        <f>B3L209C4</f>
        <v>0.91263706544018985</v>
      </c>
      <c r="H35" s="16" t="s">
        <v>11134</v>
      </c>
      <c r="I35" s="21">
        <f>B5L528C1*B5L528C2</f>
        <v>496.47456359946329</v>
      </c>
      <c r="J35" s="16" t="s">
        <v>11135</v>
      </c>
      <c r="K35" s="23">
        <f>B5L528C1-B5L528C3</f>
        <v>47.525436400536705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44</v>
      </c>
      <c r="F36" s="16" t="s">
        <v>11042</v>
      </c>
      <c r="G36" s="21">
        <f>B3L209C4</f>
        <v>0.91263706544018985</v>
      </c>
      <c r="H36" s="16" t="s">
        <v>11137</v>
      </c>
      <c r="I36" s="21">
        <f>B5L529C1*B5L529C2</f>
        <v>40.156030879368352</v>
      </c>
      <c r="J36" s="16" t="s">
        <v>11138</v>
      </c>
      <c r="K36" s="23">
        <f>B5L529C1-B5L529C3</f>
        <v>3.8439691206316482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10676</v>
      </c>
      <c r="F37" s="16" t="s">
        <v>11049</v>
      </c>
      <c r="G37" s="21">
        <f>B3L202C4</f>
        <v>0.14955098610600923</v>
      </c>
      <c r="H37" s="16" t="s">
        <v>11140</v>
      </c>
      <c r="I37" s="15">
        <f>B5L530C1*B5L530C2</f>
        <v>1596.6063276677544</v>
      </c>
      <c r="J37" s="16" t="s">
        <v>11141</v>
      </c>
      <c r="K37" s="17">
        <f>B5L530C1-B5L530C3</f>
        <v>9079.3936723322458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977</v>
      </c>
      <c r="F38" s="16" t="s">
        <v>11049</v>
      </c>
      <c r="G38" s="21">
        <f>B3L202C4</f>
        <v>0.14955098610600923</v>
      </c>
      <c r="H38" s="16" t="s">
        <v>11143</v>
      </c>
      <c r="I38" s="21">
        <f>B5L531C1*B5L531C2</f>
        <v>146.11131342557101</v>
      </c>
      <c r="J38" s="16" t="s">
        <v>11144</v>
      </c>
      <c r="K38" s="23">
        <f>B5L531C1-B5L531C3</f>
        <v>830.88868657442902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135473</v>
      </c>
      <c r="F39" s="16" t="s">
        <v>11053</v>
      </c>
      <c r="G39" s="21">
        <f>B3L203C4</f>
        <v>0.96412402343048942</v>
      </c>
      <c r="H39" s="16" t="s">
        <v>11146</v>
      </c>
      <c r="I39" s="15">
        <f>B5L532C1*B5L532C2</f>
        <v>130612.7738261987</v>
      </c>
      <c r="J39" s="16" t="s">
        <v>11147</v>
      </c>
      <c r="K39" s="17">
        <f>B5L532C1-B5L532C3</f>
        <v>4860.226173801304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606982</v>
      </c>
      <c r="F40" s="16" t="s">
        <v>11060</v>
      </c>
      <c r="G40" s="21">
        <f>B3L204C4</f>
        <v>0.86144117284620869</v>
      </c>
      <c r="H40" s="16" t="s">
        <v>11149</v>
      </c>
      <c r="I40" s="15">
        <f>B5L533C1*B5L533C2</f>
        <v>522879.28597653745</v>
      </c>
      <c r="J40" s="16" t="s">
        <v>11150</v>
      </c>
      <c r="K40" s="17">
        <f>B5L533C1-B5L533C3</f>
        <v>84102.714023462555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466701</v>
      </c>
      <c r="F41" s="16" t="s">
        <v>11064</v>
      </c>
      <c r="G41" s="21">
        <f>B3L205C4</f>
        <v>0.94743352180645579</v>
      </c>
      <c r="H41" s="16" t="s">
        <v>11152</v>
      </c>
      <c r="I41" s="15">
        <f>B5L534C1*B5L534C2</f>
        <v>442168.17206059472</v>
      </c>
      <c r="J41" s="16" t="s">
        <v>11153</v>
      </c>
      <c r="K41" s="17">
        <f>B5L534C1-B5L534C3</f>
        <v>24532.827939405281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188683</v>
      </c>
      <c r="F42" s="16" t="s">
        <v>11068</v>
      </c>
      <c r="G42" s="21">
        <f>B3L206C4</f>
        <v>0.93341898835503345</v>
      </c>
      <c r="H42" s="16" t="s">
        <v>11155</v>
      </c>
      <c r="I42" s="15">
        <f>B5L535C1*B5L535C2</f>
        <v>176120.29497979279</v>
      </c>
      <c r="J42" s="16" t="s">
        <v>11156</v>
      </c>
      <c r="K42" s="17">
        <f>B5L535C1-B5L535C3</f>
        <v>12562.705020207213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11136</v>
      </c>
      <c r="F43" s="16" t="s">
        <v>11053</v>
      </c>
      <c r="G43" s="21">
        <f>B3L203C4</f>
        <v>0.96412402343048942</v>
      </c>
      <c r="H43" s="16" t="s">
        <v>11158</v>
      </c>
      <c r="I43" s="15">
        <f>B5L536C1*B5L536C2</f>
        <v>10736.48512492193</v>
      </c>
      <c r="J43" s="16" t="s">
        <v>11159</v>
      </c>
      <c r="K43" s="23">
        <f>B5L536C1-B5L536C3</f>
        <v>399.51487507806996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-520</v>
      </c>
      <c r="F44" s="16" t="s">
        <v>11053</v>
      </c>
      <c r="G44" s="21">
        <f>B3L203C4</f>
        <v>0.96412402343048942</v>
      </c>
      <c r="H44" s="16" t="s">
        <v>11161</v>
      </c>
      <c r="I44" s="21">
        <f>B5L537C1*B5L537C2</f>
        <v>-501.34449218385447</v>
      </c>
      <c r="J44" s="16" t="s">
        <v>11162</v>
      </c>
      <c r="K44" s="23">
        <f>B5L537C1-B5L537C3</f>
        <v>-18.65550781614553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-115</v>
      </c>
      <c r="F45" s="16" t="s">
        <v>11053</v>
      </c>
      <c r="G45" s="21">
        <f>B3L203C4</f>
        <v>0.96412402343048942</v>
      </c>
      <c r="H45" s="16" t="s">
        <v>11164</v>
      </c>
      <c r="I45" s="21">
        <f>B5L538C1*B5L538C2</f>
        <v>-110.87426269450629</v>
      </c>
      <c r="J45" s="16" t="s">
        <v>11165</v>
      </c>
      <c r="K45" s="23">
        <f>B5L538C1-B5L538C3</f>
        <v>-4.1257373054937148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57127</v>
      </c>
      <c r="F46" s="16" t="s">
        <v>11060</v>
      </c>
      <c r="G46" s="21">
        <f>B3L204C4</f>
        <v>0.86144117284620869</v>
      </c>
      <c r="H46" s="16" t="s">
        <v>11167</v>
      </c>
      <c r="I46" s="15">
        <f>B5L539C1*B5L539C2</f>
        <v>49211.549881185361</v>
      </c>
      <c r="J46" s="16" t="s">
        <v>11168</v>
      </c>
      <c r="K46" s="17">
        <f>B5L539C1-B5L539C3</f>
        <v>7915.4501188146387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35273</v>
      </c>
      <c r="F47" s="16" t="s">
        <v>11064</v>
      </c>
      <c r="G47" s="21">
        <f>B3L205C4</f>
        <v>0.94743352180645579</v>
      </c>
      <c r="H47" s="16" t="s">
        <v>11170</v>
      </c>
      <c r="I47" s="15">
        <f>B5L540C1*B5L540C2</f>
        <v>33418.822614679113</v>
      </c>
      <c r="J47" s="16" t="s">
        <v>11171</v>
      </c>
      <c r="K47" s="17">
        <f>B5L540C1-B5L540C3</f>
        <v>1854.177385320887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17898</v>
      </c>
      <c r="F48" s="16" t="s">
        <v>11068</v>
      </c>
      <c r="G48" s="21">
        <f>B3L206C4</f>
        <v>0.93341898835503345</v>
      </c>
      <c r="H48" s="16" t="s">
        <v>11173</v>
      </c>
      <c r="I48" s="15">
        <f>B5L541C1*B5L541C2</f>
        <v>16706.33305357839</v>
      </c>
      <c r="J48" s="16" t="s">
        <v>11174</v>
      </c>
      <c r="K48" s="17">
        <f>B5L541C1-B5L541C3</f>
        <v>1191.6669464216102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455</v>
      </c>
      <c r="F49" s="16" t="s">
        <v>11042</v>
      </c>
      <c r="G49" s="21">
        <f>B3L209C4</f>
        <v>0.91263706544018985</v>
      </c>
      <c r="H49" s="16" t="s">
        <v>11176</v>
      </c>
      <c r="I49" s="21">
        <f>B5L542C1*B5L542C2</f>
        <v>415.24986477528637</v>
      </c>
      <c r="J49" s="16" t="s">
        <v>11177</v>
      </c>
      <c r="K49" s="23">
        <f>B5L542C1-B5L542C3</f>
        <v>39.750135224713631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17</v>
      </c>
      <c r="F50" s="16" t="s">
        <v>11042</v>
      </c>
      <c r="G50" s="21">
        <f>B3L209C4</f>
        <v>0.91263706544018985</v>
      </c>
      <c r="H50" s="16" t="s">
        <v>11179</v>
      </c>
      <c r="I50" s="21">
        <f>B5L543C1*B5L543C2</f>
        <v>15.514830112483228</v>
      </c>
      <c r="J50" s="16" t="s">
        <v>11180</v>
      </c>
      <c r="K50" s="23">
        <f>B5L543C1-B5L543C3</f>
        <v>1.485169887516772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3352</v>
      </c>
      <c r="F51" s="16" t="s">
        <v>11042</v>
      </c>
      <c r="G51" s="21">
        <f>B3L209C4</f>
        <v>0.91263706544018985</v>
      </c>
      <c r="H51" s="16" t="s">
        <v>11182</v>
      </c>
      <c r="I51" s="15">
        <f>B5L544C1*B5L544C2</f>
        <v>3059.1594433555165</v>
      </c>
      <c r="J51" s="16" t="s">
        <v>11183</v>
      </c>
      <c r="K51" s="23">
        <f>B5L544C1-B5L544C3</f>
        <v>292.84055664448351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154</v>
      </c>
      <c r="F52" s="16" t="s">
        <v>11042</v>
      </c>
      <c r="G52" s="21">
        <f>B3L209C4</f>
        <v>0.91263706544018985</v>
      </c>
      <c r="H52" s="16" t="s">
        <v>11185</v>
      </c>
      <c r="I52" s="21">
        <f>B5L545C1*B5L545C2</f>
        <v>140.54610807778923</v>
      </c>
      <c r="J52" s="16" t="s">
        <v>11186</v>
      </c>
      <c r="K52" s="23">
        <f>B5L545C1-B5L545C3</f>
        <v>13.453891922210772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9947</v>
      </c>
      <c r="F53" s="16" t="s">
        <v>11078</v>
      </c>
      <c r="G53" s="21">
        <f>B3L220C4</f>
        <v>0.94055111167262839</v>
      </c>
      <c r="H53" s="16" t="s">
        <v>11188</v>
      </c>
      <c r="I53" s="15">
        <f>B5L546C1*B5L546C2</f>
        <v>9355.6619078076346</v>
      </c>
      <c r="J53" s="16" t="s">
        <v>11189</v>
      </c>
      <c r="K53" s="23">
        <f>B5L546C1-B5L546C3</f>
        <v>591.33809219236537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842</v>
      </c>
      <c r="F54" s="16" t="s">
        <v>11078</v>
      </c>
      <c r="G54" s="21">
        <f>B3L220C4</f>
        <v>0.94055111167262839</v>
      </c>
      <c r="H54" s="16" t="s">
        <v>11191</v>
      </c>
      <c r="I54" s="21">
        <f>B5L547C1*B5L547C2</f>
        <v>791.94403602835314</v>
      </c>
      <c r="J54" s="16" t="s">
        <v>11192</v>
      </c>
      <c r="K54" s="23">
        <f>B5L547C1-B5L547C3</f>
        <v>50.055963971646861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1144.8058969941189</v>
      </c>
      <c r="F55" s="16" t="s">
        <v>11042</v>
      </c>
      <c r="G55" s="21">
        <f>B3L209C4</f>
        <v>0.91263706544018985</v>
      </c>
      <c r="H55" s="16" t="s">
        <v>11194</v>
      </c>
      <c r="I55" s="15">
        <f>B5L548C1*B5L548C2</f>
        <v>1044.792294331337</v>
      </c>
      <c r="J55" s="16" t="s">
        <v>11195</v>
      </c>
      <c r="K55" s="23">
        <f>B5L548C1-B5L548C3</f>
        <v>100.01360266278198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143.66761663141025</v>
      </c>
      <c r="F56" s="16" t="s">
        <v>11042</v>
      </c>
      <c r="G56" s="21">
        <f>B3L209C4</f>
        <v>0.91263706544018985</v>
      </c>
      <c r="H56" s="16" t="s">
        <v>11197</v>
      </c>
      <c r="I56" s="21">
        <f>B5L549C1*B5L549C2</f>
        <v>131.11639204127647</v>
      </c>
      <c r="J56" s="16" t="s">
        <v>11198</v>
      </c>
      <c r="K56" s="23">
        <f>B5L549C1-B5L549C3</f>
        <v>12.551224590133785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17702</v>
      </c>
      <c r="F57" s="16" t="s">
        <v>11089</v>
      </c>
      <c r="G57" s="21">
        <f>B3L218C4</f>
        <v>0.77329568010116267</v>
      </c>
      <c r="H57" s="16" t="s">
        <v>11200</v>
      </c>
      <c r="I57" s="15">
        <f>B5L550C1*B5L550C2</f>
        <v>13688.880129150783</v>
      </c>
      <c r="J57" s="16" t="s">
        <v>11201</v>
      </c>
      <c r="K57" s="17">
        <f>B5L550C1-B5L550C3</f>
        <v>4013.1198708492175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1796</v>
      </c>
      <c r="F58" s="16" t="s">
        <v>11089</v>
      </c>
      <c r="G58" s="21">
        <f>B3L218C4</f>
        <v>0.77329568010116267</v>
      </c>
      <c r="H58" s="16" t="s">
        <v>11203</v>
      </c>
      <c r="I58" s="15">
        <f>B5L551C1*B5L551C2</f>
        <v>1388.8390414616881</v>
      </c>
      <c r="J58" s="16" t="s">
        <v>11204</v>
      </c>
      <c r="K58" s="23">
        <f>B5L551C1-B5L551C3</f>
        <v>407.16095853831189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290987</v>
      </c>
      <c r="F59" s="16" t="s">
        <v>11093</v>
      </c>
      <c r="G59" s="21">
        <f>B3L207C4</f>
        <v>0.89084598275798921</v>
      </c>
      <c r="H59" s="16" t="s">
        <v>11206</v>
      </c>
      <c r="I59" s="15">
        <f>B5L552C1*B5L552C2</f>
        <v>259224.59998479902</v>
      </c>
      <c r="J59" s="16" t="s">
        <v>11207</v>
      </c>
      <c r="K59" s="17">
        <f>B5L552C1-B5L552C3</f>
        <v>31762.400015200983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24371</v>
      </c>
      <c r="F60" s="16" t="s">
        <v>11093</v>
      </c>
      <c r="G60" s="21">
        <f>B3L207C4</f>
        <v>0.89084598275798921</v>
      </c>
      <c r="H60" s="16" t="s">
        <v>11209</v>
      </c>
      <c r="I60" s="15">
        <f>B5L553C1*B5L553C2</f>
        <v>21710.807445794955</v>
      </c>
      <c r="J60" s="16" t="s">
        <v>11210</v>
      </c>
      <c r="K60" s="17">
        <f>B5L553C1-B5L553C3</f>
        <v>2660.1925542050449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36543</v>
      </c>
      <c r="F61" s="16" t="s">
        <v>11042</v>
      </c>
      <c r="G61" s="21">
        <f>B3L209C4</f>
        <v>0.91263706544018985</v>
      </c>
      <c r="H61" s="16" t="s">
        <v>11212</v>
      </c>
      <c r="I61" s="15">
        <f>B5L554C1*B5L554C2</f>
        <v>33350.49628238086</v>
      </c>
      <c r="J61" s="16" t="s">
        <v>11213</v>
      </c>
      <c r="K61" s="17">
        <f>B5L554C1-B5L554C3</f>
        <v>3192.5037176191399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4739</v>
      </c>
      <c r="F62" s="16" t="s">
        <v>11042</v>
      </c>
      <c r="G62" s="21">
        <f>B3L209C4</f>
        <v>0.91263706544018985</v>
      </c>
      <c r="H62" s="16" t="s">
        <v>11215</v>
      </c>
      <c r="I62" s="15">
        <f>B5L555C1*B5L555C2</f>
        <v>4324.9870531210599</v>
      </c>
      <c r="J62" s="16" t="s">
        <v>11216</v>
      </c>
      <c r="K62" s="23">
        <f>B5L555C1-B5L555C3</f>
        <v>414.01294687894006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82578</v>
      </c>
      <c r="F63" s="16" t="s">
        <v>11104</v>
      </c>
      <c r="G63" s="21">
        <f>B3L208C4</f>
        <v>0.95784545611372773</v>
      </c>
      <c r="H63" s="16" t="s">
        <v>11218</v>
      </c>
      <c r="I63" s="15">
        <f>B5L556C1*B5L556C2</f>
        <v>79096.962074959403</v>
      </c>
      <c r="J63" s="16" t="s">
        <v>11219</v>
      </c>
      <c r="K63" s="17">
        <f>B5L556C1-B5L556C3</f>
        <v>3481.0379250405967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9915</v>
      </c>
      <c r="F64" s="16" t="s">
        <v>11104</v>
      </c>
      <c r="G64" s="21">
        <f>B3L208C4</f>
        <v>0.95784545611372773</v>
      </c>
      <c r="H64" s="16" t="s">
        <v>11221</v>
      </c>
      <c r="I64" s="15">
        <f>B5L557C1*B5L557C2</f>
        <v>9497.0376973676102</v>
      </c>
      <c r="J64" s="16" t="s">
        <v>11222</v>
      </c>
      <c r="K64" s="23">
        <f>B5L557C1-B5L557C3</f>
        <v>417.96230263238976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2278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2278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232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232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68533</v>
      </c>
      <c r="F67" s="16" t="s">
        <v>11042</v>
      </c>
      <c r="G67" s="21">
        <f>B3L209C4</f>
        <v>0.91263706544018985</v>
      </c>
      <c r="H67" s="16" t="s">
        <v>11230</v>
      </c>
      <c r="I67" s="15">
        <f>B5L560C1*B5L560C2</f>
        <v>62545.756005812531</v>
      </c>
      <c r="J67" s="16" t="s">
        <v>11231</v>
      </c>
      <c r="K67" s="17">
        <f>B5L560C1-B5L560C3</f>
        <v>5987.2439941874691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-6730</v>
      </c>
      <c r="F68" s="16" t="s">
        <v>11042</v>
      </c>
      <c r="G68" s="21">
        <f>B3L209C4</f>
        <v>0.91263706544018985</v>
      </c>
      <c r="H68" s="16" t="s">
        <v>11233</v>
      </c>
      <c r="I68" s="15">
        <f>B5L561C1*B5L561C2</f>
        <v>-6142.0474504124777</v>
      </c>
      <c r="J68" s="16" t="s">
        <v>11234</v>
      </c>
      <c r="K68" s="23">
        <f>B5L561C1-B5L561C3</f>
        <v>-587.9525495875223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5616</v>
      </c>
      <c r="F69" s="16" t="s">
        <v>11236</v>
      </c>
      <c r="G69" s="21">
        <f>B3L402C2</f>
        <v>0.9721114744522964</v>
      </c>
      <c r="H69" s="16" t="s">
        <v>11237</v>
      </c>
      <c r="I69" s="15">
        <f>B5L562C1*B5L562C2</f>
        <v>5459.3780405240968</v>
      </c>
      <c r="J69" s="16" t="s">
        <v>11238</v>
      </c>
      <c r="K69" s="23">
        <f>B5L562C1-B5L562C3</f>
        <v>156.62195947590317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136</v>
      </c>
      <c r="F70" s="16" t="s">
        <v>11236</v>
      </c>
      <c r="G70" s="21">
        <f>B3L402C2</f>
        <v>0.9721114744522964</v>
      </c>
      <c r="H70" s="16" t="s">
        <v>11240</v>
      </c>
      <c r="I70" s="21">
        <f>B5L563C1*B5L563C2</f>
        <v>132.20716052551231</v>
      </c>
      <c r="J70" s="16" t="s">
        <v>11241</v>
      </c>
      <c r="K70" s="23">
        <f>B5L563C1-B5L563C3</f>
        <v>3.7928394744876925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939.03269382929386</v>
      </c>
      <c r="F71" s="16" t="s">
        <v>11042</v>
      </c>
      <c r="G71" s="21">
        <f>B3L209C4</f>
        <v>0.91263706544018985</v>
      </c>
      <c r="H71" s="16" t="s">
        <v>11243</v>
      </c>
      <c r="I71" s="21">
        <f>B5L564C1*B5L564C2</f>
        <v>856.996042048763</v>
      </c>
      <c r="J71" s="16" t="s">
        <v>11244</v>
      </c>
      <c r="K71" s="23">
        <f>B5L564C1-B5L564C3</f>
        <v>82.03665178053086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-153.48231251296036</v>
      </c>
      <c r="F72" s="16" t="s">
        <v>11042</v>
      </c>
      <c r="G72" s="21">
        <f>B3L209C4</f>
        <v>0.91263706544018985</v>
      </c>
      <c r="H72" s="16" t="s">
        <v>11246</v>
      </c>
      <c r="I72" s="21">
        <f>B5L565C1*B5L565C2</f>
        <v>-140.07364728880228</v>
      </c>
      <c r="J72" s="16" t="s">
        <v>11247</v>
      </c>
      <c r="K72" s="23">
        <f>B5L565C1-B5L565C3</f>
        <v>-13.408665224158085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838.33340763782121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838.33340763782121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105.2067978808053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105.2067978808053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15636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15636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687.64712006482512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687.64712006482512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-112.39403151133843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23">
        <f>B5L571C1-B5L571C3</f>
        <v>-112.39403151133843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E19B36-1704-48B2-9084-C131A7C8BC3D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1661216.3719261079</v>
      </c>
      <c r="F8" s="16" t="s">
        <v>11361</v>
      </c>
      <c r="G8" s="15">
        <f>B5L601C1*A4L203C2</f>
        <v>163463.69099752902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163463.69099752902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3777192.4931498696</v>
      </c>
      <c r="F9" s="16" t="s">
        <v>11366</v>
      </c>
      <c r="G9" s="15">
        <f>B5L602C1*A4L203C2</f>
        <v>371675.74132594717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371675.74132594717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3857934.7942272653</v>
      </c>
      <c r="F10" s="16" t="s">
        <v>11370</v>
      </c>
      <c r="G10" s="15">
        <f>B5L603C1*A4L203C2</f>
        <v>379620.78375196288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379620.78375196288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369303.98482284648</v>
      </c>
      <c r="F11" s="16" t="s">
        <v>11375</v>
      </c>
      <c r="G11" s="15">
        <f>B5L604C1*A4L203C2</f>
        <v>36339.512106568094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36339.512106568094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16936.108698544689</v>
      </c>
      <c r="F12" s="16" t="s">
        <v>11380</v>
      </c>
      <c r="G12" s="15">
        <f>B5L605C1*A4L203C2</f>
        <v>1666.5130959367975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1666.5130959367975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1621.2229504563729</v>
      </c>
      <c r="F13" s="16" t="s">
        <v>11384</v>
      </c>
      <c r="G13" s="15">
        <f>B5L606C1*A4L203C2</f>
        <v>159.52833832490711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159.52833832490711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89503.264728624126</v>
      </c>
      <c r="F14" s="16" t="s">
        <v>11388</v>
      </c>
      <c r="G14" s="15">
        <f>B5L607C1*A4L203C2</f>
        <v>8807.1212492966133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8807.1212492966133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508976.6721751669</v>
      </c>
      <c r="F15" s="16" t="s">
        <v>11393</v>
      </c>
      <c r="G15" s="15">
        <f>B5L608C1*A4L203C2</f>
        <v>50083.304542036421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50083.304542036421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4648856.5118956557</v>
      </c>
      <c r="F16" s="16" t="s">
        <v>11398</v>
      </c>
      <c r="G16" s="15">
        <f>B5L609C1*A4L203C2</f>
        <v>457447.48077053251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457447.48077053251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172988.39489794057</v>
      </c>
      <c r="F17" s="16" t="s">
        <v>11403</v>
      </c>
      <c r="G17" s="15">
        <f>B5L610C1*A4L203C2</f>
        <v>17022.058057957351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17022.058057957351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843.70991022870044</v>
      </c>
      <c r="F18" s="16" t="s">
        <v>11408</v>
      </c>
      <c r="G18" s="15">
        <f>B5L611C1*A4L203C2</f>
        <v>83.021055166504127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83.021055166504127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31.395252306988141</v>
      </c>
      <c r="F19" s="16" t="s">
        <v>11412</v>
      </c>
      <c r="G19" s="15">
        <f>B5L612C1*A4L203C2</f>
        <v>3.089292827007633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3.089292827007633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5808953.4772494454</v>
      </c>
      <c r="F20" s="16" t="s">
        <v>11416</v>
      </c>
      <c r="G20" s="15">
        <f>B5L613C1*A4L203C2</f>
        <v>571601.02216134546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571601.02216134546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934343.29141627252</v>
      </c>
      <c r="F21" s="16" t="s">
        <v>11421</v>
      </c>
      <c r="G21" s="15">
        <f>B5L614C1*A4L203C2</f>
        <v>91939.379875361221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91939.379875361221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10790058.624387641</v>
      </c>
      <c r="F22" s="16" t="s">
        <v>11426</v>
      </c>
      <c r="G22" s="15">
        <f>B5L615C1*A4L203C2</f>
        <v>1061741.7686397438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1061741.7686397438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598665.09716109186</v>
      </c>
      <c r="F23" s="16" t="s">
        <v>11431</v>
      </c>
      <c r="G23" s="15">
        <f>B5L616C1*A4L203C2</f>
        <v>58908.645560651443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58908.645560651443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3584401.8950504935</v>
      </c>
      <c r="F24" s="16" t="s">
        <v>11436</v>
      </c>
      <c r="G24" s="15">
        <f>B5L617C1*A4L203C2</f>
        <v>352705.14647296857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352705.14647296857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255676.290381853</v>
      </c>
      <c r="F25" s="16" t="s">
        <v>11441</v>
      </c>
      <c r="G25" s="15">
        <f>B5L618C1*A4L203C2</f>
        <v>25158.546973574335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25158.546973574335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16095.123838362842</v>
      </c>
      <c r="F26" s="16" t="s">
        <v>11446</v>
      </c>
      <c r="G26" s="15">
        <f>B5L619C1*A4L203C2</f>
        <v>1583.7601856949036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1583.7601856949036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1540.7189822437522</v>
      </c>
      <c r="F27" s="16" t="s">
        <v>11450</v>
      </c>
      <c r="G27" s="15">
        <f>B5L620C1*A4L203C2</f>
        <v>151.60674785278522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151.60674785278522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1080648.1933001</v>
      </c>
      <c r="F28" s="16" t="s">
        <v>11454</v>
      </c>
      <c r="G28" s="15">
        <f>B5L621C1*A4L203C2</f>
        <v>106335.78222072984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106335.78222072984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82101.146975252952</v>
      </c>
      <c r="F29" s="16" t="s">
        <v>11459</v>
      </c>
      <c r="G29" s="15">
        <f>B5L622C1*A4L203C2</f>
        <v>8078.7528623648905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8078.7528623648905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7859.1998967572436</v>
      </c>
      <c r="F30" s="16" t="s">
        <v>11463</v>
      </c>
      <c r="G30" s="15">
        <f>B5L623C1*A4L203C2</f>
        <v>773.34526984091281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773.34526984091281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151457.83510754697</v>
      </c>
      <c r="F31" s="16" t="s">
        <v>11467</v>
      </c>
      <c r="G31" s="15">
        <f>B5L624C1*A4L203C2</f>
        <v>14903.450974582622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14903.450974582622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9573.1107154844212</v>
      </c>
      <c r="F32" s="16" t="s">
        <v>11472</v>
      </c>
      <c r="G32" s="15">
        <f>B5L625C1*A4L203C2</f>
        <v>941.99409440366708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941.99409440366708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359918.54550046229</v>
      </c>
      <c r="F33" s="16" t="s">
        <v>11476</v>
      </c>
      <c r="G33" s="15">
        <f>B5L626C1*A4L203C2</f>
        <v>35415.984877245493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35415.984877245493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19649.001472481301</v>
      </c>
      <c r="F34" s="16" t="s">
        <v>11480</v>
      </c>
      <c r="G34" s="15">
        <f>B5L627C1*A4L203C2</f>
        <v>1933.4617448921601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1933.4617448921601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423.67671561695499</v>
      </c>
      <c r="F36" s="16" t="s">
        <v>11488</v>
      </c>
      <c r="G36" s="15">
        <f>B5L629C1*A4L203C2</f>
        <v>41.689788816708372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41.689788816708372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20773.597130053407</v>
      </c>
      <c r="F37" s="16" t="s">
        <v>11492</v>
      </c>
      <c r="G37" s="15">
        <f>B5L630C1*A4L203C2</f>
        <v>2044.1219575972552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2044.1219575972552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30897.229601915908</v>
      </c>
      <c r="F38" s="16" t="s">
        <v>11496</v>
      </c>
      <c r="G38" s="15">
        <f>B5L631C1*A4L203C2</f>
        <v>3040.2873928285253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3040.2873928285253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20341.462212034294</v>
      </c>
      <c r="F39" s="16" t="s">
        <v>11500</v>
      </c>
      <c r="G39" s="15">
        <f>B5L632C1*A4L203C2</f>
        <v>2001.5998816641745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2001.5998816641745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26084.597832641441</v>
      </c>
      <c r="F40" s="16" t="s">
        <v>11504</v>
      </c>
      <c r="G40" s="15">
        <f>B5L633C1*A4L203C2</f>
        <v>2566.7244267319179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2566.7244267319179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12570.548686477869</v>
      </c>
      <c r="F41" s="16" t="s">
        <v>11508</v>
      </c>
      <c r="G41" s="15">
        <f>B5L634C1*A4L203C2</f>
        <v>1236.9419907494223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1236.9419907494223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15482.441838283677</v>
      </c>
      <c r="F42" s="16" t="s">
        <v>11512</v>
      </c>
      <c r="G42" s="15">
        <f>B5L635C1*A4L203C2</f>
        <v>1523.4722768871138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1523.4722768871138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171.73113330052973</v>
      </c>
      <c r="F43" s="16" t="s">
        <v>11516</v>
      </c>
      <c r="G43" s="15">
        <f>B5L636C1*A4L203C2</f>
        <v>16.898343516772126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16.898343516772126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269.34663024656294</v>
      </c>
      <c r="F44" s="16" t="s">
        <v>11520</v>
      </c>
      <c r="G44" s="15">
        <f>B5L637C1*A4L203C2</f>
        <v>26.503708416261794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26.503708416261794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1500.7079709569152</v>
      </c>
      <c r="F45" s="16" t="s">
        <v>11524</v>
      </c>
      <c r="G45" s="15">
        <f>B5L638C1*A4L203C2</f>
        <v>147.66966434216047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147.66966434216047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3789.0769465060807</v>
      </c>
      <c r="F46" s="16" t="s">
        <v>11528</v>
      </c>
      <c r="G46" s="15">
        <f>B5L639C1*A4L203C2</f>
        <v>372.84517153619834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372.84517153619834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3302.1237664800115</v>
      </c>
      <c r="F47" s="16" t="s">
        <v>11532</v>
      </c>
      <c r="G47" s="15">
        <f>B5L640C1*A4L203C2</f>
        <v>324.92897862163312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324.92897862163312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7947.9346889797862</v>
      </c>
      <c r="F48" s="16" t="s">
        <v>11536</v>
      </c>
      <c r="G48" s="15">
        <f>B5L641C1*A4L203C2</f>
        <v>782.07677339561099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782.07677339561099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4577.3478726521789</v>
      </c>
      <c r="F49" s="16" t="s">
        <v>11540</v>
      </c>
      <c r="G49" s="15">
        <f>B5L642C1*A4L203C2</f>
        <v>450.41103066897443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450.41103066897443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78.258819390771876</v>
      </c>
      <c r="F50" s="16" t="s">
        <v>11544</v>
      </c>
      <c r="G50" s="15">
        <f>B5L643C1*A4L203C2</f>
        <v>7.7006678280519525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7.7006678280519525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25646.400456813382</v>
      </c>
      <c r="F51" s="16" t="s">
        <v>11548</v>
      </c>
      <c r="G51" s="15">
        <f>B5L644C1*A4L203C2</f>
        <v>2523.6058049504368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2523.6058049504368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347.75258648782409</v>
      </c>
      <c r="F52" s="16" t="s">
        <v>11552</v>
      </c>
      <c r="G52" s="15">
        <f>B5L645C1*A4L203C2</f>
        <v>34.21885451040189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34.21885451040189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563.49335780169611</v>
      </c>
      <c r="F54" s="16" t="s">
        <v>11560</v>
      </c>
      <c r="G54" s="15">
        <f>B5L647C1*A4L203C2</f>
        <v>55.4477464076869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55.4477464076869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3981.1871014309354</v>
      </c>
      <c r="F56" s="16" t="s">
        <v>11568</v>
      </c>
      <c r="G56" s="15">
        <f>B5L649C1*A4L203C2</f>
        <v>391.74881078080404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391.74881078080404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28730.620527871921</v>
      </c>
      <c r="F58" s="16" t="s">
        <v>11576</v>
      </c>
      <c r="G58" s="15">
        <f>B5L651C1*A4L203C2</f>
        <v>2827.0930599425969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2827.0930599425969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27.0309733214158</v>
      </c>
      <c r="F59" s="16" t="s">
        <v>11580</v>
      </c>
      <c r="G59" s="15">
        <f>B5L652C1*A4L203C2</f>
        <v>2.6598477748273148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2.6598477748273148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277.94575786703177</v>
      </c>
      <c r="F60" s="16" t="s">
        <v>11584</v>
      </c>
      <c r="G60" s="15">
        <f>B5L653C1*A4L203C2</f>
        <v>27.349862574115928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27.349862574115928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30.621085225961458</v>
      </c>
      <c r="F62" s="16" t="s">
        <v>11592</v>
      </c>
      <c r="G62" s="15">
        <f>B5L655C1*A4L203C2</f>
        <v>3.0131147862346075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3.0131147862346075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67748.568942152109</v>
      </c>
      <c r="F63" s="16" t="s">
        <v>11597</v>
      </c>
      <c r="G63" s="15">
        <f>B5L656C1*A4L203C2</f>
        <v>6666.4591839077675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6666.4591839077675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35806.196753459888</v>
      </c>
      <c r="F64" s="16" t="s">
        <v>11602</v>
      </c>
      <c r="G64" s="15">
        <f>B5L657C1*A4L203C2</f>
        <v>3523.3297605404532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3523.3297605404532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3427.5776672509091</v>
      </c>
      <c r="F65" s="16" t="s">
        <v>11607</v>
      </c>
      <c r="G65" s="15">
        <f>B5L658C1*A4L203C2</f>
        <v>337.27364245748947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337.27364245748947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4544.6804592326316</v>
      </c>
      <c r="F67" s="16" t="s">
        <v>11615</v>
      </c>
      <c r="G67" s="15">
        <f>B5L660C1*A4L203C2</f>
        <v>447.19655718849094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447.19655718849094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3489.5977947757051</v>
      </c>
      <c r="F68" s="16" t="s">
        <v>11619</v>
      </c>
      <c r="G68" s="15">
        <f>B5L661C1*A4L203C2</f>
        <v>343.37642300592938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343.37642300592938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11286.69202563697</v>
      </c>
      <c r="F69" s="16" t="s">
        <v>11623</v>
      </c>
      <c r="G69" s="15">
        <f>B5L662C1*A4L203C2</f>
        <v>1110.6104953226779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1110.6104953226779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275238.89814135362</v>
      </c>
      <c r="F70" s="16" t="s">
        <v>11627</v>
      </c>
      <c r="G70" s="15">
        <f>B5L663C1*A4L203C2</f>
        <v>27083.507577109198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27083.507577109198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80690.800192596507</v>
      </c>
      <c r="F71" s="16" t="s">
        <v>11631</v>
      </c>
      <c r="G71" s="15">
        <f>B5L664C1*A4L203C2</f>
        <v>7939.9747389514969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7939.9747389514969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586768.06127444853</v>
      </c>
      <c r="F72" s="16" t="s">
        <v>11635</v>
      </c>
      <c r="G72" s="15">
        <f>B5L665C1*A4L203C2</f>
        <v>57737.977229405733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57737.977229405733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633470.22830546089</v>
      </c>
      <c r="F73" s="16" t="s">
        <v>11639</v>
      </c>
      <c r="G73" s="15">
        <f>B5L666C1*A4L203C2</f>
        <v>62333.470465257349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62333.470465257349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3775306.6064240476</v>
      </c>
      <c r="F74" s="16" t="s">
        <v>11644</v>
      </c>
      <c r="G74" s="15">
        <f>B5L667C1*A4L203C2</f>
        <v>371490.17007212632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371490.17007212632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462582.63536833785</v>
      </c>
      <c r="F75" s="16" t="s">
        <v>11649</v>
      </c>
      <c r="G75" s="15">
        <f>B5L668C1*A4L203C2</f>
        <v>45518.131320244443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45518.131320244443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57754.621544062495</v>
      </c>
      <c r="F77" s="16" t="s">
        <v>11659</v>
      </c>
      <c r="G77" s="15">
        <f>B5L670C1*A4L203C2</f>
        <v>5683.0547599357496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5683.0547599357496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22224.733496235433</v>
      </c>
      <c r="F78" s="16" t="s">
        <v>11663</v>
      </c>
      <c r="G78" s="15">
        <f>B5L671C1*A4L203C2</f>
        <v>2186.9137760295666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2186.9137760295666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593630.89370507374</v>
      </c>
      <c r="F79" s="16" t="s">
        <v>11668</v>
      </c>
      <c r="G79" s="15">
        <f>B5L672C1*A4L203C2</f>
        <v>58413.279940579254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58413.279940579254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56825.806098970817</v>
      </c>
      <c r="F80" s="16" t="s">
        <v>11673</v>
      </c>
      <c r="G80" s="15">
        <f>B5L673C1*A4L203C2</f>
        <v>5591.6593201387286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5591.6593201387286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1080456.8221920566</v>
      </c>
      <c r="F81" s="16" t="s">
        <v>11677</v>
      </c>
      <c r="G81" s="15">
        <f>B5L674C1*A4L203C2</f>
        <v>106316.95130369837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106316.95130369837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47550.640072055161</v>
      </c>
      <c r="F82" s="16" t="s">
        <v>11681</v>
      </c>
      <c r="G82" s="15">
        <f>B5L675C1*A4L203C2</f>
        <v>4678.9829830902281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4678.9829830902281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46808420.989760846</v>
      </c>
      <c r="F86" s="16" t="s">
        <v>11698</v>
      </c>
      <c r="G86" s="15">
        <f>SUM(B5L601C2:B5L658C2)+SUM(B5L661C2:B5L678C2)</f>
        <v>4605948.6253924649</v>
      </c>
      <c r="H86" s="16" t="s">
        <v>945</v>
      </c>
      <c r="I86" s="21"/>
      <c r="J86" s="16" t="s">
        <v>11699</v>
      </c>
      <c r="K86" s="17">
        <f>SUM(B5L601C4:B5L658C4)+SUM(B5L661C4:B5L678C4)</f>
        <v>4597141.5041431682</v>
      </c>
      <c r="L86" s="16" t="s">
        <v>11700</v>
      </c>
      <c r="M86" s="17">
        <f>SUM(B5L601C5:B5L658C5)+SUM(B5L661C5:B5L678C5)</f>
        <v>8807.1212492966133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5B3AB-8F6D-467A-8FEE-3FE64D113C64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6284505.1068011373</v>
      </c>
      <c r="F8" s="16" t="s">
        <v>11757</v>
      </c>
      <c r="G8" s="15">
        <f>B5L701C1*A4L204C2</f>
        <v>618395.30250923196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618395.30250923196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85061.458696225149</v>
      </c>
      <c r="F9" s="16" t="s">
        <v>11762</v>
      </c>
      <c r="G9" s="15">
        <f>B5L702C1*A4L204C2</f>
        <v>8370.0475357085543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8370.0475357085543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-3607.797433965884</v>
      </c>
      <c r="F10" s="16" t="s">
        <v>11767</v>
      </c>
      <c r="G10" s="15">
        <f>B5L703C1*A4L204C2</f>
        <v>-355.007267502243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-355.007267502243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932.29983490166796</v>
      </c>
      <c r="F11" s="16" t="s">
        <v>11771</v>
      </c>
      <c r="G11" s="15">
        <f>B5L704C1*A4L204C2</f>
        <v>91.738303754324136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91.738303754324136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254014.73984400646</v>
      </c>
      <c r="F12" s="16" t="s">
        <v>11775</v>
      </c>
      <c r="G12" s="15">
        <f>B5L705C1*A4L204C2</f>
        <v>24995.050400650234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24995.050400650234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886579.33033212693</v>
      </c>
      <c r="F13" s="16" t="s">
        <v>11779</v>
      </c>
      <c r="G13" s="15">
        <f>B5L706C1*A4L204C2</f>
        <v>87239.406104681286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87239.406104681286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447696.00400410092</v>
      </c>
      <c r="F14" s="16" t="s">
        <v>11783</v>
      </c>
      <c r="G14" s="15">
        <f>B5L707C1*A4L204C2</f>
        <v>44053.286794003528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44053.286794003528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428518.92598869395</v>
      </c>
      <c r="F15" s="16" t="s">
        <v>11787</v>
      </c>
      <c r="G15" s="15">
        <f>B5L708C1*A4L204C2</f>
        <v>42166.262317287488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42166.262317287488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442016.35424097057</v>
      </c>
      <c r="F16" s="16" t="s">
        <v>11791</v>
      </c>
      <c r="G16" s="15">
        <f>B5L709C1*A4L204C2</f>
        <v>43494.409257311505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43494.409257311505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238427.28994210722</v>
      </c>
      <c r="F17" s="16" t="s">
        <v>11795</v>
      </c>
      <c r="G17" s="15">
        <f>B5L710C1*A4L204C2</f>
        <v>23461.245330303351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23461.245330303351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468.48657021663161</v>
      </c>
      <c r="F18" s="16" t="s">
        <v>11799</v>
      </c>
      <c r="G18" s="15">
        <f>B5L711C1*A4L204C2</f>
        <v>46.099078509316548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46.099078509316548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1604.9177637043124</v>
      </c>
      <c r="F19" s="16" t="s">
        <v>11803</v>
      </c>
      <c r="G19" s="15">
        <f>B5L712C1*A4L204C2</f>
        <v>157.92390794850434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157.92390794850434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-219.97260193330141</v>
      </c>
      <c r="F20" s="16" t="s">
        <v>11807</v>
      </c>
      <c r="G20" s="15">
        <f>B5L713C1*A4L204C2</f>
        <v>-21.645304030236858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-21.645304030236858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8458.5515921967926</v>
      </c>
      <c r="F21" s="16" t="s">
        <v>11811</v>
      </c>
      <c r="G21" s="15">
        <f>B5L714C1*A4L204C2</f>
        <v>832.32147667216441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832.32147667216441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42428.331121607131</v>
      </c>
      <c r="F22" s="16" t="s">
        <v>11815</v>
      </c>
      <c r="G22" s="15">
        <f>B5L715C1*A4L204C2</f>
        <v>4174.9477823661418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4174.9477823661418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48903.784296480051</v>
      </c>
      <c r="F23" s="16" t="s">
        <v>11819</v>
      </c>
      <c r="G23" s="15">
        <f>B5L716C1*A4L204C2</f>
        <v>4812.1323747736369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4812.1323747736369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6522.1124254321503</v>
      </c>
      <c r="F24" s="16" t="s">
        <v>11823</v>
      </c>
      <c r="G24" s="15">
        <f>B5L717C1*A4L204C2</f>
        <v>641.77586266252365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641.77586266252365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1443.4640089569684</v>
      </c>
      <c r="F25" s="16" t="s">
        <v>11827</v>
      </c>
      <c r="G25" s="15">
        <f>B5L718C1*A4L204C2</f>
        <v>142.0368584813657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142.0368584813657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510968.41196414456</v>
      </c>
      <c r="F26" s="16" t="s">
        <v>11831</v>
      </c>
      <c r="G26" s="15">
        <f>B5L719C1*A4L204C2</f>
        <v>50279.291737271822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50279.291737271822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4516.251751654996</v>
      </c>
      <c r="F27" s="16" t="s">
        <v>11835</v>
      </c>
      <c r="G27" s="15">
        <f>B5L720C1*A4L204C2</f>
        <v>444.39917236285163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444.39917236285163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10015.779581106344</v>
      </c>
      <c r="F29" s="16" t="s">
        <v>11843</v>
      </c>
      <c r="G29" s="15">
        <f>B5L722C1*A4L204C2</f>
        <v>985.55271078086434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985.55271078086434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103924.92253989418</v>
      </c>
      <c r="F31" s="16" t="s">
        <v>11851</v>
      </c>
      <c r="G31" s="15">
        <f>B5L724C1*A4L204C2</f>
        <v>10226.212377925587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10226.212377925587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198339.64745654273</v>
      </c>
      <c r="F33" s="16" t="s">
        <v>11859</v>
      </c>
      <c r="G33" s="15">
        <f>B5L726C1*A4L204C2</f>
        <v>19516.621309723807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19516.621309723807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1241.5361228200668</v>
      </c>
      <c r="F34" s="16" t="s">
        <v>11863</v>
      </c>
      <c r="G34" s="15">
        <f>B5L727C1*A4L204C2</f>
        <v>122.16715448549458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122.16715448549458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206244.19717997685</v>
      </c>
      <c r="F35" s="16" t="s">
        <v>11867</v>
      </c>
      <c r="G35" s="15">
        <f>B5L728C1*A4L204C2</f>
        <v>20294.429002509722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20294.429002509722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3847.5250829859733</v>
      </c>
      <c r="F37" s="16" t="s">
        <v>11875</v>
      </c>
      <c r="G37" s="15">
        <f>B5L730C1*A4L204C2</f>
        <v>378.59646816581977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378.59646816581977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766500.90117174084</v>
      </c>
      <c r="F38" s="16" t="s">
        <v>11879</v>
      </c>
      <c r="G38" s="15">
        <f>B5L731C1*A4L204C2</f>
        <v>75423.688675299301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75423.688675299301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607512.78809176676</v>
      </c>
      <c r="F39" s="16" t="s">
        <v>11883</v>
      </c>
      <c r="G39" s="15">
        <f>B5L732C1*A4L204C2</f>
        <v>59779.258348229851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59779.258348229851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58154.661869567703</v>
      </c>
      <c r="F40" s="16" t="s">
        <v>11887</v>
      </c>
      <c r="G40" s="15">
        <f>B5L733C1*A4L204C2</f>
        <v>5722.4187279654616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5722.4187279654616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11645020.010239169</v>
      </c>
      <c r="F41" s="16" t="s">
        <v>11891</v>
      </c>
      <c r="G41" s="15">
        <f>SUM(B5L701C2:B5L733C2)</f>
        <v>1145869.9690075342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1145869.9690075342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595EA-1577-466B-AC23-B5D29113CCC6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1339.59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1369.3204999999998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1399.5706666666665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1477.3139999999999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1528.0295999999998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3245.973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3576.7304999999997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3783.1906666666669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3946.4575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4057.8919999999998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275133.78000000003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296763.05999999994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310965.68000000005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325426.28999999998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335155.29599999997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EADD1-695A-4396-8C9E-18DCE0292A5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0.27932368793764328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57.576000000000001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103.63680000000001</v>
      </c>
      <c r="J9" s="16" t="s">
        <v>12037</v>
      </c>
      <c r="K9" s="23">
        <f>IF(_xlfn.SINGLE(B6L216C3)=0,0,B6L202C3/_xlfn.SINGLE(B6L216C3))</f>
        <v>3.9926735337532417E-3</v>
      </c>
      <c r="L9" s="16" t="s">
        <v>12038</v>
      </c>
      <c r="M9" s="23">
        <f>A1L542C9</f>
        <v>0.99757860752386296</v>
      </c>
      <c r="N9" s="16" t="s">
        <v>12039</v>
      </c>
      <c r="O9" s="23">
        <f>B6L202C1*B6L202C5</f>
        <v>57.436585906793937</v>
      </c>
      <c r="P9" s="16" t="s">
        <v>12040</v>
      </c>
      <c r="Q9" s="23">
        <f>B3L836C3</f>
        <v>1.9309259566009609</v>
      </c>
      <c r="R9" s="16" t="s">
        <v>12041</v>
      </c>
      <c r="S9" s="17">
        <f>B6L202C6*B6L202C7</f>
        <v>110.90579458596935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60.998187022283147</v>
      </c>
      <c r="X9" s="16" t="s">
        <v>12044</v>
      </c>
      <c r="Y9" s="23">
        <f>IF(_xlfn.SINGLE(B6L216C10)=0,0,B6L202C10/_xlfn.SINGLE(B6L216C10))</f>
        <v>1.4340756862314412E-2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3.3847778880000003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5.0771668320000005</v>
      </c>
      <c r="AH9" s="16" t="s">
        <v>12049</v>
      </c>
      <c r="AI9" s="23">
        <f>IF(_xlfn.SINGLE(B6L216C15)=0,0,B6L202C15/_xlfn.SINGLE(B6L216C15))</f>
        <v>3.9926735337532408E-3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4.8398385600000005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5.8078062720000005</v>
      </c>
      <c r="AR9" s="16" t="s">
        <v>12054</v>
      </c>
      <c r="AS9" s="23">
        <f>IF(_xlfn.SINGLE(B6L216C20)=0,0,B6L202C20/_xlfn.SINGLE(B6L216C20))</f>
        <v>3.9926735337532425E-3</v>
      </c>
      <c r="AT9" s="16" t="s">
        <v>12055</v>
      </c>
      <c r="AU9" s="17">
        <f>A1L237C3</f>
        <v>81599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407.995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101.99875</v>
      </c>
      <c r="BD9" s="16" t="s">
        <v>12060</v>
      </c>
      <c r="BE9" s="23">
        <f>IF(_xlfn.SINGLE(B6L216C26)=0,0,B6L202C26/_xlfn.SINGLE(B6L216C26))</f>
        <v>9.1440319220273455E-3</v>
      </c>
      <c r="BF9" s="16" t="s">
        <v>12061</v>
      </c>
      <c r="BG9" s="17">
        <f>B6L202C3+B6L202C10+B6L202C15+B6L202C20+B6L202C26</f>
        <v>277.51871012628317</v>
      </c>
      <c r="BH9" s="16" t="s">
        <v>12062</v>
      </c>
      <c r="BI9" s="17">
        <f>_xlfn.SINGLE(B6L218C3)*B6L202C4</f>
        <v>646.70548203400892</v>
      </c>
      <c r="BJ9" s="16" t="s">
        <v>12063</v>
      </c>
      <c r="BK9" s="17">
        <f>_xlfn.SINGLE(B6L218C10)*B6L202C11</f>
        <v>380.63566167081808</v>
      </c>
      <c r="BL9" s="16" t="s">
        <v>12064</v>
      </c>
      <c r="BM9" s="17">
        <f>_xlfn.SINGLE(B6L218C15)*B6L202C16</f>
        <v>31.682101564846089</v>
      </c>
      <c r="BN9" s="16" t="s">
        <v>12065</v>
      </c>
      <c r="BO9" s="17">
        <f>_xlfn.SINGLE(B6L218C20)*B6L202C21</f>
        <v>36.241375213185854</v>
      </c>
      <c r="BP9" s="16" t="s">
        <v>12066</v>
      </c>
      <c r="BQ9" s="17">
        <f>_xlfn.SINGLE(B6L218C26)*B6L202C27</f>
        <v>636.48386273617427</v>
      </c>
      <c r="BR9" s="16" t="s">
        <v>12067</v>
      </c>
      <c r="BS9" s="15">
        <f>B6L202C29+B6L202C30+B6L202C31+B6L202C32+B6L202C33</f>
        <v>1731.7484832190335</v>
      </c>
      <c r="BT9" s="16" t="s">
        <v>12068</v>
      </c>
      <c r="BU9" s="23">
        <f>IF(B6L202C3=0,0,B6L202C29/B6L202C3)</f>
        <v>6.2401143419519789</v>
      </c>
      <c r="BV9" s="16" t="s">
        <v>12069</v>
      </c>
      <c r="BW9" s="23">
        <f>IF(B6L202C8=0,0,B6L202C30/B6L202C8)</f>
        <v>3.4320628880735882</v>
      </c>
      <c r="BX9" s="16" t="s">
        <v>12070</v>
      </c>
      <c r="BY9" s="23">
        <f>IF(B6L202C13=0,0,B6L202C31/B6L202C13)</f>
        <v>9.3601715129279661</v>
      </c>
      <c r="BZ9" s="16" t="s">
        <v>12071</v>
      </c>
      <c r="CA9" s="23">
        <f>IF(B6L202C18=0,0,B6L202C32/B6L202C18)</f>
        <v>7.4881372103423738</v>
      </c>
      <c r="CB9" s="16" t="s">
        <v>12072</v>
      </c>
      <c r="CC9" s="23">
        <f>IF(B6L202C24=0,0,B6L202C33/B6L202C24)</f>
        <v>1.5600285854879943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593.226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1186.452</v>
      </c>
      <c r="J10" s="16" t="s">
        <v>12076</v>
      </c>
      <c r="K10" s="23">
        <f>IF(_xlfn.SINGLE(B6L216C3)=0,0,B6L203C3/_xlfn.SINGLE(B6L216C3))</f>
        <v>4.5708816747222998E-2</v>
      </c>
      <c r="L10" s="16" t="s">
        <v>12077</v>
      </c>
      <c r="M10" s="23">
        <f>A1L543C9</f>
        <v>0.8602479671809633</v>
      </c>
      <c r="N10" s="16" t="s">
        <v>12078</v>
      </c>
      <c r="O10" s="23">
        <f>B6L203C1*B6L203C5</f>
        <v>510.32146057889412</v>
      </c>
      <c r="P10" s="16" t="s">
        <v>12079</v>
      </c>
      <c r="Q10" s="23">
        <f>B3L837C3</f>
        <v>1.860158603930564</v>
      </c>
      <c r="R10" s="16" t="s">
        <v>12080</v>
      </c>
      <c r="S10" s="23">
        <f>B6L203C6*B6L203C7</f>
        <v>949.27885566624207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522.10337061643315</v>
      </c>
      <c r="X10" s="16" t="s">
        <v>12083</v>
      </c>
      <c r="Y10" s="23">
        <f>IF(_xlfn.SINGLE(B6L216C10)=0,0,B6L203C10/_xlfn.SINGLE(B6L216C10))</f>
        <v>0.1227472136552174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38.749522320000004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58.124283480000003</v>
      </c>
      <c r="AH10" s="16" t="s">
        <v>12088</v>
      </c>
      <c r="AI10" s="23">
        <f>IF(_xlfn.SINGLE(B6L216C15)=0,0,B6L203C15/_xlfn.SINGLE(B6L216C15))</f>
        <v>4.5708816747222991E-2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55.407308399999998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66.488770079999995</v>
      </c>
      <c r="AR10" s="16" t="s">
        <v>12093</v>
      </c>
      <c r="AS10" s="23">
        <f>IF(_xlfn.SINGLE(B6L216C20)=0,0,B6L203C20/_xlfn.SINGLE(B6L216C20))</f>
        <v>4.5708816747223005E-2</v>
      </c>
      <c r="AT10" s="16" t="s">
        <v>12094</v>
      </c>
      <c r="AU10" s="17">
        <f>A1L238C3</f>
        <v>587120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2935.6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733.9</v>
      </c>
      <c r="BD10" s="16" t="s">
        <v>12099</v>
      </c>
      <c r="BE10" s="23">
        <f>IF(_xlfn.SINGLE(B6L216C26)=0,0,B6L203C26/_xlfn.SINGLE(B6L216C26))</f>
        <v>6.5793012439621754E-2</v>
      </c>
      <c r="BF10" s="16" t="s">
        <v>12100</v>
      </c>
      <c r="BG10" s="17">
        <f>B6L203C3+B6L203C10+B6L203C15+B6L203C20+B6L203C26</f>
        <v>2567.0684241764334</v>
      </c>
      <c r="BH10" s="16" t="s">
        <v>12101</v>
      </c>
      <c r="BI10" s="17">
        <f>_xlfn.SINGLE(B6L218C3)*B6L203C4</f>
        <v>7403.5961412376082</v>
      </c>
      <c r="BJ10" s="16" t="s">
        <v>12102</v>
      </c>
      <c r="BK10" s="17">
        <f>_xlfn.SINGLE(B6L218C10)*B6L203C11</f>
        <v>3257.9847309650736</v>
      </c>
      <c r="BL10" s="16" t="s">
        <v>12103</v>
      </c>
      <c r="BM10" s="17">
        <f>_xlfn.SINGLE(B6L218C15)*B6L203C16</f>
        <v>362.70217495923043</v>
      </c>
      <c r="BN10" s="16" t="s">
        <v>12104</v>
      </c>
      <c r="BO10" s="17">
        <f>_xlfn.SINGLE(B6L218C20)*B6L203C21</f>
        <v>414.89752775495555</v>
      </c>
      <c r="BP10" s="16" t="s">
        <v>12105</v>
      </c>
      <c r="BQ10" s="17">
        <f>_xlfn.SINGLE(B6L218C26)*B6L203C27</f>
        <v>4579.6199155585573</v>
      </c>
      <c r="BR10" s="16" t="s">
        <v>12106</v>
      </c>
      <c r="BS10" s="15">
        <f>B6L203C29+B6L203C30+B6L203C31+B6L203C32+B6L203C33</f>
        <v>16018.800490475427</v>
      </c>
      <c r="BT10" s="16" t="s">
        <v>12107</v>
      </c>
      <c r="BU10" s="23">
        <f>IF(B6L203C3=0,0,B6L203C29/B6L203C3)</f>
        <v>6.240114341951978</v>
      </c>
      <c r="BV10" s="16" t="s">
        <v>12108</v>
      </c>
      <c r="BW10" s="23">
        <f>IF(B6L203C8=0,0,B6L203C30/B6L203C8)</f>
        <v>3.4320628880735882</v>
      </c>
      <c r="BX10" s="16" t="s">
        <v>12109</v>
      </c>
      <c r="BY10" s="23">
        <f>IF(B6L203C13=0,0,B6L203C31/B6L203C13)</f>
        <v>9.3601715129279661</v>
      </c>
      <c r="BZ10" s="16" t="s">
        <v>12110</v>
      </c>
      <c r="CA10" s="23">
        <f>IF(B6L203C18=0,0,B6L203C32/B6L203C18)</f>
        <v>7.4881372103423738</v>
      </c>
      <c r="CB10" s="16" t="s">
        <v>12111</v>
      </c>
      <c r="CC10" s="23">
        <f>IF(B6L203C24=0,0,B6L203C33/B6L203C24)</f>
        <v>1.5600285854879947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1769.7190000000001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3539.4380000000001</v>
      </c>
      <c r="J11" s="16" t="s">
        <v>12115</v>
      </c>
      <c r="K11" s="23">
        <f>IF(_xlfn.SINGLE(B6L216C3)=0,0,B6L204C3/_xlfn.SINGLE(B6L216C3))</f>
        <v>0.13635909664289619</v>
      </c>
      <c r="L11" s="16" t="s">
        <v>12116</v>
      </c>
      <c r="M11" s="23">
        <f>A1L544C9</f>
        <v>0.12483167222987561</v>
      </c>
      <c r="N11" s="16" t="s">
        <v>12117</v>
      </c>
      <c r="O11" s="23">
        <f>B6L204C1*B6L204C5</f>
        <v>220.91698214698323</v>
      </c>
      <c r="P11" s="16" t="s">
        <v>12118</v>
      </c>
      <c r="Q11" s="23">
        <f>B3L838C3</f>
        <v>1.9519613430679885</v>
      </c>
      <c r="R11" s="16" t="s">
        <v>12119</v>
      </c>
      <c r="S11" s="17">
        <f>B6L204C6*B6L204C7</f>
        <v>431.22140917815221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237.17177504798374</v>
      </c>
      <c r="X11" s="16" t="s">
        <v>12122</v>
      </c>
      <c r="Y11" s="23">
        <f>IF(_xlfn.SINGLE(B6L216C10)=0,0,B6L204C10/_xlfn.SINGLE(B6L216C10))</f>
        <v>5.5759407395570101E-2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115.59804508000001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173.39706762</v>
      </c>
      <c r="AH11" s="16" t="s">
        <v>12127</v>
      </c>
      <c r="AI11" s="23">
        <f>IF(_xlfn.SINGLE(B6L216C15)=0,0,B6L204C15/_xlfn.SINGLE(B6L216C15))</f>
        <v>0.13635909664289617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165.29175459999999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198.35010551999997</v>
      </c>
      <c r="AR11" s="16" t="s">
        <v>12132</v>
      </c>
      <c r="AS11" s="23">
        <f>IF(_xlfn.SINGLE(B6L216C20)=0,0,B6L204C20/_xlfn.SINGLE(B6L216C20))</f>
        <v>0.13635909664289619</v>
      </c>
      <c r="AT11" s="16" t="s">
        <v>12133</v>
      </c>
      <c r="AU11" s="17">
        <f>A1L239C3</f>
        <v>794581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3972.9050000000002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993.22625000000005</v>
      </c>
      <c r="BD11" s="16" t="s">
        <v>12138</v>
      </c>
      <c r="BE11" s="23">
        <f>IF(_xlfn.SINGLE(B6L216C26)=0,0,B6L204C26/_xlfn.SINGLE(B6L216C26))</f>
        <v>8.9041214091305179E-2</v>
      </c>
      <c r="BF11" s="16" t="s">
        <v>12139</v>
      </c>
      <c r="BG11" s="17">
        <f>B6L204C3+B6L204C10+B6L204C15+B6L204C20+B6L204C26</f>
        <v>5141.5831981879837</v>
      </c>
      <c r="BH11" s="16" t="s">
        <v>12140</v>
      </c>
      <c r="BI11" s="17">
        <f>_xlfn.SINGLE(B6L218C3)*B6L204C4</f>
        <v>22086.497826249826</v>
      </c>
      <c r="BJ11" s="16" t="s">
        <v>12141</v>
      </c>
      <c r="BK11" s="17">
        <f>_xlfn.SINGLE(B6L218C10)*B6L204C11</f>
        <v>1479.9789949831315</v>
      </c>
      <c r="BL11" s="16" t="s">
        <v>12142</v>
      </c>
      <c r="BM11" s="17">
        <f>_xlfn.SINGLE(B6L218C15)*B6L204C16</f>
        <v>1082.0175285079788</v>
      </c>
      <c r="BN11" s="16" t="s">
        <v>12143</v>
      </c>
      <c r="BO11" s="17">
        <f>_xlfn.SINGLE(B6L218C20)*B6L204C21</f>
        <v>1237.7273381830398</v>
      </c>
      <c r="BP11" s="16" t="s">
        <v>12144</v>
      </c>
      <c r="BQ11" s="17">
        <f>_xlfn.SINGLE(B6L218C26)*B6L204C27</f>
        <v>6197.8453674281818</v>
      </c>
      <c r="BR11" s="16" t="s">
        <v>12145</v>
      </c>
      <c r="BS11" s="15">
        <f>B6L204C29+B6L204C30+B6L204C31+B6L204C32+B6L204C33</f>
        <v>32084.067055352156</v>
      </c>
      <c r="BT11" s="16" t="s">
        <v>12146</v>
      </c>
      <c r="BU11" s="23">
        <f>IF(B6L204C3=0,0,B6L204C29/B6L204C3)</f>
        <v>6.240114341951978</v>
      </c>
      <c r="BV11" s="16" t="s">
        <v>12147</v>
      </c>
      <c r="BW11" s="23">
        <f>IF(B6L204C8=0,0,B6L204C30/B6L204C8)</f>
        <v>3.4320628880735882</v>
      </c>
      <c r="BX11" s="16" t="s">
        <v>12148</v>
      </c>
      <c r="BY11" s="23">
        <f>IF(B6L204C13=0,0,B6L204C31/B6L204C13)</f>
        <v>9.3601715129279661</v>
      </c>
      <c r="BZ11" s="16" t="s">
        <v>12149</v>
      </c>
      <c r="CA11" s="23">
        <f>IF(B6L204C18=0,0,B6L204C32/B6L204C18)</f>
        <v>7.488137210342372</v>
      </c>
      <c r="CB11" s="16" t="s">
        <v>12150</v>
      </c>
      <c r="CC11" s="23">
        <f>IF(B6L204C24=0,0,B6L204C33/B6L204C24)</f>
        <v>1.5600285854879947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556.27299999999991</v>
      </c>
      <c r="F12" s="16" t="s">
        <v>12152</v>
      </c>
      <c r="G12" s="24">
        <f>A1L505C5</f>
        <v>2</v>
      </c>
      <c r="H12" s="16" t="s">
        <v>12153</v>
      </c>
      <c r="I12" s="15">
        <f>B6L205C1*B6L205C2</f>
        <v>1112.5459999999998</v>
      </c>
      <c r="J12" s="16" t="s">
        <v>12154</v>
      </c>
      <c r="K12" s="23">
        <f>IF(_xlfn.SINGLE(B6L216C3)=0,0,B6L205C3/_xlfn.SINGLE(B6L216C3))</f>
        <v>4.2861541163785766E-2</v>
      </c>
      <c r="L12" s="16" t="s">
        <v>12155</v>
      </c>
      <c r="M12" s="23">
        <f>A1L545C9</f>
        <v>0.46657222945416577</v>
      </c>
      <c r="N12" s="16" t="s">
        <v>12156</v>
      </c>
      <c r="O12" s="23">
        <f>B6L205C1*B6L205C5</f>
        <v>259.54153379515714</v>
      </c>
      <c r="P12" s="16" t="s">
        <v>12157</v>
      </c>
      <c r="Q12" s="23">
        <f>B3L839C3</f>
        <v>1.9712162044099759</v>
      </c>
      <c r="R12" s="16" t="s">
        <v>12158</v>
      </c>
      <c r="S12" s="23">
        <f>B6L205C6*B6L205C7</f>
        <v>511.61247713443316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281.38686242393828</v>
      </c>
      <c r="X12" s="16" t="s">
        <v>12161</v>
      </c>
      <c r="Y12" s="23">
        <f>IF(_xlfn.SINGLE(B6L216C10)=0,0,B6L205C10/_xlfn.SINGLE(B6L216C10))</f>
        <v>6.6154434668641626E-2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36.335752359999994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54.503628539999994</v>
      </c>
      <c r="AH12" s="16" t="s">
        <v>12166</v>
      </c>
      <c r="AI12" s="23">
        <f>IF(_xlfn.SINGLE(B6L216C15)=0,0,B6L205C15/_xlfn.SINGLE(B6L216C15))</f>
        <v>4.2861541163785759E-2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51.955898199999993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62.34707783999999</v>
      </c>
      <c r="AR12" s="16" t="s">
        <v>12171</v>
      </c>
      <c r="AS12" s="23">
        <f>IF(_xlfn.SINGLE(B6L216C20)=0,0,B6L205C20/_xlfn.SINGLE(B6L216C20))</f>
        <v>4.2861541163785773E-2</v>
      </c>
      <c r="AT12" s="16" t="s">
        <v>12172</v>
      </c>
      <c r="AU12" s="17">
        <f>A1L240C3</f>
        <v>293315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1466.575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366.64375000000001</v>
      </c>
      <c r="BD12" s="16" t="s">
        <v>12177</v>
      </c>
      <c r="BE12" s="23">
        <f>IF(_xlfn.SINGLE(B6L216C26)=0,0,B6L205C26/_xlfn.SINGLE(B6L216C26))</f>
        <v>3.2869051375745424E-2</v>
      </c>
      <c r="BF12" s="16" t="s">
        <v>12178</v>
      </c>
      <c r="BG12" s="17">
        <f>B6L205C3+B6L205C10+B6L205C15+B6L205C20+B6L205C26</f>
        <v>1877.4273188039379</v>
      </c>
      <c r="BH12" s="16" t="s">
        <v>12179</v>
      </c>
      <c r="BI12" s="17">
        <f>_xlfn.SINGLE(B6L218C3)*B6L205C4</f>
        <v>6942.4142506813041</v>
      </c>
      <c r="BJ12" s="16" t="s">
        <v>12180</v>
      </c>
      <c r="BK12" s="17">
        <f>_xlfn.SINGLE(B6L218C10)*B6L205C11</f>
        <v>1755.8861958484852</v>
      </c>
      <c r="BL12" s="16" t="s">
        <v>12181</v>
      </c>
      <c r="BM12" s="17">
        <f>_xlfn.SINGLE(B6L218C15)*B6L205C16</f>
        <v>340.10887414087711</v>
      </c>
      <c r="BN12" s="16" t="s">
        <v>12182</v>
      </c>
      <c r="BO12" s="17">
        <f>_xlfn.SINGLE(B6L218C20)*B6L205C21</f>
        <v>389.05289460818028</v>
      </c>
      <c r="BP12" s="16" t="s">
        <v>12183</v>
      </c>
      <c r="BQ12" s="17">
        <f>_xlfn.SINGLE(B6L218C26)*B6L205C27</f>
        <v>2287.8989227620555</v>
      </c>
      <c r="BR12" s="16" t="s">
        <v>12184</v>
      </c>
      <c r="BS12" s="15">
        <f>B6L205C29+B6L205C30+B6L205C31+B6L205C32+B6L205C33</f>
        <v>11715.3611380409</v>
      </c>
      <c r="BT12" s="16" t="s">
        <v>12185</v>
      </c>
      <c r="BU12" s="23">
        <f>IF(B6L205C3=0,0,B6L205C29/B6L205C3)</f>
        <v>6.240114341951978</v>
      </c>
      <c r="BV12" s="16" t="s">
        <v>12186</v>
      </c>
      <c r="BW12" s="23">
        <f>IF(B6L205C8=0,0,B6L205C30/B6L205C8)</f>
        <v>3.4320628880735877</v>
      </c>
      <c r="BX12" s="16" t="s">
        <v>12187</v>
      </c>
      <c r="BY12" s="23">
        <f>IF(B6L205C13=0,0,B6L205C31/B6L205C13)</f>
        <v>9.3601715129279679</v>
      </c>
      <c r="BZ12" s="16" t="s">
        <v>12188</v>
      </c>
      <c r="CA12" s="23">
        <f>IF(B6L205C18=0,0,B6L205C32/B6L205C18)</f>
        <v>7.4881372103423729</v>
      </c>
      <c r="CB12" s="16" t="s">
        <v>12189</v>
      </c>
      <c r="CC12" s="23">
        <f>IF(B6L205C24=0,0,B6L205C33/B6L205C24)</f>
        <v>1.5600285854879945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2229.7419999999997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4459.4839999999995</v>
      </c>
      <c r="J13" s="16" t="s">
        <v>12193</v>
      </c>
      <c r="K13" s="23">
        <f>IF(_xlfn.SINGLE(B6L216C3)=0,0,B6L206C3/_xlfn.SINGLE(B6L216C3))</f>
        <v>0.17180445306103659</v>
      </c>
      <c r="L13" s="16" t="s">
        <v>12194</v>
      </c>
      <c r="M13" s="23">
        <f>A1L546C9</f>
        <v>0.37182118289347932</v>
      </c>
      <c r="N13" s="16" t="s">
        <v>12195</v>
      </c>
      <c r="O13" s="23">
        <f>B6L206C1*B6L206C5</f>
        <v>829.06530798727226</v>
      </c>
      <c r="P13" s="16" t="s">
        <v>12196</v>
      </c>
      <c r="Q13" s="23">
        <f>B3L840C3</f>
        <v>1.9836790715554731</v>
      </c>
      <c r="R13" s="16" t="s">
        <v>12197</v>
      </c>
      <c r="S13" s="17">
        <f>B6L206C6*B6L206C7</f>
        <v>1644.5995004070446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904.52972522387461</v>
      </c>
      <c r="X13" s="16" t="s">
        <v>12200</v>
      </c>
      <c r="Y13" s="23">
        <f>IF(_xlfn.SINGLE(B6L216C10)=0,0,B6L206C10/_xlfn.SINGLE(B6L216C10))</f>
        <v>0.21265617057492217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145.64674743999998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218.47012115999996</v>
      </c>
      <c r="AH13" s="16" t="s">
        <v>12205</v>
      </c>
      <c r="AI13" s="23">
        <f>IF(_xlfn.SINGLE(B6L216C15)=0,0,B6L206C15/_xlfn.SINGLE(B6L216C15))</f>
        <v>0.17180445306103656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208.25790279999998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249.90948335999997</v>
      </c>
      <c r="AR13" s="16" t="s">
        <v>12210</v>
      </c>
      <c r="AS13" s="23">
        <f>IF(_xlfn.SINGLE(B6L216C20)=0,0,B6L206C20/_xlfn.SINGLE(B6L216C20))</f>
        <v>0.17180445306103662</v>
      </c>
      <c r="AT13" s="16" t="s">
        <v>12211</v>
      </c>
      <c r="AU13" s="17">
        <f>A1L241C3</f>
        <v>2017598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10087.99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2521.9974999999999</v>
      </c>
      <c r="BD13" s="16" t="s">
        <v>12216</v>
      </c>
      <c r="BE13" s="23">
        <f>IF(_xlfn.SINGLE(B6L216C26)=0,0,B6L206C26/_xlfn.SINGLE(B6L216C26))</f>
        <v>0.22609321827250983</v>
      </c>
      <c r="BF13" s="16" t="s">
        <v>12217</v>
      </c>
      <c r="BG13" s="17">
        <f>B6L206C3+B6L206C10+B6L206C15+B6L206C20+B6L206C26</f>
        <v>8354.3908297438738</v>
      </c>
      <c r="BH13" s="16" t="s">
        <v>12218</v>
      </c>
      <c r="BI13" s="17">
        <f>_xlfn.SINGLE(B6L218C3)*B6L206C4</f>
        <v>27827.690066105373</v>
      </c>
      <c r="BJ13" s="16" t="s">
        <v>12219</v>
      </c>
      <c r="BK13" s="17">
        <f>_xlfn.SINGLE(B6L218C10)*B6L206C11</f>
        <v>5644.3689110913811</v>
      </c>
      <c r="BL13" s="16" t="s">
        <v>12220</v>
      </c>
      <c r="BM13" s="17">
        <f>_xlfn.SINGLE(B6L218C15)*B6L206C16</f>
        <v>1363.2785363385021</v>
      </c>
      <c r="BN13" s="16" t="s">
        <v>12221</v>
      </c>
      <c r="BO13" s="17">
        <f>_xlfn.SINGLE(B6L218C20)*B6L206C21</f>
        <v>1559.463751304545</v>
      </c>
      <c r="BP13" s="16" t="s">
        <v>12222</v>
      </c>
      <c r="BQ13" s="17">
        <f>_xlfn.SINGLE(B6L218C26)*B6L206C27</f>
        <v>15737.552770117036</v>
      </c>
      <c r="BR13" s="16" t="s">
        <v>12223</v>
      </c>
      <c r="BS13" s="15">
        <f>B6L206C29+B6L206C30+B6L206C31+B6L206C32+B6L206C33</f>
        <v>52132.354034956843</v>
      </c>
      <c r="BT13" s="16" t="s">
        <v>12224</v>
      </c>
      <c r="BU13" s="23">
        <f>IF(B6L206C3=0,0,B6L206C29/B6L206C3)</f>
        <v>6.240114341951978</v>
      </c>
      <c r="BV13" s="16" t="s">
        <v>12225</v>
      </c>
      <c r="BW13" s="23">
        <f>IF(B6L206C8=0,0,B6L206C30/B6L206C8)</f>
        <v>3.4320628880735877</v>
      </c>
      <c r="BX13" s="16" t="s">
        <v>12226</v>
      </c>
      <c r="BY13" s="23">
        <f>IF(B6L206C13=0,0,B6L206C31/B6L206C13)</f>
        <v>9.3601715129279661</v>
      </c>
      <c r="BZ13" s="16" t="s">
        <v>12227</v>
      </c>
      <c r="CA13" s="23">
        <f>IF(B6L206C18=0,0,B6L206C32/B6L206C18)</f>
        <v>7.4881372103423729</v>
      </c>
      <c r="CB13" s="16" t="s">
        <v>12228</v>
      </c>
      <c r="CC13" s="23">
        <f>IF(B6L206C24=0,0,B6L206C33/B6L206C24)</f>
        <v>1.5600285854879947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720.54600000000005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1441.0920000000001</v>
      </c>
      <c r="J14" s="16" t="s">
        <v>12232</v>
      </c>
      <c r="K14" s="23">
        <f>IF(_xlfn.SINGLE(B6L216C3)=0,0,B6L207C3/_xlfn.SINGLE(B6L216C3))</f>
        <v>5.5518984454397728E-2</v>
      </c>
      <c r="L14" s="16" t="s">
        <v>12233</v>
      </c>
      <c r="M14" s="23">
        <f>A1L547C9</f>
        <v>0.1293398889998999</v>
      </c>
      <c r="N14" s="16" t="s">
        <v>12234</v>
      </c>
      <c r="O14" s="23">
        <f>B6L207C1*B6L207C5</f>
        <v>93.195339659321874</v>
      </c>
      <c r="P14" s="16" t="s">
        <v>12235</v>
      </c>
      <c r="Q14" s="23">
        <f>B3L841C3</f>
        <v>1.9704078549848942</v>
      </c>
      <c r="R14" s="16" t="s">
        <v>12236</v>
      </c>
      <c r="S14" s="23">
        <f>B6L207C6*B6L207C7</f>
        <v>183.63282931271306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100.99805612199219</v>
      </c>
      <c r="X14" s="16" t="s">
        <v>12239</v>
      </c>
      <c r="Y14" s="23">
        <f>IF(_xlfn.SINGLE(B6L216C10)=0,0,B6L207C10/_xlfn.SINGLE(B6L216C10))</f>
        <v>2.3744780576556598E-2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47.066064720000007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70.599097080000007</v>
      </c>
      <c r="AH14" s="16" t="s">
        <v>12244</v>
      </c>
      <c r="AI14" s="23">
        <f>IF(_xlfn.SINGLE(B6L216C15)=0,0,B6L207C15/_xlfn.SINGLE(B6L216C15))</f>
        <v>5.5518984454397721E-2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67.298996400000007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80.758795680000006</v>
      </c>
      <c r="AR14" s="16" t="s">
        <v>12249</v>
      </c>
      <c r="AS14" s="23">
        <f>IF(_xlfn.SINGLE(B6L216C20)=0,0,B6L207C20/_xlfn.SINGLE(B6L216C20))</f>
        <v>5.5518984454397735E-2</v>
      </c>
      <c r="AT14" s="16" t="s">
        <v>12250</v>
      </c>
      <c r="AU14" s="17">
        <f>A1L242C3</f>
        <v>260882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1304.4100000000001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326.10250000000002</v>
      </c>
      <c r="BD14" s="16" t="s">
        <v>12255</v>
      </c>
      <c r="BE14" s="23">
        <f>IF(_xlfn.SINGLE(B6L216C26)=0,0,B6L207C26/_xlfn.SINGLE(B6L216C26))</f>
        <v>2.9234590324419885E-2</v>
      </c>
      <c r="BF14" s="16" t="s">
        <v>12256</v>
      </c>
      <c r="BG14" s="17">
        <f>B6L207C3+B6L207C10+B6L207C15+B6L207C20+B6L207C26</f>
        <v>2019.5504488819925</v>
      </c>
      <c r="BH14" s="16" t="s">
        <v>12257</v>
      </c>
      <c r="BI14" s="17">
        <f>_xlfn.SINGLE(B6L218C3)*B6L207C4</f>
        <v>8992.5788572722613</v>
      </c>
      <c r="BJ14" s="16" t="s">
        <v>12258</v>
      </c>
      <c r="BK14" s="17">
        <f>_xlfn.SINGLE(B6L218C10)*B6L207C11</f>
        <v>630.23941851611426</v>
      </c>
      <c r="BL14" s="16" t="s">
        <v>12259</v>
      </c>
      <c r="BM14" s="17">
        <f>_xlfn.SINGLE(B6L218C15)*B6L207C16</f>
        <v>440.54643821776807</v>
      </c>
      <c r="BN14" s="16" t="s">
        <v>12260</v>
      </c>
      <c r="BO14" s="17">
        <f>_xlfn.SINGLE(B6L218C20)*B6L207C21</f>
        <v>503.94411916153746</v>
      </c>
      <c r="BP14" s="16" t="s">
        <v>12261</v>
      </c>
      <c r="BQ14" s="17">
        <f>_xlfn.SINGLE(B6L218C26)*B6L207C27</f>
        <v>2034.9168871963952</v>
      </c>
      <c r="BR14" s="16" t="s">
        <v>12262</v>
      </c>
      <c r="BS14" s="15">
        <f>B6L207C29+B6L207C30+B6L207C31+B6L207C32+B6L207C33</f>
        <v>12602.225720364077</v>
      </c>
      <c r="BT14" s="16" t="s">
        <v>12263</v>
      </c>
      <c r="BU14" s="23">
        <f>IF(B6L207C3=0,0,B6L207C29/B6L207C3)</f>
        <v>6.2401143419519789</v>
      </c>
      <c r="BV14" s="16" t="s">
        <v>12264</v>
      </c>
      <c r="BW14" s="23">
        <f>IF(B6L207C8=0,0,B6L207C30/B6L207C8)</f>
        <v>3.4320628880735882</v>
      </c>
      <c r="BX14" s="16" t="s">
        <v>12265</v>
      </c>
      <c r="BY14" s="23">
        <f>IF(B6L207C13=0,0,B6L207C31/B6L207C13)</f>
        <v>9.3601715129279661</v>
      </c>
      <c r="BZ14" s="16" t="s">
        <v>12266</v>
      </c>
      <c r="CA14" s="23">
        <f>IF(B6L207C18=0,0,B6L207C32/B6L207C18)</f>
        <v>7.4881372103423729</v>
      </c>
      <c r="CB14" s="16" t="s">
        <v>12267</v>
      </c>
      <c r="CC14" s="23">
        <f>IF(B6L207C24=0,0,B6L207C33/B6L207C24)</f>
        <v>1.5600285854879947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2235.3199999999997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4470.6399999999994</v>
      </c>
      <c r="J15" s="16" t="s">
        <v>12271</v>
      </c>
      <c r="K15" s="23">
        <f>IF(_xlfn.SINGLE(B6L216C3)=0,0,B6L208C3/_xlfn.SINGLE(B6L216C3))</f>
        <v>0.17223424504556864</v>
      </c>
      <c r="L15" s="16" t="s">
        <v>12272</v>
      </c>
      <c r="M15" s="23">
        <f>A1L548C9</f>
        <v>0.14094971523966082</v>
      </c>
      <c r="N15" s="16" t="s">
        <v>12273</v>
      </c>
      <c r="O15" s="23">
        <f>B6L208C1*B6L208C5</f>
        <v>315.06771746951858</v>
      </c>
      <c r="P15" s="16" t="s">
        <v>12274</v>
      </c>
      <c r="Q15" s="23">
        <f>B3L842C3</f>
        <v>1.9754678009417284</v>
      </c>
      <c r="R15" s="16" t="s">
        <v>12275</v>
      </c>
      <c r="S15" s="23">
        <f>B6L208C6*B6L208C7</f>
        <v>622.40613097723963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342.32337203748182</v>
      </c>
      <c r="X15" s="16" t="s">
        <v>12278</v>
      </c>
      <c r="Y15" s="23">
        <f>IF(_xlfn.SINGLE(B6L216C10)=0,0,B6L208C10/_xlfn.SINGLE(B6L216C10))</f>
        <v>8.0480691088142736E-2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146.0111024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219.01665359999998</v>
      </c>
      <c r="AH15" s="16" t="s">
        <v>12283</v>
      </c>
      <c r="AI15" s="23">
        <f>IF(_xlfn.SINGLE(B6L216C15)=0,0,B6L208C15/_xlfn.SINGLE(B6L216C15))</f>
        <v>0.17223424504556861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208.77888799999997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250.53466559999995</v>
      </c>
      <c r="AR15" s="16" t="s">
        <v>12288</v>
      </c>
      <c r="AS15" s="23">
        <f>IF(_xlfn.SINGLE(B6L216C20)=0,0,B6L208C20/_xlfn.SINGLE(B6L216C20))</f>
        <v>0.17223424504556867</v>
      </c>
      <c r="AT15" s="16" t="s">
        <v>12289</v>
      </c>
      <c r="AU15" s="17">
        <f>A1L243C3</f>
        <v>451426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2257.13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564.28250000000003</v>
      </c>
      <c r="BD15" s="16" t="s">
        <v>12294</v>
      </c>
      <c r="BE15" s="23">
        <f>IF(_xlfn.SINGLE(B6L216C26)=0,0,B6L208C26/_xlfn.SINGLE(B6L216C26))</f>
        <v>5.0587063008530948E-2</v>
      </c>
      <c r="BF15" s="16" t="s">
        <v>12295</v>
      </c>
      <c r="BG15" s="17">
        <f>B6L208C3+B6L208C10+B6L208C15+B6L208C20+B6L208C26</f>
        <v>5846.7971912374815</v>
      </c>
      <c r="BH15" s="16" t="s">
        <v>12296</v>
      </c>
      <c r="BI15" s="17">
        <f>_xlfn.SINGLE(B6L218C3)*B6L208C4</f>
        <v>27897.304781704188</v>
      </c>
      <c r="BJ15" s="16" t="s">
        <v>12297</v>
      </c>
      <c r="BK15" s="17">
        <f>_xlfn.SINGLE(B6L218C10)*B6L208C11</f>
        <v>2136.1369834364532</v>
      </c>
      <c r="BL15" s="16" t="s">
        <v>12298</v>
      </c>
      <c r="BM15" s="17">
        <f>_xlfn.SINGLE(B6L218C15)*B6L208C16</f>
        <v>1366.6889612556881</v>
      </c>
      <c r="BN15" s="16" t="s">
        <v>12299</v>
      </c>
      <c r="BO15" s="17">
        <f>_xlfn.SINGLE(B6L218C20)*B6L208C21</f>
        <v>1563.3649599667026</v>
      </c>
      <c r="BP15" s="16" t="s">
        <v>12300</v>
      </c>
      <c r="BQ15" s="17">
        <f>_xlfn.SINGLE(B6L218C26)*B6L208C27</f>
        <v>3521.1873211625175</v>
      </c>
      <c r="BR15" s="16" t="s">
        <v>12301</v>
      </c>
      <c r="BS15" s="15">
        <f>B6L208C29+B6L208C30+B6L208C31+B6L208C32+B6L208C33</f>
        <v>36484.683007525549</v>
      </c>
      <c r="BT15" s="16" t="s">
        <v>12302</v>
      </c>
      <c r="BU15" s="23">
        <f>IF(B6L208C3=0,0,B6L208C29/B6L208C3)</f>
        <v>6.240114341951978</v>
      </c>
      <c r="BV15" s="16" t="s">
        <v>12303</v>
      </c>
      <c r="BW15" s="23">
        <f>IF(B6L208C8=0,0,B6L208C30/B6L208C8)</f>
        <v>3.4320628880735886</v>
      </c>
      <c r="BX15" s="16" t="s">
        <v>12304</v>
      </c>
      <c r="BY15" s="23">
        <f>IF(B6L208C13=0,0,B6L208C31/B6L208C13)</f>
        <v>9.3601715129279661</v>
      </c>
      <c r="BZ15" s="16" t="s">
        <v>12305</v>
      </c>
      <c r="CA15" s="23">
        <f>IF(B6L208C18=0,0,B6L208C32/B6L208C18)</f>
        <v>7.4881372103423738</v>
      </c>
      <c r="CB15" s="16" t="s">
        <v>12306</v>
      </c>
      <c r="CC15" s="23">
        <f>IF(B6L208C24=0,0,B6L208C33/B6L208C24)</f>
        <v>1.5600285854879947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33.064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66.128</v>
      </c>
      <c r="J16" s="16" t="s">
        <v>12310</v>
      </c>
      <c r="K16" s="23">
        <f>IF(_xlfn.SINGLE(B6L216C3)=0,0,B6L209C3/_xlfn.SINGLE(B6L216C3))</f>
        <v>2.5476231940781105E-3</v>
      </c>
      <c r="L16" s="16" t="s">
        <v>12311</v>
      </c>
      <c r="M16" s="23">
        <f>A1L549C9</f>
        <v>0.93914198640306312</v>
      </c>
      <c r="N16" s="16" t="s">
        <v>12312</v>
      </c>
      <c r="O16" s="23">
        <f>B6L209C1*B6L209C5</f>
        <v>31.05179063843088</v>
      </c>
      <c r="P16" s="16" t="s">
        <v>12313</v>
      </c>
      <c r="Q16" s="23">
        <f>B3L843C3</f>
        <v>1.4904352057419179</v>
      </c>
      <c r="R16" s="16" t="s">
        <v>12314</v>
      </c>
      <c r="S16" s="23">
        <f>B6L209C6*B6L209C7</f>
        <v>46.280681968844689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25.45437508286458</v>
      </c>
      <c r="X16" s="16" t="s">
        <v>12317</v>
      </c>
      <c r="Y16" s="23">
        <f>IF(_xlfn.SINGLE(B6L216C10)=0,0,B6L209C10/_xlfn.SINGLE(B6L216C10))</f>
        <v>5.9843582566177726E-3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2.15974048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3.2396107199999999</v>
      </c>
      <c r="AH16" s="16" t="s">
        <v>12322</v>
      </c>
      <c r="AI16" s="23">
        <f>IF(_xlfn.SINGLE(B6L216C15)=0,0,B6L209C15/_xlfn.SINGLE(B6L216C15))</f>
        <v>2.5476231940781101E-3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3.0881775999999999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3.7058131199999997</v>
      </c>
      <c r="AR16" s="16" t="s">
        <v>12327</v>
      </c>
      <c r="AS16" s="23">
        <f>IF(_xlfn.SINGLE(B6L216C20)=0,0,B6L209C20/_xlfn.SINGLE(B6L216C20))</f>
        <v>2.5476231940781109E-3</v>
      </c>
      <c r="AT16" s="16" t="s">
        <v>12328</v>
      </c>
      <c r="AU16" s="17">
        <f>A1L244C3</f>
        <v>49007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245.035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61.258749999999999</v>
      </c>
      <c r="BD16" s="16" t="s">
        <v>12333</v>
      </c>
      <c r="BE16" s="23">
        <f>IF(_xlfn.SINGLE(B6L216C26)=0,0,B6L209C26/_xlfn.SINGLE(B6L216C26))</f>
        <v>5.4917532372062662E-3</v>
      </c>
      <c r="BF16" s="16" t="s">
        <v>12334</v>
      </c>
      <c r="BG16" s="23">
        <f>B6L209C3+B6L209C10+B6L209C15+B6L209C20+B6L209C26</f>
        <v>159.7865489228646</v>
      </c>
      <c r="BH16" s="16" t="s">
        <v>12335</v>
      </c>
      <c r="BI16" s="17">
        <f>_xlfn.SINGLE(B6L218C3)*B6L209C4</f>
        <v>412.64628120460043</v>
      </c>
      <c r="BJ16" s="16" t="s">
        <v>12336</v>
      </c>
      <c r="BK16" s="17">
        <f>_xlfn.SINGLE(B6L218C10)*B6L209C11</f>
        <v>158.83821102000832</v>
      </c>
      <c r="BL16" s="16" t="s">
        <v>12337</v>
      </c>
      <c r="BM16" s="17">
        <f>_xlfn.SINGLE(B6L218C15)*B6L209C16</f>
        <v>20.215541316213372</v>
      </c>
      <c r="BN16" s="16" t="s">
        <v>12338</v>
      </c>
      <c r="BO16" s="17">
        <f>_xlfn.SINGLE(B6L218C20)*B6L209C21</f>
        <v>23.124697598705804</v>
      </c>
      <c r="BP16" s="16" t="s">
        <v>12339</v>
      </c>
      <c r="BQ16" s="17">
        <f>_xlfn.SINGLE(B6L218C26)*B6L209C27</f>
        <v>382.26160444505075</v>
      </c>
      <c r="BR16" s="16" t="s">
        <v>12340</v>
      </c>
      <c r="BS16" s="15">
        <f>B6L209C29+B6L209C30+B6L209C31+B6L209C32+B6L209C33</f>
        <v>997.08633558457859</v>
      </c>
      <c r="BT16" s="16" t="s">
        <v>12341</v>
      </c>
      <c r="BU16" s="23">
        <f>IF(B6L209C3=0,0,B6L209C29/B6L209C3)</f>
        <v>6.240114341951978</v>
      </c>
      <c r="BV16" s="16" t="s">
        <v>12342</v>
      </c>
      <c r="BW16" s="23">
        <f>IF(B6L209C8=0,0,B6L209C30/B6L209C8)</f>
        <v>3.4320628880735877</v>
      </c>
      <c r="BX16" s="16" t="s">
        <v>12343</v>
      </c>
      <c r="BY16" s="23">
        <f>IF(B6L209C13=0,0,B6L209C31/B6L209C13)</f>
        <v>9.3601715129279661</v>
      </c>
      <c r="BZ16" s="16" t="s">
        <v>12344</v>
      </c>
      <c r="CA16" s="23">
        <f>IF(B6L209C18=0,0,B6L209C32/B6L209C18)</f>
        <v>7.4881372103423729</v>
      </c>
      <c r="CB16" s="16" t="s">
        <v>12345</v>
      </c>
      <c r="CC16" s="23">
        <f>IF(B6L209C24=0,0,B6L209C33/B6L209C24)</f>
        <v>1.5600285854879945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7.7279999999999998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15.456</v>
      </c>
      <c r="J17" s="16" t="s">
        <v>12349</v>
      </c>
      <c r="K17" s="23">
        <f>IF(_xlfn.SINGLE(B6L216C3)=0,0,B6L210C3/_xlfn.SINGLE(B6L216C3))</f>
        <v>5.9545221521399821E-4</v>
      </c>
      <c r="L17" s="16" t="s">
        <v>12350</v>
      </c>
      <c r="M17" s="23">
        <f>A1L550C9</f>
        <v>0.94134146941587515</v>
      </c>
      <c r="N17" s="16" t="s">
        <v>12351</v>
      </c>
      <c r="O17" s="23">
        <f>B6L210C1*B6L210C5</f>
        <v>7.2746868756458829</v>
      </c>
      <c r="P17" s="16" t="s">
        <v>12352</v>
      </c>
      <c r="Q17" s="23">
        <f>B3L844C3</f>
        <v>1.9313736971542337</v>
      </c>
      <c r="R17" s="16" t="s">
        <v>12353</v>
      </c>
      <c r="S17" s="23">
        <f>B6L210C6*B6L210C7</f>
        <v>14.050138886655569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7.7275763876605632</v>
      </c>
      <c r="X17" s="16" t="s">
        <v>12356</v>
      </c>
      <c r="Y17" s="23">
        <f>IF(_xlfn.SINGLE(B6L216C10)=0,0,B6L210C10/_xlfn.SINGLE(B6L216C10))</f>
        <v>1.816763735451987E-3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0.50479295999999996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0.75718943999999988</v>
      </c>
      <c r="AH17" s="16" t="s">
        <v>12361</v>
      </c>
      <c r="AI17" s="23">
        <f>IF(_xlfn.SINGLE(B6L216C15)=0,0,B6L210C15/_xlfn.SINGLE(B6L216C15))</f>
        <v>5.954522152139981E-4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0.72179519999999997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0.86615423999999996</v>
      </c>
      <c r="AR17" s="16" t="s">
        <v>12366</v>
      </c>
      <c r="AS17" s="23">
        <f>IF(_xlfn.SINGLE(B6L216C20)=0,0,B6L210C20/_xlfn.SINGLE(B6L216C20))</f>
        <v>5.9545221521399832E-4</v>
      </c>
      <c r="AT17" s="16" t="s">
        <v>12367</v>
      </c>
      <c r="AU17" s="17">
        <f>A1L245C3</f>
        <v>16492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82.46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20.614999999999998</v>
      </c>
      <c r="BD17" s="16" t="s">
        <v>12372</v>
      </c>
      <c r="BE17" s="23">
        <f>IF(_xlfn.SINGLE(B6L216C26)=0,0,B6L210C26/_xlfn.SINGLE(B6L216C26))</f>
        <v>1.8481032176629001E-3</v>
      </c>
      <c r="BF17" s="16" t="s">
        <v>12373</v>
      </c>
      <c r="BG17" s="23">
        <f>B6L210C3+B6L210C10+B6L210C15+B6L210C20+B6L210C26</f>
        <v>45.421920067660565</v>
      </c>
      <c r="BH17" s="16" t="s">
        <v>12374</v>
      </c>
      <c r="BI17" s="17">
        <f>_xlfn.SINGLE(B6L218C3)*B6L210C4</f>
        <v>96.44720726920977</v>
      </c>
      <c r="BJ17" s="16" t="s">
        <v>12375</v>
      </c>
      <c r="BK17" s="17">
        <f>_xlfn.SINGLE(B6L218C10)*B6L210C11</f>
        <v>48.22096024517014</v>
      </c>
      <c r="BL17" s="16" t="s">
        <v>12376</v>
      </c>
      <c r="BM17" s="17">
        <f>_xlfn.SINGLE(B6L218C15)*B6L210C16</f>
        <v>4.7249486841185862</v>
      </c>
      <c r="BN17" s="16" t="s">
        <v>12377</v>
      </c>
      <c r="BO17" s="17">
        <f>_xlfn.SINGLE(B6L218C20)*B6L210C21</f>
        <v>5.4049014953665147</v>
      </c>
      <c r="BP17" s="16" t="s">
        <v>12378</v>
      </c>
      <c r="BQ17" s="17">
        <f>_xlfn.SINGLE(B6L218C26)*B6L210C27</f>
        <v>128.63995715934004</v>
      </c>
      <c r="BR17" s="16" t="s">
        <v>12379</v>
      </c>
      <c r="BS17" s="15">
        <f>B6L210C29+B6L210C30+B6L210C31+B6L210C32+B6L210C33</f>
        <v>283.43797485320505</v>
      </c>
      <c r="BT17" s="16" t="s">
        <v>12380</v>
      </c>
      <c r="BU17" s="23">
        <f>IF(B6L210C3=0,0,B6L210C29/B6L210C3)</f>
        <v>6.240114341951978</v>
      </c>
      <c r="BV17" s="16" t="s">
        <v>12381</v>
      </c>
      <c r="BW17" s="23">
        <f>IF(B6L210C8=0,0,B6L210C30/B6L210C8)</f>
        <v>3.4320628880735882</v>
      </c>
      <c r="BX17" s="16" t="s">
        <v>12382</v>
      </c>
      <c r="BY17" s="23">
        <f>IF(B6L210C13=0,0,B6L210C31/B6L210C13)</f>
        <v>9.3601715129279661</v>
      </c>
      <c r="BZ17" s="16" t="s">
        <v>12383</v>
      </c>
      <c r="CA17" s="23">
        <f>IF(B6L210C18=0,0,B6L210C32/B6L210C18)</f>
        <v>7.4881372103423729</v>
      </c>
      <c r="CB17" s="16" t="s">
        <v>12384</v>
      </c>
      <c r="CC17" s="23">
        <f>IF(B6L210C24=0,0,B6L210C33/B6L210C24)</f>
        <v>1.5600285854879947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3343.9120000000003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3343.9120000000003</v>
      </c>
      <c r="J18" s="16" t="s">
        <v>12388</v>
      </c>
      <c r="K18" s="23">
        <f>IF(_xlfn.SINGLE(B6L216C3)=0,0,B6L211C3/_xlfn.SINGLE(B6L216C3))</f>
        <v>0.1288263333256128</v>
      </c>
      <c r="L18" s="16" t="s">
        <v>12389</v>
      </c>
      <c r="M18" s="23">
        <f>A1L551C9</f>
        <v>0.21038420923563528</v>
      </c>
      <c r="N18" s="16" t="s">
        <v>12390</v>
      </c>
      <c r="O18" s="23">
        <f>B6L211C1*B6L211C5</f>
        <v>703.50628187355164</v>
      </c>
      <c r="P18" s="16" t="s">
        <v>12391</v>
      </c>
      <c r="Q18" s="23">
        <f>B3L845C3</f>
        <v>1.1102588199032593</v>
      </c>
      <c r="R18" s="16" t="s">
        <v>12392</v>
      </c>
      <c r="S18" s="23">
        <f>B6L211C6*B6L211C7</f>
        <v>781.07405430745916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429.59072986910257</v>
      </c>
      <c r="X18" s="16" t="s">
        <v>12395</v>
      </c>
      <c r="Y18" s="23">
        <f>IF(_xlfn.SINGLE(B6L216C10)=0,0,B6L211C10/_xlfn.SINGLE(B6L216C10))</f>
        <v>0.10099736579230545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109.21216592000002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163.81824888000003</v>
      </c>
      <c r="AH18" s="16" t="s">
        <v>12400</v>
      </c>
      <c r="AI18" s="23">
        <f>IF(_xlfn.SINGLE(B6L216C15)=0,0,B6L211C15/_xlfn.SINGLE(B6L216C15))</f>
        <v>0.1288263333256128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156.16069039999999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187.39282847999999</v>
      </c>
      <c r="AR18" s="16" t="s">
        <v>12405</v>
      </c>
      <c r="AS18" s="23">
        <f>IF(_xlfn.SINGLE(B6L216C20)=0,0,B6L211C20/_xlfn.SINGLE(B6L216C20))</f>
        <v>0.12882633332561283</v>
      </c>
      <c r="AT18" s="16" t="s">
        <v>12406</v>
      </c>
      <c r="AU18" s="17">
        <f>A1L246C3</f>
        <v>1397626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6988.13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1747.0325</v>
      </c>
      <c r="BD18" s="16" t="s">
        <v>12411</v>
      </c>
      <c r="BE18" s="23">
        <f>IF(_xlfn.SINGLE(B6L216C26)=0,0,B6L211C26/_xlfn.SINGLE(B6L216C26))</f>
        <v>0.1566187913951812</v>
      </c>
      <c r="BF18" s="16" t="s">
        <v>12412</v>
      </c>
      <c r="BG18" s="17">
        <f>B6L211C3+B6L211C10+B6L211C15+B6L211C20+B6L211C26</f>
        <v>5871.746307229103</v>
      </c>
      <c r="BH18" s="16" t="s">
        <v>12413</v>
      </c>
      <c r="BI18" s="17">
        <f>_xlfn.SINGLE(B6L218C3)*B6L211C4</f>
        <v>20866.393229425325</v>
      </c>
      <c r="BJ18" s="16" t="s">
        <v>12414</v>
      </c>
      <c r="BK18" s="17">
        <f>_xlfn.SINGLE(B6L218C10)*B6L211C11</f>
        <v>2680.6952746258048</v>
      </c>
      <c r="BL18" s="16" t="s">
        <v>12415</v>
      </c>
      <c r="BM18" s="17">
        <f>_xlfn.SINGLE(B6L218C15)*B6L211C16</f>
        <v>1022.2446043095467</v>
      </c>
      <c r="BN18" s="16" t="s">
        <v>12416</v>
      </c>
      <c r="BO18" s="17">
        <f>_xlfn.SINGLE(B6L218C20)*B6L211C21</f>
        <v>1169.3526765769952</v>
      </c>
      <c r="BP18" s="16" t="s">
        <v>12417</v>
      </c>
      <c r="BQ18" s="17">
        <f>_xlfn.SINGLE(B6L218C26)*B6L211C27</f>
        <v>10901.682559106219</v>
      </c>
      <c r="BR18" s="16" t="s">
        <v>12418</v>
      </c>
      <c r="BS18" s="15">
        <f>B6L211C29+B6L211C30+B6L211C31+B6L211C32+B6L211C33</f>
        <v>36640.368344043891</v>
      </c>
      <c r="BT18" s="16" t="s">
        <v>12419</v>
      </c>
      <c r="BU18" s="23">
        <f>IF(B6L211C3=0,0,B6L211C29/B6L211C3)</f>
        <v>6.240114341951978</v>
      </c>
      <c r="BV18" s="16" t="s">
        <v>12420</v>
      </c>
      <c r="BW18" s="23">
        <f>IF(B6L211C8=0,0,B6L211C30/B6L211C8)</f>
        <v>3.4320628880735882</v>
      </c>
      <c r="BX18" s="16" t="s">
        <v>12421</v>
      </c>
      <c r="BY18" s="23">
        <f>IF(B6L211C13=0,0,B6L211C31/B6L211C13)</f>
        <v>9.3601715129279679</v>
      </c>
      <c r="BZ18" s="16" t="s">
        <v>12422</v>
      </c>
      <c r="CA18" s="23">
        <f>IF(B6L211C18=0,0,B6L211C32/B6L211C18)</f>
        <v>7.4881372103423747</v>
      </c>
      <c r="CB18" s="16" t="s">
        <v>12423</v>
      </c>
      <c r="CC18" s="23">
        <f>IF(B6L211C24=0,0,B6L211C33/B6L211C24)</f>
        <v>1.5600285854879945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15">
        <f>A1L358C3</f>
        <v>1012.039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2024.078</v>
      </c>
      <c r="J19" s="16" t="s">
        <v>12427</v>
      </c>
      <c r="K19" s="23">
        <f>IF(_xlfn.SINGLE(B6L216C3)=0,0,B6L212C3/_xlfn.SINGLE(B6L216C3))</f>
        <v>7.7978890325175923E-2</v>
      </c>
      <c r="L19" s="16" t="s">
        <v>12428</v>
      </c>
      <c r="M19" s="23">
        <f>A1L552C9</f>
        <v>7.7325738039336442E-2</v>
      </c>
      <c r="N19" s="16" t="s">
        <v>12429</v>
      </c>
      <c r="O19" s="23">
        <f>B6L212C1*B6L212C5</f>
        <v>78.256662599592019</v>
      </c>
      <c r="P19" s="16" t="s">
        <v>12430</v>
      </c>
      <c r="Q19" s="23">
        <f>B3L846C3</f>
        <v>1.6136920145475533</v>
      </c>
      <c r="R19" s="16" t="s">
        <v>12431</v>
      </c>
      <c r="S19" s="23">
        <f>B6L212C6*B6L212C7</f>
        <v>126.28215152210382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69.455183337157109</v>
      </c>
      <c r="X19" s="16" t="s">
        <v>12434</v>
      </c>
      <c r="Y19" s="23">
        <f>IF(_xlfn.SINGLE(B6L216C10)=0,0,B6L212C10/_xlfn.SINGLE(B6L216C10))</f>
        <v>1.632900821628977E-2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66.106387480000009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99.159581220000007</v>
      </c>
      <c r="AH19" s="16" t="s">
        <v>12439</v>
      </c>
      <c r="AI19" s="23">
        <f>IF(_xlfn.SINGLE(B6L216C15)=0,0,B6L212C15/_xlfn.SINGLE(B6L216C15))</f>
        <v>7.7978890325175923E-2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94.5244426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113.42933112</v>
      </c>
      <c r="AR19" s="16" t="s">
        <v>12444</v>
      </c>
      <c r="AS19" s="23">
        <f>IF(_xlfn.SINGLE(B6L216C20)=0,0,B6L212C20/_xlfn.SINGLE(B6L216C20))</f>
        <v>7.7978890325175951E-2</v>
      </c>
      <c r="AT19" s="16" t="s">
        <v>12445</v>
      </c>
      <c r="AU19" s="17">
        <f>A1L247C3</f>
        <v>760504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3802.52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950.63</v>
      </c>
      <c r="BD19" s="16" t="s">
        <v>12450</v>
      </c>
      <c r="BE19" s="23">
        <f>IF(_xlfn.SINGLE(B6L216C26)=0,0,B6L212C26/_xlfn.SINGLE(B6L216C26))</f>
        <v>8.5222525433271051E-2</v>
      </c>
      <c r="BF19" s="16" t="s">
        <v>12451</v>
      </c>
      <c r="BG19" s="17">
        <f>B6L212C3+B6L212C10+B6L212C15+B6L212C20+B6L212C26</f>
        <v>3256.7520956771568</v>
      </c>
      <c r="BH19" s="16" t="s">
        <v>12452</v>
      </c>
      <c r="BI19" s="17">
        <f>_xlfn.SINGLE(B6L218C3)*B6L212C4</f>
        <v>12630.478157029474</v>
      </c>
      <c r="BJ19" s="16" t="s">
        <v>12453</v>
      </c>
      <c r="BK19" s="17">
        <f>_xlfn.SINGLE(B6L218C10)*B6L212C11</f>
        <v>433.40828566509816</v>
      </c>
      <c r="BL19" s="16" t="s">
        <v>12454</v>
      </c>
      <c r="BM19" s="17">
        <f>_xlfn.SINGLE(B6L218C15)*B6L212C16</f>
        <v>618.76712491287401</v>
      </c>
      <c r="BN19" s="16" t="s">
        <v>12455</v>
      </c>
      <c r="BO19" s="17">
        <f>_xlfn.SINGLE(B6L218C20)*B6L212C21</f>
        <v>707.81199591993186</v>
      </c>
      <c r="BP19" s="16" t="s">
        <v>12456</v>
      </c>
      <c r="BQ19" s="17">
        <f>_xlfn.SINGLE(B6L218C26)*B6L212C27</f>
        <v>5932.0398968898089</v>
      </c>
      <c r="BR19" s="16" t="s">
        <v>12457</v>
      </c>
      <c r="BS19" s="15">
        <f>B6L212C29+B6L212C30+B6L212C31+B6L212C32+B6L212C33</f>
        <v>20322.505460417189</v>
      </c>
      <c r="BT19" s="16" t="s">
        <v>12458</v>
      </c>
      <c r="BU19" s="23">
        <f>IF(B6L212C3=0,0,B6L212C29/B6L212C3)</f>
        <v>6.2401143419519771</v>
      </c>
      <c r="BV19" s="16" t="s">
        <v>12459</v>
      </c>
      <c r="BW19" s="23">
        <f>IF(B6L212C8=0,0,B6L212C30/B6L212C8)</f>
        <v>3.4320628880735886</v>
      </c>
      <c r="BX19" s="16" t="s">
        <v>12460</v>
      </c>
      <c r="BY19" s="23">
        <f>IF(B6L212C13=0,0,B6L212C31/B6L212C13)</f>
        <v>9.3601715129279661</v>
      </c>
      <c r="BZ19" s="16" t="s">
        <v>12461</v>
      </c>
      <c r="CA19" s="23">
        <f>IF(B6L212C18=0,0,B6L212C32/B6L212C18)</f>
        <v>7.4881372103423738</v>
      </c>
      <c r="CB19" s="16" t="s">
        <v>12462</v>
      </c>
      <c r="CC19" s="23">
        <f>IF(B6L212C24=0,0,B6L212C33/B6L212C24)</f>
        <v>1.5600285854879945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2.242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4.484</v>
      </c>
      <c r="J20" s="16" t="s">
        <v>12466</v>
      </c>
      <c r="K20" s="23">
        <f>IF(_xlfn.SINGLE(B6L216C3)=0,0,B6L213C3/_xlfn.SINGLE(B6L216C3))</f>
        <v>1.7274894752973398E-4</v>
      </c>
      <c r="L20" s="16" t="s">
        <v>12467</v>
      </c>
      <c r="M20" s="23">
        <f>A1L553C9</f>
        <v>0.87737478411053549</v>
      </c>
      <c r="N20" s="16" t="s">
        <v>12468</v>
      </c>
      <c r="O20" s="23">
        <f>B6L213C1*B6L213C5</f>
        <v>1.9670742659758205</v>
      </c>
      <c r="P20" s="16" t="s">
        <v>12469</v>
      </c>
      <c r="Q20" s="23">
        <f>B3L847C3</f>
        <v>2.0493066255778123</v>
      </c>
      <c r="R20" s="16" t="s">
        <v>12470</v>
      </c>
      <c r="S20" s="23">
        <f>B6L213C6*B6L213C7</f>
        <v>4.0311383262678611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2.2171260794473238</v>
      </c>
      <c r="X20" s="16" t="s">
        <v>12473</v>
      </c>
      <c r="Y20" s="23">
        <f>IF(_xlfn.SINGLE(B6L216C10)=0,0,B6L213C10/_xlfn.SINGLE(B6L216C10))</f>
        <v>5.2124936150701301E-4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0.14644744000000001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0.21967116000000003</v>
      </c>
      <c r="AH20" s="16" t="s">
        <v>12478</v>
      </c>
      <c r="AI20" s="23">
        <f>IF(_xlfn.SINGLE(B6L216C15)=0,0,B6L213C15/_xlfn.SINGLE(B6L216C15))</f>
        <v>1.7274894752973398E-4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0.2094028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0.25128336000000001</v>
      </c>
      <c r="AR20" s="16" t="s">
        <v>12483</v>
      </c>
      <c r="AS20" s="23">
        <f>IF(_xlfn.SINGLE(B6L216C20)=0,0,B6L213C20/_xlfn.SINGLE(B6L216C20))</f>
        <v>1.72748947529734E-4</v>
      </c>
      <c r="AT20" s="16" t="s">
        <v>12484</v>
      </c>
      <c r="AU20" s="17">
        <f>A1L248C3</f>
        <v>1330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6.65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1.6625000000000001</v>
      </c>
      <c r="BD20" s="16" t="s">
        <v>12489</v>
      </c>
      <c r="BE20" s="23">
        <f>IF(_xlfn.SINGLE(B6L216C26)=0,0,B6L213C26/_xlfn.SINGLE(B6L216C26))</f>
        <v>1.4904058206958873E-4</v>
      </c>
      <c r="BF20" s="16" t="s">
        <v>12490</v>
      </c>
      <c r="BG20" s="23">
        <f>B6L213C3+B6L213C10+B6L213C15+B6L213C20+B6L213C26</f>
        <v>8.8345805994473245</v>
      </c>
      <c r="BH20" s="16" t="s">
        <v>12491</v>
      </c>
      <c r="BI20" s="17">
        <f>_xlfn.SINGLE(B6L218C3)*B6L213C4</f>
        <v>27.980672709312671</v>
      </c>
      <c r="BJ20" s="16" t="s">
        <v>12492</v>
      </c>
      <c r="BK20" s="17">
        <f>_xlfn.SINGLE(B6L218C10)*B6L213C11</f>
        <v>13.835120246275006</v>
      </c>
      <c r="BL20" s="16" t="s">
        <v>12493</v>
      </c>
      <c r="BM20" s="17">
        <f>_xlfn.SINGLE(B6L218C15)*B6L213C16</f>
        <v>1.370773156029228</v>
      </c>
      <c r="BN20" s="16" t="s">
        <v>12494</v>
      </c>
      <c r="BO20" s="17">
        <f>_xlfn.SINGLE(B6L218C20)*B6L213C21</f>
        <v>1.568036898629882</v>
      </c>
      <c r="BP20" s="16" t="s">
        <v>12495</v>
      </c>
      <c r="BQ20" s="17">
        <f>_xlfn.SINGLE(B6L218C26)*B6L213C27</f>
        <v>10.374190093495164</v>
      </c>
      <c r="BR20" s="16" t="s">
        <v>12496</v>
      </c>
      <c r="BS20" s="15">
        <f>B6L213C29+B6L213C30+B6L213C31+B6L213C32+B6L213C33</f>
        <v>55.128793103741955</v>
      </c>
      <c r="BT20" s="16" t="s">
        <v>12497</v>
      </c>
      <c r="BU20" s="23">
        <f>IF(B6L213C3=0,0,B6L213C29/B6L213C3)</f>
        <v>6.240114341951978</v>
      </c>
      <c r="BV20" s="16" t="s">
        <v>12498</v>
      </c>
      <c r="BW20" s="23">
        <f>IF(B6L213C8=0,0,B6L213C30/B6L213C8)</f>
        <v>3.4320628880735882</v>
      </c>
      <c r="BX20" s="16" t="s">
        <v>12499</v>
      </c>
      <c r="BY20" s="23">
        <f>IF(B6L213C13=0,0,B6L213C31/B6L213C13)</f>
        <v>9.3601715129279679</v>
      </c>
      <c r="BZ20" s="16" t="s">
        <v>12500</v>
      </c>
      <c r="CA20" s="23">
        <f>IF(B6L213C18=0,0,B6L213C32/B6L213C18)</f>
        <v>7.4881372103423738</v>
      </c>
      <c r="CB20" s="16" t="s">
        <v>12501</v>
      </c>
      <c r="CC20" s="23">
        <f>IF(B6L213C24=0,0,B6L213C33/B6L213C24)</f>
        <v>1.5600285854879945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330.84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661.68</v>
      </c>
      <c r="J21" s="16" t="s">
        <v>12505</v>
      </c>
      <c r="K21" s="23">
        <f>IF(_xlfn.SINGLE(B6L216C3)=0,0,B6L214C3/_xlfn.SINGLE(B6L216C3))</f>
        <v>2.549164219479803E-2</v>
      </c>
      <c r="L21" s="16" t="s">
        <v>12506</v>
      </c>
      <c r="M21" s="23">
        <f>A1L554C9</f>
        <v>0.97722015043296884</v>
      </c>
      <c r="N21" s="16" t="s">
        <v>12507</v>
      </c>
      <c r="O21" s="23">
        <f>B6L214C1*B6L214C5</f>
        <v>323.30351456924336</v>
      </c>
      <c r="P21" s="16" t="s">
        <v>12508</v>
      </c>
      <c r="Q21" s="23">
        <f>B3L848C3</f>
        <v>2.0041356492969395</v>
      </c>
      <c r="R21" s="16" t="s">
        <v>12509</v>
      </c>
      <c r="S21" s="23">
        <f>B6L214C6*B6L214C7</f>
        <v>647.94409909121305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356.36925450016719</v>
      </c>
      <c r="X21" s="16" t="s">
        <v>12512</v>
      </c>
      <c r="Y21" s="23">
        <f>IF(_xlfn.SINGLE(B6L216C10)=0,0,B6L214C10/_xlfn.SINGLE(B6L216C10))</f>
        <v>8.3782897188800012E-2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21.6104688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32.415703199999996</v>
      </c>
      <c r="AH21" s="16" t="s">
        <v>12517</v>
      </c>
      <c r="AI21" s="23">
        <f>IF(_xlfn.SINGLE(B6L216C15)=0,0,B6L214C15/_xlfn.SINGLE(B6L216C15))</f>
        <v>2.5491642194798023E-2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30.900455999999998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37.080547199999998</v>
      </c>
      <c r="AR21" s="16" t="s">
        <v>12522</v>
      </c>
      <c r="AS21" s="23">
        <f>IF(_xlfn.SINGLE(B6L216C20)=0,0,B6L214C20/_xlfn.SINGLE(B6L216C20))</f>
        <v>2.5491642194798037E-2</v>
      </c>
      <c r="AT21" s="16" t="s">
        <v>12523</v>
      </c>
      <c r="AU21" s="17">
        <f>A1L249C3</f>
        <v>356181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1780.905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445.22624999999999</v>
      </c>
      <c r="BD21" s="16" t="s">
        <v>12528</v>
      </c>
      <c r="BE21" s="23">
        <f>IF(_xlfn.SINGLE(B6L216C26)=0,0,B6L214C26/_xlfn.SINGLE(B6L216C26))</f>
        <v>3.9913852302352018E-2</v>
      </c>
      <c r="BF21" s="16" t="s">
        <v>12529</v>
      </c>
      <c r="BG21" s="17">
        <f>B6L214C3+B6L214C10+B6L214C15+B6L214C20+B6L214C26</f>
        <v>1532.771754900167</v>
      </c>
      <c r="BH21" s="16" t="s">
        <v>12530</v>
      </c>
      <c r="BI21" s="17">
        <f>_xlfn.SINGLE(B6L218C3)*B6L214C4</f>
        <v>4128.9588577827844</v>
      </c>
      <c r="BJ21" s="16" t="s">
        <v>12531</v>
      </c>
      <c r="BK21" s="17">
        <f>_xlfn.SINGLE(B6L218C10)*B6L214C11</f>
        <v>2223.7848960372276</v>
      </c>
      <c r="BL21" s="16" t="s">
        <v>12532</v>
      </c>
      <c r="BM21" s="17">
        <f>_xlfn.SINGLE(B6L218C15)*B6L214C16</f>
        <v>202.2776944427786</v>
      </c>
      <c r="BN21" s="16" t="s">
        <v>12533</v>
      </c>
      <c r="BO21" s="17">
        <f>_xlfn.SINGLE(B6L218C20)*B6L214C21</f>
        <v>231.38685439014725</v>
      </c>
      <c r="BP21" s="16" t="s">
        <v>12534</v>
      </c>
      <c r="BQ21" s="17">
        <f>_xlfn.SINGLE(B6L218C26)*B6L214C27</f>
        <v>2778.2627080384973</v>
      </c>
      <c r="BR21" s="16" t="s">
        <v>12535</v>
      </c>
      <c r="BS21" s="15">
        <f>B6L214C29+B6L214C30+B6L214C31+B6L214C32+B6L214C33</f>
        <v>9564.6710106914361</v>
      </c>
      <c r="BT21" s="16" t="s">
        <v>12536</v>
      </c>
      <c r="BU21" s="23">
        <f>IF(B6L214C3=0,0,B6L214C29/B6L214C3)</f>
        <v>6.240114341951978</v>
      </c>
      <c r="BV21" s="16" t="s">
        <v>12537</v>
      </c>
      <c r="BW21" s="23">
        <f>IF(B6L214C8=0,0,B6L214C30/B6L214C8)</f>
        <v>3.4320628880735877</v>
      </c>
      <c r="BX21" s="16" t="s">
        <v>12538</v>
      </c>
      <c r="BY21" s="23">
        <f>IF(B6L214C13=0,0,B6L214C31/B6L214C13)</f>
        <v>9.3601715129279661</v>
      </c>
      <c r="BZ21" s="16" t="s">
        <v>12539</v>
      </c>
      <c r="CA21" s="23">
        <f>IF(B6L214C18=0,0,B6L214C32/B6L214C18)</f>
        <v>7.4881372103423738</v>
      </c>
      <c r="CB21" s="16" t="s">
        <v>12540</v>
      </c>
      <c r="CC21" s="23">
        <f>IF(B6L214C24=0,0,B6L214C33/B6L214C24)</f>
        <v>1.5600285854879947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1763.8580000000002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3527.7160000000003</v>
      </c>
      <c r="J22" s="16" t="s">
        <v>12544</v>
      </c>
      <c r="K22" s="23">
        <f>IF(_xlfn.SINGLE(B6L216C3)=0,0,B6L215C3/_xlfn.SINGLE(B6L216C3))</f>
        <v>0.13590749914893022</v>
      </c>
      <c r="L22" s="16" t="s">
        <v>12545</v>
      </c>
      <c r="M22" s="23">
        <f>A1L555C9</f>
        <v>0.47531633525786732</v>
      </c>
      <c r="N22" s="16" t="s">
        <v>12546</v>
      </c>
      <c r="O22" s="23">
        <f>B6L215C1*B6L215C5</f>
        <v>838.39052047527139</v>
      </c>
      <c r="P22" s="16" t="s">
        <v>12547</v>
      </c>
      <c r="Q22" s="23">
        <f>B3L852C3</f>
        <v>1.9803288308473634</v>
      </c>
      <c r="R22" s="16" t="s">
        <v>12548</v>
      </c>
      <c r="S22" s="17">
        <f>B6L215C6*B6L215C7</f>
        <v>1660.2889192063067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913.15890556346869</v>
      </c>
      <c r="X22" s="16" t="s">
        <v>12551</v>
      </c>
      <c r="Y22" s="23">
        <f>IF(_xlfn.SINGLE(B6L216C10)=0,0,B6L215C10/_xlfn.SINGLE(B6L216C10))</f>
        <v>0.21468490262766296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115.21520456000002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172.82280684000003</v>
      </c>
      <c r="AH22" s="16" t="s">
        <v>12556</v>
      </c>
      <c r="AI22" s="23">
        <f>IF(_xlfn.SINGLE(B6L216C15)=0,0,B6L215C15/_xlfn.SINGLE(B6L216C15))</f>
        <v>0.13590749914893019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164.74433720000002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197.69320464</v>
      </c>
      <c r="AR22" s="16" t="s">
        <v>12561</v>
      </c>
      <c r="AS22" s="23">
        <f>IF(_xlfn.SINGLE(B6L216C20)=0,0,B6L215C20/_xlfn.SINGLE(B6L216C20))</f>
        <v>0.13590749914893022</v>
      </c>
      <c r="AT22" s="16" t="s">
        <v>12562</v>
      </c>
      <c r="AU22" s="17">
        <f>A1L253C3</f>
        <v>1856083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9280.4150000000009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2320.1037500000002</v>
      </c>
      <c r="BD22" s="16" t="s">
        <v>12567</v>
      </c>
      <c r="BE22" s="23">
        <f>IF(_xlfn.SINGLE(B6L216C26)=0,0,B6L215C26/_xlfn.SINGLE(B6L216C26))</f>
        <v>0.20799375239809659</v>
      </c>
      <c r="BF22" s="16" t="s">
        <v>12568</v>
      </c>
      <c r="BG22" s="17">
        <f>B6L215C3+B6L215C10+B6L215C15+B6L215C20+B6L215C26</f>
        <v>7131.4946670434692</v>
      </c>
      <c r="BH22" s="16" t="s">
        <v>12569</v>
      </c>
      <c r="BI22" s="17">
        <f>_xlfn.SINGLE(B6L218C3)*B6L215C4</f>
        <v>22013.351205933468</v>
      </c>
      <c r="BJ22" s="16" t="s">
        <v>12570</v>
      </c>
      <c r="BK22" s="17">
        <f>_xlfn.SINGLE(B6L218C10)*B6L215C11</f>
        <v>5698.2159830877727</v>
      </c>
      <c r="BL22" s="16" t="s">
        <v>12571</v>
      </c>
      <c r="BM22" s="17">
        <f>_xlfn.SINGLE(B6L218C15)*B6L215C16</f>
        <v>1078.4340755786804</v>
      </c>
      <c r="BN22" s="16" t="s">
        <v>12572</v>
      </c>
      <c r="BO22" s="17">
        <f>_xlfn.SINGLE(B6L218C20)*B6L215C21</f>
        <v>1233.6282015805111</v>
      </c>
      <c r="BP22" s="16" t="s">
        <v>12573</v>
      </c>
      <c r="BQ22" s="17">
        <f>_xlfn.SINGLE(B6L218C26)*B6L215C27</f>
        <v>14477.712685191569</v>
      </c>
      <c r="BR22" s="16" t="s">
        <v>12574</v>
      </c>
      <c r="BS22" s="15">
        <f>B6L215C29+B6L215C30+B6L215C31+B6L215C32+B6L215C33</f>
        <v>44501.342151372002</v>
      </c>
      <c r="BT22" s="16" t="s">
        <v>12575</v>
      </c>
      <c r="BU22" s="23">
        <f>IF(B6L215C3=0,0,B6L215C29/B6L215C3)</f>
        <v>6.2401143419519789</v>
      </c>
      <c r="BV22" s="16" t="s">
        <v>12576</v>
      </c>
      <c r="BW22" s="23">
        <f>IF(B6L215C8=0,0,B6L215C30/B6L215C8)</f>
        <v>3.4320628880735877</v>
      </c>
      <c r="BX22" s="16" t="s">
        <v>12577</v>
      </c>
      <c r="BY22" s="23">
        <f>IF(B6L215C13=0,0,B6L215C31/B6L215C13)</f>
        <v>9.3601715129279661</v>
      </c>
      <c r="BZ22" s="16" t="s">
        <v>12578</v>
      </c>
      <c r="CA22" s="23">
        <f>IF(B6L215C18=0,0,B6L215C32/B6L215C18)</f>
        <v>7.488137210342372</v>
      </c>
      <c r="CB22" s="16" t="s">
        <v>12579</v>
      </c>
      <c r="CC22" s="23">
        <f>IF(B6L215C24=0,0,B6L215C33/B6L215C24)</f>
        <v>1.5600285854879947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14656.085000000001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25956.7428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7733.6081805706453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4253.4844993138549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847.74721984799999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1271.6208297720002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1212.17988876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1454.6158665119997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44618.720000000001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11154.68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44091.143995597857</v>
      </c>
      <c r="BH23" s="16" t="s">
        <v>12596</v>
      </c>
      <c r="BI23" s="17">
        <f>SUM(B6L201C29:B6L215C29)</f>
        <v>161973.04301663875</v>
      </c>
      <c r="BJ23" s="16" t="s">
        <v>12597</v>
      </c>
      <c r="BK23" s="17">
        <f>SUM(B6L201C30:B6L215C30)</f>
        <v>26542.229627438814</v>
      </c>
      <c r="BL23" s="16" t="s">
        <v>12598</v>
      </c>
      <c r="BM23" s="17">
        <f>SUM(B6L201C31:B6L215C31)</f>
        <v>7935.0593773851324</v>
      </c>
      <c r="BN23" s="16" t="s">
        <v>12599</v>
      </c>
      <c r="BO23" s="17">
        <f>SUM(B6L201C32:B6L215C32)</f>
        <v>9076.969330652435</v>
      </c>
      <c r="BP23" s="16" t="s">
        <v>12600</v>
      </c>
      <c r="BQ23" s="17">
        <f>SUM(B6L201C33:B6L215C33)</f>
        <v>69606.478647884898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0.58870649404314779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9.6470268490618682E-2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2.8840731143173814E-2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3.2991111926177992E-2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0.25299139439688173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161973.04301663875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26542.229627438814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7935.0593773851333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9076.9693306524332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69606.478647884898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C9CE38-8AFB-4E44-9079-7C9F4EEB7BD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0.28513078690144505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56.750500000000002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102.15090000000001</v>
      </c>
      <c r="J9" s="16" t="s">
        <v>12646</v>
      </c>
      <c r="K9" s="23">
        <f>IF(_xlfn.SINGLE(B6L236C3)=0,0,B6L222C3/_xlfn.SINGLE(B6L236C3))</f>
        <v>3.6605951980746023E-3</v>
      </c>
      <c r="L9" s="16" t="s">
        <v>12647</v>
      </c>
      <c r="M9" s="23">
        <f>A1L542C54</f>
        <v>1.0060328256690818</v>
      </c>
      <c r="N9" s="16" t="s">
        <v>12648</v>
      </c>
      <c r="O9" s="23">
        <f>B6L222C1*B6L222C5</f>
        <v>57.092865873133228</v>
      </c>
      <c r="P9" s="16" t="s">
        <v>12649</v>
      </c>
      <c r="Q9" s="23">
        <f>B3L836C9</f>
        <v>1.9358511689951285</v>
      </c>
      <c r="R9" s="16" t="s">
        <v>12650</v>
      </c>
      <c r="S9" s="17">
        <f>B6L222C6*B6L222C7</f>
        <v>110.52329114178704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60.78781012798288</v>
      </c>
      <c r="X9" s="16" t="s">
        <v>12652</v>
      </c>
      <c r="Y9" s="23">
        <f>IF(_xlfn.SINGLE(B6L236C10)=0,0,B6L222C10/_xlfn.SINGLE(B6L236C10))</f>
        <v>1.3128123053252411E-2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3.3362483940000005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5.004372591000001</v>
      </c>
      <c r="AH9" s="16" t="s">
        <v>12655</v>
      </c>
      <c r="AI9" s="23">
        <f>IF(_xlfn.SINGLE(B6L236C15)=0,0,B6L222C15/_xlfn.SINGLE(B6L236C15))</f>
        <v>3.6605951980746027E-3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4.7704470300000006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5.7245364360000002</v>
      </c>
      <c r="AR9" s="16" t="s">
        <v>12658</v>
      </c>
      <c r="AS9" s="23">
        <f>IF(_xlfn.SINGLE(B6L236C20)=0,0,B6L222C20/_xlfn.SINGLE(B6L236C20))</f>
        <v>3.6605951980746019E-3</v>
      </c>
      <c r="AT9" s="16" t="s">
        <v>12659</v>
      </c>
      <c r="AU9" s="17">
        <f>A1L237C18</f>
        <v>81268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406.34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101.58499999999999</v>
      </c>
      <c r="BD9" s="16" t="s">
        <v>12662</v>
      </c>
      <c r="BE9" s="23">
        <f>IF(_xlfn.SINGLE(B6L236C26)=0,0,B6L222C26/_xlfn.SINGLE(B6L236C26))</f>
        <v>8.4798571567498478E-3</v>
      </c>
      <c r="BF9" s="16" t="s">
        <v>12663</v>
      </c>
      <c r="BG9" s="17">
        <f>B6L222C3+B6L222C10+B6L222C15+B6L222C20+B6L222C26</f>
        <v>275.25261915498288</v>
      </c>
      <c r="BH9" s="16" t="s">
        <v>12664</v>
      </c>
      <c r="BI9" s="17">
        <f>_xlfn.SINGLE(B6L238C3)*B6L222C4</f>
        <v>638.9236557401963</v>
      </c>
      <c r="BJ9" s="16" t="s">
        <v>12665</v>
      </c>
      <c r="BK9" s="17">
        <f>_xlfn.SINGLE(B6L238C10)*B6L222C11</f>
        <v>380.20976683917371</v>
      </c>
      <c r="BL9" s="16" t="s">
        <v>12666</v>
      </c>
      <c r="BM9" s="17">
        <f>_xlfn.SINGLE(B6L238C15)*B6L222C16</f>
        <v>31.300869894712218</v>
      </c>
      <c r="BN9" s="16" t="s">
        <v>12667</v>
      </c>
      <c r="BO9" s="17">
        <f>_xlfn.SINGLE(B6L238C20)*B6L222C21</f>
        <v>35.805281667680603</v>
      </c>
      <c r="BP9" s="16" t="s">
        <v>12668</v>
      </c>
      <c r="BQ9" s="17">
        <f>_xlfn.SINGLE(B6L238C26)*B6L222C27</f>
        <v>635.38411867509569</v>
      </c>
      <c r="BR9" s="16" t="s">
        <v>12669</v>
      </c>
      <c r="BS9" s="15">
        <f>B6L222C29+B6L222C30+B6L222C31+B6L222C32+B6L222C33</f>
        <v>1721.6236928168587</v>
      </c>
      <c r="BT9" s="16" t="s">
        <v>12670</v>
      </c>
      <c r="BU9" s="23">
        <f>IF(B6L222C3=0,0,B6L222C29/B6L222C3)</f>
        <v>6.2547041263483365</v>
      </c>
      <c r="BV9" s="16" t="s">
        <v>12671</v>
      </c>
      <c r="BW9" s="23">
        <f>IF(B6L222C8=0,0,B6L222C30/B6L222C8)</f>
        <v>3.4400872694915856</v>
      </c>
      <c r="BX9" s="16" t="s">
        <v>12672</v>
      </c>
      <c r="BY9" s="23">
        <f>IF(B6L222C13=0,0,B6L222C31/B6L222C13)</f>
        <v>9.382056189522503</v>
      </c>
      <c r="BZ9" s="16" t="s">
        <v>12673</v>
      </c>
      <c r="CA9" s="23">
        <f>IF(B6L222C18=0,0,B6L222C32/B6L222C18)</f>
        <v>7.5056449516180033</v>
      </c>
      <c r="CB9" s="16" t="s">
        <v>12674</v>
      </c>
      <c r="CC9" s="23">
        <f>IF(B6L222C24=0,0,B6L222C33/B6L222C24)</f>
        <v>1.5636760315870841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627.37049999999999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1254.741</v>
      </c>
      <c r="J10" s="16" t="s">
        <v>12677</v>
      </c>
      <c r="K10" s="23">
        <f>IF(_xlfn.SINGLE(B6L236C3)=0,0,B6L223C3/_xlfn.SINGLE(B6L236C3))</f>
        <v>4.4963861105749667E-2</v>
      </c>
      <c r="L10" s="16" t="s">
        <v>12678</v>
      </c>
      <c r="M10" s="23">
        <f>A1L543C54</f>
        <v>0.86350639854396116</v>
      </c>
      <c r="N10" s="16" t="s">
        <v>12679</v>
      </c>
      <c r="O10" s="23">
        <f>B6L223C1*B6L223C5</f>
        <v>541.73844100772419</v>
      </c>
      <c r="P10" s="16" t="s">
        <v>12680</v>
      </c>
      <c r="Q10" s="23">
        <f>B3L837C9</f>
        <v>1.8719978211364892</v>
      </c>
      <c r="R10" s="16" t="s">
        <v>12681</v>
      </c>
      <c r="S10" s="17">
        <f>B6L223C6*B6L223C7</f>
        <v>1014.1331811923382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557.773249655786</v>
      </c>
      <c r="X10" s="16" t="s">
        <v>12683</v>
      </c>
      <c r="Y10" s="23">
        <f>IF(_xlfn.SINGLE(B6L236C10)=0,0,B6L223C10/_xlfn.SINGLE(B6L236C10))</f>
        <v>0.12046026731143604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40.979841059999998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61.469761589999997</v>
      </c>
      <c r="AH10" s="16" t="s">
        <v>12686</v>
      </c>
      <c r="AI10" s="23">
        <f>IF(_xlfn.SINGLE(B6L236C15)=0,0,B6L223C15/_xlfn.SINGLE(B6L236C15))</f>
        <v>4.4963861105749674E-2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58.596404700000001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70.315685639999998</v>
      </c>
      <c r="AR10" s="16" t="s">
        <v>12689</v>
      </c>
      <c r="AS10" s="23">
        <f>IF(_xlfn.SINGLE(B6L236C20)=0,0,B6L223C20/_xlfn.SINGLE(B6L236C20))</f>
        <v>4.4963861105749667E-2</v>
      </c>
      <c r="AT10" s="16" t="s">
        <v>12690</v>
      </c>
      <c r="AU10" s="17">
        <f>A1L238C18</f>
        <v>618597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3092.9850000000001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773.24625000000003</v>
      </c>
      <c r="BD10" s="16" t="s">
        <v>12693</v>
      </c>
      <c r="BE10" s="23">
        <f>IF(_xlfn.SINGLE(B6L236C26)=0,0,B6L223C26/_xlfn.SINGLE(B6L236C26))</f>
        <v>6.4547105842323996E-2</v>
      </c>
      <c r="BF10" s="16" t="s">
        <v>12694</v>
      </c>
      <c r="BG10" s="17">
        <f>B6L223C3+B6L223C10+B6L223C15+B6L223C20+B6L223C26</f>
        <v>2717.5459468857862</v>
      </c>
      <c r="BH10" s="16" t="s">
        <v>12695</v>
      </c>
      <c r="BI10" s="17">
        <f>_xlfn.SINGLE(B6L238C3)*B6L223C4</f>
        <v>7848.0337101984369</v>
      </c>
      <c r="BJ10" s="16" t="s">
        <v>12696</v>
      </c>
      <c r="BK10" s="17">
        <f>_xlfn.SINGLE(B6L238C10)*B6L223C11</f>
        <v>3488.7066461887653</v>
      </c>
      <c r="BL10" s="16" t="s">
        <v>12697</v>
      </c>
      <c r="BM10" s="17">
        <f>_xlfn.SINGLE(B6L238C15)*B6L223C16</f>
        <v>384.47517146262146</v>
      </c>
      <c r="BN10" s="16" t="s">
        <v>12698</v>
      </c>
      <c r="BO10" s="17">
        <f>_xlfn.SINGLE(B6L238C20)*B6L223C21</f>
        <v>439.80380911952045</v>
      </c>
      <c r="BP10" s="16" t="s">
        <v>12699</v>
      </c>
      <c r="BQ10" s="17">
        <f>_xlfn.SINGLE(B6L238C26)*B6L223C27</f>
        <v>4836.4265105583772</v>
      </c>
      <c r="BR10" s="16" t="s">
        <v>12700</v>
      </c>
      <c r="BS10" s="15">
        <f>B6L223C29+B6L223C30+B6L223C31+B6L223C32+B6L223C33</f>
        <v>16997.445847527724</v>
      </c>
      <c r="BT10" s="16" t="s">
        <v>12701</v>
      </c>
      <c r="BU10" s="23">
        <f>IF(B6L223C3=0,0,B6L223C29/B6L223C3)</f>
        <v>6.2547041263483356</v>
      </c>
      <c r="BV10" s="16" t="s">
        <v>12702</v>
      </c>
      <c r="BW10" s="23">
        <f>IF(B6L223C8=0,0,B6L223C30/B6L223C8)</f>
        <v>3.4400872694915847</v>
      </c>
      <c r="BX10" s="16" t="s">
        <v>12703</v>
      </c>
      <c r="BY10" s="23">
        <f>IF(B6L223C13=0,0,B6L223C31/B6L223C13)</f>
        <v>9.3820561895225048</v>
      </c>
      <c r="BZ10" s="16" t="s">
        <v>12704</v>
      </c>
      <c r="CA10" s="23">
        <f>IF(B6L223C18=0,0,B6L223C32/B6L223C18)</f>
        <v>7.5056449516180033</v>
      </c>
      <c r="CB10" s="16" t="s">
        <v>12705</v>
      </c>
      <c r="CC10" s="23">
        <f>IF(B6L223C24=0,0,B6L223C33/B6L223C24)</f>
        <v>1.5636760315870839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2009.355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4018.71</v>
      </c>
      <c r="J11" s="16" t="s">
        <v>12708</v>
      </c>
      <c r="K11" s="23">
        <f>IF(_xlfn.SINGLE(B6L236C3)=0,0,B6L224C3/_xlfn.SINGLE(B6L236C3))</f>
        <v>0.14401116904945901</v>
      </c>
      <c r="L11" s="16" t="s">
        <v>12709</v>
      </c>
      <c r="M11" s="23">
        <f>A1L544C54</f>
        <v>0.12424367530414399</v>
      </c>
      <c r="N11" s="16" t="s">
        <v>12710</v>
      </c>
      <c r="O11" s="23">
        <f>B6L224C1*B6L224C5</f>
        <v>249.64965019075825</v>
      </c>
      <c r="P11" s="16" t="s">
        <v>12711</v>
      </c>
      <c r="Q11" s="23">
        <f>B3L838C9</f>
        <v>1.9538552003897025</v>
      </c>
      <c r="R11" s="16" t="s">
        <v>12712</v>
      </c>
      <c r="S11" s="17">
        <f>B6L224C6*B6L224C7</f>
        <v>487.7792673006831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268.27859701537574</v>
      </c>
      <c r="X11" s="16" t="s">
        <v>12714</v>
      </c>
      <c r="Y11" s="23">
        <f>IF(_xlfn.SINGLE(B6L236C10)=0,0,B6L224C10/_xlfn.SINGLE(B6L236C10))</f>
        <v>5.7939156333425196E-2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131.2510686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196.87660289999999</v>
      </c>
      <c r="AH11" s="16" t="s">
        <v>12717</v>
      </c>
      <c r="AI11" s="23">
        <f>IF(_xlfn.SINGLE(B6L236C15)=0,0,B6L224C15/_xlfn.SINGLE(B6L236C15))</f>
        <v>0.14401116904945901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187.67375699999999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225.2085084</v>
      </c>
      <c r="AR11" s="16" t="s">
        <v>12720</v>
      </c>
      <c r="AS11" s="23">
        <f>IF(_xlfn.SINGLE(B6L236C20)=0,0,B6L224C20/_xlfn.SINGLE(B6L236C20))</f>
        <v>0.14401116904945901</v>
      </c>
      <c r="AT11" s="16" t="s">
        <v>12721</v>
      </c>
      <c r="AU11" s="17">
        <f>A1L239C18</f>
        <v>900462.5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4502.3125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1125.578125</v>
      </c>
      <c r="BD11" s="16" t="s">
        <v>12724</v>
      </c>
      <c r="BE11" s="23">
        <f>IF(_xlfn.SINGLE(B6L236C26)=0,0,B6L224C26/_xlfn.SINGLE(B6L236C26))</f>
        <v>9.395818003408303E-2</v>
      </c>
      <c r="BF11" s="16" t="s">
        <v>12725</v>
      </c>
      <c r="BG11" s="17">
        <f>B6L224C3+B6L224C10+B6L224C15+B6L224C20+B6L224C26</f>
        <v>5834.6518333153754</v>
      </c>
      <c r="BH11" s="16" t="s">
        <v>12726</v>
      </c>
      <c r="BI11" s="17">
        <f>_xlfn.SINGLE(B6L238C3)*B6L224C4</f>
        <v>25135.842019597323</v>
      </c>
      <c r="BJ11" s="16" t="s">
        <v>12727</v>
      </c>
      <c r="BK11" s="17">
        <f>_xlfn.SINGLE(B6L238C10)*B6L224C11</f>
        <v>1678.003247763013</v>
      </c>
      <c r="BL11" s="16" t="s">
        <v>12728</v>
      </c>
      <c r="BM11" s="17">
        <f>_xlfn.SINGLE(B6L238C15)*B6L224C16</f>
        <v>1231.4049005400727</v>
      </c>
      <c r="BN11" s="16" t="s">
        <v>12729</v>
      </c>
      <c r="BO11" s="17">
        <f>_xlfn.SINGLE(B6L238C20)*B6L224C21</f>
        <v>1408.6125867782339</v>
      </c>
      <c r="BP11" s="16" t="s">
        <v>12730</v>
      </c>
      <c r="BQ11" s="17">
        <f>_xlfn.SINGLE(B6L238C26)*B6L224C27</f>
        <v>7040.1581429649223</v>
      </c>
      <c r="BR11" s="16" t="s">
        <v>12731</v>
      </c>
      <c r="BS11" s="15">
        <f>B6L224C29+B6L224C30+B6L224C31+B6L224C32+B6L224C33</f>
        <v>36494.020897643568</v>
      </c>
      <c r="BT11" s="16" t="s">
        <v>12732</v>
      </c>
      <c r="BU11" s="23">
        <f>IF(B6L224C3=0,0,B6L224C29/B6L224C3)</f>
        <v>6.2547041263483365</v>
      </c>
      <c r="BV11" s="16" t="s">
        <v>12733</v>
      </c>
      <c r="BW11" s="23">
        <f>IF(B6L224C8=0,0,B6L224C30/B6L224C8)</f>
        <v>3.4400872694915852</v>
      </c>
      <c r="BX11" s="16" t="s">
        <v>12734</v>
      </c>
      <c r="BY11" s="23">
        <f>IF(B6L224C13=0,0,B6L224C31/B6L224C13)</f>
        <v>9.3820561895225048</v>
      </c>
      <c r="BZ11" s="16" t="s">
        <v>12735</v>
      </c>
      <c r="CA11" s="23">
        <f>IF(B6L224C18=0,0,B6L224C32/B6L224C18)</f>
        <v>7.5056449516180033</v>
      </c>
      <c r="CB11" s="16" t="s">
        <v>12736</v>
      </c>
      <c r="CC11" s="23">
        <f>IF(B6L224C24=0,0,B6L224C33/B6L224C24)</f>
        <v>1.5636760315870839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597.26149999999996</v>
      </c>
      <c r="F12" s="16" t="s">
        <v>12152</v>
      </c>
      <c r="G12" s="24">
        <f>A1L505C5</f>
        <v>2</v>
      </c>
      <c r="H12" s="16" t="s">
        <v>12738</v>
      </c>
      <c r="I12" s="15">
        <f>B6L225C1*B6L225C2</f>
        <v>1194.5229999999999</v>
      </c>
      <c r="J12" s="16" t="s">
        <v>12739</v>
      </c>
      <c r="K12" s="23">
        <f>IF(_xlfn.SINGLE(B6L236C3)=0,0,B6L225C3/_xlfn.SINGLE(B6L236C3))</f>
        <v>4.2805938643611242E-2</v>
      </c>
      <c r="L12" s="16" t="s">
        <v>12740</v>
      </c>
      <c r="M12" s="23">
        <f>A1L545C54</f>
        <v>0.47438255375284472</v>
      </c>
      <c r="N12" s="16" t="s">
        <v>12741</v>
      </c>
      <c r="O12" s="23">
        <f>B6L225C1*B6L225C5</f>
        <v>283.33043562825463</v>
      </c>
      <c r="P12" s="16" t="s">
        <v>12742</v>
      </c>
      <c r="Q12" s="23">
        <f>B3L839C9</f>
        <v>1.9579161324619281</v>
      </c>
      <c r="R12" s="16" t="s">
        <v>12743</v>
      </c>
      <c r="S12" s="23">
        <f>B6L225C6*B6L225C7</f>
        <v>554.73723073402562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305.10547690371413</v>
      </c>
      <c r="X12" s="16" t="s">
        <v>12745</v>
      </c>
      <c r="Y12" s="23">
        <f>IF(_xlfn.SINGLE(B6L236C10)=0,0,B6L225C10/_xlfn.SINGLE(B6L236C10))</f>
        <v>6.5892524119228926E-2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39.013121179999999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58.519681769999998</v>
      </c>
      <c r="AH12" s="16" t="s">
        <v>12748</v>
      </c>
      <c r="AI12" s="23">
        <f>IF(_xlfn.SINGLE(B6L236C15)=0,0,B6L225C15/_xlfn.SINGLE(B6L236C15))</f>
        <v>4.2805938643611242E-2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55.784224099999996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66.941068919999992</v>
      </c>
      <c r="AR12" s="16" t="s">
        <v>12751</v>
      </c>
      <c r="AS12" s="23">
        <f>IF(_xlfn.SINGLE(B6L236C20)=0,0,B6L225C20/_xlfn.SINGLE(B6L236C20))</f>
        <v>4.2805938643611235E-2</v>
      </c>
      <c r="AT12" s="16" t="s">
        <v>12752</v>
      </c>
      <c r="AU12" s="17">
        <f>A1L240C18</f>
        <v>313061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1565.3050000000001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391.32625000000002</v>
      </c>
      <c r="BD12" s="16" t="s">
        <v>12755</v>
      </c>
      <c r="BE12" s="23">
        <f>IF(_xlfn.SINGLE(B6L236C26)=0,0,B6L225C26/_xlfn.SINGLE(B6L236C26))</f>
        <v>3.2666148562155641E-2</v>
      </c>
      <c r="BF12" s="16" t="s">
        <v>12756</v>
      </c>
      <c r="BG12" s="17">
        <f>B6L225C3+B6L225C10+B6L225C15+B6L225C20+B6L225C26</f>
        <v>2016.4154775937141</v>
      </c>
      <c r="BH12" s="16" t="s">
        <v>12757</v>
      </c>
      <c r="BI12" s="17">
        <f>_xlfn.SINGLE(B6L238C3)*B6L225C4</f>
        <v>7471.3879371179937</v>
      </c>
      <c r="BJ12" s="16" t="s">
        <v>12758</v>
      </c>
      <c r="BK12" s="17">
        <f>_xlfn.SINGLE(B6L238C10)*B6L225C11</f>
        <v>1908.3444853611377</v>
      </c>
      <c r="BL12" s="16" t="s">
        <v>12759</v>
      </c>
      <c r="BM12" s="17">
        <f>_xlfn.SINGLE(B6L238C15)*B6L225C16</f>
        <v>366.02329503941047</v>
      </c>
      <c r="BN12" s="16" t="s">
        <v>12760</v>
      </c>
      <c r="BO12" s="17">
        <f>_xlfn.SINGLE(B6L238C20)*B6L225C21</f>
        <v>418.69657999609234</v>
      </c>
      <c r="BP12" s="16" t="s">
        <v>12761</v>
      </c>
      <c r="BQ12" s="17">
        <f>_xlfn.SINGLE(B6L238C26)*B6L225C27</f>
        <v>2447.6299106234205</v>
      </c>
      <c r="BR12" s="16" t="s">
        <v>12762</v>
      </c>
      <c r="BS12" s="15">
        <f>B6L225C29+B6L225C30+B6L225C31+B6L225C32+B6L225C33</f>
        <v>12612.082208138056</v>
      </c>
      <c r="BT12" s="16" t="s">
        <v>12763</v>
      </c>
      <c r="BU12" s="23">
        <f>IF(B6L225C3=0,0,B6L225C29/B6L225C3)</f>
        <v>6.2547041263483365</v>
      </c>
      <c r="BV12" s="16" t="s">
        <v>12764</v>
      </c>
      <c r="BW12" s="23">
        <f>IF(B6L225C8=0,0,B6L225C30/B6L225C8)</f>
        <v>3.4400872694915852</v>
      </c>
      <c r="BX12" s="16" t="s">
        <v>12765</v>
      </c>
      <c r="BY12" s="23">
        <f>IF(B6L225C13=0,0,B6L225C31/B6L225C13)</f>
        <v>9.382056189522503</v>
      </c>
      <c r="BZ12" s="16" t="s">
        <v>12766</v>
      </c>
      <c r="CA12" s="23">
        <f>IF(B6L225C18=0,0,B6L225C32/B6L225C18)</f>
        <v>7.5056449516180033</v>
      </c>
      <c r="CB12" s="16" t="s">
        <v>12767</v>
      </c>
      <c r="CC12" s="23">
        <f>IF(B6L225C24=0,0,B6L225C33/B6L225C24)</f>
        <v>1.5636760315870839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2314.0819999999999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4628.1639999999998</v>
      </c>
      <c r="J13" s="16" t="s">
        <v>12770</v>
      </c>
      <c r="K13" s="23">
        <f>IF(_xlfn.SINGLE(B6L236C3)=0,0,B6L226C3/_xlfn.SINGLE(B6L236C3))</f>
        <v>0.16585105872098768</v>
      </c>
      <c r="L13" s="16" t="s">
        <v>12771</v>
      </c>
      <c r="M13" s="23">
        <f>A1L546C54</f>
        <v>0.38546611799503749</v>
      </c>
      <c r="N13" s="16" t="s">
        <v>12772</v>
      </c>
      <c r="O13" s="23">
        <f>B6L226C1*B6L226C5</f>
        <v>892.00020526219225</v>
      </c>
      <c r="P13" s="16" t="s">
        <v>12773</v>
      </c>
      <c r="Q13" s="23">
        <f>B3L840C9</f>
        <v>1.9945497576513471</v>
      </c>
      <c r="R13" s="16" t="s">
        <v>12774</v>
      </c>
      <c r="S13" s="17">
        <f>B6L226C6*B6L226C7</f>
        <v>1779.1387932306575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978.52633627686168</v>
      </c>
      <c r="X13" s="16" t="s">
        <v>12776</v>
      </c>
      <c r="Y13" s="23">
        <f>IF(_xlfn.SINGLE(B6L236C10)=0,0,B6L226C10/_xlfn.SINGLE(B6L236C10))</f>
        <v>0.21132878658475149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151.15583623999999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226.73375435999998</v>
      </c>
      <c r="AH13" s="16" t="s">
        <v>12779</v>
      </c>
      <c r="AI13" s="23">
        <f>IF(_xlfn.SINGLE(B6L236C15)=0,0,B6L226C15/_xlfn.SINGLE(B6L236C15))</f>
        <v>0.16585105872098768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216.13525879999997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259.36231055999997</v>
      </c>
      <c r="AR13" s="16" t="s">
        <v>12782</v>
      </c>
      <c r="AS13" s="23">
        <f>IF(_xlfn.SINGLE(B6L236C20)=0,0,B6L226C20/_xlfn.SINGLE(B6L236C20))</f>
        <v>0.16585105872098768</v>
      </c>
      <c r="AT13" s="16" t="s">
        <v>12783</v>
      </c>
      <c r="AU13" s="17">
        <f>A1L241C18</f>
        <v>2107724.5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10538.622499999999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2634.6556249999999</v>
      </c>
      <c r="BD13" s="16" t="s">
        <v>12786</v>
      </c>
      <c r="BE13" s="23">
        <f>IF(_xlfn.SINGLE(B6L236C26)=0,0,B6L226C26/_xlfn.SINGLE(B6L236C26))</f>
        <v>0.21992915644265879</v>
      </c>
      <c r="BF13" s="16" t="s">
        <v>12787</v>
      </c>
      <c r="BG13" s="17">
        <f>B6L226C3+B6L226C10+B6L226C15+B6L226C20+B6L226C26</f>
        <v>8727.4420261968608</v>
      </c>
      <c r="BH13" s="16" t="s">
        <v>12788</v>
      </c>
      <c r="BI13" s="17">
        <f>_xlfn.SINGLE(B6L238C3)*B6L226C4</f>
        <v>28947.79646821682</v>
      </c>
      <c r="BJ13" s="16" t="s">
        <v>12789</v>
      </c>
      <c r="BK13" s="17">
        <f>_xlfn.SINGLE(B6L238C10)*B6L226C11</f>
        <v>6120.3927132514063</v>
      </c>
      <c r="BL13" s="16" t="s">
        <v>12790</v>
      </c>
      <c r="BM13" s="17">
        <f>_xlfn.SINGLE(B6L238C15)*B6L226C16</f>
        <v>1418.1525489779417</v>
      </c>
      <c r="BN13" s="16" t="s">
        <v>12791</v>
      </c>
      <c r="BO13" s="17">
        <f>_xlfn.SINGLE(B6L238C20)*B6L226C21</f>
        <v>1622.2345140788707</v>
      </c>
      <c r="BP13" s="16" t="s">
        <v>12792</v>
      </c>
      <c r="BQ13" s="17">
        <f>_xlfn.SINGLE(B6L238C26)*B6L226C27</f>
        <v>16478.991409194354</v>
      </c>
      <c r="BR13" s="16" t="s">
        <v>12793</v>
      </c>
      <c r="BS13" s="15">
        <f>B6L226C29+B6L226C30+B6L226C31+B6L226C32+B6L226C33</f>
        <v>54587.567653719394</v>
      </c>
      <c r="BT13" s="16" t="s">
        <v>12794</v>
      </c>
      <c r="BU13" s="23">
        <f>IF(B6L226C3=0,0,B6L226C29/B6L226C3)</f>
        <v>6.2547041263483365</v>
      </c>
      <c r="BV13" s="16" t="s">
        <v>12795</v>
      </c>
      <c r="BW13" s="23">
        <f>IF(B6L226C8=0,0,B6L226C30/B6L226C8)</f>
        <v>3.4400872694915852</v>
      </c>
      <c r="BX13" s="16" t="s">
        <v>12796</v>
      </c>
      <c r="BY13" s="23">
        <f>IF(B6L226C13=0,0,B6L226C31/B6L226C13)</f>
        <v>9.382056189522503</v>
      </c>
      <c r="BZ13" s="16" t="s">
        <v>12797</v>
      </c>
      <c r="CA13" s="23">
        <f>IF(B6L226C18=0,0,B6L226C32/B6L226C18)</f>
        <v>7.5056449516180042</v>
      </c>
      <c r="CB13" s="16" t="s">
        <v>12798</v>
      </c>
      <c r="CC13" s="23">
        <f>IF(B6L226C24=0,0,B6L226C33/B6L226C24)</f>
        <v>1.5636760315870841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824.7595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1649.519</v>
      </c>
      <c r="J14" s="16" t="s">
        <v>12801</v>
      </c>
      <c r="K14" s="23">
        <f>IF(_xlfn.SINGLE(B6L236C3)=0,0,B6L227C3/_xlfn.SINGLE(B6L236C3))</f>
        <v>5.9110799126907539E-2</v>
      </c>
      <c r="L14" s="16" t="s">
        <v>12802</v>
      </c>
      <c r="M14" s="23">
        <f>A1L547C54</f>
        <v>0.12215606595746777</v>
      </c>
      <c r="N14" s="16" t="s">
        <v>12803</v>
      </c>
      <c r="O14" s="23">
        <f>B6L227C1*B6L227C5</f>
        <v>100.74937588104814</v>
      </c>
      <c r="P14" s="16" t="s">
        <v>12804</v>
      </c>
      <c r="Q14" s="23">
        <f>B3L841C9</f>
        <v>1.9703554384857638</v>
      </c>
      <c r="R14" s="16" t="s">
        <v>12805</v>
      </c>
      <c r="S14" s="23">
        <f>B6L227C6*B6L227C7</f>
        <v>198.51208069126963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109.18164438019831</v>
      </c>
      <c r="X14" s="16" t="s">
        <v>12807</v>
      </c>
      <c r="Y14" s="23">
        <f>IF(_xlfn.SINGLE(B6L236C10)=0,0,B6L227C10/_xlfn.SINGLE(B6L236C10))</f>
        <v>2.3579564053416425E-2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53.873290539999999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80.809935809999999</v>
      </c>
      <c r="AH14" s="16" t="s">
        <v>12810</v>
      </c>
      <c r="AI14" s="23">
        <f>IF(_xlfn.SINGLE(B6L236C15)=0,0,B6L227C15/_xlfn.SINGLE(B6L236C15))</f>
        <v>5.9110799126907546E-2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77.032537300000001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92.439044760000002</v>
      </c>
      <c r="AR14" s="16" t="s">
        <v>12813</v>
      </c>
      <c r="AS14" s="23">
        <f>IF(_xlfn.SINGLE(B6L236C20)=0,0,B6L227C20/_xlfn.SINGLE(B6L236C20))</f>
        <v>5.9110799126907539E-2</v>
      </c>
      <c r="AT14" s="16" t="s">
        <v>12814</v>
      </c>
      <c r="AU14" s="17">
        <f>A1L242C18</f>
        <v>305943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1529.7149999999999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382.42874999999998</v>
      </c>
      <c r="BD14" s="16" t="s">
        <v>12817</v>
      </c>
      <c r="BE14" s="23">
        <f>IF(_xlfn.SINGLE(B6L236C26)=0,0,B6L227C26/_xlfn.SINGLE(B6L236C26))</f>
        <v>3.1923425433227327E-2</v>
      </c>
      <c r="BF14" s="16" t="s">
        <v>12818</v>
      </c>
      <c r="BG14" s="17">
        <f>B6L227C3+B6L227C10+B6L227C15+B6L227C20+B6L227C26</f>
        <v>2314.3783749501986</v>
      </c>
      <c r="BH14" s="16" t="s">
        <v>12819</v>
      </c>
      <c r="BI14" s="17">
        <f>_xlfn.SINGLE(B6L238C3)*B6L227C4</f>
        <v>10317.253295789982</v>
      </c>
      <c r="BJ14" s="16" t="s">
        <v>12820</v>
      </c>
      <c r="BK14" s="17">
        <f>_xlfn.SINGLE(B6L238C10)*B6L227C11</f>
        <v>682.89888162632303</v>
      </c>
      <c r="BL14" s="16" t="s">
        <v>12821</v>
      </c>
      <c r="BM14" s="17">
        <f>_xlfn.SINGLE(B6L238C15)*B6L227C16</f>
        <v>505.44223896075118</v>
      </c>
      <c r="BN14" s="16" t="s">
        <v>12822</v>
      </c>
      <c r="BO14" s="17">
        <f>_xlfn.SINGLE(B6L238C20)*B6L227C21</f>
        <v>578.17887469607058</v>
      </c>
      <c r="BP14" s="16" t="s">
        <v>12823</v>
      </c>
      <c r="BQ14" s="17">
        <f>_xlfn.SINGLE(B6L238C26)*B6L227C27</f>
        <v>2391.9786806592356</v>
      </c>
      <c r="BR14" s="16" t="s">
        <v>12824</v>
      </c>
      <c r="BS14" s="15">
        <f>B6L227C29+B6L227C30+B6L227C31+B6L227C32+B6L227C33</f>
        <v>14475.751971732363</v>
      </c>
      <c r="BT14" s="16" t="s">
        <v>12825</v>
      </c>
      <c r="BU14" s="23">
        <f>IF(B6L227C3=0,0,B6L227C29/B6L227C3)</f>
        <v>6.2547041263483365</v>
      </c>
      <c r="BV14" s="16" t="s">
        <v>12826</v>
      </c>
      <c r="BW14" s="23">
        <f>IF(B6L227C8=0,0,B6L227C30/B6L227C8)</f>
        <v>3.4400872694915856</v>
      </c>
      <c r="BX14" s="16" t="s">
        <v>12827</v>
      </c>
      <c r="BY14" s="23">
        <f>IF(B6L227C13=0,0,B6L227C31/B6L227C13)</f>
        <v>9.3820561895225048</v>
      </c>
      <c r="BZ14" s="16" t="s">
        <v>12828</v>
      </c>
      <c r="CA14" s="23">
        <f>IF(B6L227C18=0,0,B6L227C32/B6L227C18)</f>
        <v>7.5056449516180042</v>
      </c>
      <c r="CB14" s="16" t="s">
        <v>12829</v>
      </c>
      <c r="CC14" s="23">
        <f>IF(B6L227C24=0,0,B6L227C33/B6L227C24)</f>
        <v>1.5636760315870837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2468.1655000000001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4936.3310000000001</v>
      </c>
      <c r="J15" s="16" t="s">
        <v>12832</v>
      </c>
      <c r="K15" s="23">
        <f>IF(_xlfn.SINGLE(B6L236C3)=0,0,B6L228C3/_xlfn.SINGLE(B6L236C3))</f>
        <v>0.17689427655269604</v>
      </c>
      <c r="L15" s="16" t="s">
        <v>12833</v>
      </c>
      <c r="M15" s="23">
        <f>A1L548C54</f>
        <v>0.15126398673849981</v>
      </c>
      <c r="N15" s="16" t="s">
        <v>12834</v>
      </c>
      <c r="O15" s="23">
        <f>B6L228C1*B6L228C5</f>
        <v>373.34455346042273</v>
      </c>
      <c r="P15" s="16" t="s">
        <v>12835</v>
      </c>
      <c r="Q15" s="23">
        <f>B3L842C9</f>
        <v>1.9794910054954111</v>
      </c>
      <c r="R15" s="16" t="s">
        <v>12836</v>
      </c>
      <c r="S15" s="23">
        <f>B6L228C6*B6L228C7</f>
        <v>739.03218552560747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406.46770203908414</v>
      </c>
      <c r="X15" s="16" t="s">
        <v>12838</v>
      </c>
      <c r="Y15" s="23">
        <f>IF(_xlfn.SINGLE(B6L236C10)=0,0,B6L228C10/_xlfn.SINGLE(B6L236C10))</f>
        <v>8.7783356536566562E-2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161.22057046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241.83085569000002</v>
      </c>
      <c r="AH15" s="16" t="s">
        <v>12841</v>
      </c>
      <c r="AI15" s="23">
        <f>IF(_xlfn.SINGLE(B6L236C15)=0,0,B6L228C15/_xlfn.SINGLE(B6L236C15))</f>
        <v>0.17689427655269607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230.52665769999999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276.63198924</v>
      </c>
      <c r="AR15" s="16" t="s">
        <v>12844</v>
      </c>
      <c r="AS15" s="23">
        <f>IF(_xlfn.SINGLE(B6L236C20)=0,0,B6L228C20/_xlfn.SINGLE(B6L236C20))</f>
        <v>0.17689427655269602</v>
      </c>
      <c r="AT15" s="16" t="s">
        <v>12845</v>
      </c>
      <c r="AU15" s="17">
        <f>A1L243C18</f>
        <v>558502.5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2792.5124999999998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698.12812499999995</v>
      </c>
      <c r="BD15" s="16" t="s">
        <v>12848</v>
      </c>
      <c r="BE15" s="23">
        <f>IF(_xlfn.SINGLE(B6L236C26)=0,0,B6L228C26/_xlfn.SINGLE(B6L236C26))</f>
        <v>5.8276583916026997E-2</v>
      </c>
      <c r="BF15" s="16" t="s">
        <v>12849</v>
      </c>
      <c r="BG15" s="17">
        <f>B6L228C3+B6L228C10+B6L228C15+B6L228C20+B6L228C26</f>
        <v>6559.3896719690847</v>
      </c>
      <c r="BH15" s="16" t="s">
        <v>12850</v>
      </c>
      <c r="BI15" s="17">
        <f>_xlfn.SINGLE(B6L238C3)*B6L228C4</f>
        <v>30875.289874721213</v>
      </c>
      <c r="BJ15" s="16" t="s">
        <v>12851</v>
      </c>
      <c r="BK15" s="17">
        <f>_xlfn.SINGLE(B6L238C10)*B6L228C11</f>
        <v>2542.3352131711858</v>
      </c>
      <c r="BL15" s="16" t="s">
        <v>12852</v>
      </c>
      <c r="BM15" s="17">
        <f>_xlfn.SINGLE(B6L238C15)*B6L228C16</f>
        <v>1512.5804509625921</v>
      </c>
      <c r="BN15" s="16" t="s">
        <v>12853</v>
      </c>
      <c r="BO15" s="17">
        <f>_xlfn.SINGLE(B6L238C20)*B6L228C21</f>
        <v>1730.2512445793764</v>
      </c>
      <c r="BP15" s="16" t="s">
        <v>12854</v>
      </c>
      <c r="BQ15" s="17">
        <f>_xlfn.SINGLE(B6L238C26)*B6L228C27</f>
        <v>4366.5848641573266</v>
      </c>
      <c r="BR15" s="16" t="s">
        <v>12855</v>
      </c>
      <c r="BS15" s="15">
        <f>B6L228C29+B6L228C30+B6L228C31+B6L228C32+B6L228C33</f>
        <v>41027.041647591686</v>
      </c>
      <c r="BT15" s="16" t="s">
        <v>12856</v>
      </c>
      <c r="BU15" s="23">
        <f>IF(B6L228C3=0,0,B6L228C29/B6L228C3)</f>
        <v>6.2547041263483365</v>
      </c>
      <c r="BV15" s="16" t="s">
        <v>12857</v>
      </c>
      <c r="BW15" s="23">
        <f>IF(B6L228C8=0,0,B6L228C30/B6L228C8)</f>
        <v>3.4400872694915856</v>
      </c>
      <c r="BX15" s="16" t="s">
        <v>12858</v>
      </c>
      <c r="BY15" s="23">
        <f>IF(B6L228C13=0,0,B6L228C31/B6L228C13)</f>
        <v>9.3820561895225048</v>
      </c>
      <c r="BZ15" s="16" t="s">
        <v>12859</v>
      </c>
      <c r="CA15" s="23">
        <f>IF(B6L228C18=0,0,B6L228C32/B6L228C18)</f>
        <v>7.5056449516180033</v>
      </c>
      <c r="CB15" s="16" t="s">
        <v>12860</v>
      </c>
      <c r="CC15" s="23">
        <f>IF(B6L228C24=0,0,B6L228C33/B6L228C24)</f>
        <v>1.5636760315870839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36.438499999999998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72.876999999999995</v>
      </c>
      <c r="J16" s="16" t="s">
        <v>12863</v>
      </c>
      <c r="K16" s="23">
        <f>IF(_xlfn.SINGLE(B6L236C3)=0,0,B6L229C3/_xlfn.SINGLE(B6L236C3))</f>
        <v>2.6115599201777247E-3</v>
      </c>
      <c r="L16" s="16" t="s">
        <v>12864</v>
      </c>
      <c r="M16" s="23">
        <f>A1L549C54</f>
        <v>0.91156577043443132</v>
      </c>
      <c r="N16" s="16" t="s">
        <v>12865</v>
      </c>
      <c r="O16" s="23">
        <f>B6L229C1*B6L229C5</f>
        <v>33.216089325975027</v>
      </c>
      <c r="P16" s="16" t="s">
        <v>12866</v>
      </c>
      <c r="Q16" s="23">
        <f>B3L843C9</f>
        <v>1.5325964807465255</v>
      </c>
      <c r="R16" s="16" t="s">
        <v>12867</v>
      </c>
      <c r="S16" s="23">
        <f>B6L229C6*B6L229C7</f>
        <v>50.906861605151555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27.998773882833358</v>
      </c>
      <c r="X16" s="16" t="s">
        <v>12869</v>
      </c>
      <c r="Y16" s="23">
        <f>IF(_xlfn.SINGLE(B6L236C10)=0,0,B6L229C10/_xlfn.SINGLE(B6L236C10))</f>
        <v>6.0467937255864303E-3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2.3801628199999998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3.5702442299999997</v>
      </c>
      <c r="AH16" s="16" t="s">
        <v>12872</v>
      </c>
      <c r="AI16" s="23">
        <f>IF(_xlfn.SINGLE(B6L236C15)=0,0,B6L229C15/_xlfn.SINGLE(B6L236C15))</f>
        <v>2.6115599201777251E-3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3.4033558999999998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4.0840270799999994</v>
      </c>
      <c r="AR16" s="16" t="s">
        <v>12875</v>
      </c>
      <c r="AS16" s="23">
        <f>IF(_xlfn.SINGLE(B6L236C20)=0,0,B6L229C20/_xlfn.SINGLE(B6L236C20))</f>
        <v>2.6115599201777247E-3</v>
      </c>
      <c r="AT16" s="16" t="s">
        <v>12876</v>
      </c>
      <c r="AU16" s="17">
        <f>A1L244C18</f>
        <v>53870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269.35000000000002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67.337500000000006</v>
      </c>
      <c r="BD16" s="16" t="s">
        <v>12879</v>
      </c>
      <c r="BE16" s="23">
        <f>IF(_xlfn.SINGLE(B6L236C26)=0,0,B6L229C26/_xlfn.SINGLE(B6L236C26))</f>
        <v>5.6210304798212625E-3</v>
      </c>
      <c r="BF16" s="16" t="s">
        <v>12880</v>
      </c>
      <c r="BG16" s="23">
        <f>B6L229C3+B6L229C10+B6L229C15+B6L229C20+B6L229C26</f>
        <v>175.86754519283335</v>
      </c>
      <c r="BH16" s="16" t="s">
        <v>12881</v>
      </c>
      <c r="BI16" s="17">
        <f>_xlfn.SINGLE(B6L238C3)*B6L229C4</f>
        <v>455.82407261588764</v>
      </c>
      <c r="BJ16" s="16" t="s">
        <v>12882</v>
      </c>
      <c r="BK16" s="17">
        <f>_xlfn.SINGLE(B6L238C10)*B6L229C11</f>
        <v>175.12404653765182</v>
      </c>
      <c r="BL16" s="16" t="s">
        <v>12883</v>
      </c>
      <c r="BM16" s="17">
        <f>_xlfn.SINGLE(B6L238C15)*B6L229C16</f>
        <v>22.330821317452337</v>
      </c>
      <c r="BN16" s="16" t="s">
        <v>12884</v>
      </c>
      <c r="BO16" s="17">
        <f>_xlfn.SINGLE(B6L238C20)*B6L229C21</f>
        <v>25.544381029394344</v>
      </c>
      <c r="BP16" s="16" t="s">
        <v>12885</v>
      </c>
      <c r="BQ16" s="17">
        <f>_xlfn.SINGLE(B6L238C26)*B6L229C27</f>
        <v>421.1761391079811</v>
      </c>
      <c r="BR16" s="16" t="s">
        <v>12886</v>
      </c>
      <c r="BS16" s="15">
        <f>B6L229C29+B6L229C30+B6L229C31+B6L229C32+B6L229C33</f>
        <v>1099.9994606083671</v>
      </c>
      <c r="BT16" s="16" t="s">
        <v>12887</v>
      </c>
      <c r="BU16" s="23">
        <f>IF(B6L229C3=0,0,B6L229C29/B6L229C3)</f>
        <v>6.2547041263483356</v>
      </c>
      <c r="BV16" s="16" t="s">
        <v>12888</v>
      </c>
      <c r="BW16" s="23">
        <f>IF(B6L229C8=0,0,B6L229C30/B6L229C8)</f>
        <v>3.4400872694915852</v>
      </c>
      <c r="BX16" s="16" t="s">
        <v>12889</v>
      </c>
      <c r="BY16" s="23">
        <f>IF(B6L229C13=0,0,B6L229C31/B6L229C13)</f>
        <v>9.3820561895225048</v>
      </c>
      <c r="BZ16" s="16" t="s">
        <v>12890</v>
      </c>
      <c r="CA16" s="23">
        <f>IF(B6L229C18=0,0,B6L229C32/B6L229C18)</f>
        <v>7.5056449516180033</v>
      </c>
      <c r="CB16" s="16" t="s">
        <v>12891</v>
      </c>
      <c r="CC16" s="23">
        <f>IF(B6L229C24=0,0,B6L229C33/B6L229C24)</f>
        <v>1.5636760315870839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7.9980000000000002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15.996</v>
      </c>
      <c r="J17" s="16" t="s">
        <v>12894</v>
      </c>
      <c r="K17" s="23">
        <f>IF(_xlfn.SINGLE(B6L236C3)=0,0,B6L230C3/_xlfn.SINGLE(B6L236C3))</f>
        <v>5.7321943113963097E-4</v>
      </c>
      <c r="L17" s="16" t="s">
        <v>12895</v>
      </c>
      <c r="M17" s="23">
        <f>A1L550C54</f>
        <v>0.94137982122573927</v>
      </c>
      <c r="N17" s="16" t="s">
        <v>12896</v>
      </c>
      <c r="O17" s="23">
        <f>B6L230C1*B6L230C5</f>
        <v>7.5291558101634628</v>
      </c>
      <c r="P17" s="16" t="s">
        <v>12897</v>
      </c>
      <c r="Q17" s="23">
        <f>B3L844C9</f>
        <v>1.9512020291133658</v>
      </c>
      <c r="R17" s="16" t="s">
        <v>12898</v>
      </c>
      <c r="S17" s="23">
        <f>B6L230C6*B6L230C7</f>
        <v>14.690904094301636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8.0799972518659011</v>
      </c>
      <c r="X17" s="16" t="s">
        <v>12900</v>
      </c>
      <c r="Y17" s="23">
        <f>IF(_xlfn.SINGLE(B6L236C10)=0,0,B6L230C10/_xlfn.SINGLE(B6L236C10))</f>
        <v>1.7450077239023047E-3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0.52242936000000006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0.7836440400000001</v>
      </c>
      <c r="AH17" s="16" t="s">
        <v>12903</v>
      </c>
      <c r="AI17" s="23">
        <f>IF(_xlfn.SINGLE(B6L236C15)=0,0,B6L230C15/_xlfn.SINGLE(B6L236C15))</f>
        <v>5.7321943113963108E-4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0.74701320000000004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0.89641584000000007</v>
      </c>
      <c r="AR17" s="16" t="s">
        <v>12906</v>
      </c>
      <c r="AS17" s="23">
        <f>IF(_xlfn.SINGLE(B6L236C20)=0,0,B6L230C20/_xlfn.SINGLE(B6L236C20))</f>
        <v>5.7321943113963108E-4</v>
      </c>
      <c r="AT17" s="16" t="s">
        <v>12907</v>
      </c>
      <c r="AU17" s="17">
        <f>A1L245C18</f>
        <v>17693.5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88.467500000000001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22.116875</v>
      </c>
      <c r="BD17" s="16" t="s">
        <v>12910</v>
      </c>
      <c r="BE17" s="23">
        <f>IF(_xlfn.SINGLE(B6L236C26)=0,0,B6L230C26/_xlfn.SINGLE(B6L236C26))</f>
        <v>1.846216870145118E-3</v>
      </c>
      <c r="BF17" s="16" t="s">
        <v>12911</v>
      </c>
      <c r="BG17" s="23">
        <f>B6L230C3+B6L230C10+B6L230C15+B6L230C20+B6L230C26</f>
        <v>47.872932131865895</v>
      </c>
      <c r="BH17" s="16" t="s">
        <v>12912</v>
      </c>
      <c r="BI17" s="17">
        <f>_xlfn.SINGLE(B6L238C3)*B6L230C4</f>
        <v>100.05024720506799</v>
      </c>
      <c r="BJ17" s="16" t="s">
        <v>12913</v>
      </c>
      <c r="BK17" s="17">
        <f>_xlfn.SINGLE(B6L238C10)*B6L230C11</f>
        <v>50.537992152128872</v>
      </c>
      <c r="BL17" s="16" t="s">
        <v>12914</v>
      </c>
      <c r="BM17" s="17">
        <f>_xlfn.SINGLE(B6L238C15)*B6L230C16</f>
        <v>4.9014616105762805</v>
      </c>
      <c r="BN17" s="16" t="s">
        <v>12915</v>
      </c>
      <c r="BO17" s="17">
        <f>_xlfn.SINGLE(B6L238C20)*B6L230C21</f>
        <v>5.6068158533720114</v>
      </c>
      <c r="BP17" s="16" t="s">
        <v>12916</v>
      </c>
      <c r="BQ17" s="17">
        <f>_xlfn.SINGLE(B6L238C26)*B6L230C27</f>
        <v>138.33450932443034</v>
      </c>
      <c r="BR17" s="16" t="s">
        <v>12917</v>
      </c>
      <c r="BS17" s="15">
        <f>B6L230C29+B6L230C30+B6L230C31+B6L230C32+B6L230C33</f>
        <v>299.43102614557552</v>
      </c>
      <c r="BT17" s="16" t="s">
        <v>12918</v>
      </c>
      <c r="BU17" s="23">
        <f>IF(B6L230C3=0,0,B6L230C29/B6L230C3)</f>
        <v>6.2547041263483365</v>
      </c>
      <c r="BV17" s="16" t="s">
        <v>12919</v>
      </c>
      <c r="BW17" s="23">
        <f>IF(B6L230C8=0,0,B6L230C30/B6L230C8)</f>
        <v>3.4400872694915856</v>
      </c>
      <c r="BX17" s="16" t="s">
        <v>12920</v>
      </c>
      <c r="BY17" s="23">
        <f>IF(B6L230C13=0,0,B6L230C31/B6L230C13)</f>
        <v>9.382056189522503</v>
      </c>
      <c r="BZ17" s="16" t="s">
        <v>12921</v>
      </c>
      <c r="CA17" s="23">
        <f>IF(B6L230C18=0,0,B6L230C32/B6L230C18)</f>
        <v>7.505644951618005</v>
      </c>
      <c r="CB17" s="16" t="s">
        <v>12922</v>
      </c>
      <c r="CC17" s="23">
        <f>IF(B6L230C24=0,0,B6L230C33/B6L230C24)</f>
        <v>1.5636760315870839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3369.2760000000003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3369.2760000000003</v>
      </c>
      <c r="J18" s="16" t="s">
        <v>12925</v>
      </c>
      <c r="K18" s="23">
        <f>IF(_xlfn.SINGLE(B6L236C3)=0,0,B6L231C3/_xlfn.SINGLE(B6L236C3))</f>
        <v>0.12073858915181368</v>
      </c>
      <c r="L18" s="16" t="s">
        <v>12926</v>
      </c>
      <c r="M18" s="23">
        <f>A1L551C54</f>
        <v>0.20999052318730507</v>
      </c>
      <c r="N18" s="16" t="s">
        <v>12927</v>
      </c>
      <c r="O18" s="23">
        <f>B6L231C1*B6L231C5</f>
        <v>707.51603000243051</v>
      </c>
      <c r="P18" s="16" t="s">
        <v>12928</v>
      </c>
      <c r="Q18" s="23">
        <f>B3L845C9</f>
        <v>1.0991928451883859</v>
      </c>
      <c r="R18" s="16" t="s">
        <v>12929</v>
      </c>
      <c r="S18" s="23">
        <f>B6L231C6*B6L231C7</f>
        <v>777.69655803476303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427.73310691911968</v>
      </c>
      <c r="X18" s="16" t="s">
        <v>12931</v>
      </c>
      <c r="Y18" s="23">
        <f>IF(_xlfn.SINGLE(B6L236C10)=0,0,B6L231C10/_xlfn.SINGLE(B6L236C10))</f>
        <v>9.2375968960908952E-2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110.04055416000001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165.06083124000003</v>
      </c>
      <c r="AH18" s="16" t="s">
        <v>12934</v>
      </c>
      <c r="AI18" s="23">
        <f>IF(_xlfn.SINGLE(B6L236C15)=0,0,B6L231C15/_xlfn.SINGLE(B6L236C15))</f>
        <v>0.12073858915181369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157.34518920000002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188.81422704000002</v>
      </c>
      <c r="AR18" s="16" t="s">
        <v>12937</v>
      </c>
      <c r="AS18" s="23">
        <f>IF(_xlfn.SINGLE(B6L236C20)=0,0,B6L231C20/_xlfn.SINGLE(B6L236C20))</f>
        <v>0.12073858915181367</v>
      </c>
      <c r="AT18" s="16" t="s">
        <v>12938</v>
      </c>
      <c r="AU18" s="17">
        <f>A1L246C18</f>
        <v>1360177.5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6800.8874999999998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1700.221875</v>
      </c>
      <c r="BD18" s="16" t="s">
        <v>12941</v>
      </c>
      <c r="BE18" s="23">
        <f>IF(_xlfn.SINGLE(B6L236C26)=0,0,B6L231C26/_xlfn.SINGLE(B6L236C26))</f>
        <v>0.14192684584123044</v>
      </c>
      <c r="BF18" s="16" t="s">
        <v>12942</v>
      </c>
      <c r="BG18" s="17">
        <f>B6L231C3+B6L231C10+B6L231C15+B6L231C20+B6L231C26</f>
        <v>5851.1060401991199</v>
      </c>
      <c r="BH18" s="16" t="s">
        <v>12943</v>
      </c>
      <c r="BI18" s="17">
        <f>_xlfn.SINGLE(B6L238C3)*B6L231C4</f>
        <v>21073.82450000642</v>
      </c>
      <c r="BJ18" s="16" t="s">
        <v>12944</v>
      </c>
      <c r="BK18" s="17">
        <f>_xlfn.SINGLE(B6L238C10)*B6L231C11</f>
        <v>2675.3440288228121</v>
      </c>
      <c r="BL18" s="16" t="s">
        <v>12945</v>
      </c>
      <c r="BM18" s="17">
        <f>_xlfn.SINGLE(B6L238C15)*B6L231C16</f>
        <v>1032.4066622553146</v>
      </c>
      <c r="BN18" s="16" t="s">
        <v>12946</v>
      </c>
      <c r="BO18" s="17">
        <f>_xlfn.SINGLE(B6L238C20)*B6L231C21</f>
        <v>1180.9771249803598</v>
      </c>
      <c r="BP18" s="16" t="s">
        <v>12947</v>
      </c>
      <c r="BQ18" s="17">
        <f>_xlfn.SINGLE(B6L238C26)*B6L231C27</f>
        <v>10634.384777270203</v>
      </c>
      <c r="BR18" s="16" t="s">
        <v>12948</v>
      </c>
      <c r="BS18" s="15">
        <f>B6L231C29+B6L231C30+B6L231C31+B6L231C32+B6L231C33</f>
        <v>36596.937093335109</v>
      </c>
      <c r="BT18" s="16" t="s">
        <v>12949</v>
      </c>
      <c r="BU18" s="23">
        <f>IF(B6L231C3=0,0,B6L231C29/B6L231C3)</f>
        <v>6.2547041263483365</v>
      </c>
      <c r="BV18" s="16" t="s">
        <v>12950</v>
      </c>
      <c r="BW18" s="23">
        <f>IF(B6L231C8=0,0,B6L231C30/B6L231C8)</f>
        <v>3.4400872694915852</v>
      </c>
      <c r="BX18" s="16" t="s">
        <v>12951</v>
      </c>
      <c r="BY18" s="23">
        <f>IF(B6L231C13=0,0,B6L231C31/B6L231C13)</f>
        <v>9.3820561895225048</v>
      </c>
      <c r="BZ18" s="16" t="s">
        <v>12952</v>
      </c>
      <c r="CA18" s="23">
        <f>IF(B6L231C18=0,0,B6L231C32/B6L231C18)</f>
        <v>7.5056449516180042</v>
      </c>
      <c r="CB18" s="16" t="s">
        <v>12953</v>
      </c>
      <c r="CC18" s="23">
        <f>IF(B6L231C24=0,0,B6L231C33/B6L231C24)</f>
        <v>1.5636760315870837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15">
        <f>A1L358C16</f>
        <v>1147.0450000000001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2294.09</v>
      </c>
      <c r="J19" s="16" t="s">
        <v>12956</v>
      </c>
      <c r="K19" s="23">
        <f>IF(_xlfn.SINGLE(B6L236C3)=0,0,B6L232C3/_xlfn.SINGLE(B6L236C3))</f>
        <v>8.220911257708903E-2</v>
      </c>
      <c r="L19" s="16" t="s">
        <v>12957</v>
      </c>
      <c r="M19" s="23">
        <f>A1L552C54</f>
        <v>8.7965895286964885E-2</v>
      </c>
      <c r="N19" s="16" t="s">
        <v>12958</v>
      </c>
      <c r="O19" s="23">
        <f>B6L232C1*B6L232C5</f>
        <v>100.90084035943664</v>
      </c>
      <c r="P19" s="16" t="s">
        <v>12959</v>
      </c>
      <c r="Q19" s="23">
        <f>B3L846C9</f>
        <v>1.6271654348123712</v>
      </c>
      <c r="R19" s="16" t="s">
        <v>12960</v>
      </c>
      <c r="S19" s="23">
        <f>B6L232C6*B6L232C7</f>
        <v>164.18235977639637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90.300297877018011</v>
      </c>
      <c r="X19" s="16" t="s">
        <v>12962</v>
      </c>
      <c r="Y19" s="23">
        <f>IF(_xlfn.SINGLE(B6L236C10)=0,0,B6L232C10/_xlfn.SINGLE(B6L236C10))</f>
        <v>1.9501828076697283E-2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74.924979400000012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112.38746910000002</v>
      </c>
      <c r="AH19" s="16" t="s">
        <v>12965</v>
      </c>
      <c r="AI19" s="23">
        <f>IF(_xlfn.SINGLE(B6L236C15)=0,0,B6L232C15/_xlfn.SINGLE(B6L236C15))</f>
        <v>8.2209112577089044E-2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107.13400300000001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128.56080360000001</v>
      </c>
      <c r="AR19" s="16" t="s">
        <v>12968</v>
      </c>
      <c r="AS19" s="23">
        <f>IF(_xlfn.SINGLE(B6L236C20)=0,0,B6L232C20/_xlfn.SINGLE(B6L236C20))</f>
        <v>8.220911257708903E-2</v>
      </c>
      <c r="AT19" s="16" t="s">
        <v>12969</v>
      </c>
      <c r="AU19" s="17">
        <f>A1L247C18</f>
        <v>867616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4338.08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1084.52</v>
      </c>
      <c r="BD19" s="16" t="s">
        <v>12972</v>
      </c>
      <c r="BE19" s="23">
        <f>IF(_xlfn.SINGLE(B6L236C26)=0,0,B6L232C26/_xlfn.SINGLE(B6L236C26))</f>
        <v>9.0530833131253097E-2</v>
      </c>
      <c r="BF19" s="16" t="s">
        <v>12973</v>
      </c>
      <c r="BG19" s="17">
        <f>B6L232C3+B6L232C10+B6L232C15+B6L232C20+B6L232C26</f>
        <v>3709.8585705770183</v>
      </c>
      <c r="BH19" s="16" t="s">
        <v>12974</v>
      </c>
      <c r="BI19" s="17">
        <f>_xlfn.SINGLE(B6L238C3)*B6L232C4</f>
        <v>14348.854189214455</v>
      </c>
      <c r="BJ19" s="16" t="s">
        <v>12975</v>
      </c>
      <c r="BK19" s="17">
        <f>_xlfn.SINGLE(B6L238C10)*B6L232C11</f>
        <v>564.80164574186847</v>
      </c>
      <c r="BL19" s="16" t="s">
        <v>12976</v>
      </c>
      <c r="BM19" s="17">
        <f>_xlfn.SINGLE(B6L238C15)*B6L232C16</f>
        <v>702.95036672961623</v>
      </c>
      <c r="BN19" s="16" t="s">
        <v>12977</v>
      </c>
      <c r="BO19" s="17">
        <f>_xlfn.SINGLE(B6L238C20)*B6L232C21</f>
        <v>804.10978876357808</v>
      </c>
      <c r="BP19" s="16" t="s">
        <v>12978</v>
      </c>
      <c r="BQ19" s="17">
        <f>_xlfn.SINGLE(B6L238C26)*B6L232C27</f>
        <v>6783.351719107297</v>
      </c>
      <c r="BR19" s="16" t="s">
        <v>12979</v>
      </c>
      <c r="BS19" s="15">
        <f>B6L232C29+B6L232C30+B6L232C31+B6L232C32+B6L232C33</f>
        <v>23204.067709556813</v>
      </c>
      <c r="BT19" s="16" t="s">
        <v>12980</v>
      </c>
      <c r="BU19" s="23">
        <f>IF(B6L232C3=0,0,B6L232C29/B6L232C3)</f>
        <v>6.2547041263483356</v>
      </c>
      <c r="BV19" s="16" t="s">
        <v>12981</v>
      </c>
      <c r="BW19" s="23">
        <f>IF(B6L232C8=0,0,B6L232C30/B6L232C8)</f>
        <v>3.4400872694915852</v>
      </c>
      <c r="BX19" s="16" t="s">
        <v>12982</v>
      </c>
      <c r="BY19" s="23">
        <f>IF(B6L232C13=0,0,B6L232C31/B6L232C13)</f>
        <v>9.3820561895225048</v>
      </c>
      <c r="BZ19" s="16" t="s">
        <v>12983</v>
      </c>
      <c r="CA19" s="23">
        <f>IF(B6L232C18=0,0,B6L232C32/B6L232C18)</f>
        <v>7.5056449516180033</v>
      </c>
      <c r="CB19" s="16" t="s">
        <v>12984</v>
      </c>
      <c r="CC19" s="23">
        <f>IF(B6L232C24=0,0,B6L232C33/B6L232C24)</f>
        <v>1.5636760315870839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2.7424999999999997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5.4849999999999994</v>
      </c>
      <c r="J20" s="16" t="s">
        <v>12987</v>
      </c>
      <c r="K20" s="23">
        <f>IF(_xlfn.SINGLE(B6L236C3)=0,0,B6L233C3/_xlfn.SINGLE(B6L236C3))</f>
        <v>1.9655592521885943E-4</v>
      </c>
      <c r="L20" s="16" t="s">
        <v>12988</v>
      </c>
      <c r="M20" s="23">
        <f>A1L553C54</f>
        <v>0.95314243213090377</v>
      </c>
      <c r="N20" s="16" t="s">
        <v>12989</v>
      </c>
      <c r="O20" s="23">
        <f>B6L233C1*B6L233C5</f>
        <v>2.6139931201190034</v>
      </c>
      <c r="P20" s="16" t="s">
        <v>12990</v>
      </c>
      <c r="Q20" s="23">
        <f>B3L847C9</f>
        <v>2.0566298342541436</v>
      </c>
      <c r="R20" s="16" t="s">
        <v>12991</v>
      </c>
      <c r="S20" s="23">
        <f>B6L233C6*B6L233C7</f>
        <v>5.3760162373718172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2.9568089305544998</v>
      </c>
      <c r="X20" s="16" t="s">
        <v>12993</v>
      </c>
      <c r="Y20" s="23">
        <f>IF(_xlfn.SINGLE(B6L236C10)=0,0,B6L233C10/_xlfn.SINGLE(B6L236C10))</f>
        <v>6.3857130900996334E-4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0.1791401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0.26871014999999998</v>
      </c>
      <c r="AH20" s="16" t="s">
        <v>12996</v>
      </c>
      <c r="AI20" s="23">
        <f>IF(_xlfn.SINGLE(B6L236C15)=0,0,B6L233C15/_xlfn.SINGLE(B6L236C15))</f>
        <v>1.9655592521885946E-4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0.25614949999999997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0.30737939999999997</v>
      </c>
      <c r="AR20" s="16" t="s">
        <v>12999</v>
      </c>
      <c r="AS20" s="23">
        <f>IF(_xlfn.SINGLE(B6L236C20)=0,0,B6L233C20/_xlfn.SINGLE(B6L236C20))</f>
        <v>1.9655592521885943E-4</v>
      </c>
      <c r="AT20" s="16" t="s">
        <v>13000</v>
      </c>
      <c r="AU20" s="17">
        <f>A1L248C18</f>
        <v>1489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7.4450000000000003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1.8612500000000001</v>
      </c>
      <c r="BD20" s="16" t="s">
        <v>13003</v>
      </c>
      <c r="BE20" s="23">
        <f>IF(_xlfn.SINGLE(B6L236C26)=0,0,B6L233C26/_xlfn.SINGLE(B6L236C26))</f>
        <v>1.5536874669489252E-4</v>
      </c>
      <c r="BF20" s="16" t="s">
        <v>13004</v>
      </c>
      <c r="BG20" s="23">
        <f>B6L233C3+B6L233C10+B6L233C15+B6L233C20+B6L233C26</f>
        <v>10.8791484805545</v>
      </c>
      <c r="BH20" s="16" t="s">
        <v>13005</v>
      </c>
      <c r="BI20" s="17">
        <f>_xlfn.SINGLE(B6L238C3)*B6L233C4</f>
        <v>34.307052133020619</v>
      </c>
      <c r="BJ20" s="16" t="s">
        <v>13006</v>
      </c>
      <c r="BK20" s="17">
        <f>_xlfn.SINGLE(B6L238C10)*B6L233C11</f>
        <v>18.493965018762839</v>
      </c>
      <c r="BL20" s="16" t="s">
        <v>13007</v>
      </c>
      <c r="BM20" s="17">
        <f>_xlfn.SINGLE(B6L238C15)*B6L233C16</f>
        <v>1.6807024839966802</v>
      </c>
      <c r="BN20" s="16" t="s">
        <v>13008</v>
      </c>
      <c r="BO20" s="17">
        <f>_xlfn.SINGLE(B6L238C20)*B6L233C21</f>
        <v>1.9225672015344755</v>
      </c>
      <c r="BP20" s="16" t="s">
        <v>13009</v>
      </c>
      <c r="BQ20" s="17">
        <f>_xlfn.SINGLE(B6L238C26)*B6L233C27</f>
        <v>11.641568055165841</v>
      </c>
      <c r="BR20" s="16" t="s">
        <v>13010</v>
      </c>
      <c r="BS20" s="15">
        <f>B6L233C29+B6L233C30+B6L233C31+B6L233C32+B6L233C33</f>
        <v>68.045854892480463</v>
      </c>
      <c r="BT20" s="16" t="s">
        <v>13011</v>
      </c>
      <c r="BU20" s="23">
        <f>IF(B6L233C3=0,0,B6L233C29/B6L233C3)</f>
        <v>6.2547041263483356</v>
      </c>
      <c r="BV20" s="16" t="s">
        <v>13012</v>
      </c>
      <c r="BW20" s="23">
        <f>IF(B6L233C8=0,0,B6L233C30/B6L233C8)</f>
        <v>3.4400872694915852</v>
      </c>
      <c r="BX20" s="16" t="s">
        <v>13013</v>
      </c>
      <c r="BY20" s="23">
        <f>IF(B6L233C13=0,0,B6L233C31/B6L233C13)</f>
        <v>9.382056189522503</v>
      </c>
      <c r="BZ20" s="16" t="s">
        <v>13014</v>
      </c>
      <c r="CA20" s="23">
        <f>IF(B6L233C18=0,0,B6L233C32/B6L233C18)</f>
        <v>7.5056449516180033</v>
      </c>
      <c r="CB20" s="16" t="s">
        <v>13015</v>
      </c>
      <c r="CC20" s="23">
        <f>IF(B6L233C24=0,0,B6L233C33/B6L233C24)</f>
        <v>1.5636760315870841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348.77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697.54</v>
      </c>
      <c r="J21" s="16" t="s">
        <v>13018</v>
      </c>
      <c r="K21" s="23">
        <f>IF(_xlfn.SINGLE(B6L236C3)=0,0,B6L234C3/_xlfn.SINGLE(B6L236C3))</f>
        <v>2.4996466741506514E-2</v>
      </c>
      <c r="L21" s="16" t="s">
        <v>13019</v>
      </c>
      <c r="M21" s="23">
        <f>A1L554C54</f>
        <v>1.0234559138961612</v>
      </c>
      <c r="N21" s="16" t="s">
        <v>13020</v>
      </c>
      <c r="O21" s="23">
        <f>B6L234C1*B6L234C5</f>
        <v>356.95071908956413</v>
      </c>
      <c r="P21" s="16" t="s">
        <v>13021</v>
      </c>
      <c r="Q21" s="23">
        <f>B3L848C9</f>
        <v>2.0071145251321938</v>
      </c>
      <c r="R21" s="16" t="s">
        <v>13022</v>
      </c>
      <c r="S21" s="23">
        <f>B6L234C6*B6L234C7</f>
        <v>716.44097304104559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394.04253517257513</v>
      </c>
      <c r="X21" s="16" t="s">
        <v>13024</v>
      </c>
      <c r="Y21" s="23">
        <f>IF(_xlfn.SINGLE(B6L236C10)=0,0,B6L234C10/_xlfn.SINGLE(B6L236C10))</f>
        <v>8.5099938278246454E-2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22.781656399999999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34.172484599999997</v>
      </c>
      <c r="AH21" s="16" t="s">
        <v>13027</v>
      </c>
      <c r="AI21" s="23">
        <f>IF(_xlfn.SINGLE(B6L236C15)=0,0,B6L234C15/_xlfn.SINGLE(B6L236C15))</f>
        <v>2.4996466741506514E-2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32.575117999999996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39.090141599999995</v>
      </c>
      <c r="AR21" s="16" t="s">
        <v>13030</v>
      </c>
      <c r="AS21" s="23">
        <f>IF(_xlfn.SINGLE(B6L236C20)=0,0,B6L234C20/_xlfn.SINGLE(B6L236C20))</f>
        <v>2.4996466741506511E-2</v>
      </c>
      <c r="AT21" s="16" t="s">
        <v>13031</v>
      </c>
      <c r="AU21" s="17">
        <f>A1L249C18</f>
        <v>375213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1876.0650000000001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469.01625000000001</v>
      </c>
      <c r="BD21" s="16" t="s">
        <v>13034</v>
      </c>
      <c r="BE21" s="23">
        <f>IF(_xlfn.SINGLE(B6L236C26)=0,0,B6L234C26/_xlfn.SINGLE(B6L236C26))</f>
        <v>3.9151359001766757E-2</v>
      </c>
      <c r="BF21" s="16" t="s">
        <v>13035</v>
      </c>
      <c r="BG21" s="17">
        <f>B6L234C3+B6L234C10+B6L234C15+B6L234C20+B6L234C26</f>
        <v>1633.8614113725748</v>
      </c>
      <c r="BH21" s="16" t="s">
        <v>13036</v>
      </c>
      <c r="BI21" s="17">
        <f>_xlfn.SINGLE(B6L238C3)*B6L234C4</f>
        <v>4362.9063162930188</v>
      </c>
      <c r="BJ21" s="16" t="s">
        <v>13037</v>
      </c>
      <c r="BK21" s="17">
        <f>_xlfn.SINGLE(B6L238C10)*B6L234C11</f>
        <v>2464.6194707006653</v>
      </c>
      <c r="BL21" s="16" t="s">
        <v>13038</v>
      </c>
      <c r="BM21" s="17">
        <f>_xlfn.SINGLE(B6L238C15)*B6L234C16</f>
        <v>213.73878043519494</v>
      </c>
      <c r="BN21" s="16" t="s">
        <v>13039</v>
      </c>
      <c r="BO21" s="17">
        <f>_xlfn.SINGLE(B6L238C20)*B6L234C21</f>
        <v>244.49726996506072</v>
      </c>
      <c r="BP21" s="16" t="s">
        <v>13040</v>
      </c>
      <c r="BQ21" s="17">
        <f>_xlfn.SINGLE(B6L238C26)*B6L234C27</f>
        <v>2933.5578741994227</v>
      </c>
      <c r="BR21" s="16" t="s">
        <v>13041</v>
      </c>
      <c r="BS21" s="15">
        <f>B6L234C29+B6L234C30+B6L234C31+B6L234C32+B6L234C33</f>
        <v>10219.319711593362</v>
      </c>
      <c r="BT21" s="16" t="s">
        <v>13042</v>
      </c>
      <c r="BU21" s="23">
        <f>IF(B6L234C3=0,0,B6L234C29/B6L234C3)</f>
        <v>6.2547041263483374</v>
      </c>
      <c r="BV21" s="16" t="s">
        <v>13043</v>
      </c>
      <c r="BW21" s="23">
        <f>IF(B6L234C8=0,0,B6L234C30/B6L234C8)</f>
        <v>3.4400872694915856</v>
      </c>
      <c r="BX21" s="16" t="s">
        <v>13044</v>
      </c>
      <c r="BY21" s="23">
        <f>IF(B6L234C13=0,0,B6L234C31/B6L234C13)</f>
        <v>9.382056189522503</v>
      </c>
      <c r="BZ21" s="16" t="s">
        <v>13045</v>
      </c>
      <c r="CA21" s="23">
        <f>IF(B6L234C18=0,0,B6L234C32/B6L234C18)</f>
        <v>7.5056449516180033</v>
      </c>
      <c r="CB21" s="16" t="s">
        <v>13046</v>
      </c>
      <c r="CC21" s="23">
        <f>IF(B6L234C24=0,0,B6L234C33/B6L234C24)</f>
        <v>1.5636760315870839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1833.0705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3666.1410000000001</v>
      </c>
      <c r="J22" s="16" t="s">
        <v>13049</v>
      </c>
      <c r="K22" s="23">
        <f>IF(_xlfn.SINGLE(B6L236C3)=0,0,B6L235C3/_xlfn.SINGLE(B6L236C3))</f>
        <v>0.13137679785556877</v>
      </c>
      <c r="L22" s="16" t="s">
        <v>13050</v>
      </c>
      <c r="M22" s="23">
        <f>A1L555C54</f>
        <v>0.50724353324087856</v>
      </c>
      <c r="N22" s="16" t="s">
        <v>13051</v>
      </c>
      <c r="O22" s="23">
        <f>B6L235C1*B6L235C5</f>
        <v>929.81315709962394</v>
      </c>
      <c r="P22" s="16" t="s">
        <v>13052</v>
      </c>
      <c r="Q22" s="23">
        <f>B3L852C9</f>
        <v>1.9419699902567016</v>
      </c>
      <c r="R22" s="16" t="s">
        <v>13053</v>
      </c>
      <c r="S22" s="17">
        <f>B6L235C6*B6L235C7</f>
        <v>1805.6692476333096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993.11808619832038</v>
      </c>
      <c r="X22" s="16" t="s">
        <v>13055</v>
      </c>
      <c r="Y22" s="23">
        <f>IF(_xlfn.SINGLE(B6L236C10)=0,0,B6L235C10/_xlfn.SINGLE(B6L236C10))</f>
        <v>0.21448011393357158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119.73616506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179.60424759</v>
      </c>
      <c r="AH22" s="16" t="s">
        <v>13058</v>
      </c>
      <c r="AI22" s="23">
        <f>IF(_xlfn.SINGLE(B6L236C15)=0,0,B6L235C15/_xlfn.SINGLE(B6L236C15))</f>
        <v>0.13137679785556877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171.2087847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205.45054163999998</v>
      </c>
      <c r="AR22" s="16" t="s">
        <v>13061</v>
      </c>
      <c r="AS22" s="23">
        <f>IF(_xlfn.SINGLE(B6L236C20)=0,0,B6L235C20/_xlfn.SINGLE(B6L236C20))</f>
        <v>0.13137679785556874</v>
      </c>
      <c r="AT22" s="16" t="s">
        <v>13062</v>
      </c>
      <c r="AU22" s="17">
        <f>A1L253C18</f>
        <v>2022034.5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10110.172500000001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2527.5431250000001</v>
      </c>
      <c r="BD22" s="16" t="s">
        <v>13065</v>
      </c>
      <c r="BE22" s="23">
        <f>IF(_xlfn.SINGLE(B6L236C26)=0,0,B6L235C26/_xlfn.SINGLE(B6L236C26))</f>
        <v>0.21098788854186276</v>
      </c>
      <c r="BF22" s="16" t="s">
        <v>13066</v>
      </c>
      <c r="BG22" s="17">
        <f>B6L235C3+B6L235C10+B6L235C15+B6L235C20+B6L235C26</f>
        <v>7571.857000428321</v>
      </c>
      <c r="BH22" s="16" t="s">
        <v>13067</v>
      </c>
      <c r="BI22" s="17">
        <f>_xlfn.SINGLE(B6L238C3)*B6L235C4</f>
        <v>22930.62724047482</v>
      </c>
      <c r="BJ22" s="16" t="s">
        <v>13068</v>
      </c>
      <c r="BK22" s="17">
        <f>_xlfn.SINGLE(B6L238C10)*B6L235C11</f>
        <v>6211.6597916957971</v>
      </c>
      <c r="BL22" s="16" t="s">
        <v>13069</v>
      </c>
      <c r="BM22" s="17">
        <f>_xlfn.SINGLE(B6L238C15)*B6L235C16</f>
        <v>1123.3714285108613</v>
      </c>
      <c r="BN22" s="16" t="s">
        <v>13070</v>
      </c>
      <c r="BO22" s="17">
        <f>_xlfn.SINGLE(B6L238C20)*B6L235C21</f>
        <v>1285.0323505562085</v>
      </c>
      <c r="BP22" s="16" t="s">
        <v>13071</v>
      </c>
      <c r="BQ22" s="17">
        <f>_xlfn.SINGLE(B6L238C26)*B6L235C27</f>
        <v>15809.034413460869</v>
      </c>
      <c r="BR22" s="16" t="s">
        <v>13072</v>
      </c>
      <c r="BS22" s="15">
        <f>B6L235C29+B6L235C30+B6L235C31+B6L235C32+B6L235C33</f>
        <v>47359.725224698559</v>
      </c>
      <c r="BT22" s="16" t="s">
        <v>13073</v>
      </c>
      <c r="BU22" s="23">
        <f>IF(B6L235C3=0,0,B6L235C29/B6L235C3)</f>
        <v>6.2547041263483374</v>
      </c>
      <c r="BV22" s="16" t="s">
        <v>13074</v>
      </c>
      <c r="BW22" s="23">
        <f>IF(B6L235C8=0,0,B6L235C30/B6L235C8)</f>
        <v>3.4400872694915852</v>
      </c>
      <c r="BX22" s="16" t="s">
        <v>13075</v>
      </c>
      <c r="BY22" s="23">
        <f>IF(B6L235C13=0,0,B6L235C31/B6L235C13)</f>
        <v>9.3820561895225048</v>
      </c>
      <c r="BZ22" s="16" t="s">
        <v>13076</v>
      </c>
      <c r="CA22" s="23">
        <f>IF(B6L235C18=0,0,B6L235C32/B6L235C18)</f>
        <v>7.5056449516180024</v>
      </c>
      <c r="CB22" s="16" t="s">
        <v>13077</v>
      </c>
      <c r="CC22" s="23">
        <f>IF(B6L235C24=0,0,B6L235C33/B6L235C24)</f>
        <v>1.5636760315870841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15643.085000000001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27905.543900000001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8418.8189502387086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4630.3504226312898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911.39506377400005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1367.0925956609999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1303.1889001299999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1563.8266801560001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47918.26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11979.565000000001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47446.378598448297</v>
      </c>
      <c r="BH23" s="16" t="s">
        <v>13094</v>
      </c>
      <c r="BI23" s="17">
        <f>SUM(B6L221C29:B6L235C29)</f>
        <v>174540.92057932468</v>
      </c>
      <c r="BJ23" s="16" t="s">
        <v>13095</v>
      </c>
      <c r="BK23" s="17">
        <f>SUM(B6L221C30:B6L235C30)</f>
        <v>28961.47189487069</v>
      </c>
      <c r="BL23" s="16" t="s">
        <v>13096</v>
      </c>
      <c r="BM23" s="17">
        <f>SUM(B6L221C31:B6L235C31)</f>
        <v>8550.7596991811133</v>
      </c>
      <c r="BN23" s="16" t="s">
        <v>13097</v>
      </c>
      <c r="BO23" s="17">
        <f>SUM(B6L221C32:B6L235C32)</f>
        <v>9781.2731892653519</v>
      </c>
      <c r="BP23" s="16" t="s">
        <v>13098</v>
      </c>
      <c r="BQ23" s="17">
        <f>SUM(B6L221C33:B6L235C33)</f>
        <v>74928.634637358104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0.58814907953612783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9.7591229497602211E-2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2.88134234064749E-2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3.2959874417204604E-2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0.2524863931425903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174540.92057932465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28961.47189487069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8550.7596991811133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9781.2731892653537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74928.634637358104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6DBE3-1227-4C9A-B7DE-35DAEA85947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0.28503195693173905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60.975666666666676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109.75620000000002</v>
      </c>
      <c r="J9" s="16" t="s">
        <v>13144</v>
      </c>
      <c r="K9" s="23">
        <f>IF(_xlfn.SINGLE(B6L256C3)=0,0,B6L242C3/_xlfn.SINGLE(B6L256C3))</f>
        <v>3.7961845216893698E-3</v>
      </c>
      <c r="L9" s="16" t="s">
        <v>13145</v>
      </c>
      <c r="M9" s="23">
        <f>A1L542C63</f>
        <v>0.9755204548428682</v>
      </c>
      <c r="N9" s="16" t="s">
        <v>13146</v>
      </c>
      <c r="O9" s="23">
        <f>B6L242C1*B6L242C5</f>
        <v>59.483010081013795</v>
      </c>
      <c r="P9" s="16" t="s">
        <v>13147</v>
      </c>
      <c r="Q9" s="23">
        <f>B3L836C15</f>
        <v>1.9007875091041515</v>
      </c>
      <c r="R9" s="16" t="s">
        <v>13148</v>
      </c>
      <c r="S9" s="17">
        <f>B6L242C6*B6L242C7</f>
        <v>113.06456256590735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62.185509411249051</v>
      </c>
      <c r="X9" s="16" t="s">
        <v>13150</v>
      </c>
      <c r="Y9" s="23">
        <f>IF(_xlfn.SINGLE(B6L256C10)=0,0,B6L242C10/_xlfn.SINGLE(B6L256C10))</f>
        <v>1.298541782099932E-2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3.584637492000001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5.3769562380000018</v>
      </c>
      <c r="AH9" s="16" t="s">
        <v>13153</v>
      </c>
      <c r="AI9" s="23">
        <f>IF(_xlfn.SINGLE(B6L256C15)=0,0,B6L242C15/_xlfn.SINGLE(B6L256C15))</f>
        <v>3.7961845216893707E-3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5.1256145400000008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6.150737448000001</v>
      </c>
      <c r="AR9" s="16" t="s">
        <v>13156</v>
      </c>
      <c r="AS9" s="23">
        <f>IF(_xlfn.SINGLE(B6L256C20)=0,0,B6L242C20/_xlfn.SINGLE(B6L256C20))</f>
        <v>3.7961845216893698E-3</v>
      </c>
      <c r="AT9" s="16" t="s">
        <v>13157</v>
      </c>
      <c r="AU9" s="17">
        <f>A1L237C21</f>
        <v>83513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417.565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104.39125</v>
      </c>
      <c r="BD9" s="16" t="s">
        <v>13160</v>
      </c>
      <c r="BE9" s="23">
        <f>IF(_xlfn.SINGLE(B6L256C26)=0,0,B6L242C26/_xlfn.SINGLE(B6L256C26))</f>
        <v>8.3896111593592133E-3</v>
      </c>
      <c r="BF9" s="16" t="s">
        <v>13161</v>
      </c>
      <c r="BG9" s="17">
        <f>B6L242C3+B6L242C10+B6L242C15+B6L242C20+B6L242C26</f>
        <v>287.86065309724904</v>
      </c>
      <c r="BH9" s="16" t="s">
        <v>13162</v>
      </c>
      <c r="BI9" s="17">
        <f>_xlfn.SINGLE(B6L258C3)*B6L242C4</f>
        <v>693.98000102621324</v>
      </c>
      <c r="BJ9" s="16" t="s">
        <v>13163</v>
      </c>
      <c r="BK9" s="17">
        <f>_xlfn.SINGLE(B6L258C10)*B6L242C11</f>
        <v>393.19418752684766</v>
      </c>
      <c r="BL9" s="16" t="s">
        <v>13164</v>
      </c>
      <c r="BM9" s="17">
        <f>_xlfn.SINGLE(B6L258C15)*B6L242C16</f>
        <v>33.998080250274185</v>
      </c>
      <c r="BN9" s="16" t="s">
        <v>13165</v>
      </c>
      <c r="BO9" s="17">
        <f>_xlfn.SINGLE(B6L258C20)*B6L242C21</f>
        <v>38.890639257508987</v>
      </c>
      <c r="BP9" s="16" t="s">
        <v>13166</v>
      </c>
      <c r="BQ9" s="17">
        <f>_xlfn.SINGLE(B6L258C26)*B6L242C27</f>
        <v>660.05783529429459</v>
      </c>
      <c r="BR9" s="16" t="s">
        <v>13167</v>
      </c>
      <c r="BS9" s="15">
        <f>B6L242C29+B6L242C30+B6L242C31+B6L242C32+B6L242C33</f>
        <v>1820.1207433551388</v>
      </c>
      <c r="BT9" s="16" t="s">
        <v>13168</v>
      </c>
      <c r="BU9" s="23">
        <f>IF(B6L242C3=0,0,B6L242C29/B6L242C3)</f>
        <v>6.3229229968440332</v>
      </c>
      <c r="BV9" s="16" t="s">
        <v>13169</v>
      </c>
      <c r="BW9" s="23">
        <f>IF(B6L242C8=0,0,B6L242C30/B6L242C8)</f>
        <v>3.4776076482642186</v>
      </c>
      <c r="BX9" s="16" t="s">
        <v>13170</v>
      </c>
      <c r="BY9" s="23">
        <f>IF(B6L242C13=0,0,B6L242C31/B6L242C13)</f>
        <v>9.484384495266049</v>
      </c>
      <c r="BZ9" s="16" t="s">
        <v>13171</v>
      </c>
      <c r="CA9" s="23">
        <f>IF(B6L242C18=0,0,B6L242C32/B6L242C18)</f>
        <v>7.5875075962128395</v>
      </c>
      <c r="CB9" s="16" t="s">
        <v>13172</v>
      </c>
      <c r="CC9" s="23">
        <f>IF(B6L242C24=0,0,B6L242C33/B6L242C24)</f>
        <v>1.5807307492110081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645.99566666666669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1291.9913333333334</v>
      </c>
      <c r="J10" s="16" t="s">
        <v>13175</v>
      </c>
      <c r="K10" s="23">
        <f>IF(_xlfn.SINGLE(B6L256C3)=0,0,B6L243C3/_xlfn.SINGLE(B6L256C3))</f>
        <v>4.4686655530683551E-2</v>
      </c>
      <c r="L10" s="16" t="s">
        <v>13176</v>
      </c>
      <c r="M10" s="23">
        <f>A1L543C63</f>
        <v>0.86967008798779932</v>
      </c>
      <c r="N10" s="16" t="s">
        <v>13177</v>
      </c>
      <c r="O10" s="23">
        <f>B6L243C1*B6L243C5</f>
        <v>561.80310826973709</v>
      </c>
      <c r="P10" s="16" t="s">
        <v>13178</v>
      </c>
      <c r="Q10" s="23">
        <f>B3L837C15</f>
        <v>1.8696221620153963</v>
      </c>
      <c r="R10" s="16" t="s">
        <v>13179</v>
      </c>
      <c r="S10" s="17">
        <f>B6L243C6*B6L243C7</f>
        <v>1050.3595419102357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577.69774805062968</v>
      </c>
      <c r="X10" s="16" t="s">
        <v>13181</v>
      </c>
      <c r="Y10" s="23">
        <f>IF(_xlfn.SINGLE(B6L256C10)=0,0,B6L243C10/_xlfn.SINGLE(B6L256C10))</f>
        <v>0.12063335500039839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42.196436946666672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63.294655420000012</v>
      </c>
      <c r="AH10" s="16" t="s">
        <v>13184</v>
      </c>
      <c r="AI10" s="23">
        <f>IF(_xlfn.SINGLE(B6L256C15)=0,0,B6L243C15/_xlfn.SINGLE(B6L256C15))</f>
        <v>4.4686655530683572E-2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60.335995266666664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72.403194319999997</v>
      </c>
      <c r="AR10" s="16" t="s">
        <v>13187</v>
      </c>
      <c r="AS10" s="23">
        <f>IF(_xlfn.SINGLE(B6L256C20)=0,0,B6L243C20/_xlfn.SINGLE(B6L256C20))</f>
        <v>4.4686655530683558E-2</v>
      </c>
      <c r="AT10" s="16" t="s">
        <v>13188</v>
      </c>
      <c r="AU10" s="17">
        <f>A1L238C21</f>
        <v>638088.33333333337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3190.4416666666671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797.61041666666677</v>
      </c>
      <c r="BD10" s="16" t="s">
        <v>13191</v>
      </c>
      <c r="BE10" s="23">
        <f>IF(_xlfn.SINGLE(B6L256C26)=0,0,B6L243C26/_xlfn.SINGLE(B6L256C26))</f>
        <v>6.4101553075452386E-2</v>
      </c>
      <c r="BF10" s="16" t="s">
        <v>13192</v>
      </c>
      <c r="BG10" s="17">
        <f>B6L243C3+B6L243C10+B6L243C15+B6L243C20+B6L243C26</f>
        <v>2802.9973477906301</v>
      </c>
      <c r="BH10" s="16" t="s">
        <v>13193</v>
      </c>
      <c r="BI10" s="17">
        <f>_xlfn.SINGLE(B6L258C3)*B6L243C4</f>
        <v>8169.1617132565189</v>
      </c>
      <c r="BJ10" s="16" t="s">
        <v>13194</v>
      </c>
      <c r="BK10" s="17">
        <f>_xlfn.SINGLE(B6L258C10)*B6L243C11</f>
        <v>3652.7383763743364</v>
      </c>
      <c r="BL10" s="16" t="s">
        <v>13195</v>
      </c>
      <c r="BM10" s="17">
        <f>_xlfn.SINGLE(B6L258C15)*B6L243C16</f>
        <v>400.20723233243689</v>
      </c>
      <c r="BN10" s="16" t="s">
        <v>13196</v>
      </c>
      <c r="BO10" s="17">
        <f>_xlfn.SINGLE(B6L258C20)*B6L243C21</f>
        <v>457.79982241089533</v>
      </c>
      <c r="BP10" s="16" t="s">
        <v>13197</v>
      </c>
      <c r="BQ10" s="17">
        <f>_xlfn.SINGLE(B6L258C26)*B6L243C27</f>
        <v>5043.2292460640183</v>
      </c>
      <c r="BR10" s="16" t="s">
        <v>13198</v>
      </c>
      <c r="BS10" s="15">
        <f>B6L243C29+B6L243C30+B6L243C31+B6L243C32+B6L243C33</f>
        <v>17723.136390438209</v>
      </c>
      <c r="BT10" s="16" t="s">
        <v>13199</v>
      </c>
      <c r="BU10" s="23">
        <f>IF(B6L243C3=0,0,B6L243C29/B6L243C3)</f>
        <v>6.3229229968440332</v>
      </c>
      <c r="BV10" s="16" t="s">
        <v>13200</v>
      </c>
      <c r="BW10" s="23">
        <f>IF(B6L243C8=0,0,B6L243C30/B6L243C8)</f>
        <v>3.4776076482642182</v>
      </c>
      <c r="BX10" s="16" t="s">
        <v>13201</v>
      </c>
      <c r="BY10" s="23">
        <f>IF(B6L243C13=0,0,B6L243C31/B6L243C13)</f>
        <v>9.4843844952660508</v>
      </c>
      <c r="BZ10" s="16" t="s">
        <v>13202</v>
      </c>
      <c r="CA10" s="23">
        <f>IF(B6L243C18=0,0,B6L243C32/B6L243C18)</f>
        <v>7.5875075962128413</v>
      </c>
      <c r="CB10" s="16" t="s">
        <v>13203</v>
      </c>
      <c r="CC10" s="23">
        <f>IF(B6L243C24=0,0,B6L243C33/B6L243C24)</f>
        <v>1.5807307492110081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2176.9856666666669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4353.9713333333339</v>
      </c>
      <c r="J11" s="16" t="s">
        <v>13206</v>
      </c>
      <c r="K11" s="23">
        <f>IF(_xlfn.SINGLE(B6L256C3)=0,0,B6L244C3/_xlfn.SINGLE(B6L256C3))</f>
        <v>0.15059266431854626</v>
      </c>
      <c r="L11" s="16" t="s">
        <v>13207</v>
      </c>
      <c r="M11" s="23">
        <f>A1L544C63</f>
        <v>0.12280897349185289</v>
      </c>
      <c r="N11" s="16" t="s">
        <v>13208</v>
      </c>
      <c r="O11" s="23">
        <f>B6L244C1*B6L244C5</f>
        <v>267.35337502981042</v>
      </c>
      <c r="P11" s="16" t="s">
        <v>13209</v>
      </c>
      <c r="Q11" s="23">
        <f>B3L838C15</f>
        <v>1.9361312835741524</v>
      </c>
      <c r="R11" s="16" t="s">
        <v>13210</v>
      </c>
      <c r="S11" s="17">
        <f>B6L244C6*B6L244C7</f>
        <v>517.6312331643486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284.69717824039174</v>
      </c>
      <c r="X11" s="16" t="s">
        <v>13212</v>
      </c>
      <c r="Y11" s="23">
        <f>IF(_xlfn.SINGLE(B6L256C10)=0,0,B6L244C10/_xlfn.SINGLE(B6L256C10))</f>
        <v>5.9449731085458465E-2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142.2007037466667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213.30105562000006</v>
      </c>
      <c r="AH11" s="16" t="s">
        <v>13215</v>
      </c>
      <c r="AI11" s="23">
        <f>IF(_xlfn.SINGLE(B6L256C15)=0,0,B6L244C15/_xlfn.SINGLE(B6L256C15))</f>
        <v>0.15059266431854629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203.33046126666667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243.99655351999999</v>
      </c>
      <c r="AR11" s="16" t="s">
        <v>13218</v>
      </c>
      <c r="AS11" s="23">
        <f>IF(_xlfn.SINGLE(B6L256C20)=0,0,B6L244C20/_xlfn.SINGLE(B6L256C20))</f>
        <v>0.15059266431854623</v>
      </c>
      <c r="AT11" s="16" t="s">
        <v>13219</v>
      </c>
      <c r="AU11" s="17">
        <f>A1L239C21</f>
        <v>980584.66666666674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4902.9233333333341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1225.7308333333335</v>
      </c>
      <c r="BD11" s="16" t="s">
        <v>13222</v>
      </c>
      <c r="BE11" s="23">
        <f>IF(_xlfn.SINGLE(B6L256C26)=0,0,B6L244C26/_xlfn.SINGLE(B6L256C26))</f>
        <v>9.850830484072183E-2</v>
      </c>
      <c r="BF11" s="16" t="s">
        <v>13223</v>
      </c>
      <c r="BG11" s="17">
        <f>B6L244C3+B6L244C10+B6L244C15+B6L244C20+B6L244C26</f>
        <v>6321.6969540470582</v>
      </c>
      <c r="BH11" s="16" t="s">
        <v>13224</v>
      </c>
      <c r="BI11" s="17">
        <f>_xlfn.SINGLE(B6L258C3)*B6L244C4</f>
        <v>27529.825471133019</v>
      </c>
      <c r="BJ11" s="16" t="s">
        <v>13225</v>
      </c>
      <c r="BK11" s="17">
        <f>_xlfn.SINGLE(B6L258C10)*B6L244C11</f>
        <v>1800.1183354327775</v>
      </c>
      <c r="BL11" s="16" t="s">
        <v>13226</v>
      </c>
      <c r="BM11" s="17">
        <f>_xlfn.SINGLE(B6L258C15)*B6L244C16</f>
        <v>1348.6861498308065</v>
      </c>
      <c r="BN11" s="16" t="s">
        <v>13227</v>
      </c>
      <c r="BO11" s="17">
        <f>_xlfn.SINGLE(B6L258C20)*B6L244C21</f>
        <v>1542.7714194022938</v>
      </c>
      <c r="BP11" s="16" t="s">
        <v>13228</v>
      </c>
      <c r="BQ11" s="17">
        <f>_xlfn.SINGLE(B6L258C26)*B6L244C27</f>
        <v>7750.2016740241343</v>
      </c>
      <c r="BR11" s="16" t="s">
        <v>13229</v>
      </c>
      <c r="BS11" s="15">
        <f>B6L244C29+B6L244C30+B6L244C31+B6L244C32+B6L244C33</f>
        <v>39971.603049823025</v>
      </c>
      <c r="BT11" s="16" t="s">
        <v>13230</v>
      </c>
      <c r="BU11" s="23">
        <f>IF(B6L244C3=0,0,B6L244C29/B6L244C3)</f>
        <v>6.3229229968440341</v>
      </c>
      <c r="BV11" s="16" t="s">
        <v>13231</v>
      </c>
      <c r="BW11" s="23">
        <f>IF(B6L244C8=0,0,B6L244C30/B6L244C8)</f>
        <v>3.4776076482642182</v>
      </c>
      <c r="BX11" s="16" t="s">
        <v>13232</v>
      </c>
      <c r="BY11" s="23">
        <f>IF(B6L244C13=0,0,B6L244C31/B6L244C13)</f>
        <v>9.484384495266049</v>
      </c>
      <c r="BZ11" s="16" t="s">
        <v>13233</v>
      </c>
      <c r="CA11" s="23">
        <f>IF(B6L244C18=0,0,B6L244C32/B6L244C18)</f>
        <v>7.5875075962128387</v>
      </c>
      <c r="CB11" s="16" t="s">
        <v>13234</v>
      </c>
      <c r="CC11" s="23">
        <f>IF(B6L244C24=0,0,B6L244C33/B6L244C24)</f>
        <v>1.5807307492110081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636.53</v>
      </c>
      <c r="F12" s="16" t="s">
        <v>12152</v>
      </c>
      <c r="G12" s="24">
        <f>A1L505C5</f>
        <v>2</v>
      </c>
      <c r="H12" s="16" t="s">
        <v>13236</v>
      </c>
      <c r="I12" s="15">
        <f>B6L245C1*B6L245C2</f>
        <v>1273.06</v>
      </c>
      <c r="J12" s="16" t="s">
        <v>13237</v>
      </c>
      <c r="K12" s="23">
        <f>IF(_xlfn.SINGLE(B6L256C3)=0,0,B6L245C3/_xlfn.SINGLE(B6L256C3))</f>
        <v>4.403186942680111E-2</v>
      </c>
      <c r="L12" s="16" t="s">
        <v>13238</v>
      </c>
      <c r="M12" s="23">
        <f>A1L545C63</f>
        <v>0.45876968749589486</v>
      </c>
      <c r="N12" s="16" t="s">
        <v>13239</v>
      </c>
      <c r="O12" s="23">
        <f>B6L245C1*B6L245C5</f>
        <v>292.02066918176195</v>
      </c>
      <c r="P12" s="16" t="s">
        <v>13240</v>
      </c>
      <c r="Q12" s="23">
        <f>B3L839C15</f>
        <v>1.9131762044225433</v>
      </c>
      <c r="R12" s="16" t="s">
        <v>13241</v>
      </c>
      <c r="S12" s="23">
        <f>B6L245C6*B6L245C7</f>
        <v>558.68699547809445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307.27784751295195</v>
      </c>
      <c r="X12" s="16" t="s">
        <v>13243</v>
      </c>
      <c r="Y12" s="23">
        <f>IF(_xlfn.SINGLE(B6L256C10)=0,0,B6L245C10/_xlfn.SINGLE(B6L256C10))</f>
        <v>6.4164968251770926E-2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41.5781396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62.3672094</v>
      </c>
      <c r="AH12" s="16" t="s">
        <v>13246</v>
      </c>
      <c r="AI12" s="23">
        <f>IF(_xlfn.SINGLE(B6L256C15)=0,0,B6L245C15/_xlfn.SINGLE(B6L256C15))</f>
        <v>4.4031869426801117E-2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59.451901999999997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71.342282399999988</v>
      </c>
      <c r="AR12" s="16" t="s">
        <v>13249</v>
      </c>
      <c r="AS12" s="23">
        <f>IF(_xlfn.SINGLE(B6L256C20)=0,0,B6L245C20/_xlfn.SINGLE(B6L256C20))</f>
        <v>4.403186942680111E-2</v>
      </c>
      <c r="AT12" s="16" t="s">
        <v>13250</v>
      </c>
      <c r="AU12" s="17">
        <f>A1L240C21</f>
        <v>329234.66666666663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1646.1733333333332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411.54333333333329</v>
      </c>
      <c r="BD12" s="16" t="s">
        <v>13253</v>
      </c>
      <c r="BE12" s="23">
        <f>IF(_xlfn.SINGLE(B6L256C26)=0,0,B6L245C26/_xlfn.SINGLE(B6L256C26))</f>
        <v>3.3074501377205669E-2</v>
      </c>
      <c r="BF12" s="16" t="s">
        <v>13254</v>
      </c>
      <c r="BG12" s="17">
        <f>B6L245C3+B6L245C10+B6L245C15+B6L245C20+B6L245C26</f>
        <v>2125.5906726462854</v>
      </c>
      <c r="BH12" s="16" t="s">
        <v>13255</v>
      </c>
      <c r="BI12" s="17">
        <f>_xlfn.SINGLE(B6L258C3)*B6L245C4</f>
        <v>8049.4603503622648</v>
      </c>
      <c r="BJ12" s="16" t="s">
        <v>13256</v>
      </c>
      <c r="BK12" s="17">
        <f>_xlfn.SINGLE(B6L258C10)*B6L245C11</f>
        <v>1942.8941684603778</v>
      </c>
      <c r="BL12" s="16" t="s">
        <v>13257</v>
      </c>
      <c r="BM12" s="17">
        <f>_xlfn.SINGLE(B6L258C15)*B6L245C16</f>
        <v>394.3430625642473</v>
      </c>
      <c r="BN12" s="16" t="s">
        <v>13258</v>
      </c>
      <c r="BO12" s="17">
        <f>_xlfn.SINGLE(B6L258C20)*B6L245C21</f>
        <v>451.09175803430128</v>
      </c>
      <c r="BP12" s="16" t="s">
        <v>13259</v>
      </c>
      <c r="BQ12" s="17">
        <f>_xlfn.SINGLE(B6L258C26)*B6L245C27</f>
        <v>2602.1568065311822</v>
      </c>
      <c r="BR12" s="16" t="s">
        <v>13260</v>
      </c>
      <c r="BS12" s="15">
        <f>B6L245C29+B6L245C30+B6L245C31+B6L245C32+B6L245C33</f>
        <v>13439.946145952372</v>
      </c>
      <c r="BT12" s="16" t="s">
        <v>13261</v>
      </c>
      <c r="BU12" s="23">
        <f>IF(B6L245C3=0,0,B6L245C29/B6L245C3)</f>
        <v>6.3229229968440332</v>
      </c>
      <c r="BV12" s="16" t="s">
        <v>13262</v>
      </c>
      <c r="BW12" s="23">
        <f>IF(B6L245C8=0,0,B6L245C30/B6L245C8)</f>
        <v>3.4776076482642182</v>
      </c>
      <c r="BX12" s="16" t="s">
        <v>13263</v>
      </c>
      <c r="BY12" s="23">
        <f>IF(B6L245C13=0,0,B6L245C31/B6L245C13)</f>
        <v>9.484384495266049</v>
      </c>
      <c r="BZ12" s="16" t="s">
        <v>13264</v>
      </c>
      <c r="CA12" s="23">
        <f>IF(B6L245C18=0,0,B6L245C32/B6L245C18)</f>
        <v>7.5875075962128395</v>
      </c>
      <c r="CB12" s="16" t="s">
        <v>13265</v>
      </c>
      <c r="CC12" s="23">
        <f>IF(B6L245C24=0,0,B6L245C33/B6L245C24)</f>
        <v>1.5807307492110081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2348.502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4697.0039999999999</v>
      </c>
      <c r="J13" s="16" t="s">
        <v>13268</v>
      </c>
      <c r="K13" s="23">
        <f>IF(_xlfn.SINGLE(B6L256C3)=0,0,B6L246C3/_xlfn.SINGLE(B6L256C3))</f>
        <v>0.16245728153045616</v>
      </c>
      <c r="L13" s="16" t="s">
        <v>13269</v>
      </c>
      <c r="M13" s="23">
        <f>A1L546C63</f>
        <v>0.40355722718100823</v>
      </c>
      <c r="N13" s="16" t="s">
        <v>13270</v>
      </c>
      <c r="O13" s="23">
        <f>B6L246C1*B6L246C5</f>
        <v>947.75495514905219</v>
      </c>
      <c r="P13" s="16" t="s">
        <v>13271</v>
      </c>
      <c r="Q13" s="23">
        <f>B3L840C15</f>
        <v>1.9952852237785446</v>
      </c>
      <c r="R13" s="16" t="s">
        <v>13272</v>
      </c>
      <c r="S13" s="17">
        <f>B6L246C6*B6L246C7</f>
        <v>1891.0414577718011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1040.0728017744907</v>
      </c>
      <c r="X13" s="16" t="s">
        <v>13274</v>
      </c>
      <c r="Y13" s="23">
        <f>IF(_xlfn.SINGLE(B6L256C10)=0,0,B6L246C10/_xlfn.SINGLE(B6L256C10))</f>
        <v>0.21718532216214403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153.40415064000001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230.10622596000002</v>
      </c>
      <c r="AH13" s="16" t="s">
        <v>13277</v>
      </c>
      <c r="AI13" s="23">
        <f>IF(_xlfn.SINGLE(B6L256C15)=0,0,B6L246C15/_xlfn.SINGLE(B6L256C15))</f>
        <v>0.16245728153045622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219.35008679999999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263.22010415999995</v>
      </c>
      <c r="AR13" s="16" t="s">
        <v>13280</v>
      </c>
      <c r="AS13" s="23">
        <f>IF(_xlfn.SINGLE(B6L256C20)=0,0,B6L246C20/_xlfn.SINGLE(B6L256C20))</f>
        <v>0.16245728153045616</v>
      </c>
      <c r="AT13" s="16" t="s">
        <v>13281</v>
      </c>
      <c r="AU13" s="17">
        <f>A1L241C21</f>
        <v>2158452.333333333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10792.261666666665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2698.0654166666664</v>
      </c>
      <c r="BD13" s="16" t="s">
        <v>13284</v>
      </c>
      <c r="BE13" s="23">
        <f>IF(_xlfn.SINGLE(B6L256C26)=0,0,B6L246C26/_xlfn.SINGLE(B6L256C26))</f>
        <v>0.21683541224334252</v>
      </c>
      <c r="BF13" s="16" t="s">
        <v>13285</v>
      </c>
      <c r="BG13" s="17">
        <f>B6L246C3+B6L246C10+B6L246C15+B6L246C20+B6L246C26</f>
        <v>8928.4685485611571</v>
      </c>
      <c r="BH13" s="16" t="s">
        <v>13286</v>
      </c>
      <c r="BI13" s="17">
        <f>_xlfn.SINGLE(B6L258C3)*B6L246C4</f>
        <v>29698.794607868411</v>
      </c>
      <c r="BJ13" s="16" t="s">
        <v>13287</v>
      </c>
      <c r="BK13" s="17">
        <f>_xlfn.SINGLE(B6L258C10)*B6L246C11</f>
        <v>6576.3002367319332</v>
      </c>
      <c r="BL13" s="16" t="s">
        <v>13288</v>
      </c>
      <c r="BM13" s="17">
        <f>_xlfn.SINGLE(B6L258C15)*B6L246C16</f>
        <v>1454.9439478394736</v>
      </c>
      <c r="BN13" s="16" t="s">
        <v>13289</v>
      </c>
      <c r="BO13" s="17">
        <f>_xlfn.SINGLE(B6L258C20)*B6L246C21</f>
        <v>1664.3204498249456</v>
      </c>
      <c r="BP13" s="16" t="s">
        <v>13290</v>
      </c>
      <c r="BQ13" s="17">
        <f>_xlfn.SINGLE(B6L258C26)*B6L246C27</f>
        <v>17059.659870031242</v>
      </c>
      <c r="BR13" s="16" t="s">
        <v>13291</v>
      </c>
      <c r="BS13" s="15">
        <f>B6L246C29+B6L246C30+B6L246C31+B6L246C32+B6L246C33</f>
        <v>56454.01911229601</v>
      </c>
      <c r="BT13" s="16" t="s">
        <v>13292</v>
      </c>
      <c r="BU13" s="23">
        <f>IF(B6L246C3=0,0,B6L246C29/B6L246C3)</f>
        <v>6.3229229968440332</v>
      </c>
      <c r="BV13" s="16" t="s">
        <v>13293</v>
      </c>
      <c r="BW13" s="23">
        <f>IF(B6L246C8=0,0,B6L246C30/B6L246C8)</f>
        <v>3.4776076482642186</v>
      </c>
      <c r="BX13" s="16" t="s">
        <v>13294</v>
      </c>
      <c r="BY13" s="23">
        <f>IF(B6L246C13=0,0,B6L246C31/B6L246C13)</f>
        <v>9.4843844952660508</v>
      </c>
      <c r="BZ13" s="16" t="s">
        <v>13295</v>
      </c>
      <c r="CA13" s="23">
        <f>IF(B6L246C18=0,0,B6L246C32/B6L246C18)</f>
        <v>7.5875075962128395</v>
      </c>
      <c r="CB13" s="16" t="s">
        <v>13296</v>
      </c>
      <c r="CC13" s="23">
        <f>IF(B6L246C24=0,0,B6L246C33/B6L246C24)</f>
        <v>1.5807307492110083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880.70166666666671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1761.4033333333334</v>
      </c>
      <c r="J14" s="16" t="s">
        <v>13299</v>
      </c>
      <c r="K14" s="23">
        <f>IF(_xlfn.SINGLE(B6L256C3)=0,0,B6L247C3/_xlfn.SINGLE(B6L256C3))</f>
        <v>6.0922408669870684E-2</v>
      </c>
      <c r="L14" s="16" t="s">
        <v>13300</v>
      </c>
      <c r="M14" s="23">
        <f>A1L547C63</f>
        <v>0.11962282704528336</v>
      </c>
      <c r="N14" s="16" t="s">
        <v>13301</v>
      </c>
      <c r="O14" s="23">
        <f>B6L247C1*B6L247C5</f>
        <v>105.35202315015947</v>
      </c>
      <c r="P14" s="16" t="s">
        <v>13302</v>
      </c>
      <c r="Q14" s="23">
        <f>B3L841C15</f>
        <v>1.9609591356991047</v>
      </c>
      <c r="R14" s="16" t="s">
        <v>13303</v>
      </c>
      <c r="S14" s="23">
        <f>B6L247C6*B6L247C7</f>
        <v>206.59101226068879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113.62505674337883</v>
      </c>
      <c r="X14" s="16" t="s">
        <v>13305</v>
      </c>
      <c r="Y14" s="23">
        <f>IF(_xlfn.SINGLE(B6L256C10)=0,0,B6L247C10/_xlfn.SINGLE(B6L256C10))</f>
        <v>2.3726891533361393E-2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57.527432866666672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86.291149300000001</v>
      </c>
      <c r="AH14" s="16" t="s">
        <v>13308</v>
      </c>
      <c r="AI14" s="23">
        <f>IF(_xlfn.SINGLE(B6L256C15)=0,0,B6L247C15/_xlfn.SINGLE(B6L256C15))</f>
        <v>6.0922408669870691E-2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82.257535666666669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98.709042800000006</v>
      </c>
      <c r="AR14" s="16" t="s">
        <v>13311</v>
      </c>
      <c r="AS14" s="23">
        <f>IF(_xlfn.SINGLE(B6L256C20)=0,0,B6L247C20/_xlfn.SINGLE(B6L256C20))</f>
        <v>6.0922408669870691E-2</v>
      </c>
      <c r="AT14" s="16" t="s">
        <v>13312</v>
      </c>
      <c r="AU14" s="17">
        <f>A1L242C21</f>
        <v>324776.66666666669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1623.8833333333334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405.97083333333336</v>
      </c>
      <c r="BD14" s="16" t="s">
        <v>13315</v>
      </c>
      <c r="BE14" s="23">
        <f>IF(_xlfn.SINGLE(B6L256C26)=0,0,B6L247C26/_xlfn.SINGLE(B6L256C26))</f>
        <v>3.2626656292626947E-2</v>
      </c>
      <c r="BF14" s="16" t="s">
        <v>13316</v>
      </c>
      <c r="BG14" s="17">
        <f>B6L247C3+B6L247C10+B6L247C15+B6L247C20+B6L247C26</f>
        <v>2465.9994155100453</v>
      </c>
      <c r="BH14" s="16" t="s">
        <v>13317</v>
      </c>
      <c r="BI14" s="17">
        <f>_xlfn.SINGLE(B6L258C3)*B6L247C4</f>
        <v>11137.217643051072</v>
      </c>
      <c r="BJ14" s="16" t="s">
        <v>13318</v>
      </c>
      <c r="BK14" s="17">
        <f>_xlfn.SINGLE(B6L258C10)*B6L247C11</f>
        <v>718.44248430041819</v>
      </c>
      <c r="BL14" s="16" t="s">
        <v>13319</v>
      </c>
      <c r="BM14" s="17">
        <f>_xlfn.SINGLE(B6L258C15)*B6L247C16</f>
        <v>545.61229233307188</v>
      </c>
      <c r="BN14" s="16" t="s">
        <v>13320</v>
      </c>
      <c r="BO14" s="17">
        <f>_xlfn.SINGLE(B6L258C20)*B6L247C21</f>
        <v>624.12967671658203</v>
      </c>
      <c r="BP14" s="16" t="s">
        <v>13321</v>
      </c>
      <c r="BQ14" s="17">
        <f>_xlfn.SINGLE(B6L258C26)*B6L247C27</f>
        <v>2566.9223181312695</v>
      </c>
      <c r="BR14" s="16" t="s">
        <v>13322</v>
      </c>
      <c r="BS14" s="15">
        <f>B6L247C29+B6L247C30+B6L247C31+B6L247C32+B6L247C33</f>
        <v>15592.324414532413</v>
      </c>
      <c r="BT14" s="16" t="s">
        <v>13323</v>
      </c>
      <c r="BU14" s="23">
        <f>IF(B6L247C3=0,0,B6L247C29/B6L247C3)</f>
        <v>6.3229229968440341</v>
      </c>
      <c r="BV14" s="16" t="s">
        <v>13324</v>
      </c>
      <c r="BW14" s="23">
        <f>IF(B6L247C8=0,0,B6L247C30/B6L247C8)</f>
        <v>3.4776076482642182</v>
      </c>
      <c r="BX14" s="16" t="s">
        <v>13325</v>
      </c>
      <c r="BY14" s="23">
        <f>IF(B6L247C13=0,0,B6L247C31/B6L247C13)</f>
        <v>9.484384495266049</v>
      </c>
      <c r="BZ14" s="16" t="s">
        <v>13326</v>
      </c>
      <c r="CA14" s="23">
        <f>IF(B6L247C18=0,0,B6L247C32/B6L247C18)</f>
        <v>7.5875075962128404</v>
      </c>
      <c r="CB14" s="16" t="s">
        <v>13327</v>
      </c>
      <c r="CC14" s="23">
        <f>IF(B6L247C24=0,0,B6L247C33/B6L247C24)</f>
        <v>1.5807307492110083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2539.5223333333333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5079.0446666666667</v>
      </c>
      <c r="J15" s="16" t="s">
        <v>13330</v>
      </c>
      <c r="K15" s="23">
        <f>IF(_xlfn.SINGLE(B6L256C3)=0,0,B6L248C3/_xlfn.SINGLE(B6L256C3))</f>
        <v>0.1756710850828376</v>
      </c>
      <c r="L15" s="16" t="s">
        <v>13331</v>
      </c>
      <c r="M15" s="23">
        <f>A1L548C63</f>
        <v>0.15233278901279371</v>
      </c>
      <c r="N15" s="16" t="s">
        <v>13332</v>
      </c>
      <c r="O15" s="23">
        <f>B6L248C1*B6L248C5</f>
        <v>386.85251979694425</v>
      </c>
      <c r="P15" s="16" t="s">
        <v>13333</v>
      </c>
      <c r="Q15" s="23">
        <f>B3L842C15</f>
        <v>1.968134355588516</v>
      </c>
      <c r="R15" s="16" t="s">
        <v>13334</v>
      </c>
      <c r="S15" s="23">
        <f>B6L248C6*B6L248C7</f>
        <v>761.37773475835252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418.7577541170939</v>
      </c>
      <c r="X15" s="16" t="s">
        <v>13336</v>
      </c>
      <c r="Y15" s="23">
        <f>IF(_xlfn.SINGLE(B6L256C10)=0,0,B6L248C10/_xlfn.SINGLE(B6L256C10))</f>
        <v>8.7443915061184679E-2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165.88159881333334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248.82239822000003</v>
      </c>
      <c r="AH15" s="16" t="s">
        <v>13339</v>
      </c>
      <c r="AI15" s="23">
        <f>IF(_xlfn.SINGLE(B6L256C15)=0,0,B6L248C15/_xlfn.SINGLE(B6L256C15))</f>
        <v>0.17567108508283766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237.19138593333332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284.62966311999998</v>
      </c>
      <c r="AR15" s="16" t="s">
        <v>13342</v>
      </c>
      <c r="AS15" s="23">
        <f>IF(_xlfn.SINGLE(B6L256C20)=0,0,B6L248C20/_xlfn.SINGLE(B6L256C20))</f>
        <v>0.1756710850828376</v>
      </c>
      <c r="AT15" s="16" t="s">
        <v>13343</v>
      </c>
      <c r="AU15" s="17">
        <f>A1L243C21</f>
        <v>609503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3047.5149999999999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761.87874999999997</v>
      </c>
      <c r="BD15" s="16" t="s">
        <v>13346</v>
      </c>
      <c r="BE15" s="23">
        <f>IF(_xlfn.SINGLE(B6L256C26)=0,0,B6L248C26/_xlfn.SINGLE(B6L256C26))</f>
        <v>6.1229906367426847E-2</v>
      </c>
      <c r="BF15" s="16" t="s">
        <v>13347</v>
      </c>
      <c r="BG15" s="17">
        <f>B6L248C3+B6L248C10+B6L248C15+B6L248C20+B6L248C26</f>
        <v>6793.1332321237605</v>
      </c>
      <c r="BH15" s="16" t="s">
        <v>13348</v>
      </c>
      <c r="BI15" s="17">
        <f>_xlfn.SINGLE(B6L258C3)*B6L248C4</f>
        <v>32114.408324864704</v>
      </c>
      <c r="BJ15" s="16" t="s">
        <v>13349</v>
      </c>
      <c r="BK15" s="17">
        <f>_xlfn.SINGLE(B6L258C10)*B6L248C11</f>
        <v>2647.773033613732</v>
      </c>
      <c r="BL15" s="16" t="s">
        <v>13350</v>
      </c>
      <c r="BM15" s="17">
        <f>_xlfn.SINGLE(B6L258C15)*B6L248C16</f>
        <v>1573.284863835122</v>
      </c>
      <c r="BN15" s="16" t="s">
        <v>13351</v>
      </c>
      <c r="BO15" s="17">
        <f>_xlfn.SINGLE(B6L258C20)*B6L248C21</f>
        <v>1799.6914425254179</v>
      </c>
      <c r="BP15" s="16" t="s">
        <v>13352</v>
      </c>
      <c r="BQ15" s="17">
        <f>_xlfn.SINGLE(B6L258C26)*B6L248C27</f>
        <v>4817.3006691817855</v>
      </c>
      <c r="BR15" s="16" t="s">
        <v>13353</v>
      </c>
      <c r="BS15" s="15">
        <f>B6L248C29+B6L248C30+B6L248C31+B6L248C32+B6L248C33</f>
        <v>42952.458334020761</v>
      </c>
      <c r="BT15" s="16" t="s">
        <v>13354</v>
      </c>
      <c r="BU15" s="23">
        <f>IF(B6L248C3=0,0,B6L248C29/B6L248C3)</f>
        <v>6.3229229968440332</v>
      </c>
      <c r="BV15" s="16" t="s">
        <v>13355</v>
      </c>
      <c r="BW15" s="23">
        <f>IF(B6L248C8=0,0,B6L248C30/B6L248C8)</f>
        <v>3.4776076482642182</v>
      </c>
      <c r="BX15" s="16" t="s">
        <v>13356</v>
      </c>
      <c r="BY15" s="23">
        <f>IF(B6L248C13=0,0,B6L248C31/B6L248C13)</f>
        <v>9.4843844952660508</v>
      </c>
      <c r="BZ15" s="16" t="s">
        <v>13357</v>
      </c>
      <c r="CA15" s="23">
        <f>IF(B6L248C18=0,0,B6L248C32/B6L248C18)</f>
        <v>7.5875075962128395</v>
      </c>
      <c r="CB15" s="16" t="s">
        <v>13358</v>
      </c>
      <c r="CC15" s="23">
        <f>IF(B6L248C24=0,0,B6L248C33/B6L248C24)</f>
        <v>1.5807307492110081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39.635333333333335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79.270666666666671</v>
      </c>
      <c r="J16" s="16" t="s">
        <v>13361</v>
      </c>
      <c r="K16" s="23">
        <f>IF(_xlfn.SINGLE(B6L256C3)=0,0,B6L249C3/_xlfn.SINGLE(B6L256C3))</f>
        <v>2.7417683723014955E-3</v>
      </c>
      <c r="L16" s="16" t="s">
        <v>13362</v>
      </c>
      <c r="M16" s="23">
        <f>A1L549C63</f>
        <v>0.86882616274787416</v>
      </c>
      <c r="N16" s="16" t="s">
        <v>13363</v>
      </c>
      <c r="O16" s="23">
        <f>B6L249C1*B6L249C5</f>
        <v>34.436214569232909</v>
      </c>
      <c r="P16" s="16" t="s">
        <v>13364</v>
      </c>
      <c r="Q16" s="23">
        <f>B3L843C15</f>
        <v>1.5761948437599322</v>
      </c>
      <c r="R16" s="16" t="s">
        <v>13365</v>
      </c>
      <c r="S16" s="23">
        <f>B6L249C6*B6L249C7</f>
        <v>54.27818384263557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29.853001113449565</v>
      </c>
      <c r="X16" s="16" t="s">
        <v>13367</v>
      </c>
      <c r="Y16" s="23">
        <f>IF(_xlfn.SINGLE(B6L256C10)=0,0,B6L249C10/_xlfn.SINGLE(B6L256C10))</f>
        <v>6.233826760270551E-3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2.5889799733333336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3.8834699600000002</v>
      </c>
      <c r="AH16" s="16" t="s">
        <v>13370</v>
      </c>
      <c r="AI16" s="23">
        <f>IF(_xlfn.SINGLE(B6L256C15)=0,0,B6L249C15/_xlfn.SINGLE(B6L256C15))</f>
        <v>2.7417683723014964E-3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3.7019401333333333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4.4423281599999997</v>
      </c>
      <c r="AR16" s="16" t="s">
        <v>13373</v>
      </c>
      <c r="AS16" s="23">
        <f>IF(_xlfn.SINGLE(B6L256C20)=0,0,B6L249C20/_xlfn.SINGLE(B6L256C20))</f>
        <v>2.7417683723014955E-3</v>
      </c>
      <c r="AT16" s="16" t="s">
        <v>13374</v>
      </c>
      <c r="AU16" s="17">
        <f>A1L244C21</f>
        <v>57856.333333333336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289.28166666666669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72.320416666666674</v>
      </c>
      <c r="BD16" s="16" t="s">
        <v>13377</v>
      </c>
      <c r="BE16" s="23">
        <f>IF(_xlfn.SINGLE(B6L256C26)=0,0,B6L249C26/_xlfn.SINGLE(B6L256C26))</f>
        <v>5.8121746287756373E-3</v>
      </c>
      <c r="BF16" s="16" t="s">
        <v>13378</v>
      </c>
      <c r="BG16" s="23">
        <f>B6L249C3+B6L249C10+B6L249C15+B6L249C20+B6L249C26</f>
        <v>189.76988256678291</v>
      </c>
      <c r="BH16" s="16" t="s">
        <v>13379</v>
      </c>
      <c r="BI16" s="17">
        <f>_xlfn.SINGLE(B6L258C3)*B6L249C4</f>
        <v>501.22232124182443</v>
      </c>
      <c r="BJ16" s="16" t="s">
        <v>13380</v>
      </c>
      <c r="BK16" s="17">
        <f>_xlfn.SINGLE(B6L258C10)*B6L249C11</f>
        <v>188.75822726504077</v>
      </c>
      <c r="BL16" s="16" t="s">
        <v>13381</v>
      </c>
      <c r="BM16" s="17">
        <f>_xlfn.SINGLE(B6L258C15)*B6L249C16</f>
        <v>24.554881517636979</v>
      </c>
      <c r="BN16" s="16" t="s">
        <v>13382</v>
      </c>
      <c r="BO16" s="17">
        <f>_xlfn.SINGLE(B6L258C20)*B6L249C21</f>
        <v>28.088498882391836</v>
      </c>
      <c r="BP16" s="16" t="s">
        <v>13383</v>
      </c>
      <c r="BQ16" s="17">
        <f>_xlfn.SINGLE(B6L258C26)*B6L249C27</f>
        <v>457.27642568300917</v>
      </c>
      <c r="BR16" s="16" t="s">
        <v>13384</v>
      </c>
      <c r="BS16" s="15">
        <f>B6L249C29+B6L249C30+B6L249C31+B6L249C32+B6L249C33</f>
        <v>1199.9003545899031</v>
      </c>
      <c r="BT16" s="16" t="s">
        <v>13385</v>
      </c>
      <c r="BU16" s="23">
        <f>IF(B6L249C3=0,0,B6L249C29/B6L249C3)</f>
        <v>6.3229229968440332</v>
      </c>
      <c r="BV16" s="16" t="s">
        <v>13386</v>
      </c>
      <c r="BW16" s="23">
        <f>IF(B6L249C8=0,0,B6L249C30/B6L249C8)</f>
        <v>3.4776076482642182</v>
      </c>
      <c r="BX16" s="16" t="s">
        <v>13387</v>
      </c>
      <c r="BY16" s="23">
        <f>IF(B6L249C13=0,0,B6L249C31/B6L249C13)</f>
        <v>9.484384495266049</v>
      </c>
      <c r="BZ16" s="16" t="s">
        <v>13388</v>
      </c>
      <c r="CA16" s="23">
        <f>IF(B6L249C18=0,0,B6L249C32/B6L249C18)</f>
        <v>7.5875075962128387</v>
      </c>
      <c r="CB16" s="16" t="s">
        <v>13389</v>
      </c>
      <c r="CC16" s="23">
        <f>IF(B6L249C24=0,0,B6L249C33/B6L249C24)</f>
        <v>1.5807307492110081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8.1869999999999994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16.373999999999999</v>
      </c>
      <c r="J17" s="16" t="s">
        <v>13392</v>
      </c>
      <c r="K17" s="23">
        <f>IF(_xlfn.SINGLE(B6L256C3)=0,0,B6L250C3/_xlfn.SINGLE(B6L256C3))</f>
        <v>5.6633452468417929E-4</v>
      </c>
      <c r="L17" s="16" t="s">
        <v>13393</v>
      </c>
      <c r="M17" s="23">
        <f>A1L550C63</f>
        <v>0.93456520299357548</v>
      </c>
      <c r="N17" s="16" t="s">
        <v>13394</v>
      </c>
      <c r="O17" s="23">
        <f>B6L250C1*B6L250C5</f>
        <v>7.6512853169084023</v>
      </c>
      <c r="P17" s="16" t="s">
        <v>13395</v>
      </c>
      <c r="Q17" s="23">
        <f>B3L844C15</f>
        <v>1.9482680591818973</v>
      </c>
      <c r="R17" s="16" t="s">
        <v>13396</v>
      </c>
      <c r="S17" s="23">
        <f>B6L250C6*B6L250C7</f>
        <v>14.906754794620081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8.1987151370410452</v>
      </c>
      <c r="X17" s="16" t="s">
        <v>13398</v>
      </c>
      <c r="Y17" s="23">
        <f>IF(_xlfn.SINGLE(B6L256C10)=0,0,B6L250C10/_xlfn.SINGLE(B6L256C10))</f>
        <v>1.7120345665379547E-3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0.53477483999999997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0.80216226000000002</v>
      </c>
      <c r="AH17" s="16" t="s">
        <v>13401</v>
      </c>
      <c r="AI17" s="23">
        <f>IF(_xlfn.SINGLE(B6L256C15)=0,0,B6L250C15/_xlfn.SINGLE(B6L256C15))</f>
        <v>5.663345246841795E-4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0.76466579999999995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0.91759895999999985</v>
      </c>
      <c r="AR17" s="16" t="s">
        <v>13404</v>
      </c>
      <c r="AS17" s="23">
        <f>IF(_xlfn.SINGLE(B6L256C20)=0,0,B6L250C20/_xlfn.SINGLE(B6L256C20))</f>
        <v>5.6633452468417939E-4</v>
      </c>
      <c r="AT17" s="16" t="s">
        <v>13405</v>
      </c>
      <c r="AU17" s="17">
        <f>A1L245C21</f>
        <v>18654.666666666664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93.273333333333326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23.318333333333332</v>
      </c>
      <c r="BD17" s="16" t="s">
        <v>13408</v>
      </c>
      <c r="BE17" s="23">
        <f>IF(_xlfn.SINGLE(B6L256C26)=0,0,B6L250C26/_xlfn.SINGLE(B6L256C26))</f>
        <v>1.8740243990850885E-3</v>
      </c>
      <c r="BF17" s="16" t="s">
        <v>13409</v>
      </c>
      <c r="BG17" s="23">
        <f>B6L250C3+B6L250C10+B6L250C15+B6L250C20+B6L250C26</f>
        <v>49.610809690374374</v>
      </c>
      <c r="BH17" s="16" t="s">
        <v>13410</v>
      </c>
      <c r="BI17" s="17">
        <f>_xlfn.SINGLE(B6L258C3)*B6L250C4</f>
        <v>103.53154115032419</v>
      </c>
      <c r="BJ17" s="16" t="s">
        <v>13411</v>
      </c>
      <c r="BK17" s="17">
        <f>_xlfn.SINGLE(B6L258C10)*B6L250C11</f>
        <v>51.839844484570101</v>
      </c>
      <c r="BL17" s="16" t="s">
        <v>13412</v>
      </c>
      <c r="BM17" s="17">
        <f>_xlfn.SINGLE(B6L258C15)*B6L250C16</f>
        <v>5.0720102009543826</v>
      </c>
      <c r="BN17" s="16" t="s">
        <v>13413</v>
      </c>
      <c r="BO17" s="17">
        <f>_xlfn.SINGLE(B6L258C20)*B6L250C21</f>
        <v>5.8019075660641679</v>
      </c>
      <c r="BP17" s="16" t="s">
        <v>13414</v>
      </c>
      <c r="BQ17" s="17">
        <f>_xlfn.SINGLE(B6L258C26)*B6L250C27</f>
        <v>147.44002608140809</v>
      </c>
      <c r="BR17" s="16" t="s">
        <v>13415</v>
      </c>
      <c r="BS17" s="15">
        <f>B6L250C29+B6L250C30+B6L250C31+B6L250C32+B6L250C33</f>
        <v>313.68532948332097</v>
      </c>
      <c r="BT17" s="16" t="s">
        <v>13416</v>
      </c>
      <c r="BU17" s="23">
        <f>IF(B6L250C3=0,0,B6L250C29/B6L250C3)</f>
        <v>6.3229229968440332</v>
      </c>
      <c r="BV17" s="16" t="s">
        <v>13417</v>
      </c>
      <c r="BW17" s="23">
        <f>IF(B6L250C8=0,0,B6L250C30/B6L250C8)</f>
        <v>3.4776076482642182</v>
      </c>
      <c r="BX17" s="16" t="s">
        <v>13418</v>
      </c>
      <c r="BY17" s="23">
        <f>IF(B6L250C13=0,0,B6L250C31/B6L250C13)</f>
        <v>9.4843844952660508</v>
      </c>
      <c r="BZ17" s="16" t="s">
        <v>13419</v>
      </c>
      <c r="CA17" s="23">
        <f>IF(B6L250C18=0,0,B6L250C32/B6L250C18)</f>
        <v>7.5875075962128404</v>
      </c>
      <c r="CB17" s="16" t="s">
        <v>13420</v>
      </c>
      <c r="CC17" s="23">
        <f>IF(B6L250C24=0,0,B6L250C33/B6L250C24)</f>
        <v>1.5807307492110081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3449.4276666666665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3449.4276666666665</v>
      </c>
      <c r="J18" s="16" t="s">
        <v>13423</v>
      </c>
      <c r="K18" s="23">
        <f>IF(_xlfn.SINGLE(B6L256C3)=0,0,B6L251C3/_xlfn.SINGLE(B6L256C3))</f>
        <v>0.11930682655637745</v>
      </c>
      <c r="L18" s="16" t="s">
        <v>13424</v>
      </c>
      <c r="M18" s="23">
        <f>A1L551C63</f>
        <v>0.20766865936243989</v>
      </c>
      <c r="N18" s="16" t="s">
        <v>13425</v>
      </c>
      <c r="O18" s="23">
        <f>B6L251C1*B6L251C5</f>
        <v>716.3380191043758</v>
      </c>
      <c r="P18" s="16" t="s">
        <v>13426</v>
      </c>
      <c r="Q18" s="23">
        <f>B3L845C15</f>
        <v>1.0939680257319722</v>
      </c>
      <c r="R18" s="16" t="s">
        <v>13427</v>
      </c>
      <c r="S18" s="23">
        <f>B6L251C6*B6L251C7</f>
        <v>783.65088851636574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431.00798868400119</v>
      </c>
      <c r="X18" s="16" t="s">
        <v>13429</v>
      </c>
      <c r="Y18" s="23">
        <f>IF(_xlfn.SINGLE(B6L256C10)=0,0,B6L251C10/_xlfn.SINGLE(B6L256C10))</f>
        <v>9.0001977474158404E-2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112.65830759333333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168.98746138999999</v>
      </c>
      <c r="AH18" s="16" t="s">
        <v>13432</v>
      </c>
      <c r="AI18" s="23">
        <f>IF(_xlfn.SINGLE(B6L256C15)=0,0,B6L251C15/_xlfn.SINGLE(B6L256C15))</f>
        <v>0.11930682655637748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161.08827203333331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193.30592643999998</v>
      </c>
      <c r="AR18" s="16" t="s">
        <v>13435</v>
      </c>
      <c r="AS18" s="23">
        <f>IF(_xlfn.SINGLE(B6L256C20)=0,0,B6L251C20/_xlfn.SINGLE(B6L256C20))</f>
        <v>0.11930682655637746</v>
      </c>
      <c r="AT18" s="16" t="s">
        <v>13436</v>
      </c>
      <c r="AU18" s="17">
        <f>A1L246C21</f>
        <v>1380626.6666666667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6903.1333333333341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1725.7833333333335</v>
      </c>
      <c r="BD18" s="16" t="s">
        <v>13439</v>
      </c>
      <c r="BE18" s="23">
        <f>IF(_xlfn.SINGLE(B6L256C26)=0,0,B6L251C26/_xlfn.SINGLE(B6L256C26))</f>
        <v>0.13869602205136422</v>
      </c>
      <c r="BF18" s="16" t="s">
        <v>13440</v>
      </c>
      <c r="BG18" s="17">
        <f>B6L251C3+B6L251C10+B6L251C15+B6L251C20+B6L251C26</f>
        <v>5968.5123765140015</v>
      </c>
      <c r="BH18" s="16" t="s">
        <v>13441</v>
      </c>
      <c r="BI18" s="17">
        <f>_xlfn.SINGLE(B6L258C3)*B6L251C4</f>
        <v>21810.465519516718</v>
      </c>
      <c r="BJ18" s="16" t="s">
        <v>13442</v>
      </c>
      <c r="BK18" s="17">
        <f>_xlfn.SINGLE(B6L258C10)*B6L251C11</f>
        <v>2725.2303234735641</v>
      </c>
      <c r="BL18" s="16" t="s">
        <v>13443</v>
      </c>
      <c r="BM18" s="17">
        <f>_xlfn.SINGLE(B6L258C15)*B6L251C16</f>
        <v>1068.4947058011239</v>
      </c>
      <c r="BN18" s="16" t="s">
        <v>13444</v>
      </c>
      <c r="BO18" s="17">
        <f>_xlfn.SINGLE(B6L258C20)*B6L251C21</f>
        <v>1222.2584877137169</v>
      </c>
      <c r="BP18" s="16" t="s">
        <v>13445</v>
      </c>
      <c r="BQ18" s="17">
        <f>_xlfn.SINGLE(B6L258C26)*B6L251C27</f>
        <v>10911.995125903484</v>
      </c>
      <c r="BR18" s="16" t="s">
        <v>13446</v>
      </c>
      <c r="BS18" s="15">
        <f>B6L251C29+B6L251C30+B6L251C31+B6L251C32+B6L251C33</f>
        <v>37738.444162408603</v>
      </c>
      <c r="BT18" s="16" t="s">
        <v>13447</v>
      </c>
      <c r="BU18" s="23">
        <f>IF(B6L251C3=0,0,B6L251C29/B6L251C3)</f>
        <v>6.3229229968440324</v>
      </c>
      <c r="BV18" s="16" t="s">
        <v>13448</v>
      </c>
      <c r="BW18" s="23">
        <f>IF(B6L251C8=0,0,B6L251C30/B6L251C8)</f>
        <v>3.4776076482642186</v>
      </c>
      <c r="BX18" s="16" t="s">
        <v>13449</v>
      </c>
      <c r="BY18" s="23">
        <f>IF(B6L251C13=0,0,B6L251C31/B6L251C13)</f>
        <v>9.4843844952660472</v>
      </c>
      <c r="BZ18" s="16" t="s">
        <v>13450</v>
      </c>
      <c r="CA18" s="23">
        <f>IF(B6L251C18=0,0,B6L251C32/B6L251C18)</f>
        <v>7.5875075962128404</v>
      </c>
      <c r="CB18" s="16" t="s">
        <v>13451</v>
      </c>
      <c r="CC18" s="23">
        <f>IF(B6L251C24=0,0,B6L251C33/B6L251C24)</f>
        <v>1.5807307492110081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15">
        <f>A1L358C17</f>
        <v>1195.3613333333335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2390.722666666667</v>
      </c>
      <c r="J19" s="16" t="s">
        <v>13454</v>
      </c>
      <c r="K19" s="23">
        <f>IF(_xlfn.SINGLE(B6L256C3)=0,0,B6L252C3/_xlfn.SINGLE(B6L256C3))</f>
        <v>8.2688944978524526E-2</v>
      </c>
      <c r="L19" s="16" t="s">
        <v>13455</v>
      </c>
      <c r="M19" s="23">
        <f>A1L552C63</f>
        <v>8.9801026776275217E-2</v>
      </c>
      <c r="N19" s="16" t="s">
        <v>13456</v>
      </c>
      <c r="O19" s="23">
        <f>B6L252C1*B6L252C5</f>
        <v>107.34467510199073</v>
      </c>
      <c r="P19" s="16" t="s">
        <v>13457</v>
      </c>
      <c r="Q19" s="23">
        <f>B3L846C15</f>
        <v>1.6181666422453094</v>
      </c>
      <c r="R19" s="16" t="s">
        <v>13458</v>
      </c>
      <c r="S19" s="23">
        <f>B6L252C6*B6L252C7</f>
        <v>173.701572472702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95.535864859986106</v>
      </c>
      <c r="X19" s="16" t="s">
        <v>13460</v>
      </c>
      <c r="Y19" s="23">
        <f>IF(_xlfn.SINGLE(B6L256C10)=0,0,B6L252C10/_xlfn.SINGLE(B6L256C10))</f>
        <v>1.9949553100758754E-2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78.081002293333341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117.12150344000001</v>
      </c>
      <c r="AH19" s="16" t="s">
        <v>13463</v>
      </c>
      <c r="AI19" s="23">
        <f>IF(_xlfn.SINGLE(B6L256C15)=0,0,B6L252C15/_xlfn.SINGLE(B6L256C15))</f>
        <v>8.268894497852454E-2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111.64674853333335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133.97609824000003</v>
      </c>
      <c r="AR19" s="16" t="s">
        <v>13466</v>
      </c>
      <c r="AS19" s="23">
        <f>IF(_xlfn.SINGLE(B6L256C20)=0,0,B6L252C20/_xlfn.SINGLE(B6L256C20))</f>
        <v>8.268894497852454E-2</v>
      </c>
      <c r="AT19" s="16" t="s">
        <v>13467</v>
      </c>
      <c r="AU19" s="17">
        <f>A1L247C21</f>
        <v>909238.66666666674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4546.1933333333336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1136.5483333333334</v>
      </c>
      <c r="BD19" s="16" t="s">
        <v>13470</v>
      </c>
      <c r="BE19" s="23">
        <f>IF(_xlfn.SINGLE(B6L256C26)=0,0,B6L252C26/_xlfn.SINGLE(B6L256C26))</f>
        <v>9.1340975230054716E-2</v>
      </c>
      <c r="BF19" s="16" t="s">
        <v>13471</v>
      </c>
      <c r="BG19" s="17">
        <f>B6L252C3+B6L252C10+B6L252C15+B6L252C20+B6L252C26</f>
        <v>3873.904466539987</v>
      </c>
      <c r="BH19" s="16" t="s">
        <v>13472</v>
      </c>
      <c r="BI19" s="17">
        <f>_xlfn.SINGLE(B6L258C3)*B6L252C4</f>
        <v>15116.355328142961</v>
      </c>
      <c r="BJ19" s="16" t="s">
        <v>13473</v>
      </c>
      <c r="BK19" s="17">
        <f>_xlfn.SINGLE(B6L258C10)*B6L252C11</f>
        <v>604.06591694658982</v>
      </c>
      <c r="BL19" s="16" t="s">
        <v>13474</v>
      </c>
      <c r="BM19" s="17">
        <f>_xlfn.SINGLE(B6L258C15)*B6L252C16</f>
        <v>740.55024752572353</v>
      </c>
      <c r="BN19" s="16" t="s">
        <v>13475</v>
      </c>
      <c r="BO19" s="17">
        <f>_xlfn.SINGLE(B6L258C20)*B6L252C21</f>
        <v>847.12055258913153</v>
      </c>
      <c r="BP19" s="16" t="s">
        <v>13476</v>
      </c>
      <c r="BQ19" s="17">
        <f>_xlfn.SINGLE(B6L258C26)*B6L252C27</f>
        <v>7186.3075938580914</v>
      </c>
      <c r="BR19" s="16" t="s">
        <v>13477</v>
      </c>
      <c r="BS19" s="15">
        <f>B6L252C29+B6L252C30+B6L252C31+B6L252C32+B6L252C33</f>
        <v>24494.399639062496</v>
      </c>
      <c r="BT19" s="16" t="s">
        <v>13478</v>
      </c>
      <c r="BU19" s="23">
        <f>IF(B6L252C3=0,0,B6L252C29/B6L252C3)</f>
        <v>6.3229229968440332</v>
      </c>
      <c r="BV19" s="16" t="s">
        <v>13479</v>
      </c>
      <c r="BW19" s="23">
        <f>IF(B6L252C8=0,0,B6L252C30/B6L252C8)</f>
        <v>3.4776076482642182</v>
      </c>
      <c r="BX19" s="16" t="s">
        <v>13480</v>
      </c>
      <c r="BY19" s="23">
        <f>IF(B6L252C13=0,0,B6L252C31/B6L252C13)</f>
        <v>9.484384495266049</v>
      </c>
      <c r="BZ19" s="16" t="s">
        <v>13481</v>
      </c>
      <c r="CA19" s="23">
        <f>IF(B6L252C18=0,0,B6L252C32/B6L252C18)</f>
        <v>7.5875075962128395</v>
      </c>
      <c r="CB19" s="16" t="s">
        <v>13482</v>
      </c>
      <c r="CC19" s="23">
        <f>IF(B6L252C24=0,0,B6L252C33/B6L252C24)</f>
        <v>1.5807307492110083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3.0346666666666664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6.0693333333333328</v>
      </c>
      <c r="J20" s="16" t="s">
        <v>13485</v>
      </c>
      <c r="K20" s="23">
        <f>IF(_xlfn.SINGLE(B6L256C3)=0,0,B6L253C3/_xlfn.SINGLE(B6L256C3))</f>
        <v>2.0992262174686569E-4</v>
      </c>
      <c r="L20" s="16" t="s">
        <v>13486</v>
      </c>
      <c r="M20" s="23">
        <f>A1L553C63</f>
        <v>0.95153576363056647</v>
      </c>
      <c r="N20" s="16" t="s">
        <v>13487</v>
      </c>
      <c r="O20" s="23">
        <f>B6L253C1*B6L253C5</f>
        <v>2.887593864030892</v>
      </c>
      <c r="P20" s="16" t="s">
        <v>13488</v>
      </c>
      <c r="Q20" s="23">
        <f>B3L847C15</f>
        <v>2.0645554202192447</v>
      </c>
      <c r="R20" s="16" t="s">
        <v>13489</v>
      </c>
      <c r="S20" s="23">
        <f>B6L253C6*B6L253C7</f>
        <v>5.9615975633768103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3.2788786598572459</v>
      </c>
      <c r="X20" s="16" t="s">
        <v>13491</v>
      </c>
      <c r="Y20" s="23">
        <f>IF(_xlfn.SINGLE(B6L256C10)=0,0,B6L253C10/_xlfn.SINGLE(B6L256C10))</f>
        <v>6.8468699196508581E-4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0.19822442666666665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0.29733663999999999</v>
      </c>
      <c r="AH20" s="16" t="s">
        <v>13494</v>
      </c>
      <c r="AI20" s="23">
        <f>IF(_xlfn.SINGLE(B6L256C15)=0,0,B6L253C15/_xlfn.SINGLE(B6L256C15))</f>
        <v>2.0992262174686574E-4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0.28343786666666665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0.34012543999999995</v>
      </c>
      <c r="AR20" s="16" t="s">
        <v>13497</v>
      </c>
      <c r="AS20" s="23">
        <f>IF(_xlfn.SINGLE(B6L256C20)=0,0,B6L253C20/_xlfn.SINGLE(B6L256C20))</f>
        <v>2.0992262174686572E-4</v>
      </c>
      <c r="AT20" s="16" t="s">
        <v>13498</v>
      </c>
      <c r="AU20" s="17">
        <f>A1L248C21</f>
        <v>1695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8.4749999999999996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2.1187499999999999</v>
      </c>
      <c r="BD20" s="16" t="s">
        <v>13501</v>
      </c>
      <c r="BE20" s="23">
        <f>IF(_xlfn.SINGLE(B6L256C26)=0,0,B6L253C26/_xlfn.SINGLE(B6L256C26))</f>
        <v>1.7027757253498097E-4</v>
      </c>
      <c r="BF20" s="16" t="s">
        <v>13502</v>
      </c>
      <c r="BG20" s="23">
        <f>B6L253C3+B6L253C10+B6L253C15+B6L253C20+B6L253C26</f>
        <v>12.104424073190577</v>
      </c>
      <c r="BH20" s="16" t="s">
        <v>13503</v>
      </c>
      <c r="BI20" s="17">
        <f>_xlfn.SINGLE(B6L258C3)*B6L253C4</f>
        <v>38.375927308845384</v>
      </c>
      <c r="BJ20" s="16" t="s">
        <v>13504</v>
      </c>
      <c r="BK20" s="17">
        <f>_xlfn.SINGLE(B6L258C10)*B6L253C11</f>
        <v>20.732097282272523</v>
      </c>
      <c r="BL20" s="16" t="s">
        <v>13505</v>
      </c>
      <c r="BM20" s="17">
        <f>_xlfn.SINGLE(B6L258C15)*B6L253C16</f>
        <v>1.8800366788603351</v>
      </c>
      <c r="BN20" s="16" t="s">
        <v>13506</v>
      </c>
      <c r="BO20" s="17">
        <f>_xlfn.SINGLE(B6L258C20)*B6L253C21</f>
        <v>2.1505869663876953</v>
      </c>
      <c r="BP20" s="16" t="s">
        <v>13507</v>
      </c>
      <c r="BQ20" s="17">
        <f>_xlfn.SINGLE(B6L258C26)*B6L253C27</f>
        <v>13.396693099563294</v>
      </c>
      <c r="BR20" s="16" t="s">
        <v>13508</v>
      </c>
      <c r="BS20" s="15">
        <f>B6L253C29+B6L253C30+B6L253C31+B6L253C32+B6L253C33</f>
        <v>76.535341335929232</v>
      </c>
      <c r="BT20" s="16" t="s">
        <v>13509</v>
      </c>
      <c r="BU20" s="23">
        <f>IF(B6L253C3=0,0,B6L253C29/B6L253C3)</f>
        <v>6.3229229968440332</v>
      </c>
      <c r="BV20" s="16" t="s">
        <v>13510</v>
      </c>
      <c r="BW20" s="23">
        <f>IF(B6L253C8=0,0,B6L253C30/B6L253C8)</f>
        <v>3.4776076482642182</v>
      </c>
      <c r="BX20" s="16" t="s">
        <v>13511</v>
      </c>
      <c r="BY20" s="23">
        <f>IF(B6L253C13=0,0,B6L253C31/B6L253C13)</f>
        <v>9.484384495266049</v>
      </c>
      <c r="BZ20" s="16" t="s">
        <v>13512</v>
      </c>
      <c r="CA20" s="23">
        <f>IF(B6L253C18=0,0,B6L253C32/B6L253C18)</f>
        <v>7.5875075962128395</v>
      </c>
      <c r="CB20" s="16" t="s">
        <v>13513</v>
      </c>
      <c r="CC20" s="23">
        <f>IF(B6L253C24=0,0,B6L253C33/B6L253C24)</f>
        <v>1.5807307492110081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353.36766666666671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706.73533333333341</v>
      </c>
      <c r="J21" s="16" t="s">
        <v>13516</v>
      </c>
      <c r="K21" s="23">
        <f>IF(_xlfn.SINGLE(B6L256C3)=0,0,B6L254C3/_xlfn.SINGLE(B6L256C3))</f>
        <v>2.4444156533580581E-2</v>
      </c>
      <c r="L21" s="16" t="s">
        <v>13517</v>
      </c>
      <c r="M21" s="23">
        <f>A1L554C63</f>
        <v>1.0531942402556473</v>
      </c>
      <c r="N21" s="16" t="s">
        <v>13518</v>
      </c>
      <c r="O21" s="23">
        <f>B6L254C1*B6L254C5</f>
        <v>372.1647912259109</v>
      </c>
      <c r="P21" s="16" t="s">
        <v>13519</v>
      </c>
      <c r="Q21" s="23">
        <f>B3L848C15</f>
        <v>1.9887611980188056</v>
      </c>
      <c r="R21" s="16" t="s">
        <v>13520</v>
      </c>
      <c r="S21" s="23">
        <f>B6L254C6*B6L254C7</f>
        <v>740.14689605886122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407.08079283237367</v>
      </c>
      <c r="X21" s="16" t="s">
        <v>13522</v>
      </c>
      <c r="Y21" s="23">
        <f>IF(_xlfn.SINGLE(B6L256C10)=0,0,B6L254C10/_xlfn.SINGLE(B6L256C10))</f>
        <v>8.5005562097651727E-2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23.08197598666667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34.622963980000009</v>
      </c>
      <c r="AH21" s="16" t="s">
        <v>13525</v>
      </c>
      <c r="AI21" s="23">
        <f>IF(_xlfn.SINGLE(B6L256C15)=0,0,B6L254C15/_xlfn.SINGLE(B6L256C15))</f>
        <v>2.4444156533580591E-2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33.004540066666671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39.605448080000002</v>
      </c>
      <c r="AR21" s="16" t="s">
        <v>13528</v>
      </c>
      <c r="AS21" s="23">
        <f>IF(_xlfn.SINGLE(B6L256C20)=0,0,B6L254C20/_xlfn.SINGLE(B6L256C20))</f>
        <v>2.4444156533580584E-2</v>
      </c>
      <c r="AT21" s="16" t="s">
        <v>13529</v>
      </c>
      <c r="AU21" s="17">
        <f>A1L249C21</f>
        <v>381986.66666666663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1909.9333333333332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477.48333333333329</v>
      </c>
      <c r="BD21" s="16" t="s">
        <v>13532</v>
      </c>
      <c r="BE21" s="23">
        <f>IF(_xlfn.SINGLE(B6L256C26)=0,0,B6L254C26/_xlfn.SINGLE(B6L256C26))</f>
        <v>3.837390108597577E-2</v>
      </c>
      <c r="BF21" s="16" t="s">
        <v>13533</v>
      </c>
      <c r="BG21" s="17">
        <f>B6L254C3+B6L254C10+B6L254C15+B6L254C20+B6L254C26</f>
        <v>1665.5278715590407</v>
      </c>
      <c r="BH21" s="16" t="s">
        <v>13534</v>
      </c>
      <c r="BI21" s="17">
        <f>_xlfn.SINGLE(B6L258C3)*B6L254C4</f>
        <v>4468.6330918155672</v>
      </c>
      <c r="BJ21" s="16" t="s">
        <v>13535</v>
      </c>
      <c r="BK21" s="17">
        <f>_xlfn.SINGLE(B6L258C10)*B6L254C11</f>
        <v>2573.9405065733172</v>
      </c>
      <c r="BL21" s="16" t="s">
        <v>13536</v>
      </c>
      <c r="BM21" s="17">
        <f>_xlfn.SINGLE(B6L258C15)*B6L254C16</f>
        <v>218.91833516804468</v>
      </c>
      <c r="BN21" s="16" t="s">
        <v>13537</v>
      </c>
      <c r="BO21" s="17">
        <f>_xlfn.SINGLE(B6L258C20)*B6L254C21</f>
        <v>250.42219846534439</v>
      </c>
      <c r="BP21" s="16" t="s">
        <v>13538</v>
      </c>
      <c r="BQ21" s="17">
        <f>_xlfn.SINGLE(B6L258C26)*B6L254C27</f>
        <v>3019.090348943078</v>
      </c>
      <c r="BR21" s="16" t="s">
        <v>13539</v>
      </c>
      <c r="BS21" s="15">
        <f>B6L254C29+B6L254C30+B6L254C31+B6L254C32+B6L254C33</f>
        <v>10531.004480965352</v>
      </c>
      <c r="BT21" s="16" t="s">
        <v>13540</v>
      </c>
      <c r="BU21" s="23">
        <f>IF(B6L254C3=0,0,B6L254C29/B6L254C3)</f>
        <v>6.3229229968440332</v>
      </c>
      <c r="BV21" s="16" t="s">
        <v>13541</v>
      </c>
      <c r="BW21" s="23">
        <f>IF(B6L254C8=0,0,B6L254C30/B6L254C8)</f>
        <v>3.4776076482642182</v>
      </c>
      <c r="BX21" s="16" t="s">
        <v>13542</v>
      </c>
      <c r="BY21" s="23">
        <f>IF(B6L254C13=0,0,B6L254C31/B6L254C13)</f>
        <v>9.4843844952660508</v>
      </c>
      <c r="BZ21" s="16" t="s">
        <v>13543</v>
      </c>
      <c r="CA21" s="23">
        <f>IF(B6L254C18=0,0,B6L254C32/B6L254C18)</f>
        <v>7.5875075962128395</v>
      </c>
      <c r="CB21" s="16" t="s">
        <v>13544</v>
      </c>
      <c r="CC21" s="23">
        <f>IF(B6L254C24=0,0,B6L254C33/B6L254C24)</f>
        <v>1.5807307492110081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1848.7049999999999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3697.41</v>
      </c>
      <c r="J22" s="16" t="s">
        <v>13547</v>
      </c>
      <c r="K22" s="23">
        <f>IF(_xlfn.SINGLE(B6L256C3)=0,0,B6L255C3/_xlfn.SINGLE(B6L256C3))</f>
        <v>0.12788389733190006</v>
      </c>
      <c r="L22" s="16" t="s">
        <v>13548</v>
      </c>
      <c r="M22" s="23">
        <f>A1L555C63</f>
        <v>0.51490583316536542</v>
      </c>
      <c r="N22" s="16" t="s">
        <v>13549</v>
      </c>
      <c r="O22" s="23">
        <f>B6L255C1*B6L255C5</f>
        <v>951.90898830197682</v>
      </c>
      <c r="P22" s="16" t="s">
        <v>13550</v>
      </c>
      <c r="Q22" s="23">
        <f>B3L852C15</f>
        <v>1.9283801030262016</v>
      </c>
      <c r="R22" s="16" t="s">
        <v>13551</v>
      </c>
      <c r="S22" s="17">
        <f>B6L255C6*B6L255C7</f>
        <v>1835.6423529333333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1009.6032941133334</v>
      </c>
      <c r="X22" s="16" t="s">
        <v>13553</v>
      </c>
      <c r="Y22" s="23">
        <f>IF(_xlfn.SINGLE(B6L256C10)=0,0,B6L255C10/_xlfn.SINGLE(B6L256C10))</f>
        <v>0.21082275809334033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120.7574106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181.13611589999999</v>
      </c>
      <c r="AH22" s="16" t="s">
        <v>13556</v>
      </c>
      <c r="AI22" s="23">
        <f>IF(_xlfn.SINGLE(B6L256C15)=0,0,B6L255C15/_xlfn.SINGLE(B6L256C15))</f>
        <v>0.12788389733190009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172.66904699999998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207.20285639999997</v>
      </c>
      <c r="AR22" s="16" t="s">
        <v>13559</v>
      </c>
      <c r="AS22" s="23">
        <f>IF(_xlfn.SINGLE(B6L256C20)=0,0,B6L255C20/_xlfn.SINGLE(B6L256C20))</f>
        <v>0.12788389733190006</v>
      </c>
      <c r="AT22" s="16" t="s">
        <v>13560</v>
      </c>
      <c r="AU22" s="17">
        <f>A1L253C21</f>
        <v>2080124.3333333335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10400.621666666668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2600.155416666667</v>
      </c>
      <c r="BD22" s="16" t="s">
        <v>13563</v>
      </c>
      <c r="BE22" s="23">
        <f>IF(_xlfn.SINGLE(B6L256C26)=0,0,B6L255C26/_xlfn.SINGLE(B6L256C26))</f>
        <v>0.20896667967607413</v>
      </c>
      <c r="BF22" s="16" t="s">
        <v>13564</v>
      </c>
      <c r="BG22" s="17">
        <f>B6L255C3+B6L255C10+B6L255C15+B6L255C20+B6L255C26</f>
        <v>7695.5076830800008</v>
      </c>
      <c r="BH22" s="16" t="s">
        <v>13565</v>
      </c>
      <c r="BI22" s="17">
        <f>_xlfn.SINGLE(B6L258C3)*B6L255C4</f>
        <v>23378.438717761099</v>
      </c>
      <c r="BJ22" s="16" t="s">
        <v>13566</v>
      </c>
      <c r="BK22" s="17">
        <f>_xlfn.SINGLE(B6L258C10)*B6L255C11</f>
        <v>6383.6438860386861</v>
      </c>
      <c r="BL22" s="16" t="s">
        <v>13567</v>
      </c>
      <c r="BM22" s="17">
        <f>_xlfn.SINGLE(B6L258C15)*B6L255C16</f>
        <v>1145.3097127831161</v>
      </c>
      <c r="BN22" s="16" t="s">
        <v>13568</v>
      </c>
      <c r="BO22" s="17">
        <f>_xlfn.SINGLE(B6L258C20)*B6L255C21</f>
        <v>1310.1277057433317</v>
      </c>
      <c r="BP22" s="16" t="s">
        <v>13569</v>
      </c>
      <c r="BQ22" s="17">
        <f>_xlfn.SINGLE(B6L258C26)*B6L255C27</f>
        <v>16440.582479410245</v>
      </c>
      <c r="BR22" s="16" t="s">
        <v>13570</v>
      </c>
      <c r="BS22" s="15">
        <f>B6L255C29+B6L255C30+B6L255C31+B6L255C32+B6L255C33</f>
        <v>48658.102501736474</v>
      </c>
      <c r="BT22" s="16" t="s">
        <v>13571</v>
      </c>
      <c r="BU22" s="23">
        <f>IF(B6L255C3=0,0,B6L255C29/B6L255C3)</f>
        <v>6.3229229968440341</v>
      </c>
      <c r="BV22" s="16" t="s">
        <v>13572</v>
      </c>
      <c r="BW22" s="23">
        <f>IF(B6L255C8=0,0,B6L255C30/B6L255C8)</f>
        <v>3.4776076482642186</v>
      </c>
      <c r="BX22" s="16" t="s">
        <v>13573</v>
      </c>
      <c r="BY22" s="23">
        <f>IF(B6L255C13=0,0,B6L255C31/B6L255C13)</f>
        <v>9.484384495266049</v>
      </c>
      <c r="BZ22" s="16" t="s">
        <v>13574</v>
      </c>
      <c r="CA22" s="23">
        <f>IF(B6L255C18=0,0,B6L255C32/B6L255C18)</f>
        <v>7.5875075962128395</v>
      </c>
      <c r="CB22" s="16" t="s">
        <v>13575</v>
      </c>
      <c r="CC22" s="23">
        <f>IF(B6L255C24=0,0,B6L255C33/B6L255C24)</f>
        <v>1.5807307492110081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16186.931666666667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28912.240533333337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8707.0407840913231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4788.8724312502281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944.27377581866665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1416.4106637279999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1350.2016329066664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1620.241959488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49771.675000000003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12442.918750000001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49180.684337799568</v>
      </c>
      <c r="BH23" s="16" t="s">
        <v>13592</v>
      </c>
      <c r="BI23" s="17">
        <f>SUM(B6L241C29:B6L255C29)</f>
        <v>182809.87055849953</v>
      </c>
      <c r="BJ23" s="16" t="s">
        <v>13593</v>
      </c>
      <c r="BK23" s="17">
        <f>SUM(B6L241C30:B6L255C30)</f>
        <v>30279.671624504459</v>
      </c>
      <c r="BL23" s="16" t="s">
        <v>13594</v>
      </c>
      <c r="BM23" s="17">
        <f>SUM(B6L241C31:B6L255C31)</f>
        <v>8955.8555586608927</v>
      </c>
      <c r="BN23" s="16" t="s">
        <v>13595</v>
      </c>
      <c r="BO23" s="17">
        <f>SUM(B6L241C32:B6L255C32)</f>
        <v>10244.665146098312</v>
      </c>
      <c r="BP23" s="16" t="s">
        <v>13596</v>
      </c>
      <c r="BQ23" s="17">
        <f>SUM(B6L241C33:B6L255C33)</f>
        <v>78675.617112236825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0.58787796311959417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9.7373033656011354E-2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2.8800141413228914E-2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3.2944681053222055E-2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0.25300418075794345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182809.87055849956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30279.671624504463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8955.8555586608909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10244.665146098314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78675.61711223681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F898D-01A9-41AB-8F1E-A055992C95E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0.2838230835950048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62.031750000000002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111.65715</v>
      </c>
      <c r="J9" s="16" t="s">
        <v>13642</v>
      </c>
      <c r="K9" s="23">
        <f>IF(_xlfn.SINGLE(B6L276C3)=0,0,B6L262C3/_xlfn.SINGLE(B6L276C3))</f>
        <v>3.8068636452038805E-3</v>
      </c>
      <c r="L9" s="16" t="s">
        <v>13643</v>
      </c>
      <c r="M9" s="23">
        <f>A1L542C72</f>
        <v>0.95986411675893302</v>
      </c>
      <c r="N9" s="16" t="s">
        <v>13644</v>
      </c>
      <c r="O9" s="23">
        <f>B6L262C1*B6L262C5</f>
        <v>59.542050924760943</v>
      </c>
      <c r="P9" s="16" t="s">
        <v>13645</v>
      </c>
      <c r="Q9" s="23">
        <f>B3L836C21</f>
        <v>1.8822786263925577</v>
      </c>
      <c r="R9" s="16" t="s">
        <v>13646</v>
      </c>
      <c r="S9" s="17">
        <f>B6L262C6*B6L262C7</f>
        <v>112.07472982725474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61.641101404990117</v>
      </c>
      <c r="X9" s="16" t="s">
        <v>13648</v>
      </c>
      <c r="Y9" s="23">
        <f>IF(_xlfn.SINGLE(B6L276C10)=0,0,B6L262C10/_xlfn.SINGLE(B6L276C10))</f>
        <v>1.2702505253395014E-2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3.6467225190000003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5.4700837785000003</v>
      </c>
      <c r="AH9" s="16" t="s">
        <v>13651</v>
      </c>
      <c r="AI9" s="23">
        <f>IF(_xlfn.SINGLE(B6L276C15)=0,0,B6L262C15/_xlfn.SINGLE(B6L276C15))</f>
        <v>3.8068636452038805E-3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5.2143889049999999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6.2572666859999995</v>
      </c>
      <c r="AR9" s="16" t="s">
        <v>13654</v>
      </c>
      <c r="AS9" s="23">
        <f>IF(_xlfn.SINGLE(B6L276C20)=0,0,B6L262C20/_xlfn.SINGLE(B6L276C20))</f>
        <v>3.8068636452038809E-3</v>
      </c>
      <c r="AT9" s="16" t="s">
        <v>13655</v>
      </c>
      <c r="AU9" s="17">
        <f>A1L237C24</f>
        <v>81945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409.72500000000002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102.43125000000001</v>
      </c>
      <c r="BD9" s="16" t="s">
        <v>13658</v>
      </c>
      <c r="BE9" s="23">
        <f>IF(_xlfn.SINGLE(B6L276C26)=0,0,B6L262C26/_xlfn.SINGLE(B6L276C26))</f>
        <v>8.1041985623095374E-3</v>
      </c>
      <c r="BF9" s="16" t="s">
        <v>13659</v>
      </c>
      <c r="BG9" s="17">
        <f>B6L262C3+B6L262C10+B6L262C15+B6L262C20+B6L262C26</f>
        <v>287.45685186949015</v>
      </c>
      <c r="BH9" s="16" t="s">
        <v>13660</v>
      </c>
      <c r="BI9" s="17">
        <f>_xlfn.SINGLE(B6L278C3)*B6L262C4</f>
        <v>728.13575629812544</v>
      </c>
      <c r="BJ9" s="16" t="s">
        <v>13661</v>
      </c>
      <c r="BK9" s="17">
        <f>_xlfn.SINGLE(B6L278C10)*B6L262C11</f>
        <v>401.97237696441226</v>
      </c>
      <c r="BL9" s="16" t="s">
        <v>13662</v>
      </c>
      <c r="BM9" s="17">
        <f>_xlfn.SINGLE(B6L278C15)*B6L262C16</f>
        <v>35.67137070104517</v>
      </c>
      <c r="BN9" s="16" t="s">
        <v>13663</v>
      </c>
      <c r="BO9" s="17">
        <f>_xlfn.SINGLE(B6L278C20)*B6L262C21</f>
        <v>40.804727782946948</v>
      </c>
      <c r="BP9" s="16" t="s">
        <v>13664</v>
      </c>
      <c r="BQ9" s="17">
        <f>_xlfn.SINGLE(B6L278C26)*B6L262C27</f>
        <v>667.97205272848498</v>
      </c>
      <c r="BR9" s="16" t="s">
        <v>13665</v>
      </c>
      <c r="BS9" s="15">
        <f>B6L262C29+B6L262C30+B6L262C31+B6L262C32+B6L262C33</f>
        <v>1874.5562844750148</v>
      </c>
      <c r="BT9" s="16" t="s">
        <v>13666</v>
      </c>
      <c r="BU9" s="23">
        <f>IF(B6L262C3=0,0,B6L262C29/B6L262C3)</f>
        <v>6.5211744729121728</v>
      </c>
      <c r="BV9" s="16" t="s">
        <v>13667</v>
      </c>
      <c r="BW9" s="23">
        <f>IF(B6L262C8=0,0,B6L262C30/B6L262C8)</f>
        <v>3.5866459601016958</v>
      </c>
      <c r="BX9" s="16" t="s">
        <v>13668</v>
      </c>
      <c r="BY9" s="23">
        <f>IF(B6L262C13=0,0,B6L262C31/B6L262C13)</f>
        <v>9.7817617093682596</v>
      </c>
      <c r="BZ9" s="16" t="s">
        <v>13669</v>
      </c>
      <c r="CA9" s="23">
        <f>IF(B6L262C18=0,0,B6L262C32/B6L262C18)</f>
        <v>7.8254093674946077</v>
      </c>
      <c r="CB9" s="16" t="s">
        <v>13670</v>
      </c>
      <c r="CC9" s="23">
        <f>IF(B6L262C24=0,0,B6L262C33/B6L262C24)</f>
        <v>1.630293618228043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654.61950000000002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1309.239</v>
      </c>
      <c r="J10" s="16" t="s">
        <v>13673</v>
      </c>
      <c r="K10" s="23">
        <f>IF(_xlfn.SINGLE(B6L276C3)=0,0,B6L263C3/_xlfn.SINGLE(B6L276C3))</f>
        <v>4.4637484943714612E-2</v>
      </c>
      <c r="L10" s="16" t="s">
        <v>13674</v>
      </c>
      <c r="M10" s="23">
        <f>A1L543C72</f>
        <v>0.8651504410240678</v>
      </c>
      <c r="N10" s="16" t="s">
        <v>13675</v>
      </c>
      <c r="O10" s="23">
        <f>B6L263C1*B6L263C5</f>
        <v>566.34434912795473</v>
      </c>
      <c r="P10" s="16" t="s">
        <v>13676</v>
      </c>
      <c r="Q10" s="23">
        <f>B3L837C21</f>
        <v>1.8798268289003388</v>
      </c>
      <c r="R10" s="16" t="s">
        <v>13677</v>
      </c>
      <c r="S10" s="17">
        <f>B6L263C6*B6L263C7</f>
        <v>1064.6293018868296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585.54611603775629</v>
      </c>
      <c r="X10" s="16" t="s">
        <v>13679</v>
      </c>
      <c r="Y10" s="23">
        <f>IF(_xlfn.SINGLE(B6L276C10)=0,0,B6L263C10/_xlfn.SINGLE(B6L276C10))</f>
        <v>0.12066466116831123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42.75974574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64.139618609999999</v>
      </c>
      <c r="AH10" s="16" t="s">
        <v>13682</v>
      </c>
      <c r="AI10" s="23">
        <f>IF(_xlfn.SINGLE(B6L276C15)=0,0,B6L263C15/_xlfn.SINGLE(B6L276C15))</f>
        <v>4.4637484943714605E-2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61.141461299999996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73.369753559999992</v>
      </c>
      <c r="AR10" s="16" t="s">
        <v>13685</v>
      </c>
      <c r="AS10" s="23">
        <f>IF(_xlfn.SINGLE(B6L276C20)=0,0,B6L263C20/_xlfn.SINGLE(B6L276C20))</f>
        <v>4.4637484943714612E-2</v>
      </c>
      <c r="AT10" s="16" t="s">
        <v>13686</v>
      </c>
      <c r="AU10" s="17">
        <f>A1L238C24</f>
        <v>647953.75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3239.7687500000002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809.94218750000005</v>
      </c>
      <c r="BD10" s="16" t="s">
        <v>13689</v>
      </c>
      <c r="BE10" s="23">
        <f>IF(_xlfn.SINGLE(B6L276C26)=0,0,B6L263C26/_xlfn.SINGLE(B6L276C26))</f>
        <v>6.4081345404760195E-2</v>
      </c>
      <c r="BF10" s="16" t="s">
        <v>13690</v>
      </c>
      <c r="BG10" s="17">
        <f>B6L263C3+B6L263C10+B6L263C15+B6L263C20+B6L263C26</f>
        <v>2842.2366757077561</v>
      </c>
      <c r="BH10" s="16" t="s">
        <v>13691</v>
      </c>
      <c r="BI10" s="17">
        <f>_xlfn.SINGLE(B6L278C3)*B6L263C4</f>
        <v>8537.7759457410612</v>
      </c>
      <c r="BJ10" s="16" t="s">
        <v>13692</v>
      </c>
      <c r="BK10" s="17">
        <f>_xlfn.SINGLE(B6L278C10)*B6L263C11</f>
        <v>3818.4483846182857</v>
      </c>
      <c r="BL10" s="16" t="s">
        <v>13693</v>
      </c>
      <c r="BM10" s="17">
        <f>_xlfn.SINGLE(B6L278C15)*B6L263C16</f>
        <v>418.26564358185459</v>
      </c>
      <c r="BN10" s="16" t="s">
        <v>13694</v>
      </c>
      <c r="BO10" s="17">
        <f>_xlfn.SINGLE(B6L278C20)*B6L263C21</f>
        <v>478.45696399932905</v>
      </c>
      <c r="BP10" s="16" t="s">
        <v>13695</v>
      </c>
      <c r="BQ10" s="17">
        <f>_xlfn.SINGLE(B6L278C26)*B6L263C27</f>
        <v>5281.774317659645</v>
      </c>
      <c r="BR10" s="16" t="s">
        <v>13696</v>
      </c>
      <c r="BS10" s="15">
        <f>B6L263C29+B6L263C30+B6L263C31+B6L263C32+B6L263C33</f>
        <v>18534.721255600176</v>
      </c>
      <c r="BT10" s="16" t="s">
        <v>13697</v>
      </c>
      <c r="BU10" s="23">
        <f>IF(B6L263C3=0,0,B6L263C29/B6L263C3)</f>
        <v>6.5211744729121737</v>
      </c>
      <c r="BV10" s="16" t="s">
        <v>13698</v>
      </c>
      <c r="BW10" s="23">
        <f>IF(B6L263C8=0,0,B6L263C30/B6L263C8)</f>
        <v>3.5866459601016953</v>
      </c>
      <c r="BX10" s="16" t="s">
        <v>13699</v>
      </c>
      <c r="BY10" s="23">
        <f>IF(B6L263C13=0,0,B6L263C31/B6L263C13)</f>
        <v>9.7817617093682596</v>
      </c>
      <c r="BZ10" s="16" t="s">
        <v>13700</v>
      </c>
      <c r="CA10" s="23">
        <f>IF(B6L263C18=0,0,B6L263C32/B6L263C18)</f>
        <v>7.8254093674946086</v>
      </c>
      <c r="CB10" s="16" t="s">
        <v>13701</v>
      </c>
      <c r="CC10" s="23">
        <f>IF(B6L263C24=0,0,B6L263C33/B6L263C24)</f>
        <v>1.6302936182280432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2218.02225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4436.0445</v>
      </c>
      <c r="J11" s="16" t="s">
        <v>13704</v>
      </c>
      <c r="K11" s="23">
        <f>IF(_xlfn.SINGLE(B6L276C3)=0,0,B6L264C3/_xlfn.SINGLE(B6L276C3))</f>
        <v>0.1512434853975462</v>
      </c>
      <c r="L11" s="16" t="s">
        <v>13705</v>
      </c>
      <c r="M11" s="23">
        <f>A1L544C72</f>
        <v>0.12269470930997679</v>
      </c>
      <c r="N11" s="16" t="s">
        <v>13706</v>
      </c>
      <c r="O11" s="23">
        <f>B6L264C1*B6L264C5</f>
        <v>272.13959520681067</v>
      </c>
      <c r="P11" s="16" t="s">
        <v>13707</v>
      </c>
      <c r="Q11" s="23">
        <f>B3L838C21</f>
        <v>1.9333764556772426</v>
      </c>
      <c r="R11" s="16" t="s">
        <v>13708</v>
      </c>
      <c r="S11" s="17">
        <f>B6L264C6*B6L264C7</f>
        <v>526.14828603038313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289.38155731671077</v>
      </c>
      <c r="X11" s="16" t="s">
        <v>13710</v>
      </c>
      <c r="Y11" s="23">
        <f>IF(_xlfn.SINGLE(B6L276C10)=0,0,B6L264C10/_xlfn.SINGLE(B6L276C10))</f>
        <v>5.9633437240197838E-2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144.88121337000001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217.32182005500002</v>
      </c>
      <c r="AH11" s="16" t="s">
        <v>13713</v>
      </c>
      <c r="AI11" s="23">
        <f>IF(_xlfn.SINGLE(B6L276C15)=0,0,B6L264C15/_xlfn.SINGLE(B6L276C15))</f>
        <v>0.1512434853975462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207.16327815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248.59593378</v>
      </c>
      <c r="AR11" s="16" t="s">
        <v>13716</v>
      </c>
      <c r="AS11" s="23">
        <f>IF(_xlfn.SINGLE(B6L276C20)=0,0,B6L264C20/_xlfn.SINGLE(B6L276C20))</f>
        <v>0.15124348539754623</v>
      </c>
      <c r="AT11" s="16" t="s">
        <v>13717</v>
      </c>
      <c r="AU11" s="17">
        <f>A1L239C24</f>
        <v>1013263.75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5066.3187500000004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1266.5796875000001</v>
      </c>
      <c r="BD11" s="16" t="s">
        <v>13720</v>
      </c>
      <c r="BE11" s="23">
        <f>IF(_xlfn.SINGLE(B6L276C26)=0,0,B6L264C26/_xlfn.SINGLE(B6L276C26))</f>
        <v>0.10020978248813682</v>
      </c>
      <c r="BF11" s="16" t="s">
        <v>13721</v>
      </c>
      <c r="BG11" s="17">
        <f>B6L264C3+B6L264C10+B6L264C15+B6L264C20+B6L264C26</f>
        <v>6457.9234986517095</v>
      </c>
      <c r="BH11" s="16" t="s">
        <v>13722</v>
      </c>
      <c r="BI11" s="17">
        <f>_xlfn.SINGLE(B6L278C3)*B6L264C4</f>
        <v>28928.220154102444</v>
      </c>
      <c r="BJ11" s="16" t="s">
        <v>13723</v>
      </c>
      <c r="BK11" s="17">
        <f>_xlfn.SINGLE(B6L278C10)*B6L264C11</f>
        <v>1887.1076245053052</v>
      </c>
      <c r="BL11" s="16" t="s">
        <v>13724</v>
      </c>
      <c r="BM11" s="17">
        <f>_xlfn.SINGLE(B6L278C15)*B6L264C16</f>
        <v>1417.1935053494788</v>
      </c>
      <c r="BN11" s="16" t="s">
        <v>13725</v>
      </c>
      <c r="BO11" s="17">
        <f>_xlfn.SINGLE(B6L278C20)*B6L264C21</f>
        <v>1621.1374574359011</v>
      </c>
      <c r="BP11" s="16" t="s">
        <v>13726</v>
      </c>
      <c r="BQ11" s="17">
        <f>_xlfn.SINGLE(B6L278C26)*B6L264C27</f>
        <v>8259.5871260340773</v>
      </c>
      <c r="BR11" s="16" t="s">
        <v>13727</v>
      </c>
      <c r="BS11" s="15">
        <f>B6L264C29+B6L264C30+B6L264C31+B6L264C32+B6L264C33</f>
        <v>42113.245867427206</v>
      </c>
      <c r="BT11" s="16" t="s">
        <v>13728</v>
      </c>
      <c r="BU11" s="23">
        <f>IF(B6L264C3=0,0,B6L264C29/B6L264C3)</f>
        <v>6.5211744729121728</v>
      </c>
      <c r="BV11" s="16" t="s">
        <v>13729</v>
      </c>
      <c r="BW11" s="23">
        <f>IF(B6L264C8=0,0,B6L264C30/B6L264C8)</f>
        <v>3.5866459601016958</v>
      </c>
      <c r="BX11" s="16" t="s">
        <v>13730</v>
      </c>
      <c r="BY11" s="23">
        <f>IF(B6L264C13=0,0,B6L264C31/B6L264C13)</f>
        <v>9.7817617093682596</v>
      </c>
      <c r="BZ11" s="16" t="s">
        <v>13731</v>
      </c>
      <c r="CA11" s="23">
        <f>IF(B6L264C18=0,0,B6L264C32/B6L264C18)</f>
        <v>7.8254093674946086</v>
      </c>
      <c r="CB11" s="16" t="s">
        <v>13732</v>
      </c>
      <c r="CC11" s="23">
        <f>IF(B6L264C24=0,0,B6L264C33/B6L264C24)</f>
        <v>1.6302936182280432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657.86974999999995</v>
      </c>
      <c r="F12" s="16" t="s">
        <v>12152</v>
      </c>
      <c r="G12" s="24">
        <f>A1L505C5</f>
        <v>2</v>
      </c>
      <c r="H12" s="16" t="s">
        <v>13734</v>
      </c>
      <c r="I12" s="15">
        <f>B6L265C1*B6L265C2</f>
        <v>1315.7394999999999</v>
      </c>
      <c r="J12" s="16" t="s">
        <v>13735</v>
      </c>
      <c r="K12" s="23">
        <f>IF(_xlfn.SINGLE(B6L276C3)=0,0,B6L265C3/_xlfn.SINGLE(B6L276C3))</f>
        <v>4.485911443296494E-2</v>
      </c>
      <c r="L12" s="16" t="s">
        <v>13736</v>
      </c>
      <c r="M12" s="23">
        <f>A1L545C72</f>
        <v>0.44204493374571702</v>
      </c>
      <c r="N12" s="16" t="s">
        <v>13737</v>
      </c>
      <c r="O12" s="23">
        <f>B6L265C1*B6L265C5</f>
        <v>290.80799005206137</v>
      </c>
      <c r="P12" s="16" t="s">
        <v>13738</v>
      </c>
      <c r="Q12" s="23">
        <f>B3L839C21</f>
        <v>1.9091468594997294</v>
      </c>
      <c r="R12" s="16" t="s">
        <v>13739</v>
      </c>
      <c r="S12" s="23">
        <f>B6L265C6*B6L265C7</f>
        <v>555.19516092532149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305.35733850892683</v>
      </c>
      <c r="X12" s="16" t="s">
        <v>13741</v>
      </c>
      <c r="Y12" s="23">
        <f>IF(_xlfn.SINGLE(B6L276C10)=0,0,B6L265C10/_xlfn.SINGLE(B6L276C10))</f>
        <v>6.2925598475084291E-2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42.972052069999997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64.458078104999998</v>
      </c>
      <c r="AH12" s="16" t="s">
        <v>13744</v>
      </c>
      <c r="AI12" s="23">
        <f>IF(_xlfn.SINGLE(B6L276C15)=0,0,B6L265C15/_xlfn.SINGLE(B6L276C15))</f>
        <v>4.4859114432964933E-2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61.445034649999997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73.734041579999996</v>
      </c>
      <c r="AR12" s="16" t="s">
        <v>13747</v>
      </c>
      <c r="AS12" s="23">
        <f>IF(_xlfn.SINGLE(B6L276C20)=0,0,B6L265C20/_xlfn.SINGLE(B6L276C20))</f>
        <v>4.4859114432964947E-2</v>
      </c>
      <c r="AT12" s="16" t="s">
        <v>13748</v>
      </c>
      <c r="AU12" s="17">
        <f>A1L240C24</f>
        <v>340445.75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1702.22875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425.5571875</v>
      </c>
      <c r="BD12" s="16" t="s">
        <v>13751</v>
      </c>
      <c r="BE12" s="23">
        <f>IF(_xlfn.SINGLE(B6L276C26)=0,0,B6L265C26/_xlfn.SINGLE(B6L276C26))</f>
        <v>3.3669411894494995E-2</v>
      </c>
      <c r="BF12" s="16" t="s">
        <v>13752</v>
      </c>
      <c r="BG12" s="17">
        <f>B6L265C3+B6L265C10+B6L265C15+B6L265C20+B6L265C26</f>
        <v>2184.8461456939267</v>
      </c>
      <c r="BH12" s="16" t="s">
        <v>13753</v>
      </c>
      <c r="BI12" s="17">
        <f>_xlfn.SINGLE(B6L278C3)*B6L265C4</f>
        <v>8580.1668404022257</v>
      </c>
      <c r="BJ12" s="16" t="s">
        <v>13754</v>
      </c>
      <c r="BK12" s="17">
        <f>_xlfn.SINGLE(B6L278C10)*B6L265C11</f>
        <v>1991.2884810008147</v>
      </c>
      <c r="BL12" s="16" t="s">
        <v>13755</v>
      </c>
      <c r="BM12" s="17">
        <f>_xlfn.SINGLE(B6L278C15)*B6L265C16</f>
        <v>420.34237351130503</v>
      </c>
      <c r="BN12" s="16" t="s">
        <v>13756</v>
      </c>
      <c r="BO12" s="17">
        <f>_xlfn.SINGLE(B6L278C20)*B6L265C21</f>
        <v>480.83254973614078</v>
      </c>
      <c r="BP12" s="16" t="s">
        <v>13757</v>
      </c>
      <c r="BQ12" s="17">
        <f>_xlfn.SINGLE(B6L278C26)*B6L265C27</f>
        <v>2775.1326678892992</v>
      </c>
      <c r="BR12" s="16" t="s">
        <v>13758</v>
      </c>
      <c r="BS12" s="15">
        <f>B6L265C29+B6L265C30+B6L265C31+B6L265C32+B6L265C33</f>
        <v>14247.762912539783</v>
      </c>
      <c r="BT12" s="16" t="s">
        <v>13759</v>
      </c>
      <c r="BU12" s="23">
        <f>IF(B6L265C3=0,0,B6L265C29/B6L265C3)</f>
        <v>6.5211744729121728</v>
      </c>
      <c r="BV12" s="16" t="s">
        <v>13760</v>
      </c>
      <c r="BW12" s="23">
        <f>IF(B6L265C8=0,0,B6L265C30/B6L265C8)</f>
        <v>3.5866459601016949</v>
      </c>
      <c r="BX12" s="16" t="s">
        <v>13761</v>
      </c>
      <c r="BY12" s="23">
        <f>IF(B6L265C13=0,0,B6L265C31/B6L265C13)</f>
        <v>9.7817617093682596</v>
      </c>
      <c r="BZ12" s="16" t="s">
        <v>13762</v>
      </c>
      <c r="CA12" s="23">
        <f>IF(B6L265C18=0,0,B6L265C32/B6L265C18)</f>
        <v>7.8254093674946086</v>
      </c>
      <c r="CB12" s="16" t="s">
        <v>13763</v>
      </c>
      <c r="CC12" s="23">
        <f>IF(B6L265C24=0,0,B6L265C33/B6L265C24)</f>
        <v>1.6302936182280432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2362.5320000000002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4725.0640000000003</v>
      </c>
      <c r="J13" s="16" t="s">
        <v>13766</v>
      </c>
      <c r="K13" s="23">
        <f>IF(_xlfn.SINGLE(B6L276C3)=0,0,B6L266C3/_xlfn.SINGLE(B6L276C3))</f>
        <v>0.16109738035460899</v>
      </c>
      <c r="L13" s="16" t="s">
        <v>13767</v>
      </c>
      <c r="M13" s="23">
        <f>A1L546C72</f>
        <v>0.41132620196631176</v>
      </c>
      <c r="N13" s="16" t="s">
        <v>13768</v>
      </c>
      <c r="O13" s="23">
        <f>B6L266C1*B6L266C5</f>
        <v>971.77131458387453</v>
      </c>
      <c r="P13" s="16" t="s">
        <v>13769</v>
      </c>
      <c r="Q13" s="23">
        <f>B3L840C21</f>
        <v>1.991181865902691</v>
      </c>
      <c r="R13" s="16" t="s">
        <v>13770</v>
      </c>
      <c r="S13" s="17">
        <f>B6L266C6*B6L266C7</f>
        <v>1934.9734194038301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1064.2353806721067</v>
      </c>
      <c r="X13" s="16" t="s">
        <v>13772</v>
      </c>
      <c r="Y13" s="23">
        <f>IF(_xlfn.SINGLE(B6L276C10)=0,0,B6L266C10/_xlfn.SINGLE(B6L276C10))</f>
        <v>0.21930911689942481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154.32059024000003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231.48088536000006</v>
      </c>
      <c r="AH13" s="16" t="s">
        <v>13775</v>
      </c>
      <c r="AI13" s="23">
        <f>IF(_xlfn.SINGLE(B6L276C15)=0,0,B6L266C15/_xlfn.SINGLE(B6L276C15))</f>
        <v>0.16109738035460902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220.6604888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264.79258655999996</v>
      </c>
      <c r="AR13" s="16" t="s">
        <v>13778</v>
      </c>
      <c r="AS13" s="23">
        <f>IF(_xlfn.SINGLE(B6L276C20)=0,0,B6L266C20/_xlfn.SINGLE(B6L276C20))</f>
        <v>0.16109738035460899</v>
      </c>
      <c r="AT13" s="16" t="s">
        <v>13779</v>
      </c>
      <c r="AU13" s="17">
        <f>A1L241C24</f>
        <v>2185852.25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10929.26125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2732.3153124999999</v>
      </c>
      <c r="BD13" s="16" t="s">
        <v>13782</v>
      </c>
      <c r="BE13" s="23">
        <f>IF(_xlfn.SINGLE(B6L276C26)=0,0,B6L266C26/_xlfn.SINGLE(B6L276C26))</f>
        <v>0.21617646789762726</v>
      </c>
      <c r="BF13" s="16" t="s">
        <v>13783</v>
      </c>
      <c r="BG13" s="17">
        <f>B6L266C3+B6L266C10+B6L266C15+B6L266C20+B6L266C26</f>
        <v>9017.8881650921066</v>
      </c>
      <c r="BH13" s="16" t="s">
        <v>13784</v>
      </c>
      <c r="BI13" s="17">
        <f>_xlfn.SINGLE(B6L278C3)*B6L266C4</f>
        <v>30812.966739676285</v>
      </c>
      <c r="BJ13" s="16" t="s">
        <v>13785</v>
      </c>
      <c r="BK13" s="17">
        <f>_xlfn.SINGLE(B6L278C10)*B6L266C11</f>
        <v>6940.0645976089108</v>
      </c>
      <c r="BL13" s="16" t="s">
        <v>13786</v>
      </c>
      <c r="BM13" s="17">
        <f>_xlfn.SINGLE(B6L278C15)*B6L266C16</f>
        <v>1509.5272405767416</v>
      </c>
      <c r="BN13" s="16" t="s">
        <v>13787</v>
      </c>
      <c r="BO13" s="17">
        <f>_xlfn.SINGLE(B6L278C20)*B6L266C21</f>
        <v>1726.7586560914588</v>
      </c>
      <c r="BP13" s="16" t="s">
        <v>13788</v>
      </c>
      <c r="BQ13" s="17">
        <f>_xlfn.SINGLE(B6L278C26)*B6L266C27</f>
        <v>17817.904867822042</v>
      </c>
      <c r="BR13" s="16" t="s">
        <v>13789</v>
      </c>
      <c r="BS13" s="15">
        <f>B6L266C29+B6L266C30+B6L266C31+B6L266C32+B6L266C33</f>
        <v>58807.222101775435</v>
      </c>
      <c r="BT13" s="16" t="s">
        <v>13790</v>
      </c>
      <c r="BU13" s="23">
        <f>IF(B6L266C3=0,0,B6L266C29/B6L266C3)</f>
        <v>6.5211744729121728</v>
      </c>
      <c r="BV13" s="16" t="s">
        <v>13791</v>
      </c>
      <c r="BW13" s="23">
        <f>IF(B6L266C8=0,0,B6L266C30/B6L266C8)</f>
        <v>3.5866459601016953</v>
      </c>
      <c r="BX13" s="16" t="s">
        <v>13792</v>
      </c>
      <c r="BY13" s="23">
        <f>IF(B6L266C13=0,0,B6L266C31/B6L266C13)</f>
        <v>9.7817617093682614</v>
      </c>
      <c r="BZ13" s="16" t="s">
        <v>13793</v>
      </c>
      <c r="CA13" s="23">
        <f>IF(B6L266C18=0,0,B6L266C32/B6L266C18)</f>
        <v>7.8254093674946068</v>
      </c>
      <c r="CB13" s="16" t="s">
        <v>13794</v>
      </c>
      <c r="CC13" s="23">
        <f>IF(B6L266C24=0,0,B6L266C33/B6L266C24)</f>
        <v>1.630293618228043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908.63900000000001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1817.278</v>
      </c>
      <c r="J14" s="16" t="s">
        <v>13797</v>
      </c>
      <c r="K14" s="23">
        <f>IF(_xlfn.SINGLE(B6L276C3)=0,0,B6L267C3/_xlfn.SINGLE(B6L276C3))</f>
        <v>6.195867932710819E-2</v>
      </c>
      <c r="L14" s="16" t="s">
        <v>13798</v>
      </c>
      <c r="M14" s="23">
        <f>A1L547C72</f>
        <v>0.12420236266865743</v>
      </c>
      <c r="N14" s="16" t="s">
        <v>13799</v>
      </c>
      <c r="O14" s="23">
        <f>B6L267C1*B6L267C5</f>
        <v>112.85511061288622</v>
      </c>
      <c r="P14" s="16" t="s">
        <v>13800</v>
      </c>
      <c r="Q14" s="23">
        <f>B3L841C21</f>
        <v>1.9540272411665092</v>
      </c>
      <c r="R14" s="16" t="s">
        <v>13801</v>
      </c>
      <c r="S14" s="23">
        <f>B6L267C6*B6L267C7</f>
        <v>220.52196044243928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121.28707824334161</v>
      </c>
      <c r="X14" s="16" t="s">
        <v>13803</v>
      </c>
      <c r="Y14" s="23">
        <f>IF(_xlfn.SINGLE(B6L276C10)=0,0,B6L267C10/_xlfn.SINGLE(B6L276C10))</f>
        <v>2.4993871190469294E-2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59.352299480000006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89.028449220000013</v>
      </c>
      <c r="AH14" s="16" t="s">
        <v>13806</v>
      </c>
      <c r="AI14" s="23">
        <f>IF(_xlfn.SINGLE(B6L276C15)=0,0,B6L267C15/_xlfn.SINGLE(B6L276C15))</f>
        <v>6.195867932710819E-2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84.866882599999997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101.84025912</v>
      </c>
      <c r="AR14" s="16" t="s">
        <v>13809</v>
      </c>
      <c r="AS14" s="23">
        <f>IF(_xlfn.SINGLE(B6L276C20)=0,0,B6L267C20/_xlfn.SINGLE(B6L276C20))</f>
        <v>6.1958679327108197E-2</v>
      </c>
      <c r="AT14" s="16" t="s">
        <v>13810</v>
      </c>
      <c r="AU14" s="17">
        <f>A1L242C24</f>
        <v>334049.75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1670.24875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417.56218749999999</v>
      </c>
      <c r="BD14" s="16" t="s">
        <v>13813</v>
      </c>
      <c r="BE14" s="23">
        <f>IF(_xlfn.SINGLE(B6L276C26)=0,0,B6L267C26/_xlfn.SINGLE(B6L276C26))</f>
        <v>3.3036860134112639E-2</v>
      </c>
      <c r="BF14" s="16" t="s">
        <v>13814</v>
      </c>
      <c r="BG14" s="17">
        <f>B6L267C3+B6L267C10+B6L267C15+B6L267C20+B6L267C26</f>
        <v>2546.9959740833419</v>
      </c>
      <c r="BH14" s="16" t="s">
        <v>13815</v>
      </c>
      <c r="BI14" s="17">
        <f>_xlfn.SINGLE(B6L278C3)*B6L267C4</f>
        <v>11850.786903784889</v>
      </c>
      <c r="BJ14" s="16" t="s">
        <v>13816</v>
      </c>
      <c r="BK14" s="17">
        <f>_xlfn.SINGLE(B6L278C10)*B6L267C11</f>
        <v>790.93419853458067</v>
      </c>
      <c r="BL14" s="16" t="s">
        <v>13817</v>
      </c>
      <c r="BM14" s="17">
        <f>_xlfn.SINGLE(B6L278C15)*B6L267C16</f>
        <v>580.57005041642174</v>
      </c>
      <c r="BN14" s="16" t="s">
        <v>13818</v>
      </c>
      <c r="BO14" s="17">
        <f>_xlfn.SINGLE(B6L278C20)*B6L267C21</f>
        <v>664.11809808810517</v>
      </c>
      <c r="BP14" s="16" t="s">
        <v>13819</v>
      </c>
      <c r="BQ14" s="17">
        <f>_xlfn.SINGLE(B6L278C26)*B6L267C27</f>
        <v>2722.995877978366</v>
      </c>
      <c r="BR14" s="16" t="s">
        <v>13820</v>
      </c>
      <c r="BS14" s="15">
        <f>B6L267C29+B6L267C30+B6L267C31+B6L267C32+B6L267C33</f>
        <v>16609.405128802362</v>
      </c>
      <c r="BT14" s="16" t="s">
        <v>13821</v>
      </c>
      <c r="BU14" s="23">
        <f>IF(B6L267C3=0,0,B6L267C29/B6L267C3)</f>
        <v>6.5211744729121737</v>
      </c>
      <c r="BV14" s="16" t="s">
        <v>13822</v>
      </c>
      <c r="BW14" s="23">
        <f>IF(B6L267C8=0,0,B6L267C30/B6L267C8)</f>
        <v>3.5866459601016953</v>
      </c>
      <c r="BX14" s="16" t="s">
        <v>13823</v>
      </c>
      <c r="BY14" s="23">
        <f>IF(B6L267C13=0,0,B6L267C31/B6L267C13)</f>
        <v>9.7817617093682596</v>
      </c>
      <c r="BZ14" s="16" t="s">
        <v>13824</v>
      </c>
      <c r="CA14" s="23">
        <f>IF(B6L267C18=0,0,B6L267C32/B6L267C18)</f>
        <v>7.8254093674946086</v>
      </c>
      <c r="CB14" s="16" t="s">
        <v>13825</v>
      </c>
      <c r="CC14" s="23">
        <f>IF(B6L267C24=0,0,B6L267C33/B6L267C24)</f>
        <v>1.630293618228043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2592.828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5185.6559999999999</v>
      </c>
      <c r="J15" s="16" t="s">
        <v>13828</v>
      </c>
      <c r="K15" s="23">
        <f>IF(_xlfn.SINGLE(B6L276C3)=0,0,B6L268C3/_xlfn.SINGLE(B6L276C3))</f>
        <v>0.17680090619305056</v>
      </c>
      <c r="L15" s="16" t="s">
        <v>13829</v>
      </c>
      <c r="M15" s="23">
        <f>A1L548C72</f>
        <v>0.15345925360774385</v>
      </c>
      <c r="N15" s="16" t="s">
        <v>13830</v>
      </c>
      <c r="O15" s="23">
        <f>B6L268C1*B6L268C5</f>
        <v>397.89344961325924</v>
      </c>
      <c r="P15" s="16" t="s">
        <v>13831</v>
      </c>
      <c r="Q15" s="23">
        <f>B3L842C21</f>
        <v>1.9638548605320945</v>
      </c>
      <c r="R15" s="16" t="s">
        <v>13832</v>
      </c>
      <c r="S15" s="23">
        <f>B6L268C6*B6L268C7</f>
        <v>781.40498499688113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429.77274174828466</v>
      </c>
      <c r="X15" s="16" t="s">
        <v>13834</v>
      </c>
      <c r="Y15" s="23">
        <f>IF(_xlfn.SINGLE(B6L276C10)=0,0,B6L268C10/_xlfn.SINGLE(B6L276C10))</f>
        <v>8.8564129864519572E-2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169.36352496000001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254.04528744000001</v>
      </c>
      <c r="AH15" s="16" t="s">
        <v>13837</v>
      </c>
      <c r="AI15" s="23">
        <f>IF(_xlfn.SINGLE(B6L276C15)=0,0,B6L268C15/_xlfn.SINGLE(B6L276C15))</f>
        <v>0.17680090619305056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242.17013519999998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290.60416223999994</v>
      </c>
      <c r="AR15" s="16" t="s">
        <v>13840</v>
      </c>
      <c r="AS15" s="23">
        <f>IF(_xlfn.SINGLE(B6L276C20)=0,0,B6L268C20/_xlfn.SINGLE(B6L276C20))</f>
        <v>0.17680090619305056</v>
      </c>
      <c r="AT15" s="16" t="s">
        <v>13841</v>
      </c>
      <c r="AU15" s="17">
        <f>A1L243C24</f>
        <v>643011.25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3215.0562500000001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803.76406250000002</v>
      </c>
      <c r="BD15" s="16" t="s">
        <v>13844</v>
      </c>
      <c r="BE15" s="23">
        <f>IF(_xlfn.SINGLE(B6L276C26)=0,0,B6L268C26/_xlfn.SINGLE(B6L276C26))</f>
        <v>6.3592541922006945E-2</v>
      </c>
      <c r="BF15" s="16" t="s">
        <v>13845</v>
      </c>
      <c r="BG15" s="17">
        <f>B6L268C3+B6L268C10+B6L268C15+B6L268C20+B6L268C26</f>
        <v>6963.8422539282847</v>
      </c>
      <c r="BH15" s="16" t="s">
        <v>13846</v>
      </c>
      <c r="BI15" s="17">
        <f>_xlfn.SINGLE(B6L278C3)*B6L268C4</f>
        <v>33816.567532503846</v>
      </c>
      <c r="BJ15" s="16" t="s">
        <v>13847</v>
      </c>
      <c r="BK15" s="17">
        <f>_xlfn.SINGLE(B6L278C10)*B6L268C11</f>
        <v>2802.6230326423897</v>
      </c>
      <c r="BL15" s="16" t="s">
        <v>13848</v>
      </c>
      <c r="BM15" s="17">
        <f>_xlfn.SINGLE(B6L278C15)*B6L268C16</f>
        <v>1656.6736434173636</v>
      </c>
      <c r="BN15" s="16" t="s">
        <v>13849</v>
      </c>
      <c r="BO15" s="17">
        <f>_xlfn.SINGLE(B6L278C20)*B6L268C21</f>
        <v>1895.0804445215153</v>
      </c>
      <c r="BP15" s="16" t="s">
        <v>13850</v>
      </c>
      <c r="BQ15" s="17">
        <f>_xlfn.SINGLE(B6L278C26)*B6L268C27</f>
        <v>5241.485686619184</v>
      </c>
      <c r="BR15" s="16" t="s">
        <v>13851</v>
      </c>
      <c r="BS15" s="15">
        <f>B6L268C29+B6L268C30+B6L268C31+B6L268C32+B6L268C33</f>
        <v>45412.430339704304</v>
      </c>
      <c r="BT15" s="16" t="s">
        <v>13852</v>
      </c>
      <c r="BU15" s="23">
        <f>IF(B6L268C3=0,0,B6L268C29/B6L268C3)</f>
        <v>6.5211744729121728</v>
      </c>
      <c r="BV15" s="16" t="s">
        <v>13853</v>
      </c>
      <c r="BW15" s="23">
        <f>IF(B6L268C8=0,0,B6L268C30/B6L268C8)</f>
        <v>3.5866459601016953</v>
      </c>
      <c r="BX15" s="16" t="s">
        <v>13854</v>
      </c>
      <c r="BY15" s="23">
        <f>IF(B6L268C13=0,0,B6L268C31/B6L268C13)</f>
        <v>9.7817617093682596</v>
      </c>
      <c r="BZ15" s="16" t="s">
        <v>13855</v>
      </c>
      <c r="CA15" s="23">
        <f>IF(B6L268C18=0,0,B6L268C32/B6L268C18)</f>
        <v>7.8254093674946077</v>
      </c>
      <c r="CB15" s="16" t="s">
        <v>13856</v>
      </c>
      <c r="CC15" s="23">
        <f>IF(B6L268C24=0,0,B6L268C33/B6L268C24)</f>
        <v>1.630293618228043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40.891000000000005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81.782000000000011</v>
      </c>
      <c r="J16" s="16" t="s">
        <v>13859</v>
      </c>
      <c r="K16" s="23">
        <f>IF(_xlfn.SINGLE(B6L276C3)=0,0,B6L269C3/_xlfn.SINGLE(B6L276C3))</f>
        <v>2.7882936527760544E-3</v>
      </c>
      <c r="L16" s="16" t="s">
        <v>13860</v>
      </c>
      <c r="M16" s="23">
        <f>A1L549C72</f>
        <v>0.84659497353235724</v>
      </c>
      <c r="N16" s="16" t="s">
        <v>13861</v>
      </c>
      <c r="O16" s="23">
        <f>B6L269C1*B6L269C5</f>
        <v>34.618115062711624</v>
      </c>
      <c r="P16" s="16" t="s">
        <v>13862</v>
      </c>
      <c r="Q16" s="23">
        <f>B3L843C21</f>
        <v>1.5923807735888271</v>
      </c>
      <c r="R16" s="16" t="s">
        <v>13863</v>
      </c>
      <c r="S16" s="23">
        <f>B6L269C6*B6L269C7</f>
        <v>55.125220843747762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30.318871464061271</v>
      </c>
      <c r="X16" s="16" t="s">
        <v>13865</v>
      </c>
      <c r="Y16" s="23">
        <f>IF(_xlfn.SINGLE(B6L276C10)=0,0,B6L269C10/_xlfn.SINGLE(B6L276C10))</f>
        <v>6.2478705810092624E-3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2.6710001200000004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4.0065001800000006</v>
      </c>
      <c r="AH16" s="16" t="s">
        <v>13868</v>
      </c>
      <c r="AI16" s="23">
        <f>IF(_xlfn.SINGLE(B6L276C15)=0,0,B6L269C15/_xlfn.SINGLE(B6L276C15))</f>
        <v>2.788293652776054E-3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3.8192194000000002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4.5830632800000002</v>
      </c>
      <c r="AR16" s="16" t="s">
        <v>13871</v>
      </c>
      <c r="AS16" s="23">
        <f>IF(_xlfn.SINGLE(B6L276C20)=0,0,B6L269C20/_xlfn.SINGLE(B6L276C20))</f>
        <v>2.7882936527760544E-3</v>
      </c>
      <c r="AT16" s="16" t="s">
        <v>13872</v>
      </c>
      <c r="AU16" s="17">
        <f>A1L244C24</f>
        <v>59375.5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296.8775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74.219374999999999</v>
      </c>
      <c r="BD16" s="16" t="s">
        <v>13875</v>
      </c>
      <c r="BE16" s="23">
        <f>IF(_xlfn.SINGLE(B6L276C26)=0,0,B6L269C26/_xlfn.SINGLE(B6L276C26))</f>
        <v>5.8721196135994866E-3</v>
      </c>
      <c r="BF16" s="16" t="s">
        <v>13876</v>
      </c>
      <c r="BG16" s="23">
        <f>B6L269C3+B6L269C10+B6L269C15+B6L269C20+B6L269C26</f>
        <v>194.90980992406128</v>
      </c>
      <c r="BH16" s="16" t="s">
        <v>13877</v>
      </c>
      <c r="BI16" s="17">
        <f>_xlfn.SINGLE(B6L278C3)*B6L269C4</f>
        <v>533.31469074370341</v>
      </c>
      <c r="BJ16" s="16" t="s">
        <v>13878</v>
      </c>
      <c r="BK16" s="17">
        <f>_xlfn.SINGLE(B6L278C10)*B6L269C11</f>
        <v>197.71465063894169</v>
      </c>
      <c r="BL16" s="16" t="s">
        <v>13879</v>
      </c>
      <c r="BM16" s="17">
        <f>_xlfn.SINGLE(B6L278C15)*B6L269C16</f>
        <v>26.127086699534029</v>
      </c>
      <c r="BN16" s="16" t="s">
        <v>13880</v>
      </c>
      <c r="BO16" s="17">
        <f>_xlfn.SINGLE(B6L278C20)*B6L269C21</f>
        <v>29.886955269277138</v>
      </c>
      <c r="BP16" s="16" t="s">
        <v>13881</v>
      </c>
      <c r="BQ16" s="17">
        <f>_xlfn.SINGLE(B6L278C26)*B6L269C27</f>
        <v>483.99749364549587</v>
      </c>
      <c r="BR16" s="16" t="s">
        <v>13882</v>
      </c>
      <c r="BS16" s="15">
        <f>B6L269C29+B6L269C30+B6L269C31+B6L269C32+B6L269C33</f>
        <v>1271.0408769969522</v>
      </c>
      <c r="BT16" s="16" t="s">
        <v>13883</v>
      </c>
      <c r="BU16" s="23">
        <f>IF(B6L269C3=0,0,B6L269C29/B6L269C3)</f>
        <v>6.5211744729121728</v>
      </c>
      <c r="BV16" s="16" t="s">
        <v>13884</v>
      </c>
      <c r="BW16" s="23">
        <f>IF(B6L269C8=0,0,B6L269C30/B6L269C8)</f>
        <v>3.5866459601016953</v>
      </c>
      <c r="BX16" s="16" t="s">
        <v>13885</v>
      </c>
      <c r="BY16" s="23">
        <f>IF(B6L269C13=0,0,B6L269C31/B6L269C13)</f>
        <v>9.7817617093682596</v>
      </c>
      <c r="BZ16" s="16" t="s">
        <v>13886</v>
      </c>
      <c r="CA16" s="23">
        <f>IF(B6L269C18=0,0,B6L269C32/B6L269C18)</f>
        <v>7.8254093674946077</v>
      </c>
      <c r="CB16" s="16" t="s">
        <v>13887</v>
      </c>
      <c r="CC16" s="23">
        <f>IF(B6L269C24=0,0,B6L269C33/B6L269C24)</f>
        <v>1.6302936182280432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8.6187500000000004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17.237500000000001</v>
      </c>
      <c r="J17" s="16" t="s">
        <v>13890</v>
      </c>
      <c r="K17" s="23">
        <f>IF(_xlfn.SINGLE(B6L276C3)=0,0,B6L270C3/_xlfn.SINGLE(B6L276C3))</f>
        <v>5.8769914944275311E-4</v>
      </c>
      <c r="L17" s="16" t="s">
        <v>13891</v>
      </c>
      <c r="M17" s="23">
        <f>A1L550C72</f>
        <v>0.90017080133296701</v>
      </c>
      <c r="N17" s="16" t="s">
        <v>13892</v>
      </c>
      <c r="O17" s="23">
        <f>B6L270C1*B6L270C5</f>
        <v>7.75834709398851</v>
      </c>
      <c r="P17" s="16" t="s">
        <v>13893</v>
      </c>
      <c r="Q17" s="23">
        <f>B3L844C21</f>
        <v>1.9464482793217619</v>
      </c>
      <c r="R17" s="16" t="s">
        <v>13894</v>
      </c>
      <c r="S17" s="23">
        <f>B6L270C6*B6L270C7</f>
        <v>15.101221351474926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8.3056717433112102</v>
      </c>
      <c r="X17" s="16" t="s">
        <v>13896</v>
      </c>
      <c r="Y17" s="23">
        <f>IF(_xlfn.SINGLE(B6L276C10)=0,0,B6L270C10/_xlfn.SINGLE(B6L276C10))</f>
        <v>1.711566415064807E-3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0.56297675000000003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0.84446512500000004</v>
      </c>
      <c r="AH17" s="16" t="s">
        <v>13899</v>
      </c>
      <c r="AI17" s="23">
        <f>IF(_xlfn.SINGLE(B6L276C15)=0,0,B6L270C15/_xlfn.SINGLE(B6L276C15))</f>
        <v>5.87699149442753E-4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0.80499125000000005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0.96598950000000006</v>
      </c>
      <c r="AR17" s="16" t="s">
        <v>13902</v>
      </c>
      <c r="AS17" s="23">
        <f>IF(_xlfn.SINGLE(B6L276C20)=0,0,B6L270C20/_xlfn.SINGLE(B6L276C20))</f>
        <v>5.8769914944275321E-4</v>
      </c>
      <c r="AT17" s="16" t="s">
        <v>13903</v>
      </c>
      <c r="AU17" s="17">
        <f>A1L245C24</f>
        <v>19400.25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97.001249999999999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24.2503125</v>
      </c>
      <c r="BD17" s="16" t="s">
        <v>13906</v>
      </c>
      <c r="BE17" s="23">
        <f>IF(_xlfn.SINGLE(B6L276C26)=0,0,B6L270C26/_xlfn.SINGLE(B6L276C26))</f>
        <v>1.918646386703833E-3</v>
      </c>
      <c r="BF17" s="16" t="s">
        <v>13907</v>
      </c>
      <c r="BG17" s="23">
        <f>B6L270C3+B6L270C10+B6L270C15+B6L270C20+B6L270C26</f>
        <v>51.603938868311211</v>
      </c>
      <c r="BH17" s="16" t="s">
        <v>13908</v>
      </c>
      <c r="BI17" s="17">
        <f>_xlfn.SINGLE(B6L278C3)*B6L270C4</f>
        <v>112.4087449768236</v>
      </c>
      <c r="BJ17" s="16" t="s">
        <v>13909</v>
      </c>
      <c r="BK17" s="17">
        <f>_xlfn.SINGLE(B6L278C10)*B6L270C11</f>
        <v>54.162734552869019</v>
      </c>
      <c r="BL17" s="16" t="s">
        <v>13910</v>
      </c>
      <c r="BM17" s="17">
        <f>_xlfn.SINGLE(B6L278C15)*B6L270C16</f>
        <v>5.5069044164145877</v>
      </c>
      <c r="BN17" s="16" t="s">
        <v>13911</v>
      </c>
      <c r="BO17" s="17">
        <f>_xlfn.SINGLE(B6L278C20)*B6L270C21</f>
        <v>6.2993860685011951</v>
      </c>
      <c r="BP17" s="16" t="s">
        <v>13912</v>
      </c>
      <c r="BQ17" s="17">
        <f>_xlfn.SINGLE(B6L278C26)*B6L270C27</f>
        <v>158.14051883514296</v>
      </c>
      <c r="BR17" s="16" t="s">
        <v>13913</v>
      </c>
      <c r="BS17" s="15">
        <f>B6L270C29+B6L270C30+B6L270C31+B6L270C32+B6L270C33</f>
        <v>336.51828884975134</v>
      </c>
      <c r="BT17" s="16" t="s">
        <v>13914</v>
      </c>
      <c r="BU17" s="23">
        <f>IF(B6L270C3=0,0,B6L270C29/B6L270C3)</f>
        <v>6.5211744729121737</v>
      </c>
      <c r="BV17" s="16" t="s">
        <v>13915</v>
      </c>
      <c r="BW17" s="23">
        <f>IF(B6L270C8=0,0,B6L270C30/B6L270C8)</f>
        <v>3.5866459601016962</v>
      </c>
      <c r="BX17" s="16" t="s">
        <v>13916</v>
      </c>
      <c r="BY17" s="23">
        <f>IF(B6L270C13=0,0,B6L270C31/B6L270C13)</f>
        <v>9.7817617093682596</v>
      </c>
      <c r="BZ17" s="16" t="s">
        <v>13917</v>
      </c>
      <c r="CA17" s="23">
        <f>IF(B6L270C18=0,0,B6L270C32/B6L270C18)</f>
        <v>7.8254093674946095</v>
      </c>
      <c r="CB17" s="16" t="s">
        <v>13918</v>
      </c>
      <c r="CC17" s="23">
        <f>IF(B6L270C24=0,0,B6L270C33/B6L270C24)</f>
        <v>1.630293618228043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3491.3694999999998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3491.3694999999998</v>
      </c>
      <c r="J18" s="16" t="s">
        <v>13921</v>
      </c>
      <c r="K18" s="23">
        <f>IF(_xlfn.SINGLE(B6L276C3)=0,0,B6L271C3/_xlfn.SINGLE(B6L276C3))</f>
        <v>0.11903552635477127</v>
      </c>
      <c r="L18" s="16" t="s">
        <v>13922</v>
      </c>
      <c r="M18" s="23">
        <f>A1L551C72</f>
        <v>0.20449508042968861</v>
      </c>
      <c r="N18" s="16" t="s">
        <v>13923</v>
      </c>
      <c r="O18" s="23">
        <f>B6L271C1*B6L271C5</f>
        <v>713.9678867122617</v>
      </c>
      <c r="P18" s="16" t="s">
        <v>13924</v>
      </c>
      <c r="Q18" s="23">
        <f>B3L845C21</f>
        <v>1.0950157742212141</v>
      </c>
      <c r="R18" s="16" t="s">
        <v>13925</v>
      </c>
      <c r="S18" s="23">
        <f>B6L271C6*B6L271C7</f>
        <v>781.80609823731129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429.99335403052123</v>
      </c>
      <c r="X18" s="16" t="s">
        <v>13927</v>
      </c>
      <c r="Y18" s="23">
        <f>IF(_xlfn.SINGLE(B6L276C10)=0,0,B6L271C10/_xlfn.SINGLE(B6L276C10))</f>
        <v>8.8609591879477118E-2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114.02812786999999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171.04219180499999</v>
      </c>
      <c r="AH18" s="16" t="s">
        <v>13930</v>
      </c>
      <c r="AI18" s="23">
        <f>IF(_xlfn.SINGLE(B6L276C15)=0,0,B6L271C15/_xlfn.SINGLE(B6L276C15))</f>
        <v>0.11903552635477126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163.04695564999997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195.65634677999995</v>
      </c>
      <c r="AR18" s="16" t="s">
        <v>13933</v>
      </c>
      <c r="AS18" s="23">
        <f>IF(_xlfn.SINGLE(B6L276C20)=0,0,B6L271C20/_xlfn.SINGLE(B6L276C20))</f>
        <v>0.11903552635477127</v>
      </c>
      <c r="AT18" s="16" t="s">
        <v>13934</v>
      </c>
      <c r="AU18" s="17">
        <f>A1L246C24</f>
        <v>1381159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6905.7950000000001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1726.44875</v>
      </c>
      <c r="BD18" s="16" t="s">
        <v>13937</v>
      </c>
      <c r="BE18" s="23">
        <f>IF(_xlfn.SINGLE(B6L276C26)=0,0,B6L271C26/_xlfn.SINGLE(B6L276C26))</f>
        <v>0.13659389568760605</v>
      </c>
      <c r="BF18" s="16" t="s">
        <v>13938</v>
      </c>
      <c r="BG18" s="17">
        <f>B6L271C3+B6L271C10+B6L271C15+B6L271C20+B6L271C26</f>
        <v>6014.5101426155215</v>
      </c>
      <c r="BH18" s="16" t="s">
        <v>13939</v>
      </c>
      <c r="BI18" s="17">
        <f>_xlfn.SINGLE(B6L278C3)*B6L271C4</f>
        <v>22767.829658904135</v>
      </c>
      <c r="BJ18" s="16" t="s">
        <v>13940</v>
      </c>
      <c r="BK18" s="17">
        <f>_xlfn.SINGLE(B6L278C10)*B6L271C11</f>
        <v>2804.0616838257215</v>
      </c>
      <c r="BL18" s="16" t="s">
        <v>13941</v>
      </c>
      <c r="BM18" s="17">
        <f>_xlfn.SINGLE(B6L278C15)*B6L271C16</f>
        <v>1115.3959749897135</v>
      </c>
      <c r="BN18" s="16" t="s">
        <v>13942</v>
      </c>
      <c r="BO18" s="17">
        <f>_xlfn.SINGLE(B6L278C20)*B6L271C21</f>
        <v>1275.9091740849876</v>
      </c>
      <c r="BP18" s="16" t="s">
        <v>13943</v>
      </c>
      <c r="BQ18" s="17">
        <f>_xlfn.SINGLE(B6L278C26)*B6L271C27</f>
        <v>11258.473517291128</v>
      </c>
      <c r="BR18" s="16" t="s">
        <v>13944</v>
      </c>
      <c r="BS18" s="15">
        <f>B6L271C29+B6L271C30+B6L271C31+B6L271C32+B6L271C33</f>
        <v>39221.670009095687</v>
      </c>
      <c r="BT18" s="16" t="s">
        <v>13945</v>
      </c>
      <c r="BU18" s="23">
        <f>IF(B6L271C3=0,0,B6L271C29/B6L271C3)</f>
        <v>6.5211744729121728</v>
      </c>
      <c r="BV18" s="16" t="s">
        <v>13946</v>
      </c>
      <c r="BW18" s="23">
        <f>IF(B6L271C8=0,0,B6L271C30/B6L271C8)</f>
        <v>3.5866459601016949</v>
      </c>
      <c r="BX18" s="16" t="s">
        <v>13947</v>
      </c>
      <c r="BY18" s="23">
        <f>IF(B6L271C13=0,0,B6L271C31/B6L271C13)</f>
        <v>9.7817617093682596</v>
      </c>
      <c r="BZ18" s="16" t="s">
        <v>13948</v>
      </c>
      <c r="CA18" s="23">
        <f>IF(B6L271C18=0,0,B6L271C32/B6L271C18)</f>
        <v>7.8254093674946077</v>
      </c>
      <c r="CB18" s="16" t="s">
        <v>13949</v>
      </c>
      <c r="CC18" s="23">
        <f>IF(B6L271C24=0,0,B6L271C33/B6L271C24)</f>
        <v>1.630293618228043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15">
        <f>A1L358C18</f>
        <v>1222.752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2445.5039999999999</v>
      </c>
      <c r="J19" s="16" t="s">
        <v>13952</v>
      </c>
      <c r="K19" s="23">
        <f>IF(_xlfn.SINGLE(B6L276C3)=0,0,B6L272C3/_xlfn.SINGLE(B6L276C3))</f>
        <v>8.3377555954102983E-2</v>
      </c>
      <c r="L19" s="16" t="s">
        <v>13953</v>
      </c>
      <c r="M19" s="23">
        <f>A1L552C72</f>
        <v>9.0657201299825518E-2</v>
      </c>
      <c r="N19" s="16" t="s">
        <v>13954</v>
      </c>
      <c r="O19" s="23">
        <f>B6L272C1*B6L272C5</f>
        <v>110.85127420376425</v>
      </c>
      <c r="P19" s="16" t="s">
        <v>13955</v>
      </c>
      <c r="Q19" s="23">
        <f>B3L846C21</f>
        <v>1.6140582813276323</v>
      </c>
      <c r="R19" s="16" t="s">
        <v>13956</v>
      </c>
      <c r="S19" s="23">
        <f>B6L272C6*B6L272C7</f>
        <v>178.92041712430583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98.406229418368213</v>
      </c>
      <c r="X19" s="16" t="s">
        <v>13958</v>
      </c>
      <c r="Y19" s="23">
        <f>IF(_xlfn.SINGLE(B6L276C10)=0,0,B6L272C10/_xlfn.SINGLE(B6L276C10))</f>
        <v>2.0278768835438488E-2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79.870160639999995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119.80524095999999</v>
      </c>
      <c r="AH19" s="16" t="s">
        <v>13961</v>
      </c>
      <c r="AI19" s="23">
        <f>IF(_xlfn.SINGLE(B6L276C15)=0,0,B6L272C15/_xlfn.SINGLE(B6L276C15))</f>
        <v>8.3377555954102983E-2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114.20503679999999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137.04604415999998</v>
      </c>
      <c r="AR19" s="16" t="s">
        <v>13964</v>
      </c>
      <c r="AS19" s="23">
        <f>IF(_xlfn.SINGLE(B6L276C20)=0,0,B6L272C20/_xlfn.SINGLE(B6L276C20))</f>
        <v>8.3377555954102997E-2</v>
      </c>
      <c r="AT19" s="16" t="s">
        <v>13965</v>
      </c>
      <c r="AU19" s="17">
        <f>A1L247C24</f>
        <v>931538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4657.6899999999996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1164.4224999999999</v>
      </c>
      <c r="BD19" s="16" t="s">
        <v>13968</v>
      </c>
      <c r="BE19" s="23">
        <f>IF(_xlfn.SINGLE(B6L276C26)=0,0,B6L272C26/_xlfn.SINGLE(B6L276C26))</f>
        <v>9.2127267317550818E-2</v>
      </c>
      <c r="BF19" s="16" t="s">
        <v>13969</v>
      </c>
      <c r="BG19" s="17">
        <f>B6L272C3+B6L272C10+B6L272C15+B6L272C20+B6L272C26</f>
        <v>3965.1840145383676</v>
      </c>
      <c r="BH19" s="16" t="s">
        <v>13970</v>
      </c>
      <c r="BI19" s="17">
        <f>_xlfn.SINGLE(B6L278C3)*B6L272C4</f>
        <v>15947.55825820461</v>
      </c>
      <c r="BJ19" s="16" t="s">
        <v>13971</v>
      </c>
      <c r="BK19" s="17">
        <f>_xlfn.SINGLE(B6L278C10)*B6L272C11</f>
        <v>641.72419125860176</v>
      </c>
      <c r="BL19" s="16" t="s">
        <v>13972</v>
      </c>
      <c r="BM19" s="17">
        <f>_xlfn.SINGLE(B6L278C15)*B6L272C16</f>
        <v>781.27087906944394</v>
      </c>
      <c r="BN19" s="16" t="s">
        <v>13973</v>
      </c>
      <c r="BO19" s="17">
        <f>_xlfn.SINGLE(B6L278C20)*B6L272C21</f>
        <v>893.70116478978639</v>
      </c>
      <c r="BP19" s="16" t="s">
        <v>13974</v>
      </c>
      <c r="BQ19" s="17">
        <f>_xlfn.SINGLE(B6L278C26)*B6L272C27</f>
        <v>7593.4022826845739</v>
      </c>
      <c r="BR19" s="16" t="s">
        <v>13975</v>
      </c>
      <c r="BS19" s="15">
        <f>B6L272C29+B6L272C30+B6L272C31+B6L272C32+B6L272C33</f>
        <v>25857.656776007017</v>
      </c>
      <c r="BT19" s="16" t="s">
        <v>13976</v>
      </c>
      <c r="BU19" s="23">
        <f>IF(B6L272C3=0,0,B6L272C29/B6L272C3)</f>
        <v>6.5211744729121728</v>
      </c>
      <c r="BV19" s="16" t="s">
        <v>13977</v>
      </c>
      <c r="BW19" s="23">
        <f>IF(B6L272C8=0,0,B6L272C30/B6L272C8)</f>
        <v>3.5866459601016958</v>
      </c>
      <c r="BX19" s="16" t="s">
        <v>13978</v>
      </c>
      <c r="BY19" s="23">
        <f>IF(B6L272C13=0,0,B6L272C31/B6L272C13)</f>
        <v>9.7817617093682614</v>
      </c>
      <c r="BZ19" s="16" t="s">
        <v>13979</v>
      </c>
      <c r="CA19" s="23">
        <f>IF(B6L272C18=0,0,B6L272C32/B6L272C18)</f>
        <v>7.8254093674946086</v>
      </c>
      <c r="CB19" s="16" t="s">
        <v>13980</v>
      </c>
      <c r="CC19" s="23">
        <f>IF(B6L272C24=0,0,B6L272C33/B6L272C24)</f>
        <v>1.6302936182280432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3.0017499999999999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6.0034999999999998</v>
      </c>
      <c r="J20" s="16" t="s">
        <v>13983</v>
      </c>
      <c r="K20" s="23">
        <f>IF(_xlfn.SINGLE(B6L276C3)=0,0,B6L273C3/_xlfn.SINGLE(B6L276C3))</f>
        <v>2.0468466098213592E-4</v>
      </c>
      <c r="L20" s="16" t="s">
        <v>13984</v>
      </c>
      <c r="M20" s="23">
        <f>A1L553C72</f>
        <v>0.88441052547897281</v>
      </c>
      <c r="N20" s="16" t="s">
        <v>13985</v>
      </c>
      <c r="O20" s="23">
        <f>B6L273C1*B6L273C5</f>
        <v>2.6547792948565068</v>
      </c>
      <c r="P20" s="16" t="s">
        <v>13986</v>
      </c>
      <c r="Q20" s="23">
        <f>B3L847C21</f>
        <v>2.0121457489878543</v>
      </c>
      <c r="R20" s="16" t="s">
        <v>13987</v>
      </c>
      <c r="S20" s="23">
        <f>B6L273C6*B6L273C7</f>
        <v>5.3418028726464932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2.9379915799555714</v>
      </c>
      <c r="X20" s="16" t="s">
        <v>13989</v>
      </c>
      <c r="Y20" s="23">
        <f>IF(_xlfn.SINGLE(B6L276C10)=0,0,B6L273C10/_xlfn.SINGLE(B6L276C10))</f>
        <v>6.0543781061956747E-4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0.19607431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0.29411146500000002</v>
      </c>
      <c r="AH20" s="16" t="s">
        <v>13992</v>
      </c>
      <c r="AI20" s="23">
        <f>IF(_xlfn.SINGLE(B6L276C15)=0,0,B6L273C15/_xlfn.SINGLE(B6L276C15))</f>
        <v>2.0468466098213589E-4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0.28036344999999996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0.33643613999999994</v>
      </c>
      <c r="AR20" s="16" t="s">
        <v>13995</v>
      </c>
      <c r="AS20" s="23">
        <f>IF(_xlfn.SINGLE(B6L276C20)=0,0,B6L273C20/_xlfn.SINGLE(B6L276C20))</f>
        <v>2.0468466098213592E-4</v>
      </c>
      <c r="AT20" s="16" t="s">
        <v>13996</v>
      </c>
      <c r="AU20" s="17">
        <f>A1L248C24</f>
        <v>1739.5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8.6974999999999998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2.1743749999999999</v>
      </c>
      <c r="BD20" s="16" t="s">
        <v>13999</v>
      </c>
      <c r="BE20" s="23">
        <f>IF(_xlfn.SINGLE(B6L276C26)=0,0,B6L273C26/_xlfn.SINGLE(B6L276C26))</f>
        <v>1.7203311244294882E-4</v>
      </c>
      <c r="BF20" s="16" t="s">
        <v>14000</v>
      </c>
      <c r="BG20" s="23">
        <f>B6L273C3+B6L273C10+B6L273C15+B6L273C20+B6L273C26</f>
        <v>11.746414184955571</v>
      </c>
      <c r="BH20" s="16" t="s">
        <v>14001</v>
      </c>
      <c r="BI20" s="17">
        <f>_xlfn.SINGLE(B6L278C3)*B6L273C4</f>
        <v>39.149870948128232</v>
      </c>
      <c r="BJ20" s="16" t="s">
        <v>14002</v>
      </c>
      <c r="BK20" s="17">
        <f>_xlfn.SINGLE(B6L278C10)*B6L273C11</f>
        <v>19.159155692837174</v>
      </c>
      <c r="BL20" s="16" t="s">
        <v>14003</v>
      </c>
      <c r="BM20" s="17">
        <f>_xlfn.SINGLE(B6L278C15)*B6L273C16</f>
        <v>1.917952177748802</v>
      </c>
      <c r="BN20" s="16" t="s">
        <v>14004</v>
      </c>
      <c r="BO20" s="17">
        <f>_xlfn.SINGLE(B6L278C20)*B6L273C21</f>
        <v>2.1939587679331058</v>
      </c>
      <c r="BP20" s="16" t="s">
        <v>14005</v>
      </c>
      <c r="BQ20" s="17">
        <f>_xlfn.SINGLE(B6L278C26)*B6L273C27</f>
        <v>14.179478744538406</v>
      </c>
      <c r="BR20" s="16" t="s">
        <v>14006</v>
      </c>
      <c r="BS20" s="15">
        <f>B6L273C29+B6L273C30+B6L273C31+B6L273C32+B6L273C33</f>
        <v>76.600416331185713</v>
      </c>
      <c r="BT20" s="16" t="s">
        <v>14007</v>
      </c>
      <c r="BU20" s="23">
        <f>IF(B6L273C3=0,0,B6L273C29/B6L273C3)</f>
        <v>6.5211744729121737</v>
      </c>
      <c r="BV20" s="16" t="s">
        <v>14008</v>
      </c>
      <c r="BW20" s="23">
        <f>IF(B6L273C8=0,0,B6L273C30/B6L273C8)</f>
        <v>3.5866459601016949</v>
      </c>
      <c r="BX20" s="16" t="s">
        <v>14009</v>
      </c>
      <c r="BY20" s="23">
        <f>IF(B6L273C13=0,0,B6L273C31/B6L273C13)</f>
        <v>9.7817617093682596</v>
      </c>
      <c r="BZ20" s="16" t="s">
        <v>14010</v>
      </c>
      <c r="CA20" s="23">
        <f>IF(B6L273C18=0,0,B6L273C32/B6L273C18)</f>
        <v>7.8254093674946077</v>
      </c>
      <c r="CB20" s="16" t="s">
        <v>14011</v>
      </c>
      <c r="CC20" s="23">
        <f>IF(B6L273C24=0,0,B6L273C33/B6L273C24)</f>
        <v>1.6302936182280432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353.95050000000003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707.90100000000007</v>
      </c>
      <c r="J21" s="16" t="s">
        <v>14014</v>
      </c>
      <c r="K21" s="23">
        <f>IF(_xlfn.SINGLE(B6L276C3)=0,0,B6L274C3/_xlfn.SINGLE(B6L276C3))</f>
        <v>2.4135333754295829E-2</v>
      </c>
      <c r="L21" s="16" t="s">
        <v>14015</v>
      </c>
      <c r="M21" s="23">
        <f>A1L554C72</f>
        <v>1.0575999374404104</v>
      </c>
      <c r="N21" s="16" t="s">
        <v>14016</v>
      </c>
      <c r="O21" s="23">
        <f>B6L274C1*B6L274C5</f>
        <v>374.33802665700199</v>
      </c>
      <c r="P21" s="16" t="s">
        <v>14017</v>
      </c>
      <c r="Q21" s="23">
        <f>B3L848C21</f>
        <v>1.9828797939978511</v>
      </c>
      <c r="R21" s="16" t="s">
        <v>14018</v>
      </c>
      <c r="S21" s="23">
        <f>B6L274C6*B6L274C7</f>
        <v>742.26730918319822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408.24702005075903</v>
      </c>
      <c r="X21" s="16" t="s">
        <v>14020</v>
      </c>
      <c r="Y21" s="23">
        <f>IF(_xlfn.SINGLE(B6L276C10)=0,0,B6L274C10/_xlfn.SINGLE(B6L276C10))</f>
        <v>8.4128281271395586E-2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23.120046660000003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34.680069990000007</v>
      </c>
      <c r="AH21" s="16" t="s">
        <v>14023</v>
      </c>
      <c r="AI21" s="23">
        <f>IF(_xlfn.SINGLE(B6L276C15)=0,0,B6L274C15/_xlfn.SINGLE(B6L276C15))</f>
        <v>2.4135333754295829E-2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33.058976700000002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39.670772040000003</v>
      </c>
      <c r="AR21" s="16" t="s">
        <v>14026</v>
      </c>
      <c r="AS21" s="23">
        <f>IF(_xlfn.SINGLE(B6L276C20)=0,0,B6L274C20/_xlfn.SINGLE(B6L276C20))</f>
        <v>2.4135333754295833E-2</v>
      </c>
      <c r="AT21" s="16" t="s">
        <v>14027</v>
      </c>
      <c r="AU21" s="17">
        <f>A1L249C24</f>
        <v>386176.25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1930.8812499999999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482.72031249999998</v>
      </c>
      <c r="BD21" s="16" t="s">
        <v>14030</v>
      </c>
      <c r="BE21" s="23">
        <f>IF(_xlfn.SINGLE(B6L276C26)=0,0,B6L274C26/_xlfn.SINGLE(B6L276C26))</f>
        <v>3.8192067973007365E-2</v>
      </c>
      <c r="BF21" s="16" t="s">
        <v>14031</v>
      </c>
      <c r="BG21" s="17">
        <f>B6L274C3+B6L274C10+B6L274C15+B6L274C20+B6L274C26</f>
        <v>1673.219174580759</v>
      </c>
      <c r="BH21" s="16" t="s">
        <v>14032</v>
      </c>
      <c r="BI21" s="17">
        <f>_xlfn.SINGLE(B6L278C3)*B6L274C4</f>
        <v>4616.3459305490005</v>
      </c>
      <c r="BJ21" s="16" t="s">
        <v>14033</v>
      </c>
      <c r="BK21" s="17">
        <f>_xlfn.SINGLE(B6L278C10)*B6L274C11</f>
        <v>2662.2500457974738</v>
      </c>
      <c r="BL21" s="16" t="s">
        <v>14034</v>
      </c>
      <c r="BM21" s="17">
        <f>_xlfn.SINGLE(B6L278C15)*B6L274C16</f>
        <v>226.15478713759555</v>
      </c>
      <c r="BN21" s="16" t="s">
        <v>14035</v>
      </c>
      <c r="BO21" s="17">
        <f>_xlfn.SINGLE(B6L278C20)*B6L274C21</f>
        <v>258.70002594796603</v>
      </c>
      <c r="BP21" s="16" t="s">
        <v>14036</v>
      </c>
      <c r="BQ21" s="17">
        <f>_xlfn.SINGLE(B6L278C26)*B6L274C27</f>
        <v>3147.9033794311867</v>
      </c>
      <c r="BR21" s="16" t="s">
        <v>14037</v>
      </c>
      <c r="BS21" s="15">
        <f>B6L274C29+B6L274C30+B6L274C31+B6L274C32+B6L274C33</f>
        <v>10911.354168863223</v>
      </c>
      <c r="BT21" s="16" t="s">
        <v>14038</v>
      </c>
      <c r="BU21" s="23">
        <f>IF(B6L274C3=0,0,B6L274C29/B6L274C3)</f>
        <v>6.5211744729121728</v>
      </c>
      <c r="BV21" s="16" t="s">
        <v>14039</v>
      </c>
      <c r="BW21" s="23">
        <f>IF(B6L274C8=0,0,B6L274C30/B6L274C8)</f>
        <v>3.5866459601016953</v>
      </c>
      <c r="BX21" s="16" t="s">
        <v>14040</v>
      </c>
      <c r="BY21" s="23">
        <f>IF(B6L274C13=0,0,B6L274C31/B6L274C13)</f>
        <v>9.7817617093682596</v>
      </c>
      <c r="BZ21" s="16" t="s">
        <v>14041</v>
      </c>
      <c r="CA21" s="23">
        <f>IF(B6L274C18=0,0,B6L274C32/B6L274C18)</f>
        <v>7.8254093674946086</v>
      </c>
      <c r="CB21" s="16" t="s">
        <v>14042</v>
      </c>
      <c r="CC21" s="23">
        <f>IF(B6L274C24=0,0,B6L274C33/B6L274C24)</f>
        <v>1.6302936182280432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1840.0037499999999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3680.0074999999997</v>
      </c>
      <c r="J22" s="16" t="s">
        <v>14045</v>
      </c>
      <c r="K22" s="23">
        <f>IF(_xlfn.SINGLE(B6L276C3)=0,0,B6L275C3/_xlfn.SINGLE(B6L276C3))</f>
        <v>0.12546699217943158</v>
      </c>
      <c r="L22" s="16" t="s">
        <v>14046</v>
      </c>
      <c r="M22" s="23">
        <f>A1L555C72</f>
        <v>0.52344279182744868</v>
      </c>
      <c r="N22" s="16" t="s">
        <v>14047</v>
      </c>
      <c r="O22" s="23">
        <f>B6L275C1*B6L275C5</f>
        <v>963.13669987297487</v>
      </c>
      <c r="P22" s="16" t="s">
        <v>14048</v>
      </c>
      <c r="Q22" s="23">
        <f>B3L852C21</f>
        <v>1.9203208583231777</v>
      </c>
      <c r="R22" s="16" t="s">
        <v>14049</v>
      </c>
      <c r="S22" s="17">
        <f>B6L275C6*B6L275C7</f>
        <v>1849.5314941826239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1017.2423218004432</v>
      </c>
      <c r="X22" s="16" t="s">
        <v>14051</v>
      </c>
      <c r="Y22" s="23">
        <f>IF(_xlfn.SINGLE(B6L276C10)=0,0,B6L275C10/_xlfn.SINGLE(B6L276C10))</f>
        <v>0.20962516311559312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120.18904495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180.283567425</v>
      </c>
      <c r="AH22" s="16" t="s">
        <v>14054</v>
      </c>
      <c r="AI22" s="23">
        <f>IF(_xlfn.SINGLE(B6L276C15)=0,0,B6L275C15/_xlfn.SINGLE(B6L276C15))</f>
        <v>0.12546699217943158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171.85635024999999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206.22762029999998</v>
      </c>
      <c r="AR22" s="16" t="s">
        <v>14057</v>
      </c>
      <c r="AS22" s="23">
        <f>IF(_xlfn.SINGLE(B6L276C20)=0,0,B6L275C20/_xlfn.SINGLE(B6L276C20))</f>
        <v>0.12546699217943161</v>
      </c>
      <c r="AT22" s="16" t="s">
        <v>14058</v>
      </c>
      <c r="AU22" s="17">
        <f>A1L253C24</f>
        <v>2085515.5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10427.577499999999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2606.8943749999999</v>
      </c>
      <c r="BD22" s="16" t="s">
        <v>14061</v>
      </c>
      <c r="BE22" s="23">
        <f>IF(_xlfn.SINGLE(B6L276C26)=0,0,B6L275C26/_xlfn.SINGLE(B6L276C26))</f>
        <v>0.20625336160564103</v>
      </c>
      <c r="BF22" s="16" t="s">
        <v>14062</v>
      </c>
      <c r="BG22" s="17">
        <f>B6L275C3+B6L275C10+B6L275C15+B6L275C20+B6L275C26</f>
        <v>7690.655384525443</v>
      </c>
      <c r="BH22" s="16" t="s">
        <v>14063</v>
      </c>
      <c r="BI22" s="17">
        <f>_xlfn.SINGLE(B6L278C3)*B6L275C4</f>
        <v>23997.970969125341</v>
      </c>
      <c r="BJ22" s="16" t="s">
        <v>14064</v>
      </c>
      <c r="BK22" s="17">
        <f>_xlfn.SINGLE(B6L278C10)*B6L275C11</f>
        <v>6633.61466169096</v>
      </c>
      <c r="BL22" s="16" t="s">
        <v>14065</v>
      </c>
      <c r="BM22" s="17">
        <f>_xlfn.SINGLE(B6L278C15)*B6L275C16</f>
        <v>1175.6605977774507</v>
      </c>
      <c r="BN22" s="16" t="s">
        <v>14066</v>
      </c>
      <c r="BO22" s="17">
        <f>_xlfn.SINGLE(B6L278C20)*B6L275C21</f>
        <v>1344.8462931097843</v>
      </c>
      <c r="BP22" s="16" t="s">
        <v>14067</v>
      </c>
      <c r="BQ22" s="17">
        <f>_xlfn.SINGLE(B6L278C26)*B6L275C27</f>
        <v>17000.013051828329</v>
      </c>
      <c r="BR22" s="16" t="s">
        <v>14068</v>
      </c>
      <c r="BS22" s="15">
        <f>B6L275C29+B6L275C30+B6L275C31+B6L275C32+B6L275C33</f>
        <v>50152.105573531866</v>
      </c>
      <c r="BT22" s="16" t="s">
        <v>14069</v>
      </c>
      <c r="BU22" s="23">
        <f>IF(B6L275C3=0,0,B6L275C29/B6L275C3)</f>
        <v>6.5211744729121728</v>
      </c>
      <c r="BV22" s="16" t="s">
        <v>14070</v>
      </c>
      <c r="BW22" s="23">
        <f>IF(B6L275C8=0,0,B6L275C30/B6L275C8)</f>
        <v>3.5866459601016953</v>
      </c>
      <c r="BX22" s="16" t="s">
        <v>14071</v>
      </c>
      <c r="BY22" s="23">
        <f>IF(B6L275C13=0,0,B6L275C31/B6L275C13)</f>
        <v>9.7817617093682614</v>
      </c>
      <c r="BZ22" s="16" t="s">
        <v>14072</v>
      </c>
      <c r="CA22" s="23">
        <f>IF(B6L275C18=0,0,B6L275C32/B6L275C18)</f>
        <v>7.8254093674946077</v>
      </c>
      <c r="CB22" s="16" t="s">
        <v>14073</v>
      </c>
      <c r="CC22" s="23">
        <f>IF(B6L275C24=0,0,B6L275C33/B6L275C24)</f>
        <v>1.630293618228043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16417.129500000003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29330.48315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8823.0414073082484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4852.6727740195365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957.93357967899999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1436.9003695185002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1369.733563105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1643.6802757259998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50557.127500000002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12639.281875000001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49903.018444264038</v>
      </c>
      <c r="BH23" s="16" t="s">
        <v>14090</v>
      </c>
      <c r="BI23" s="17">
        <f>SUM(B6L261C29:B6L275C29)</f>
        <v>191269.19799596063</v>
      </c>
      <c r="BJ23" s="16" t="s">
        <v>14091</v>
      </c>
      <c r="BK23" s="17">
        <f>SUM(B6L261C30:B6L275C30)</f>
        <v>31645.125819332105</v>
      </c>
      <c r="BL23" s="16" t="s">
        <v>14092</v>
      </c>
      <c r="BM23" s="17">
        <f>SUM(B6L261C31:B6L275C31)</f>
        <v>9370.2780098221101</v>
      </c>
      <c r="BN23" s="16" t="s">
        <v>14093</v>
      </c>
      <c r="BO23" s="17">
        <f>SUM(B6L261C32:B6L275C32)</f>
        <v>10718.725855693634</v>
      </c>
      <c r="BP23" s="16" t="s">
        <v>14094</v>
      </c>
      <c r="BQ23" s="17">
        <f>SUM(B6L261C33:B6L275C33)</f>
        <v>82422.962319191487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0.58774968056809618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9.7242069223516345E-2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2.8793856851031033E-2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3.2937492099036104E-2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0.25327690125832031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191269.19799596063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31645.125819332105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9370.2780098221119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10718.725855693632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82422.962319191502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6D640-01E8-43E5-B2F0-70A41C51DCB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0.28372166705676999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62.269199999999998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112.08456</v>
      </c>
      <c r="J9" s="16" t="s">
        <v>14140</v>
      </c>
      <c r="K9" s="23">
        <f>IF(_xlfn.SINGLE(B6L296C3)=0,0,B6L282C3/_xlfn.SINGLE(B6L296C3))</f>
        <v>3.8133463376671239E-3</v>
      </c>
      <c r="L9" s="16" t="s">
        <v>14141</v>
      </c>
      <c r="M9" s="23">
        <f>A1L542C81</f>
        <v>0.95181366430874592</v>
      </c>
      <c r="N9" s="16" t="s">
        <v>14142</v>
      </c>
      <c r="O9" s="23">
        <f>B6L282C1*B6L282C5</f>
        <v>59.268675425574159</v>
      </c>
      <c r="P9" s="16" t="s">
        <v>14143</v>
      </c>
      <c r="Q9" s="23">
        <f>B3L836C27</f>
        <v>1.8883531730242615</v>
      </c>
      <c r="R9" s="16" t="s">
        <v>14144</v>
      </c>
      <c r="S9" s="17">
        <f>B6L282C6*B6L282C7</f>
        <v>111.92019130082804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61.556105215455425</v>
      </c>
      <c r="X9" s="16" t="s">
        <v>14146</v>
      </c>
      <c r="Y9" s="23">
        <f>IF(_xlfn.SINGLE(B6L296C10)=0,0,B6L282C10/_xlfn.SINGLE(B6L296C10))</f>
        <v>1.2598148042876104E-2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3.6606817296000003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5.4910225944000004</v>
      </c>
      <c r="AH9" s="16" t="s">
        <v>14149</v>
      </c>
      <c r="AI9" s="23">
        <f>IF(_xlfn.SINGLE(B6L296C15)=0,0,B6L282C15/_xlfn.SINGLE(B6L296C15))</f>
        <v>3.8133463376671252E-3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5.2343489519999995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6.2812187423999992</v>
      </c>
      <c r="AR9" s="16" t="s">
        <v>14152</v>
      </c>
      <c r="AS9" s="23">
        <f>IF(_xlfn.SINGLE(B6L296C20)=0,0,B6L282C20/_xlfn.SINGLE(B6L296C20))</f>
        <v>3.8133463376671256E-3</v>
      </c>
      <c r="AT9" s="16" t="s">
        <v>14153</v>
      </c>
      <c r="AU9" s="17">
        <f>A1L237C27</f>
        <v>80681.399999999994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403.40699999999998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100.85175</v>
      </c>
      <c r="BD9" s="16" t="s">
        <v>14156</v>
      </c>
      <c r="BE9" s="23">
        <f>IF(_xlfn.SINGLE(B6L296C26)=0,0,B6L282C26/_xlfn.SINGLE(B6L296C26))</f>
        <v>7.9545333546291851E-3</v>
      </c>
      <c r="BF9" s="16" t="s">
        <v>14157</v>
      </c>
      <c r="BG9" s="17">
        <f>B6L282C3+B6L282C10+B6L282C15+B6L282C20+B6L282C26</f>
        <v>286.26465655225542</v>
      </c>
      <c r="BH9" s="16" t="s">
        <v>14158</v>
      </c>
      <c r="BI9" s="17">
        <f>_xlfn.SINGLE(B6L298C3)*B6L282C4</f>
        <v>750.64708220714749</v>
      </c>
      <c r="BJ9" s="16" t="s">
        <v>14159</v>
      </c>
      <c r="BK9" s="17">
        <f>_xlfn.SINGLE(B6L298C10)*B6L282C11</f>
        <v>412.2504542286448</v>
      </c>
      <c r="BL9" s="16" t="s">
        <v>14160</v>
      </c>
      <c r="BM9" s="17">
        <f>_xlfn.SINGLE(B6L298C15)*B6L282C16</f>
        <v>36.774200557328165</v>
      </c>
      <c r="BN9" s="16" t="s">
        <v>14161</v>
      </c>
      <c r="BO9" s="17">
        <f>_xlfn.SINGLE(B6L298C20)*B6L282C21</f>
        <v>42.066262486888554</v>
      </c>
      <c r="BP9" s="16" t="s">
        <v>14162</v>
      </c>
      <c r="BQ9" s="17">
        <f>_xlfn.SINGLE(B6L298C26)*B6L282C27</f>
        <v>675.4192716015898</v>
      </c>
      <c r="BR9" s="16" t="s">
        <v>14163</v>
      </c>
      <c r="BS9" s="15">
        <f>B6L282C29+B6L282C30+B6L282C31+B6L282C32+B6L282C33</f>
        <v>1917.1572710815988</v>
      </c>
      <c r="BT9" s="16" t="s">
        <v>14164</v>
      </c>
      <c r="BU9" s="23">
        <f>IF(B6L282C3=0,0,B6L282C29/B6L282C3)</f>
        <v>6.6971497430792208</v>
      </c>
      <c r="BV9" s="16" t="s">
        <v>14165</v>
      </c>
      <c r="BW9" s="23">
        <f>IF(B6L282C8=0,0,B6L282C30/B6L282C8)</f>
        <v>3.683432358693572</v>
      </c>
      <c r="BX9" s="16" t="s">
        <v>14166</v>
      </c>
      <c r="BY9" s="23">
        <f>IF(B6L282C13=0,0,B6L282C31/B6L282C13)</f>
        <v>10.045724614618832</v>
      </c>
      <c r="BZ9" s="16" t="s">
        <v>14167</v>
      </c>
      <c r="CA9" s="23">
        <f>IF(B6L282C18=0,0,B6L282C32/B6L282C18)</f>
        <v>8.0365796916950671</v>
      </c>
      <c r="CB9" s="16" t="s">
        <v>14168</v>
      </c>
      <c r="CC9" s="23">
        <f>IF(B6L282C24=0,0,B6L282C33/B6L282C24)</f>
        <v>1.6742874357698052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666.31920000000002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1332.6384</v>
      </c>
      <c r="J10" s="16" t="s">
        <v>14171</v>
      </c>
      <c r="K10" s="23">
        <f>IF(_xlfn.SINGLE(B6L296C3)=0,0,B6L283C3/_xlfn.SINGLE(B6L296C3))</f>
        <v>4.5339088292576393E-2</v>
      </c>
      <c r="L10" s="16" t="s">
        <v>14172</v>
      </c>
      <c r="M10" s="23">
        <f>A1L543C81</f>
        <v>0.86120091036929525</v>
      </c>
      <c r="N10" s="16" t="s">
        <v>14173</v>
      </c>
      <c r="O10" s="23">
        <f>B6L283C1*B6L283C5</f>
        <v>573.83470163654056</v>
      </c>
      <c r="P10" s="16" t="s">
        <v>14174</v>
      </c>
      <c r="Q10" s="23">
        <f>B3L837C27</f>
        <v>1.8819451268110008</v>
      </c>
      <c r="R10" s="16" t="s">
        <v>14175</v>
      </c>
      <c r="S10" s="17">
        <f>B6L283C6*B6L283C7</f>
        <v>1079.9254203399321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593.95898118696266</v>
      </c>
      <c r="X10" s="16" t="s">
        <v>14177</v>
      </c>
      <c r="Y10" s="23">
        <f>IF(_xlfn.SINGLE(B6L296C10)=0,0,B6L283C10/_xlfn.SINGLE(B6L296C10))</f>
        <v>0.12156037407172492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43.523970144000003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65.285955216000005</v>
      </c>
      <c r="AH10" s="16" t="s">
        <v>14180</v>
      </c>
      <c r="AI10" s="23">
        <f>IF(_xlfn.SINGLE(B6L296C15)=0,0,B6L283C15/_xlfn.SINGLE(B6L296C15))</f>
        <v>4.53390882925764E-2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62.234213279999999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74.681055935999993</v>
      </c>
      <c r="AR10" s="16" t="s">
        <v>14183</v>
      </c>
      <c r="AS10" s="23">
        <f>IF(_xlfn.SINGLE(B6L296C20)=0,0,B6L283C20/_xlfn.SINGLE(B6L296C20))</f>
        <v>4.5339088292576407E-2</v>
      </c>
      <c r="AT10" s="16" t="s">
        <v>14184</v>
      </c>
      <c r="AU10" s="17">
        <f>A1L238C27</f>
        <v>655017.4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3275.087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818.77175</v>
      </c>
      <c r="BD10" s="16" t="s">
        <v>14187</v>
      </c>
      <c r="BE10" s="23">
        <f>IF(_xlfn.SINGLE(B6L296C26)=0,0,B6L283C26/_xlfn.SINGLE(B6L296C26))</f>
        <v>6.4579416769695211E-2</v>
      </c>
      <c r="BF10" s="16" t="s">
        <v>14188</v>
      </c>
      <c r="BG10" s="17">
        <f>B6L283C3+B6L283C10+B6L283C15+B6L283C20+B6L283C26</f>
        <v>2885.3361423389624</v>
      </c>
      <c r="BH10" s="16" t="s">
        <v>14189</v>
      </c>
      <c r="BI10" s="17">
        <f>_xlfn.SINGLE(B6L298C3)*B6L283C4</f>
        <v>8924.8789181775046</v>
      </c>
      <c r="BJ10" s="16" t="s">
        <v>14190</v>
      </c>
      <c r="BK10" s="17">
        <f>_xlfn.SINGLE(B6L298C10)*B6L283C11</f>
        <v>3977.8322382558631</v>
      </c>
      <c r="BL10" s="16" t="s">
        <v>14191</v>
      </c>
      <c r="BM10" s="17">
        <f>_xlfn.SINGLE(B6L298C15)*B6L283C16</f>
        <v>437.22981820151603</v>
      </c>
      <c r="BN10" s="16" t="s">
        <v>14192</v>
      </c>
      <c r="BO10" s="17">
        <f>_xlfn.SINGLE(B6L298C20)*B6L283C21</f>
        <v>500.15021457466736</v>
      </c>
      <c r="BP10" s="16" t="s">
        <v>14193</v>
      </c>
      <c r="BQ10" s="17">
        <f>_xlfn.SINGLE(B6L298C26)*B6L283C27</f>
        <v>5483.4370151530247</v>
      </c>
      <c r="BR10" s="16" t="s">
        <v>14194</v>
      </c>
      <c r="BS10" s="15">
        <f>B6L283C29+B6L283C30+B6L283C31+B6L283C32+B6L283C33</f>
        <v>19323.528204362578</v>
      </c>
      <c r="BT10" s="16" t="s">
        <v>14195</v>
      </c>
      <c r="BU10" s="23">
        <f>IF(B6L283C3=0,0,B6L283C29/B6L283C3)</f>
        <v>6.6971497430792208</v>
      </c>
      <c r="BV10" s="16" t="s">
        <v>14196</v>
      </c>
      <c r="BW10" s="23">
        <f>IF(B6L283C8=0,0,B6L283C30/B6L283C8)</f>
        <v>3.683432358693572</v>
      </c>
      <c r="BX10" s="16" t="s">
        <v>14197</v>
      </c>
      <c r="BY10" s="23">
        <f>IF(B6L283C13=0,0,B6L283C31/B6L283C13)</f>
        <v>10.045724614618832</v>
      </c>
      <c r="BZ10" s="16" t="s">
        <v>14198</v>
      </c>
      <c r="CA10" s="23">
        <f>IF(B6L283C18=0,0,B6L283C32/B6L283C18)</f>
        <v>8.0365796916950654</v>
      </c>
      <c r="CB10" s="16" t="s">
        <v>14199</v>
      </c>
      <c r="CC10" s="23">
        <f>IF(B6L283C24=0,0,B6L283C33/B6L283C24)</f>
        <v>1.6742874357698054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2190.1311999999998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4380.2623999999996</v>
      </c>
      <c r="J11" s="16" t="s">
        <v>14202</v>
      </c>
      <c r="K11" s="23">
        <f>IF(_xlfn.SINGLE(B6L296C3)=0,0,B6L284C3/_xlfn.SINGLE(B6L296C3))</f>
        <v>0.14902549986421865</v>
      </c>
      <c r="L11" s="16" t="s">
        <v>14203</v>
      </c>
      <c r="M11" s="23">
        <f>A1L544C81</f>
        <v>0.1325622730732017</v>
      </c>
      <c r="N11" s="16" t="s">
        <v>14204</v>
      </c>
      <c r="O11" s="23">
        <f>B6L284C1*B6L284C5</f>
        <v>290.32877020053888</v>
      </c>
      <c r="P11" s="16" t="s">
        <v>14205</v>
      </c>
      <c r="Q11" s="23">
        <f>B3L838C27</f>
        <v>1.9365500476049258</v>
      </c>
      <c r="R11" s="16" t="s">
        <v>14206</v>
      </c>
      <c r="S11" s="17">
        <f>B6L284C6*B6L284C7</f>
        <v>562.2361937529331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309.22990656411321</v>
      </c>
      <c r="X11" s="16" t="s">
        <v>14208</v>
      </c>
      <c r="Y11" s="23">
        <f>IF(_xlfn.SINGLE(B6L296C10)=0,0,B6L284C10/_xlfn.SINGLE(B6L296C10))</f>
        <v>6.3287372203680456E-2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143.059369984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214.589054976</v>
      </c>
      <c r="AH11" s="16" t="s">
        <v>14211</v>
      </c>
      <c r="AI11" s="23">
        <f>IF(_xlfn.SINGLE(B6L296C15)=0,0,B6L284C15/_xlfn.SINGLE(B6L296C15))</f>
        <v>0.14902549986421867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204.55825407999998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245.46990489599997</v>
      </c>
      <c r="AR11" s="16" t="s">
        <v>14214</v>
      </c>
      <c r="AS11" s="23">
        <f>IF(_xlfn.SINGLE(B6L296C20)=0,0,B6L284C20/_xlfn.SINGLE(B6L296C20))</f>
        <v>0.1490254998642187</v>
      </c>
      <c r="AT11" s="16" t="s">
        <v>14215</v>
      </c>
      <c r="AU11" s="17">
        <f>A1L239C27</f>
        <v>992582.6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4962.9129999999996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1240.7282499999999</v>
      </c>
      <c r="BD11" s="16" t="s">
        <v>14218</v>
      </c>
      <c r="BE11" s="23">
        <f>IF(_xlfn.SINGLE(B6L296C26)=0,0,B6L284C26/_xlfn.SINGLE(B6L296C26))</f>
        <v>9.7860614700842563E-2</v>
      </c>
      <c r="BF11" s="16" t="s">
        <v>14219</v>
      </c>
      <c r="BG11" s="17">
        <f>B6L284C3+B6L284C10+B6L284C15+B6L284C20+B6L284C26</f>
        <v>6390.2795164361123</v>
      </c>
      <c r="BH11" s="16" t="s">
        <v>14220</v>
      </c>
      <c r="BI11" s="17">
        <f>_xlfn.SINGLE(B6L298C3)*B6L284C4</f>
        <v>29335.273206779573</v>
      </c>
      <c r="BJ11" s="16" t="s">
        <v>14221</v>
      </c>
      <c r="BK11" s="17">
        <f>_xlfn.SINGLE(B6L298C10)*B6L284C11</f>
        <v>2070.9589892982626</v>
      </c>
      <c r="BL11" s="16" t="s">
        <v>14222</v>
      </c>
      <c r="BM11" s="17">
        <f>_xlfn.SINGLE(B6L298C15)*B6L284C16</f>
        <v>1437.1350344001314</v>
      </c>
      <c r="BN11" s="16" t="s">
        <v>14223</v>
      </c>
      <c r="BO11" s="17">
        <f>_xlfn.SINGLE(B6L298C20)*B6L284C21</f>
        <v>1643.9487105079272</v>
      </c>
      <c r="BP11" s="16" t="s">
        <v>14224</v>
      </c>
      <c r="BQ11" s="17">
        <f>_xlfn.SINGLE(B6L298C26)*B6L284C27</f>
        <v>8309.3428807186319</v>
      </c>
      <c r="BR11" s="16" t="s">
        <v>14225</v>
      </c>
      <c r="BS11" s="15">
        <f>B6L284C29+B6L284C30+B6L284C31+B6L284C32+B6L284C33</f>
        <v>42796.658821704521</v>
      </c>
      <c r="BT11" s="16" t="s">
        <v>14226</v>
      </c>
      <c r="BU11" s="23">
        <f>IF(B6L284C3=0,0,B6L284C29/B6L284C3)</f>
        <v>6.6971497430792217</v>
      </c>
      <c r="BV11" s="16" t="s">
        <v>14227</v>
      </c>
      <c r="BW11" s="23">
        <f>IF(B6L284C8=0,0,B6L284C30/B6L284C8)</f>
        <v>3.683432358693572</v>
      </c>
      <c r="BX11" s="16" t="s">
        <v>14228</v>
      </c>
      <c r="BY11" s="23">
        <f>IF(B6L284C13=0,0,B6L284C31/B6L284C13)</f>
        <v>10.045724614618832</v>
      </c>
      <c r="BZ11" s="16" t="s">
        <v>14229</v>
      </c>
      <c r="CA11" s="23">
        <f>IF(B6L284C18=0,0,B6L284C32/B6L284C18)</f>
        <v>8.0365796916950654</v>
      </c>
      <c r="CB11" s="16" t="s">
        <v>14230</v>
      </c>
      <c r="CC11" s="23">
        <f>IF(B6L284C24=0,0,B6L284C33/B6L284C24)</f>
        <v>1.6742874357698054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673.03239999999994</v>
      </c>
      <c r="F12" s="16" t="s">
        <v>12152</v>
      </c>
      <c r="G12" s="24">
        <f>A1L505C5</f>
        <v>2</v>
      </c>
      <c r="H12" s="16" t="s">
        <v>14232</v>
      </c>
      <c r="I12" s="15">
        <f>B6L285C1*B6L285C2</f>
        <v>1346.0647999999999</v>
      </c>
      <c r="J12" s="16" t="s">
        <v>14233</v>
      </c>
      <c r="K12" s="23">
        <f>IF(_xlfn.SINGLE(B6L296C3)=0,0,B6L285C3/_xlfn.SINGLE(B6L296C3))</f>
        <v>4.5795881924706038E-2</v>
      </c>
      <c r="L12" s="16" t="s">
        <v>14234</v>
      </c>
      <c r="M12" s="23">
        <f>A1L545C81</f>
        <v>0.42373487118434672</v>
      </c>
      <c r="N12" s="16" t="s">
        <v>14235</v>
      </c>
      <c r="O12" s="23">
        <f>B6L285C1*B6L285C5</f>
        <v>285.18729731689172</v>
      </c>
      <c r="P12" s="16" t="s">
        <v>14236</v>
      </c>
      <c r="Q12" s="23">
        <f>B3L839C27</f>
        <v>1.914782464021296</v>
      </c>
      <c r="R12" s="16" t="s">
        <v>14237</v>
      </c>
      <c r="S12" s="23">
        <f>B6L285C6*B6L285C7</f>
        <v>546.07163586401191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300.33939972520659</v>
      </c>
      <c r="X12" s="16" t="s">
        <v>14239</v>
      </c>
      <c r="Y12" s="23">
        <f>IF(_xlfn.SINGLE(B6L296C10)=0,0,B6L285C10/_xlfn.SINGLE(B6L296C10))</f>
        <v>6.1467830162469143E-2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43.962476367999997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65.943714551999989</v>
      </c>
      <c r="AH12" s="16" t="s">
        <v>14242</v>
      </c>
      <c r="AI12" s="23">
        <f>IF(_xlfn.SINGLE(B6L296C15)=0,0,B6L285C15/_xlfn.SINGLE(B6L296C15))</f>
        <v>4.5795881924706044E-2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62.861226159999994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75.433471391999987</v>
      </c>
      <c r="AR12" s="16" t="s">
        <v>14245</v>
      </c>
      <c r="AS12" s="23">
        <f>IF(_xlfn.SINGLE(B6L296C20)=0,0,B6L285C20/_xlfn.SINGLE(B6L296C20))</f>
        <v>4.5795881924706058E-2</v>
      </c>
      <c r="AT12" s="16" t="s">
        <v>14246</v>
      </c>
      <c r="AU12" s="17">
        <f>A1L240C27</f>
        <v>345264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1726.32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431.58</v>
      </c>
      <c r="BD12" s="16" t="s">
        <v>14249</v>
      </c>
      <c r="BE12" s="23">
        <f>IF(_xlfn.SINGLE(B6L296C26)=0,0,B6L285C26/_xlfn.SINGLE(B6L296C26))</f>
        <v>3.404023733044656E-2</v>
      </c>
      <c r="BF12" s="16" t="s">
        <v>14250</v>
      </c>
      <c r="BG12" s="17">
        <f>B6L285C3+B6L285C10+B6L285C15+B6L285C20+B6L285C26</f>
        <v>2219.3613856692068</v>
      </c>
      <c r="BH12" s="16" t="s">
        <v>14251</v>
      </c>
      <c r="BI12" s="17">
        <f>_xlfn.SINGLE(B6L298C3)*B6L285C4</f>
        <v>9014.7975294879834</v>
      </c>
      <c r="BJ12" s="16" t="s">
        <v>14252</v>
      </c>
      <c r="BK12" s="17">
        <f>_xlfn.SINGLE(B6L298C10)*B6L285C11</f>
        <v>2011.4179337062349</v>
      </c>
      <c r="BL12" s="16" t="s">
        <v>14253</v>
      </c>
      <c r="BM12" s="17">
        <f>_xlfn.SINGLE(B6L298C15)*B6L285C16</f>
        <v>441.63493096961628</v>
      </c>
      <c r="BN12" s="16" t="s">
        <v>14254</v>
      </c>
      <c r="BO12" s="17">
        <f>_xlfn.SINGLE(B6L298C20)*B6L285C21</f>
        <v>505.18925355250661</v>
      </c>
      <c r="BP12" s="16" t="s">
        <v>14255</v>
      </c>
      <c r="BQ12" s="17">
        <f>_xlfn.SINGLE(B6L298C26)*B6L285C27</f>
        <v>2890.3558861181305</v>
      </c>
      <c r="BR12" s="16" t="s">
        <v>14256</v>
      </c>
      <c r="BS12" s="15">
        <f>B6L285C29+B6L285C30+B6L285C31+B6L285C32+B6L285C33</f>
        <v>14863.395533834469</v>
      </c>
      <c r="BT12" s="16" t="s">
        <v>14257</v>
      </c>
      <c r="BU12" s="23">
        <f>IF(B6L285C3=0,0,B6L285C29/B6L285C3)</f>
        <v>6.6971497430792217</v>
      </c>
      <c r="BV12" s="16" t="s">
        <v>14258</v>
      </c>
      <c r="BW12" s="23">
        <f>IF(B6L285C8=0,0,B6L285C30/B6L285C8)</f>
        <v>3.683432358693572</v>
      </c>
      <c r="BX12" s="16" t="s">
        <v>14259</v>
      </c>
      <c r="BY12" s="23">
        <f>IF(B6L285C13=0,0,B6L285C31/B6L285C13)</f>
        <v>10.045724614618832</v>
      </c>
      <c r="BZ12" s="16" t="s">
        <v>14260</v>
      </c>
      <c r="CA12" s="23">
        <f>IF(B6L285C18=0,0,B6L285C32/B6L285C18)</f>
        <v>8.0365796916950671</v>
      </c>
      <c r="CB12" s="16" t="s">
        <v>14261</v>
      </c>
      <c r="CC12" s="23">
        <f>IF(B6L285C24=0,0,B6L285C33/B6L285C24)</f>
        <v>1.6742874357698054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2354.817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4709.634</v>
      </c>
      <c r="J13" s="16" t="s">
        <v>14264</v>
      </c>
      <c r="K13" s="23">
        <f>IF(_xlfn.SINGLE(B6L296C3)=0,0,B6L286C3/_xlfn.SINGLE(B6L296C3))</f>
        <v>0.16023139641760265</v>
      </c>
      <c r="L13" s="16" t="s">
        <v>14265</v>
      </c>
      <c r="M13" s="23">
        <f>A1L546C81</f>
        <v>0.41088933593250632</v>
      </c>
      <c r="N13" s="16" t="s">
        <v>14266</v>
      </c>
      <c r="O13" s="23">
        <f>B6L286C1*B6L286C5</f>
        <v>967.56919337257671</v>
      </c>
      <c r="P13" s="16" t="s">
        <v>14267</v>
      </c>
      <c r="Q13" s="23">
        <f>B3L840C27</f>
        <v>1.9914753045756495</v>
      </c>
      <c r="R13" s="16" t="s">
        <v>14268</v>
      </c>
      <c r="S13" s="17">
        <f>B6L286C6*B6L286C7</f>
        <v>1926.8901540696677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1059.7895847383172</v>
      </c>
      <c r="X13" s="16" t="s">
        <v>14270</v>
      </c>
      <c r="Y13" s="23">
        <f>IF(_xlfn.SINGLE(B6L296C10)=0,0,B6L286C10/_xlfn.SINGLE(B6L296C10))</f>
        <v>0.21689783712110594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153.81664644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230.72496966</v>
      </c>
      <c r="AH13" s="16" t="s">
        <v>14273</v>
      </c>
      <c r="AI13" s="23">
        <f>IF(_xlfn.SINGLE(B6L296C15)=0,0,B6L286C15/_xlfn.SINGLE(B6L296C15))</f>
        <v>0.16023139641760267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219.93990779999999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263.92788935999999</v>
      </c>
      <c r="AR13" s="16" t="s">
        <v>14276</v>
      </c>
      <c r="AS13" s="23">
        <f>IF(_xlfn.SINGLE(B6L296C20)=0,0,B6L286C20/_xlfn.SINGLE(B6L296C20))</f>
        <v>0.16023139641760273</v>
      </c>
      <c r="AT13" s="16" t="s">
        <v>14277</v>
      </c>
      <c r="AU13" s="17">
        <f>A1L241C27</f>
        <v>2176053.5999999996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10880.267999999998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2720.0669999999996</v>
      </c>
      <c r="BD13" s="16" t="s">
        <v>14280</v>
      </c>
      <c r="BE13" s="23">
        <f>IF(_xlfn.SINGLE(B6L296C26)=0,0,B6L286C26/_xlfn.SINGLE(B6L296C26))</f>
        <v>0.21454128141877699</v>
      </c>
      <c r="BF13" s="16" t="s">
        <v>14281</v>
      </c>
      <c r="BG13" s="17">
        <f>B6L286C3+B6L286C10+B6L286C15+B6L286C20+B6L286C26</f>
        <v>8984.1434437583175</v>
      </c>
      <c r="BH13" s="16" t="s">
        <v>14282</v>
      </c>
      <c r="BI13" s="17">
        <f>_xlfn.SINGLE(B6L298C3)*B6L286C4</f>
        <v>31541.124133097168</v>
      </c>
      <c r="BJ13" s="16" t="s">
        <v>14283</v>
      </c>
      <c r="BK13" s="17">
        <f>_xlfn.SINGLE(B6L298C10)*B6L286C11</f>
        <v>7097.5695451482561</v>
      </c>
      <c r="BL13" s="16" t="s">
        <v>14284</v>
      </c>
      <c r="BM13" s="17">
        <f>_xlfn.SINGLE(B6L298C15)*B6L286C16</f>
        <v>1545.1996712804303</v>
      </c>
      <c r="BN13" s="16" t="s">
        <v>14285</v>
      </c>
      <c r="BO13" s="17">
        <f>_xlfn.SINGLE(B6L298C20)*B6L286C21</f>
        <v>1767.5645964187656</v>
      </c>
      <c r="BP13" s="16" t="s">
        <v>14286</v>
      </c>
      <c r="BQ13" s="17">
        <f>_xlfn.SINGLE(B6L298C26)*B6L286C27</f>
        <v>18216.696010208267</v>
      </c>
      <c r="BR13" s="16" t="s">
        <v>14287</v>
      </c>
      <c r="BS13" s="15">
        <f>B6L286C29+B6L286C30+B6L286C31+B6L286C32+B6L286C33</f>
        <v>60168.153956152884</v>
      </c>
      <c r="BT13" s="16" t="s">
        <v>14288</v>
      </c>
      <c r="BU13" s="23">
        <f>IF(B6L286C3=0,0,B6L286C29/B6L286C3)</f>
        <v>6.6971497430792217</v>
      </c>
      <c r="BV13" s="16" t="s">
        <v>14289</v>
      </c>
      <c r="BW13" s="23">
        <f>IF(B6L286C8=0,0,B6L286C30/B6L286C8)</f>
        <v>3.683432358693572</v>
      </c>
      <c r="BX13" s="16" t="s">
        <v>14290</v>
      </c>
      <c r="BY13" s="23">
        <f>IF(B6L286C13=0,0,B6L286C31/B6L286C13)</f>
        <v>10.045724614618832</v>
      </c>
      <c r="BZ13" s="16" t="s">
        <v>14291</v>
      </c>
      <c r="CA13" s="23">
        <f>IF(B6L286C18=0,0,B6L286C32/B6L286C18)</f>
        <v>8.0365796916950689</v>
      </c>
      <c r="CB13" s="16" t="s">
        <v>14292</v>
      </c>
      <c r="CC13" s="23">
        <f>IF(B6L286C24=0,0,B6L286C33/B6L286C24)</f>
        <v>1.6742874357698054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919.09979999999996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1838.1995999999999</v>
      </c>
      <c r="J14" s="16" t="s">
        <v>14295</v>
      </c>
      <c r="K14" s="23">
        <f>IF(_xlfn.SINGLE(B6L296C3)=0,0,B6L287C3/_xlfn.SINGLE(B6L296C3))</f>
        <v>6.2539315964314557E-2</v>
      </c>
      <c r="L14" s="16" t="s">
        <v>14296</v>
      </c>
      <c r="M14" s="23">
        <f>A1L547C81</f>
        <v>0.12483813286178619</v>
      </c>
      <c r="N14" s="16" t="s">
        <v>14297</v>
      </c>
      <c r="O14" s="23">
        <f>B6L287C1*B6L287C5</f>
        <v>114.73870294564111</v>
      </c>
      <c r="P14" s="16" t="s">
        <v>14298</v>
      </c>
      <c r="Q14" s="23">
        <f>B3L841C27</f>
        <v>1.9539240938884943</v>
      </c>
      <c r="R14" s="16" t="s">
        <v>14299</v>
      </c>
      <c r="S14" s="23">
        <f>B6L287C6*B6L287C7</f>
        <v>224.19071618700292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123.30489390285162</v>
      </c>
      <c r="X14" s="16" t="s">
        <v>14301</v>
      </c>
      <c r="Y14" s="23">
        <f>IF(_xlfn.SINGLE(B6L296C10)=0,0,B6L287C10/_xlfn.SINGLE(B6L296C10))</f>
        <v>2.5235730921605266E-2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60.035598936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90.053398404000006</v>
      </c>
      <c r="AH14" s="16" t="s">
        <v>14304</v>
      </c>
      <c r="AI14" s="23">
        <f>IF(_xlfn.SINGLE(B6L296C15)=0,0,B6L287C15/_xlfn.SINGLE(B6L296C15))</f>
        <v>6.2539315964314571E-2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85.843921319999993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103.01270558399999</v>
      </c>
      <c r="AR14" s="16" t="s">
        <v>14307</v>
      </c>
      <c r="AS14" s="23">
        <f>IF(_xlfn.SINGLE(B6L296C20)=0,0,B6L287C20/_xlfn.SINGLE(B6L296C20))</f>
        <v>6.2539315964314585E-2</v>
      </c>
      <c r="AT14" s="16" t="s">
        <v>14308</v>
      </c>
      <c r="AU14" s="17">
        <f>A1L242C27</f>
        <v>333926.80000000005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1669.6340000000002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417.40850000000006</v>
      </c>
      <c r="BD14" s="16" t="s">
        <v>14311</v>
      </c>
      <c r="BE14" s="23">
        <f>IF(_xlfn.SINGLE(B6L296C26)=0,0,B6L287C26/_xlfn.SINGLE(B6L296C26))</f>
        <v>3.2922481124578774E-2</v>
      </c>
      <c r="BF14" s="16" t="s">
        <v>14312</v>
      </c>
      <c r="BG14" s="17">
        <f>B6L287C3+B6L287C10+B6L287C15+B6L287C20+B6L287C26</f>
        <v>2571.9790978908513</v>
      </c>
      <c r="BH14" s="16" t="s">
        <v>14313</v>
      </c>
      <c r="BI14" s="17">
        <f>_xlfn.SINGLE(B6L298C3)*B6L287C4</f>
        <v>12310.697978868327</v>
      </c>
      <c r="BJ14" s="16" t="s">
        <v>14314</v>
      </c>
      <c r="BK14" s="17">
        <f>_xlfn.SINGLE(B6L298C10)*B6L287C11</f>
        <v>825.79133852189329</v>
      </c>
      <c r="BL14" s="16" t="s">
        <v>14315</v>
      </c>
      <c r="BM14" s="17">
        <f>_xlfn.SINGLE(B6L298C15)*B6L287C16</f>
        <v>603.10109398475947</v>
      </c>
      <c r="BN14" s="16" t="s">
        <v>14316</v>
      </c>
      <c r="BO14" s="17">
        <f>_xlfn.SINGLE(B6L298C20)*B6L287C21</f>
        <v>689.89151473578124</v>
      </c>
      <c r="BP14" s="16" t="s">
        <v>14317</v>
      </c>
      <c r="BQ14" s="17">
        <f>_xlfn.SINGLE(B6L298C26)*B6L287C27</f>
        <v>2795.4472285340839</v>
      </c>
      <c r="BR14" s="16" t="s">
        <v>14318</v>
      </c>
      <c r="BS14" s="15">
        <f>B6L287C29+B6L287C30+B6L287C31+B6L287C32+B6L287C33</f>
        <v>17224.929154644848</v>
      </c>
      <c r="BT14" s="16" t="s">
        <v>14319</v>
      </c>
      <c r="BU14" s="23">
        <f>IF(B6L287C3=0,0,B6L287C29/B6L287C3)</f>
        <v>6.6971497430792217</v>
      </c>
      <c r="BV14" s="16" t="s">
        <v>14320</v>
      </c>
      <c r="BW14" s="23">
        <f>IF(B6L287C8=0,0,B6L287C30/B6L287C8)</f>
        <v>3.683432358693572</v>
      </c>
      <c r="BX14" s="16" t="s">
        <v>14321</v>
      </c>
      <c r="BY14" s="23">
        <f>IF(B6L287C13=0,0,B6L287C31/B6L287C13)</f>
        <v>10.045724614618834</v>
      </c>
      <c r="BZ14" s="16" t="s">
        <v>14322</v>
      </c>
      <c r="CA14" s="23">
        <f>IF(B6L287C18=0,0,B6L287C32/B6L287C18)</f>
        <v>8.0365796916950689</v>
      </c>
      <c r="CB14" s="16" t="s">
        <v>14323</v>
      </c>
      <c r="CC14" s="23">
        <f>IF(B6L287C24=0,0,B6L287C33/B6L287C24)</f>
        <v>1.6742874357698057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2584.9297999999999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5169.8595999999998</v>
      </c>
      <c r="J15" s="16" t="s">
        <v>14326</v>
      </c>
      <c r="K15" s="23">
        <f>IF(_xlfn.SINGLE(B6L296C3)=0,0,B6L288C3/_xlfn.SINGLE(B6L296C3))</f>
        <v>0.17588921410686023</v>
      </c>
      <c r="L15" s="16" t="s">
        <v>14327</v>
      </c>
      <c r="M15" s="23">
        <f>A1L548C81</f>
        <v>0.15251692434525813</v>
      </c>
      <c r="N15" s="16" t="s">
        <v>14328</v>
      </c>
      <c r="O15" s="23">
        <f>B6L288C1*B6L288C5</f>
        <v>394.24554274440322</v>
      </c>
      <c r="P15" s="16" t="s">
        <v>14329</v>
      </c>
      <c r="Q15" s="23">
        <f>B3L842C27</f>
        <v>1.967665235561511</v>
      </c>
      <c r="R15" s="16" t="s">
        <v>14330</v>
      </c>
      <c r="S15" s="23">
        <f>B6L288C6*B6L288C7</f>
        <v>775.7432487332419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426.65878680328308</v>
      </c>
      <c r="X15" s="16" t="s">
        <v>14332</v>
      </c>
      <c r="Y15" s="23">
        <f>IF(_xlfn.SINGLE(B6L296C10)=0,0,B6L288C10/_xlfn.SINGLE(B6L296C10))</f>
        <v>8.7320510957085345E-2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168.84761453600001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253.271421804</v>
      </c>
      <c r="AH15" s="16" t="s">
        <v>14335</v>
      </c>
      <c r="AI15" s="23">
        <f>IF(_xlfn.SINGLE(B6L296C15)=0,0,B6L288C15/_xlfn.SINGLE(B6L296C15))</f>
        <v>0.17588921410686026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241.43244331999998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289.71893198399994</v>
      </c>
      <c r="AR15" s="16" t="s">
        <v>14338</v>
      </c>
      <c r="AS15" s="23">
        <f>IF(_xlfn.SINGLE(B6L296C20)=0,0,B6L288C20/_xlfn.SINGLE(B6L296C20))</f>
        <v>0.17588921410686029</v>
      </c>
      <c r="AT15" s="16" t="s">
        <v>14339</v>
      </c>
      <c r="AU15" s="17">
        <f>A1L243C27</f>
        <v>654923.6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3274.6179999999999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818.65449999999998</v>
      </c>
      <c r="BD15" s="16" t="s">
        <v>14342</v>
      </c>
      <c r="BE15" s="23">
        <f>IF(_xlfn.SINGLE(B6L296C26)=0,0,B6L288C26/_xlfn.SINGLE(B6L296C26))</f>
        <v>6.4570168848505638E-2</v>
      </c>
      <c r="BF15" s="16" t="s">
        <v>14343</v>
      </c>
      <c r="BG15" s="17">
        <f>B6L288C3+B6L288C10+B6L288C15+B6L288C20+B6L288C26</f>
        <v>6958.1632405912824</v>
      </c>
      <c r="BH15" s="16" t="s">
        <v>14344</v>
      </c>
      <c r="BI15" s="17">
        <f>_xlfn.SINGLE(B6L298C3)*B6L288C4</f>
        <v>34623.323891895641</v>
      </c>
      <c r="BJ15" s="16" t="s">
        <v>14345</v>
      </c>
      <c r="BK15" s="17">
        <f>_xlfn.SINGLE(B6L298C10)*B6L288C11</f>
        <v>2857.3977844220999</v>
      </c>
      <c r="BL15" s="16" t="s">
        <v>14346</v>
      </c>
      <c r="BM15" s="17">
        <f>_xlfn.SINGLE(B6L298C15)*B6L288C16</f>
        <v>1696.1966374639678</v>
      </c>
      <c r="BN15" s="16" t="s">
        <v>14347</v>
      </c>
      <c r="BO15" s="17">
        <f>_xlfn.SINGLE(B6L298C20)*B6L288C21</f>
        <v>1940.291070901832</v>
      </c>
      <c r="BP15" s="16" t="s">
        <v>14348</v>
      </c>
      <c r="BQ15" s="17">
        <f>_xlfn.SINGLE(B6L298C26)*B6L288C27</f>
        <v>5482.6517743456488</v>
      </c>
      <c r="BR15" s="16" t="s">
        <v>14349</v>
      </c>
      <c r="BS15" s="15">
        <f>B6L288C29+B6L288C30+B6L288C31+B6L288C32+B6L288C33</f>
        <v>46599.861159029191</v>
      </c>
      <c r="BT15" s="16" t="s">
        <v>14350</v>
      </c>
      <c r="BU15" s="23">
        <f>IF(B6L288C3=0,0,B6L288C29/B6L288C3)</f>
        <v>6.6971497430792208</v>
      </c>
      <c r="BV15" s="16" t="s">
        <v>14351</v>
      </c>
      <c r="BW15" s="23">
        <f>IF(B6L288C8=0,0,B6L288C30/B6L288C8)</f>
        <v>3.6834323586935724</v>
      </c>
      <c r="BX15" s="16" t="s">
        <v>14352</v>
      </c>
      <c r="BY15" s="23">
        <f>IF(B6L288C13=0,0,B6L288C31/B6L288C13)</f>
        <v>10.045724614618832</v>
      </c>
      <c r="BZ15" s="16" t="s">
        <v>14353</v>
      </c>
      <c r="CA15" s="23">
        <f>IF(B6L288C18=0,0,B6L288C32/B6L288C18)</f>
        <v>8.0365796916950671</v>
      </c>
      <c r="CB15" s="16" t="s">
        <v>14354</v>
      </c>
      <c r="CC15" s="23">
        <f>IF(B6L288C24=0,0,B6L288C33/B6L288C24)</f>
        <v>1.6742874357698054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41.882600000000004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83.765200000000007</v>
      </c>
      <c r="J16" s="16" t="s">
        <v>14357</v>
      </c>
      <c r="K16" s="23">
        <f>IF(_xlfn.SINGLE(B6L296C3)=0,0,B6L289C3/_xlfn.SINGLE(B6L296C3))</f>
        <v>2.8498636979433583E-3</v>
      </c>
      <c r="L16" s="16" t="s">
        <v>14358</v>
      </c>
      <c r="M16" s="23">
        <f>A1L549C81</f>
        <v>0.83039491740305127</v>
      </c>
      <c r="N16" s="16" t="s">
        <v>14359</v>
      </c>
      <c r="O16" s="23">
        <f>B6L289C1*B6L289C5</f>
        <v>34.779098167625037</v>
      </c>
      <c r="P16" s="16" t="s">
        <v>14360</v>
      </c>
      <c r="Q16" s="23">
        <f>B3L843C27</f>
        <v>1.6077481969169143</v>
      </c>
      <c r="R16" s="16" t="s">
        <v>14361</v>
      </c>
      <c r="S16" s="23">
        <f>B6L289C6*B6L289C7</f>
        <v>55.916032369395509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30.753817803167532</v>
      </c>
      <c r="X16" s="16" t="s">
        <v>14363</v>
      </c>
      <c r="Y16" s="23">
        <f>IF(_xlfn.SINGLE(B6L296C10)=0,0,B6L289C10/_xlfn.SINGLE(B6L296C10))</f>
        <v>6.2941140965927312E-3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2.7357714320000004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4.1036571480000008</v>
      </c>
      <c r="AH16" s="16" t="s">
        <v>14366</v>
      </c>
      <c r="AI16" s="23">
        <f>IF(_xlfn.SINGLE(B6L296C15)=0,0,B6L289C15/_xlfn.SINGLE(B6L296C15))</f>
        <v>2.8498636979433591E-3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3.91183484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4.6942018079999999</v>
      </c>
      <c r="AR16" s="16" t="s">
        <v>14369</v>
      </c>
      <c r="AS16" s="23">
        <f>IF(_xlfn.SINGLE(B6L296C20)=0,0,B6L289C20/_xlfn.SINGLE(B6L296C20))</f>
        <v>2.8498636979433596E-3</v>
      </c>
      <c r="AT16" s="16" t="s">
        <v>14370</v>
      </c>
      <c r="AU16" s="17">
        <f>A1L244C27</f>
        <v>60365.8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301.82900000000001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75.457250000000002</v>
      </c>
      <c r="BD16" s="16" t="s">
        <v>14373</v>
      </c>
      <c r="BE16" s="23">
        <f>IF(_xlfn.SINGLE(B6L296C26)=0,0,B6L289C26/_xlfn.SINGLE(B6L296C26))</f>
        <v>5.951579540995503E-3</v>
      </c>
      <c r="BF16" s="16" t="s">
        <v>14374</v>
      </c>
      <c r="BG16" s="23">
        <f>B6L289C3+B6L289C10+B6L289C15+B6L289C20+B6L289C26</f>
        <v>198.77412675916753</v>
      </c>
      <c r="BH16" s="16" t="s">
        <v>14375</v>
      </c>
      <c r="BI16" s="17">
        <f>_xlfn.SINGLE(B6L298C3)*B6L289C4</f>
        <v>560.98808765897968</v>
      </c>
      <c r="BJ16" s="16" t="s">
        <v>14376</v>
      </c>
      <c r="BK16" s="17">
        <f>_xlfn.SINGLE(B6L298C10)*B6L289C11</f>
        <v>205.96292299918863</v>
      </c>
      <c r="BL16" s="16" t="s">
        <v>14377</v>
      </c>
      <c r="BM16" s="17">
        <f>_xlfn.SINGLE(B6L298C15)*B6L289C16</f>
        <v>27.482806414413417</v>
      </c>
      <c r="BN16" s="16" t="s">
        <v>14378</v>
      </c>
      <c r="BO16" s="17">
        <f>_xlfn.SINGLE(B6L298C20)*B6L289C21</f>
        <v>31.437772432409226</v>
      </c>
      <c r="BP16" s="16" t="s">
        <v>14379</v>
      </c>
      <c r="BQ16" s="17">
        <f>_xlfn.SINGLE(B6L298C26)*B6L289C27</f>
        <v>505.3485024509647</v>
      </c>
      <c r="BR16" s="16" t="s">
        <v>14380</v>
      </c>
      <c r="BS16" s="15">
        <f>B6L289C29+B6L289C30+B6L289C31+B6L289C32+B6L289C33</f>
        <v>1331.2200919559557</v>
      </c>
      <c r="BT16" s="16" t="s">
        <v>14381</v>
      </c>
      <c r="BU16" s="23">
        <f>IF(B6L289C3=0,0,B6L289C29/B6L289C3)</f>
        <v>6.6971497430792217</v>
      </c>
      <c r="BV16" s="16" t="s">
        <v>14382</v>
      </c>
      <c r="BW16" s="23">
        <f>IF(B6L289C8=0,0,B6L289C30/B6L289C8)</f>
        <v>3.6834323586935724</v>
      </c>
      <c r="BX16" s="16" t="s">
        <v>14383</v>
      </c>
      <c r="BY16" s="23">
        <f>IF(B6L289C13=0,0,B6L289C31/B6L289C13)</f>
        <v>10.045724614618834</v>
      </c>
      <c r="BZ16" s="16" t="s">
        <v>14384</v>
      </c>
      <c r="CA16" s="23">
        <f>IF(B6L289C18=0,0,B6L289C32/B6L289C18)</f>
        <v>8.0365796916950671</v>
      </c>
      <c r="CB16" s="16" t="s">
        <v>14385</v>
      </c>
      <c r="CC16" s="23">
        <f>IF(B6L289C24=0,0,B6L289C33/B6L289C24)</f>
        <v>1.6742874357698057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9.3255999999999997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18.651199999999999</v>
      </c>
      <c r="J17" s="16" t="s">
        <v>14388</v>
      </c>
      <c r="K17" s="23">
        <f>IF(_xlfn.SINGLE(B6L296C3)=0,0,B6L290C3/_xlfn.SINGLE(B6L296C3))</f>
        <v>6.3455203119053207E-4</v>
      </c>
      <c r="L17" s="16" t="s">
        <v>14389</v>
      </c>
      <c r="M17" s="23">
        <f>A1L550C81</f>
        <v>0.84844394110985277</v>
      </c>
      <c r="N17" s="16" t="s">
        <v>14390</v>
      </c>
      <c r="O17" s="23">
        <f>B6L290C1*B6L290C5</f>
        <v>7.9122488172140431</v>
      </c>
      <c r="P17" s="16" t="s">
        <v>14391</v>
      </c>
      <c r="Q17" s="23">
        <f>B3L844C27</f>
        <v>1.9416212546904756</v>
      </c>
      <c r="R17" s="16" t="s">
        <v>14392</v>
      </c>
      <c r="S17" s="23">
        <f>B6L290C6*B6L290C7</f>
        <v>15.362590475902362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8.4494247617463003</v>
      </c>
      <c r="X17" s="16" t="s">
        <v>14394</v>
      </c>
      <c r="Y17" s="23">
        <f>IF(_xlfn.SINGLE(B6L296C10)=0,0,B6L290C10/_xlfn.SINGLE(B6L296C10))</f>
        <v>1.7292696419476592E-3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0.60914819200000003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0.91372228799999999</v>
      </c>
      <c r="AH17" s="16" t="s">
        <v>14397</v>
      </c>
      <c r="AI17" s="23">
        <f>IF(_xlfn.SINGLE(B6L296C15)=0,0,B6L290C15/_xlfn.SINGLE(B6L296C15))</f>
        <v>6.3455203119053218E-4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0.87101103999999996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1.0452132479999998</v>
      </c>
      <c r="AR17" s="16" t="s">
        <v>14400</v>
      </c>
      <c r="AS17" s="23">
        <f>IF(_xlfn.SINGLE(B6L296C20)=0,0,B6L290C20/_xlfn.SINGLE(B6L296C20))</f>
        <v>6.3455203119053229E-4</v>
      </c>
      <c r="AT17" s="16" t="s">
        <v>14401</v>
      </c>
      <c r="AU17" s="17">
        <f>A1L245C27</f>
        <v>20594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102.97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25.7425</v>
      </c>
      <c r="BD17" s="16" t="s">
        <v>14404</v>
      </c>
      <c r="BE17" s="23">
        <f>IF(_xlfn.SINGLE(B6L296C26)=0,0,B6L290C26/_xlfn.SINGLE(B6L296C26))</f>
        <v>2.0304018014713856E-3</v>
      </c>
      <c r="BF17" s="16" t="s">
        <v>14405</v>
      </c>
      <c r="BG17" s="23">
        <f>B6L290C3+B6L290C10+B6L290C15+B6L290C20+B6L290C26</f>
        <v>54.802060297746294</v>
      </c>
      <c r="BH17" s="16" t="s">
        <v>14406</v>
      </c>
      <c r="BI17" s="17">
        <f>_xlfn.SINGLE(B6L298C3)*B6L290C4</f>
        <v>124.90987928811917</v>
      </c>
      <c r="BJ17" s="16" t="s">
        <v>14407</v>
      </c>
      <c r="BK17" s="17">
        <f>_xlfn.SINGLE(B6L298C10)*B6L290C11</f>
        <v>56.587062872296443</v>
      </c>
      <c r="BL17" s="16" t="s">
        <v>14408</v>
      </c>
      <c r="BM17" s="17">
        <f>_xlfn.SINGLE(B6L298C15)*B6L290C16</f>
        <v>6.1193349863249589</v>
      </c>
      <c r="BN17" s="16" t="s">
        <v>14409</v>
      </c>
      <c r="BO17" s="17">
        <f>_xlfn.SINGLE(B6L298C20)*B6L290C21</f>
        <v>6.9999496353061987</v>
      </c>
      <c r="BP17" s="16" t="s">
        <v>14410</v>
      </c>
      <c r="BQ17" s="17">
        <f>_xlfn.SINGLE(B6L298C26)*B6L290C27</f>
        <v>172.40137726121685</v>
      </c>
      <c r="BR17" s="16" t="s">
        <v>14411</v>
      </c>
      <c r="BS17" s="15">
        <f>B6L290C29+B6L290C30+B6L290C31+B6L290C32+B6L290C33</f>
        <v>367.01760404326365</v>
      </c>
      <c r="BT17" s="16" t="s">
        <v>14412</v>
      </c>
      <c r="BU17" s="23">
        <f>IF(B6L290C3=0,0,B6L290C29/B6L290C3)</f>
        <v>6.6971497430792217</v>
      </c>
      <c r="BV17" s="16" t="s">
        <v>14413</v>
      </c>
      <c r="BW17" s="23">
        <f>IF(B6L290C8=0,0,B6L290C30/B6L290C8)</f>
        <v>3.683432358693572</v>
      </c>
      <c r="BX17" s="16" t="s">
        <v>14414</v>
      </c>
      <c r="BY17" s="23">
        <f>IF(B6L290C13=0,0,B6L290C31/B6L290C13)</f>
        <v>10.045724614618832</v>
      </c>
      <c r="BZ17" s="16" t="s">
        <v>14415</v>
      </c>
      <c r="CA17" s="23">
        <f>IF(B6L290C18=0,0,B6L290C32/B6L290C18)</f>
        <v>8.0365796916950671</v>
      </c>
      <c r="CB17" s="16" t="s">
        <v>14416</v>
      </c>
      <c r="CC17" s="23">
        <f>IF(B6L290C24=0,0,B6L290C33/B6L290C24)</f>
        <v>1.6742874357698052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3509.1629999999996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3509.1629999999996</v>
      </c>
      <c r="J18" s="16" t="s">
        <v>14419</v>
      </c>
      <c r="K18" s="23">
        <f>IF(_xlfn.SINGLE(B6L296C3)=0,0,B6L291C3/_xlfn.SINGLE(B6L296C3))</f>
        <v>0.11938891381941434</v>
      </c>
      <c r="L18" s="16" t="s">
        <v>14420</v>
      </c>
      <c r="M18" s="23">
        <f>A1L551C81</f>
        <v>0.20202732427174366</v>
      </c>
      <c r="N18" s="16" t="s">
        <v>14421</v>
      </c>
      <c r="O18" s="23">
        <f>B6L291C1*B6L291C5</f>
        <v>708.94681132340475</v>
      </c>
      <c r="P18" s="16" t="s">
        <v>14422</v>
      </c>
      <c r="Q18" s="23">
        <f>B3L845C27</f>
        <v>1.0971046619822753</v>
      </c>
      <c r="R18" s="16" t="s">
        <v>14423</v>
      </c>
      <c r="S18" s="23">
        <f>B6L291C6*B6L291C7</f>
        <v>777.78885180037582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427.78386849020671</v>
      </c>
      <c r="X18" s="16" t="s">
        <v>14425</v>
      </c>
      <c r="Y18" s="23">
        <f>IF(_xlfn.SINGLE(B6L296C10)=0,0,B6L291C10/_xlfn.SINGLE(B6L296C10))</f>
        <v>8.755077155597446E-2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114.60926357999999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171.91389536999998</v>
      </c>
      <c r="AH18" s="16" t="s">
        <v>14428</v>
      </c>
      <c r="AI18" s="23">
        <f>IF(_xlfn.SINGLE(B6L296C15)=0,0,B6L291C15/_xlfn.SINGLE(B6L296C15))</f>
        <v>0.11938891381941437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163.87791209999997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196.65349451999995</v>
      </c>
      <c r="AR18" s="16" t="s">
        <v>14431</v>
      </c>
      <c r="AS18" s="23">
        <f>IF(_xlfn.SINGLE(B6L296C20)=0,0,B6L291C20/_xlfn.SINGLE(B6L296C20))</f>
        <v>0.1193889138194144</v>
      </c>
      <c r="AT18" s="16" t="s">
        <v>14432</v>
      </c>
      <c r="AU18" s="17">
        <f>A1L246C27</f>
        <v>1393671.8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6968.3590000000004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1742.0897500000001</v>
      </c>
      <c r="BD18" s="16" t="s">
        <v>14435</v>
      </c>
      <c r="BE18" s="23">
        <f>IF(_xlfn.SINGLE(B6L296C26)=0,0,B6L291C26/_xlfn.SINGLE(B6L296C26))</f>
        <v>0.13740476514421041</v>
      </c>
      <c r="BF18" s="16" t="s">
        <v>14436</v>
      </c>
      <c r="BG18" s="17">
        <f>B6L291C3+B6L291C10+B6L291C15+B6L291C20+B6L291C26</f>
        <v>6047.6040083802063</v>
      </c>
      <c r="BH18" s="16" t="s">
        <v>14437</v>
      </c>
      <c r="BI18" s="17">
        <f>_xlfn.SINGLE(B6L298C3)*B6L291C4</f>
        <v>23501.390083873106</v>
      </c>
      <c r="BJ18" s="16" t="s">
        <v>14438</v>
      </c>
      <c r="BK18" s="17">
        <f>_xlfn.SINGLE(B6L298C10)*B6L291C11</f>
        <v>2864.9326249526234</v>
      </c>
      <c r="BL18" s="16" t="s">
        <v>14439</v>
      </c>
      <c r="BM18" s="17">
        <f>_xlfn.SINGLE(B6L298C15)*B6L291C16</f>
        <v>1151.3331002089435</v>
      </c>
      <c r="BN18" s="16" t="s">
        <v>14440</v>
      </c>
      <c r="BO18" s="17">
        <f>_xlfn.SINGLE(B6L298C20)*B6L291C21</f>
        <v>1317.017900300249</v>
      </c>
      <c r="BP18" s="16" t="s">
        <v>14441</v>
      </c>
      <c r="BQ18" s="17">
        <f>_xlfn.SINGLE(B6L298C26)*B6L291C27</f>
        <v>11667.035921633447</v>
      </c>
      <c r="BR18" s="16" t="s">
        <v>14442</v>
      </c>
      <c r="BS18" s="15">
        <f>B6L291C29+B6L291C30+B6L291C31+B6L291C32+B6L291C33</f>
        <v>40501.709630968369</v>
      </c>
      <c r="BT18" s="16" t="s">
        <v>14443</v>
      </c>
      <c r="BU18" s="23">
        <f>IF(B6L291C3=0,0,B6L291C29/B6L291C3)</f>
        <v>6.6971497430792208</v>
      </c>
      <c r="BV18" s="16" t="s">
        <v>14444</v>
      </c>
      <c r="BW18" s="23">
        <f>IF(B6L291C8=0,0,B6L291C30/B6L291C8)</f>
        <v>3.683432358693572</v>
      </c>
      <c r="BX18" s="16" t="s">
        <v>14445</v>
      </c>
      <c r="BY18" s="23">
        <f>IF(B6L291C13=0,0,B6L291C31/B6L291C13)</f>
        <v>10.045724614618832</v>
      </c>
      <c r="BZ18" s="16" t="s">
        <v>14446</v>
      </c>
      <c r="CA18" s="23">
        <f>IF(B6L291C18=0,0,B6L291C32/B6L291C18)</f>
        <v>8.0365796916950671</v>
      </c>
      <c r="CB18" s="16" t="s">
        <v>14447</v>
      </c>
      <c r="CC18" s="23">
        <f>IF(B6L291C24=0,0,B6L291C33/B6L291C24)</f>
        <v>1.6742874357698057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15">
        <f>A1L358C19</f>
        <v>1253.1214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2506.2428</v>
      </c>
      <c r="J19" s="16" t="s">
        <v>14450</v>
      </c>
      <c r="K19" s="23">
        <f>IF(_xlfn.SINGLE(B6L296C3)=0,0,B6L292C3/_xlfn.SINGLE(B6L296C3))</f>
        <v>8.5267514122235918E-2</v>
      </c>
      <c r="L19" s="16" t="s">
        <v>14451</v>
      </c>
      <c r="M19" s="23">
        <f>A1L552C81</f>
        <v>9.1733263192299352E-2</v>
      </c>
      <c r="N19" s="16" t="s">
        <v>14452</v>
      </c>
      <c r="O19" s="23">
        <f>B6L292C1*B6L292C5</f>
        <v>114.95291519810263</v>
      </c>
      <c r="P19" s="16" t="s">
        <v>14453</v>
      </c>
      <c r="Q19" s="23">
        <f>B3L846C27</f>
        <v>1.6069871347194291</v>
      </c>
      <c r="R19" s="16" t="s">
        <v>14454</v>
      </c>
      <c r="S19" s="23">
        <f>B6L292C6*B6L292C7</f>
        <v>184.72785582184446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101.60032070201446</v>
      </c>
      <c r="X19" s="16" t="s">
        <v>14456</v>
      </c>
      <c r="Y19" s="23">
        <f>IF(_xlfn.SINGLE(B6L296C10)=0,0,B6L292C10/_xlfn.SINGLE(B6L296C10))</f>
        <v>2.0793646331709326E-2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81.853889848000009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122.78083477200002</v>
      </c>
      <c r="AH19" s="16" t="s">
        <v>14459</v>
      </c>
      <c r="AI19" s="23">
        <f>IF(_xlfn.SINGLE(B6L296C15)=0,0,B6L292C15/_xlfn.SINGLE(B6L296C15))</f>
        <v>8.5267514122235946E-2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117.04153875999999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140.44984651199999</v>
      </c>
      <c r="AR19" s="16" t="s">
        <v>14462</v>
      </c>
      <c r="AS19" s="23">
        <f>IF(_xlfn.SINGLE(B6L296C20)=0,0,B6L292C20/_xlfn.SINGLE(B6L296C20))</f>
        <v>8.526751412223596E-2</v>
      </c>
      <c r="AT19" s="16" t="s">
        <v>14463</v>
      </c>
      <c r="AU19" s="17">
        <f>A1L247C27</f>
        <v>954928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4774.6400000000003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1193.6600000000001</v>
      </c>
      <c r="BD19" s="16" t="s">
        <v>14466</v>
      </c>
      <c r="BE19" s="23">
        <f>IF(_xlfn.SINGLE(B6L296C26)=0,0,B6L292C26/_xlfn.SINGLE(B6L296C26))</f>
        <v>9.4148175753883054E-2</v>
      </c>
      <c r="BF19" s="16" t="s">
        <v>14467</v>
      </c>
      <c r="BG19" s="17">
        <f>B6L292C3+B6L292C10+B6L292C15+B6L292C20+B6L292C26</f>
        <v>4064.7338019860144</v>
      </c>
      <c r="BH19" s="16" t="s">
        <v>14468</v>
      </c>
      <c r="BI19" s="17">
        <f>_xlfn.SINGLE(B6L298C3)*B6L292C4</f>
        <v>16784.68332411415</v>
      </c>
      <c r="BJ19" s="16" t="s">
        <v>14469</v>
      </c>
      <c r="BK19" s="17">
        <f>_xlfn.SINGLE(B6L298C10)*B6L292C11</f>
        <v>680.43256168626272</v>
      </c>
      <c r="BL19" s="16" t="s">
        <v>14470</v>
      </c>
      <c r="BM19" s="17">
        <f>_xlfn.SINGLE(B6L298C15)*B6L292C16</f>
        <v>822.28163604835242</v>
      </c>
      <c r="BN19" s="16" t="s">
        <v>14471</v>
      </c>
      <c r="BO19" s="17">
        <f>_xlfn.SINGLE(B6L298C20)*B6L292C21</f>
        <v>940.6136534833571</v>
      </c>
      <c r="BP19" s="16" t="s">
        <v>14472</v>
      </c>
      <c r="BQ19" s="17">
        <f>_xlfn.SINGLE(B6L298C26)*B6L292C27</f>
        <v>7994.119762323945</v>
      </c>
      <c r="BR19" s="16" t="s">
        <v>14473</v>
      </c>
      <c r="BS19" s="15">
        <f>B6L292C29+B6L292C30+B6L292C31+B6L292C32+B6L292C33</f>
        <v>27222.130937656068</v>
      </c>
      <c r="BT19" s="16" t="s">
        <v>14474</v>
      </c>
      <c r="BU19" s="23">
        <f>IF(B6L292C3=0,0,B6L292C29/B6L292C3)</f>
        <v>6.6971497430792217</v>
      </c>
      <c r="BV19" s="16" t="s">
        <v>14475</v>
      </c>
      <c r="BW19" s="23">
        <f>IF(B6L292C8=0,0,B6L292C30/B6L292C8)</f>
        <v>3.6834323586935724</v>
      </c>
      <c r="BX19" s="16" t="s">
        <v>14476</v>
      </c>
      <c r="BY19" s="23">
        <f>IF(B6L292C13=0,0,B6L292C31/B6L292C13)</f>
        <v>10.045724614618834</v>
      </c>
      <c r="BZ19" s="16" t="s">
        <v>14477</v>
      </c>
      <c r="CA19" s="23">
        <f>IF(B6L292C18=0,0,B6L292C32/B6L292C18)</f>
        <v>8.0365796916950671</v>
      </c>
      <c r="CB19" s="16" t="s">
        <v>14478</v>
      </c>
      <c r="CC19" s="23">
        <f>IF(B6L292C24=0,0,B6L292C33/B6L292C24)</f>
        <v>1.6742874357698057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2.6873999999999998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5.3747999999999996</v>
      </c>
      <c r="J20" s="16" t="s">
        <v>14481</v>
      </c>
      <c r="K20" s="23">
        <f>IF(_xlfn.SINGLE(B6L296C3)=0,0,B6L293C3/_xlfn.SINGLE(B6L296C3))</f>
        <v>1.8286170633754781E-4</v>
      </c>
      <c r="L20" s="16" t="s">
        <v>14482</v>
      </c>
      <c r="M20" s="23">
        <f>A1L553C81</f>
        <v>0.86377139623709165</v>
      </c>
      <c r="N20" s="16" t="s">
        <v>14483</v>
      </c>
      <c r="O20" s="23">
        <f>B6L293C1*B6L293C5</f>
        <v>2.3212992502475598</v>
      </c>
      <c r="P20" s="16" t="s">
        <v>14484</v>
      </c>
      <c r="Q20" s="23">
        <f>B3L847C27</f>
        <v>2.0288649706457926</v>
      </c>
      <c r="R20" s="16" t="s">
        <v>14485</v>
      </c>
      <c r="S20" s="23">
        <f>B6L293C6*B6L293C7</f>
        <v>4.7096027352136156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2.5902815043674887</v>
      </c>
      <c r="X20" s="16" t="s">
        <v>14487</v>
      </c>
      <c r="Y20" s="23">
        <f>IF(_xlfn.SINGLE(B6L296C10)=0,0,B6L293C10/_xlfn.SINGLE(B6L296C10))</f>
        <v>5.301301918067432E-4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0.17554096799999999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0.263311452</v>
      </c>
      <c r="AH20" s="16" t="s">
        <v>14490</v>
      </c>
      <c r="AI20" s="23">
        <f>IF(_xlfn.SINGLE(B6L296C15)=0,0,B6L293C15/_xlfn.SINGLE(B6L296C15))</f>
        <v>1.8286170633754784E-4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0.25100315999999995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0.30120379199999991</v>
      </c>
      <c r="AR20" s="16" t="s">
        <v>14493</v>
      </c>
      <c r="AS20" s="23">
        <f>IF(_xlfn.SINGLE(B6L296C20)=0,0,B6L293C20/_xlfn.SINGLE(B6L296C20))</f>
        <v>1.8286170633754787E-4</v>
      </c>
      <c r="AT20" s="16" t="s">
        <v>14494</v>
      </c>
      <c r="AU20" s="17">
        <f>A1L248C27</f>
        <v>1658.8000000000002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8.2940000000000005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2.0735000000000001</v>
      </c>
      <c r="BD20" s="16" t="s">
        <v>14497</v>
      </c>
      <c r="BE20" s="23">
        <f>IF(_xlfn.SINGLE(B6L296C26)=0,0,B6L293C26/_xlfn.SINGLE(B6L296C26))</f>
        <v>1.635442608663074E-4</v>
      </c>
      <c r="BF20" s="16" t="s">
        <v>14498</v>
      </c>
      <c r="BG20" s="23">
        <f>B6L293C3+B6L293C10+B6L293C15+B6L293C20+B6L293C26</f>
        <v>10.603096748367488</v>
      </c>
      <c r="BH20" s="16" t="s">
        <v>14499</v>
      </c>
      <c r="BI20" s="17">
        <f>_xlfn.SINGLE(B6L298C3)*B6L293C4</f>
        <v>35.995840439102196</v>
      </c>
      <c r="BJ20" s="16" t="s">
        <v>14500</v>
      </c>
      <c r="BK20" s="17">
        <f>_xlfn.SINGLE(B6L298C10)*B6L293C11</f>
        <v>17.347503111477586</v>
      </c>
      <c r="BL20" s="16" t="s">
        <v>14501</v>
      </c>
      <c r="BM20" s="17">
        <f>_xlfn.SINGLE(B6L298C15)*B6L293C16</f>
        <v>1.7634362231116167</v>
      </c>
      <c r="BN20" s="16" t="s">
        <v>14502</v>
      </c>
      <c r="BO20" s="17">
        <f>_xlfn.SINGLE(B6L298C20)*B6L293C21</f>
        <v>2.017206898207287</v>
      </c>
      <c r="BP20" s="16" t="s">
        <v>14503</v>
      </c>
      <c r="BQ20" s="17">
        <f>_xlfn.SINGLE(B6L298C26)*B6L293C27</f>
        <v>13.886539992274766</v>
      </c>
      <c r="BR20" s="16" t="s">
        <v>14504</v>
      </c>
      <c r="BS20" s="15">
        <f>B6L293C29+B6L293C30+B6L293C31+B6L293C32+B6L293C33</f>
        <v>71.010526664173454</v>
      </c>
      <c r="BT20" s="16" t="s">
        <v>14505</v>
      </c>
      <c r="BU20" s="23">
        <f>IF(B6L293C3=0,0,B6L293C29/B6L293C3)</f>
        <v>6.6971497430792217</v>
      </c>
      <c r="BV20" s="16" t="s">
        <v>14506</v>
      </c>
      <c r="BW20" s="23">
        <f>IF(B6L293C8=0,0,B6L293C30/B6L293C8)</f>
        <v>3.683432358693572</v>
      </c>
      <c r="BX20" s="16" t="s">
        <v>14507</v>
      </c>
      <c r="BY20" s="23">
        <f>IF(B6L293C13=0,0,B6L293C31/B6L293C13)</f>
        <v>10.045724614618832</v>
      </c>
      <c r="BZ20" s="16" t="s">
        <v>14508</v>
      </c>
      <c r="CA20" s="23">
        <f>IF(B6L293C18=0,0,B6L293C32/B6L293C18)</f>
        <v>8.0365796916950671</v>
      </c>
      <c r="CB20" s="16" t="s">
        <v>14509</v>
      </c>
      <c r="CC20" s="23">
        <f>IF(B6L293C24=0,0,B6L293C33/B6L293C24)</f>
        <v>1.6742874357698054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352.72680000000003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705.45360000000005</v>
      </c>
      <c r="J21" s="16" t="s">
        <v>14512</v>
      </c>
      <c r="K21" s="23">
        <f>IF(_xlfn.SINGLE(B6L296C3)=0,0,B6L294C3/_xlfn.SINGLE(B6L296C3))</f>
        <v>2.4000976601541626E-2</v>
      </c>
      <c r="L21" s="16" t="s">
        <v>14513</v>
      </c>
      <c r="M21" s="23">
        <f>A1L554C81</f>
        <v>1.0667190003722706</v>
      </c>
      <c r="N21" s="16" t="s">
        <v>14514</v>
      </c>
      <c r="O21" s="23">
        <f>B6L294C1*B6L294C5</f>
        <v>376.26037950050983</v>
      </c>
      <c r="P21" s="16" t="s">
        <v>14515</v>
      </c>
      <c r="Q21" s="23">
        <f>B3L848C27</f>
        <v>1.9844857852743631</v>
      </c>
      <c r="R21" s="16" t="s">
        <v>14516</v>
      </c>
      <c r="S21" s="23">
        <f>B6L294C6*B6L294C7</f>
        <v>746.6833746806991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410.67585607438451</v>
      </c>
      <c r="X21" s="16" t="s">
        <v>14518</v>
      </c>
      <c r="Y21" s="23">
        <f>IF(_xlfn.SINGLE(B6L296C10)=0,0,B6L294C10/_xlfn.SINGLE(B6L296C10))</f>
        <v>8.4049424737823675E-2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23.040114576000004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34.560171864000004</v>
      </c>
      <c r="AH21" s="16" t="s">
        <v>14521</v>
      </c>
      <c r="AI21" s="23">
        <f>IF(_xlfn.SINGLE(B6L296C15)=0,0,B6L294C15/_xlfn.SINGLE(B6L296C15))</f>
        <v>2.4000976601541633E-2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32.944683120000001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39.533619743999999</v>
      </c>
      <c r="AR21" s="16" t="s">
        <v>14524</v>
      </c>
      <c r="AS21" s="23">
        <f>IF(_xlfn.SINGLE(B6L296C20)=0,0,B6L294C20/_xlfn.SINGLE(B6L296C20))</f>
        <v>2.4000976601541636E-2</v>
      </c>
      <c r="AT21" s="16" t="s">
        <v>14525</v>
      </c>
      <c r="AU21" s="17">
        <f>A1L249C27</f>
        <v>388654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1943.27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485.8175</v>
      </c>
      <c r="BD21" s="16" t="s">
        <v>14528</v>
      </c>
      <c r="BE21" s="23">
        <f>IF(_xlfn.SINGLE(B6L296C26)=0,0,B6L294C26/_xlfn.SINGLE(B6L296C26))</f>
        <v>3.8318140319950469E-2</v>
      </c>
      <c r="BF21" s="16" t="s">
        <v>14529</v>
      </c>
      <c r="BG21" s="17">
        <f>B6L294C3+B6L294C10+B6L294C15+B6L294C20+B6L294C26</f>
        <v>1676.0407476823843</v>
      </c>
      <c r="BH21" s="16" t="s">
        <v>14530</v>
      </c>
      <c r="BI21" s="17">
        <f>_xlfn.SINGLE(B6L298C3)*B6L294C4</f>
        <v>4724.5283959943117</v>
      </c>
      <c r="BJ21" s="16" t="s">
        <v>14531</v>
      </c>
      <c r="BK21" s="17">
        <f>_xlfn.SINGLE(B6L298C10)*B6L294C11</f>
        <v>2750.3577039974039</v>
      </c>
      <c r="BL21" s="16" t="s">
        <v>14532</v>
      </c>
      <c r="BM21" s="17">
        <f>_xlfn.SINGLE(B6L298C15)*B6L294C16</f>
        <v>231.45464611976141</v>
      </c>
      <c r="BN21" s="16" t="s">
        <v>14533</v>
      </c>
      <c r="BO21" s="17">
        <f>_xlfn.SINGLE(B6L298C20)*B6L294C21</f>
        <v>264.7625713115213</v>
      </c>
      <c r="BP21" s="16" t="s">
        <v>14534</v>
      </c>
      <c r="BQ21" s="17">
        <f>_xlfn.SINGLE(B6L298C26)*B6L294C27</f>
        <v>3253.5925453083901</v>
      </c>
      <c r="BR21" s="16" t="s">
        <v>14535</v>
      </c>
      <c r="BS21" s="15">
        <f>B6L294C29+B6L294C30+B6L294C31+B6L294C32+B6L294C33</f>
        <v>11224.695862731389</v>
      </c>
      <c r="BT21" s="16" t="s">
        <v>14536</v>
      </c>
      <c r="BU21" s="23">
        <f>IF(B6L294C3=0,0,B6L294C29/B6L294C3)</f>
        <v>6.6971497430792208</v>
      </c>
      <c r="BV21" s="16" t="s">
        <v>14537</v>
      </c>
      <c r="BW21" s="23">
        <f>IF(B6L294C8=0,0,B6L294C30/B6L294C8)</f>
        <v>3.6834323586935724</v>
      </c>
      <c r="BX21" s="16" t="s">
        <v>14538</v>
      </c>
      <c r="BY21" s="23">
        <f>IF(B6L294C13=0,0,B6L294C31/B6L294C13)</f>
        <v>10.045724614618834</v>
      </c>
      <c r="BZ21" s="16" t="s">
        <v>14539</v>
      </c>
      <c r="CA21" s="23">
        <f>IF(B6L294C18=0,0,B6L294C32/B6L294C18)</f>
        <v>8.0365796916950671</v>
      </c>
      <c r="CB21" s="16" t="s">
        <v>14540</v>
      </c>
      <c r="CC21" s="23">
        <f>IF(B6L294C24=0,0,B6L294C33/B6L294C24)</f>
        <v>1.6742874357698057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1837.655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3675.31</v>
      </c>
      <c r="J22" s="16" t="s">
        <v>14543</v>
      </c>
      <c r="K22" s="23">
        <f>IF(_xlfn.SINGLE(B6L296C3)=0,0,B6L295C3/_xlfn.SINGLE(B6L296C3))</f>
        <v>0.12504157511339078</v>
      </c>
      <c r="L22" s="16" t="s">
        <v>14544</v>
      </c>
      <c r="M22" s="23">
        <f>A1L555C81</f>
        <v>0.530304611010042</v>
      </c>
      <c r="N22" s="16" t="s">
        <v>14545</v>
      </c>
      <c r="O22" s="23">
        <f>B6L295C1*B6L295C5</f>
        <v>974.51691994565874</v>
      </c>
      <c r="P22" s="16" t="s">
        <v>14546</v>
      </c>
      <c r="Q22" s="23">
        <f>B3L852C27</f>
        <v>1.9206385389239919</v>
      </c>
      <c r="R22" s="16" t="s">
        <v>14547</v>
      </c>
      <c r="S22" s="17">
        <f>B6L295C6*B6L295C7</f>
        <v>1871.6947532811389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1029.4321143046266</v>
      </c>
      <c r="X22" s="16" t="s">
        <v>14549</v>
      </c>
      <c r="Y22" s="23">
        <f>IF(_xlfn.SINGLE(B6L296C10)=0,0,B6L295C10/_xlfn.SINGLE(B6L296C10))</f>
        <v>0.21068483996359824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120.03562460000001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180.05343690000001</v>
      </c>
      <c r="AH22" s="16" t="s">
        <v>14552</v>
      </c>
      <c r="AI22" s="23">
        <f>IF(_xlfn.SINGLE(B6L296C15)=0,0,B6L295C15/_xlfn.SINGLE(B6L296C15))</f>
        <v>0.12504157511339081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171.636977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205.9643724</v>
      </c>
      <c r="AR22" s="16" t="s">
        <v>14555</v>
      </c>
      <c r="AS22" s="23">
        <f>IF(_xlfn.SINGLE(B6L296C20)=0,0,B6L295C20/_xlfn.SINGLE(B6L296C20))</f>
        <v>0.12504157511339087</v>
      </c>
      <c r="AT22" s="16" t="s">
        <v>14556</v>
      </c>
      <c r="AU22" s="17">
        <f>A1L253C27</f>
        <v>2084498.2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10422.491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2605.62275</v>
      </c>
      <c r="BD22" s="16" t="s">
        <v>14559</v>
      </c>
      <c r="BE22" s="23">
        <f>IF(_xlfn.SINGLE(B6L296C26)=0,0,B6L295C26/_xlfn.SINGLE(B6L296C26))</f>
        <v>0.20551465963114796</v>
      </c>
      <c r="BF22" s="16" t="s">
        <v>14560</v>
      </c>
      <c r="BG22" s="17">
        <f>B6L295C3+B6L295C10+B6L295C15+B6L295C20+B6L295C26</f>
        <v>7696.3826736046267</v>
      </c>
      <c r="BH22" s="16" t="s">
        <v>14561</v>
      </c>
      <c r="BI22" s="17">
        <f>_xlfn.SINGLE(B6L298C3)*B6L295C4</f>
        <v>24614.10142223649</v>
      </c>
      <c r="BJ22" s="16" t="s">
        <v>14562</v>
      </c>
      <c r="BK22" s="17">
        <f>_xlfn.SINGLE(B6L298C10)*B6L295C11</f>
        <v>6894.2610198327302</v>
      </c>
      <c r="BL22" s="16" t="s">
        <v>14563</v>
      </c>
      <c r="BM22" s="17">
        <f>_xlfn.SINGLE(B6L298C15)*B6L295C16</f>
        <v>1205.8448286753658</v>
      </c>
      <c r="BN22" s="16" t="s">
        <v>14564</v>
      </c>
      <c r="BO22" s="17">
        <f>_xlfn.SINGLE(B6L298C20)*B6L295C21</f>
        <v>1379.3742437021333</v>
      </c>
      <c r="BP22" s="16" t="s">
        <v>14565</v>
      </c>
      <c r="BQ22" s="17">
        <f>_xlfn.SINGLE(B6L298C26)*B6L295C27</f>
        <v>17450.245730723876</v>
      </c>
      <c r="BR22" s="16" t="s">
        <v>14566</v>
      </c>
      <c r="BS22" s="15">
        <f>B6L295C29+B6L295C30+B6L295C31+B6L295C32+B6L295C33</f>
        <v>51543.8272451706</v>
      </c>
      <c r="BT22" s="16" t="s">
        <v>14567</v>
      </c>
      <c r="BU22" s="23">
        <f>IF(B6L295C3=0,0,B6L295C29/B6L295C3)</f>
        <v>6.6971497430792208</v>
      </c>
      <c r="BV22" s="16" t="s">
        <v>14568</v>
      </c>
      <c r="BW22" s="23">
        <f>IF(B6L295C8=0,0,B6L295C30/B6L295C8)</f>
        <v>3.6834323586935729</v>
      </c>
      <c r="BX22" s="16" t="s">
        <v>14569</v>
      </c>
      <c r="BY22" s="23">
        <f>IF(B6L295C13=0,0,B6L295C31/B6L295C13)</f>
        <v>10.045724614618832</v>
      </c>
      <c r="BZ22" s="16" t="s">
        <v>14570</v>
      </c>
      <c r="CA22" s="23">
        <f>IF(B6L295C18=0,0,B6L295C32/B6L295C18)</f>
        <v>8.0365796916950671</v>
      </c>
      <c r="CB22" s="16" t="s">
        <v>14571</v>
      </c>
      <c r="CC22" s="23">
        <f>IF(B6L295C24=0,0,B6L295C33/B6L295C24)</f>
        <v>1.6742874357698057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16457.160400000001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29392.703960000006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8883.8606214121864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4886.1233417767035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959.96571133359987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1439.9485670004001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1372.6392749319998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1647.1671299183995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50714.1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12678.525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50044.467998695509</v>
      </c>
      <c r="BH23" s="16" t="s">
        <v>14588</v>
      </c>
      <c r="BI23" s="17">
        <f>SUM(B6L281C29:B6L295C29)</f>
        <v>196847.33977411757</v>
      </c>
      <c r="BJ23" s="16" t="s">
        <v>14589</v>
      </c>
      <c r="BK23" s="17">
        <f>SUM(B6L281C30:B6L295C30)</f>
        <v>32723.099683033233</v>
      </c>
      <c r="BL23" s="16" t="s">
        <v>14590</v>
      </c>
      <c r="BM23" s="17">
        <f>SUM(B6L281C31:B6L295C31)</f>
        <v>9643.5511755340212</v>
      </c>
      <c r="BN23" s="16" t="s">
        <v>14591</v>
      </c>
      <c r="BO23" s="17">
        <f>SUM(B6L281C32:B6L295C32)</f>
        <v>11031.324920941552</v>
      </c>
      <c r="BP23" s="16" t="s">
        <v>14592</v>
      </c>
      <c r="BQ23" s="17">
        <f>SUM(B6L281C33:B6L295C33)</f>
        <v>84909.980446373491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0.58733172986804805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9.7635633610973105E-2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2.8773381446235671E-2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3.2914070141805397E-2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0.25334518493293778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196847.33977411766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32723.099683033237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9643.5511755340231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11031.32492094155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84909.980446373491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968EE-D50F-493E-A609-C1F28834A3D5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81599</v>
      </c>
      <c r="F9" s="16" t="s">
        <v>14613</v>
      </c>
      <c r="G9" s="15">
        <f>B6L202C8</f>
        <v>110.90579458596935</v>
      </c>
      <c r="H9" s="16" t="s">
        <v>14614</v>
      </c>
      <c r="I9" s="15">
        <f>IF(B6L302C2=0,0,B6L302C1/B6L302C2)</f>
        <v>735.75055572725739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587120</v>
      </c>
      <c r="F10" s="16" t="s">
        <v>14615</v>
      </c>
      <c r="G10" s="21">
        <f>B6L203C8</f>
        <v>949.27885566624207</v>
      </c>
      <c r="H10" s="16" t="s">
        <v>14616</v>
      </c>
      <c r="I10" s="21">
        <f>IF(B6L303C2=0,0,B6L303C1/B6L303C2)</f>
        <v>618.490548373097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794581</v>
      </c>
      <c r="F11" s="16" t="s">
        <v>14617</v>
      </c>
      <c r="G11" s="15">
        <f>B6L204C8</f>
        <v>431.22140917815221</v>
      </c>
      <c r="H11" s="16" t="s">
        <v>14618</v>
      </c>
      <c r="I11" s="15">
        <f>IF(B6L304C2=0,0,B6L304C1/B6L304C2)</f>
        <v>1842.6288284581242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293315</v>
      </c>
      <c r="F12" s="16" t="s">
        <v>14619</v>
      </c>
      <c r="G12" s="21">
        <f>B6L205C8</f>
        <v>511.61247713443316</v>
      </c>
      <c r="H12" s="16" t="s">
        <v>14620</v>
      </c>
      <c r="I12" s="21">
        <f>IF(B6L305C2=0,0,B6L305C1/B6L305C2)</f>
        <v>573.31479021557845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2017598</v>
      </c>
      <c r="F13" s="16" t="s">
        <v>14621</v>
      </c>
      <c r="G13" s="15">
        <f>B6L206C8</f>
        <v>1644.5995004070446</v>
      </c>
      <c r="H13" s="16" t="s">
        <v>14622</v>
      </c>
      <c r="I13" s="15">
        <f>IF(B6L306C2=0,0,B6L306C1/B6L306C2)</f>
        <v>1226.8020265728142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260882</v>
      </c>
      <c r="F14" s="16" t="s">
        <v>14623</v>
      </c>
      <c r="G14" s="21">
        <f>B6L207C8</f>
        <v>183.63282931271306</v>
      </c>
      <c r="H14" s="16" t="s">
        <v>14624</v>
      </c>
      <c r="I14" s="15">
        <f>IF(B6L307C2=0,0,B6L307C1/B6L307C2)</f>
        <v>1420.6718971570021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451426</v>
      </c>
      <c r="F15" s="16" t="s">
        <v>14625</v>
      </c>
      <c r="G15" s="21">
        <f>B6L208C8</f>
        <v>622.40613097723963</v>
      </c>
      <c r="H15" s="16" t="s">
        <v>14626</v>
      </c>
      <c r="I15" s="21">
        <f>IF(B6L308C2=0,0,B6L308C1/B6L308C2)</f>
        <v>725.29169867143855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49007</v>
      </c>
      <c r="F16" s="16" t="s">
        <v>14627</v>
      </c>
      <c r="G16" s="21">
        <f>B6L209C8</f>
        <v>46.280681968844689</v>
      </c>
      <c r="H16" s="16" t="s">
        <v>14628</v>
      </c>
      <c r="I16" s="15">
        <f>IF(B6L309C2=0,0,B6L309C1/B6L309C2)</f>
        <v>1058.9083374568813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16492</v>
      </c>
      <c r="F17" s="16" t="s">
        <v>14629</v>
      </c>
      <c r="G17" s="21">
        <f>B6L210C8</f>
        <v>14.050138886655569</v>
      </c>
      <c r="H17" s="16" t="s">
        <v>14630</v>
      </c>
      <c r="I17" s="15">
        <f>IF(B6L310C2=0,0,B6L310C1/B6L310C2)</f>
        <v>1173.7962260048291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1397626</v>
      </c>
      <c r="F18" s="16" t="s">
        <v>14631</v>
      </c>
      <c r="G18" s="21">
        <f>B6L211C8</f>
        <v>781.07405430745916</v>
      </c>
      <c r="H18" s="16" t="s">
        <v>14632</v>
      </c>
      <c r="I18" s="15">
        <f>IF(B6L311C2=0,0,B6L311C1/B6L311C2)</f>
        <v>1789.3642635962449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760504</v>
      </c>
      <c r="F19" s="16" t="s">
        <v>14633</v>
      </c>
      <c r="G19" s="21">
        <f>B6L212C8</f>
        <v>126.28215152210382</v>
      </c>
      <c r="H19" s="16" t="s">
        <v>14634</v>
      </c>
      <c r="I19" s="15">
        <f>IF(B6L312C2=0,0,B6L312C1/B6L312C2)</f>
        <v>6022.2603973205596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1330</v>
      </c>
      <c r="F20" s="16" t="s">
        <v>14635</v>
      </c>
      <c r="G20" s="21">
        <f>B6L213C8</f>
        <v>4.0311383262678611</v>
      </c>
      <c r="H20" s="16" t="s">
        <v>14636</v>
      </c>
      <c r="I20" s="21">
        <f>IF(B6L313C2=0,0,B6L313C1/B6L313C2)</f>
        <v>329.93162038955649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356181</v>
      </c>
      <c r="F21" s="16" t="s">
        <v>14637</v>
      </c>
      <c r="G21" s="21">
        <f>B6L214C8</f>
        <v>647.94409909121305</v>
      </c>
      <c r="H21" s="16" t="s">
        <v>14638</v>
      </c>
      <c r="I21" s="21">
        <f>IF(B6L314C2=0,0,B6L314C1/B6L314C2)</f>
        <v>549.70945873196285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1856083</v>
      </c>
      <c r="F22" s="16" t="s">
        <v>14639</v>
      </c>
      <c r="G22" s="15">
        <f>B6L215C8</f>
        <v>1660.2889192063067</v>
      </c>
      <c r="H22" s="16" t="s">
        <v>14640</v>
      </c>
      <c r="I22" s="15">
        <f>IF(B6L315C2=0,0,B6L315C1/B6L315C2)</f>
        <v>1117.9277163924528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8923744</v>
      </c>
      <c r="F23" s="16" t="s">
        <v>14642</v>
      </c>
      <c r="G23" s="15">
        <f>B6L216C8</f>
        <v>7733.6081805706453</v>
      </c>
      <c r="H23" s="16" t="s">
        <v>14643</v>
      </c>
      <c r="I23" s="15">
        <f>IF(B6L316C2=0,0,B6L316C1/B6L316C2)</f>
        <v>1153.8914038106257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5B52C-191E-4F96-B877-0E1AEF196859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126935.37699999999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138539.48249999998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144135.15733333331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147256.60574999999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148850.87059999997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6456.3770000000004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7011.3389999999999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7346.7576666666673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7407.51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7525.8892000000005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1339.59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1369.3204999999998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1399.5706666666665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1477.3139999999999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1528.0295999999998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5116.7870000000003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5642.0185000000001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5947.1870000000008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5930.1959999999999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5997.8596000000007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79F7DF-47D1-4812-9C5A-04EDF15937C3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44429</v>
      </c>
      <c r="F9" s="16" t="s">
        <v>14758</v>
      </c>
      <c r="G9" s="21">
        <f>IF(B7L101C1=0,0,B7L202C1/B7L101C1)</f>
        <v>0.35001274703741575</v>
      </c>
      <c r="H9" s="16" t="s">
        <v>14759</v>
      </c>
      <c r="I9" s="21">
        <f>B7L202C2</f>
        <v>0.35001274703741575</v>
      </c>
      <c r="J9" s="16" t="s">
        <v>14760</v>
      </c>
      <c r="K9" s="17">
        <f>B7L202C3*B7L116C1</f>
        <v>1790.9406738753376</v>
      </c>
      <c r="L9" s="16" t="s">
        <v>14761</v>
      </c>
      <c r="M9" s="17">
        <f>B7L202C4</f>
        <v>1790.9406738753376</v>
      </c>
      <c r="N9" s="16" t="s">
        <v>14762</v>
      </c>
      <c r="O9" s="23">
        <f>B7L202C5/24</f>
        <v>74.622528078139069</v>
      </c>
      <c r="P9" s="16" t="s">
        <v>14763</v>
      </c>
      <c r="Q9" s="23">
        <f>B7L202C6</f>
        <v>74.622528078139069</v>
      </c>
      <c r="R9" s="16" t="s">
        <v>14764</v>
      </c>
      <c r="S9" s="25">
        <f>IF(B7L202C7=0,0,B7L202C1/B7L202C7)</f>
        <v>595.3832059063626</v>
      </c>
      <c r="T9" s="16" t="s">
        <v>14765</v>
      </c>
      <c r="U9" s="17">
        <f>A1L202C18</f>
        <v>42615</v>
      </c>
      <c r="V9" s="16" t="s">
        <v>14766</v>
      </c>
      <c r="W9" s="23">
        <f>IF(B7L102C1=0,0,B7L202C9/B7L102C1)</f>
        <v>0.30760184195144519</v>
      </c>
      <c r="X9" s="16" t="s">
        <v>14767</v>
      </c>
      <c r="Y9" s="23">
        <f>B7L202C10</f>
        <v>0.30760184195144519</v>
      </c>
      <c r="Z9" s="16" t="s">
        <v>14768</v>
      </c>
      <c r="AA9" s="17">
        <f>B7L202C11*B7L117C1</f>
        <v>1735.4952829241299</v>
      </c>
      <c r="AB9" s="16" t="s">
        <v>14769</v>
      </c>
      <c r="AC9" s="17">
        <f>B7L202C12</f>
        <v>1735.4952829241299</v>
      </c>
      <c r="AD9" s="16" t="s">
        <v>14770</v>
      </c>
      <c r="AE9" s="23">
        <f>B7L202C13/24</f>
        <v>72.312303455172085</v>
      </c>
      <c r="AF9" s="16" t="s">
        <v>14771</v>
      </c>
      <c r="AG9" s="23">
        <f>B7L202C14</f>
        <v>72.312303455172085</v>
      </c>
      <c r="AH9" s="16" t="s">
        <v>14772</v>
      </c>
      <c r="AI9" s="26">
        <f>IF(B7L202C15=0,0,B7L202C9/B7L202C15)</f>
        <v>589.31880141832198</v>
      </c>
      <c r="AJ9" s="16" t="s">
        <v>14773</v>
      </c>
      <c r="AK9" s="17">
        <f>A1L202C21</f>
        <v>39774.666666666672</v>
      </c>
      <c r="AL9" s="16" t="s">
        <v>14774</v>
      </c>
      <c r="AM9" s="23">
        <f>IF(B7L103C1=0,0,B7L202C17/B7L103C1)</f>
        <v>0.27595395462525513</v>
      </c>
      <c r="AN9" s="16" t="s">
        <v>14775</v>
      </c>
      <c r="AO9" s="23">
        <f>B7L202C18</f>
        <v>0.27595395462525513</v>
      </c>
      <c r="AP9" s="16" t="s">
        <v>14776</v>
      </c>
      <c r="AQ9" s="17">
        <f>B7L202C19*B7L118C1</f>
        <v>1641.1497715459075</v>
      </c>
      <c r="AR9" s="16" t="s">
        <v>14777</v>
      </c>
      <c r="AS9" s="17">
        <f>B7L202C20</f>
        <v>1641.1497715459075</v>
      </c>
      <c r="AT9" s="16" t="s">
        <v>14778</v>
      </c>
      <c r="AU9" s="17">
        <f>B7L202C21/24</f>
        <v>68.381240481079473</v>
      </c>
      <c r="AV9" s="16" t="s">
        <v>14779</v>
      </c>
      <c r="AW9" s="23">
        <f>B7L202C22</f>
        <v>68.381240481079473</v>
      </c>
      <c r="AX9" s="16" t="s">
        <v>14780</v>
      </c>
      <c r="AY9" s="26">
        <f>IF(B7L202C23=0,0,B7L202C17/B7L202C23)</f>
        <v>581.66050201549058</v>
      </c>
      <c r="AZ9" s="16" t="s">
        <v>14781</v>
      </c>
      <c r="BA9" s="17">
        <f>A1L202C24</f>
        <v>37451.75</v>
      </c>
      <c r="BB9" s="16" t="s">
        <v>14782</v>
      </c>
      <c r="BC9" s="23">
        <f>IF(B7L104C1=0,0,B7L202C25/B7L104C1)</f>
        <v>0.25432984693116223</v>
      </c>
      <c r="BD9" s="16" t="s">
        <v>14783</v>
      </c>
      <c r="BE9" s="23">
        <f>B7L202C26</f>
        <v>0.25432984693116223</v>
      </c>
      <c r="BF9" s="16" t="s">
        <v>14784</v>
      </c>
      <c r="BG9" s="17">
        <f>B7L202C27*B7L119C1</f>
        <v>1508.2258409517906</v>
      </c>
      <c r="BH9" s="16" t="s">
        <v>14785</v>
      </c>
      <c r="BI9" s="17">
        <f>B7L202C28</f>
        <v>1508.2258409517906</v>
      </c>
      <c r="BJ9" s="16" t="s">
        <v>14786</v>
      </c>
      <c r="BK9" s="23">
        <f>B7L202C29/24</f>
        <v>62.842743372991272</v>
      </c>
      <c r="BL9" s="16" t="s">
        <v>14787</v>
      </c>
      <c r="BM9" s="23">
        <f>B7L202C30</f>
        <v>62.842743372991272</v>
      </c>
      <c r="BN9" s="16" t="s">
        <v>14788</v>
      </c>
      <c r="BO9" s="26">
        <f>IF(B7L202C31=0,0,B7L202C25/B7L202C31)</f>
        <v>595.95981954053457</v>
      </c>
      <c r="BP9" s="16" t="s">
        <v>14789</v>
      </c>
      <c r="BQ9" s="17">
        <f>A1L202C27</f>
        <v>35818.199999999997</v>
      </c>
      <c r="BR9" s="16" t="s">
        <v>14790</v>
      </c>
      <c r="BS9" s="21">
        <f>IF(B7L105C1=0,0,B7L202C33/B7L105C1)</f>
        <v>0.24063144444920703</v>
      </c>
      <c r="BT9" s="16" t="s">
        <v>14791</v>
      </c>
      <c r="BU9" s="23">
        <f>B7L202C34</f>
        <v>0.24063144444920703</v>
      </c>
      <c r="BV9" s="16" t="s">
        <v>14792</v>
      </c>
      <c r="BW9" s="17">
        <f>B7L202C35*B7L120C1</f>
        <v>1443.2736191515432</v>
      </c>
      <c r="BX9" s="16" t="s">
        <v>14793</v>
      </c>
      <c r="BY9" s="17">
        <f>B7L202C36</f>
        <v>1443.2736191515432</v>
      </c>
      <c r="BZ9" s="16" t="s">
        <v>14794</v>
      </c>
      <c r="CA9" s="23">
        <f>B7L202C37/24</f>
        <v>60.136400797980968</v>
      </c>
      <c r="CB9" s="16" t="s">
        <v>14795</v>
      </c>
      <c r="CC9" s="23">
        <f>B7L202C38</f>
        <v>60.136400797980968</v>
      </c>
      <c r="CD9" s="16" t="s">
        <v>14796</v>
      </c>
      <c r="CE9" s="26">
        <f>IF(B7L202C39=0,0,B7L202C33/B7L202C39)</f>
        <v>595.61595846625005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383434</v>
      </c>
      <c r="F10" s="16" t="s">
        <v>14798</v>
      </c>
      <c r="G10" s="21">
        <f>IF(B7L101C1=0,0,B7L203C1/B7L101C1)</f>
        <v>3.0207024161593661</v>
      </c>
      <c r="H10" s="16" t="s">
        <v>14799</v>
      </c>
      <c r="I10" s="21">
        <f>B7L203C2</f>
        <v>3.0207024161593661</v>
      </c>
      <c r="J10" s="16" t="s">
        <v>14800</v>
      </c>
      <c r="K10" s="17">
        <f>B7L203C3*B7L116C1</f>
        <v>15456.290853872835</v>
      </c>
      <c r="L10" s="16" t="s">
        <v>14801</v>
      </c>
      <c r="M10" s="17">
        <f>B7L203C4</f>
        <v>15456.290853872835</v>
      </c>
      <c r="N10" s="16" t="s">
        <v>14802</v>
      </c>
      <c r="O10" s="23">
        <f>B7L203C5/24</f>
        <v>644.01211891136813</v>
      </c>
      <c r="P10" s="16" t="s">
        <v>14803</v>
      </c>
      <c r="Q10" s="23">
        <f>B7L203C6</f>
        <v>644.01211891136813</v>
      </c>
      <c r="R10" s="16" t="s">
        <v>14804</v>
      </c>
      <c r="S10" s="25">
        <f>IF(B7L203C7=0,0,B7L203C1/B7L203C7)</f>
        <v>595.3832059063626</v>
      </c>
      <c r="T10" s="16" t="s">
        <v>14805</v>
      </c>
      <c r="U10" s="17">
        <f>A1L203C18</f>
        <v>415337</v>
      </c>
      <c r="V10" s="16" t="s">
        <v>14806</v>
      </c>
      <c r="W10" s="23">
        <f>IF(B7L102C1=0,0,B7L203C9/B7L102C1)</f>
        <v>2.9979684672201663</v>
      </c>
      <c r="X10" s="16" t="s">
        <v>14807</v>
      </c>
      <c r="Y10" s="23">
        <f>B7L203C10</f>
        <v>2.9979684672201663</v>
      </c>
      <c r="Z10" s="16" t="s">
        <v>14808</v>
      </c>
      <c r="AA10" s="17">
        <f>B7L203C11*B7L117C1</f>
        <v>16914.593554472824</v>
      </c>
      <c r="AB10" s="16" t="s">
        <v>14809</v>
      </c>
      <c r="AC10" s="17">
        <f>B7L203C12</f>
        <v>16914.593554472824</v>
      </c>
      <c r="AD10" s="16" t="s">
        <v>14810</v>
      </c>
      <c r="AE10" s="23">
        <f>B7L203C13/24</f>
        <v>704.77473143636769</v>
      </c>
      <c r="AF10" s="16" t="s">
        <v>14811</v>
      </c>
      <c r="AG10" s="23">
        <f>B7L203C14</f>
        <v>704.77473143636769</v>
      </c>
      <c r="AH10" s="16" t="s">
        <v>14812</v>
      </c>
      <c r="AI10" s="26">
        <f>IF(B7L203C15=0,0,B7L203C9/B7L203C15)</f>
        <v>589.31880141832198</v>
      </c>
      <c r="AJ10" s="16" t="s">
        <v>14813</v>
      </c>
      <c r="AK10" s="17">
        <f>A1L203C21</f>
        <v>443233.33333333331</v>
      </c>
      <c r="AL10" s="16" t="s">
        <v>14814</v>
      </c>
      <c r="AM10" s="23">
        <f>IF(B7L103C1=0,0,B7L203C17/B7L103C1)</f>
        <v>3.0751229716167887</v>
      </c>
      <c r="AN10" s="16" t="s">
        <v>14815</v>
      </c>
      <c r="AO10" s="23">
        <f>B7L203C18</f>
        <v>3.0751229716167887</v>
      </c>
      <c r="AP10" s="16" t="s">
        <v>14816</v>
      </c>
      <c r="AQ10" s="17">
        <f>B7L203C19*B7L118C1</f>
        <v>18288.331360200737</v>
      </c>
      <c r="AR10" s="16" t="s">
        <v>14817</v>
      </c>
      <c r="AS10" s="17">
        <f>B7L203C20</f>
        <v>18288.331360200737</v>
      </c>
      <c r="AT10" s="16" t="s">
        <v>14818</v>
      </c>
      <c r="AU10" s="17">
        <f>B7L203C21/24</f>
        <v>762.01380667503065</v>
      </c>
      <c r="AV10" s="16" t="s">
        <v>14819</v>
      </c>
      <c r="AW10" s="23">
        <f>B7L203C22</f>
        <v>762.01380667503065</v>
      </c>
      <c r="AX10" s="16" t="s">
        <v>14820</v>
      </c>
      <c r="AY10" s="26">
        <f>IF(B7L203C23=0,0,B7L203C17/B7L203C23)</f>
        <v>581.66050201549058</v>
      </c>
      <c r="AZ10" s="16" t="s">
        <v>14821</v>
      </c>
      <c r="BA10" s="17">
        <f>A1L203C24</f>
        <v>463522.25</v>
      </c>
      <c r="BB10" s="16" t="s">
        <v>14822</v>
      </c>
      <c r="BC10" s="23">
        <f>IF(B7L104C1=0,0,B7L203C25/B7L104C1)</f>
        <v>3.1477178741096989</v>
      </c>
      <c r="BD10" s="16" t="s">
        <v>14823</v>
      </c>
      <c r="BE10" s="23">
        <f>B7L203C26</f>
        <v>3.1477178741096989</v>
      </c>
      <c r="BF10" s="16" t="s">
        <v>14824</v>
      </c>
      <c r="BG10" s="17">
        <f>B7L203C27*B7L119C1</f>
        <v>18666.58394617384</v>
      </c>
      <c r="BH10" s="16" t="s">
        <v>14825</v>
      </c>
      <c r="BI10" s="17">
        <f>B7L203C28</f>
        <v>18666.58394617384</v>
      </c>
      <c r="BJ10" s="16" t="s">
        <v>14826</v>
      </c>
      <c r="BK10" s="23">
        <f>B7L203C29/24</f>
        <v>777.77433109057665</v>
      </c>
      <c r="BL10" s="16" t="s">
        <v>14827</v>
      </c>
      <c r="BM10" s="23">
        <f>B7L203C30</f>
        <v>777.77433109057665</v>
      </c>
      <c r="BN10" s="16" t="s">
        <v>14828</v>
      </c>
      <c r="BO10" s="26">
        <f>IF(B7L203C31=0,0,B7L203C25/B7L203C31)</f>
        <v>595.95981954053445</v>
      </c>
      <c r="BP10" s="16" t="s">
        <v>14829</v>
      </c>
      <c r="BQ10" s="17">
        <f>A1L203C27</f>
        <v>483059</v>
      </c>
      <c r="BR10" s="16" t="s">
        <v>14830</v>
      </c>
      <c r="BS10" s="21">
        <f>IF(B7L105C1=0,0,B7L203C33/B7L105C1)</f>
        <v>3.2452547845561619</v>
      </c>
      <c r="BT10" s="16" t="s">
        <v>14831</v>
      </c>
      <c r="BU10" s="23">
        <f>B7L203C34</f>
        <v>3.2452547845561619</v>
      </c>
      <c r="BV10" s="16" t="s">
        <v>14832</v>
      </c>
      <c r="BW10" s="17">
        <f>B7L203C35*B7L120C1</f>
        <v>19464.582563996111</v>
      </c>
      <c r="BX10" s="16" t="s">
        <v>14833</v>
      </c>
      <c r="BY10" s="17">
        <f>B7L203C36</f>
        <v>19464.582563996111</v>
      </c>
      <c r="BZ10" s="16" t="s">
        <v>14834</v>
      </c>
      <c r="CA10" s="23">
        <f>B7L203C37/24</f>
        <v>811.02427349983793</v>
      </c>
      <c r="CB10" s="16" t="s">
        <v>14835</v>
      </c>
      <c r="CC10" s="23">
        <f>B7L203C38</f>
        <v>811.02427349983793</v>
      </c>
      <c r="CD10" s="16" t="s">
        <v>14836</v>
      </c>
      <c r="CE10" s="26">
        <f>IF(B7L203C39=0,0,B7L203C33/B7L203C39)</f>
        <v>595.61595846624994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527722</v>
      </c>
      <c r="F11" s="16" t="s">
        <v>14838</v>
      </c>
      <c r="G11" s="21">
        <f>IF(B7L101C1=0,0,B7L204C1/B7L101C1)</f>
        <v>4.1574068039361478</v>
      </c>
      <c r="H11" s="16" t="s">
        <v>14839</v>
      </c>
      <c r="I11" s="21">
        <f>B7L204C2</f>
        <v>4.1574068039361478</v>
      </c>
      <c r="J11" s="16" t="s">
        <v>14840</v>
      </c>
      <c r="K11" s="17">
        <f>B7L204C3*B7L116C1</f>
        <v>21272.565088092029</v>
      </c>
      <c r="L11" s="16" t="s">
        <v>14841</v>
      </c>
      <c r="M11" s="17">
        <f>B7L204C4</f>
        <v>21272.565088092029</v>
      </c>
      <c r="N11" s="16" t="s">
        <v>14842</v>
      </c>
      <c r="O11" s="23">
        <f>B7L204C5/24</f>
        <v>886.35687867050126</v>
      </c>
      <c r="P11" s="16" t="s">
        <v>14843</v>
      </c>
      <c r="Q11" s="23">
        <f>B7L204C6</f>
        <v>886.35687867050126</v>
      </c>
      <c r="R11" s="16" t="s">
        <v>14844</v>
      </c>
      <c r="S11" s="25">
        <f>IF(B7L204C7=0,0,B7L204C1/B7L204C7)</f>
        <v>595.38320590636272</v>
      </c>
      <c r="T11" s="16" t="s">
        <v>14845</v>
      </c>
      <c r="U11" s="17">
        <f>A1L204C18</f>
        <v>606819.5</v>
      </c>
      <c r="V11" s="16" t="s">
        <v>14846</v>
      </c>
      <c r="W11" s="23">
        <f>IF(B7L102C1=0,0,B7L204C9/B7L102C1)</f>
        <v>4.3801195807123072</v>
      </c>
      <c r="X11" s="16" t="s">
        <v>14847</v>
      </c>
      <c r="Y11" s="23">
        <f>B7L204C10</f>
        <v>4.3801195807123072</v>
      </c>
      <c r="Z11" s="16" t="s">
        <v>14848</v>
      </c>
      <c r="AA11" s="17">
        <f>B7L204C11*B7L117C1</f>
        <v>24712.71570659108</v>
      </c>
      <c r="AB11" s="16" t="s">
        <v>14849</v>
      </c>
      <c r="AC11" s="17">
        <f>B7L204C12</f>
        <v>24712.71570659108</v>
      </c>
      <c r="AD11" s="16" t="s">
        <v>14850</v>
      </c>
      <c r="AE11" s="17">
        <f>B7L204C13/24</f>
        <v>1029.6964877746284</v>
      </c>
      <c r="AF11" s="16" t="s">
        <v>14851</v>
      </c>
      <c r="AG11" s="17">
        <f>B7L204C14</f>
        <v>1029.6964877746284</v>
      </c>
      <c r="AH11" s="16" t="s">
        <v>14852</v>
      </c>
      <c r="AI11" s="26">
        <f>IF(B7L204C15=0,0,B7L204C9/B7L204C15)</f>
        <v>589.3188014183221</v>
      </c>
      <c r="AJ11" s="16" t="s">
        <v>14853</v>
      </c>
      <c r="AK11" s="17">
        <f>A1L204C21</f>
        <v>677819.33333333337</v>
      </c>
      <c r="AL11" s="16" t="s">
        <v>14854</v>
      </c>
      <c r="AM11" s="23">
        <f>IF(B7L103C1=0,0,B7L204C17/B7L103C1)</f>
        <v>4.7026648173407031</v>
      </c>
      <c r="AN11" s="16" t="s">
        <v>14855</v>
      </c>
      <c r="AO11" s="23">
        <f>B7L204C18</f>
        <v>4.7026648173407031</v>
      </c>
      <c r="AP11" s="16" t="s">
        <v>14856</v>
      </c>
      <c r="AQ11" s="17">
        <f>B7L204C19*B7L118C1</f>
        <v>27967.627067046007</v>
      </c>
      <c r="AR11" s="16" t="s">
        <v>14857</v>
      </c>
      <c r="AS11" s="17">
        <f>B7L204C20</f>
        <v>27967.627067046007</v>
      </c>
      <c r="AT11" s="16" t="s">
        <v>14858</v>
      </c>
      <c r="AU11" s="17">
        <f>B7L204C21/24</f>
        <v>1165.3177944602503</v>
      </c>
      <c r="AV11" s="16" t="s">
        <v>14859</v>
      </c>
      <c r="AW11" s="17">
        <f>B7L204C22</f>
        <v>1165.3177944602503</v>
      </c>
      <c r="AX11" s="16" t="s">
        <v>14860</v>
      </c>
      <c r="AY11" s="26">
        <f>IF(B7L204C23=0,0,B7L204C17/B7L204C23)</f>
        <v>581.66050201549047</v>
      </c>
      <c r="AZ11" s="16" t="s">
        <v>14861</v>
      </c>
      <c r="BA11" s="17">
        <f>A1L204C24</f>
        <v>708509.75</v>
      </c>
      <c r="BB11" s="16" t="s">
        <v>14862</v>
      </c>
      <c r="BC11" s="23">
        <f>IF(B7L104C1=0,0,B7L204C25/B7L104C1)</f>
        <v>4.8113953624793506</v>
      </c>
      <c r="BD11" s="16" t="s">
        <v>14863</v>
      </c>
      <c r="BE11" s="23">
        <f>B7L204C26</f>
        <v>4.8113953624793506</v>
      </c>
      <c r="BF11" s="16" t="s">
        <v>14864</v>
      </c>
      <c r="BG11" s="17">
        <f>B7L204C27*B7L119C1</f>
        <v>28532.517532993596</v>
      </c>
      <c r="BH11" s="16" t="s">
        <v>14865</v>
      </c>
      <c r="BI11" s="17">
        <f>B7L204C28</f>
        <v>28532.517532993596</v>
      </c>
      <c r="BJ11" s="16" t="s">
        <v>14866</v>
      </c>
      <c r="BK11" s="17">
        <f>B7L204C29/24</f>
        <v>1188.8548972080664</v>
      </c>
      <c r="BL11" s="16" t="s">
        <v>14867</v>
      </c>
      <c r="BM11" s="17">
        <f>B7L204C30</f>
        <v>1188.8548972080664</v>
      </c>
      <c r="BN11" s="16" t="s">
        <v>14868</v>
      </c>
      <c r="BO11" s="26">
        <f>IF(B7L204C31=0,0,B7L204C25/B7L204C31)</f>
        <v>595.95981954053457</v>
      </c>
      <c r="BP11" s="16" t="s">
        <v>14869</v>
      </c>
      <c r="BQ11" s="17">
        <f>A1L204C27</f>
        <v>687405.2</v>
      </c>
      <c r="BR11" s="16" t="s">
        <v>14870</v>
      </c>
      <c r="BS11" s="21">
        <f>IF(B7L105C1=0,0,B7L204C33/B7L105C1)</f>
        <v>4.6180798085301902</v>
      </c>
      <c r="BT11" s="16" t="s">
        <v>14871</v>
      </c>
      <c r="BU11" s="23">
        <f>B7L204C34</f>
        <v>4.6180798085301902</v>
      </c>
      <c r="BV11" s="16" t="s">
        <v>14872</v>
      </c>
      <c r="BW11" s="17">
        <f>B7L204C35*B7L120C1</f>
        <v>27698.594313158967</v>
      </c>
      <c r="BX11" s="16" t="s">
        <v>14873</v>
      </c>
      <c r="BY11" s="17">
        <f>B7L204C36</f>
        <v>27698.594313158967</v>
      </c>
      <c r="BZ11" s="16" t="s">
        <v>14874</v>
      </c>
      <c r="CA11" s="17">
        <f>B7L204C37/24</f>
        <v>1154.1080963816237</v>
      </c>
      <c r="CB11" s="16" t="s">
        <v>14875</v>
      </c>
      <c r="CC11" s="17">
        <f>B7L204C38</f>
        <v>1154.1080963816237</v>
      </c>
      <c r="CD11" s="16" t="s">
        <v>14876</v>
      </c>
      <c r="CE11" s="26">
        <f>IF(B7L204C39=0,0,B7L204C33/B7L204C39)</f>
        <v>595.61595846624994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203853</v>
      </c>
      <c r="F12" s="16" t="s">
        <v>14878</v>
      </c>
      <c r="G12" s="21">
        <f>IF(B7L101C1=0,0,B7L205C1/B7L101C1)</f>
        <v>1.6059589124629929</v>
      </c>
      <c r="H12" s="16" t="s">
        <v>14879</v>
      </c>
      <c r="I12" s="21">
        <f>B7L205C2</f>
        <v>1.6059589124629929</v>
      </c>
      <c r="J12" s="16" t="s">
        <v>14880</v>
      </c>
      <c r="K12" s="17">
        <f>B7L205C3*B7L116C1</f>
        <v>8217.34968582478</v>
      </c>
      <c r="L12" s="16" t="s">
        <v>14881</v>
      </c>
      <c r="M12" s="17">
        <f>B7L205C4</f>
        <v>8217.34968582478</v>
      </c>
      <c r="N12" s="16" t="s">
        <v>14882</v>
      </c>
      <c r="O12" s="23">
        <f>B7L205C5/24</f>
        <v>342.38957024269916</v>
      </c>
      <c r="P12" s="16" t="s">
        <v>14883</v>
      </c>
      <c r="Q12" s="23">
        <f>B7L205C6</f>
        <v>342.38957024269916</v>
      </c>
      <c r="R12" s="16" t="s">
        <v>14884</v>
      </c>
      <c r="S12" s="25">
        <f>IF(B7L205C7=0,0,B7L205C1/B7L205C7)</f>
        <v>595.38320590636272</v>
      </c>
      <c r="T12" s="16" t="s">
        <v>14885</v>
      </c>
      <c r="U12" s="17">
        <f>A1L205C18</f>
        <v>220538.5</v>
      </c>
      <c r="V12" s="16" t="s">
        <v>14886</v>
      </c>
      <c r="W12" s="23">
        <f>IF(B7L102C1=0,0,B7L205C9/B7L102C1)</f>
        <v>1.5918819387823253</v>
      </c>
      <c r="X12" s="16" t="s">
        <v>14887</v>
      </c>
      <c r="Y12" s="23">
        <f>B7L205C10</f>
        <v>1.5918819387823253</v>
      </c>
      <c r="Z12" s="16" t="s">
        <v>14888</v>
      </c>
      <c r="AA12" s="17">
        <f>B7L205C11*B7L117C1</f>
        <v>8981.4273484257465</v>
      </c>
      <c r="AB12" s="16" t="s">
        <v>14889</v>
      </c>
      <c r="AC12" s="17">
        <f>B7L205C12</f>
        <v>8981.4273484257465</v>
      </c>
      <c r="AD12" s="16" t="s">
        <v>14890</v>
      </c>
      <c r="AE12" s="23">
        <f>B7L205C13/24</f>
        <v>374.22613951773945</v>
      </c>
      <c r="AF12" s="16" t="s">
        <v>14891</v>
      </c>
      <c r="AG12" s="23">
        <f>B7L205C14</f>
        <v>374.22613951773945</v>
      </c>
      <c r="AH12" s="16" t="s">
        <v>14892</v>
      </c>
      <c r="AI12" s="26">
        <f>IF(B7L205C15=0,0,B7L205C9/B7L205C15)</f>
        <v>589.3188014183221</v>
      </c>
      <c r="AJ12" s="16" t="s">
        <v>14893</v>
      </c>
      <c r="AK12" s="17">
        <f>A1L205C21</f>
        <v>235027</v>
      </c>
      <c r="AL12" s="16" t="s">
        <v>14894</v>
      </c>
      <c r="AM12" s="23">
        <f>IF(B7L103C1=0,0,B7L205C17/B7L103C1)</f>
        <v>1.630601473979497</v>
      </c>
      <c r="AN12" s="16" t="s">
        <v>14895</v>
      </c>
      <c r="AO12" s="23">
        <f>B7L205C18</f>
        <v>1.630601473979497</v>
      </c>
      <c r="AP12" s="16" t="s">
        <v>14896</v>
      </c>
      <c r="AQ12" s="17">
        <f>B7L205C19*B7L118C1</f>
        <v>9697.4918882317033</v>
      </c>
      <c r="AR12" s="16" t="s">
        <v>14897</v>
      </c>
      <c r="AS12" s="17">
        <f>B7L205C20</f>
        <v>9697.4918882317033</v>
      </c>
      <c r="AT12" s="16" t="s">
        <v>14898</v>
      </c>
      <c r="AU12" s="17">
        <f>B7L205C21/24</f>
        <v>404.06216200965429</v>
      </c>
      <c r="AV12" s="16" t="s">
        <v>14899</v>
      </c>
      <c r="AW12" s="23">
        <f>B7L205C22</f>
        <v>404.06216200965429</v>
      </c>
      <c r="AX12" s="16" t="s">
        <v>14900</v>
      </c>
      <c r="AY12" s="26">
        <f>IF(B7L205C23=0,0,B7L205C17/B7L205C23)</f>
        <v>581.66050201549058</v>
      </c>
      <c r="AZ12" s="16" t="s">
        <v>14901</v>
      </c>
      <c r="BA12" s="17">
        <f>A1L205C24</f>
        <v>246130</v>
      </c>
      <c r="BB12" s="16" t="s">
        <v>14902</v>
      </c>
      <c r="BC12" s="23">
        <f>IF(B7L104C1=0,0,B7L205C25/B7L104C1)</f>
        <v>1.6714360537269142</v>
      </c>
      <c r="BD12" s="16" t="s">
        <v>14903</v>
      </c>
      <c r="BE12" s="23">
        <f>B7L205C26</f>
        <v>1.6714360537269142</v>
      </c>
      <c r="BF12" s="16" t="s">
        <v>14904</v>
      </c>
      <c r="BG12" s="17">
        <f>B7L205C27*B7L119C1</f>
        <v>9911.9434000671317</v>
      </c>
      <c r="BH12" s="16" t="s">
        <v>14905</v>
      </c>
      <c r="BI12" s="17">
        <f>B7L205C28</f>
        <v>9911.9434000671317</v>
      </c>
      <c r="BJ12" s="16" t="s">
        <v>14906</v>
      </c>
      <c r="BK12" s="23">
        <f>B7L205C29/24</f>
        <v>412.9976416694638</v>
      </c>
      <c r="BL12" s="16" t="s">
        <v>14907</v>
      </c>
      <c r="BM12" s="23">
        <f>B7L205C30</f>
        <v>412.9976416694638</v>
      </c>
      <c r="BN12" s="16" t="s">
        <v>14908</v>
      </c>
      <c r="BO12" s="26">
        <f>IF(B7L205C31=0,0,B7L205C25/B7L205C31)</f>
        <v>595.95981954053457</v>
      </c>
      <c r="BP12" s="16" t="s">
        <v>14909</v>
      </c>
      <c r="BQ12" s="17">
        <f>A1L205C27</f>
        <v>250815.2</v>
      </c>
      <c r="BR12" s="16" t="s">
        <v>14910</v>
      </c>
      <c r="BS12" s="21">
        <f>IF(B7L105C1=0,0,B7L205C33/B7L105C1)</f>
        <v>1.685009963253786</v>
      </c>
      <c r="BT12" s="16" t="s">
        <v>14911</v>
      </c>
      <c r="BU12" s="23">
        <f>B7L205C34</f>
        <v>1.685009963253786</v>
      </c>
      <c r="BV12" s="16" t="s">
        <v>14912</v>
      </c>
      <c r="BW12" s="17">
        <f>B7L205C35*B7L120C1</f>
        <v>10106.453184197369</v>
      </c>
      <c r="BX12" s="16" t="s">
        <v>14913</v>
      </c>
      <c r="BY12" s="17">
        <f>B7L205C36</f>
        <v>10106.453184197369</v>
      </c>
      <c r="BZ12" s="16" t="s">
        <v>14914</v>
      </c>
      <c r="CA12" s="23">
        <f>B7L205C37/24</f>
        <v>421.10221600822371</v>
      </c>
      <c r="CB12" s="16" t="s">
        <v>14915</v>
      </c>
      <c r="CC12" s="23">
        <f>B7L205C38</f>
        <v>421.10221600822371</v>
      </c>
      <c r="CD12" s="16" t="s">
        <v>14916</v>
      </c>
      <c r="CE12" s="26">
        <f>IF(B7L205C39=0,0,B7L205C33/B7L205C39)</f>
        <v>595.61595846625005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370064</v>
      </c>
      <c r="F13" s="16" t="s">
        <v>14918</v>
      </c>
      <c r="G13" s="21">
        <f>IF(B7L101C1=0,0,B7L206C1/B7L101C1)</f>
        <v>2.9153732296395196</v>
      </c>
      <c r="H13" s="16" t="s">
        <v>14919</v>
      </c>
      <c r="I13" s="21">
        <f>B7L206C2</f>
        <v>2.9153732296395196</v>
      </c>
      <c r="J13" s="16" t="s">
        <v>14920</v>
      </c>
      <c r="K13" s="17">
        <f>B7L206C3*B7L116C1</f>
        <v>14917.34384156751</v>
      </c>
      <c r="L13" s="16" t="s">
        <v>14921</v>
      </c>
      <c r="M13" s="17">
        <f>B7L206C4</f>
        <v>14917.34384156751</v>
      </c>
      <c r="N13" s="16" t="s">
        <v>14922</v>
      </c>
      <c r="O13" s="23">
        <f>B7L206C5/24</f>
        <v>621.55599339864625</v>
      </c>
      <c r="P13" s="16" t="s">
        <v>14923</v>
      </c>
      <c r="Q13" s="23">
        <f>B7L206C6</f>
        <v>621.55599339864625</v>
      </c>
      <c r="R13" s="16" t="s">
        <v>14924</v>
      </c>
      <c r="S13" s="25">
        <f>IF(B7L206C7=0,0,B7L206C1/B7L206C7)</f>
        <v>595.38320590636272</v>
      </c>
      <c r="T13" s="16" t="s">
        <v>14925</v>
      </c>
      <c r="U13" s="17">
        <f>A1L206C18</f>
        <v>396262.5</v>
      </c>
      <c r="V13" s="16" t="s">
        <v>14926</v>
      </c>
      <c r="W13" s="23">
        <f>IF(B7L102C1=0,0,B7L206C9/B7L102C1)</f>
        <v>2.860285695090568</v>
      </c>
      <c r="X13" s="16" t="s">
        <v>14927</v>
      </c>
      <c r="Y13" s="23">
        <f>B7L206C10</f>
        <v>2.860285695090568</v>
      </c>
      <c r="Z13" s="16" t="s">
        <v>14928</v>
      </c>
      <c r="AA13" s="17">
        <f>B7L206C11*B7L117C1</f>
        <v>16137.784806986345</v>
      </c>
      <c r="AB13" s="16" t="s">
        <v>14929</v>
      </c>
      <c r="AC13" s="17">
        <f>B7L206C12</f>
        <v>16137.784806986345</v>
      </c>
      <c r="AD13" s="16" t="s">
        <v>14930</v>
      </c>
      <c r="AE13" s="23">
        <f>B7L206C13/24</f>
        <v>672.40770029109774</v>
      </c>
      <c r="AF13" s="16" t="s">
        <v>14931</v>
      </c>
      <c r="AG13" s="23">
        <f>B7L206C14</f>
        <v>672.40770029109774</v>
      </c>
      <c r="AH13" s="16" t="s">
        <v>14932</v>
      </c>
      <c r="AI13" s="26">
        <f>IF(B7L206C15=0,0,B7L206C9/B7L206C15)</f>
        <v>589.31880141832198</v>
      </c>
      <c r="AJ13" s="16" t="s">
        <v>14933</v>
      </c>
      <c r="AK13" s="17">
        <f>A1L206C21</f>
        <v>414495.66666666663</v>
      </c>
      <c r="AL13" s="16" t="s">
        <v>14934</v>
      </c>
      <c r="AM13" s="23">
        <f>IF(B7L103C1=0,0,B7L206C17/B7L103C1)</f>
        <v>2.8757429785717421</v>
      </c>
      <c r="AN13" s="16" t="s">
        <v>14935</v>
      </c>
      <c r="AO13" s="23">
        <f>B7L206C18</f>
        <v>2.8757429785717421</v>
      </c>
      <c r="AP13" s="16" t="s">
        <v>14936</v>
      </c>
      <c r="AQ13" s="17">
        <f>B7L206C19*B7L118C1</f>
        <v>17102.581257503145</v>
      </c>
      <c r="AR13" s="16" t="s">
        <v>14937</v>
      </c>
      <c r="AS13" s="17">
        <f>B7L206C20</f>
        <v>17102.581257503145</v>
      </c>
      <c r="AT13" s="16" t="s">
        <v>14938</v>
      </c>
      <c r="AU13" s="17">
        <f>B7L206C21/24</f>
        <v>712.60755239596438</v>
      </c>
      <c r="AV13" s="16" t="s">
        <v>14939</v>
      </c>
      <c r="AW13" s="23">
        <f>B7L206C22</f>
        <v>712.60755239596438</v>
      </c>
      <c r="AX13" s="16" t="s">
        <v>14940</v>
      </c>
      <c r="AY13" s="26">
        <f>IF(B7L206C23=0,0,B7L206C17/B7L206C23)</f>
        <v>581.66050201549058</v>
      </c>
      <c r="AZ13" s="16" t="s">
        <v>14941</v>
      </c>
      <c r="BA13" s="17">
        <f>A1L206C24</f>
        <v>430932</v>
      </c>
      <c r="BB13" s="16" t="s">
        <v>14942</v>
      </c>
      <c r="BC13" s="23">
        <f>IF(B7L104C1=0,0,B7L206C25/B7L104C1)</f>
        <v>2.9264018262895486</v>
      </c>
      <c r="BD13" s="16" t="s">
        <v>14943</v>
      </c>
      <c r="BE13" s="23">
        <f>B7L206C26</f>
        <v>2.9264018262895486</v>
      </c>
      <c r="BF13" s="16" t="s">
        <v>14944</v>
      </c>
      <c r="BG13" s="17">
        <f>B7L206C27*B7L119C1</f>
        <v>17354.136404654975</v>
      </c>
      <c r="BH13" s="16" t="s">
        <v>14945</v>
      </c>
      <c r="BI13" s="17">
        <f>B7L206C28</f>
        <v>17354.136404654975</v>
      </c>
      <c r="BJ13" s="16" t="s">
        <v>14946</v>
      </c>
      <c r="BK13" s="23">
        <f>B7L206C29/24</f>
        <v>723.08901686062393</v>
      </c>
      <c r="BL13" s="16" t="s">
        <v>14947</v>
      </c>
      <c r="BM13" s="23">
        <f>B7L206C30</f>
        <v>723.08901686062393</v>
      </c>
      <c r="BN13" s="16" t="s">
        <v>14948</v>
      </c>
      <c r="BO13" s="26">
        <f>IF(B7L206C31=0,0,B7L206C25/B7L206C31)</f>
        <v>595.95981954053457</v>
      </c>
      <c r="BP13" s="16" t="s">
        <v>14949</v>
      </c>
      <c r="BQ13" s="17">
        <f>A1L206C27</f>
        <v>451860.80000000005</v>
      </c>
      <c r="BR13" s="16" t="s">
        <v>14950</v>
      </c>
      <c r="BS13" s="21">
        <f>IF(B7L105C1=0,0,B7L206C33/B7L105C1)</f>
        <v>3.0356611162474461</v>
      </c>
      <c r="BT13" s="16" t="s">
        <v>14951</v>
      </c>
      <c r="BU13" s="23">
        <f>B7L206C34</f>
        <v>3.0356611162474461</v>
      </c>
      <c r="BV13" s="16" t="s">
        <v>14952</v>
      </c>
      <c r="BW13" s="17">
        <f>B7L206C35*B7L120C1</f>
        <v>18207.469168431464</v>
      </c>
      <c r="BX13" s="16" t="s">
        <v>14953</v>
      </c>
      <c r="BY13" s="17">
        <f>B7L206C36</f>
        <v>18207.469168431464</v>
      </c>
      <c r="BZ13" s="16" t="s">
        <v>14954</v>
      </c>
      <c r="CA13" s="23">
        <f>B7L206C37/24</f>
        <v>758.64454868464429</v>
      </c>
      <c r="CB13" s="16" t="s">
        <v>14955</v>
      </c>
      <c r="CC13" s="23">
        <f>B7L206C38</f>
        <v>758.64454868464429</v>
      </c>
      <c r="CD13" s="16" t="s">
        <v>14956</v>
      </c>
      <c r="CE13" s="26">
        <f>IF(B7L206C39=0,0,B7L206C33/B7L206C39)</f>
        <v>595.61595846624994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114368</v>
      </c>
      <c r="F14" s="16" t="s">
        <v>14958</v>
      </c>
      <c r="G14" s="21">
        <f>IF(B7L101C1=0,0,B7L207C1/B7L101C1)</f>
        <v>0.90099389707567501</v>
      </c>
      <c r="H14" s="16" t="s">
        <v>14959</v>
      </c>
      <c r="I14" s="21">
        <f>B7L207C2</f>
        <v>0.90099389707567501</v>
      </c>
      <c r="J14" s="16" t="s">
        <v>14960</v>
      </c>
      <c r="K14" s="17">
        <f>B7L207C3*B7L116C1</f>
        <v>4610.1938596361524</v>
      </c>
      <c r="L14" s="16" t="s">
        <v>14961</v>
      </c>
      <c r="M14" s="17">
        <f>B7L207C4</f>
        <v>4610.1938596361524</v>
      </c>
      <c r="N14" s="16" t="s">
        <v>14962</v>
      </c>
      <c r="O14" s="23">
        <f>B7L207C5/24</f>
        <v>192.09141081817302</v>
      </c>
      <c r="P14" s="16" t="s">
        <v>14963</v>
      </c>
      <c r="Q14" s="23">
        <f>B7L207C6</f>
        <v>192.09141081817302</v>
      </c>
      <c r="R14" s="16" t="s">
        <v>14964</v>
      </c>
      <c r="S14" s="25">
        <f>IF(B7L207C7=0,0,B7L207C1/B7L207C7)</f>
        <v>595.3832059063626</v>
      </c>
      <c r="T14" s="16" t="s">
        <v>14965</v>
      </c>
      <c r="U14" s="17">
        <f>A1L207C18</f>
        <v>139826.5</v>
      </c>
      <c r="V14" s="16" t="s">
        <v>14966</v>
      </c>
      <c r="W14" s="23">
        <f>IF(B7L102C1=0,0,B7L207C9/B7L102C1)</f>
        <v>1.0092898968350053</v>
      </c>
      <c r="X14" s="16" t="s">
        <v>14967</v>
      </c>
      <c r="Y14" s="23">
        <f>B7L207C10</f>
        <v>1.0092898968350053</v>
      </c>
      <c r="Z14" s="16" t="s">
        <v>14968</v>
      </c>
      <c r="AA14" s="17">
        <f>B7L207C11*B7L117C1</f>
        <v>5694.4322698061915</v>
      </c>
      <c r="AB14" s="16" t="s">
        <v>14969</v>
      </c>
      <c r="AC14" s="17">
        <f>B7L207C12</f>
        <v>5694.4322698061915</v>
      </c>
      <c r="AD14" s="16" t="s">
        <v>14970</v>
      </c>
      <c r="AE14" s="23">
        <f>B7L207C13/24</f>
        <v>237.26801124192465</v>
      </c>
      <c r="AF14" s="16" t="s">
        <v>14971</v>
      </c>
      <c r="AG14" s="23">
        <f>B7L207C14</f>
        <v>237.26801124192465</v>
      </c>
      <c r="AH14" s="16" t="s">
        <v>14972</v>
      </c>
      <c r="AI14" s="26">
        <f>IF(B7L207C15=0,0,B7L207C9/B7L207C15)</f>
        <v>589.3188014183221</v>
      </c>
      <c r="AJ14" s="16" t="s">
        <v>14973</v>
      </c>
      <c r="AK14" s="17">
        <f>A1L207C21</f>
        <v>153990.33333333331</v>
      </c>
      <c r="AL14" s="16" t="s">
        <v>14974</v>
      </c>
      <c r="AM14" s="23">
        <f>IF(B7L103C1=0,0,B7L207C17/B7L103C1)</f>
        <v>1.0683745463794687</v>
      </c>
      <c r="AN14" s="16" t="s">
        <v>14975</v>
      </c>
      <c r="AO14" s="23">
        <f>B7L207C18</f>
        <v>1.0683745463794687</v>
      </c>
      <c r="AP14" s="16" t="s">
        <v>14976</v>
      </c>
      <c r="AQ14" s="17">
        <f>B7L207C19*B7L118C1</f>
        <v>6353.8232133588745</v>
      </c>
      <c r="AR14" s="16" t="s">
        <v>14977</v>
      </c>
      <c r="AS14" s="17">
        <f>B7L207C20</f>
        <v>6353.8232133588745</v>
      </c>
      <c r="AT14" s="16" t="s">
        <v>14978</v>
      </c>
      <c r="AU14" s="17">
        <f>B7L207C21/24</f>
        <v>264.74263388995308</v>
      </c>
      <c r="AV14" s="16" t="s">
        <v>14979</v>
      </c>
      <c r="AW14" s="23">
        <f>B7L207C22</f>
        <v>264.74263388995308</v>
      </c>
      <c r="AX14" s="16" t="s">
        <v>14980</v>
      </c>
      <c r="AY14" s="26">
        <f>IF(B7L207C23=0,0,B7L207C17/B7L207C23)</f>
        <v>581.66050201549047</v>
      </c>
      <c r="AZ14" s="16" t="s">
        <v>14981</v>
      </c>
      <c r="BA14" s="17">
        <f>A1L207C24</f>
        <v>160494.75</v>
      </c>
      <c r="BB14" s="16" t="s">
        <v>14982</v>
      </c>
      <c r="BC14" s="23">
        <f>IF(B7L104C1=0,0,B7L207C25/B7L104C1)</f>
        <v>1.0898984747242826</v>
      </c>
      <c r="BD14" s="16" t="s">
        <v>14983</v>
      </c>
      <c r="BE14" s="23">
        <f>B7L207C26</f>
        <v>1.0898984747242826</v>
      </c>
      <c r="BF14" s="16" t="s">
        <v>14984</v>
      </c>
      <c r="BG14" s="17">
        <f>B7L207C27*B7L119C1</f>
        <v>6463.311575216042</v>
      </c>
      <c r="BH14" s="16" t="s">
        <v>14985</v>
      </c>
      <c r="BI14" s="17">
        <f>B7L207C28</f>
        <v>6463.311575216042</v>
      </c>
      <c r="BJ14" s="16" t="s">
        <v>14986</v>
      </c>
      <c r="BK14" s="23">
        <f>B7L207C29/24</f>
        <v>269.30464896733508</v>
      </c>
      <c r="BL14" s="16" t="s">
        <v>14987</v>
      </c>
      <c r="BM14" s="23">
        <f>B7L207C30</f>
        <v>269.30464896733508</v>
      </c>
      <c r="BN14" s="16" t="s">
        <v>14988</v>
      </c>
      <c r="BO14" s="26">
        <f>IF(B7L207C31=0,0,B7L207C25/B7L207C31)</f>
        <v>595.95981954053445</v>
      </c>
      <c r="BP14" s="16" t="s">
        <v>14989</v>
      </c>
      <c r="BQ14" s="17">
        <f>A1L207C27</f>
        <v>159515.20000000001</v>
      </c>
      <c r="BR14" s="16" t="s">
        <v>14990</v>
      </c>
      <c r="BS14" s="21">
        <f>IF(B7L105C1=0,0,B7L207C33/B7L105C1)</f>
        <v>1.0716443871440819</v>
      </c>
      <c r="BT14" s="16" t="s">
        <v>14991</v>
      </c>
      <c r="BU14" s="23">
        <f>B7L207C34</f>
        <v>1.0716443871440819</v>
      </c>
      <c r="BV14" s="16" t="s">
        <v>14992</v>
      </c>
      <c r="BW14" s="17">
        <f>B7L207C35*B7L120C1</f>
        <v>6427.5725752182489</v>
      </c>
      <c r="BX14" s="16" t="s">
        <v>14993</v>
      </c>
      <c r="BY14" s="17">
        <f>B7L207C36</f>
        <v>6427.5725752182489</v>
      </c>
      <c r="BZ14" s="16" t="s">
        <v>14994</v>
      </c>
      <c r="CA14" s="23">
        <f>B7L207C37/24</f>
        <v>267.81552396742705</v>
      </c>
      <c r="CB14" s="16" t="s">
        <v>14995</v>
      </c>
      <c r="CC14" s="23">
        <f>B7L207C38</f>
        <v>267.81552396742705</v>
      </c>
      <c r="CD14" s="16" t="s">
        <v>14996</v>
      </c>
      <c r="CE14" s="26">
        <f>IF(B7L207C39=0,0,B7L207C33/B7L207C39)</f>
        <v>595.61595846624994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128388</v>
      </c>
      <c r="F15" s="16" t="s">
        <v>14998</v>
      </c>
      <c r="G15" s="21">
        <f>IF(B7L101C1=0,0,B7L208C1/B7L101C1)</f>
        <v>1.0114437994697099</v>
      </c>
      <c r="H15" s="16" t="s">
        <v>14999</v>
      </c>
      <c r="I15" s="21">
        <f>B7L208C2</f>
        <v>1.0114437994697099</v>
      </c>
      <c r="J15" s="16" t="s">
        <v>15000</v>
      </c>
      <c r="K15" s="17">
        <f>B7L208C3*B7L116C1</f>
        <v>5175.3424843572184</v>
      </c>
      <c r="L15" s="16" t="s">
        <v>15001</v>
      </c>
      <c r="M15" s="17">
        <f>B7L208C4</f>
        <v>5175.3424843572184</v>
      </c>
      <c r="N15" s="16" t="s">
        <v>15002</v>
      </c>
      <c r="O15" s="23">
        <f>B7L208C5/24</f>
        <v>215.63927018155076</v>
      </c>
      <c r="P15" s="16" t="s">
        <v>15003</v>
      </c>
      <c r="Q15" s="23">
        <f>B7L208C6</f>
        <v>215.63927018155076</v>
      </c>
      <c r="R15" s="16" t="s">
        <v>15004</v>
      </c>
      <c r="S15" s="25">
        <f>IF(B7L208C7=0,0,B7L208C1/B7L208C7)</f>
        <v>595.3832059063626</v>
      </c>
      <c r="T15" s="16" t="s">
        <v>15005</v>
      </c>
      <c r="U15" s="17">
        <f>A1L208C18</f>
        <v>137420</v>
      </c>
      <c r="V15" s="16" t="s">
        <v>15006</v>
      </c>
      <c r="W15" s="23">
        <f>IF(B7L102C1=0,0,B7L208C9/B7L102C1)</f>
        <v>0.99191939741798885</v>
      </c>
      <c r="X15" s="16" t="s">
        <v>15007</v>
      </c>
      <c r="Y15" s="23">
        <f>B7L208C10</f>
        <v>0.99191939741798885</v>
      </c>
      <c r="Z15" s="16" t="s">
        <v>15008</v>
      </c>
      <c r="AA15" s="17">
        <f>B7L208C11*B7L117C1</f>
        <v>5596.4275907411457</v>
      </c>
      <c r="AB15" s="16" t="s">
        <v>15009</v>
      </c>
      <c r="AC15" s="17">
        <f>B7L208C12</f>
        <v>5596.4275907411457</v>
      </c>
      <c r="AD15" s="16" t="s">
        <v>15010</v>
      </c>
      <c r="AE15" s="23">
        <f>B7L208C13/24</f>
        <v>233.18448294754774</v>
      </c>
      <c r="AF15" s="16" t="s">
        <v>15011</v>
      </c>
      <c r="AG15" s="23">
        <f>B7L208C14</f>
        <v>233.18448294754774</v>
      </c>
      <c r="AH15" s="16" t="s">
        <v>15012</v>
      </c>
      <c r="AI15" s="26">
        <f>IF(B7L208C15=0,0,B7L208C9/B7L208C15)</f>
        <v>589.3188014183221</v>
      </c>
      <c r="AJ15" s="16" t="s">
        <v>15013</v>
      </c>
      <c r="AK15" s="17">
        <f>A1L208C21</f>
        <v>143378</v>
      </c>
      <c r="AL15" s="16" t="s">
        <v>15014</v>
      </c>
      <c r="AM15" s="23">
        <f>IF(B7L103C1=0,0,B7L208C17/B7L103C1)</f>
        <v>0.9947468934898217</v>
      </c>
      <c r="AN15" s="16" t="s">
        <v>15015</v>
      </c>
      <c r="AO15" s="23">
        <f>B7L208C18</f>
        <v>0.9947468934898217</v>
      </c>
      <c r="AP15" s="16" t="s">
        <v>15016</v>
      </c>
      <c r="AQ15" s="17">
        <f>B7L208C19*B7L118C1</f>
        <v>5915.9457932530531</v>
      </c>
      <c r="AR15" s="16" t="s">
        <v>15017</v>
      </c>
      <c r="AS15" s="17">
        <f>B7L208C20</f>
        <v>5915.9457932530531</v>
      </c>
      <c r="AT15" s="16" t="s">
        <v>15018</v>
      </c>
      <c r="AU15" s="17">
        <f>B7L208C21/24</f>
        <v>246.49774138554389</v>
      </c>
      <c r="AV15" s="16" t="s">
        <v>15019</v>
      </c>
      <c r="AW15" s="23">
        <f>B7L208C22</f>
        <v>246.49774138554389</v>
      </c>
      <c r="AX15" s="16" t="s">
        <v>15020</v>
      </c>
      <c r="AY15" s="26">
        <f>IF(B7L208C23=0,0,B7L208C17/B7L208C23)</f>
        <v>581.66050201549047</v>
      </c>
      <c r="AZ15" s="16" t="s">
        <v>15021</v>
      </c>
      <c r="BA15" s="17">
        <f>A1L208C24</f>
        <v>147954.75</v>
      </c>
      <c r="BB15" s="16" t="s">
        <v>15022</v>
      </c>
      <c r="BC15" s="23">
        <f>IF(B7L104C1=0,0,B7L208C25/B7L104C1)</f>
        <v>1.0047410046323169</v>
      </c>
      <c r="BD15" s="16" t="s">
        <v>15023</v>
      </c>
      <c r="BE15" s="23">
        <f>B7L208C26</f>
        <v>1.0047410046323169</v>
      </c>
      <c r="BF15" s="16" t="s">
        <v>15024</v>
      </c>
      <c r="BG15" s="17">
        <f>B7L208C27*B7L119C1</f>
        <v>5958.311086706547</v>
      </c>
      <c r="BH15" s="16" t="s">
        <v>15025</v>
      </c>
      <c r="BI15" s="17">
        <f>B7L208C28</f>
        <v>5958.311086706547</v>
      </c>
      <c r="BJ15" s="16" t="s">
        <v>15026</v>
      </c>
      <c r="BK15" s="23">
        <f>B7L208C29/24</f>
        <v>248.26296194610612</v>
      </c>
      <c r="BL15" s="16" t="s">
        <v>15027</v>
      </c>
      <c r="BM15" s="23">
        <f>B7L208C30</f>
        <v>248.26296194610612</v>
      </c>
      <c r="BN15" s="16" t="s">
        <v>15028</v>
      </c>
      <c r="BO15" s="26">
        <f>IF(B7L208C31=0,0,B7L208C25/B7L208C31)</f>
        <v>595.95981954053457</v>
      </c>
      <c r="BP15" s="16" t="s">
        <v>15029</v>
      </c>
      <c r="BQ15" s="17">
        <f>A1L208C27</f>
        <v>151362.79999999999</v>
      </c>
      <c r="BR15" s="16" t="s">
        <v>15030</v>
      </c>
      <c r="BS15" s="21">
        <f>IF(B7L105C1=0,0,B7L208C33/B7L105C1)</f>
        <v>1.0168754767095063</v>
      </c>
      <c r="BT15" s="16" t="s">
        <v>15031</v>
      </c>
      <c r="BU15" s="23">
        <f>B7L208C34</f>
        <v>1.0168754767095063</v>
      </c>
      <c r="BV15" s="16" t="s">
        <v>15032</v>
      </c>
      <c r="BW15" s="17">
        <f>B7L208C35*B7L120C1</f>
        <v>6099.0763399866892</v>
      </c>
      <c r="BX15" s="16" t="s">
        <v>15033</v>
      </c>
      <c r="BY15" s="17">
        <f>B7L208C36</f>
        <v>6099.0763399866892</v>
      </c>
      <c r="BZ15" s="16" t="s">
        <v>15034</v>
      </c>
      <c r="CA15" s="23">
        <f>B7L208C37/24</f>
        <v>254.12818083277872</v>
      </c>
      <c r="CB15" s="16" t="s">
        <v>15035</v>
      </c>
      <c r="CC15" s="23">
        <f>B7L208C38</f>
        <v>254.12818083277872</v>
      </c>
      <c r="CD15" s="16" t="s">
        <v>15036</v>
      </c>
      <c r="CE15" s="26">
        <f>IF(B7L208C39=0,0,B7L208C33/B7L208C39)</f>
        <v>595.61595846624994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18678</v>
      </c>
      <c r="F16" s="16" t="s">
        <v>15038</v>
      </c>
      <c r="G16" s="21">
        <f>IF(B7L101C1=0,0,B7L209C1/B7L101C1)</f>
        <v>0.14714574015091161</v>
      </c>
      <c r="H16" s="16" t="s">
        <v>15039</v>
      </c>
      <c r="I16" s="21">
        <f>B7L209C2</f>
        <v>0.14714574015091161</v>
      </c>
      <c r="J16" s="16" t="s">
        <v>15040</v>
      </c>
      <c r="K16" s="17">
        <f>B7L209C3*B7L116C1</f>
        <v>752.91341030956266</v>
      </c>
      <c r="L16" s="16" t="s">
        <v>15041</v>
      </c>
      <c r="M16" s="23">
        <f>B7L209C4</f>
        <v>752.91341030956266</v>
      </c>
      <c r="N16" s="16" t="s">
        <v>15042</v>
      </c>
      <c r="O16" s="23">
        <f>B7L209C5/24</f>
        <v>31.371392096231776</v>
      </c>
      <c r="P16" s="16" t="s">
        <v>15043</v>
      </c>
      <c r="Q16" s="23">
        <f>B7L209C6</f>
        <v>31.371392096231776</v>
      </c>
      <c r="R16" s="16" t="s">
        <v>15044</v>
      </c>
      <c r="S16" s="25">
        <f>IF(B7L209C7=0,0,B7L209C1/B7L209C7)</f>
        <v>595.3832059063626</v>
      </c>
      <c r="T16" s="16" t="s">
        <v>15045</v>
      </c>
      <c r="U16" s="17">
        <f>A1L209C18</f>
        <v>23027</v>
      </c>
      <c r="V16" s="16" t="s">
        <v>15046</v>
      </c>
      <c r="W16" s="23">
        <f>IF(B7L102C1=0,0,B7L209C9/B7L102C1)</f>
        <v>0.16621254522154003</v>
      </c>
      <c r="X16" s="16" t="s">
        <v>15047</v>
      </c>
      <c r="Y16" s="23">
        <f>B7L209C10</f>
        <v>0.16621254522154003</v>
      </c>
      <c r="Z16" s="16" t="s">
        <v>15048</v>
      </c>
      <c r="AA16" s="23">
        <f>B7L209C11*B7L117C1</f>
        <v>937.77425507201542</v>
      </c>
      <c r="AB16" s="16" t="s">
        <v>15049</v>
      </c>
      <c r="AC16" s="23">
        <f>B7L209C12</f>
        <v>937.77425507201542</v>
      </c>
      <c r="AD16" s="16" t="s">
        <v>15050</v>
      </c>
      <c r="AE16" s="23">
        <f>B7L209C13/24</f>
        <v>39.073927294667307</v>
      </c>
      <c r="AF16" s="16" t="s">
        <v>15051</v>
      </c>
      <c r="AG16" s="23">
        <f>B7L209C14</f>
        <v>39.073927294667307</v>
      </c>
      <c r="AH16" s="16" t="s">
        <v>15052</v>
      </c>
      <c r="AI16" s="26">
        <f>IF(B7L209C15=0,0,B7L209C9/B7L209C15)</f>
        <v>589.3188014183221</v>
      </c>
      <c r="AJ16" s="16" t="s">
        <v>15053</v>
      </c>
      <c r="AK16" s="17">
        <f>A1L209C21</f>
        <v>26383.666666666668</v>
      </c>
      <c r="AL16" s="16" t="s">
        <v>15054</v>
      </c>
      <c r="AM16" s="23">
        <f>IF(B7L103C1=0,0,B7L209C17/B7L103C1)</f>
        <v>0.18304809981683123</v>
      </c>
      <c r="AN16" s="16" t="s">
        <v>15055</v>
      </c>
      <c r="AO16" s="23">
        <f>B7L209C18</f>
        <v>0.18304809981683123</v>
      </c>
      <c r="AP16" s="16" t="s">
        <v>15056</v>
      </c>
      <c r="AQ16" s="17">
        <f>B7L209C19*B7L118C1</f>
        <v>1088.6212796053612</v>
      </c>
      <c r="AR16" s="16" t="s">
        <v>15057</v>
      </c>
      <c r="AS16" s="17">
        <f>B7L209C20</f>
        <v>1088.6212796053612</v>
      </c>
      <c r="AT16" s="16" t="s">
        <v>15058</v>
      </c>
      <c r="AU16" s="17">
        <f>B7L209C21/24</f>
        <v>45.35921998355672</v>
      </c>
      <c r="AV16" s="16" t="s">
        <v>15059</v>
      </c>
      <c r="AW16" s="23">
        <f>B7L209C22</f>
        <v>45.35921998355672</v>
      </c>
      <c r="AX16" s="16" t="s">
        <v>15060</v>
      </c>
      <c r="AY16" s="26">
        <f>IF(B7L209C23=0,0,B7L209C17/B7L209C23)</f>
        <v>581.66050201549047</v>
      </c>
      <c r="AZ16" s="16" t="s">
        <v>15061</v>
      </c>
      <c r="BA16" s="17">
        <f>A1L209C24</f>
        <v>27331.75</v>
      </c>
      <c r="BB16" s="16" t="s">
        <v>15062</v>
      </c>
      <c r="BC16" s="23">
        <f>IF(B7L104C1=0,0,B7L209C25/B7L104C1)</f>
        <v>0.18560627457624257</v>
      </c>
      <c r="BD16" s="16" t="s">
        <v>15063</v>
      </c>
      <c r="BE16" s="23">
        <f>B7L209C26</f>
        <v>0.18560627457624257</v>
      </c>
      <c r="BF16" s="16" t="s">
        <v>15064</v>
      </c>
      <c r="BG16" s="17">
        <f>B7L209C27*B7L119C1</f>
        <v>1100.6815870669354</v>
      </c>
      <c r="BH16" s="16" t="s">
        <v>15065</v>
      </c>
      <c r="BI16" s="17">
        <f>B7L209C28</f>
        <v>1100.6815870669354</v>
      </c>
      <c r="BJ16" s="16" t="s">
        <v>15066</v>
      </c>
      <c r="BK16" s="23">
        <f>B7L209C29/24</f>
        <v>45.861732794455641</v>
      </c>
      <c r="BL16" s="16" t="s">
        <v>15067</v>
      </c>
      <c r="BM16" s="23">
        <f>B7L209C30</f>
        <v>45.861732794455641</v>
      </c>
      <c r="BN16" s="16" t="s">
        <v>15068</v>
      </c>
      <c r="BO16" s="26">
        <f>IF(B7L209C31=0,0,B7L209C25/B7L209C31)</f>
        <v>595.95981954053457</v>
      </c>
      <c r="BP16" s="16" t="s">
        <v>15069</v>
      </c>
      <c r="BQ16" s="17">
        <f>A1L209C27</f>
        <v>28050.2</v>
      </c>
      <c r="BR16" s="16" t="s">
        <v>15070</v>
      </c>
      <c r="BS16" s="21">
        <f>IF(B7L105C1=0,0,B7L209C33/B7L105C1)</f>
        <v>0.18844498447965413</v>
      </c>
      <c r="BT16" s="16" t="s">
        <v>15071</v>
      </c>
      <c r="BU16" s="23">
        <f>B7L209C34</f>
        <v>0.18844498447965413</v>
      </c>
      <c r="BV16" s="16" t="s">
        <v>15072</v>
      </c>
      <c r="BW16" s="17">
        <f>B7L209C35*B7L120C1</f>
        <v>1130.2665592331446</v>
      </c>
      <c r="BX16" s="16" t="s">
        <v>15073</v>
      </c>
      <c r="BY16" s="17">
        <f>B7L209C36</f>
        <v>1130.2665592331446</v>
      </c>
      <c r="BZ16" s="16" t="s">
        <v>15074</v>
      </c>
      <c r="CA16" s="23">
        <f>B7L209C37/24</f>
        <v>47.094439968047688</v>
      </c>
      <c r="CB16" s="16" t="s">
        <v>15075</v>
      </c>
      <c r="CC16" s="23">
        <f>B7L209C38</f>
        <v>47.094439968047688</v>
      </c>
      <c r="CD16" s="16" t="s">
        <v>15076</v>
      </c>
      <c r="CE16" s="26">
        <f>IF(B7L209C39=0,0,B7L209C33/B7L209C39)</f>
        <v>595.61595846625016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8280</v>
      </c>
      <c r="F17" s="16" t="s">
        <v>15078</v>
      </c>
      <c r="G17" s="21">
        <f>IF(B7L101C1=0,0,B7L210C1/B7L101C1)</f>
        <v>6.5230042212739481E-2</v>
      </c>
      <c r="H17" s="16" t="s">
        <v>15079</v>
      </c>
      <c r="I17" s="21">
        <f>B7L210C2</f>
        <v>6.5230042212739481E-2</v>
      </c>
      <c r="J17" s="16" t="s">
        <v>15080</v>
      </c>
      <c r="K17" s="17">
        <f>B7L210C3*B7L116C1</f>
        <v>333.76823200359661</v>
      </c>
      <c r="L17" s="16" t="s">
        <v>15081</v>
      </c>
      <c r="M17" s="23">
        <f>B7L210C4</f>
        <v>333.76823200359661</v>
      </c>
      <c r="N17" s="16" t="s">
        <v>15082</v>
      </c>
      <c r="O17" s="23">
        <f>B7L210C5/24</f>
        <v>13.907009666816526</v>
      </c>
      <c r="P17" s="16" t="s">
        <v>15083</v>
      </c>
      <c r="Q17" s="23">
        <f>B7L210C6</f>
        <v>13.907009666816526</v>
      </c>
      <c r="R17" s="16" t="s">
        <v>15084</v>
      </c>
      <c r="S17" s="25">
        <f>IF(B7L210C7=0,0,B7L210C1/B7L210C7)</f>
        <v>595.38320590636272</v>
      </c>
      <c r="T17" s="16" t="s">
        <v>15085</v>
      </c>
      <c r="U17" s="17">
        <f>A1L210C18</f>
        <v>9686.5</v>
      </c>
      <c r="V17" s="16" t="s">
        <v>15086</v>
      </c>
      <c r="W17" s="23">
        <f>IF(B7L102C1=0,0,B7L210C9/B7L102C1)</f>
        <v>6.991869628212305E-2</v>
      </c>
      <c r="X17" s="16" t="s">
        <v>15087</v>
      </c>
      <c r="Y17" s="23">
        <f>B7L210C10</f>
        <v>6.991869628212305E-2</v>
      </c>
      <c r="Z17" s="16" t="s">
        <v>15088</v>
      </c>
      <c r="AA17" s="23">
        <f>B7L210C11*B7L117C1</f>
        <v>394.48257791961947</v>
      </c>
      <c r="AB17" s="16" t="s">
        <v>15089</v>
      </c>
      <c r="AC17" s="23">
        <f>B7L210C12</f>
        <v>394.48257791961947</v>
      </c>
      <c r="AD17" s="16" t="s">
        <v>15090</v>
      </c>
      <c r="AE17" s="23">
        <f>B7L210C13/24</f>
        <v>16.436774079984144</v>
      </c>
      <c r="AF17" s="16" t="s">
        <v>15091</v>
      </c>
      <c r="AG17" s="23">
        <f>B7L210C14</f>
        <v>16.436774079984144</v>
      </c>
      <c r="AH17" s="16" t="s">
        <v>15092</v>
      </c>
      <c r="AI17" s="26">
        <f>IF(B7L210C15=0,0,B7L210C9/B7L210C15)</f>
        <v>589.3188014183221</v>
      </c>
      <c r="AJ17" s="16" t="s">
        <v>15093</v>
      </c>
      <c r="AK17" s="17">
        <f>A1L210C21</f>
        <v>10811.666666666668</v>
      </c>
      <c r="AL17" s="16" t="s">
        <v>15094</v>
      </c>
      <c r="AM17" s="23">
        <f>IF(B7L103C1=0,0,B7L210C17/B7L103C1)</f>
        <v>7.5010614111747434E-2</v>
      </c>
      <c r="AN17" s="16" t="s">
        <v>15095</v>
      </c>
      <c r="AO17" s="23">
        <f>B7L210C18</f>
        <v>7.5010614111747434E-2</v>
      </c>
      <c r="AP17" s="16" t="s">
        <v>15096</v>
      </c>
      <c r="AQ17" s="23">
        <f>B7L210C19*B7L118C1</f>
        <v>446.10214910740092</v>
      </c>
      <c r="AR17" s="16" t="s">
        <v>15097</v>
      </c>
      <c r="AS17" s="23">
        <f>B7L210C20</f>
        <v>446.10214910740092</v>
      </c>
      <c r="AT17" s="16" t="s">
        <v>15098</v>
      </c>
      <c r="AU17" s="17">
        <f>B7L210C21/24</f>
        <v>18.587589546141704</v>
      </c>
      <c r="AV17" s="16" t="s">
        <v>15099</v>
      </c>
      <c r="AW17" s="23">
        <f>B7L210C22</f>
        <v>18.587589546141704</v>
      </c>
      <c r="AX17" s="16" t="s">
        <v>15100</v>
      </c>
      <c r="AY17" s="26">
        <f>IF(B7L210C23=0,0,B7L210C17/B7L210C23)</f>
        <v>581.66050201549058</v>
      </c>
      <c r="AZ17" s="16" t="s">
        <v>15101</v>
      </c>
      <c r="BA17" s="17">
        <f>A1L210C24</f>
        <v>11688.5</v>
      </c>
      <c r="BB17" s="16" t="s">
        <v>15102</v>
      </c>
      <c r="BC17" s="23">
        <f>IF(B7L104C1=0,0,B7L210C25/B7L104C1)</f>
        <v>7.9375046983248834E-2</v>
      </c>
      <c r="BD17" s="16" t="s">
        <v>15103</v>
      </c>
      <c r="BE17" s="23">
        <f>B7L210C26</f>
        <v>7.9375046983248834E-2</v>
      </c>
      <c r="BF17" s="16" t="s">
        <v>15104</v>
      </c>
      <c r="BG17" s="23">
        <f>B7L210C27*B7L119C1</f>
        <v>470.7095861198743</v>
      </c>
      <c r="BH17" s="16" t="s">
        <v>15105</v>
      </c>
      <c r="BI17" s="23">
        <f>B7L210C28</f>
        <v>470.7095861198743</v>
      </c>
      <c r="BJ17" s="16" t="s">
        <v>15106</v>
      </c>
      <c r="BK17" s="23">
        <f>B7L210C29/24</f>
        <v>19.612899421661428</v>
      </c>
      <c r="BL17" s="16" t="s">
        <v>15107</v>
      </c>
      <c r="BM17" s="23">
        <f>B7L210C30</f>
        <v>19.612899421661428</v>
      </c>
      <c r="BN17" s="16" t="s">
        <v>15108</v>
      </c>
      <c r="BO17" s="26">
        <f>IF(B7L210C31=0,0,B7L210C25/B7L210C31)</f>
        <v>595.95981954053457</v>
      </c>
      <c r="BP17" s="16" t="s">
        <v>15109</v>
      </c>
      <c r="BQ17" s="17">
        <f>A1L210C27</f>
        <v>13022.2</v>
      </c>
      <c r="BR17" s="16" t="s">
        <v>15110</v>
      </c>
      <c r="BS17" s="21">
        <f>IF(B7L105C1=0,0,B7L210C33/B7L105C1)</f>
        <v>8.7484876289329563E-2</v>
      </c>
      <c r="BT17" s="16" t="s">
        <v>15111</v>
      </c>
      <c r="BU17" s="23">
        <f>B7L210C34</f>
        <v>8.7484876289329563E-2</v>
      </c>
      <c r="BV17" s="16" t="s">
        <v>15112</v>
      </c>
      <c r="BW17" s="23">
        <f>B7L210C35*B7L120C1</f>
        <v>524.72200510676771</v>
      </c>
      <c r="BX17" s="16" t="s">
        <v>15113</v>
      </c>
      <c r="BY17" s="23">
        <f>B7L210C36</f>
        <v>524.72200510676771</v>
      </c>
      <c r="BZ17" s="16" t="s">
        <v>15114</v>
      </c>
      <c r="CA17" s="23">
        <f>B7L210C37/24</f>
        <v>21.863416879448653</v>
      </c>
      <c r="CB17" s="16" t="s">
        <v>15115</v>
      </c>
      <c r="CC17" s="23">
        <f>B7L210C38</f>
        <v>21.863416879448653</v>
      </c>
      <c r="CD17" s="16" t="s">
        <v>15116</v>
      </c>
      <c r="CE17" s="26">
        <f>IF(B7L210C39=0,0,B7L210C33/B7L210C39)</f>
        <v>595.61595846625016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343249</v>
      </c>
      <c r="F18" s="16" t="s">
        <v>15118</v>
      </c>
      <c r="G18" s="21">
        <f>IF(B7L101C1=0,0,B7L211C1/B7L101C1)</f>
        <v>2.70412400476819</v>
      </c>
      <c r="H18" s="16" t="s">
        <v>15119</v>
      </c>
      <c r="I18" s="21">
        <f>B7L211C2</f>
        <v>2.70412400476819</v>
      </c>
      <c r="J18" s="16" t="s">
        <v>15120</v>
      </c>
      <c r="K18" s="17">
        <f>B7L211C3*B7L116C1</f>
        <v>13836.426553985813</v>
      </c>
      <c r="L18" s="16" t="s">
        <v>15121</v>
      </c>
      <c r="M18" s="17">
        <f>B7L211C4</f>
        <v>13836.426553985813</v>
      </c>
      <c r="N18" s="16" t="s">
        <v>15122</v>
      </c>
      <c r="O18" s="23">
        <f>B7L211C5/24</f>
        <v>576.51777308274222</v>
      </c>
      <c r="P18" s="16" t="s">
        <v>15123</v>
      </c>
      <c r="Q18" s="23">
        <f>B7L211C6</f>
        <v>576.51777308274222</v>
      </c>
      <c r="R18" s="16" t="s">
        <v>15124</v>
      </c>
      <c r="S18" s="25">
        <f>IF(B7L211C7=0,0,B7L211C1/B7L211C7)</f>
        <v>595.38320590636272</v>
      </c>
      <c r="T18" s="16" t="s">
        <v>15125</v>
      </c>
      <c r="U18" s="17">
        <f>A1L211C18</f>
        <v>331942</v>
      </c>
      <c r="V18" s="16" t="s">
        <v>15126</v>
      </c>
      <c r="W18" s="23">
        <f>IF(B7L102C1=0,0,B7L211C9/B7L102C1)</f>
        <v>2.3960101049172033</v>
      </c>
      <c r="X18" s="16" t="s">
        <v>15127</v>
      </c>
      <c r="Y18" s="23">
        <f>B7L211C10</f>
        <v>2.3960101049172033</v>
      </c>
      <c r="Z18" s="16" t="s">
        <v>15128</v>
      </c>
      <c r="AA18" s="17">
        <f>B7L211C11*B7L117C1</f>
        <v>13518.333338129803</v>
      </c>
      <c r="AB18" s="16" t="s">
        <v>15129</v>
      </c>
      <c r="AC18" s="17">
        <f>B7L211C12</f>
        <v>13518.333338129803</v>
      </c>
      <c r="AD18" s="16" t="s">
        <v>15130</v>
      </c>
      <c r="AE18" s="23">
        <f>B7L211C13/24</f>
        <v>563.26388908874185</v>
      </c>
      <c r="AF18" s="16" t="s">
        <v>15131</v>
      </c>
      <c r="AG18" s="23">
        <f>B7L211C14</f>
        <v>563.26388908874185</v>
      </c>
      <c r="AH18" s="16" t="s">
        <v>15132</v>
      </c>
      <c r="AI18" s="26">
        <f>IF(B7L211C15=0,0,B7L211C9/B7L211C15)</f>
        <v>589.31880141832198</v>
      </c>
      <c r="AJ18" s="16" t="s">
        <v>15133</v>
      </c>
      <c r="AK18" s="17">
        <f>A1L211C21</f>
        <v>330410.33333333337</v>
      </c>
      <c r="AL18" s="16" t="s">
        <v>15134</v>
      </c>
      <c r="AM18" s="23">
        <f>IF(B7L103C1=0,0,B7L211C17/B7L103C1)</f>
        <v>2.2923646072638051</v>
      </c>
      <c r="AN18" s="16" t="s">
        <v>15135</v>
      </c>
      <c r="AO18" s="23">
        <f>B7L211C18</f>
        <v>2.2923646072638051</v>
      </c>
      <c r="AP18" s="16" t="s">
        <v>15136</v>
      </c>
      <c r="AQ18" s="17">
        <f>B7L211C19*B7L118C1</f>
        <v>13633.12099157941</v>
      </c>
      <c r="AR18" s="16" t="s">
        <v>15137</v>
      </c>
      <c r="AS18" s="17">
        <f>B7L211C20</f>
        <v>13633.12099157941</v>
      </c>
      <c r="AT18" s="16" t="s">
        <v>15138</v>
      </c>
      <c r="AU18" s="17">
        <f>B7L211C21/24</f>
        <v>568.04670798247537</v>
      </c>
      <c r="AV18" s="16" t="s">
        <v>15139</v>
      </c>
      <c r="AW18" s="23">
        <f>B7L211C22</f>
        <v>568.04670798247537</v>
      </c>
      <c r="AX18" s="16" t="s">
        <v>15140</v>
      </c>
      <c r="AY18" s="26">
        <f>IF(B7L211C23=0,0,B7L211C17/B7L211C23)</f>
        <v>581.66050201549058</v>
      </c>
      <c r="AZ18" s="16" t="s">
        <v>15141</v>
      </c>
      <c r="BA18" s="17">
        <f>A1L211C24</f>
        <v>328222.75</v>
      </c>
      <c r="BB18" s="16" t="s">
        <v>15142</v>
      </c>
      <c r="BC18" s="23">
        <f>IF(B7L104C1=0,0,B7L211C25/B7L104C1)</f>
        <v>2.2289169869719072</v>
      </c>
      <c r="BD18" s="16" t="s">
        <v>15143</v>
      </c>
      <c r="BE18" s="23">
        <f>B7L211C26</f>
        <v>2.2289169869719072</v>
      </c>
      <c r="BF18" s="16" t="s">
        <v>15144</v>
      </c>
      <c r="BG18" s="17">
        <f>B7L211C27*B7L119C1</f>
        <v>13217.914600472855</v>
      </c>
      <c r="BH18" s="16" t="s">
        <v>15145</v>
      </c>
      <c r="BI18" s="17">
        <f>B7L211C28</f>
        <v>13217.914600472855</v>
      </c>
      <c r="BJ18" s="16" t="s">
        <v>15146</v>
      </c>
      <c r="BK18" s="23">
        <f>B7L211C29/24</f>
        <v>550.74644168636894</v>
      </c>
      <c r="BL18" s="16" t="s">
        <v>15147</v>
      </c>
      <c r="BM18" s="23">
        <f>B7L211C30</f>
        <v>550.74644168636894</v>
      </c>
      <c r="BN18" s="16" t="s">
        <v>15148</v>
      </c>
      <c r="BO18" s="26">
        <f>IF(B7L211C31=0,0,B7L211C25/B7L211C31)</f>
        <v>595.95981954053457</v>
      </c>
      <c r="BP18" s="16" t="s">
        <v>15149</v>
      </c>
      <c r="BQ18" s="17">
        <f>A1L211C27</f>
        <v>332019</v>
      </c>
      <c r="BR18" s="16" t="s">
        <v>15150</v>
      </c>
      <c r="BS18" s="21">
        <f>IF(B7L105C1=0,0,B7L211C33/B7L105C1)</f>
        <v>2.2305479212964716</v>
      </c>
      <c r="BT18" s="16" t="s">
        <v>15151</v>
      </c>
      <c r="BU18" s="23">
        <f>B7L211C34</f>
        <v>2.2305479212964716</v>
      </c>
      <c r="BV18" s="16" t="s">
        <v>15152</v>
      </c>
      <c r="BW18" s="17">
        <f>B7L211C35*B7L120C1</f>
        <v>13378.513263008088</v>
      </c>
      <c r="BX18" s="16" t="s">
        <v>15153</v>
      </c>
      <c r="BY18" s="17">
        <f>B7L211C36</f>
        <v>13378.513263008088</v>
      </c>
      <c r="BZ18" s="16" t="s">
        <v>15154</v>
      </c>
      <c r="CA18" s="23">
        <f>B7L211C37/24</f>
        <v>557.43805262533704</v>
      </c>
      <c r="CB18" s="16" t="s">
        <v>15155</v>
      </c>
      <c r="CC18" s="23">
        <f>B7L211C38</f>
        <v>557.43805262533704</v>
      </c>
      <c r="CD18" s="16" t="s">
        <v>15156</v>
      </c>
      <c r="CE18" s="26">
        <f>IF(B7L211C39=0,0,B7L211C33/B7L211C39)</f>
        <v>595.61595846624994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114117</v>
      </c>
      <c r="F19" s="16" t="s">
        <v>15158</v>
      </c>
      <c r="G19" s="21">
        <f>IF(B7L101C1=0,0,B7L212C1/B7L101C1)</f>
        <v>0.8990165129457961</v>
      </c>
      <c r="H19" s="16" t="s">
        <v>15159</v>
      </c>
      <c r="I19" s="21">
        <f>B7L212C2</f>
        <v>0.8990165129457961</v>
      </c>
      <c r="J19" s="16" t="s">
        <v>15160</v>
      </c>
      <c r="K19" s="17">
        <f>B7L212C3*B7L116C1</f>
        <v>4600.0760062263817</v>
      </c>
      <c r="L19" s="16" t="s">
        <v>15161</v>
      </c>
      <c r="M19" s="17">
        <f>B7L212C4</f>
        <v>4600.0760062263817</v>
      </c>
      <c r="N19" s="16" t="s">
        <v>15162</v>
      </c>
      <c r="O19" s="23">
        <f>B7L212C5/24</f>
        <v>191.66983359276591</v>
      </c>
      <c r="P19" s="16" t="s">
        <v>15163</v>
      </c>
      <c r="Q19" s="23">
        <f>B7L212C6</f>
        <v>191.66983359276591</v>
      </c>
      <c r="R19" s="16" t="s">
        <v>15164</v>
      </c>
      <c r="S19" s="25">
        <f>IF(B7L212C7=0,0,B7L212C1/B7L212C7)</f>
        <v>595.3832059063626</v>
      </c>
      <c r="T19" s="16" t="s">
        <v>15165</v>
      </c>
      <c r="U19" s="17">
        <f>A1L212C18</f>
        <v>128357.5</v>
      </c>
      <c r="V19" s="16" t="s">
        <v>15166</v>
      </c>
      <c r="W19" s="23">
        <f>IF(B7L102C1=0,0,B7L212C9/B7L102C1)</f>
        <v>0.92650483229573211</v>
      </c>
      <c r="X19" s="16" t="s">
        <v>15167</v>
      </c>
      <c r="Y19" s="23">
        <f>B7L212C10</f>
        <v>0.92650483229573211</v>
      </c>
      <c r="Z19" s="16" t="s">
        <v>15168</v>
      </c>
      <c r="AA19" s="17">
        <f>B7L212C11*B7L117C1</f>
        <v>5227.3574041519178</v>
      </c>
      <c r="AB19" s="16" t="s">
        <v>15169</v>
      </c>
      <c r="AC19" s="17">
        <f>B7L212C12</f>
        <v>5227.3574041519178</v>
      </c>
      <c r="AD19" s="16" t="s">
        <v>15170</v>
      </c>
      <c r="AE19" s="23">
        <f>B7L212C13/24</f>
        <v>217.80655850632991</v>
      </c>
      <c r="AF19" s="16" t="s">
        <v>15171</v>
      </c>
      <c r="AG19" s="23">
        <f>B7L212C14</f>
        <v>217.80655850632991</v>
      </c>
      <c r="AH19" s="16" t="s">
        <v>15172</v>
      </c>
      <c r="AI19" s="26">
        <f>IF(B7L212C15=0,0,B7L212C9/B7L212C15)</f>
        <v>589.31880141832221</v>
      </c>
      <c r="AJ19" s="16" t="s">
        <v>15173</v>
      </c>
      <c r="AK19" s="17">
        <f>A1L212C21</f>
        <v>132479.66666666669</v>
      </c>
      <c r="AL19" s="16" t="s">
        <v>15174</v>
      </c>
      <c r="AM19" s="23">
        <f>IF(B7L103C1=0,0,B7L212C17/B7L103C1)</f>
        <v>0.91913499189020464</v>
      </c>
      <c r="AN19" s="16" t="s">
        <v>15175</v>
      </c>
      <c r="AO19" s="23">
        <f>B7L212C18</f>
        <v>0.91913499189020464</v>
      </c>
      <c r="AP19" s="16" t="s">
        <v>15176</v>
      </c>
      <c r="AQ19" s="17">
        <f>B7L212C19*B7L118C1</f>
        <v>5466.2676750145311</v>
      </c>
      <c r="AR19" s="16" t="s">
        <v>15177</v>
      </c>
      <c r="AS19" s="17">
        <f>B7L212C20</f>
        <v>5466.2676750145311</v>
      </c>
      <c r="AT19" s="16" t="s">
        <v>15178</v>
      </c>
      <c r="AU19" s="17">
        <f>B7L212C21/24</f>
        <v>227.76115312560546</v>
      </c>
      <c r="AV19" s="16" t="s">
        <v>15179</v>
      </c>
      <c r="AW19" s="23">
        <f>B7L212C22</f>
        <v>227.76115312560546</v>
      </c>
      <c r="AX19" s="16" t="s">
        <v>15180</v>
      </c>
      <c r="AY19" s="26">
        <f>IF(B7L212C23=0,0,B7L212C17/B7L212C23)</f>
        <v>581.66050201549058</v>
      </c>
      <c r="AZ19" s="16" t="s">
        <v>15181</v>
      </c>
      <c r="BA19" s="17">
        <f>A1L212C24</f>
        <v>128974.25</v>
      </c>
      <c r="BB19" s="16" t="s">
        <v>15182</v>
      </c>
      <c r="BC19" s="23">
        <f>IF(B7L104C1=0,0,B7L212C25/B7L104C1)</f>
        <v>0.87584695669925838</v>
      </c>
      <c r="BD19" s="16" t="s">
        <v>15183</v>
      </c>
      <c r="BE19" s="23">
        <f>B7L212C26</f>
        <v>0.87584695669925838</v>
      </c>
      <c r="BF19" s="16" t="s">
        <v>15184</v>
      </c>
      <c r="BG19" s="17">
        <f>B7L212C27*B7L119C1</f>
        <v>5193.9441192301156</v>
      </c>
      <c r="BH19" s="16" t="s">
        <v>15185</v>
      </c>
      <c r="BI19" s="17">
        <f>B7L212C28</f>
        <v>5193.9441192301156</v>
      </c>
      <c r="BJ19" s="16" t="s">
        <v>15186</v>
      </c>
      <c r="BK19" s="23">
        <f>B7L212C29/24</f>
        <v>216.41433830125482</v>
      </c>
      <c r="BL19" s="16" t="s">
        <v>15187</v>
      </c>
      <c r="BM19" s="23">
        <f>B7L212C30</f>
        <v>216.41433830125482</v>
      </c>
      <c r="BN19" s="16" t="s">
        <v>15188</v>
      </c>
      <c r="BO19" s="26">
        <f>IF(B7L212C31=0,0,B7L212C25/B7L212C31)</f>
        <v>595.95981954053445</v>
      </c>
      <c r="BP19" s="16" t="s">
        <v>15189</v>
      </c>
      <c r="BQ19" s="17">
        <f>A1L212C27</f>
        <v>126862.79999999999</v>
      </c>
      <c r="BR19" s="16" t="s">
        <v>15190</v>
      </c>
      <c r="BS19" s="21">
        <f>IF(B7L105C1=0,0,B7L212C33/B7L105C1)</f>
        <v>0.85228120929781126</v>
      </c>
      <c r="BT19" s="16" t="s">
        <v>15191</v>
      </c>
      <c r="BU19" s="23">
        <f>B7L212C34</f>
        <v>0.85228120929781126</v>
      </c>
      <c r="BV19" s="16" t="s">
        <v>15192</v>
      </c>
      <c r="BW19" s="17">
        <f>B7L212C35*B7L120C1</f>
        <v>5111.8630330864871</v>
      </c>
      <c r="BX19" s="16" t="s">
        <v>15193</v>
      </c>
      <c r="BY19" s="17">
        <f>B7L212C36</f>
        <v>5111.8630330864871</v>
      </c>
      <c r="BZ19" s="16" t="s">
        <v>15194</v>
      </c>
      <c r="CA19" s="23">
        <f>B7L212C37/24</f>
        <v>212.9942930452703</v>
      </c>
      <c r="CB19" s="16" t="s">
        <v>15195</v>
      </c>
      <c r="CC19" s="23">
        <f>B7L212C38</f>
        <v>212.9942930452703</v>
      </c>
      <c r="CD19" s="16" t="s">
        <v>15196</v>
      </c>
      <c r="CE19" s="26">
        <f>IF(B7L212C39=0,0,B7L212C33/B7L212C39)</f>
        <v>595.61595846624994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689</v>
      </c>
      <c r="F20" s="16" t="s">
        <v>15198</v>
      </c>
      <c r="G20" s="21">
        <f>IF(B7L101C1=0,0,B7L213C1/B7L101C1)</f>
        <v>5.4279588266397949E-3</v>
      </c>
      <c r="H20" s="16" t="s">
        <v>15199</v>
      </c>
      <c r="I20" s="21">
        <f>B7L213C2</f>
        <v>5.4279588266397949E-3</v>
      </c>
      <c r="J20" s="16" t="s">
        <v>15200</v>
      </c>
      <c r="K20" s="17">
        <f>B7L213C3*B7L116C1</f>
        <v>27.773709160685758</v>
      </c>
      <c r="L20" s="16" t="s">
        <v>15201</v>
      </c>
      <c r="M20" s="23">
        <f>B7L213C4</f>
        <v>27.773709160685758</v>
      </c>
      <c r="N20" s="16" t="s">
        <v>15202</v>
      </c>
      <c r="O20" s="23">
        <f>B7L213C5/24</f>
        <v>1.15723788169524</v>
      </c>
      <c r="P20" s="16" t="s">
        <v>15203</v>
      </c>
      <c r="Q20" s="23">
        <f>B7L213C6</f>
        <v>1.15723788169524</v>
      </c>
      <c r="R20" s="16" t="s">
        <v>15204</v>
      </c>
      <c r="S20" s="25">
        <f>IF(B7L213C7=0,0,B7L213C1/B7L213C7)</f>
        <v>595.3832059063626</v>
      </c>
      <c r="T20" s="16" t="s">
        <v>15205</v>
      </c>
      <c r="U20" s="17">
        <f>A1L213C18</f>
        <v>675</v>
      </c>
      <c r="V20" s="16" t="s">
        <v>15206</v>
      </c>
      <c r="W20" s="23">
        <f>IF(B7L102C1=0,0,B7L213C9/B7L102C1)</f>
        <v>4.8722572642784347E-3</v>
      </c>
      <c r="X20" s="16" t="s">
        <v>15207</v>
      </c>
      <c r="Y20" s="23">
        <f>B7L213C10</f>
        <v>4.8722572642784347E-3</v>
      </c>
      <c r="Z20" s="16" t="s">
        <v>15208</v>
      </c>
      <c r="AA20" s="23">
        <f>B7L213C11*B7L117C1</f>
        <v>27.489365621818319</v>
      </c>
      <c r="AB20" s="16" t="s">
        <v>15209</v>
      </c>
      <c r="AC20" s="23">
        <f>B7L213C12</f>
        <v>27.489365621818319</v>
      </c>
      <c r="AD20" s="16" t="s">
        <v>15210</v>
      </c>
      <c r="AE20" s="23">
        <f>B7L213C13/24</f>
        <v>1.14539023424243</v>
      </c>
      <c r="AF20" s="16" t="s">
        <v>15211</v>
      </c>
      <c r="AG20" s="23">
        <f>B7L213C14</f>
        <v>1.14539023424243</v>
      </c>
      <c r="AH20" s="16" t="s">
        <v>15212</v>
      </c>
      <c r="AI20" s="26">
        <f>IF(B7L213C15=0,0,B7L213C9/B7L213C15)</f>
        <v>589.3188014183221</v>
      </c>
      <c r="AJ20" s="16" t="s">
        <v>15213</v>
      </c>
      <c r="AK20" s="17">
        <f>A1L213C21</f>
        <v>713</v>
      </c>
      <c r="AL20" s="16" t="s">
        <v>15214</v>
      </c>
      <c r="AM20" s="23">
        <f>IF(B7L103C1=0,0,B7L213C17/B7L103C1)</f>
        <v>4.9467459098204948E-3</v>
      </c>
      <c r="AN20" s="16" t="s">
        <v>15215</v>
      </c>
      <c r="AO20" s="23">
        <f>B7L213C18</f>
        <v>4.9467459098204948E-3</v>
      </c>
      <c r="AP20" s="16" t="s">
        <v>15216</v>
      </c>
      <c r="AQ20" s="23">
        <f>B7L213C19*B7L118C1</f>
        <v>29.419222967187622</v>
      </c>
      <c r="AR20" s="16" t="s">
        <v>15217</v>
      </c>
      <c r="AS20" s="23">
        <f>B7L213C20</f>
        <v>29.419222967187622</v>
      </c>
      <c r="AT20" s="16" t="s">
        <v>15218</v>
      </c>
      <c r="AU20" s="17">
        <f>B7L213C21/24</f>
        <v>1.225800956966151</v>
      </c>
      <c r="AV20" s="16" t="s">
        <v>15219</v>
      </c>
      <c r="AW20" s="23">
        <f>B7L213C22</f>
        <v>1.225800956966151</v>
      </c>
      <c r="AX20" s="16" t="s">
        <v>15220</v>
      </c>
      <c r="AY20" s="26">
        <f>IF(B7L213C23=0,0,B7L213C17/B7L213C23)</f>
        <v>581.66050201549047</v>
      </c>
      <c r="AZ20" s="16" t="s">
        <v>15221</v>
      </c>
      <c r="BA20" s="17">
        <f>A1L213C24</f>
        <v>719</v>
      </c>
      <c r="BB20" s="16" t="s">
        <v>15222</v>
      </c>
      <c r="BC20" s="23">
        <f>IF(B7L104C1=0,0,B7L213C25/B7L104C1)</f>
        <v>4.8826332532793696E-3</v>
      </c>
      <c r="BD20" s="16" t="s">
        <v>15223</v>
      </c>
      <c r="BE20" s="23">
        <f>B7L213C26</f>
        <v>4.8826332532793696E-3</v>
      </c>
      <c r="BF20" s="16" t="s">
        <v>15224</v>
      </c>
      <c r="BG20" s="23">
        <f>B7L213C27*B7L119C1</f>
        <v>28.954972188064303</v>
      </c>
      <c r="BH20" s="16" t="s">
        <v>15225</v>
      </c>
      <c r="BI20" s="23">
        <f>B7L213C28</f>
        <v>28.954972188064303</v>
      </c>
      <c r="BJ20" s="16" t="s">
        <v>15226</v>
      </c>
      <c r="BK20" s="23">
        <f>B7L213C29/24</f>
        <v>1.2064571745026793</v>
      </c>
      <c r="BL20" s="16" t="s">
        <v>15227</v>
      </c>
      <c r="BM20" s="23">
        <f>B7L213C30</f>
        <v>1.2064571745026793</v>
      </c>
      <c r="BN20" s="16" t="s">
        <v>15228</v>
      </c>
      <c r="BO20" s="26">
        <f>IF(B7L213C31=0,0,B7L213C25/B7L213C31)</f>
        <v>595.95981954053457</v>
      </c>
      <c r="BP20" s="16" t="s">
        <v>15229</v>
      </c>
      <c r="BQ20" s="23">
        <f>A1L213C27</f>
        <v>754.4</v>
      </c>
      <c r="BR20" s="16" t="s">
        <v>15230</v>
      </c>
      <c r="BS20" s="21">
        <f>IF(B7L105C1=0,0,B7L213C33/B7L105C1)</f>
        <v>5.0681598096074566E-3</v>
      </c>
      <c r="BT20" s="16" t="s">
        <v>15231</v>
      </c>
      <c r="BU20" s="23">
        <f>B7L213C34</f>
        <v>5.0681598096074566E-3</v>
      </c>
      <c r="BV20" s="16" t="s">
        <v>15232</v>
      </c>
      <c r="BW20" s="23">
        <f>B7L213C35*B7L120C1</f>
        <v>30.398110968388259</v>
      </c>
      <c r="BX20" s="16" t="s">
        <v>15233</v>
      </c>
      <c r="BY20" s="23">
        <f>B7L213C36</f>
        <v>30.398110968388259</v>
      </c>
      <c r="BZ20" s="16" t="s">
        <v>15234</v>
      </c>
      <c r="CA20" s="23">
        <f>B7L213C37/24</f>
        <v>1.2665879570161775</v>
      </c>
      <c r="CB20" s="16" t="s">
        <v>15235</v>
      </c>
      <c r="CC20" s="23">
        <f>B7L213C38</f>
        <v>1.2665879570161775</v>
      </c>
      <c r="CD20" s="16" t="s">
        <v>15236</v>
      </c>
      <c r="CE20" s="26">
        <f>IF(B7L213C39=0,0,B7L213C33/B7L213C39)</f>
        <v>595.61595846624994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188274</v>
      </c>
      <c r="F21" s="16" t="s">
        <v>15238</v>
      </c>
      <c r="G21" s="21">
        <f>IF(B7L101C1=0,0,B7L214C1/B7L101C1)</f>
        <v>1.4832271699953277</v>
      </c>
      <c r="H21" s="16" t="s">
        <v>15239</v>
      </c>
      <c r="I21" s="21">
        <f>B7L214C2</f>
        <v>1.4832271699953277</v>
      </c>
      <c r="J21" s="16" t="s">
        <v>15240</v>
      </c>
      <c r="K21" s="17">
        <f>B7L214C3*B7L116C1</f>
        <v>7589.357501478883</v>
      </c>
      <c r="L21" s="16" t="s">
        <v>15241</v>
      </c>
      <c r="M21" s="17">
        <f>B7L214C4</f>
        <v>7589.357501478883</v>
      </c>
      <c r="N21" s="16" t="s">
        <v>15242</v>
      </c>
      <c r="O21" s="23">
        <f>B7L214C5/24</f>
        <v>316.22322922828681</v>
      </c>
      <c r="P21" s="16" t="s">
        <v>15243</v>
      </c>
      <c r="Q21" s="23">
        <f>B7L214C6</f>
        <v>316.22322922828681</v>
      </c>
      <c r="R21" s="16" t="s">
        <v>15244</v>
      </c>
      <c r="S21" s="25">
        <f>IF(B7L214C7=0,0,B7L214C1/B7L214C7)</f>
        <v>595.3832059063626</v>
      </c>
      <c r="T21" s="16" t="s">
        <v>15245</v>
      </c>
      <c r="U21" s="17">
        <f>A1L214C18</f>
        <v>197130</v>
      </c>
      <c r="V21" s="16" t="s">
        <v>15246</v>
      </c>
      <c r="W21" s="23">
        <f>IF(B7L102C1=0,0,B7L214C9/B7L102C1)</f>
        <v>1.4229156659366042</v>
      </c>
      <c r="X21" s="16" t="s">
        <v>15247</v>
      </c>
      <c r="Y21" s="23">
        <f>B7L214C10</f>
        <v>1.4229156659366042</v>
      </c>
      <c r="Z21" s="16" t="s">
        <v>15248</v>
      </c>
      <c r="AA21" s="17">
        <f>B7L214C11*B7L117C1</f>
        <v>8028.1165111541413</v>
      </c>
      <c r="AB21" s="16" t="s">
        <v>15249</v>
      </c>
      <c r="AC21" s="17">
        <f>B7L214C12</f>
        <v>8028.1165111541413</v>
      </c>
      <c r="AD21" s="16" t="s">
        <v>15250</v>
      </c>
      <c r="AE21" s="23">
        <f>B7L214C13/24</f>
        <v>334.50485463142257</v>
      </c>
      <c r="AF21" s="16" t="s">
        <v>15251</v>
      </c>
      <c r="AG21" s="23">
        <f>B7L214C14</f>
        <v>334.50485463142257</v>
      </c>
      <c r="AH21" s="16" t="s">
        <v>15252</v>
      </c>
      <c r="AI21" s="26">
        <f>IF(B7L214C15=0,0,B7L214C9/B7L214C15)</f>
        <v>589.31880141832198</v>
      </c>
      <c r="AJ21" s="16" t="s">
        <v>15253</v>
      </c>
      <c r="AK21" s="17">
        <f>A1L214C21</f>
        <v>203239.33333333331</v>
      </c>
      <c r="AL21" s="16" t="s">
        <v>15254</v>
      </c>
      <c r="AM21" s="23">
        <f>IF(B7L103C1=0,0,B7L214C17/B7L103C1)</f>
        <v>1.4100607866498045</v>
      </c>
      <c r="AN21" s="16" t="s">
        <v>15255</v>
      </c>
      <c r="AO21" s="23">
        <f>B7L214C18</f>
        <v>1.4100607866498045</v>
      </c>
      <c r="AP21" s="16" t="s">
        <v>15256</v>
      </c>
      <c r="AQ21" s="17">
        <f>B7L214C19*B7L118C1</f>
        <v>8385.895179573492</v>
      </c>
      <c r="AR21" s="16" t="s">
        <v>15257</v>
      </c>
      <c r="AS21" s="17">
        <f>B7L214C20</f>
        <v>8385.895179573492</v>
      </c>
      <c r="AT21" s="16" t="s">
        <v>15258</v>
      </c>
      <c r="AU21" s="17">
        <f>B7L214C21/24</f>
        <v>349.4122991488955</v>
      </c>
      <c r="AV21" s="16" t="s">
        <v>15259</v>
      </c>
      <c r="AW21" s="23">
        <f>B7L214C22</f>
        <v>349.4122991488955</v>
      </c>
      <c r="AX21" s="16" t="s">
        <v>15260</v>
      </c>
      <c r="AY21" s="26">
        <f>IF(B7L214C23=0,0,B7L214C17/B7L214C23)</f>
        <v>581.66050201549058</v>
      </c>
      <c r="AZ21" s="16" t="s">
        <v>15261</v>
      </c>
      <c r="BA21" s="17">
        <f>A1L214C24</f>
        <v>206994.75</v>
      </c>
      <c r="BB21" s="16" t="s">
        <v>15262</v>
      </c>
      <c r="BC21" s="23">
        <f>IF(B7L104C1=0,0,B7L214C25/B7L104C1)</f>
        <v>1.4056737824815715</v>
      </c>
      <c r="BD21" s="16" t="s">
        <v>15263</v>
      </c>
      <c r="BE21" s="23">
        <f>B7L214C26</f>
        <v>1.4056737824815715</v>
      </c>
      <c r="BF21" s="16" t="s">
        <v>15264</v>
      </c>
      <c r="BG21" s="17">
        <f>B7L214C27*B7L119C1</f>
        <v>8335.9210421770858</v>
      </c>
      <c r="BH21" s="16" t="s">
        <v>15265</v>
      </c>
      <c r="BI21" s="17">
        <f>B7L214C28</f>
        <v>8335.9210421770858</v>
      </c>
      <c r="BJ21" s="16" t="s">
        <v>15266</v>
      </c>
      <c r="BK21" s="23">
        <f>B7L214C29/24</f>
        <v>347.33004342404524</v>
      </c>
      <c r="BL21" s="16" t="s">
        <v>15267</v>
      </c>
      <c r="BM21" s="23">
        <f>B7L214C30</f>
        <v>347.33004342404524</v>
      </c>
      <c r="BN21" s="16" t="s">
        <v>15268</v>
      </c>
      <c r="BO21" s="26">
        <f>IF(B7L214C31=0,0,B7L214C25/B7L214C31)</f>
        <v>595.95981954053445</v>
      </c>
      <c r="BP21" s="16" t="s">
        <v>15269</v>
      </c>
      <c r="BQ21" s="17">
        <f>A1L214C27</f>
        <v>211492.4</v>
      </c>
      <c r="BR21" s="16" t="s">
        <v>15270</v>
      </c>
      <c r="BS21" s="21">
        <f>IF(B7L105C1=0,0,B7L214C33/B7L105C1)</f>
        <v>1.4208341486180065</v>
      </c>
      <c r="BT21" s="16" t="s">
        <v>15271</v>
      </c>
      <c r="BU21" s="23">
        <f>B7L214C34</f>
        <v>1.4208341486180065</v>
      </c>
      <c r="BV21" s="16" t="s">
        <v>15272</v>
      </c>
      <c r="BW21" s="17">
        <f>B7L214C35*B7L120C1</f>
        <v>8521.9637382963374</v>
      </c>
      <c r="BX21" s="16" t="s">
        <v>15273</v>
      </c>
      <c r="BY21" s="17">
        <f>B7L214C36</f>
        <v>8521.9637382963374</v>
      </c>
      <c r="BZ21" s="16" t="s">
        <v>15274</v>
      </c>
      <c r="CA21" s="23">
        <f>B7L214C37/24</f>
        <v>355.08182242901404</v>
      </c>
      <c r="CB21" s="16" t="s">
        <v>15275</v>
      </c>
      <c r="CC21" s="23">
        <f>B7L214C38</f>
        <v>355.08182242901404</v>
      </c>
      <c r="CD21" s="16" t="s">
        <v>15276</v>
      </c>
      <c r="CE21" s="26">
        <f>IF(B7L214C39=0,0,B7L214C33/B7L214C39)</f>
        <v>595.61595846625005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41996</v>
      </c>
      <c r="F22" s="16" t="s">
        <v>15278</v>
      </c>
      <c r="G22" s="21">
        <f>IF(B7L101C1=0,0,B7L215C1/B7L101C1)</f>
        <v>0.33084551361910719</v>
      </c>
      <c r="H22" s="16" t="s">
        <v>15279</v>
      </c>
      <c r="I22" s="21">
        <f>B7L215C2</f>
        <v>0.33084551361910719</v>
      </c>
      <c r="J22" s="16" t="s">
        <v>15280</v>
      </c>
      <c r="K22" s="17">
        <f>B7L215C3*B7L116C1</f>
        <v>1692.8660230945707</v>
      </c>
      <c r="L22" s="16" t="s">
        <v>15281</v>
      </c>
      <c r="M22" s="17">
        <f>B7L215C4</f>
        <v>1692.8660230945707</v>
      </c>
      <c r="N22" s="16" t="s">
        <v>15282</v>
      </c>
      <c r="O22" s="23">
        <f>B7L215C5/24</f>
        <v>70.536084295607111</v>
      </c>
      <c r="P22" s="16" t="s">
        <v>15283</v>
      </c>
      <c r="Q22" s="23">
        <f>B7L215C6</f>
        <v>70.536084295607111</v>
      </c>
      <c r="R22" s="16" t="s">
        <v>15284</v>
      </c>
      <c r="S22" s="25">
        <f>IF(B7L215C7=0,0,B7L215C1/B7L215C7)</f>
        <v>595.3832059063626</v>
      </c>
      <c r="T22" s="16" t="s">
        <v>15285</v>
      </c>
      <c r="U22" s="17">
        <f>A1L215C18</f>
        <v>54517.5</v>
      </c>
      <c r="V22" s="16" t="s">
        <v>15286</v>
      </c>
      <c r="W22" s="23">
        <f>IF(B7L102C1=0,0,B7L215C9/B7L102C1)</f>
        <v>0.39351597837822155</v>
      </c>
      <c r="X22" s="16" t="s">
        <v>15287</v>
      </c>
      <c r="Y22" s="23">
        <f>B7L215C10</f>
        <v>0.39351597837822155</v>
      </c>
      <c r="Z22" s="16" t="s">
        <v>15288</v>
      </c>
      <c r="AA22" s="17">
        <f>B7L215C11*B7L117C1</f>
        <v>2220.2244300555262</v>
      </c>
      <c r="AB22" s="16" t="s">
        <v>15289</v>
      </c>
      <c r="AC22" s="17">
        <f>B7L215C12</f>
        <v>2220.2244300555262</v>
      </c>
      <c r="AD22" s="16" t="s">
        <v>15290</v>
      </c>
      <c r="AE22" s="23">
        <f>B7L215C13/24</f>
        <v>92.509351252313593</v>
      </c>
      <c r="AF22" s="16" t="s">
        <v>15291</v>
      </c>
      <c r="AG22" s="23">
        <f>B7L215C14</f>
        <v>92.509351252313593</v>
      </c>
      <c r="AH22" s="16" t="s">
        <v>15292</v>
      </c>
      <c r="AI22" s="26">
        <f>IF(B7L215C15=0,0,B7L215C9/B7L215C15)</f>
        <v>589.3188014183221</v>
      </c>
      <c r="AJ22" s="16" t="s">
        <v>15293</v>
      </c>
      <c r="AK22" s="17">
        <f>A1L215C21</f>
        <v>61400.333333333328</v>
      </c>
      <c r="AL22" s="16" t="s">
        <v>15294</v>
      </c>
      <c r="AM22" s="23">
        <f>IF(B7L103C1=0,0,B7L215C17/B7L103C1)</f>
        <v>0.42599137135803872</v>
      </c>
      <c r="AN22" s="16" t="s">
        <v>15295</v>
      </c>
      <c r="AO22" s="23">
        <f>B7L215C18</f>
        <v>0.42599137135803872</v>
      </c>
      <c r="AP22" s="16" t="s">
        <v>15296</v>
      </c>
      <c r="AQ22" s="17">
        <f>B7L215C19*B7L118C1</f>
        <v>2533.4503458527006</v>
      </c>
      <c r="AR22" s="16" t="s">
        <v>15297</v>
      </c>
      <c r="AS22" s="17">
        <f>B7L215C20</f>
        <v>2533.4503458527006</v>
      </c>
      <c r="AT22" s="16" t="s">
        <v>15298</v>
      </c>
      <c r="AU22" s="17">
        <f>B7L215C21/24</f>
        <v>105.56043107719586</v>
      </c>
      <c r="AV22" s="16" t="s">
        <v>15299</v>
      </c>
      <c r="AW22" s="23">
        <f>B7L215C22</f>
        <v>105.56043107719586</v>
      </c>
      <c r="AX22" s="16" t="s">
        <v>15300</v>
      </c>
      <c r="AY22" s="26">
        <f>IF(B7L215C23=0,0,B7L215C17/B7L215C23)</f>
        <v>581.66050201549047</v>
      </c>
      <c r="AZ22" s="16" t="s">
        <v>15301</v>
      </c>
      <c r="BA22" s="17">
        <f>A1L215C24</f>
        <v>63245.5</v>
      </c>
      <c r="BB22" s="16" t="s">
        <v>15302</v>
      </c>
      <c r="BC22" s="23">
        <f>IF(B7L104C1=0,0,B7L215C25/B7L104C1)</f>
        <v>0.42949176831749708</v>
      </c>
      <c r="BD22" s="16" t="s">
        <v>15303</v>
      </c>
      <c r="BE22" s="23">
        <f>B7L215C26</f>
        <v>0.42949176831749708</v>
      </c>
      <c r="BF22" s="16" t="s">
        <v>15304</v>
      </c>
      <c r="BG22" s="17">
        <f>B7L215C27*B7L119C1</f>
        <v>2546.970366509348</v>
      </c>
      <c r="BH22" s="16" t="s">
        <v>15305</v>
      </c>
      <c r="BI22" s="17">
        <f>B7L215C28</f>
        <v>2546.970366509348</v>
      </c>
      <c r="BJ22" s="16" t="s">
        <v>15306</v>
      </c>
      <c r="BK22" s="23">
        <f>B7L215C29/24</f>
        <v>106.12376527122284</v>
      </c>
      <c r="BL22" s="16" t="s">
        <v>15307</v>
      </c>
      <c r="BM22" s="23">
        <f>B7L215C30</f>
        <v>106.12376527122284</v>
      </c>
      <c r="BN22" s="16" t="s">
        <v>15308</v>
      </c>
      <c r="BO22" s="26">
        <f>IF(B7L215C31=0,0,B7L215C25/B7L215C31)</f>
        <v>595.95981954053445</v>
      </c>
      <c r="BP22" s="16" t="s">
        <v>15309</v>
      </c>
      <c r="BQ22" s="17">
        <f>A1L215C27</f>
        <v>63267.399999999994</v>
      </c>
      <c r="BR22" s="16" t="s">
        <v>15310</v>
      </c>
      <c r="BS22" s="21">
        <f>IF(B7L105C1=0,0,B7L215C33/B7L105C1)</f>
        <v>0.4250388307772518</v>
      </c>
      <c r="BT22" s="16" t="s">
        <v>15311</v>
      </c>
      <c r="BU22" s="23">
        <f>B7L215C34</f>
        <v>0.4250388307772518</v>
      </c>
      <c r="BV22" s="16" t="s">
        <v>15312</v>
      </c>
      <c r="BW22" s="17">
        <f>B7L215C35*B7L120C1</f>
        <v>2549.3232315501155</v>
      </c>
      <c r="BX22" s="16" t="s">
        <v>15313</v>
      </c>
      <c r="BY22" s="17">
        <f>B7L215C36</f>
        <v>2549.3232315501155</v>
      </c>
      <c r="BZ22" s="16" t="s">
        <v>15314</v>
      </c>
      <c r="CA22" s="23">
        <f>B7L215C37/24</f>
        <v>106.22180131458815</v>
      </c>
      <c r="CB22" s="16" t="s">
        <v>15315</v>
      </c>
      <c r="CC22" s="23">
        <f>B7L215C38</f>
        <v>106.22180131458815</v>
      </c>
      <c r="CD22" s="16" t="s">
        <v>15316</v>
      </c>
      <c r="CE22" s="26">
        <f>IF(B7L215C39=0,0,B7L215C33/B7L215C39)</f>
        <v>595.61595846625005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2487541</v>
      </c>
      <c r="F23" s="16" t="s">
        <v>15318</v>
      </c>
      <c r="G23" s="21">
        <f>IF(B7L101C1=0,0,B7L216C1/B7L101C1)</f>
        <v>19.596908748299541</v>
      </c>
      <c r="H23" s="16" t="s">
        <v>15319</v>
      </c>
      <c r="I23" s="21">
        <f>B7L216C2</f>
        <v>19.596908748299541</v>
      </c>
      <c r="J23" s="16" t="s">
        <v>15320</v>
      </c>
      <c r="K23" s="17">
        <f>B7L216C3*B7L116C1</f>
        <v>100273.20792348536</v>
      </c>
      <c r="L23" s="16" t="s">
        <v>15321</v>
      </c>
      <c r="M23" s="17">
        <f>B7L216C4</f>
        <v>100273.20792348536</v>
      </c>
      <c r="N23" s="16" t="s">
        <v>15322</v>
      </c>
      <c r="O23" s="17">
        <f>B7L216C5/24</f>
        <v>4178.0503301452236</v>
      </c>
      <c r="P23" s="16" t="s">
        <v>15323</v>
      </c>
      <c r="Q23" s="17">
        <f>B7L216C6</f>
        <v>4178.0503301452236</v>
      </c>
      <c r="R23" s="16" t="s">
        <v>15324</v>
      </c>
      <c r="S23" s="25">
        <f>IF(B7L216C7=0,0,B7L216C1/B7L216C7)</f>
        <v>595.3832059063626</v>
      </c>
      <c r="T23" s="16" t="s">
        <v>15325</v>
      </c>
      <c r="U23" s="17">
        <f>A1L216C18</f>
        <v>2704154.5</v>
      </c>
      <c r="V23" s="16" t="s">
        <v>15326</v>
      </c>
      <c r="W23" s="23">
        <f>IF(B7L102C1=0,0,B7L216C9/B7L102C1)</f>
        <v>19.519016898305509</v>
      </c>
      <c r="X23" s="16" t="s">
        <v>15327</v>
      </c>
      <c r="Y23" s="23">
        <f>B7L216C10</f>
        <v>19.519016898305509</v>
      </c>
      <c r="Z23" s="16" t="s">
        <v>15328</v>
      </c>
      <c r="AA23" s="17">
        <f>B7L216C11*B7L117C1</f>
        <v>110126.6544420523</v>
      </c>
      <c r="AB23" s="16" t="s">
        <v>15329</v>
      </c>
      <c r="AC23" s="17">
        <f>B7L216C12</f>
        <v>110126.6544420523</v>
      </c>
      <c r="AD23" s="16" t="s">
        <v>15330</v>
      </c>
      <c r="AE23" s="17">
        <f>B7L216C13/24</f>
        <v>4588.6106017521788</v>
      </c>
      <c r="AF23" s="16" t="s">
        <v>15331</v>
      </c>
      <c r="AG23" s="17">
        <f>B7L216C14</f>
        <v>4588.6106017521788</v>
      </c>
      <c r="AH23" s="16" t="s">
        <v>15332</v>
      </c>
      <c r="AI23" s="26">
        <f>IF(B7L216C15=0,0,B7L216C9/B7L216C15)</f>
        <v>589.31880141832221</v>
      </c>
      <c r="AJ23" s="16" t="s">
        <v>15333</v>
      </c>
      <c r="AK23" s="17">
        <f>A1L216C21</f>
        <v>2873156.333333333</v>
      </c>
      <c r="AL23" s="16" t="s">
        <v>15334</v>
      </c>
      <c r="AM23" s="23">
        <f>IF(B7L103C1=0,0,B7L216C17/B7L103C1)</f>
        <v>19.933764853003527</v>
      </c>
      <c r="AN23" s="16" t="s">
        <v>15335</v>
      </c>
      <c r="AO23" s="23">
        <f>B7L216C18</f>
        <v>19.933764853003527</v>
      </c>
      <c r="AP23" s="16" t="s">
        <v>15336</v>
      </c>
      <c r="AQ23" s="17">
        <f>B7L216C19*B7L118C1</f>
        <v>118549.82719483951</v>
      </c>
      <c r="AR23" s="16" t="s">
        <v>15337</v>
      </c>
      <c r="AS23" s="17">
        <f>B7L216C20</f>
        <v>118549.82719483951</v>
      </c>
      <c r="AT23" s="16" t="s">
        <v>15338</v>
      </c>
      <c r="AU23" s="17">
        <f>B7L216C21/24</f>
        <v>4939.576133118313</v>
      </c>
      <c r="AV23" s="16" t="s">
        <v>15339</v>
      </c>
      <c r="AW23" s="17">
        <f>B7L216C22</f>
        <v>4939.576133118313</v>
      </c>
      <c r="AX23" s="16" t="s">
        <v>15340</v>
      </c>
      <c r="AY23" s="26">
        <f>IF(B7L216C23=0,0,B7L216C17/B7L216C23)</f>
        <v>581.66050201549047</v>
      </c>
      <c r="AZ23" s="16" t="s">
        <v>15341</v>
      </c>
      <c r="BA23" s="17">
        <f>A1L216C24</f>
        <v>2962171.75</v>
      </c>
      <c r="BB23" s="16" t="s">
        <v>15342</v>
      </c>
      <c r="BC23" s="23">
        <f>IF(B7L104C1=0,0,B7L216C25/B7L104C1)</f>
        <v>20.115713892176277</v>
      </c>
      <c r="BD23" s="16" t="s">
        <v>15343</v>
      </c>
      <c r="BE23" s="23">
        <f>B7L216C26</f>
        <v>20.115713892176277</v>
      </c>
      <c r="BF23" s="16" t="s">
        <v>15344</v>
      </c>
      <c r="BG23" s="17">
        <f>B7L216C27*B7L119C1</f>
        <v>119290.12606052819</v>
      </c>
      <c r="BH23" s="16" t="s">
        <v>15345</v>
      </c>
      <c r="BI23" s="17">
        <f>B7L216C28</f>
        <v>119290.12606052819</v>
      </c>
      <c r="BJ23" s="16" t="s">
        <v>15346</v>
      </c>
      <c r="BK23" s="17">
        <f>B7L216C29/24</f>
        <v>4970.4219191886741</v>
      </c>
      <c r="BL23" s="16" t="s">
        <v>15347</v>
      </c>
      <c r="BM23" s="17">
        <f>B7L216C30</f>
        <v>4970.4219191886741</v>
      </c>
      <c r="BN23" s="16" t="s">
        <v>15348</v>
      </c>
      <c r="BO23" s="26">
        <f>IF(B7L216C31=0,0,B7L216C25/B7L216C31)</f>
        <v>595.95981954053468</v>
      </c>
      <c r="BP23" s="16" t="s">
        <v>15349</v>
      </c>
      <c r="BQ23" s="17">
        <f>A1L216C27</f>
        <v>2995304.8</v>
      </c>
      <c r="BR23" s="16" t="s">
        <v>15350</v>
      </c>
      <c r="BS23" s="21">
        <f>IF(B7L105C1=0,0,B7L216C33/B7L105C1)</f>
        <v>20.122857111458512</v>
      </c>
      <c r="BT23" s="16" t="s">
        <v>15351</v>
      </c>
      <c r="BU23" s="23">
        <f>B7L216C34</f>
        <v>20.122857111458512</v>
      </c>
      <c r="BV23" s="16" t="s">
        <v>15352</v>
      </c>
      <c r="BW23" s="17">
        <f>B7L216C35*B7L120C1</f>
        <v>120694.07170538972</v>
      </c>
      <c r="BX23" s="16" t="s">
        <v>15353</v>
      </c>
      <c r="BY23" s="17">
        <f>B7L216C36</f>
        <v>120694.07170538972</v>
      </c>
      <c r="BZ23" s="16" t="s">
        <v>15354</v>
      </c>
      <c r="CA23" s="17">
        <f>B7L216C37/24</f>
        <v>5028.9196543912385</v>
      </c>
      <c r="CB23" s="16" t="s">
        <v>15355</v>
      </c>
      <c r="CC23" s="17">
        <f>B7L216C38</f>
        <v>5028.9196543912385</v>
      </c>
      <c r="CD23" s="16" t="s">
        <v>15356</v>
      </c>
      <c r="CE23" s="26">
        <f>IF(B7L216C39=0,0,B7L216C33/B7L216C39)</f>
        <v>595.61595846624994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2408EF-AAB3-451D-A6B6-B7D5C8CFFC6C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28.4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51.12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51.12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56.8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204.48</v>
      </c>
      <c r="V9" s="16" t="s">
        <v>15450</v>
      </c>
      <c r="W9" s="17">
        <f>B7L302C9*B7L121C1</f>
        <v>531.64800000000002</v>
      </c>
      <c r="X9" s="16" t="s">
        <v>15451</v>
      </c>
      <c r="Y9" s="17">
        <f>A1L304C16</f>
        <v>27.410499999999999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49.338900000000002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49.338900000000002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54.820999999999998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197.35560000000001</v>
      </c>
      <c r="AP9" s="16" t="s">
        <v>15456</v>
      </c>
      <c r="AQ9" s="17">
        <f>B7L302C19*B7L121C1</f>
        <v>513.12456000000009</v>
      </c>
      <c r="AR9" s="16" t="s">
        <v>15457</v>
      </c>
      <c r="AS9" s="17">
        <f>A1L304C17</f>
        <v>25.974666666666668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46.754400000000004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46.754400000000004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51.949333333333335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187.01760000000002</v>
      </c>
      <c r="BJ9" s="16" t="s">
        <v>15462</v>
      </c>
      <c r="BK9" s="17">
        <f>B7L302C29*B7L121C1</f>
        <v>486.24576000000008</v>
      </c>
      <c r="BL9" s="16" t="s">
        <v>15463</v>
      </c>
      <c r="BM9" s="17">
        <f>A1L304C18</f>
        <v>25.218000000000004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45.392400000000009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45.392400000000009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50.436000000000007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181.56960000000004</v>
      </c>
      <c r="CD9" s="16" t="s">
        <v>15468</v>
      </c>
      <c r="CE9" s="17">
        <f>B7L302C39*B7L121C1</f>
        <v>472.08096000000012</v>
      </c>
      <c r="CF9" s="16" t="s">
        <v>15469</v>
      </c>
      <c r="CG9" s="17">
        <f>A1L304C19</f>
        <v>24.843600000000002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44.718480000000007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44.718480000000007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49.687200000000004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178.87392000000003</v>
      </c>
      <c r="CX9" s="16" t="s">
        <v>15474</v>
      </c>
      <c r="CY9" s="17">
        <f>B7L302C49*B7L121C1</f>
        <v>465.07219200000009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386.48599999999999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772.97199999999998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772.97199999999998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772.97199999999998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3091.8879999999999</v>
      </c>
      <c r="V10" s="16" t="s">
        <v>15483</v>
      </c>
      <c r="W10" s="17">
        <f>B7L303C9*B7L121C1</f>
        <v>8038.9088000000002</v>
      </c>
      <c r="X10" s="16" t="s">
        <v>15484</v>
      </c>
      <c r="Y10" s="23">
        <f>A1L305C16</f>
        <v>426.13049999999998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852.26099999999997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852.26099999999997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852.26099999999997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3409.0439999999999</v>
      </c>
      <c r="AP10" s="16" t="s">
        <v>15489</v>
      </c>
      <c r="AQ10" s="17">
        <f>B7L303C19*B7L121C1</f>
        <v>8863.5144</v>
      </c>
      <c r="AR10" s="16" t="s">
        <v>15490</v>
      </c>
      <c r="AS10" s="23">
        <f>A1L305C17</f>
        <v>457.84333333333331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915.68666666666661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915.68666666666661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915.68666666666661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3662.7466666666664</v>
      </c>
      <c r="BJ10" s="16" t="s">
        <v>15495</v>
      </c>
      <c r="BK10" s="17">
        <f>B7L303C29*B7L121C1</f>
        <v>9523.141333333333</v>
      </c>
      <c r="BL10" s="16" t="s">
        <v>15496</v>
      </c>
      <c r="BM10" s="23">
        <f>A1L305C18</f>
        <v>478.71224999999998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957.42449999999997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957.42449999999997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957.42449999999997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3829.6979999999999</v>
      </c>
      <c r="CD10" s="16" t="s">
        <v>15501</v>
      </c>
      <c r="CE10" s="17">
        <f>B7L303C39*B7L121C1</f>
        <v>9957.2147999999997</v>
      </c>
      <c r="CF10" s="16" t="s">
        <v>15502</v>
      </c>
      <c r="CG10" s="23">
        <f>A1L305C19</f>
        <v>502.34519999999992</v>
      </c>
      <c r="CH10" s="16" t="s">
        <v>12074</v>
      </c>
      <c r="CI10" s="17">
        <f>A1L503C5</f>
        <v>2</v>
      </c>
      <c r="CJ10" s="16" t="s">
        <v>15503</v>
      </c>
      <c r="CK10" s="17">
        <f>B7L303C41*B7L303C42</f>
        <v>1004.6903999999998</v>
      </c>
      <c r="CL10" s="16" t="s">
        <v>15477</v>
      </c>
      <c r="CM10" s="15">
        <f>A1L523C1</f>
        <v>1</v>
      </c>
      <c r="CN10" s="16" t="s">
        <v>15504</v>
      </c>
      <c r="CO10" s="17">
        <f>B7L303C43*B7L303C44</f>
        <v>1004.6903999999998</v>
      </c>
      <c r="CP10" s="16" t="s">
        <v>15479</v>
      </c>
      <c r="CQ10" s="17">
        <f>A1L523C6</f>
        <v>2</v>
      </c>
      <c r="CR10" s="16" t="s">
        <v>15505</v>
      </c>
      <c r="CS10" s="17">
        <f>B7L303C41*B7L303C46</f>
        <v>1004.6903999999998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4018.7615999999994</v>
      </c>
      <c r="CX10" s="16" t="s">
        <v>15507</v>
      </c>
      <c r="CY10" s="17">
        <f>B7L303C49*B7L121C1</f>
        <v>10448.780159999998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1260.0989999999999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2520.1979999999999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2520.1979999999999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2520.1979999999999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10080.791999999999</v>
      </c>
      <c r="V11" s="16" t="s">
        <v>15516</v>
      </c>
      <c r="W11" s="17">
        <f>B7L304C9*B7L121C1</f>
        <v>26210.0592</v>
      </c>
      <c r="X11" s="16" t="s">
        <v>15517</v>
      </c>
      <c r="Y11" s="17">
        <f>A1L308C16</f>
        <v>1431.4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2862.8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2862.8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2862.8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11451.2</v>
      </c>
      <c r="AP11" s="16" t="s">
        <v>15522</v>
      </c>
      <c r="AQ11" s="17">
        <f>B7L304C19*B7L121C1</f>
        <v>29773.120000000003</v>
      </c>
      <c r="AR11" s="16" t="s">
        <v>15523</v>
      </c>
      <c r="AS11" s="17">
        <f>A1L308C17</f>
        <v>1579.9613333333334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3159.9226666666668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3159.9226666666668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3159.9226666666668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12639.690666666667</v>
      </c>
      <c r="BJ11" s="16" t="s">
        <v>15528</v>
      </c>
      <c r="BK11" s="17">
        <f>B7L304C29*B7L121C1</f>
        <v>32863.195733333334</v>
      </c>
      <c r="BL11" s="16" t="s">
        <v>15529</v>
      </c>
      <c r="BM11" s="17">
        <f>A1L308C18</f>
        <v>1620.7555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3241.511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3241.511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3241.511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12966.044</v>
      </c>
      <c r="CD11" s="16" t="s">
        <v>15534</v>
      </c>
      <c r="CE11" s="17">
        <f>B7L304C39*B7L121C1</f>
        <v>33711.714400000004</v>
      </c>
      <c r="CF11" s="16" t="s">
        <v>15535</v>
      </c>
      <c r="CG11" s="17">
        <f>A1L308C19</f>
        <v>1588.2315999999998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3176.4631999999997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3176.4631999999997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3176.4631999999997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12705.852799999999</v>
      </c>
      <c r="CX11" s="16" t="s">
        <v>15540</v>
      </c>
      <c r="CY11" s="17">
        <f>B7L304C49*B7L121C1</f>
        <v>33035.217279999997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391.87799999999999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783.75599999999997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783.75599999999997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783.75599999999997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3135.0239999999999</v>
      </c>
      <c r="V12" s="16" t="s">
        <v>15549</v>
      </c>
      <c r="W12" s="17">
        <f>B7L305C9*B7L121C1</f>
        <v>8151.0623999999998</v>
      </c>
      <c r="X12" s="16" t="s">
        <v>15550</v>
      </c>
      <c r="Y12" s="23">
        <f>A1L309C16</f>
        <v>426.39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852.78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852.78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852.78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3411.12</v>
      </c>
      <c r="AP12" s="16" t="s">
        <v>15555</v>
      </c>
      <c r="AQ12" s="17">
        <f>B7L305C19*B7L121C1</f>
        <v>8868.9120000000003</v>
      </c>
      <c r="AR12" s="16" t="s">
        <v>15556</v>
      </c>
      <c r="AS12" s="23">
        <f>A1L309C17</f>
        <v>458.57400000000001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917.14800000000002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917.14800000000002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917.14800000000002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3668.5920000000001</v>
      </c>
      <c r="BJ12" s="16" t="s">
        <v>15561</v>
      </c>
      <c r="BK12" s="17">
        <f>B7L305C29*B7L121C1</f>
        <v>9538.3392000000003</v>
      </c>
      <c r="BL12" s="16" t="s">
        <v>15562</v>
      </c>
      <c r="BM12" s="23">
        <f>A1L309C18</f>
        <v>472.84924999999998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945.69849999999997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945.69849999999997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945.69849999999997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3782.7939999999999</v>
      </c>
      <c r="CD12" s="16" t="s">
        <v>15567</v>
      </c>
      <c r="CE12" s="17">
        <f>B7L305C39*B7L121C1</f>
        <v>9835.2644</v>
      </c>
      <c r="CF12" s="16" t="s">
        <v>15568</v>
      </c>
      <c r="CG12" s="23">
        <f>A1L309C19</f>
        <v>481.15260000000001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962.30520000000001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962.30520000000001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962.30520000000001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3849.2208000000001</v>
      </c>
      <c r="CX12" s="16" t="s">
        <v>15573</v>
      </c>
      <c r="CY12" s="17">
        <f>B7L305C49*B7L121C1</f>
        <v>10007.97408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365.38499999999999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730.77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730.77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730.77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2923.08</v>
      </c>
      <c r="V13" s="16" t="s">
        <v>15582</v>
      </c>
      <c r="W13" s="17">
        <f>B7L306C9*B7L121C1</f>
        <v>7600.0079999999998</v>
      </c>
      <c r="X13" s="16" t="s">
        <v>15583</v>
      </c>
      <c r="Y13" s="17">
        <f>A1L312C16</f>
        <v>392.48699999999997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784.97399999999993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784.97399999999993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784.97399999999993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3139.8959999999997</v>
      </c>
      <c r="AP13" s="16" t="s">
        <v>15588</v>
      </c>
      <c r="AQ13" s="17">
        <f>B7L306C19*B7L121C1</f>
        <v>8163.7295999999997</v>
      </c>
      <c r="AR13" s="16" t="s">
        <v>15589</v>
      </c>
      <c r="AS13" s="17">
        <f>A1L312C17</f>
        <v>410.51933333333335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821.0386666666667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821.0386666666667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821.0386666666667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3284.1546666666668</v>
      </c>
      <c r="BJ13" s="16" t="s">
        <v>15594</v>
      </c>
      <c r="BK13" s="17">
        <f>B7L306C29*B7L121C1</f>
        <v>8538.8021333333345</v>
      </c>
      <c r="BL13" s="16" t="s">
        <v>15595</v>
      </c>
      <c r="BM13" s="17">
        <f>A1L312C18</f>
        <v>424.93475000000001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849.86950000000002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849.86950000000002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849.86950000000002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3399.4780000000001</v>
      </c>
      <c r="CD13" s="16" t="s">
        <v>15600</v>
      </c>
      <c r="CE13" s="17">
        <f>B7L306C39*B7L121C1</f>
        <v>8838.6427999999996</v>
      </c>
      <c r="CF13" s="16" t="s">
        <v>15601</v>
      </c>
      <c r="CG13" s="17">
        <f>A1L312C19</f>
        <v>444.03219999999999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888.06439999999998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888.06439999999998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888.06439999999998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3552.2575999999999</v>
      </c>
      <c r="CX13" s="16" t="s">
        <v>15606</v>
      </c>
      <c r="CY13" s="17">
        <f>B7L306C49*B7L121C1</f>
        <v>9235.8697599999996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292.96899999999999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585.93799999999999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585.93799999999999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585.93799999999999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2343.752</v>
      </c>
      <c r="V14" s="16" t="s">
        <v>15615</v>
      </c>
      <c r="W14" s="17">
        <f>B7L307C9*B7L121C1</f>
        <v>6093.7552000000005</v>
      </c>
      <c r="X14" s="16" t="s">
        <v>15616</v>
      </c>
      <c r="Y14" s="23">
        <f>A1L313C16</f>
        <v>353.55499999999995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707.1099999999999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707.1099999999999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707.1099999999999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2828.4399999999996</v>
      </c>
      <c r="AP14" s="16" t="s">
        <v>15621</v>
      </c>
      <c r="AQ14" s="17">
        <f>B7L307C19*B7L121C1</f>
        <v>7353.9439999999995</v>
      </c>
      <c r="AR14" s="16" t="s">
        <v>15622</v>
      </c>
      <c r="AS14" s="23">
        <f>A1L313C17</f>
        <v>398.64899999999994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797.29799999999989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797.29799999999989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797.29799999999989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3189.1919999999996</v>
      </c>
      <c r="BJ14" s="16" t="s">
        <v>15627</v>
      </c>
      <c r="BK14" s="17">
        <f>B7L307C29*B7L121C1</f>
        <v>8291.8991999999998</v>
      </c>
      <c r="BL14" s="16" t="s">
        <v>15628</v>
      </c>
      <c r="BM14" s="23">
        <f>A1L313C18</f>
        <v>415.42574999999999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830.85149999999999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830.85149999999999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830.85149999999999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3323.4059999999999</v>
      </c>
      <c r="CD14" s="16" t="s">
        <v>15633</v>
      </c>
      <c r="CE14" s="17">
        <f>B7L307C39*B7L121C1</f>
        <v>8640.8556000000008</v>
      </c>
      <c r="CF14" s="16" t="s">
        <v>15634</v>
      </c>
      <c r="CG14" s="23">
        <f>A1L313C19</f>
        <v>414.04380000000003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828.08760000000007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828.08760000000007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828.08760000000007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3312.3504000000003</v>
      </c>
      <c r="CX14" s="16" t="s">
        <v>15639</v>
      </c>
      <c r="CY14" s="17">
        <f>B7L307C49*B7L121C1</f>
        <v>8612.1110400000016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1485.931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2971.8620000000001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2971.8620000000001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2971.8620000000001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11887.448</v>
      </c>
      <c r="V15" s="16" t="s">
        <v>15648</v>
      </c>
      <c r="W15" s="17">
        <f>B7L308C9*B7L121C1</f>
        <v>30907.364800000003</v>
      </c>
      <c r="X15" s="16" t="s">
        <v>15649</v>
      </c>
      <c r="Y15" s="17">
        <f>A1L314C16</f>
        <v>1545.1835000000001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3090.3670000000002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3090.3670000000002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3090.3670000000002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12361.468000000001</v>
      </c>
      <c r="AP15" s="16" t="s">
        <v>15654</v>
      </c>
      <c r="AQ15" s="17">
        <f>B7L308C19*B7L121C1</f>
        <v>32139.816800000004</v>
      </c>
      <c r="AR15" s="16" t="s">
        <v>15655</v>
      </c>
      <c r="AS15" s="17">
        <f>A1L314C17</f>
        <v>1571.6313333333335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3143.262666666667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3143.262666666667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3143.262666666667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12573.050666666668</v>
      </c>
      <c r="BJ15" s="16" t="s">
        <v>15660</v>
      </c>
      <c r="BK15" s="17">
        <f>B7L308C29*B7L121C1</f>
        <v>32689.931733333338</v>
      </c>
      <c r="BL15" s="16" t="s">
        <v>15661</v>
      </c>
      <c r="BM15" s="17">
        <f>A1L314C18</f>
        <v>1590.54375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3181.0875000000001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3181.0875000000001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3181.0875000000001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12724.35</v>
      </c>
      <c r="CD15" s="16" t="s">
        <v>15666</v>
      </c>
      <c r="CE15" s="17">
        <f>B7L308C39*B7L121C1</f>
        <v>33083.310000000005</v>
      </c>
      <c r="CF15" s="16" t="s">
        <v>15667</v>
      </c>
      <c r="CG15" s="17">
        <f>A1L314C19</f>
        <v>1563.0265999999999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3126.0531999999998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3126.0531999999998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3126.0531999999998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12504.212799999999</v>
      </c>
      <c r="CX15" s="16" t="s">
        <v>15672</v>
      </c>
      <c r="CY15" s="17">
        <f>B7L308C49*B7L121C1</f>
        <v>32510.953279999998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11.274000000000001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22.548000000000002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22.548000000000002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22.548000000000002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90.192000000000007</v>
      </c>
      <c r="V16" s="16" t="s">
        <v>15681</v>
      </c>
      <c r="W16" s="23">
        <f>B7L309C9*B7L121C1</f>
        <v>234.49920000000003</v>
      </c>
      <c r="X16" s="16" t="s">
        <v>15682</v>
      </c>
      <c r="Y16" s="23">
        <f>A1L316C16</f>
        <v>13.747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27.494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27.494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27.494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109.976</v>
      </c>
      <c r="AP16" s="16" t="s">
        <v>15687</v>
      </c>
      <c r="AQ16" s="23">
        <f>B7L309C19*B7L121C1</f>
        <v>285.93760000000003</v>
      </c>
      <c r="AR16" s="16" t="s">
        <v>15688</v>
      </c>
      <c r="AS16" s="23">
        <f>A1L316C17</f>
        <v>15.975666666666667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31.951333333333334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31.951333333333334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31.951333333333334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127.80533333333334</v>
      </c>
      <c r="BJ16" s="16" t="s">
        <v>15693</v>
      </c>
      <c r="BK16" s="23">
        <f>B7L309C29*B7L121C1</f>
        <v>332.2938666666667</v>
      </c>
      <c r="BL16" s="16" t="s">
        <v>15694</v>
      </c>
      <c r="BM16" s="23">
        <f>A1L316C18</f>
        <v>16.817250000000001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33.634500000000003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33.634500000000003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33.634500000000003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134.53800000000001</v>
      </c>
      <c r="CD16" s="16" t="s">
        <v>15699</v>
      </c>
      <c r="CE16" s="23">
        <f>B7L309C39*B7L121C1</f>
        <v>349.79880000000003</v>
      </c>
      <c r="CF16" s="16" t="s">
        <v>15700</v>
      </c>
      <c r="CG16" s="23">
        <f>A1L316C19</f>
        <v>17.454000000000001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34.908000000000001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34.908000000000001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34.908000000000001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139.63200000000001</v>
      </c>
      <c r="CX16" s="16" t="s">
        <v>15705</v>
      </c>
      <c r="CY16" s="23">
        <f>B7L309C49*B7L121C1</f>
        <v>363.04320000000001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2.4949999999999997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4.9899999999999993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4.9899999999999993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4.9899999999999993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19.959999999999997</v>
      </c>
      <c r="V17" s="16" t="s">
        <v>15714</v>
      </c>
      <c r="W17" s="23">
        <f>B7L310C9*B7L121C1</f>
        <v>51.895999999999994</v>
      </c>
      <c r="X17" s="16" t="s">
        <v>15715</v>
      </c>
      <c r="Y17" s="23">
        <f>A1L315C16</f>
        <v>2.9340000000000002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5.8680000000000003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5.8680000000000003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5.8680000000000003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23.472000000000001</v>
      </c>
      <c r="AP17" s="16" t="s">
        <v>15720</v>
      </c>
      <c r="AQ17" s="23">
        <f>B7L310C19*B7L121C1</f>
        <v>61.027200000000008</v>
      </c>
      <c r="AR17" s="16" t="s">
        <v>15721</v>
      </c>
      <c r="AS17" s="23">
        <f>A1L315C17</f>
        <v>3.4256666666666669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6.8513333333333337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6.8513333333333337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6.8513333333333337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27.405333333333335</v>
      </c>
      <c r="BJ17" s="16" t="s">
        <v>15726</v>
      </c>
      <c r="BK17" s="23">
        <f>B7L310C29*B7L121C1</f>
        <v>71.253866666666667</v>
      </c>
      <c r="BL17" s="16" t="s">
        <v>15727</v>
      </c>
      <c r="BM17" s="23">
        <f>A1L315C18</f>
        <v>4.0655000000000001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8.1310000000000002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8.1310000000000002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8.1310000000000002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32.524000000000001</v>
      </c>
      <c r="CD17" s="16" t="s">
        <v>15732</v>
      </c>
      <c r="CE17" s="23">
        <f>B7L310C39*B7L121C1</f>
        <v>84.562400000000011</v>
      </c>
      <c r="CF17" s="16" t="s">
        <v>15733</v>
      </c>
      <c r="CG17" s="23">
        <f>A1L315C19</f>
        <v>4.9081999999999999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9.8163999999999998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9.8163999999999998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9.8163999999999998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39.265599999999999</v>
      </c>
      <c r="CX17" s="16" t="s">
        <v>15738</v>
      </c>
      <c r="CY17" s="23">
        <f>B7L310C49*B7L121C1</f>
        <v>102.09056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1283.1309999999999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1283.1309999999999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1283.1309999999999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2566.2619999999997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5132.5239999999994</v>
      </c>
      <c r="V18" s="16" t="s">
        <v>15747</v>
      </c>
      <c r="W18" s="17">
        <f>B7L311C9*B7L121C1</f>
        <v>13344.562399999999</v>
      </c>
      <c r="X18" s="16" t="s">
        <v>15748</v>
      </c>
      <c r="Y18" s="17">
        <f>A1L317C16</f>
        <v>1264.1795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1264.1795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1264.1795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2528.3589999999999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5056.7179999999998</v>
      </c>
      <c r="AP18" s="16" t="s">
        <v>15753</v>
      </c>
      <c r="AQ18" s="17">
        <f>B7L311C19*B7L121C1</f>
        <v>13147.4668</v>
      </c>
      <c r="AR18" s="16" t="s">
        <v>15754</v>
      </c>
      <c r="AS18" s="17">
        <f>A1L317C17</f>
        <v>1257.4533333333331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1257.4533333333331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1257.4533333333331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2514.9066666666663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5029.8133333333326</v>
      </c>
      <c r="BJ18" s="16" t="s">
        <v>15759</v>
      </c>
      <c r="BK18" s="17">
        <f>B7L311C29*B7L121C1</f>
        <v>13077.514666666666</v>
      </c>
      <c r="BL18" s="16" t="s">
        <v>15760</v>
      </c>
      <c r="BM18" s="17">
        <f>A1L317C18</f>
        <v>1252.4105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1252.4105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1252.4105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2504.8209999999999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5009.6419999999998</v>
      </c>
      <c r="CD18" s="16" t="s">
        <v>15765</v>
      </c>
      <c r="CE18" s="17">
        <f>B7L311C39*B7L121C1</f>
        <v>13025.0692</v>
      </c>
      <c r="CF18" s="16" t="s">
        <v>15766</v>
      </c>
      <c r="CG18" s="17">
        <f>A1L317C19</f>
        <v>1247.4074000000001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1247.4074000000001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1247.4074000000001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2494.8148000000001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4989.6296000000002</v>
      </c>
      <c r="CX18" s="16" t="s">
        <v>15771</v>
      </c>
      <c r="CY18" s="17">
        <f>B7L311C49*B7L121C1</f>
        <v>12973.036960000001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151.02699999999999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302.05399999999997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302.05399999999997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302.05399999999997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1208.2159999999999</v>
      </c>
      <c r="V19" s="16" t="s">
        <v>15780</v>
      </c>
      <c r="W19" s="17">
        <f>B7L312C9*B7L121C1</f>
        <v>3141.3615999999997</v>
      </c>
      <c r="X19" s="16" t="s">
        <v>15781</v>
      </c>
      <c r="Y19" s="23">
        <f>A1L318C16</f>
        <v>171.24299999999999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342.48599999999999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342.48599999999999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342.48599999999999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1369.944</v>
      </c>
      <c r="AP19" s="16" t="s">
        <v>15786</v>
      </c>
      <c r="AQ19" s="17">
        <f>B7L312C19*B7L121C1</f>
        <v>3561.8544000000002</v>
      </c>
      <c r="AR19" s="16" t="s">
        <v>15787</v>
      </c>
      <c r="AS19" s="23">
        <f>A1L318C17</f>
        <v>175.77999999999997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351.55999999999995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351.55999999999995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351.55999999999995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1406.2399999999998</v>
      </c>
      <c r="BJ19" s="16" t="s">
        <v>15792</v>
      </c>
      <c r="BK19" s="17">
        <f>B7L312C29*B7L121C1</f>
        <v>3656.2239999999997</v>
      </c>
      <c r="BL19" s="16" t="s">
        <v>15793</v>
      </c>
      <c r="BM19" s="23">
        <f>A1L318C18</f>
        <v>169.82099999999997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339.64199999999994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339.64199999999994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339.64199999999994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1358.5679999999998</v>
      </c>
      <c r="CD19" s="16" t="s">
        <v>15798</v>
      </c>
      <c r="CE19" s="17">
        <f>B7L312C39*B7L121C1</f>
        <v>3532.2767999999996</v>
      </c>
      <c r="CF19" s="16" t="s">
        <v>15799</v>
      </c>
      <c r="CG19" s="23">
        <f>A1L318C19</f>
        <v>166.24459999999999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332.48919999999998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332.48919999999998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332.48919999999998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1329.9567999999999</v>
      </c>
      <c r="CX19" s="16" t="s">
        <v>15804</v>
      </c>
      <c r="CY19" s="17">
        <f>B7L312C49*B7L121C1</f>
        <v>3457.8876799999998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0.56499999999999995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1.1299999999999999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1.1299999999999999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1.1299999999999999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4.5199999999999996</v>
      </c>
      <c r="V20" s="16" t="s">
        <v>15813</v>
      </c>
      <c r="W20" s="23">
        <f>B7L313C9*B7L121C1</f>
        <v>11.751999999999999</v>
      </c>
      <c r="X20" s="16" t="s">
        <v>15814</v>
      </c>
      <c r="Y20" s="23">
        <f>A1L319C16</f>
        <v>0.54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1.08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1.08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1.08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4.32</v>
      </c>
      <c r="AP20" s="16" t="s">
        <v>15819</v>
      </c>
      <c r="AQ20" s="23">
        <f>B7L313C19*B7L121C1</f>
        <v>11.232000000000001</v>
      </c>
      <c r="AR20" s="16" t="s">
        <v>15820</v>
      </c>
      <c r="AS20" s="23">
        <f>A1L319C17</f>
        <v>0.56366666666666665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1.1273333333333333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1.1273333333333333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1.1273333333333333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4.5093333333333332</v>
      </c>
      <c r="BJ20" s="16" t="s">
        <v>15825</v>
      </c>
      <c r="BK20" s="23">
        <f>B7L313C29*B7L121C1</f>
        <v>11.724266666666667</v>
      </c>
      <c r="BL20" s="16" t="s">
        <v>15826</v>
      </c>
      <c r="BM20" s="23">
        <f>A1L319C18</f>
        <v>0.5635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1.127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1.127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1.127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4.508</v>
      </c>
      <c r="CD20" s="16" t="s">
        <v>15831</v>
      </c>
      <c r="CE20" s="23">
        <f>B7L313C39*B7L121C1</f>
        <v>11.720800000000001</v>
      </c>
      <c r="CF20" s="16" t="s">
        <v>15832</v>
      </c>
      <c r="CG20" s="23">
        <f>A1L319C19</f>
        <v>0.5806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1.1612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1.1612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1.1612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4.6448</v>
      </c>
      <c r="CX20" s="16" t="s">
        <v>15837</v>
      </c>
      <c r="CY20" s="23">
        <f>B7L313C49*B7L121C1</f>
        <v>12.07648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131.845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263.69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263.69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263.69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1054.76</v>
      </c>
      <c r="V21" s="16" t="s">
        <v>15846</v>
      </c>
      <c r="W21" s="17">
        <f>B7L314C9*B7L121C1</f>
        <v>2742.3760000000002</v>
      </c>
      <c r="X21" s="16" t="s">
        <v>15847</v>
      </c>
      <c r="Y21" s="23">
        <f>A1L320C16</f>
        <v>141.7115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283.423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283.423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283.423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1133.692</v>
      </c>
      <c r="AP21" s="16" t="s">
        <v>15852</v>
      </c>
      <c r="AQ21" s="17">
        <f>B7L314C19*B7L121C1</f>
        <v>2947.5992000000001</v>
      </c>
      <c r="AR21" s="16" t="s">
        <v>15853</v>
      </c>
      <c r="AS21" s="23">
        <f>A1L320C17</f>
        <v>146.23533333333333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292.47066666666666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292.47066666666666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292.47066666666666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1169.8826666666666</v>
      </c>
      <c r="BJ21" s="16" t="s">
        <v>15858</v>
      </c>
      <c r="BK21" s="17">
        <f>B7L314C29*B7L121C1</f>
        <v>3041.6949333333332</v>
      </c>
      <c r="BL21" s="16" t="s">
        <v>15859</v>
      </c>
      <c r="BM21" s="23">
        <f>A1L320C18</f>
        <v>148.49225000000001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296.98450000000003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296.98450000000003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296.98450000000003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1187.9380000000001</v>
      </c>
      <c r="CD21" s="16" t="s">
        <v>15864</v>
      </c>
      <c r="CE21" s="17">
        <f>B7L314C39*B7L121C1</f>
        <v>3088.6388000000002</v>
      </c>
      <c r="CF21" s="16" t="s">
        <v>15865</v>
      </c>
      <c r="CG21" s="23">
        <f>A1L320C19</f>
        <v>150.0102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300.0204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300.0204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300.0204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1200.0816</v>
      </c>
      <c r="CX21" s="16" t="s">
        <v>15870</v>
      </c>
      <c r="CY21" s="17">
        <f>B7L314C49*B7L121C1</f>
        <v>3120.21216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33.387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66.774000000000001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66.774000000000001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66.774000000000001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267.096</v>
      </c>
      <c r="V22" s="16" t="s">
        <v>15879</v>
      </c>
      <c r="W22" s="17">
        <f>B7L315C9*B7L121C1</f>
        <v>694.44960000000003</v>
      </c>
      <c r="X22" s="16" t="s">
        <v>15880</v>
      </c>
      <c r="Y22" s="17">
        <f>A1L323C16</f>
        <v>33.218000000000004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66.436000000000007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66.436000000000007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66.436000000000007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265.74400000000003</v>
      </c>
      <c r="AP22" s="16" t="s">
        <v>15885</v>
      </c>
      <c r="AQ22" s="17">
        <f>B7L315C19*B7L121C1</f>
        <v>690.9344000000001</v>
      </c>
      <c r="AR22" s="16" t="s">
        <v>15886</v>
      </c>
      <c r="AS22" s="17">
        <f>A1L323C17</f>
        <v>33.086333333333336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66.172666666666672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66.172666666666672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66.172666666666672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264.69066666666669</v>
      </c>
      <c r="BJ22" s="16" t="s">
        <v>15891</v>
      </c>
      <c r="BK22" s="17">
        <f>B7L315C29*B7L121C1</f>
        <v>688.19573333333346</v>
      </c>
      <c r="BL22" s="16" t="s">
        <v>15892</v>
      </c>
      <c r="BM22" s="17">
        <f>A1L323C18</f>
        <v>32.404750000000007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64.809500000000014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64.809500000000014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64.809500000000014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259.23800000000006</v>
      </c>
      <c r="CD22" s="16" t="s">
        <v>15897</v>
      </c>
      <c r="CE22" s="17">
        <f>B7L315C39*B7L121C1</f>
        <v>674.01880000000017</v>
      </c>
      <c r="CF22" s="16" t="s">
        <v>15898</v>
      </c>
      <c r="CG22" s="17">
        <f>A1L323C19</f>
        <v>31.642400000000002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63.284800000000004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63.284800000000004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63.284800000000004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253.13920000000002</v>
      </c>
      <c r="CX22" s="16" t="s">
        <v>15903</v>
      </c>
      <c r="CY22" s="17">
        <f>B7L315C49*B7L121C1</f>
        <v>658.16192000000001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5824.8720000000003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11067.256799999999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11067.256799999999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11649.744000000001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44269.027199999997</v>
      </c>
      <c r="V23" s="16" t="s">
        <v>15913</v>
      </c>
      <c r="W23" s="17">
        <f>B7L316C9*B7L121C1</f>
        <v>115099.47072</v>
      </c>
      <c r="X23" s="16" t="s">
        <v>15914</v>
      </c>
      <c r="Y23" s="17">
        <f>A1L324C16</f>
        <v>6230.1295000000009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11837.246050000002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11837.246050000002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12460.259000000002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47348.984200000006</v>
      </c>
      <c r="AP23" s="16" t="s">
        <v>15919</v>
      </c>
      <c r="AQ23" s="17">
        <f>B7L316C19*B7L121C1</f>
        <v>123107.35892000001</v>
      </c>
      <c r="AR23" s="16" t="s">
        <v>15920</v>
      </c>
      <c r="AS23" s="17">
        <f>A1L324C17</f>
        <v>6535.6729999999998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12417.778699999999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12417.778699999999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13071.346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49671.114799999996</v>
      </c>
      <c r="BJ23" s="16" t="s">
        <v>15925</v>
      </c>
      <c r="BK23" s="17">
        <f>B7L316C29*B7L121C1</f>
        <v>129144.89847999999</v>
      </c>
      <c r="BL23" s="16" t="s">
        <v>15926</v>
      </c>
      <c r="BM23" s="17">
        <f>A1L324C18</f>
        <v>6653.0140000000001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12640.7266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12640.7266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13306.028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50562.9064</v>
      </c>
      <c r="CD23" s="16" t="s">
        <v>15931</v>
      </c>
      <c r="CE23" s="17">
        <f>B7L316C39*B7L121C1</f>
        <v>131463.55664</v>
      </c>
      <c r="CF23" s="16" t="s">
        <v>15932</v>
      </c>
      <c r="CG23" s="17">
        <f>A1L324C19</f>
        <v>6635.9229999999998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12608.253699999999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12608.253699999999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13271.846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50433.014799999997</v>
      </c>
      <c r="CX23" s="16" t="s">
        <v>15937</v>
      </c>
      <c r="CY23" s="17">
        <f>B7L316C49*B7L121C1</f>
        <v>131125.83848000001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9E2937-8840-485A-89EF-4DE54037A639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0.27932368793764328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0.28513078690144505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0.28503195693173905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0.2838230835950048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0.28372166705676999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28.4</v>
      </c>
      <c r="F9" s="16" t="s">
        <v>12038</v>
      </c>
      <c r="G9" s="21">
        <f>A1L542C9</f>
        <v>0.99757860752386296</v>
      </c>
      <c r="H9" s="16" t="s">
        <v>16018</v>
      </c>
      <c r="I9" s="15">
        <f>B7L402C1*B7L402C2</f>
        <v>28.331232453677707</v>
      </c>
      <c r="J9" s="16" t="s">
        <v>16019</v>
      </c>
      <c r="K9" s="23">
        <f>B3L802C3</f>
        <v>1.937761688764829</v>
      </c>
      <c r="L9" s="16" t="s">
        <v>16020</v>
      </c>
      <c r="M9" s="17">
        <f>B7L402C3*B7L402C4</f>
        <v>54.899176844227441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27.44958842211372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150.97273632162546</v>
      </c>
      <c r="V9" s="16" t="s">
        <v>16025</v>
      </c>
      <c r="W9" s="17">
        <f>B7L402C9*B7L121C1</f>
        <v>392.52911443622622</v>
      </c>
      <c r="X9" s="16" t="s">
        <v>15451</v>
      </c>
      <c r="Y9" s="17">
        <f>A1L304C16</f>
        <v>27.410499999999999</v>
      </c>
      <c r="Z9" s="16" t="s">
        <v>12647</v>
      </c>
      <c r="AA9" s="23">
        <f>A1L542C54</f>
        <v>1.0060328256690818</v>
      </c>
      <c r="AB9" s="16" t="s">
        <v>16026</v>
      </c>
      <c r="AC9" s="17">
        <f>B7L402C11*B7L402C12</f>
        <v>27.575862768002366</v>
      </c>
      <c r="AD9" s="16" t="s">
        <v>16027</v>
      </c>
      <c r="AE9" s="23">
        <f>B3L802C9</f>
        <v>1.9406179557822356</v>
      </c>
      <c r="AF9" s="16" t="s">
        <v>16028</v>
      </c>
      <c r="AG9" s="17">
        <f>B7L402C13*B7L402C14</f>
        <v>53.514214433772217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26.757107216886109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147.1640896928736</v>
      </c>
      <c r="AP9" s="16" t="s">
        <v>16031</v>
      </c>
      <c r="AQ9" s="17">
        <f>B7L402C19*B7L121C1</f>
        <v>382.62663320147141</v>
      </c>
      <c r="AR9" s="16" t="s">
        <v>15457</v>
      </c>
      <c r="AS9" s="17">
        <f>A1L304C17</f>
        <v>25.974666666666668</v>
      </c>
      <c r="AT9" s="16" t="s">
        <v>13145</v>
      </c>
      <c r="AU9" s="23">
        <f>A1L542C63</f>
        <v>0.9755204548428682</v>
      </c>
      <c r="AV9" s="16" t="s">
        <v>16032</v>
      </c>
      <c r="AW9" s="17">
        <f>B7L402C21*B7L402C22</f>
        <v>25.338818641058555</v>
      </c>
      <c r="AX9" s="16" t="s">
        <v>16033</v>
      </c>
      <c r="AY9" s="23">
        <f>B3L802C15</f>
        <v>1.9455740164027979</v>
      </c>
      <c r="AZ9" s="16" t="s">
        <v>16034</v>
      </c>
      <c r="BA9" s="17">
        <f>B7L402C23*B7L402C24</f>
        <v>49.298547154386377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24.649273577193188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135.57100467456254</v>
      </c>
      <c r="BJ9" s="16" t="s">
        <v>16037</v>
      </c>
      <c r="BK9" s="17">
        <f>B7L402C29*B7L121C1</f>
        <v>352.48461215386266</v>
      </c>
      <c r="BL9" s="16" t="s">
        <v>15463</v>
      </c>
      <c r="BM9" s="17">
        <f>A1L304C18</f>
        <v>25.218000000000004</v>
      </c>
      <c r="BN9" s="16" t="s">
        <v>13643</v>
      </c>
      <c r="BO9" s="23">
        <f>A1L542C72</f>
        <v>0.95986411675893302</v>
      </c>
      <c r="BP9" s="16" t="s">
        <v>16038</v>
      </c>
      <c r="BQ9" s="17">
        <f>B7L402C31*B7L402C32</f>
        <v>24.205853296426778</v>
      </c>
      <c r="BR9" s="16" t="s">
        <v>16039</v>
      </c>
      <c r="BS9" s="21">
        <f>B3L802C21</f>
        <v>1.9458739787236805</v>
      </c>
      <c r="BT9" s="16" t="s">
        <v>16040</v>
      </c>
      <c r="BU9" s="17">
        <f>B7L402C33*B7L402C34</f>
        <v>47.101540062319692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23.550770031159846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129.52923517137916</v>
      </c>
      <c r="CD9" s="16" t="s">
        <v>16043</v>
      </c>
      <c r="CE9" s="17">
        <f>B7L402C39*B7L121C1</f>
        <v>336.77601144558582</v>
      </c>
      <c r="CF9" s="16" t="s">
        <v>15469</v>
      </c>
      <c r="CG9" s="17">
        <f>A1L304C19</f>
        <v>24.843600000000002</v>
      </c>
      <c r="CH9" s="16" t="s">
        <v>14141</v>
      </c>
      <c r="CI9" s="23">
        <f>A1L542C81</f>
        <v>0.95181366430874592</v>
      </c>
      <c r="CJ9" s="16" t="s">
        <v>16044</v>
      </c>
      <c r="CK9" s="17">
        <f>B7L402C41*B7L402C42</f>
        <v>23.646477950620763</v>
      </c>
      <c r="CL9" s="16" t="s">
        <v>16045</v>
      </c>
      <c r="CM9" s="21">
        <f>B3L802C27</f>
        <v>1.9535850250346338</v>
      </c>
      <c r="CN9" s="16" t="s">
        <v>16046</v>
      </c>
      <c r="CO9" s="17">
        <f>B7L402C43*B7L402C44</f>
        <v>46.195405219144384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23.097702609572192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127.03736435264706</v>
      </c>
      <c r="CX9" s="16" t="s">
        <v>16049</v>
      </c>
      <c r="CY9" s="17">
        <f>B7L402C49*B7L121C1</f>
        <v>330.29714731688239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386.48599999999999</v>
      </c>
      <c r="F10" s="16" t="s">
        <v>12077</v>
      </c>
      <c r="G10" s="21">
        <f>A1L543C9</f>
        <v>0.8602479671809633</v>
      </c>
      <c r="H10" s="16" t="s">
        <v>16050</v>
      </c>
      <c r="I10" s="21">
        <f>B7L403C1*B7L403C2</f>
        <v>332.47379584390177</v>
      </c>
      <c r="J10" s="16" t="s">
        <v>16051</v>
      </c>
      <c r="K10" s="23">
        <f>B3L803C3</f>
        <v>1.9325920848369993</v>
      </c>
      <c r="L10" s="16" t="s">
        <v>16052</v>
      </c>
      <c r="M10" s="23">
        <f>B7L403C3*B7L403C4</f>
        <v>642.53622626363699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321.2681131318185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1766.9746222250017</v>
      </c>
      <c r="V10" s="16" t="s">
        <v>16057</v>
      </c>
      <c r="W10" s="17">
        <f>B7L403C9*B7L121C1</f>
        <v>4594.1340177850043</v>
      </c>
      <c r="X10" s="16" t="s">
        <v>15484</v>
      </c>
      <c r="Y10" s="23">
        <f>A1L305C16</f>
        <v>426.13049999999998</v>
      </c>
      <c r="Z10" s="16" t="s">
        <v>12678</v>
      </c>
      <c r="AA10" s="23">
        <f>A1L543C54</f>
        <v>0.86350639854396116</v>
      </c>
      <c r="AB10" s="16" t="s">
        <v>16058</v>
      </c>
      <c r="AC10" s="23">
        <f>B7L403C11*B7L403C12</f>
        <v>367.96641336473743</v>
      </c>
      <c r="AD10" s="16" t="s">
        <v>16059</v>
      </c>
      <c r="AE10" s="23">
        <f>B3L803C9</f>
        <v>1.9343776707100391</v>
      </c>
      <c r="AF10" s="16" t="s">
        <v>16060</v>
      </c>
      <c r="AG10" s="23">
        <f>B7L403C13*B7L403C14</f>
        <v>711.78601358400817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355.89300679200409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1957.4115373560226</v>
      </c>
      <c r="AP10" s="16" t="s">
        <v>16063</v>
      </c>
      <c r="AQ10" s="17">
        <f>B7L403C19*B7L121C1</f>
        <v>5089.2699971256588</v>
      </c>
      <c r="AR10" s="16" t="s">
        <v>15490</v>
      </c>
      <c r="AS10" s="23">
        <f>A1L305C17</f>
        <v>457.84333333333331</v>
      </c>
      <c r="AT10" s="16" t="s">
        <v>13176</v>
      </c>
      <c r="AU10" s="23">
        <f>A1L543C63</f>
        <v>0.86967008798779932</v>
      </c>
      <c r="AV10" s="16" t="s">
        <v>16064</v>
      </c>
      <c r="AW10" s="23">
        <f>B7L403C21*B7L403C22</f>
        <v>398.17265198462729</v>
      </c>
      <c r="AX10" s="16" t="s">
        <v>16065</v>
      </c>
      <c r="AY10" s="23">
        <f>B3L803C15</f>
        <v>1.9239422802846919</v>
      </c>
      <c r="AZ10" s="16" t="s">
        <v>16066</v>
      </c>
      <c r="BA10" s="23">
        <f>B7L403C23*B7L403C24</f>
        <v>766.06120000630688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383.03060000315344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2106.6683000173439</v>
      </c>
      <c r="BJ10" s="16" t="s">
        <v>16069</v>
      </c>
      <c r="BK10" s="17">
        <f>B7L403C29*B7L121C1</f>
        <v>5477.337580045094</v>
      </c>
      <c r="BL10" s="16" t="s">
        <v>15496</v>
      </c>
      <c r="BM10" s="23">
        <f>A1L305C18</f>
        <v>478.71224999999998</v>
      </c>
      <c r="BN10" s="16" t="s">
        <v>13674</v>
      </c>
      <c r="BO10" s="23">
        <f>A1L543C72</f>
        <v>0.8651504410240678</v>
      </c>
      <c r="BP10" s="16" t="s">
        <v>16070</v>
      </c>
      <c r="BQ10" s="23">
        <f>B7L403C31*B7L403C32</f>
        <v>414.1581142111238</v>
      </c>
      <c r="BR10" s="16" t="s">
        <v>16071</v>
      </c>
      <c r="BS10" s="21">
        <f>B3L803C21</f>
        <v>1.9291061508896457</v>
      </c>
      <c r="BT10" s="16" t="s">
        <v>16072</v>
      </c>
      <c r="BU10" s="23">
        <f>B7L403C33*B7L403C34</f>
        <v>798.9549655655353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399.47748278276765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2197.1261553052223</v>
      </c>
      <c r="CD10" s="16" t="s">
        <v>16075</v>
      </c>
      <c r="CE10" s="17">
        <f>B7L403C39*B7L121C1</f>
        <v>5712.5280037935781</v>
      </c>
      <c r="CF10" s="16" t="s">
        <v>15502</v>
      </c>
      <c r="CG10" s="23">
        <f>A1L305C19</f>
        <v>502.34519999999992</v>
      </c>
      <c r="CH10" s="16" t="s">
        <v>14172</v>
      </c>
      <c r="CI10" s="23">
        <f>A1L543C81</f>
        <v>0.86120091036929525</v>
      </c>
      <c r="CJ10" s="16" t="s">
        <v>16076</v>
      </c>
      <c r="CK10" s="23">
        <f>B7L403C41*B7L403C42</f>
        <v>432.62014355964561</v>
      </c>
      <c r="CL10" s="16" t="s">
        <v>16077</v>
      </c>
      <c r="CM10" s="21">
        <f>B3L803C27</f>
        <v>1.9281113841270754</v>
      </c>
      <c r="CN10" s="16" t="s">
        <v>16078</v>
      </c>
      <c r="CO10" s="23">
        <f>B7L403C43*B7L403C44</f>
        <v>834.13982380004234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417.06991190002117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2293.8845154501164</v>
      </c>
      <c r="CX10" s="16" t="s">
        <v>16081</v>
      </c>
      <c r="CY10" s="17">
        <f>B7L403C49*B7L121C1</f>
        <v>5964.0997401703025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1260.0989999999999</v>
      </c>
      <c r="F11" s="16" t="s">
        <v>12116</v>
      </c>
      <c r="G11" s="21">
        <f>A1L544C9</f>
        <v>0.12483167222987561</v>
      </c>
      <c r="H11" s="16" t="s">
        <v>16082</v>
      </c>
      <c r="I11" s="15">
        <f>B7L404C1*B7L404C2</f>
        <v>157.30026534519402</v>
      </c>
      <c r="J11" s="16" t="s">
        <v>16083</v>
      </c>
      <c r="K11" s="23">
        <f>B3L804C3</f>
        <v>1.973021172547099</v>
      </c>
      <c r="L11" s="16" t="s">
        <v>16084</v>
      </c>
      <c r="M11" s="17">
        <f>B7L404C3*B7L404C4</f>
        <v>310.3567539733445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155.17837698667225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853.48107342669732</v>
      </c>
      <c r="V11" s="16" t="s">
        <v>16089</v>
      </c>
      <c r="W11" s="17">
        <f>B7L404C9*B7L121C1</f>
        <v>2219.0507909094131</v>
      </c>
      <c r="X11" s="16" t="s">
        <v>15517</v>
      </c>
      <c r="Y11" s="17">
        <f>A1L308C16</f>
        <v>1431.4</v>
      </c>
      <c r="Z11" s="16" t="s">
        <v>12709</v>
      </c>
      <c r="AA11" s="23">
        <f>A1L544C54</f>
        <v>0.12424367530414399</v>
      </c>
      <c r="AB11" s="16" t="s">
        <v>16090</v>
      </c>
      <c r="AC11" s="17">
        <f>B7L404C11*B7L404C12</f>
        <v>177.8423968303517</v>
      </c>
      <c r="AD11" s="16" t="s">
        <v>16091</v>
      </c>
      <c r="AE11" s="23">
        <f>B3L804C9</f>
        <v>1.9613955585579617</v>
      </c>
      <c r="AF11" s="16" t="s">
        <v>16092</v>
      </c>
      <c r="AG11" s="17">
        <f>B7L404C13*B7L404C14</f>
        <v>348.81928726635437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174.40964363317718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959.25303998247455</v>
      </c>
      <c r="AP11" s="16" t="s">
        <v>16095</v>
      </c>
      <c r="AQ11" s="17">
        <f>B7L404C19*B7L121C1</f>
        <v>2494.0579039544341</v>
      </c>
      <c r="AR11" s="16" t="s">
        <v>15523</v>
      </c>
      <c r="AS11" s="17">
        <f>A1L308C17</f>
        <v>1579.9613333333334</v>
      </c>
      <c r="AT11" s="16" t="s">
        <v>13207</v>
      </c>
      <c r="AU11" s="23">
        <f>A1L544C63</f>
        <v>0.12280897349185289</v>
      </c>
      <c r="AV11" s="16" t="s">
        <v>16096</v>
      </c>
      <c r="AW11" s="17">
        <f>B7L404C21*B7L404C22</f>
        <v>194.03342950348591</v>
      </c>
      <c r="AX11" s="16" t="s">
        <v>16097</v>
      </c>
      <c r="AY11" s="23">
        <f>B3L804C15</f>
        <v>1.9357380707142053</v>
      </c>
      <c r="AZ11" s="16" t="s">
        <v>16098</v>
      </c>
      <c r="BA11" s="17">
        <f>B7L404C23*B7L404C24</f>
        <v>375.59789648113855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187.79894824056927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1032.894215323131</v>
      </c>
      <c r="BJ11" s="16" t="s">
        <v>16101</v>
      </c>
      <c r="BK11" s="17">
        <f>B7L404C29*B7L121C1</f>
        <v>2685.5249598401406</v>
      </c>
      <c r="BL11" s="16" t="s">
        <v>15529</v>
      </c>
      <c r="BM11" s="17">
        <f>A1L308C18</f>
        <v>1620.7555</v>
      </c>
      <c r="BN11" s="16" t="s">
        <v>13705</v>
      </c>
      <c r="BO11" s="23">
        <f>A1L544C72</f>
        <v>0.12269470930997679</v>
      </c>
      <c r="BP11" s="16" t="s">
        <v>16102</v>
      </c>
      <c r="BQ11" s="17">
        <f>B7L404C31*B7L404C32</f>
        <v>198.85812493504608</v>
      </c>
      <c r="BR11" s="16" t="s">
        <v>16103</v>
      </c>
      <c r="BS11" s="21">
        <f>B3L804C21</f>
        <v>1.9273512818001786</v>
      </c>
      <c r="BT11" s="16" t="s">
        <v>16104</v>
      </c>
      <c r="BU11" s="17">
        <f>B7L404C33*B7L404C34</f>
        <v>383.26946198994114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191.63473099497057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1053.9910204723381</v>
      </c>
      <c r="CD11" s="16" t="s">
        <v>16107</v>
      </c>
      <c r="CE11" s="17">
        <f>B7L404C39*B7L121C1</f>
        <v>2740.3766532280792</v>
      </c>
      <c r="CF11" s="16" t="s">
        <v>15535</v>
      </c>
      <c r="CG11" s="17">
        <f>A1L308C19</f>
        <v>1588.2315999999998</v>
      </c>
      <c r="CH11" s="16" t="s">
        <v>14203</v>
      </c>
      <c r="CI11" s="23">
        <f>A1L544C81</f>
        <v>0.1325622730732017</v>
      </c>
      <c r="CJ11" s="16" t="s">
        <v>16108</v>
      </c>
      <c r="CK11" s="17">
        <f>B7L404C41*B7L404C42</f>
        <v>210.53959106268803</v>
      </c>
      <c r="CL11" s="16" t="s">
        <v>16109</v>
      </c>
      <c r="CM11" s="21">
        <f>B3L804C27</f>
        <v>1.9324257691552995</v>
      </c>
      <c r="CN11" s="16" t="s">
        <v>16110</v>
      </c>
      <c r="CO11" s="17">
        <f>B7L404C43*B7L404C44</f>
        <v>406.85213119695715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203.42606559847857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1118.8433607916322</v>
      </c>
      <c r="CX11" s="16" t="s">
        <v>16113</v>
      </c>
      <c r="CY11" s="17">
        <f>B7L404C49*B7L121C1</f>
        <v>2908.992738058244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391.87799999999999</v>
      </c>
      <c r="F12" s="16" t="s">
        <v>12155</v>
      </c>
      <c r="G12" s="21">
        <f>A1L545C9</f>
        <v>0.46657222945416577</v>
      </c>
      <c r="H12" s="16" t="s">
        <v>16114</v>
      </c>
      <c r="I12" s="21">
        <f>B7L405C1*B7L405C2</f>
        <v>182.83939213403957</v>
      </c>
      <c r="J12" s="16" t="s">
        <v>16115</v>
      </c>
      <c r="K12" s="23">
        <f>B3L805C3</f>
        <v>1.9843763688929124</v>
      </c>
      <c r="L12" s="16" t="s">
        <v>16116</v>
      </c>
      <c r="M12" s="23">
        <f>B7L405C3*B7L405C4</f>
        <v>362.82216905353278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181.41108452676639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997.7609648972151</v>
      </c>
      <c r="V12" s="16" t="s">
        <v>16121</v>
      </c>
      <c r="W12" s="17">
        <f>B7L405C9*B7L121C1</f>
        <v>2594.1785087327594</v>
      </c>
      <c r="X12" s="16" t="s">
        <v>15550</v>
      </c>
      <c r="Y12" s="23">
        <f>A1L309C16</f>
        <v>426.39</v>
      </c>
      <c r="Z12" s="16" t="s">
        <v>12740</v>
      </c>
      <c r="AA12" s="23">
        <f>A1L545C54</f>
        <v>0.47438255375284472</v>
      </c>
      <c r="AB12" s="16" t="s">
        <v>16122</v>
      </c>
      <c r="AC12" s="23">
        <f>B7L405C11*B7L405C12</f>
        <v>202.27197709467546</v>
      </c>
      <c r="AD12" s="16" t="s">
        <v>16123</v>
      </c>
      <c r="AE12" s="23">
        <f>B3L805C9</f>
        <v>1.9647257436591863</v>
      </c>
      <c r="AF12" s="16" t="s">
        <v>16124</v>
      </c>
      <c r="AG12" s="23">
        <f>B7L405C13*B7L405C14</f>
        <v>397.40896061875014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198.70448030937507</v>
      </c>
      <c r="AL12" s="16" t="s">
        <v>16119</v>
      </c>
      <c r="AM12" s="25">
        <f>A1L525C10</f>
        <v>2.75</v>
      </c>
      <c r="AN12" s="16" t="s">
        <v>16126</v>
      </c>
      <c r="AO12" s="17">
        <f>B7L405C15*B7L405C18</f>
        <v>1092.874641701563</v>
      </c>
      <c r="AP12" s="16" t="s">
        <v>16127</v>
      </c>
      <c r="AQ12" s="17">
        <f>B7L405C19*B7L121C1</f>
        <v>2841.4740684240637</v>
      </c>
      <c r="AR12" s="16" t="s">
        <v>15556</v>
      </c>
      <c r="AS12" s="23">
        <f>A1L309C17</f>
        <v>458.57400000000001</v>
      </c>
      <c r="AT12" s="16" t="s">
        <v>13238</v>
      </c>
      <c r="AU12" s="23">
        <f>A1L545C63</f>
        <v>0.45876968749589486</v>
      </c>
      <c r="AV12" s="16" t="s">
        <v>16128</v>
      </c>
      <c r="AW12" s="23">
        <f>B7L405C21*B7L405C22</f>
        <v>210.37985067374251</v>
      </c>
      <c r="AX12" s="16" t="s">
        <v>16129</v>
      </c>
      <c r="AY12" s="23">
        <f>B3L805C15</f>
        <v>1.9089831027023223</v>
      </c>
      <c r="AZ12" s="16" t="s">
        <v>16130</v>
      </c>
      <c r="BA12" s="23">
        <f>B7L405C23*B7L405C24</f>
        <v>401.61158008521221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200.80579004260611</v>
      </c>
      <c r="BF12" s="16" t="s">
        <v>16119</v>
      </c>
      <c r="BG12" s="25">
        <f>A1L525C10</f>
        <v>2.75</v>
      </c>
      <c r="BH12" s="16" t="s">
        <v>16132</v>
      </c>
      <c r="BI12" s="17">
        <f>B7L405C25*B7L405C28</f>
        <v>1104.4318452343337</v>
      </c>
      <c r="BJ12" s="16" t="s">
        <v>16133</v>
      </c>
      <c r="BK12" s="17">
        <f>B7L405C29*B7L121C1</f>
        <v>2871.5227976092674</v>
      </c>
      <c r="BL12" s="16" t="s">
        <v>15562</v>
      </c>
      <c r="BM12" s="23">
        <f>A1L309C18</f>
        <v>472.84924999999998</v>
      </c>
      <c r="BN12" s="16" t="s">
        <v>13736</v>
      </c>
      <c r="BO12" s="23">
        <f>A1L545C72</f>
        <v>0.44204493374571702</v>
      </c>
      <c r="BP12" s="16" t="s">
        <v>16134</v>
      </c>
      <c r="BQ12" s="23">
        <f>B7L405C31*B7L405C32</f>
        <v>209.02061538796198</v>
      </c>
      <c r="BR12" s="16" t="s">
        <v>16135</v>
      </c>
      <c r="BS12" s="21">
        <f>B3L805C21</f>
        <v>1.9045776643716761</v>
      </c>
      <c r="BT12" s="16" t="s">
        <v>16136</v>
      </c>
      <c r="BU12" s="23">
        <f>B7L405C33*B7L405C34</f>
        <v>398.09599546113503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199.04799773056752</v>
      </c>
      <c r="BZ12" s="16" t="s">
        <v>16119</v>
      </c>
      <c r="CA12" s="25">
        <f>A1L525C10</f>
        <v>2.75</v>
      </c>
      <c r="CB12" s="16" t="s">
        <v>16138</v>
      </c>
      <c r="CC12" s="17">
        <f>B7L405C35*B7L405C38</f>
        <v>1094.7639875181214</v>
      </c>
      <c r="CD12" s="16" t="s">
        <v>16139</v>
      </c>
      <c r="CE12" s="17">
        <f>B7L405C39*B7L121C1</f>
        <v>2846.3863675471157</v>
      </c>
      <c r="CF12" s="16" t="s">
        <v>15568</v>
      </c>
      <c r="CG12" s="23">
        <f>A1L309C19</f>
        <v>481.15260000000001</v>
      </c>
      <c r="CH12" s="16" t="s">
        <v>14234</v>
      </c>
      <c r="CI12" s="23">
        <f>A1L545C81</f>
        <v>0.42373487118434672</v>
      </c>
      <c r="CJ12" s="16" t="s">
        <v>16140</v>
      </c>
      <c r="CK12" s="23">
        <f>B7L405C41*B7L405C42</f>
        <v>203.8811349810135</v>
      </c>
      <c r="CL12" s="16" t="s">
        <v>16141</v>
      </c>
      <c r="CM12" s="21">
        <f>B3L805C27</f>
        <v>1.9120072572591651</v>
      </c>
      <c r="CN12" s="16" t="s">
        <v>16142</v>
      </c>
      <c r="CO12" s="23">
        <f>B7L405C43*B7L405C44</f>
        <v>389.82220970193328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194.91110485096664</v>
      </c>
      <c r="CT12" s="16" t="s">
        <v>16119</v>
      </c>
      <c r="CU12" s="25">
        <f>A1L525C10</f>
        <v>2.75</v>
      </c>
      <c r="CV12" s="16" t="s">
        <v>16144</v>
      </c>
      <c r="CW12" s="17">
        <f>B7L405C45*B7L405C48</f>
        <v>1072.0110766803166</v>
      </c>
      <c r="CX12" s="16" t="s">
        <v>16145</v>
      </c>
      <c r="CY12" s="17">
        <f>B7L405C49*B7L121C1</f>
        <v>2787.2287993688233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365.38499999999999</v>
      </c>
      <c r="F13" s="16" t="s">
        <v>12194</v>
      </c>
      <c r="G13" s="21">
        <f>A1L546C9</f>
        <v>0.37182118289347932</v>
      </c>
      <c r="H13" s="16" t="s">
        <v>16146</v>
      </c>
      <c r="I13" s="15">
        <f>B7L406C1*B7L406C2</f>
        <v>135.85788291153395</v>
      </c>
      <c r="J13" s="16" t="s">
        <v>16147</v>
      </c>
      <c r="K13" s="23">
        <f>B3L806C3</f>
        <v>2.0130553984072415</v>
      </c>
      <c r="L13" s="16" t="s">
        <v>16148</v>
      </c>
      <c r="M13" s="17">
        <f>B7L406C3*B7L406C4</f>
        <v>273.48944461124233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136.74472230562117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752.09597268091647</v>
      </c>
      <c r="V13" s="16" t="s">
        <v>16153</v>
      </c>
      <c r="W13" s="17">
        <f>B7L406C9*B7L121C1</f>
        <v>1955.449528970383</v>
      </c>
      <c r="X13" s="16" t="s">
        <v>15583</v>
      </c>
      <c r="Y13" s="17">
        <f>A1L312C16</f>
        <v>392.48699999999997</v>
      </c>
      <c r="Z13" s="16" t="s">
        <v>12771</v>
      </c>
      <c r="AA13" s="23">
        <f>A1L546C54</f>
        <v>0.38546611799503749</v>
      </c>
      <c r="AB13" s="16" t="s">
        <v>16154</v>
      </c>
      <c r="AC13" s="17">
        <f>B7L406C11*B7L406C12</f>
        <v>151.29044025351826</v>
      </c>
      <c r="AD13" s="16" t="s">
        <v>16155</v>
      </c>
      <c r="AE13" s="23">
        <f>B3L806C9</f>
        <v>2.0248104913810945</v>
      </c>
      <c r="AF13" s="16" t="s">
        <v>16156</v>
      </c>
      <c r="AG13" s="17">
        <f>B7L406C13*B7L406C14</f>
        <v>306.33447067098842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153.16723533549421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842.41979434521818</v>
      </c>
      <c r="AP13" s="16" t="s">
        <v>16159</v>
      </c>
      <c r="AQ13" s="17">
        <f>B7L406C19*B7L121C1</f>
        <v>2190.2914652975674</v>
      </c>
      <c r="AR13" s="16" t="s">
        <v>15589</v>
      </c>
      <c r="AS13" s="17">
        <f>A1L312C17</f>
        <v>410.51933333333335</v>
      </c>
      <c r="AT13" s="16" t="s">
        <v>13269</v>
      </c>
      <c r="AU13" s="23">
        <f>A1L546C63</f>
        <v>0.40355722718100823</v>
      </c>
      <c r="AV13" s="16" t="s">
        <v>16160</v>
      </c>
      <c r="AW13" s="17">
        <f>B7L406C21*B7L406C22</f>
        <v>165.66804386419605</v>
      </c>
      <c r="AX13" s="16" t="s">
        <v>16161</v>
      </c>
      <c r="AY13" s="23">
        <f>B3L806C15</f>
        <v>2.0237300493284271</v>
      </c>
      <c r="AZ13" s="16" t="s">
        <v>16162</v>
      </c>
      <c r="BA13" s="17">
        <f>B7L406C23*B7L406C24</f>
        <v>335.2673985814335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167.63369929071675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921.98534609894216</v>
      </c>
      <c r="BJ13" s="16" t="s">
        <v>16165</v>
      </c>
      <c r="BK13" s="17">
        <f>B7L406C29*B7L121C1</f>
        <v>2397.1618998572499</v>
      </c>
      <c r="BL13" s="16" t="s">
        <v>15595</v>
      </c>
      <c r="BM13" s="17">
        <f>A1L312C18</f>
        <v>424.93475000000001</v>
      </c>
      <c r="BN13" s="16" t="s">
        <v>13767</v>
      </c>
      <c r="BO13" s="23">
        <f>A1L546C72</f>
        <v>0.41132620196631176</v>
      </c>
      <c r="BP13" s="16" t="s">
        <v>16166</v>
      </c>
      <c r="BQ13" s="17">
        <f>B7L406C31*B7L406C32</f>
        <v>174.78679680100419</v>
      </c>
      <c r="BR13" s="16" t="s">
        <v>16167</v>
      </c>
      <c r="BS13" s="21">
        <f>B3L806C21</f>
        <v>2.027037706028449</v>
      </c>
      <c r="BT13" s="16" t="s">
        <v>16168</v>
      </c>
      <c r="BU13" s="17">
        <f>B7L406C33*B7L406C34</f>
        <v>354.29942763156816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177.14971381578408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974.32342598681248</v>
      </c>
      <c r="CD13" s="16" t="s">
        <v>16171</v>
      </c>
      <c r="CE13" s="17">
        <f>B7L406C39*B7L121C1</f>
        <v>2533.2409075657124</v>
      </c>
      <c r="CF13" s="16" t="s">
        <v>15601</v>
      </c>
      <c r="CG13" s="17">
        <f>A1L312C19</f>
        <v>444.03219999999999</v>
      </c>
      <c r="CH13" s="16" t="s">
        <v>14265</v>
      </c>
      <c r="CI13" s="23">
        <f>A1L546C81</f>
        <v>0.41088933593250632</v>
      </c>
      <c r="CJ13" s="16" t="s">
        <v>16172</v>
      </c>
      <c r="CK13" s="17">
        <f>B7L406C41*B7L406C42</f>
        <v>182.44809579064983</v>
      </c>
      <c r="CL13" s="16" t="s">
        <v>16173</v>
      </c>
      <c r="CM13" s="21">
        <f>B3L806C27</f>
        <v>2.0375511912073323</v>
      </c>
      <c r="CN13" s="16" t="s">
        <v>16174</v>
      </c>
      <c r="CO13" s="17">
        <f>B7L406C43*B7L406C44</f>
        <v>371.74733491174806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185.87366745587403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1022.3051710073072</v>
      </c>
      <c r="CX13" s="16" t="s">
        <v>16177</v>
      </c>
      <c r="CY13" s="17">
        <f>B7L406C49*B7L121C1</f>
        <v>2657.9934446189986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292.96899999999999</v>
      </c>
      <c r="F14" s="16" t="s">
        <v>12233</v>
      </c>
      <c r="G14" s="21">
        <f>A1L547C9</f>
        <v>0.1293398889998999</v>
      </c>
      <c r="H14" s="16" t="s">
        <v>16178</v>
      </c>
      <c r="I14" s="21">
        <f>B7L407C1*B7L407C2</f>
        <v>37.89257794041167</v>
      </c>
      <c r="J14" s="16" t="s">
        <v>16179</v>
      </c>
      <c r="K14" s="23">
        <f>B3L807C3</f>
        <v>2.0228518872262904</v>
      </c>
      <c r="L14" s="16" t="s">
        <v>16180</v>
      </c>
      <c r="M14" s="23">
        <f>B7L407C3*B7L407C4</f>
        <v>76.651072798631048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38.325536399315524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210.79045019623538</v>
      </c>
      <c r="V14" s="16" t="s">
        <v>16185</v>
      </c>
      <c r="W14" s="23">
        <f>B7L407C9*B7L121C1</f>
        <v>548.05517051021206</v>
      </c>
      <c r="X14" s="16" t="s">
        <v>15616</v>
      </c>
      <c r="Y14" s="23">
        <f>A1L313C16</f>
        <v>353.55499999999995</v>
      </c>
      <c r="Z14" s="16" t="s">
        <v>12802</v>
      </c>
      <c r="AA14" s="23">
        <f>A1L547C54</f>
        <v>0.12215606595746777</v>
      </c>
      <c r="AB14" s="16" t="s">
        <v>16186</v>
      </c>
      <c r="AC14" s="23">
        <f>B7L407C11*B7L407C12</f>
        <v>43.188887899592508</v>
      </c>
      <c r="AD14" s="16" t="s">
        <v>16187</v>
      </c>
      <c r="AE14" s="23">
        <f>B3L807C9</f>
        <v>2.0282199868002118</v>
      </c>
      <c r="AF14" s="16" t="s">
        <v>16188</v>
      </c>
      <c r="AG14" s="23">
        <f>B7L407C13*B7L407C14</f>
        <v>87.596565645627336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43.798282822813668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240.89055552547518</v>
      </c>
      <c r="AP14" s="16" t="s">
        <v>16191</v>
      </c>
      <c r="AQ14" s="23">
        <f>B7L407C19*B7L121C1</f>
        <v>626.31544436623551</v>
      </c>
      <c r="AR14" s="16" t="s">
        <v>15622</v>
      </c>
      <c r="AS14" s="23">
        <f>A1L313C17</f>
        <v>398.64899999999994</v>
      </c>
      <c r="AT14" s="16" t="s">
        <v>13300</v>
      </c>
      <c r="AU14" s="23">
        <f>A1L547C63</f>
        <v>0.11962282704528336</v>
      </c>
      <c r="AV14" s="16" t="s">
        <v>16192</v>
      </c>
      <c r="AW14" s="23">
        <f>B7L407C21*B7L407C22</f>
        <v>47.687520378775162</v>
      </c>
      <c r="AX14" s="16" t="s">
        <v>16193</v>
      </c>
      <c r="AY14" s="23">
        <f>B3L807C15</f>
        <v>2.0184247434211389</v>
      </c>
      <c r="AZ14" s="16" t="s">
        <v>16194</v>
      </c>
      <c r="BA14" s="23">
        <f>B7L407C23*B7L407C24</f>
        <v>96.253671084919588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48.126835542459794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264.69759548352886</v>
      </c>
      <c r="BJ14" s="16" t="s">
        <v>16197</v>
      </c>
      <c r="BK14" s="23">
        <f>B7L407C29*B7L121C1</f>
        <v>688.2137482571751</v>
      </c>
      <c r="BL14" s="16" t="s">
        <v>15628</v>
      </c>
      <c r="BM14" s="23">
        <f>A1L313C18</f>
        <v>415.42574999999999</v>
      </c>
      <c r="BN14" s="16" t="s">
        <v>13798</v>
      </c>
      <c r="BO14" s="23">
        <f>A1L547C72</f>
        <v>0.12420236266865743</v>
      </c>
      <c r="BP14" s="16" t="s">
        <v>16198</v>
      </c>
      <c r="BQ14" s="23">
        <f>B7L407C31*B7L407C32</f>
        <v>51.596859663399016</v>
      </c>
      <c r="BR14" s="16" t="s">
        <v>16199</v>
      </c>
      <c r="BS14" s="21">
        <f>B3L807C21</f>
        <v>2.0186051045338349</v>
      </c>
      <c r="BT14" s="16" t="s">
        <v>16200</v>
      </c>
      <c r="BU14" s="23">
        <f>B7L407C33*B7L407C34</f>
        <v>104.15368429445319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52.076842147226593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286.42263180974624</v>
      </c>
      <c r="CD14" s="16" t="s">
        <v>16203</v>
      </c>
      <c r="CE14" s="23">
        <f>B7L407C39*B7L121C1</f>
        <v>744.69884270534021</v>
      </c>
      <c r="CF14" s="16" t="s">
        <v>15634</v>
      </c>
      <c r="CG14" s="23">
        <f>A1L313C19</f>
        <v>414.04380000000003</v>
      </c>
      <c r="CH14" s="16" t="s">
        <v>14296</v>
      </c>
      <c r="CI14" s="23">
        <f>A1L547C81</f>
        <v>0.12483813286178619</v>
      </c>
      <c r="CJ14" s="16" t="s">
        <v>16204</v>
      </c>
      <c r="CK14" s="23">
        <f>B7L407C41*B7L407C42</f>
        <v>51.688454914998836</v>
      </c>
      <c r="CL14" s="16" t="s">
        <v>16205</v>
      </c>
      <c r="CM14" s="21">
        <f>B3L807C27</f>
        <v>2.0307421241448145</v>
      </c>
      <c r="CN14" s="16" t="s">
        <v>16206</v>
      </c>
      <c r="CO14" s="23">
        <f>B7L407C43*B7L407C44</f>
        <v>104.96592272784821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52.482961363924105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288.6562875015826</v>
      </c>
      <c r="CX14" s="16" t="s">
        <v>16209</v>
      </c>
      <c r="CY14" s="23">
        <f>B7L407C49*B7L121C1</f>
        <v>750.50634750411473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1485.931</v>
      </c>
      <c r="F15" s="16" t="s">
        <v>12272</v>
      </c>
      <c r="G15" s="21">
        <f>A1L548C9</f>
        <v>0.14094971523966082</v>
      </c>
      <c r="H15" s="16" t="s">
        <v>16210</v>
      </c>
      <c r="I15" s="21">
        <f>B7L408C1*B7L408C2</f>
        <v>209.44155131578444</v>
      </c>
      <c r="J15" s="16" t="s">
        <v>16211</v>
      </c>
      <c r="K15" s="23">
        <f>B3L808C3</f>
        <v>2.0193142497640766</v>
      </c>
      <c r="L15" s="16" t="s">
        <v>16212</v>
      </c>
      <c r="M15" s="23">
        <f>B7L408C3*B7L408C4</f>
        <v>422.92830906465758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211.46415453232879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1163.0528499278084</v>
      </c>
      <c r="V15" s="16" t="s">
        <v>16217</v>
      </c>
      <c r="W15" s="17">
        <f>B7L408C9*B7L121C1</f>
        <v>3023.9374098123021</v>
      </c>
      <c r="X15" s="16" t="s">
        <v>15649</v>
      </c>
      <c r="Y15" s="17">
        <f>A1L314C16</f>
        <v>1545.1835000000001</v>
      </c>
      <c r="Z15" s="16" t="s">
        <v>12833</v>
      </c>
      <c r="AA15" s="23">
        <f>A1L548C54</f>
        <v>0.15126398673849981</v>
      </c>
      <c r="AB15" s="16" t="s">
        <v>16218</v>
      </c>
      <c r="AC15" s="23">
        <f>B7L408C11*B7L408C12</f>
        <v>233.73061645254873</v>
      </c>
      <c r="AD15" s="16" t="s">
        <v>16219</v>
      </c>
      <c r="AE15" s="23">
        <f>B3L808C9</f>
        <v>2.0322990919577628</v>
      </c>
      <c r="AF15" s="16" t="s">
        <v>16220</v>
      </c>
      <c r="AG15" s="23">
        <f>B7L408C13*B7L408C14</f>
        <v>475.0105195792429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237.50525978962145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1306.278928842918</v>
      </c>
      <c r="AP15" s="16" t="s">
        <v>16223</v>
      </c>
      <c r="AQ15" s="17">
        <f>B7L408C19*B7L121C1</f>
        <v>3396.325214991587</v>
      </c>
      <c r="AR15" s="16" t="s">
        <v>15655</v>
      </c>
      <c r="AS15" s="17">
        <f>A1L314C17</f>
        <v>1571.6313333333335</v>
      </c>
      <c r="AT15" s="16" t="s">
        <v>13331</v>
      </c>
      <c r="AU15" s="23">
        <f>A1L548C63</f>
        <v>0.15233278901279371</v>
      </c>
      <c r="AV15" s="16" t="s">
        <v>16224</v>
      </c>
      <c r="AW15" s="23">
        <f>B7L408C21*B7L408C22</f>
        <v>239.41098430656234</v>
      </c>
      <c r="AX15" s="16" t="s">
        <v>16225</v>
      </c>
      <c r="AY15" s="23">
        <f>B3L808C15</f>
        <v>2.0227321890430288</v>
      </c>
      <c r="AZ15" s="16" t="s">
        <v>16226</v>
      </c>
      <c r="BA15" s="23">
        <f>B7L408C23*B7L408C24</f>
        <v>484.26430436735905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242.13215218367952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1331.7268370102374</v>
      </c>
      <c r="BJ15" s="16" t="s">
        <v>16229</v>
      </c>
      <c r="BK15" s="17">
        <f>B7L408C29*B7L121C1</f>
        <v>3462.4897762266173</v>
      </c>
      <c r="BL15" s="16" t="s">
        <v>15661</v>
      </c>
      <c r="BM15" s="17">
        <f>A1L314C18</f>
        <v>1590.54375</v>
      </c>
      <c r="BN15" s="16" t="s">
        <v>13829</v>
      </c>
      <c r="BO15" s="23">
        <f>A1L548C72</f>
        <v>0.15345925360774385</v>
      </c>
      <c r="BP15" s="16" t="s">
        <v>16230</v>
      </c>
      <c r="BQ15" s="23">
        <f>B7L408C31*B7L408C32</f>
        <v>244.08365670546192</v>
      </c>
      <c r="BR15" s="16" t="s">
        <v>16231</v>
      </c>
      <c r="BS15" s="21">
        <f>B3L808C21</f>
        <v>2.0196601701538075</v>
      </c>
      <c r="BT15" s="16" t="s">
        <v>16232</v>
      </c>
      <c r="BU15" s="23">
        <f>B7L408C33*B7L408C34</f>
        <v>492.96603963351674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246.48301981675837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1355.656608992171</v>
      </c>
      <c r="CD15" s="16" t="s">
        <v>16235</v>
      </c>
      <c r="CE15" s="17">
        <f>B7L408C39*B7L121C1</f>
        <v>3524.7071833796444</v>
      </c>
      <c r="CF15" s="16" t="s">
        <v>15667</v>
      </c>
      <c r="CG15" s="17">
        <f>A1L314C19</f>
        <v>1563.0265999999999</v>
      </c>
      <c r="CH15" s="16" t="s">
        <v>14327</v>
      </c>
      <c r="CI15" s="23">
        <f>A1L548C81</f>
        <v>0.15251692434525813</v>
      </c>
      <c r="CJ15" s="16" t="s">
        <v>16236</v>
      </c>
      <c r="CK15" s="23">
        <f>B7L408C41*B7L408C42</f>
        <v>238.38800970182604</v>
      </c>
      <c r="CL15" s="16" t="s">
        <v>16237</v>
      </c>
      <c r="CM15" s="21">
        <f>B3L808C27</f>
        <v>2.0286493166033619</v>
      </c>
      <c r="CN15" s="16" t="s">
        <v>16238</v>
      </c>
      <c r="CO15" s="23">
        <f>B7L408C43*B7L408C44</f>
        <v>483.60567296804498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241.80283648402249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1329.9156006621238</v>
      </c>
      <c r="CX15" s="16" t="s">
        <v>16241</v>
      </c>
      <c r="CY15" s="17">
        <f>B7L408C49*B7L121C1</f>
        <v>3457.7805617215217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11.274000000000001</v>
      </c>
      <c r="F16" s="16" t="s">
        <v>12311</v>
      </c>
      <c r="G16" s="21">
        <f>A1L549C9</f>
        <v>0.93914198640306312</v>
      </c>
      <c r="H16" s="16" t="s">
        <v>16242</v>
      </c>
      <c r="I16" s="21">
        <f>B7L409C1*B7L409C2</f>
        <v>10.587886754708135</v>
      </c>
      <c r="J16" s="16" t="s">
        <v>16243</v>
      </c>
      <c r="K16" s="23">
        <f>B3L809C3</f>
        <v>1.9859649122807017</v>
      </c>
      <c r="L16" s="16" t="s">
        <v>16244</v>
      </c>
      <c r="M16" s="23">
        <f>B7L409C3*B7L409C4</f>
        <v>21.027171590051946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10.513585795025973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57.824721872642854</v>
      </c>
      <c r="V16" s="16" t="s">
        <v>16249</v>
      </c>
      <c r="W16" s="23">
        <f>B7L409C9*B7L121C1</f>
        <v>150.34427686887142</v>
      </c>
      <c r="X16" s="16" t="s">
        <v>15682</v>
      </c>
      <c r="Y16" s="23">
        <f>A1L316C16</f>
        <v>13.747</v>
      </c>
      <c r="Z16" s="16" t="s">
        <v>12864</v>
      </c>
      <c r="AA16" s="23">
        <f>A1L549C54</f>
        <v>0.91156577043443132</v>
      </c>
      <c r="AB16" s="16" t="s">
        <v>16250</v>
      </c>
      <c r="AC16" s="23">
        <f>B7L409C11*B7L409C12</f>
        <v>12.531294646162127</v>
      </c>
      <c r="AD16" s="16" t="s">
        <v>16251</v>
      </c>
      <c r="AE16" s="23">
        <f>B3L809C9</f>
        <v>2.0065353781805504</v>
      </c>
      <c r="AF16" s="16" t="s">
        <v>16252</v>
      </c>
      <c r="AG16" s="23">
        <f>B7L409C13*B7L409C14</f>
        <v>25.144486041928829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12.572243020964414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69.147336615304283</v>
      </c>
      <c r="AP16" s="16" t="s">
        <v>16255</v>
      </c>
      <c r="AQ16" s="23">
        <f>B7L409C19*B7L121C1</f>
        <v>179.78307519979114</v>
      </c>
      <c r="AR16" s="16" t="s">
        <v>15688</v>
      </c>
      <c r="AS16" s="23">
        <f>A1L316C17</f>
        <v>15.975666666666667</v>
      </c>
      <c r="AT16" s="16" t="s">
        <v>13362</v>
      </c>
      <c r="AU16" s="23">
        <f>A1L549C63</f>
        <v>0.86882616274787416</v>
      </c>
      <c r="AV16" s="16" t="s">
        <v>16256</v>
      </c>
      <c r="AW16" s="23">
        <f>B7L409C21*B7L409C22</f>
        <v>13.880077167339122</v>
      </c>
      <c r="AX16" s="16" t="s">
        <v>16257</v>
      </c>
      <c r="AY16" s="23">
        <f>B3L809C15</f>
        <v>2.0132007325261982</v>
      </c>
      <c r="AZ16" s="16" t="s">
        <v>16258</v>
      </c>
      <c r="BA16" s="23">
        <f>B7L409C23*B7L409C24</f>
        <v>27.943381520807279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13.971690760403639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76.844299182220013</v>
      </c>
      <c r="BJ16" s="16" t="s">
        <v>16261</v>
      </c>
      <c r="BK16" s="23">
        <f>B7L409C29*B7L121C1</f>
        <v>199.79517787377205</v>
      </c>
      <c r="BL16" s="16" t="s">
        <v>15694</v>
      </c>
      <c r="BM16" s="23">
        <f>A1L316C18</f>
        <v>16.817250000000001</v>
      </c>
      <c r="BN16" s="16" t="s">
        <v>13860</v>
      </c>
      <c r="BO16" s="23">
        <f>A1L549C72</f>
        <v>0.84659497353235724</v>
      </c>
      <c r="BP16" s="16" t="s">
        <v>16262</v>
      </c>
      <c r="BQ16" s="23">
        <f>B7L409C31*B7L409C32</f>
        <v>14.237399318637037</v>
      </c>
      <c r="BR16" s="16" t="s">
        <v>16263</v>
      </c>
      <c r="BS16" s="21">
        <f>B3L809C21</f>
        <v>2.0016661173971952</v>
      </c>
      <c r="BT16" s="16" t="s">
        <v>16264</v>
      </c>
      <c r="BU16" s="23">
        <f>B7L409C33*B7L409C34</f>
        <v>28.498519815969669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14.249259907984834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78.370929493916591</v>
      </c>
      <c r="CD16" s="16" t="s">
        <v>16267</v>
      </c>
      <c r="CE16" s="23">
        <f>B7L409C39*B7L121C1</f>
        <v>203.76441668418315</v>
      </c>
      <c r="CF16" s="16" t="s">
        <v>15700</v>
      </c>
      <c r="CG16" s="23">
        <f>A1L316C19</f>
        <v>17.454000000000001</v>
      </c>
      <c r="CH16" s="16" t="s">
        <v>14358</v>
      </c>
      <c r="CI16" s="23">
        <f>A1L549C81</f>
        <v>0.83039491740305127</v>
      </c>
      <c r="CJ16" s="16" t="s">
        <v>16268</v>
      </c>
      <c r="CK16" s="23">
        <f>B7L409C41*B7L409C42</f>
        <v>14.493712888352857</v>
      </c>
      <c r="CL16" s="16" t="s">
        <v>16269</v>
      </c>
      <c r="CM16" s="21">
        <f>B3L809C27</f>
        <v>1.9850116764560188</v>
      </c>
      <c r="CN16" s="16" t="s">
        <v>16270</v>
      </c>
      <c r="CO16" s="23">
        <f>B7L409C43*B7L409C44</f>
        <v>28.770189318581512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14.385094659290756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79.118020626099153</v>
      </c>
      <c r="CX16" s="16" t="s">
        <v>16273</v>
      </c>
      <c r="CY16" s="23">
        <f>B7L409C49*B7L121C1</f>
        <v>205.70685362785781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2.4949999999999997</v>
      </c>
      <c r="F17" s="16" t="s">
        <v>12350</v>
      </c>
      <c r="G17" s="21">
        <f>A1L550C9</f>
        <v>0.94134146941587515</v>
      </c>
      <c r="H17" s="16" t="s">
        <v>16274</v>
      </c>
      <c r="I17" s="21">
        <f>B7L410C1*B7L410C2</f>
        <v>2.3486469661926082</v>
      </c>
      <c r="J17" s="16" t="s">
        <v>16275</v>
      </c>
      <c r="K17" s="23">
        <f>B3L810C3</f>
        <v>1.8754246885617214</v>
      </c>
      <c r="L17" s="16" t="s">
        <v>16276</v>
      </c>
      <c r="M17" s="23">
        <f>B7L410C3*B7L410C4</f>
        <v>4.4047105051132043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2.2023552525566021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12.112953889061313</v>
      </c>
      <c r="V17" s="16" t="s">
        <v>16281</v>
      </c>
      <c r="W17" s="23">
        <f>B7L410C9*B7L121C1</f>
        <v>31.493680111559414</v>
      </c>
      <c r="X17" s="16" t="s">
        <v>15715</v>
      </c>
      <c r="Y17" s="23">
        <f>A1L315C16</f>
        <v>2.9340000000000002</v>
      </c>
      <c r="Z17" s="16" t="s">
        <v>12895</v>
      </c>
      <c r="AA17" s="23">
        <f>A1L550C54</f>
        <v>0.94137982122573927</v>
      </c>
      <c r="AB17" s="16" t="s">
        <v>16282</v>
      </c>
      <c r="AC17" s="23">
        <f>B7L410C11*B7L410C12</f>
        <v>2.762008395476319</v>
      </c>
      <c r="AD17" s="16" t="s">
        <v>16283</v>
      </c>
      <c r="AE17" s="23">
        <f>B3L810C9</f>
        <v>1.8942994035396499</v>
      </c>
      <c r="AF17" s="16" t="s">
        <v>16284</v>
      </c>
      <c r="AG17" s="23">
        <f>B7L410C13*B7L410C14</f>
        <v>5.2320708561222968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2.6160354280611484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14.388194854336316</v>
      </c>
      <c r="AP17" s="16" t="s">
        <v>16287</v>
      </c>
      <c r="AQ17" s="23">
        <f>B7L410C19*B7L121C1</f>
        <v>37.409306621274425</v>
      </c>
      <c r="AR17" s="16" t="s">
        <v>15721</v>
      </c>
      <c r="AS17" s="23">
        <f>A1L315C17</f>
        <v>3.4256666666666669</v>
      </c>
      <c r="AT17" s="16" t="s">
        <v>13393</v>
      </c>
      <c r="AU17" s="23">
        <f>A1L550C63</f>
        <v>0.93456520299357548</v>
      </c>
      <c r="AV17" s="16" t="s">
        <v>16288</v>
      </c>
      <c r="AW17" s="23">
        <f>B7L410C21*B7L410C22</f>
        <v>3.2015088637216587</v>
      </c>
      <c r="AX17" s="16" t="s">
        <v>16289</v>
      </c>
      <c r="AY17" s="23">
        <f>B3L810C15</f>
        <v>1.8981156367041199</v>
      </c>
      <c r="AZ17" s="16" t="s">
        <v>16290</v>
      </c>
      <c r="BA17" s="23">
        <f>B7L410C23*B7L410C24</f>
        <v>6.076834035276919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3.0384170176384595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16.711293597011526</v>
      </c>
      <c r="BJ17" s="16" t="s">
        <v>16293</v>
      </c>
      <c r="BK17" s="23">
        <f>B7L410C29*B7L121C1</f>
        <v>43.449363352229966</v>
      </c>
      <c r="BL17" s="16" t="s">
        <v>15727</v>
      </c>
      <c r="BM17" s="23">
        <f>A1L315C18</f>
        <v>4.0655000000000001</v>
      </c>
      <c r="BN17" s="16" t="s">
        <v>13891</v>
      </c>
      <c r="BO17" s="23">
        <f>A1L550C72</f>
        <v>0.90017080133296701</v>
      </c>
      <c r="BP17" s="16" t="s">
        <v>16294</v>
      </c>
      <c r="BQ17" s="23">
        <f>B7L410C31*B7L410C32</f>
        <v>3.6596443928191773</v>
      </c>
      <c r="BR17" s="16" t="s">
        <v>16295</v>
      </c>
      <c r="BS17" s="21">
        <f>B3L810C21</f>
        <v>1.899025182778229</v>
      </c>
      <c r="BT17" s="16" t="s">
        <v>16296</v>
      </c>
      <c r="BU17" s="23">
        <f>B7L410C33*B7L410C34</f>
        <v>6.9497568619767591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3.4748784309883796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19.111831370436086</v>
      </c>
      <c r="CD17" s="16" t="s">
        <v>16299</v>
      </c>
      <c r="CE17" s="23">
        <f>B7L410C39*B7L121C1</f>
        <v>49.690761563133826</v>
      </c>
      <c r="CF17" s="16" t="s">
        <v>15733</v>
      </c>
      <c r="CG17" s="23">
        <f>A1L315C19</f>
        <v>4.9081999999999999</v>
      </c>
      <c r="CH17" s="16" t="s">
        <v>14389</v>
      </c>
      <c r="CI17" s="23">
        <f>A1L550C81</f>
        <v>0.84844394110985277</v>
      </c>
      <c r="CJ17" s="16" t="s">
        <v>16300</v>
      </c>
      <c r="CK17" s="23">
        <f>B7L410C41*B7L410C42</f>
        <v>4.1643325517553791</v>
      </c>
      <c r="CL17" s="16" t="s">
        <v>16301</v>
      </c>
      <c r="CM17" s="21">
        <f>B3L810C27</f>
        <v>1.9017729357128252</v>
      </c>
      <c r="CN17" s="16" t="s">
        <v>16302</v>
      </c>
      <c r="CO17" s="23">
        <f>B7L410C43*B7L410C44</f>
        <v>7.9196149422363078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3.9598074711181539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21.778941091149846</v>
      </c>
      <c r="CX17" s="16" t="s">
        <v>16305</v>
      </c>
      <c r="CY17" s="23">
        <f>B7L410C49*B7L121C1</f>
        <v>56.625246836989604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1283.1309999999999</v>
      </c>
      <c r="F18" s="16" t="s">
        <v>12389</v>
      </c>
      <c r="G18" s="21">
        <f>A1L551C9</f>
        <v>0.21038420923563528</v>
      </c>
      <c r="H18" s="16" t="s">
        <v>16306</v>
      </c>
      <c r="I18" s="21">
        <f>B7L411C1*B7L411C2</f>
        <v>269.9505007807299</v>
      </c>
      <c r="J18" s="16" t="s">
        <v>16307</v>
      </c>
      <c r="K18" s="23">
        <f>B3L811C3</f>
        <v>1.1251077582674764</v>
      </c>
      <c r="L18" s="16" t="s">
        <v>16308</v>
      </c>
      <c r="M18" s="23">
        <f>B7L411C3*B7L411C4</f>
        <v>303.72340277658964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151.86170138829482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835.23935763562145</v>
      </c>
      <c r="V18" s="16" t="s">
        <v>16313</v>
      </c>
      <c r="W18" s="17">
        <f>B7L411C9*B7L121C1</f>
        <v>2171.6223298526156</v>
      </c>
      <c r="X18" s="16" t="s">
        <v>15748</v>
      </c>
      <c r="Y18" s="17">
        <f>A1L317C16</f>
        <v>1264.1795</v>
      </c>
      <c r="Z18" s="16" t="s">
        <v>12926</v>
      </c>
      <c r="AA18" s="23">
        <f>A1L551C54</f>
        <v>0.20999052318730507</v>
      </c>
      <c r="AB18" s="16" t="s">
        <v>16314</v>
      </c>
      <c r="AC18" s="23">
        <f>B7L411C11*B7L411C12</f>
        <v>265.46571460766575</v>
      </c>
      <c r="AD18" s="16" t="s">
        <v>16315</v>
      </c>
      <c r="AE18" s="23">
        <f>B3L811C9</f>
        <v>1.1117895403186235</v>
      </c>
      <c r="AF18" s="16" t="s">
        <v>16316</v>
      </c>
      <c r="AG18" s="23">
        <f>B7L411C13*B7L411C14</f>
        <v>295.14200481401161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147.57100240700581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811.64051323853198</v>
      </c>
      <c r="AP18" s="16" t="s">
        <v>16319</v>
      </c>
      <c r="AQ18" s="17">
        <f>B7L411C19*B7L121C1</f>
        <v>2110.2653344201831</v>
      </c>
      <c r="AR18" s="16" t="s">
        <v>15754</v>
      </c>
      <c r="AS18" s="17">
        <f>A1L317C17</f>
        <v>1257.4533333333331</v>
      </c>
      <c r="AT18" s="16" t="s">
        <v>13424</v>
      </c>
      <c r="AU18" s="23">
        <f>A1L551C63</f>
        <v>0.20766865936243989</v>
      </c>
      <c r="AV18" s="16" t="s">
        <v>16320</v>
      </c>
      <c r="AW18" s="23">
        <f>B7L411C21*B7L411C22</f>
        <v>261.13364794416452</v>
      </c>
      <c r="AX18" s="16" t="s">
        <v>16321</v>
      </c>
      <c r="AY18" s="23">
        <f>B3L811C15</f>
        <v>1.1072670505638373</v>
      </c>
      <c r="AZ18" s="16" t="s">
        <v>16322</v>
      </c>
      <c r="BA18" s="23">
        <f>B7L411C23*B7L411C24</f>
        <v>289.14468416211054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144.57234208105527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795.14788144580393</v>
      </c>
      <c r="BJ18" s="16" t="s">
        <v>16325</v>
      </c>
      <c r="BK18" s="17">
        <f>B7L411C29*B7L121C1</f>
        <v>2067.3844917590905</v>
      </c>
      <c r="BL18" s="16" t="s">
        <v>15760</v>
      </c>
      <c r="BM18" s="17">
        <f>A1L317C18</f>
        <v>1252.4105</v>
      </c>
      <c r="BN18" s="16" t="s">
        <v>13922</v>
      </c>
      <c r="BO18" s="23">
        <f>A1L551C72</f>
        <v>0.20449508042968861</v>
      </c>
      <c r="BP18" s="16" t="s">
        <v>16326</v>
      </c>
      <c r="BQ18" s="23">
        <f>B7L411C31*B7L411C32</f>
        <v>256.11178592848654</v>
      </c>
      <c r="BR18" s="16" t="s">
        <v>16327</v>
      </c>
      <c r="BS18" s="21">
        <f>B3L811C21</f>
        <v>1.1097857758114238</v>
      </c>
      <c r="BT18" s="16" t="s">
        <v>16328</v>
      </c>
      <c r="BU18" s="23">
        <f>B7L411C33*B7L411C34</f>
        <v>284.22921704109473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142.11460852054736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781.63034686301046</v>
      </c>
      <c r="CD18" s="16" t="s">
        <v>16331</v>
      </c>
      <c r="CE18" s="17">
        <f>B7L411C39*B7L121C1</f>
        <v>2032.2389018438273</v>
      </c>
      <c r="CF18" s="16" t="s">
        <v>15766</v>
      </c>
      <c r="CG18" s="17">
        <f>A1L317C19</f>
        <v>1247.4074000000001</v>
      </c>
      <c r="CH18" s="16" t="s">
        <v>14420</v>
      </c>
      <c r="CI18" s="23">
        <f>A1L551C81</f>
        <v>0.20202732427174366</v>
      </c>
      <c r="CJ18" s="16" t="s">
        <v>16332</v>
      </c>
      <c r="CK18" s="23">
        <f>B7L411C41*B7L411C42</f>
        <v>252.01037929877268</v>
      </c>
      <c r="CL18" s="16" t="s">
        <v>16333</v>
      </c>
      <c r="CM18" s="21">
        <f>B3L811C27</f>
        <v>1.1133492323024488</v>
      </c>
      <c r="CN18" s="16" t="s">
        <v>16334</v>
      </c>
      <c r="CO18" s="23">
        <f>B7L411C43*B7L411C44</f>
        <v>280.57556232453749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140.28778116226874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771.58279639247803</v>
      </c>
      <c r="CX18" s="16" t="s">
        <v>16337</v>
      </c>
      <c r="CY18" s="17">
        <f>B7L411C49*B7L121C1</f>
        <v>2006.115270620443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151.02699999999999</v>
      </c>
      <c r="F19" s="16" t="s">
        <v>12428</v>
      </c>
      <c r="G19" s="21">
        <f>A1L552C9</f>
        <v>7.7325738039336442E-2</v>
      </c>
      <c r="H19" s="16" t="s">
        <v>16338</v>
      </c>
      <c r="I19" s="21">
        <f>B7L412C1*B7L412C2</f>
        <v>11.678274238866864</v>
      </c>
      <c r="J19" s="16" t="s">
        <v>16339</v>
      </c>
      <c r="K19" s="23">
        <f>B3L812C3</f>
        <v>1.6462348528563187</v>
      </c>
      <c r="L19" s="16" t="s">
        <v>16340</v>
      </c>
      <c r="M19" s="23">
        <f>B7L412C3*B7L412C4</f>
        <v>19.225182073236727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9.6125910366183636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52.869250701401</v>
      </c>
      <c r="V19" s="16" t="s">
        <v>16345</v>
      </c>
      <c r="W19" s="23">
        <f>B7L412C9*B7L121C1</f>
        <v>137.4600518236426</v>
      </c>
      <c r="X19" s="16" t="s">
        <v>15781</v>
      </c>
      <c r="Y19" s="23">
        <f>A1L318C16</f>
        <v>171.24299999999999</v>
      </c>
      <c r="Z19" s="16" t="s">
        <v>12957</v>
      </c>
      <c r="AA19" s="23">
        <f>A1L552C54</f>
        <v>8.7965895286964885E-2</v>
      </c>
      <c r="AB19" s="16" t="s">
        <v>16346</v>
      </c>
      <c r="AC19" s="23">
        <f>B7L412C11*B7L412C12</f>
        <v>15.063543806625727</v>
      </c>
      <c r="AD19" s="16" t="s">
        <v>16347</v>
      </c>
      <c r="AE19" s="23">
        <f>B3L812C9</f>
        <v>1.663663994504462</v>
      </c>
      <c r="AF19" s="16" t="s">
        <v>16348</v>
      </c>
      <c r="AG19" s="23">
        <f>B7L412C13*B7L412C14</f>
        <v>25.060675460723907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12.530337730361953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68.916857516990746</v>
      </c>
      <c r="AP19" s="16" t="s">
        <v>16351</v>
      </c>
      <c r="AQ19" s="23">
        <f>B7L412C19*B7L121C1</f>
        <v>179.18382954417595</v>
      </c>
      <c r="AR19" s="16" t="s">
        <v>15787</v>
      </c>
      <c r="AS19" s="23">
        <f>A1L318C17</f>
        <v>175.77999999999997</v>
      </c>
      <c r="AT19" s="16" t="s">
        <v>13455</v>
      </c>
      <c r="AU19" s="23">
        <f>A1L552C63</f>
        <v>8.9801026776275217E-2</v>
      </c>
      <c r="AV19" s="16" t="s">
        <v>16352</v>
      </c>
      <c r="AW19" s="23">
        <f>B7L412C21*B7L412C22</f>
        <v>15.785224486733656</v>
      </c>
      <c r="AX19" s="16" t="s">
        <v>16353</v>
      </c>
      <c r="AY19" s="23">
        <f>B3L812C15</f>
        <v>1.6579923324336387</v>
      </c>
      <c r="AZ19" s="16" t="s">
        <v>16354</v>
      </c>
      <c r="BA19" s="23">
        <f>B7L412C23*B7L412C24</f>
        <v>26.171781164748122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13.085890582374061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71.972398203057338</v>
      </c>
      <c r="BJ19" s="16" t="s">
        <v>16357</v>
      </c>
      <c r="BK19" s="23">
        <f>B7L412C29*B7L121C1</f>
        <v>187.12823532794908</v>
      </c>
      <c r="BL19" s="16" t="s">
        <v>15793</v>
      </c>
      <c r="BM19" s="23">
        <f>A1L318C18</f>
        <v>169.82099999999997</v>
      </c>
      <c r="BN19" s="16" t="s">
        <v>13953</v>
      </c>
      <c r="BO19" s="23">
        <f>A1L552C72</f>
        <v>9.0657201299825518E-2</v>
      </c>
      <c r="BP19" s="16" t="s">
        <v>16358</v>
      </c>
      <c r="BQ19" s="23">
        <f>B7L412C31*B7L412C32</f>
        <v>15.395496581937667</v>
      </c>
      <c r="BR19" s="16" t="s">
        <v>16359</v>
      </c>
      <c r="BS19" s="21">
        <f>B3L812C21</f>
        <v>1.6574045517046403</v>
      </c>
      <c r="BT19" s="16" t="s">
        <v>16360</v>
      </c>
      <c r="BU19" s="23">
        <f>B7L412C33*B7L412C34</f>
        <v>25.516566110656722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12.758283055328361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70.170556804305988</v>
      </c>
      <c r="CD19" s="16" t="s">
        <v>16363</v>
      </c>
      <c r="CE19" s="23">
        <f>B7L412C39*B7L121C1</f>
        <v>182.44344769119559</v>
      </c>
      <c r="CF19" s="16" t="s">
        <v>15799</v>
      </c>
      <c r="CG19" s="23">
        <f>A1L318C19</f>
        <v>166.24459999999999</v>
      </c>
      <c r="CH19" s="16" t="s">
        <v>14451</v>
      </c>
      <c r="CI19" s="23">
        <f>A1L552C81</f>
        <v>9.1733263192299352E-2</v>
      </c>
      <c r="CJ19" s="16" t="s">
        <v>16364</v>
      </c>
      <c r="CK19" s="23">
        <f>B7L412C41*B7L412C42</f>
        <v>15.250159646098528</v>
      </c>
      <c r="CL19" s="16" t="s">
        <v>16365</v>
      </c>
      <c r="CM19" s="21">
        <f>B3L812C27</f>
        <v>1.6530991993995499</v>
      </c>
      <c r="CN19" s="16" t="s">
        <v>16366</v>
      </c>
      <c r="CO19" s="23">
        <f>B7L412C43*B7L412C44</f>
        <v>25.2100267016808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12.6050133508404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69.327573429622205</v>
      </c>
      <c r="CX19" s="16" t="s">
        <v>16369</v>
      </c>
      <c r="CY19" s="23">
        <f>B7L412C49*B7L121C1</f>
        <v>180.25169091701775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0.56499999999999995</v>
      </c>
      <c r="F20" s="16" t="s">
        <v>12467</v>
      </c>
      <c r="G20" s="21">
        <f>A1L553C9</f>
        <v>0.87737478411053549</v>
      </c>
      <c r="H20" s="16" t="s">
        <v>16370</v>
      </c>
      <c r="I20" s="21">
        <f>B7L413C1*B7L413C2</f>
        <v>0.49571675302245249</v>
      </c>
      <c r="J20" s="16" t="s">
        <v>16371</v>
      </c>
      <c r="K20" s="23">
        <f>B3L813C3</f>
        <v>2.0205278592375366</v>
      </c>
      <c r="L20" s="16" t="s">
        <v>16372</v>
      </c>
      <c r="M20" s="23">
        <f>B7L413C3*B7L413C4</f>
        <v>1.0016095097726385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0.50080475488631926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2.7544261518747559</v>
      </c>
      <c r="V20" s="16" t="s">
        <v>16377</v>
      </c>
      <c r="W20" s="23">
        <f>B7L413C9*B7L121C1</f>
        <v>7.1615079948743654</v>
      </c>
      <c r="X20" s="16" t="s">
        <v>15814</v>
      </c>
      <c r="Y20" s="23">
        <f>A1L319C16</f>
        <v>0.54</v>
      </c>
      <c r="Z20" s="16" t="s">
        <v>12988</v>
      </c>
      <c r="AA20" s="23">
        <f>A1L553C54</f>
        <v>0.95314243213090377</v>
      </c>
      <c r="AB20" s="16" t="s">
        <v>16378</v>
      </c>
      <c r="AC20" s="23">
        <f>B7L413C11*B7L413C12</f>
        <v>0.51469691335068812</v>
      </c>
      <c r="AD20" s="16" t="s">
        <v>16379</v>
      </c>
      <c r="AE20" s="23">
        <f>B3L813C9</f>
        <v>2.0642201834862384</v>
      </c>
      <c r="AF20" s="16" t="s">
        <v>16380</v>
      </c>
      <c r="AG20" s="23">
        <f>B7L413C13*B7L413C14</f>
        <v>1.062447756916558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0.53122387845827901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2.9217313315205344</v>
      </c>
      <c r="AP20" s="16" t="s">
        <v>16383</v>
      </c>
      <c r="AQ20" s="23">
        <f>B7L413C19*B7L121C1</f>
        <v>7.5965014619533902</v>
      </c>
      <c r="AR20" s="16" t="s">
        <v>15820</v>
      </c>
      <c r="AS20" s="23">
        <f>A1L319C17</f>
        <v>0.56366666666666665</v>
      </c>
      <c r="AT20" s="16" t="s">
        <v>13486</v>
      </c>
      <c r="AU20" s="23">
        <f>A1L553C63</f>
        <v>0.95153576363056647</v>
      </c>
      <c r="AV20" s="16" t="s">
        <v>16384</v>
      </c>
      <c r="AW20" s="23">
        <f>B7L413C21*B7L413C22</f>
        <v>0.53634899209976261</v>
      </c>
      <c r="AX20" s="16" t="s">
        <v>16385</v>
      </c>
      <c r="AY20" s="23">
        <f>B3L813C15</f>
        <v>2.0847953216374266</v>
      </c>
      <c r="AZ20" s="16" t="s">
        <v>16386</v>
      </c>
      <c r="BA20" s="23">
        <f>B7L413C23*B7L413C24</f>
        <v>1.1181778694945341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0.55908893474726706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3.074989141109969</v>
      </c>
      <c r="BJ20" s="16" t="s">
        <v>16389</v>
      </c>
      <c r="BK20" s="23">
        <f>B7L413C29*B7L121C1</f>
        <v>7.9949717668859197</v>
      </c>
      <c r="BL20" s="16" t="s">
        <v>15826</v>
      </c>
      <c r="BM20" s="23">
        <f>A1L319C18</f>
        <v>0.5635</v>
      </c>
      <c r="BN20" s="16" t="s">
        <v>13984</v>
      </c>
      <c r="BO20" s="23">
        <f>A1L553C72</f>
        <v>0.88441052547897281</v>
      </c>
      <c r="BP20" s="16" t="s">
        <v>16390</v>
      </c>
      <c r="BQ20" s="23">
        <f>B7L413C31*B7L413C32</f>
        <v>0.49836533110740117</v>
      </c>
      <c r="BR20" s="16" t="s">
        <v>16391</v>
      </c>
      <c r="BS20" s="21">
        <f>B3L813C21</f>
        <v>2.0810419681620838</v>
      </c>
      <c r="BT20" s="16" t="s">
        <v>16392</v>
      </c>
      <c r="BU20" s="23">
        <f>B7L413C33*B7L413C34</f>
        <v>1.0371191695114947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0.51855958475574737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2.8520777161566104</v>
      </c>
      <c r="CD20" s="16" t="s">
        <v>16395</v>
      </c>
      <c r="CE20" s="23">
        <f>B7L413C39*B7L121C1</f>
        <v>7.4154020620071872</v>
      </c>
      <c r="CF20" s="16" t="s">
        <v>15832</v>
      </c>
      <c r="CG20" s="23">
        <f>A1L319C19</f>
        <v>0.5806</v>
      </c>
      <c r="CH20" s="16" t="s">
        <v>14482</v>
      </c>
      <c r="CI20" s="23">
        <f>A1L553C81</f>
        <v>0.86377139623709165</v>
      </c>
      <c r="CJ20" s="16" t="s">
        <v>16396</v>
      </c>
      <c r="CK20" s="23">
        <f>B7L413C41*B7L413C42</f>
        <v>0.50150567265525536</v>
      </c>
      <c r="CL20" s="16" t="s">
        <v>16397</v>
      </c>
      <c r="CM20" s="21">
        <f>B3L813C27</f>
        <v>2.0955555555555554</v>
      </c>
      <c r="CN20" s="16" t="s">
        <v>16398</v>
      </c>
      <c r="CO20" s="23">
        <f>B7L413C43*B7L413C44</f>
        <v>1.0509329984753462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0.52546649923767308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2.8900657458072021</v>
      </c>
      <c r="CX20" s="16" t="s">
        <v>16401</v>
      </c>
      <c r="CY20" s="23">
        <f>B7L413C49*B7L121C1</f>
        <v>7.5141709390987259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131.845</v>
      </c>
      <c r="F21" s="16" t="s">
        <v>12506</v>
      </c>
      <c r="G21" s="21">
        <f>A1L554C9</f>
        <v>0.97722015043296884</v>
      </c>
      <c r="H21" s="16" t="s">
        <v>16402</v>
      </c>
      <c r="I21" s="21">
        <f>B7L414C1*B7L414C2</f>
        <v>128.84159073383478</v>
      </c>
      <c r="J21" s="16" t="s">
        <v>16403</v>
      </c>
      <c r="K21" s="23">
        <f>B3L814C3</f>
        <v>2.0308060706080315</v>
      </c>
      <c r="L21" s="16" t="s">
        <v>16404</v>
      </c>
      <c r="M21" s="23">
        <f>B7L414C3*B7L414C4</f>
        <v>261.65228460906718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130.82614230453359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719.54378267493473</v>
      </c>
      <c r="V21" s="16" t="s">
        <v>16409</v>
      </c>
      <c r="W21" s="17">
        <f>B7L414C9*B7L121C1</f>
        <v>1870.8138349548303</v>
      </c>
      <c r="X21" s="16" t="s">
        <v>15847</v>
      </c>
      <c r="Y21" s="23">
        <f>A1L320C16</f>
        <v>141.7115</v>
      </c>
      <c r="Z21" s="16" t="s">
        <v>13019</v>
      </c>
      <c r="AA21" s="23">
        <f>A1L554C54</f>
        <v>1.0234559138961612</v>
      </c>
      <c r="AB21" s="16" t="s">
        <v>16410</v>
      </c>
      <c r="AC21" s="23">
        <f>B7L414C11*B7L414C12</f>
        <v>145.03547274209583</v>
      </c>
      <c r="AD21" s="16" t="s">
        <v>16411</v>
      </c>
      <c r="AE21" s="23">
        <f>B3L814C9</f>
        <v>2.0267415141187177</v>
      </c>
      <c r="AF21" s="16" t="s">
        <v>16412</v>
      </c>
      <c r="AG21" s="23">
        <f>B7L414C13*B7L414C14</f>
        <v>293.94941362623933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146.97470681311967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808.3608874721582</v>
      </c>
      <c r="AP21" s="16" t="s">
        <v>16415</v>
      </c>
      <c r="AQ21" s="17">
        <f>B7L414C19*B7L121C1</f>
        <v>2101.7383074276113</v>
      </c>
      <c r="AR21" s="16" t="s">
        <v>15853</v>
      </c>
      <c r="AS21" s="23">
        <f>A1L320C17</f>
        <v>146.23533333333333</v>
      </c>
      <c r="AT21" s="16" t="s">
        <v>13517</v>
      </c>
      <c r="AU21" s="23">
        <f>A1L554C63</f>
        <v>1.0531942402556473</v>
      </c>
      <c r="AV21" s="16" t="s">
        <v>16416</v>
      </c>
      <c r="AW21" s="23">
        <f>B7L414C21*B7L414C22</f>
        <v>154.01421078853133</v>
      </c>
      <c r="AX21" s="16" t="s">
        <v>16417</v>
      </c>
      <c r="AY21" s="23">
        <f>B3L814C15</f>
        <v>2.0242491044364836</v>
      </c>
      <c r="AZ21" s="16" t="s">
        <v>16418</v>
      </c>
      <c r="BA21" s="23">
        <f>B7L414C23*B7L414C24</f>
        <v>311.76312825917637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155.88156412958818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857.34860271273499</v>
      </c>
      <c r="BJ21" s="16" t="s">
        <v>16421</v>
      </c>
      <c r="BK21" s="17">
        <f>B7L414C29*B7L121C1</f>
        <v>2229.1063670531112</v>
      </c>
      <c r="BL21" s="16" t="s">
        <v>15859</v>
      </c>
      <c r="BM21" s="23">
        <f>A1L320C18</f>
        <v>148.49225000000001</v>
      </c>
      <c r="BN21" s="16" t="s">
        <v>14015</v>
      </c>
      <c r="BO21" s="23">
        <f>A1L554C72</f>
        <v>1.0575999374404104</v>
      </c>
      <c r="BP21" s="16" t="s">
        <v>16422</v>
      </c>
      <c r="BQ21" s="23">
        <f>B7L414C31*B7L414C32</f>
        <v>157.0453943103858</v>
      </c>
      <c r="BR21" s="16" t="s">
        <v>16423</v>
      </c>
      <c r="BS21" s="21">
        <f>B3L814C21</f>
        <v>2.0261720527992715</v>
      </c>
      <c r="BT21" s="16" t="s">
        <v>16424</v>
      </c>
      <c r="BU21" s="23">
        <f>B7L414C33*B7L414C34</f>
        <v>318.20098897254542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159.10049448627271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875.05271967449994</v>
      </c>
      <c r="CD21" s="16" t="s">
        <v>16427</v>
      </c>
      <c r="CE21" s="17">
        <f>B7L414C39*B7L121C1</f>
        <v>2275.1370711536997</v>
      </c>
      <c r="CF21" s="16" t="s">
        <v>15865</v>
      </c>
      <c r="CG21" s="23">
        <f>A1L320C19</f>
        <v>150.0102</v>
      </c>
      <c r="CH21" s="16" t="s">
        <v>14513</v>
      </c>
      <c r="CI21" s="23">
        <f>A1L554C81</f>
        <v>1.0667190003722706</v>
      </c>
      <c r="CJ21" s="16" t="s">
        <v>16428</v>
      </c>
      <c r="CK21" s="23">
        <f>B7L414C41*B7L414C42</f>
        <v>160.01873058964438</v>
      </c>
      <c r="CL21" s="16" t="s">
        <v>16429</v>
      </c>
      <c r="CM21" s="21">
        <f>B3L814C27</f>
        <v>2.0330685923353924</v>
      </c>
      <c r="CN21" s="16" t="s">
        <v>16430</v>
      </c>
      <c r="CO21" s="23">
        <f>B7L414C43*B7L414C44</f>
        <v>325.32905534718469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162.66452767359235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894.65490220475795</v>
      </c>
      <c r="CX21" s="16" t="s">
        <v>16433</v>
      </c>
      <c r="CY21" s="17">
        <f>B7L414C49*B7L121C1</f>
        <v>2326.1027457323707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33.387</v>
      </c>
      <c r="F22" s="16" t="s">
        <v>12545</v>
      </c>
      <c r="G22" s="21">
        <f>A1L555C9</f>
        <v>0.47531633525786732</v>
      </c>
      <c r="H22" s="16" t="s">
        <v>16434</v>
      </c>
      <c r="I22" s="15">
        <f>B7L415C1*B7L415C2</f>
        <v>15.869386485254417</v>
      </c>
      <c r="J22" s="16" t="s">
        <v>16435</v>
      </c>
      <c r="K22" s="23">
        <f>B3L815C3</f>
        <v>1.0590608765824381</v>
      </c>
      <c r="L22" s="16" t="s">
        <v>16436</v>
      </c>
      <c r="M22" s="17">
        <f>B7L415C3*B7L415C4</f>
        <v>16.806646361899038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8.4033231809495188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46.218277495222353</v>
      </c>
      <c r="V22" s="16" t="s">
        <v>16441</v>
      </c>
      <c r="W22" s="17">
        <f>B7L415C9*B7L121C1</f>
        <v>120.16752148757811</v>
      </c>
      <c r="X22" s="16" t="s">
        <v>15880</v>
      </c>
      <c r="Y22" s="17">
        <f>A1L323C16</f>
        <v>33.218000000000004</v>
      </c>
      <c r="Z22" s="16" t="s">
        <v>13050</v>
      </c>
      <c r="AA22" s="23">
        <f>A1L555C54</f>
        <v>0.50724353324087856</v>
      </c>
      <c r="AB22" s="16" t="s">
        <v>16442</v>
      </c>
      <c r="AC22" s="17">
        <f>B7L415C11*B7L415C12</f>
        <v>16.849615687195506</v>
      </c>
      <c r="AD22" s="16" t="s">
        <v>16443</v>
      </c>
      <c r="AE22" s="23">
        <f>B3L815C9</f>
        <v>1.070702607158639</v>
      </c>
      <c r="AF22" s="16" t="s">
        <v>16444</v>
      </c>
      <c r="AG22" s="17">
        <f>B7L415C13*B7L415C14</f>
        <v>18.040927445901332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9.0204637229506659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49.612550476228662</v>
      </c>
      <c r="AP22" s="16" t="s">
        <v>16447</v>
      </c>
      <c r="AQ22" s="17">
        <f>B7L415C19*B7L121C1</f>
        <v>128.99263123819452</v>
      </c>
      <c r="AR22" s="16" t="s">
        <v>15886</v>
      </c>
      <c r="AS22" s="17">
        <f>A1L323C17</f>
        <v>33.086333333333336</v>
      </c>
      <c r="AT22" s="16" t="s">
        <v>13548</v>
      </c>
      <c r="AU22" s="23">
        <f>A1L555C63</f>
        <v>0.51490583316536542</v>
      </c>
      <c r="AV22" s="16" t="s">
        <v>16448</v>
      </c>
      <c r="AW22" s="17">
        <f>B7L415C21*B7L415C22</f>
        <v>17.036346031387005</v>
      </c>
      <c r="AX22" s="16" t="s">
        <v>16449</v>
      </c>
      <c r="AY22" s="23">
        <f>B3L815C15</f>
        <v>1.0728384635545589</v>
      </c>
      <c r="AZ22" s="16" t="s">
        <v>16450</v>
      </c>
      <c r="BA22" s="17">
        <f>B7L415C23*B7L415C24</f>
        <v>18.277247300897042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9.1386236504485208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50.262430077466867</v>
      </c>
      <c r="BJ22" s="16" t="s">
        <v>16453</v>
      </c>
      <c r="BK22" s="17">
        <f>B7L415C29*B7L121C1</f>
        <v>130.68231820141386</v>
      </c>
      <c r="BL22" s="16" t="s">
        <v>15892</v>
      </c>
      <c r="BM22" s="17">
        <f>A1L323C18</f>
        <v>32.404750000000007</v>
      </c>
      <c r="BN22" s="16" t="s">
        <v>14046</v>
      </c>
      <c r="BO22" s="23">
        <f>A1L555C72</f>
        <v>0.52344279182744868</v>
      </c>
      <c r="BP22" s="16" t="s">
        <v>16454</v>
      </c>
      <c r="BQ22" s="17">
        <f>B7L415C31*B7L415C32</f>
        <v>16.962032808470521</v>
      </c>
      <c r="BR22" s="16" t="s">
        <v>16455</v>
      </c>
      <c r="BS22" s="21">
        <f>B3L815C21</f>
        <v>1.0719485428089592</v>
      </c>
      <c r="BT22" s="16" t="s">
        <v>16456</v>
      </c>
      <c r="BU22" s="17">
        <f>B7L415C33*B7L415C34</f>
        <v>18.182426352117734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9.0912131760588668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50.001672468323768</v>
      </c>
      <c r="CD22" s="16" t="s">
        <v>16459</v>
      </c>
      <c r="CE22" s="17">
        <f>B7L415C39*B7L121C1</f>
        <v>130.00434841764181</v>
      </c>
      <c r="CF22" s="16" t="s">
        <v>15898</v>
      </c>
      <c r="CG22" s="17">
        <f>A1L323C19</f>
        <v>31.642400000000002</v>
      </c>
      <c r="CH22" s="16" t="s">
        <v>14544</v>
      </c>
      <c r="CI22" s="23">
        <f>A1L555C81</f>
        <v>0.530304611010042</v>
      </c>
      <c r="CJ22" s="16" t="s">
        <v>16460</v>
      </c>
      <c r="CK22" s="17">
        <f>B7L415C41*B7L415C42</f>
        <v>16.780110623424154</v>
      </c>
      <c r="CL22" s="16" t="s">
        <v>16461</v>
      </c>
      <c r="CM22" s="21">
        <f>B3L815C27</f>
        <v>1.0706013347953811</v>
      </c>
      <c r="CN22" s="16" t="s">
        <v>16462</v>
      </c>
      <c r="CO22" s="17">
        <f>B7L415C43*B7L415C44</f>
        <v>17.964808831452054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8.9824044157260268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49.403224286493149</v>
      </c>
      <c r="CX22" s="16" t="s">
        <v>16465</v>
      </c>
      <c r="CY22" s="17">
        <f>B7L415C49*B7L121C1</f>
        <v>128.4483831448822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5824.8720000000003</v>
      </c>
      <c r="F23" s="16" t="s">
        <v>16466</v>
      </c>
      <c r="G23" s="21">
        <f>A1L556C9</f>
        <v>0.27932368793764328</v>
      </c>
      <c r="H23" s="16" t="s">
        <v>16467</v>
      </c>
      <c r="I23" s="15">
        <f>B7L416C1*B7L416C2</f>
        <v>1627.0247288047162</v>
      </c>
      <c r="J23" s="16" t="s">
        <v>16468</v>
      </c>
      <c r="K23" s="23">
        <f>B3L816C3</f>
        <v>1.7562356811787589</v>
      </c>
      <c r="L23" s="16" t="s">
        <v>16469</v>
      </c>
      <c r="M23" s="17">
        <f>B7L416C3*B7L416C4</f>
        <v>2857.4388828870365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1428.7194414435182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7857.95692793935</v>
      </c>
      <c r="V23" s="16" t="s">
        <v>16474</v>
      </c>
      <c r="W23" s="17">
        <f>B7L416C9*B7L121C1</f>
        <v>20430.688012642309</v>
      </c>
      <c r="X23" s="16" t="s">
        <v>15914</v>
      </c>
      <c r="Y23" s="17">
        <f>A1L324C16</f>
        <v>6230.1295000000009</v>
      </c>
      <c r="Z23" s="16" t="s">
        <v>16475</v>
      </c>
      <c r="AA23" s="23">
        <f>A1L556C54</f>
        <v>0.28513078690144505</v>
      </c>
      <c r="AB23" s="16" t="s">
        <v>16476</v>
      </c>
      <c r="AC23" s="17">
        <f>B7L416C11*B7L416C12</f>
        <v>1776.4017268329067</v>
      </c>
      <c r="AD23" s="16" t="s">
        <v>16477</v>
      </c>
      <c r="AE23" s="23">
        <f>B3L816C9</f>
        <v>1.7658250744588389</v>
      </c>
      <c r="AF23" s="16" t="s">
        <v>16478</v>
      </c>
      <c r="AG23" s="17">
        <f>B7L416C13*B7L416C14</f>
        <v>3136.8147115535271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1568.4073557767636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8626.2404567721987</v>
      </c>
      <c r="AP23" s="16" t="s">
        <v>16481</v>
      </c>
      <c r="AQ23" s="17">
        <f>B7L416C19*B7L121C1</f>
        <v>22428.225187607717</v>
      </c>
      <c r="AR23" s="16" t="s">
        <v>15920</v>
      </c>
      <c r="AS23" s="17">
        <f>A1L324C17</f>
        <v>6535.6729999999998</v>
      </c>
      <c r="AT23" s="16" t="s">
        <v>16482</v>
      </c>
      <c r="AU23" s="23">
        <f>A1L556C63</f>
        <v>0.28503195693173905</v>
      </c>
      <c r="AV23" s="16" t="s">
        <v>16483</v>
      </c>
      <c r="AW23" s="17">
        <f>B7L416C21*B7L416C22</f>
        <v>1862.8756650559296</v>
      </c>
      <c r="AX23" s="16" t="s">
        <v>16484</v>
      </c>
      <c r="AY23" s="23">
        <f>B3L816C15</f>
        <v>1.7614035940977493</v>
      </c>
      <c r="AZ23" s="16" t="s">
        <v>16485</v>
      </c>
      <c r="BA23" s="17">
        <f>B7L416C23*B7L416C24</f>
        <v>3281.2758917867495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1640.6379458933748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9023.508702413561</v>
      </c>
      <c r="BJ23" s="16" t="s">
        <v>16488</v>
      </c>
      <c r="BK23" s="17">
        <f>B7L416C29*B7L121C1</f>
        <v>23461.122626275261</v>
      </c>
      <c r="BL23" s="16" t="s">
        <v>15926</v>
      </c>
      <c r="BM23" s="17">
        <f>A1L324C18</f>
        <v>6653.0140000000001</v>
      </c>
      <c r="BN23" s="16" t="s">
        <v>16489</v>
      </c>
      <c r="BO23" s="23">
        <f>A1L556C72</f>
        <v>0.2838230835950048</v>
      </c>
      <c r="BP23" s="16" t="s">
        <v>16490</v>
      </c>
      <c r="BQ23" s="17">
        <f>B7L416C31*B7L416C32</f>
        <v>1888.2789486807374</v>
      </c>
      <c r="BR23" s="16" t="s">
        <v>16491</v>
      </c>
      <c r="BS23" s="21">
        <f>B3L816C21</f>
        <v>1.7667657059764155</v>
      </c>
      <c r="BT23" s="16" t="s">
        <v>16492</v>
      </c>
      <c r="BU23" s="17">
        <f>B7L416C33*B7L416C34</f>
        <v>3336.1464898463264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1668.0732449231632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9174.4028470773974</v>
      </c>
      <c r="CD23" s="16" t="s">
        <v>16495</v>
      </c>
      <c r="CE23" s="17">
        <f>B7L416C39*B7L121C1</f>
        <v>23853.447402401234</v>
      </c>
      <c r="CF23" s="16" t="s">
        <v>15932</v>
      </c>
      <c r="CG23" s="17">
        <f>A1L324C19</f>
        <v>6635.9229999999998</v>
      </c>
      <c r="CH23" s="16" t="s">
        <v>16496</v>
      </c>
      <c r="CI23" s="23">
        <f>A1L556C81</f>
        <v>0.28372166705676999</v>
      </c>
      <c r="CJ23" s="16" t="s">
        <v>16497</v>
      </c>
      <c r="CK23" s="17">
        <f>B7L416C41*B7L416C42</f>
        <v>1882.7551360203622</v>
      </c>
      <c r="CL23" s="16" t="s">
        <v>16498</v>
      </c>
      <c r="CM23" s="21">
        <f>B3L816C27</f>
        <v>1.7722461712432116</v>
      </c>
      <c r="CN23" s="16" t="s">
        <v>16499</v>
      </c>
      <c r="CO23" s="17">
        <f>B7L416C43*B7L416C44</f>
        <v>3336.7055812005792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1668.3527906002896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9175.9403483015922</v>
      </c>
      <c r="CX23" s="16" t="s">
        <v>16502</v>
      </c>
      <c r="CY23" s="17">
        <f>B7L416C49*B7L121C1</f>
        <v>23857.44490558414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5D4D4-DFDD-4AB7-8287-AA413DF42972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28.4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0.92754400000000004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1.6695792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3.3391584000000001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3.7101760000000001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10.0174752</v>
      </c>
      <c r="Z9" s="16" t="s">
        <v>16591</v>
      </c>
      <c r="AA9" s="17">
        <f>B7L502C11*B7L121C1</f>
        <v>26.045435520000002</v>
      </c>
      <c r="AB9" s="16" t="s">
        <v>15451</v>
      </c>
      <c r="AC9" s="17">
        <f>A1L304C16</f>
        <v>27.410499999999999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0.89522692999999998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1.6114084740000001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3.2228169480000002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3.5809077199999999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9.6684508440000005</v>
      </c>
      <c r="AX9" s="16" t="s">
        <v>16597</v>
      </c>
      <c r="AY9" s="17">
        <f>B7L502C23*B7L121C1</f>
        <v>25.137972194400003</v>
      </c>
      <c r="AZ9" s="16" t="s">
        <v>15457</v>
      </c>
      <c r="BA9" s="17">
        <f>A1L304C17</f>
        <v>25.974666666666668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0.84833261333333343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1.5269987040000002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3.0539974080000003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3.3933304533333337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9.1619922240000005</v>
      </c>
      <c r="BV9" s="16" t="s">
        <v>16603</v>
      </c>
      <c r="BW9" s="17">
        <f>B7L502C35*B7L121C1</f>
        <v>23.821179782400002</v>
      </c>
      <c r="BX9" s="16" t="s">
        <v>15463</v>
      </c>
      <c r="BY9" s="17">
        <f>A1L304C18</f>
        <v>25.218000000000004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0.82361988000000019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1.4825157840000003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2.9650315680000006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3.2944795200000008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8.8950947040000017</v>
      </c>
      <c r="CT9" s="16" t="s">
        <v>16609</v>
      </c>
      <c r="CU9" s="17">
        <f>B7L502C47*B7L121C1</f>
        <v>23.127246230400004</v>
      </c>
      <c r="CV9" s="16" t="s">
        <v>15469</v>
      </c>
      <c r="CW9" s="17">
        <f>A1L304C19</f>
        <v>24.843600000000002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0.81139197600000013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1.4605055568000003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2.9210111136000005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3.2455679040000005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8.7630333408000016</v>
      </c>
      <c r="DR9" s="16" t="s">
        <v>16615</v>
      </c>
      <c r="DS9" s="17">
        <f>B7L502C59*B7L121C1</f>
        <v>22.783886686080006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386.48599999999999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12.62263276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25.24526552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50.49053104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50.49053104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151.47159311999999</v>
      </c>
      <c r="Z10" s="16" t="s">
        <v>16624</v>
      </c>
      <c r="AA10" s="23">
        <f>B7L503C11*B7L121C1</f>
        <v>393.82614211200001</v>
      </c>
      <c r="AB10" s="16" t="s">
        <v>15484</v>
      </c>
      <c r="AC10" s="23">
        <f>A1L305C16</f>
        <v>426.13049999999998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13.91742213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27.834844260000001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55.669688520000001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55.669688520000001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167.00906556000001</v>
      </c>
      <c r="AX10" s="16" t="s">
        <v>16630</v>
      </c>
      <c r="AY10" s="23">
        <f>B7L503C23*B7L121C1</f>
        <v>434.22357045600006</v>
      </c>
      <c r="AZ10" s="16" t="s">
        <v>15490</v>
      </c>
      <c r="BA10" s="23">
        <f>A1L305C17</f>
        <v>457.84333333333331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14.953163266666666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29.906326533333331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59.812653066666662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59.812653066666662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179.43795919999999</v>
      </c>
      <c r="BV10" s="16" t="s">
        <v>16636</v>
      </c>
      <c r="BW10" s="23">
        <f>B7L503C35*B7L121C1</f>
        <v>466.53869392000001</v>
      </c>
      <c r="BX10" s="16" t="s">
        <v>15496</v>
      </c>
      <c r="BY10" s="23">
        <f>A1L305C18</f>
        <v>478.71224999999998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15.634742085000001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31.269484170000002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62.538968340000004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62.538968340000004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187.61690502000002</v>
      </c>
      <c r="CT10" s="16" t="s">
        <v>16642</v>
      </c>
      <c r="CU10" s="23">
        <f>B7L503C47*B7L121C1</f>
        <v>487.80395305200005</v>
      </c>
      <c r="CV10" s="16" t="s">
        <v>15502</v>
      </c>
      <c r="CW10" s="23">
        <f>A1L305C19</f>
        <v>502.34519999999992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16.406594232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32.813188464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65.626376927999999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65.626376927999999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196.87913078399998</v>
      </c>
      <c r="DR10" s="16" t="s">
        <v>16648</v>
      </c>
      <c r="DS10" s="23">
        <f>B7L503C59*B7L121C1</f>
        <v>511.8857400384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1260.0989999999999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41.154833340000003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82.309666680000007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164.61933336000001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164.61933336000001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493.85800008000001</v>
      </c>
      <c r="Z11" s="16" t="s">
        <v>16657</v>
      </c>
      <c r="AA11" s="17">
        <f>B7L504C11*B7L121C1</f>
        <v>1284.0308002080001</v>
      </c>
      <c r="AB11" s="16" t="s">
        <v>15517</v>
      </c>
      <c r="AC11" s="17">
        <f>A1L308C16</f>
        <v>1431.4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46.749524000000008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93.499048000000016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186.99809600000003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186.99809600000003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560.9942880000001</v>
      </c>
      <c r="AX11" s="16" t="s">
        <v>16663</v>
      </c>
      <c r="AY11" s="17">
        <f>B7L504C23*B7L121C1</f>
        <v>1458.5851488000003</v>
      </c>
      <c r="AZ11" s="16" t="s">
        <v>15523</v>
      </c>
      <c r="BA11" s="17">
        <f>A1L308C17</f>
        <v>1579.9613333333334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51.601537146666672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103.20307429333334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206.40614858666669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206.40614858666669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619.21844576000012</v>
      </c>
      <c r="BV11" s="16" t="s">
        <v>16669</v>
      </c>
      <c r="BW11" s="17">
        <f>B7L504C35*B7L121C1</f>
        <v>1609.9679589760003</v>
      </c>
      <c r="BX11" s="16" t="s">
        <v>15529</v>
      </c>
      <c r="BY11" s="17">
        <f>A1L308C18</f>
        <v>1620.7555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52.933874630000005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105.86774926000001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211.73549852000002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211.73549852000002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635.20649556000012</v>
      </c>
      <c r="CT11" s="16" t="s">
        <v>16675</v>
      </c>
      <c r="CU11" s="17">
        <f>B7L504C47*B7L121C1</f>
        <v>1651.5368884560003</v>
      </c>
      <c r="CV11" s="16" t="s">
        <v>15535</v>
      </c>
      <c r="CW11" s="17">
        <f>A1L308C19</f>
        <v>1588.2315999999998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51.871644055999994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103.74328811199999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207.48657622399998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207.48657622399998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622.45972867199998</v>
      </c>
      <c r="DR11" s="16" t="s">
        <v>16681</v>
      </c>
      <c r="DS11" s="17">
        <f>B7L504C59*B7L121C1</f>
        <v>1618.3952945471999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391.87799999999999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12.798735479999999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25.597470959999999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51.194941919999998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51.194941919999998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153.58482576</v>
      </c>
      <c r="Z12" s="16" t="s">
        <v>16690</v>
      </c>
      <c r="AA12" s="23">
        <f>B7L505C11*B7L121C1</f>
        <v>399.320546976</v>
      </c>
      <c r="AB12" s="16" t="s">
        <v>15550</v>
      </c>
      <c r="AC12" s="23">
        <f>A1L309C16</f>
        <v>426.39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13.9258974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27.8517948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55.703589600000001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55.703589600000001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167.11076880000002</v>
      </c>
      <c r="AX12" s="16" t="s">
        <v>16696</v>
      </c>
      <c r="AY12" s="23">
        <f>B7L505C23*B7L121C1</f>
        <v>434.48799888000008</v>
      </c>
      <c r="AZ12" s="16" t="s">
        <v>15556</v>
      </c>
      <c r="BA12" s="23">
        <f>A1L309C17</f>
        <v>458.57400000000001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14.977026840000001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29.954053680000001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59.908107360000002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59.908107360000002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179.72432208000001</v>
      </c>
      <c r="BV12" s="16" t="s">
        <v>16702</v>
      </c>
      <c r="BW12" s="23">
        <f>B7L505C35*B7L121C1</f>
        <v>467.28323740800005</v>
      </c>
      <c r="BX12" s="16" t="s">
        <v>15562</v>
      </c>
      <c r="BY12" s="23">
        <f>A1L309C18</f>
        <v>472.84924999999998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15.443256505000001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30.886513010000002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61.773026020000003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61.773026020000003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185.31907806000001</v>
      </c>
      <c r="CT12" s="16" t="s">
        <v>16708</v>
      </c>
      <c r="CU12" s="23">
        <f>B7L505C47*B7L121C1</f>
        <v>481.82960295600003</v>
      </c>
      <c r="CV12" s="16" t="s">
        <v>15568</v>
      </c>
      <c r="CW12" s="23">
        <f>A1L309C19</f>
        <v>481.15260000000001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15.714443916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31.428887832000001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62.857775664000002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62.857775664000002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188.57332699200001</v>
      </c>
      <c r="DR12" s="16" t="s">
        <v>16714</v>
      </c>
      <c r="DS12" s="23">
        <f>B7L505C59*B7L121C1</f>
        <v>490.29065017920004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365.38499999999999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11.9334741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23.8669482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47.733896399999999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47.733896399999999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143.2016892</v>
      </c>
      <c r="Z13" s="16" t="s">
        <v>16723</v>
      </c>
      <c r="AA13" s="17">
        <f>B7L506C11*B7L121C1</f>
        <v>372.32439192000004</v>
      </c>
      <c r="AB13" s="16" t="s">
        <v>15583</v>
      </c>
      <c r="AC13" s="17">
        <f>A1L312C16</f>
        <v>392.48699999999997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12.81862542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25.63725084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51.27450168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51.27450168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153.82350503999999</v>
      </c>
      <c r="AX13" s="16" t="s">
        <v>16729</v>
      </c>
      <c r="AY13" s="17">
        <f>B7L506C23*B7L121C1</f>
        <v>399.94111310399995</v>
      </c>
      <c r="AZ13" s="16" t="s">
        <v>15589</v>
      </c>
      <c r="BA13" s="17">
        <f>A1L312C17</f>
        <v>410.51933333333335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13.407561426666668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26.815122853333335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53.63024570666667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53.63024570666667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160.89073712000001</v>
      </c>
      <c r="BV13" s="16" t="s">
        <v>16735</v>
      </c>
      <c r="BW13" s="17">
        <f>B7L506C35*B7L121C1</f>
        <v>418.31591651200006</v>
      </c>
      <c r="BX13" s="16" t="s">
        <v>15595</v>
      </c>
      <c r="BY13" s="17">
        <f>A1L312C18</f>
        <v>424.93475000000001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13.878368935000001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27.756737870000002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55.513475740000004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55.513475740000004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166.54042722000003</v>
      </c>
      <c r="CT13" s="16" t="s">
        <v>16741</v>
      </c>
      <c r="CU13" s="17">
        <f>B7L506C47*B7L121C1</f>
        <v>433.00511077200008</v>
      </c>
      <c r="CV13" s="16" t="s">
        <v>15601</v>
      </c>
      <c r="CW13" s="17">
        <f>A1L312C19</f>
        <v>444.03219999999999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14.502091652000001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29.004183304000001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58.008366608000003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58.008366608000003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174.02509982399999</v>
      </c>
      <c r="DR13" s="16" t="s">
        <v>16747</v>
      </c>
      <c r="DS13" s="17">
        <f>B7L506C59*B7L121C1</f>
        <v>452.46525954240002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292.96899999999999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9.5683675400000006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19.136735080000001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38.273470160000002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38.273470160000002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114.82041048000001</v>
      </c>
      <c r="Z14" s="16" t="s">
        <v>16756</v>
      </c>
      <c r="AA14" s="23">
        <f>B7L507C11*B7L121C1</f>
        <v>298.53306724800001</v>
      </c>
      <c r="AB14" s="16" t="s">
        <v>15616</v>
      </c>
      <c r="AC14" s="23">
        <f>A1L313C16</f>
        <v>353.55499999999995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11.547106299999999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23.094212599999999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46.188425199999998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46.188425199999998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138.56527560000001</v>
      </c>
      <c r="AX14" s="16" t="s">
        <v>16762</v>
      </c>
      <c r="AY14" s="23">
        <f>B7L507C23*B7L121C1</f>
        <v>360.26971656000001</v>
      </c>
      <c r="AZ14" s="16" t="s">
        <v>15622</v>
      </c>
      <c r="BA14" s="23">
        <f>A1L313C17</f>
        <v>398.64899999999994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13.019876339999998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26.039752679999996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52.079505359999992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52.079505359999992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156.23851607999998</v>
      </c>
      <c r="BV14" s="16" t="s">
        <v>16768</v>
      </c>
      <c r="BW14" s="23">
        <f>B7L507C35*B7L121C1</f>
        <v>406.22014180799999</v>
      </c>
      <c r="BX14" s="16" t="s">
        <v>15628</v>
      </c>
      <c r="BY14" s="23">
        <f>A1L313C18</f>
        <v>415.42574999999999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13.567804995000001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27.135609990000003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54.271219980000005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54.271219980000005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162.81365994000001</v>
      </c>
      <c r="CT14" s="16" t="s">
        <v>16774</v>
      </c>
      <c r="CU14" s="23">
        <f>B7L507C47*B7L121C1</f>
        <v>423.31551584400006</v>
      </c>
      <c r="CV14" s="16" t="s">
        <v>15634</v>
      </c>
      <c r="CW14" s="23">
        <f>A1L313C19</f>
        <v>414.04380000000003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13.522670508000001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27.045341016000002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54.090682032000004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54.090682032000004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162.272046096</v>
      </c>
      <c r="DR14" s="16" t="s">
        <v>16780</v>
      </c>
      <c r="DS14" s="23">
        <f>B7L507C59*B7L121C1</f>
        <v>421.90731984960001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1485.931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48.530506460000005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97.06101292000001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194.12202584000002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194.12202584000002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582.36607752000009</v>
      </c>
      <c r="Z15" s="16" t="s">
        <v>16789</v>
      </c>
      <c r="AA15" s="17">
        <f>B7L508C11*B7L121C1</f>
        <v>1514.1518015520003</v>
      </c>
      <c r="AB15" s="16" t="s">
        <v>15649</v>
      </c>
      <c r="AC15" s="17">
        <f>A1L314C16</f>
        <v>1545.1835000000001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50.465693110000004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100.93138622000001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201.86277244000001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201.86277244000001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605.58831731999999</v>
      </c>
      <c r="AX15" s="16" t="s">
        <v>16795</v>
      </c>
      <c r="AY15" s="17">
        <f>B7L508C23*B7L121C1</f>
        <v>1574.529625032</v>
      </c>
      <c r="AZ15" s="16" t="s">
        <v>15655</v>
      </c>
      <c r="BA15" s="17">
        <f>A1L314C17</f>
        <v>1571.6313333333335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51.329479346666673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102.65895869333335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205.31791738666669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205.31791738666669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615.95375216000002</v>
      </c>
      <c r="BV15" s="16" t="s">
        <v>16801</v>
      </c>
      <c r="BW15" s="17">
        <f>B7L508C35*B7L121C1</f>
        <v>1601.4797556160001</v>
      </c>
      <c r="BX15" s="16" t="s">
        <v>15661</v>
      </c>
      <c r="BY15" s="17">
        <f>A1L314C18</f>
        <v>1590.54375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51.947158875000007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103.89431775000001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207.78863550000003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207.78863550000003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623.36590650000005</v>
      </c>
      <c r="CT15" s="16" t="s">
        <v>16807</v>
      </c>
      <c r="CU15" s="17">
        <f>B7L508C47*B7L121C1</f>
        <v>1620.7513569000002</v>
      </c>
      <c r="CV15" s="16" t="s">
        <v>15667</v>
      </c>
      <c r="CW15" s="17">
        <f>A1L314C19</f>
        <v>1563.0265999999999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51.048448755999999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102.096897512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204.193795024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204.193795024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612.58138507199999</v>
      </c>
      <c r="DR15" s="16" t="s">
        <v>16813</v>
      </c>
      <c r="DS15" s="17">
        <f>B7L508C59*B7L121C1</f>
        <v>1592.7116011872001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11.274000000000001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0.36820884000000004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0.73641768000000007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1.4728353600000001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1.4728353600000001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4.4185060800000002</v>
      </c>
      <c r="Z16" s="16" t="s">
        <v>16822</v>
      </c>
      <c r="AA16" s="23">
        <f>B7L509C11*B7L121C1</f>
        <v>11.488115808000002</v>
      </c>
      <c r="AB16" s="16" t="s">
        <v>15682</v>
      </c>
      <c r="AC16" s="23">
        <f>A1L316C16</f>
        <v>13.747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0.44897702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0.89795404000000001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1.79590808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1.79590808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5.3877242399999998</v>
      </c>
      <c r="AX16" s="16" t="s">
        <v>16828</v>
      </c>
      <c r="AY16" s="23">
        <f>B7L509C23*B7L121C1</f>
        <v>14.008083023999999</v>
      </c>
      <c r="AZ16" s="16" t="s">
        <v>15688</v>
      </c>
      <c r="BA16" s="23">
        <f>A1L316C17</f>
        <v>15.975666666666667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0.52176527333333333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1.0435305466666667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2.0870610933333333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2.0870610933333333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6.26118328</v>
      </c>
      <c r="BV16" s="16" t="s">
        <v>16834</v>
      </c>
      <c r="BW16" s="23">
        <f>B7L509C35*B7L121C1</f>
        <v>16.279076528000001</v>
      </c>
      <c r="BX16" s="16" t="s">
        <v>15694</v>
      </c>
      <c r="BY16" s="23">
        <f>A1L316C18</f>
        <v>16.817250000000001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0.54925138500000004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1.0985027700000001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2.1970055400000001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2.1970055400000001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6.5910166200000004</v>
      </c>
      <c r="CT16" s="16" t="s">
        <v>16840</v>
      </c>
      <c r="CU16" s="23">
        <f>B7L509C47*B7L121C1</f>
        <v>17.136643212000003</v>
      </c>
      <c r="CV16" s="16" t="s">
        <v>15700</v>
      </c>
      <c r="CW16" s="23">
        <f>A1L316C19</f>
        <v>17.454000000000001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0.57004764000000008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1.1400952800000002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2.2801905600000003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2.2801905600000003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6.8405716800000009</v>
      </c>
      <c r="DR16" s="16" t="s">
        <v>16846</v>
      </c>
      <c r="DS16" s="23">
        <f>B7L509C59*B7L121C1</f>
        <v>17.785486368000004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2.4949999999999997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8.1486699999999995E-2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0.16297339999999999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0.32594679999999998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0.32594679999999998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0.97784039999999994</v>
      </c>
      <c r="Z17" s="16" t="s">
        <v>16855</v>
      </c>
      <c r="AA17" s="23">
        <f>B7L510C11*B7L121C1</f>
        <v>2.5423850400000001</v>
      </c>
      <c r="AB17" s="16" t="s">
        <v>15715</v>
      </c>
      <c r="AC17" s="23">
        <f>A1L315C16</f>
        <v>2.9340000000000002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9.5824440000000011E-2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0.19164888000000002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0.38329776000000004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0.38329776000000004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1.1498932800000001</v>
      </c>
      <c r="AX17" s="16" t="s">
        <v>16861</v>
      </c>
      <c r="AY17" s="23">
        <f>B7L510C23*B7L121C1</f>
        <v>2.9897225280000006</v>
      </c>
      <c r="AZ17" s="16" t="s">
        <v>15721</v>
      </c>
      <c r="BA17" s="23">
        <f>A1L315C17</f>
        <v>3.4256666666666669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0.11188227333333335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0.2237645466666667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0.44752909333333341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0.44752909333333341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1.3425872800000003</v>
      </c>
      <c r="BV17" s="16" t="s">
        <v>16867</v>
      </c>
      <c r="BW17" s="23">
        <f>B7L510C35*B7L121C1</f>
        <v>3.4907269280000008</v>
      </c>
      <c r="BX17" s="16" t="s">
        <v>15727</v>
      </c>
      <c r="BY17" s="23">
        <f>A1L315C18</f>
        <v>4.0655000000000001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0.13277923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0.26555846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0.53111691999999999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0.53111691999999999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1.5933507599999999</v>
      </c>
      <c r="CT17" s="16" t="s">
        <v>16873</v>
      </c>
      <c r="CU17" s="23">
        <f>B7L510C47*B7L121C1</f>
        <v>4.1427119760000002</v>
      </c>
      <c r="CV17" s="16" t="s">
        <v>15733</v>
      </c>
      <c r="CW17" s="23">
        <f>A1L315C19</f>
        <v>4.9081999999999999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0.16030181200000002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0.32060362400000003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0.64120724800000006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0.64120724800000006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1.9236217440000001</v>
      </c>
      <c r="DR17" s="16" t="s">
        <v>16879</v>
      </c>
      <c r="DS17" s="23">
        <f>B7L510C59*B7L121C1</f>
        <v>5.0014165344000006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1283.1309999999999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41.907058459999995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41.907058459999995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83.814116919999989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167.62823383999998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251.44235075999995</v>
      </c>
      <c r="Z18" s="16" t="s">
        <v>16888</v>
      </c>
      <c r="AA18" s="23">
        <f>B7L511C11*B7L121C1</f>
        <v>653.75011197599986</v>
      </c>
      <c r="AB18" s="16" t="s">
        <v>15748</v>
      </c>
      <c r="AC18" s="17">
        <f>A1L317C16</f>
        <v>1264.1795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41.288102469999998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41.288102469999998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82.576204939999997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165.15240987999999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247.72861481999999</v>
      </c>
      <c r="AX18" s="16" t="s">
        <v>16894</v>
      </c>
      <c r="AY18" s="23">
        <f>B7L511C23*B7L121C1</f>
        <v>644.09439853200001</v>
      </c>
      <c r="AZ18" s="16" t="s">
        <v>15754</v>
      </c>
      <c r="BA18" s="17">
        <f>A1L317C17</f>
        <v>1257.4533333333331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41.068425866666665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41.068425866666665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82.13685173333333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164.27370346666666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246.41055519999998</v>
      </c>
      <c r="BV18" s="16" t="s">
        <v>16900</v>
      </c>
      <c r="BW18" s="23">
        <f>B7L511C35*B7L121C1</f>
        <v>640.66744352000001</v>
      </c>
      <c r="BX18" s="16" t="s">
        <v>15760</v>
      </c>
      <c r="BY18" s="17">
        <f>A1L317C18</f>
        <v>1252.4105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40.903726929999998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40.903726929999998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81.807453859999995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163.61490771999999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245.42236157999997</v>
      </c>
      <c r="CT18" s="16" t="s">
        <v>16906</v>
      </c>
      <c r="CU18" s="23">
        <f>B7L511C47*B7L121C1</f>
        <v>638.09814010799994</v>
      </c>
      <c r="CV18" s="16" t="s">
        <v>15766</v>
      </c>
      <c r="CW18" s="17">
        <f>A1L317C19</f>
        <v>1247.4074000000001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40.740325684000005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40.740325684000005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81.480651368000011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162.96130273600002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244.44195410400005</v>
      </c>
      <c r="DR18" s="16" t="s">
        <v>16912</v>
      </c>
      <c r="DS18" s="23">
        <f>B7L511C59*B7L121C1</f>
        <v>635.54908067040014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151.02699999999999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4.93254182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9.8650836399999999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19.73016728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19.73016728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59.190501839999996</v>
      </c>
      <c r="Z19" s="16" t="s">
        <v>16921</v>
      </c>
      <c r="AA19" s="23">
        <f>B7L512C11*B7L121C1</f>
        <v>153.89530478399999</v>
      </c>
      <c r="AB19" s="16" t="s">
        <v>15781</v>
      </c>
      <c r="AC19" s="23">
        <f>A1L318C16</f>
        <v>171.24299999999999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5.5927963800000002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11.18559276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22.371185520000001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22.371185520000001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67.113556560000006</v>
      </c>
      <c r="AX19" s="16" t="s">
        <v>16927</v>
      </c>
      <c r="AY19" s="23">
        <f>B7L512C23*B7L121C1</f>
        <v>174.49524705600001</v>
      </c>
      <c r="AZ19" s="16" t="s">
        <v>15787</v>
      </c>
      <c r="BA19" s="23">
        <f>A1L318C17</f>
        <v>175.77999999999997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5.7409747999999992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11.481949599999998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22.963899199999997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22.963899199999997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68.891697599999986</v>
      </c>
      <c r="BV19" s="16" t="s">
        <v>16933</v>
      </c>
      <c r="BW19" s="23">
        <f>B7L512C35*B7L121C1</f>
        <v>179.11841375999998</v>
      </c>
      <c r="BX19" s="16" t="s">
        <v>15793</v>
      </c>
      <c r="BY19" s="23">
        <f>A1L318C18</f>
        <v>169.82099999999997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5.5463538599999991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11.092707719999998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22.185415439999996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22.185415439999996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66.556246319999985</v>
      </c>
      <c r="CT19" s="16" t="s">
        <v>16939</v>
      </c>
      <c r="CU19" s="23">
        <f>B7L512C47*B7L121C1</f>
        <v>173.04624043199996</v>
      </c>
      <c r="CV19" s="16" t="s">
        <v>15799</v>
      </c>
      <c r="CW19" s="23">
        <f>A1L318C19</f>
        <v>166.24459999999999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5.4295486359999998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10.859097272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21.718194543999999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21.718194543999999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65.154583631999998</v>
      </c>
      <c r="DR19" s="16" t="s">
        <v>16945</v>
      </c>
      <c r="DS19" s="23">
        <f>B7L512C59*B7L121C1</f>
        <v>169.40191744320001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0.56499999999999995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1.8452899999999998E-2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3.6905799999999996E-2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7.3811599999999991E-2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7.3811599999999991E-2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0.22143479999999999</v>
      </c>
      <c r="Z20" s="16" t="s">
        <v>16954</v>
      </c>
      <c r="AA20" s="23">
        <f>B7L513C11*B7L121C1</f>
        <v>0.57573047999999993</v>
      </c>
      <c r="AB20" s="16" t="s">
        <v>15814</v>
      </c>
      <c r="AC20" s="23">
        <f>A1L319C16</f>
        <v>0.54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1.7636400000000003E-2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3.5272800000000007E-2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7.0545600000000014E-2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7.0545600000000014E-2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0.21163680000000004</v>
      </c>
      <c r="AX20" s="16" t="s">
        <v>16960</v>
      </c>
      <c r="AY20" s="23">
        <f>B7L513C23*B7L121C1</f>
        <v>0.55025568000000014</v>
      </c>
      <c r="AZ20" s="16" t="s">
        <v>15820</v>
      </c>
      <c r="BA20" s="23">
        <f>A1L319C17</f>
        <v>0.56366666666666665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1.8409353333333333E-2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3.6818706666666666E-2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7.3637413333333332E-2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7.3637413333333332E-2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0.22091223999999998</v>
      </c>
      <c r="BV20" s="16" t="s">
        <v>16966</v>
      </c>
      <c r="BW20" s="23">
        <f>B7L513C35*B7L121C1</f>
        <v>0.57437182399999998</v>
      </c>
      <c r="BX20" s="16" t="s">
        <v>15826</v>
      </c>
      <c r="BY20" s="23">
        <f>A1L319C18</f>
        <v>0.5635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1.8403910000000002E-2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3.6807820000000005E-2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7.361564000000001E-2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7.361564000000001E-2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0.22084692000000003</v>
      </c>
      <c r="CT20" s="16" t="s">
        <v>16972</v>
      </c>
      <c r="CU20" s="23">
        <f>B7L513C47*B7L121C1</f>
        <v>0.57420199200000011</v>
      </c>
      <c r="CV20" s="16" t="s">
        <v>15832</v>
      </c>
      <c r="CW20" s="23">
        <f>A1L319C19</f>
        <v>0.5806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1.8962395999999999E-2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3.7924791999999999E-2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7.5849583999999998E-2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7.5849583999999998E-2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0.22754875199999999</v>
      </c>
      <c r="DR20" s="16" t="s">
        <v>16978</v>
      </c>
      <c r="DS20" s="23">
        <f>B7L513C59*B7L121C1</f>
        <v>0.59162675519999997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131.845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4.3060577000000002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8.6121154000000004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17.224230800000001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17.224230800000001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51.672692400000003</v>
      </c>
      <c r="Z21" s="16" t="s">
        <v>16987</v>
      </c>
      <c r="AA21" s="23">
        <f>B7L514C11*B7L121C1</f>
        <v>134.34900024000001</v>
      </c>
      <c r="AB21" s="16" t="s">
        <v>15847</v>
      </c>
      <c r="AC21" s="23">
        <f>A1L320C16</f>
        <v>141.7115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4.6282975899999999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9.2565951799999997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18.513190359999999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18.513190359999999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55.539571080000002</v>
      </c>
      <c r="AX21" s="16" t="s">
        <v>16993</v>
      </c>
      <c r="AY21" s="23">
        <f>B7L514C23*B7L121C1</f>
        <v>144.40288480800001</v>
      </c>
      <c r="AZ21" s="16" t="s">
        <v>15853</v>
      </c>
      <c r="BA21" s="23">
        <f>A1L320C17</f>
        <v>146.23533333333333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4.7760459866666665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9.5520919733333329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19.104183946666666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19.104183946666666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57.312551839999998</v>
      </c>
      <c r="BV21" s="16" t="s">
        <v>16999</v>
      </c>
      <c r="BW21" s="23">
        <f>B7L514C35*B7L121C1</f>
        <v>149.012634784</v>
      </c>
      <c r="BX21" s="16" t="s">
        <v>15859</v>
      </c>
      <c r="BY21" s="23">
        <f>A1L320C18</f>
        <v>148.49225000000001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4.8497568850000006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9.6995137700000011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19.399027540000002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19.399027540000002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58.197082620000003</v>
      </c>
      <c r="CT21" s="16" t="s">
        <v>17005</v>
      </c>
      <c r="CU21" s="23">
        <f>B7L514C47*B7L121C1</f>
        <v>151.31241481200001</v>
      </c>
      <c r="CV21" s="16" t="s">
        <v>15865</v>
      </c>
      <c r="CW21" s="23">
        <f>A1L320C19</f>
        <v>150.0102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4.8993331319999998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9.7986662639999995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19.597332527999999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19.597332527999999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58.791997584000001</v>
      </c>
      <c r="DR21" s="16" t="s">
        <v>17011</v>
      </c>
      <c r="DS21" s="23">
        <f>B7L514C59*B7L121C1</f>
        <v>152.85919371840001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33.387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1.0904194200000001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2.1808388400000003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4.3616776800000006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4.3616776800000006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13.085033040000003</v>
      </c>
      <c r="Z22" s="16" t="s">
        <v>17020</v>
      </c>
      <c r="AA22" s="17">
        <f>B7L515C11*B7L121C1</f>
        <v>34.02108590400001</v>
      </c>
      <c r="AB22" s="16" t="s">
        <v>15880</v>
      </c>
      <c r="AC22" s="17">
        <f>A1L323C16</f>
        <v>33.218000000000004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1.0848998800000003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2.1697997600000005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4.339599520000001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4.339599520000001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13.018798560000004</v>
      </c>
      <c r="AX22" s="16" t="s">
        <v>17026</v>
      </c>
      <c r="AY22" s="17">
        <f>B7L515C23*B7L121C1</f>
        <v>33.848876256000011</v>
      </c>
      <c r="AZ22" s="16" t="s">
        <v>15886</v>
      </c>
      <c r="BA22" s="17">
        <f>A1L323C17</f>
        <v>33.086333333333336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1.0805996466666667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2.1611992933333335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4.322398586666667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4.322398586666667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12.967195760000001</v>
      </c>
      <c r="BV22" s="16" t="s">
        <v>17032</v>
      </c>
      <c r="BW22" s="17">
        <f>B7L515C35*B7L121C1</f>
        <v>33.714708976000004</v>
      </c>
      <c r="BX22" s="16" t="s">
        <v>15892</v>
      </c>
      <c r="BY22" s="17">
        <f>A1L323C18</f>
        <v>32.404750000000007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1.0583391350000002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2.1166782700000004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4.2333565400000008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4.2333565400000008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12.700069620000003</v>
      </c>
      <c r="CT22" s="16" t="s">
        <v>17038</v>
      </c>
      <c r="CU22" s="17">
        <f>B7L515C47*B7L121C1</f>
        <v>33.020181012000009</v>
      </c>
      <c r="CV22" s="16" t="s">
        <v>15898</v>
      </c>
      <c r="CW22" s="17">
        <f>A1L323C19</f>
        <v>31.642400000000002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1.0334407840000002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2.0668815680000003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4.1337631360000007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4.1337631360000007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12.401289408000002</v>
      </c>
      <c r="DR22" s="16" t="s">
        <v>17044</v>
      </c>
      <c r="DS22" s="17">
        <f>B7L515C59*B7L121C1</f>
        <v>32.243352460800004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5824.8720000000003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190.24031952000001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361.456607088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722.913214176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760.96127808000006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2168.7396425279999</v>
      </c>
      <c r="Z23" s="16" t="s">
        <v>17054</v>
      </c>
      <c r="AA23" s="17">
        <f>B7L516C11*B7L121C1</f>
        <v>5638.7230705727998</v>
      </c>
      <c r="AB23" s="16" t="s">
        <v>15914</v>
      </c>
      <c r="AC23" s="17">
        <f>A1L324C16</f>
        <v>6230.1295000000009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203.47602947000004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386.60445599300004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773.20891198600009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813.90411788000017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2319.6267359580002</v>
      </c>
      <c r="AX23" s="16" t="s">
        <v>17060</v>
      </c>
      <c r="AY23" s="17">
        <f>B7L516C23*B7L121C1</f>
        <v>6031.029513490801</v>
      </c>
      <c r="AZ23" s="16" t="s">
        <v>15920</v>
      </c>
      <c r="BA23" s="17">
        <f>A1L324C17</f>
        <v>6535.6729999999998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213.45508018000001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405.56465234199999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811.12930468399998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853.82032072000004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2433.3879140519998</v>
      </c>
      <c r="BV23" s="16" t="s">
        <v>17066</v>
      </c>
      <c r="BW23" s="17">
        <f>B7L516C35*B7L121C1</f>
        <v>6326.8085765351998</v>
      </c>
      <c r="BX23" s="16" t="s">
        <v>15926</v>
      </c>
      <c r="BY23" s="17">
        <f>A1L324C18</f>
        <v>6653.0140000000001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217.28743724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412.84613075599998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825.69226151199996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869.14974896000001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2477.0767845359996</v>
      </c>
      <c r="CT23" s="16" t="s">
        <v>17072</v>
      </c>
      <c r="CU23" s="17">
        <f>B7L516C47*B7L121C1</f>
        <v>6440.3996397935989</v>
      </c>
      <c r="CV23" s="16" t="s">
        <v>15932</v>
      </c>
      <c r="CW23" s="17">
        <f>A1L324C19</f>
        <v>6635.9229999999998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216.72924517999999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411.78556584199998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823.57113168399997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866.91698071999997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2470.7133950520001</v>
      </c>
      <c r="DR23" s="16" t="s">
        <v>17078</v>
      </c>
      <c r="DS23" s="17">
        <f>B7L516C59*B7L121C1</f>
        <v>6423.8548271352001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D83C1-881B-46C1-A1EE-787F405F7802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28.4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1.3262799999999999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2.3873039999999999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3.5809559999999996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2.6525599999999998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12.533346</v>
      </c>
      <c r="Z9" s="16" t="s">
        <v>17166</v>
      </c>
      <c r="AA9" s="17">
        <f>B7L602C11*B7L121C1</f>
        <v>32.586699600000003</v>
      </c>
      <c r="AB9" s="16" t="s">
        <v>15451</v>
      </c>
      <c r="AC9" s="17">
        <f>A1L304C16</f>
        <v>27.410499999999999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1.2800703499999999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2.3041266299999998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3.4561899449999998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2.5601406999999998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12.0966648075</v>
      </c>
      <c r="AX9" s="16" t="s">
        <v>17172</v>
      </c>
      <c r="AY9" s="17">
        <f>B7L602C23*B7L121C1</f>
        <v>31.451328499500001</v>
      </c>
      <c r="AZ9" s="16" t="s">
        <v>15457</v>
      </c>
      <c r="BA9" s="17">
        <f>A1L304C17</f>
        <v>25.974666666666668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1.2130169333333334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2.1834304800000002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3.2751457200000003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2.4260338666666668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11.46301002</v>
      </c>
      <c r="BV9" s="16" t="s">
        <v>17178</v>
      </c>
      <c r="BW9" s="17">
        <f>B7L602C35*B7L121C1</f>
        <v>29.803826052000002</v>
      </c>
      <c r="BX9" s="16" t="s">
        <v>15463</v>
      </c>
      <c r="BY9" s="17">
        <f>A1L304C18</f>
        <v>25.218000000000004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1.1776806000000002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2.1198250800000005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3.1797376200000009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2.3553612000000004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11.129081670000003</v>
      </c>
      <c r="CT9" s="16" t="s">
        <v>17184</v>
      </c>
      <c r="CU9" s="17">
        <f>B7L602C47*B7L121C1</f>
        <v>28.93561234200001</v>
      </c>
      <c r="CV9" s="16" t="s">
        <v>15469</v>
      </c>
      <c r="CW9" s="17">
        <f>A1L304C19</f>
        <v>24.843600000000002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1.1601961200000002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2.0883530160000006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3.1325295240000006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2.3203922400000003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10.963853334000003</v>
      </c>
      <c r="DR9" s="16" t="s">
        <v>17190</v>
      </c>
      <c r="DS9" s="17">
        <f>B7L602C59*B7L121C1</f>
        <v>28.50601866840001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386.48599999999999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18.048896199999998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36.097792399999996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54.14668859999999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36.097792399999996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189.51341009999999</v>
      </c>
      <c r="Z10" s="16" t="s">
        <v>17199</v>
      </c>
      <c r="AA10" s="23">
        <f>B7L603C11*B7L121C1</f>
        <v>492.73486625999999</v>
      </c>
      <c r="AB10" s="16" t="s">
        <v>15484</v>
      </c>
      <c r="AC10" s="23">
        <f>A1L305C16</f>
        <v>426.13049999999998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19.900294349999999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39.800588699999999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59.700883050000002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39.800588699999999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208.953090675</v>
      </c>
      <c r="AX10" s="16" t="s">
        <v>17205</v>
      </c>
      <c r="AY10" s="23">
        <f>B7L603C23*B7L121C1</f>
        <v>543.27803575500002</v>
      </c>
      <c r="AZ10" s="16" t="s">
        <v>15490</v>
      </c>
      <c r="BA10" s="23">
        <f>A1L305C17</f>
        <v>457.84333333333331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21.381283666666665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42.76256733333333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64.143850999999998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42.76256733333333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224.50347849999997</v>
      </c>
      <c r="BV10" s="16" t="s">
        <v>17211</v>
      </c>
      <c r="BW10" s="23">
        <f>B7L603C35*B7L121C1</f>
        <v>583.70904409999991</v>
      </c>
      <c r="BX10" s="16" t="s">
        <v>15496</v>
      </c>
      <c r="BY10" s="23">
        <f>A1L305C18</f>
        <v>478.71224999999998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22.355862074999997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44.711724149999995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67.067586224999985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44.711724149999995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234.73655178749996</v>
      </c>
      <c r="CT10" s="16" t="s">
        <v>17217</v>
      </c>
      <c r="CU10" s="23">
        <f>B7L603C47*B7L121C1</f>
        <v>610.31503464749994</v>
      </c>
      <c r="CV10" s="16" t="s">
        <v>15502</v>
      </c>
      <c r="CW10" s="23">
        <f>A1L305C19</f>
        <v>502.34519999999992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23.459520839999996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46.919041679999992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70.378562519999988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46.919041679999992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246.32496881999995</v>
      </c>
      <c r="DR10" s="16" t="s">
        <v>17223</v>
      </c>
      <c r="DS10" s="23">
        <f>B7L603C59*B7L121C1</f>
        <v>640.44491893199995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1260.0989999999999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58.846623299999997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117.69324659999999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176.53986989999999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117.69324659999999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617.88954464999995</v>
      </c>
      <c r="Z11" s="16" t="s">
        <v>17232</v>
      </c>
      <c r="AA11" s="17">
        <f>B7L604C11*B7L121C1</f>
        <v>1606.5128160899999</v>
      </c>
      <c r="AB11" s="16" t="s">
        <v>15517</v>
      </c>
      <c r="AC11" s="17">
        <f>A1L308C16</f>
        <v>1431.4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66.846379999999996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133.69275999999999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200.53913999999997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133.69275999999999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701.88698999999997</v>
      </c>
      <c r="AX11" s="16" t="s">
        <v>17238</v>
      </c>
      <c r="AY11" s="17">
        <f>B7L604C23*B7L121C1</f>
        <v>1824.906174</v>
      </c>
      <c r="AZ11" s="16" t="s">
        <v>15523</v>
      </c>
      <c r="BA11" s="17">
        <f>A1L308C17</f>
        <v>1579.9613333333334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73.784194266666674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147.56838853333335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221.35258280000002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147.56838853333335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774.73403980000012</v>
      </c>
      <c r="BV11" s="16" t="s">
        <v>17244</v>
      </c>
      <c r="BW11" s="17">
        <f>B7L604C35*B7L121C1</f>
        <v>2014.3085034800004</v>
      </c>
      <c r="BX11" s="16" t="s">
        <v>15529</v>
      </c>
      <c r="BY11" s="17">
        <f>A1L308C18</f>
        <v>1620.7555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75.68928185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151.3785637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227.06784555000002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151.3785637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794.737459425</v>
      </c>
      <c r="CT11" s="16" t="s">
        <v>17250</v>
      </c>
      <c r="CU11" s="17">
        <f>B7L604C47*B7L121C1</f>
        <v>2066.3173945050003</v>
      </c>
      <c r="CV11" s="16" t="s">
        <v>15535</v>
      </c>
      <c r="CW11" s="17">
        <f>A1L308C19</f>
        <v>1588.2315999999998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74.170415719999994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148.34083143999999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222.51124715999998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148.34083143999999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778.78936505999991</v>
      </c>
      <c r="DR11" s="16" t="s">
        <v>17256</v>
      </c>
      <c r="DS11" s="17">
        <f>B7L604C59*B7L121C1</f>
        <v>2024.8523491559999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391.87799999999999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18.300702599999997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36.601405199999995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54.902107799999996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36.601405199999995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192.15737729999998</v>
      </c>
      <c r="Z12" s="16" t="s">
        <v>17265</v>
      </c>
      <c r="AA12" s="23">
        <f>B7L605C11*B7L121C1</f>
        <v>499.60918097999996</v>
      </c>
      <c r="AB12" s="16" t="s">
        <v>15550</v>
      </c>
      <c r="AC12" s="23">
        <f>A1L309C16</f>
        <v>426.39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19.912412999999997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39.824825999999995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59.737238999999988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39.824825999999995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209.08033649999996</v>
      </c>
      <c r="AX12" s="16" t="s">
        <v>17271</v>
      </c>
      <c r="AY12" s="23">
        <f>B7L605C23*B7L121C1</f>
        <v>543.60887489999993</v>
      </c>
      <c r="AZ12" s="16" t="s">
        <v>15556</v>
      </c>
      <c r="BA12" s="23">
        <f>A1L309C17</f>
        <v>458.57400000000001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21.415405799999998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42.830811599999997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64.246217399999992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42.830811599999997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224.86176089999998</v>
      </c>
      <c r="BV12" s="16" t="s">
        <v>17277</v>
      </c>
      <c r="BW12" s="23">
        <f>B7L605C35*B7L121C1</f>
        <v>584.64057833999993</v>
      </c>
      <c r="BX12" s="16" t="s">
        <v>15562</v>
      </c>
      <c r="BY12" s="23">
        <f>A1L309C18</f>
        <v>472.84924999999998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22.082059975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44.16411995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66.246179925000007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44.16411995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231.86162973750001</v>
      </c>
      <c r="CT12" s="16" t="s">
        <v>17283</v>
      </c>
      <c r="CU12" s="23">
        <f>B7L605C47*B7L121C1</f>
        <v>602.84023731750005</v>
      </c>
      <c r="CV12" s="16" t="s">
        <v>15568</v>
      </c>
      <c r="CW12" s="23">
        <f>A1L309C19</f>
        <v>481.15260000000001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22.46982642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44.939652840000001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67.409479259999998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44.939652840000001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235.93317741000001</v>
      </c>
      <c r="DR12" s="16" t="s">
        <v>17289</v>
      </c>
      <c r="DS12" s="23">
        <f>B7L605C59*B7L121C1</f>
        <v>613.4262612660001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365.38499999999999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17.0634795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34.126958999999999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51.190438499999999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34.126958999999999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179.16653474999998</v>
      </c>
      <c r="Z13" s="16" t="s">
        <v>17298</v>
      </c>
      <c r="AA13" s="17">
        <f>B7L606C11*B7L121C1</f>
        <v>465.83299034999999</v>
      </c>
      <c r="AB13" s="16" t="s">
        <v>15583</v>
      </c>
      <c r="AC13" s="17">
        <f>A1L312C16</f>
        <v>392.48699999999997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18.329142899999997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36.658285799999994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54.987428699999995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36.658285799999994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192.45600044999998</v>
      </c>
      <c r="AX13" s="16" t="s">
        <v>17304</v>
      </c>
      <c r="AY13" s="17">
        <f>B7L606C23*B7L121C1</f>
        <v>500.38560116999997</v>
      </c>
      <c r="AZ13" s="16" t="s">
        <v>15589</v>
      </c>
      <c r="BA13" s="17">
        <f>A1L312C17</f>
        <v>410.51933333333335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19.171252866666666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38.342505733333333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57.513758600000003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38.342505733333333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201.2981551</v>
      </c>
      <c r="BV13" s="16" t="s">
        <v>17310</v>
      </c>
      <c r="BW13" s="17">
        <f>B7L606C35*B7L121C1</f>
        <v>523.37520326000003</v>
      </c>
      <c r="BX13" s="16" t="s">
        <v>15595</v>
      </c>
      <c r="BY13" s="17">
        <f>A1L312C18</f>
        <v>424.93475000000001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19.844452825000001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39.688905650000002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59.533358475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39.688905650000002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208.3667546625</v>
      </c>
      <c r="CT13" s="16" t="s">
        <v>17316</v>
      </c>
      <c r="CU13" s="17">
        <f>B7L606C47*B7L121C1</f>
        <v>541.75356212250006</v>
      </c>
      <c r="CV13" s="16" t="s">
        <v>15601</v>
      </c>
      <c r="CW13" s="17">
        <f>A1L312C19</f>
        <v>444.03219999999999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20.73630374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41.472607480000001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62.208911220000005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41.472607480000001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217.73118927000002</v>
      </c>
      <c r="DR13" s="16" t="s">
        <v>17322</v>
      </c>
      <c r="DS13" s="17">
        <f>B7L606C59*B7L121C1</f>
        <v>566.10109210200005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292.96899999999999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13.6816523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27.363304599999999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41.044956900000003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27.363304599999999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143.65734914999999</v>
      </c>
      <c r="Z14" s="16" t="s">
        <v>17331</v>
      </c>
      <c r="AA14" s="23">
        <f>B7L607C11*B7L121C1</f>
        <v>373.50910778999997</v>
      </c>
      <c r="AB14" s="16" t="s">
        <v>15616</v>
      </c>
      <c r="AC14" s="23">
        <f>A1L313C16</f>
        <v>353.55499999999995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16.511018499999999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33.022036999999997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49.533055499999996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33.022036999999997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173.36569424999999</v>
      </c>
      <c r="AX14" s="16" t="s">
        <v>17337</v>
      </c>
      <c r="AY14" s="23">
        <f>B7L607C23*B7L121C1</f>
        <v>450.75080505</v>
      </c>
      <c r="AZ14" s="16" t="s">
        <v>15622</v>
      </c>
      <c r="BA14" s="23">
        <f>A1L313C17</f>
        <v>398.64899999999994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18.616908299999995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37.23381659999999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55.850724899999989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37.23381659999999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195.47753714999996</v>
      </c>
      <c r="BV14" s="16" t="s">
        <v>17343</v>
      </c>
      <c r="BW14" s="23">
        <f>B7L607C35*B7L121C1</f>
        <v>508.24159658999992</v>
      </c>
      <c r="BX14" s="16" t="s">
        <v>15628</v>
      </c>
      <c r="BY14" s="23">
        <f>A1L313C18</f>
        <v>415.42574999999999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19.400382524999998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38.800765049999995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58.201147574999993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38.800765049999995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203.70401651249998</v>
      </c>
      <c r="CT14" s="16" t="s">
        <v>17349</v>
      </c>
      <c r="CU14" s="23">
        <f>B7L607C47*B7L121C1</f>
        <v>529.63044293249993</v>
      </c>
      <c r="CV14" s="16" t="s">
        <v>15634</v>
      </c>
      <c r="CW14" s="23">
        <f>A1L313C19</f>
        <v>414.04380000000003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19.335845460000002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38.671690920000003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58.007536380000005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38.671690920000003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203.02637733</v>
      </c>
      <c r="DR14" s="16" t="s">
        <v>17355</v>
      </c>
      <c r="DS14" s="23">
        <f>B7L607C59*B7L121C1</f>
        <v>527.86858105800002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1485.931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69.392977700000003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138.78595540000001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208.17893309999999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138.78595540000001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728.62626584999998</v>
      </c>
      <c r="Z15" s="16" t="s">
        <v>17364</v>
      </c>
      <c r="AA15" s="17">
        <f>B7L608C11*B7L121C1</f>
        <v>1894.42829121</v>
      </c>
      <c r="AB15" s="16" t="s">
        <v>15649</v>
      </c>
      <c r="AC15" s="17">
        <f>A1L314C16</f>
        <v>1545.1835000000001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72.160069450000009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144.32013890000002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216.48020835000003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144.32013890000002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757.68072922500005</v>
      </c>
      <c r="AX15" s="16" t="s">
        <v>17370</v>
      </c>
      <c r="AY15" s="17">
        <f>B7L608C23*B7L121C1</f>
        <v>1969.9698959850002</v>
      </c>
      <c r="AZ15" s="16" t="s">
        <v>15655</v>
      </c>
      <c r="BA15" s="17">
        <f>A1L314C17</f>
        <v>1571.6313333333335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73.395183266666677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146.79036653333335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220.18554980000005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146.79036653333335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770.64942430000008</v>
      </c>
      <c r="BV15" s="16" t="s">
        <v>17376</v>
      </c>
      <c r="BW15" s="17">
        <f>B7L608C35*B7L121C1</f>
        <v>2003.6885031800002</v>
      </c>
      <c r="BX15" s="16" t="s">
        <v>15661</v>
      </c>
      <c r="BY15" s="17">
        <f>A1L314C18</f>
        <v>1590.54375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74.278393124999994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148.55678624999999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222.835179375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148.55678624999999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779.92312781249996</v>
      </c>
      <c r="CT15" s="16" t="s">
        <v>17382</v>
      </c>
      <c r="CU15" s="17">
        <f>B7L608C47*B7L121C1</f>
        <v>2027.8001323125</v>
      </c>
      <c r="CV15" s="16" t="s">
        <v>15667</v>
      </c>
      <c r="CW15" s="17">
        <f>A1L314C19</f>
        <v>1563.0265999999999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72.993342219999988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145.98668443999998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218.98002665999996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145.98668443999998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766.43009330999985</v>
      </c>
      <c r="DR15" s="16" t="s">
        <v>17388</v>
      </c>
      <c r="DS15" s="17">
        <f>B7L608C59*B7L121C1</f>
        <v>1992.7182426059996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11.274000000000001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0.52649580000000007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1.0529916000000001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1.5794874000000001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1.0529916000000001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5.5282059000000006</v>
      </c>
      <c r="Z16" s="16" t="s">
        <v>17397</v>
      </c>
      <c r="AA16" s="23">
        <f>B7L609C11*B7L121C1</f>
        <v>14.373335340000002</v>
      </c>
      <c r="AB16" s="16" t="s">
        <v>15682</v>
      </c>
      <c r="AC16" s="23">
        <f>A1L316C16</f>
        <v>13.747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0.64198489999999997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1.2839697999999999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1.9259546999999999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1.2839697999999999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6.7408414499999996</v>
      </c>
      <c r="AX16" s="16" t="s">
        <v>17403</v>
      </c>
      <c r="AY16" s="23">
        <f>B7L609C23*B7L121C1</f>
        <v>17.52618777</v>
      </c>
      <c r="AZ16" s="16" t="s">
        <v>15688</v>
      </c>
      <c r="BA16" s="23">
        <f>A1L316C17</f>
        <v>15.975666666666667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0.74606363333333336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1.4921272666666667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2.2381909000000002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1.4921272666666667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7.8336681500000003</v>
      </c>
      <c r="BV16" s="16" t="s">
        <v>17409</v>
      </c>
      <c r="BW16" s="23">
        <f>B7L609C35*B7L121C1</f>
        <v>20.36753719</v>
      </c>
      <c r="BX16" s="16" t="s">
        <v>15694</v>
      </c>
      <c r="BY16" s="23">
        <f>A1L316C18</f>
        <v>16.817250000000001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0.78536557500000004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1.5707311500000001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2.356096725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1.5707311500000001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8.2463385374999998</v>
      </c>
      <c r="CT16" s="16" t="s">
        <v>17415</v>
      </c>
      <c r="CU16" s="23">
        <f>B7L609C47*B7L121C1</f>
        <v>21.440480197500001</v>
      </c>
      <c r="CV16" s="16" t="s">
        <v>15700</v>
      </c>
      <c r="CW16" s="23">
        <f>A1L316C19</f>
        <v>17.454000000000001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0.81510179999999999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1.6302036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2.4453054000000001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1.6302036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8.5585688999999991</v>
      </c>
      <c r="DR16" s="16" t="s">
        <v>17421</v>
      </c>
      <c r="DS16" s="23">
        <f>B7L609C59*B7L121C1</f>
        <v>22.252279139999999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2.4949999999999997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0.11651649999999998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0.23303299999999996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0.34954949999999996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0.23303299999999996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1.2234232499999997</v>
      </c>
      <c r="Z17" s="16" t="s">
        <v>17430</v>
      </c>
      <c r="AA17" s="23">
        <f>B7L610C11*B7L121C1</f>
        <v>3.1809004499999993</v>
      </c>
      <c r="AB17" s="16" t="s">
        <v>15715</v>
      </c>
      <c r="AC17" s="23">
        <f>A1L315C16</f>
        <v>2.9340000000000002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0.1370178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0.27403559999999999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0.41105340000000001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0.27403559999999999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1.4386869</v>
      </c>
      <c r="AX17" s="16" t="s">
        <v>17436</v>
      </c>
      <c r="AY17" s="23">
        <f>B7L610C23*B7L121C1</f>
        <v>3.7405859399999999</v>
      </c>
      <c r="AZ17" s="16" t="s">
        <v>15721</v>
      </c>
      <c r="BA17" s="23">
        <f>A1L315C17</f>
        <v>3.4256666666666669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0.15997863333333334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0.31995726666666668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0.47993590000000003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0.31995726666666668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1.6797756500000001</v>
      </c>
      <c r="BV17" s="16" t="s">
        <v>17442</v>
      </c>
      <c r="BW17" s="23">
        <f>B7L610C35*B7L121C1</f>
        <v>4.3674166900000007</v>
      </c>
      <c r="BX17" s="16" t="s">
        <v>15727</v>
      </c>
      <c r="BY17" s="23">
        <f>A1L315C18</f>
        <v>4.0655000000000001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0.18985885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0.37971769999999999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0.56957654999999996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0.37971769999999999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1.9935179249999999</v>
      </c>
      <c r="CT17" s="16" t="s">
        <v>17448</v>
      </c>
      <c r="CU17" s="23">
        <f>B7L610C47*B7L121C1</f>
        <v>5.1831466050000001</v>
      </c>
      <c r="CV17" s="16" t="s">
        <v>15733</v>
      </c>
      <c r="CW17" s="23">
        <f>A1L315C19</f>
        <v>4.9081999999999999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0.22921293999999998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0.45842587999999995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0.68763881999999987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0.45842587999999995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2.4067358699999999</v>
      </c>
      <c r="DR17" s="16" t="s">
        <v>17454</v>
      </c>
      <c r="DS17" s="23">
        <f>B7L610C59*B7L121C1</f>
        <v>6.2575132619999998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1283.1309999999999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59.92221769999999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59.92221769999999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89.883326549999992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119.84443539999998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314.59164292499997</v>
      </c>
      <c r="Z18" s="16" t="s">
        <v>17463</v>
      </c>
      <c r="AA18" s="23">
        <f>B7L611C11*B7L121C1</f>
        <v>817.93827160499995</v>
      </c>
      <c r="AB18" s="16" t="s">
        <v>15748</v>
      </c>
      <c r="AC18" s="17">
        <f>A1L317C16</f>
        <v>1264.1795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59.037182649999998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59.037182649999998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88.555773974999994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118.0743653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309.94520891249999</v>
      </c>
      <c r="AX18" s="16" t="s">
        <v>17469</v>
      </c>
      <c r="AY18" s="23">
        <f>B7L611C23*B7L121C1</f>
        <v>805.85754317249996</v>
      </c>
      <c r="AZ18" s="16" t="s">
        <v>15754</v>
      </c>
      <c r="BA18" s="17">
        <f>A1L317C17</f>
        <v>1257.4533333333331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58.723070666666658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58.723070666666658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88.08460599999998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117.44614133333332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308.29612099999997</v>
      </c>
      <c r="BV18" s="16" t="s">
        <v>17475</v>
      </c>
      <c r="BW18" s="23">
        <f>B7L611C35*B7L121C1</f>
        <v>801.56991459999995</v>
      </c>
      <c r="BX18" s="16" t="s">
        <v>15760</v>
      </c>
      <c r="BY18" s="17">
        <f>A1L317C18</f>
        <v>1252.4105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58.487570349999999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58.487570349999999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87.731355524999998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116.9751407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307.05974433749998</v>
      </c>
      <c r="CT18" s="16" t="s">
        <v>17481</v>
      </c>
      <c r="CU18" s="23">
        <f>B7L611C47*B7L121C1</f>
        <v>798.35533527749999</v>
      </c>
      <c r="CV18" s="16" t="s">
        <v>15766</v>
      </c>
      <c r="CW18" s="17">
        <f>A1L317C19</f>
        <v>1247.4074000000001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58.253925580000001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58.253925580000001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87.380888370000008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116.50785116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305.83310929499999</v>
      </c>
      <c r="DR18" s="16" t="s">
        <v>17487</v>
      </c>
      <c r="DS18" s="23">
        <f>B7L611C59*B7L121C1</f>
        <v>795.16608416700001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151.02699999999999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7.0529608999999995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14.105921799999999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21.158882699999999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14.105921799999999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74.056089450000002</v>
      </c>
      <c r="Z19" s="16" t="s">
        <v>17496</v>
      </c>
      <c r="AA19" s="23">
        <f>B7L612C11*B7L121C1</f>
        <v>192.54583257000002</v>
      </c>
      <c r="AB19" s="16" t="s">
        <v>15781</v>
      </c>
      <c r="AC19" s="23">
        <f>A1L318C16</f>
        <v>171.24299999999999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7.9970480999999998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15.9940962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23.991144299999998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15.9940962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83.969005049999993</v>
      </c>
      <c r="AX19" s="16" t="s">
        <v>17502</v>
      </c>
      <c r="AY19" s="23">
        <f>B7L612C23*B7L121C1</f>
        <v>218.31941312999999</v>
      </c>
      <c r="AZ19" s="16" t="s">
        <v>15787</v>
      </c>
      <c r="BA19" s="23">
        <f>A1L318C17</f>
        <v>175.77999999999997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8.2089259999999982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16.417851999999996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24.626777999999995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16.417851999999996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86.193722999999977</v>
      </c>
      <c r="BV19" s="16" t="s">
        <v>17508</v>
      </c>
      <c r="BW19" s="23">
        <f>B7L612C35*B7L121C1</f>
        <v>224.10367979999995</v>
      </c>
      <c r="BX19" s="16" t="s">
        <v>15793</v>
      </c>
      <c r="BY19" s="23">
        <f>A1L318C18</f>
        <v>169.82099999999997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7.9306406999999979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15.861281399999996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23.791922099999994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15.861281399999996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83.271727349999978</v>
      </c>
      <c r="CT19" s="16" t="s">
        <v>17514</v>
      </c>
      <c r="CU19" s="23">
        <f>B7L612C47*B7L121C1</f>
        <v>216.50649110999996</v>
      </c>
      <c r="CV19" s="16" t="s">
        <v>15799</v>
      </c>
      <c r="CW19" s="23">
        <f>A1L318C19</f>
        <v>166.24459999999999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7.7636228199999993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15.527245639999999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23.290868459999999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15.527245639999999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81.518039609999988</v>
      </c>
      <c r="DR19" s="16" t="s">
        <v>17520</v>
      </c>
      <c r="DS19" s="23">
        <f>B7L612C59*B7L121C1</f>
        <v>211.94690298599997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0.56499999999999995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2.6385499999999996E-2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5.2770999999999992E-2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7.9156499999999991E-2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5.2770999999999992E-2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0.27704774999999998</v>
      </c>
      <c r="Z20" s="16" t="s">
        <v>17529</v>
      </c>
      <c r="AA20" s="23">
        <f>B7L613C11*B7L121C1</f>
        <v>0.72032414999999994</v>
      </c>
      <c r="AB20" s="16" t="s">
        <v>15814</v>
      </c>
      <c r="AC20" s="23">
        <f>A1L319C16</f>
        <v>0.54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2.5218000000000001E-2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5.0436000000000002E-2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7.5653999999999999E-2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5.0436000000000002E-2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0.264789</v>
      </c>
      <c r="AX20" s="16" t="s">
        <v>17535</v>
      </c>
      <c r="AY20" s="23">
        <f>B7L613C23*B7L121C1</f>
        <v>0.68845140000000005</v>
      </c>
      <c r="AZ20" s="16" t="s">
        <v>15820</v>
      </c>
      <c r="BA20" s="23">
        <f>A1L319C17</f>
        <v>0.56366666666666665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2.6323233333333331E-2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5.2646466666666662E-2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7.896969999999999E-2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5.2646466666666662E-2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0.27639395</v>
      </c>
      <c r="BV20" s="16" t="s">
        <v>17541</v>
      </c>
      <c r="BW20" s="23">
        <f>B7L613C35*B7L121C1</f>
        <v>0.71862427000000006</v>
      </c>
      <c r="BX20" s="16" t="s">
        <v>15826</v>
      </c>
      <c r="BY20" s="23">
        <f>A1L319C18</f>
        <v>0.5635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2.6315450000000001E-2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5.2630900000000001E-2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7.8946349999999998E-2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5.2630900000000001E-2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0.27631222500000002</v>
      </c>
      <c r="CT20" s="16" t="s">
        <v>17547</v>
      </c>
      <c r="CU20" s="23">
        <f>B7L613C47*B7L121C1</f>
        <v>0.71841178500000014</v>
      </c>
      <c r="CV20" s="16" t="s">
        <v>15832</v>
      </c>
      <c r="CW20" s="23">
        <f>A1L319C19</f>
        <v>0.5806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2.7114019999999999E-2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5.4228039999999998E-2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8.1342059999999994E-2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5.4228039999999998E-2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0.28469720999999998</v>
      </c>
      <c r="DR20" s="16" t="s">
        <v>17553</v>
      </c>
      <c r="DS20" s="23">
        <f>B7L613C59*B7L121C1</f>
        <v>0.74021274599999998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131.845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6.1571615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12.314323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18.471484499999999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12.314323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64.650195749999995</v>
      </c>
      <c r="Z21" s="16" t="s">
        <v>17562</v>
      </c>
      <c r="AA21" s="23">
        <f>B7L614C11*B7L121C1</f>
        <v>168.09050894999999</v>
      </c>
      <c r="AB21" s="16" t="s">
        <v>15847</v>
      </c>
      <c r="AC21" s="23">
        <f>A1L320C16</f>
        <v>141.7115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6.6179270499999996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13.235854099999999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19.85378115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13.235854099999999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69.488234024999997</v>
      </c>
      <c r="AX21" s="16" t="s">
        <v>17568</v>
      </c>
      <c r="AY21" s="23">
        <f>B7L614C23*B7L121C1</f>
        <v>180.669408465</v>
      </c>
      <c r="AZ21" s="16" t="s">
        <v>15853</v>
      </c>
      <c r="BA21" s="23">
        <f>A1L320C17</f>
        <v>146.23533333333333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6.8291900666666665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13.658380133333333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20.4875702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13.658380133333333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71.706495700000005</v>
      </c>
      <c r="BV21" s="16" t="s">
        <v>17574</v>
      </c>
      <c r="BW21" s="23">
        <f>B7L614C35*B7L121C1</f>
        <v>186.43688882000001</v>
      </c>
      <c r="BX21" s="16" t="s">
        <v>15859</v>
      </c>
      <c r="BY21" s="23">
        <f>A1L320C18</f>
        <v>148.49225000000001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6.9345880750000006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13.869176150000001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20.803764225000002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13.869176150000001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72.813174787500003</v>
      </c>
      <c r="CT21" s="16" t="s">
        <v>17580</v>
      </c>
      <c r="CU21" s="23">
        <f>B7L614C47*B7L121C1</f>
        <v>189.31425444750002</v>
      </c>
      <c r="CV21" s="16" t="s">
        <v>15865</v>
      </c>
      <c r="CW21" s="23">
        <f>A1L320C19</f>
        <v>150.0102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7.0054763399999995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14.010952679999999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21.016429019999997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14.010952679999999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73.557501569999999</v>
      </c>
      <c r="DR21" s="16" t="s">
        <v>17586</v>
      </c>
      <c r="DS21" s="23">
        <f>B7L614C59*B7L121C1</f>
        <v>191.24950408200002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33.387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1.5591728999999999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3.1183457999999997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4.6775186999999994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3.1183457999999997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16.371315449999997</v>
      </c>
      <c r="Z22" s="16" t="s">
        <v>17595</v>
      </c>
      <c r="AA22" s="17">
        <f>B7L615C11*B7L121C1</f>
        <v>42.565420169999996</v>
      </c>
      <c r="AB22" s="16" t="s">
        <v>15880</v>
      </c>
      <c r="AC22" s="17">
        <f>A1L323C16</f>
        <v>33.218000000000004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1.5512806000000001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3.1025612000000002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4.6538418000000004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3.1025612000000002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16.2884463</v>
      </c>
      <c r="AX22" s="16" t="s">
        <v>17601</v>
      </c>
      <c r="AY22" s="17">
        <f>B7L615C23*B7L121C1</f>
        <v>42.349960380000006</v>
      </c>
      <c r="AZ22" s="16" t="s">
        <v>15886</v>
      </c>
      <c r="BA22" s="17">
        <f>A1L323C17</f>
        <v>33.086333333333336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1.5451317666666666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3.0902635333333333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4.6353952999999999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3.0902635333333333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16.22388355</v>
      </c>
      <c r="BV22" s="16" t="s">
        <v>17607</v>
      </c>
      <c r="BW22" s="17">
        <f>B7L615C35*B7L121C1</f>
        <v>42.182097230000004</v>
      </c>
      <c r="BX22" s="16" t="s">
        <v>15892</v>
      </c>
      <c r="BY22" s="17">
        <f>A1L323C18</f>
        <v>32.404750000000007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1.5133018250000003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3.0266036500000006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4.5399054750000012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3.0266036500000006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15.889669162500004</v>
      </c>
      <c r="CT22" s="16" t="s">
        <v>17613</v>
      </c>
      <c r="CU22" s="17">
        <f>B7L615C47*B7L121C1</f>
        <v>41.313139822500013</v>
      </c>
      <c r="CV22" s="16" t="s">
        <v>15898</v>
      </c>
      <c r="CW22" s="17">
        <f>A1L323C19</f>
        <v>31.642400000000002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1.47770008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2.9554001599999999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4.4331002399999999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2.9554001599999999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15.515850839999999</v>
      </c>
      <c r="DR22" s="16" t="s">
        <v>17619</v>
      </c>
      <c r="DS22" s="17">
        <f>B7L615C59*B7L121C1</f>
        <v>40.341212184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5824.8720000000003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272.02152239999998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516.84089255999993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775.26133883999989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544.04304479999996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2713.4146859399998</v>
      </c>
      <c r="Z23" s="16" t="s">
        <v>17629</v>
      </c>
      <c r="AA23" s="17">
        <f>B7L616C11*B7L121C1</f>
        <v>7054.8781834439997</v>
      </c>
      <c r="AB23" s="16" t="s">
        <v>15914</v>
      </c>
      <c r="AC23" s="17">
        <f>A1L324C16</f>
        <v>6230.1295000000009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290.94704765000006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552.79939053500004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829.19908580250012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581.89409530000012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2902.1968003087504</v>
      </c>
      <c r="AX23" s="16" t="s">
        <v>17635</v>
      </c>
      <c r="AY23" s="17">
        <f>B7L616C23*B7L121C1</f>
        <v>7545.7116808027513</v>
      </c>
      <c r="AZ23" s="16" t="s">
        <v>15920</v>
      </c>
      <c r="BA23" s="17">
        <f>A1L324C17</f>
        <v>6535.6729999999998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305.21592909999998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579.91026528999998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869.86539793499992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610.43185819999997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3044.5288927725001</v>
      </c>
      <c r="BV23" s="16" t="s">
        <v>17641</v>
      </c>
      <c r="BW23" s="17">
        <f>B7L616C35*B7L121C1</f>
        <v>7915.7751212085004</v>
      </c>
      <c r="BX23" s="16" t="s">
        <v>15926</v>
      </c>
      <c r="BY23" s="17">
        <f>A1L324C18</f>
        <v>6653.0140000000001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310.69575379999998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590.32193221999989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885.4828983299999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621.39150759999995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3099.1901441549994</v>
      </c>
      <c r="CT23" s="16" t="s">
        <v>17647</v>
      </c>
      <c r="CU23" s="17">
        <f>B7L616C47*B7L121C1</f>
        <v>8057.8943748029988</v>
      </c>
      <c r="CV23" s="16" t="s">
        <v>15932</v>
      </c>
      <c r="CW23" s="17">
        <f>A1L324C19</f>
        <v>6635.9229999999998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309.89760409999997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588.8054477899999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883.2081716849998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619.79520819999993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3091.2286008974993</v>
      </c>
      <c r="DR23" s="16" t="s">
        <v>17653</v>
      </c>
      <c r="DS23" s="17">
        <f>B7L616C59*B7L121C1</f>
        <v>8037.1943623334982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10EA2-DE11-460A-8493-9F6B610EBC37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44429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222.14500000000001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111.07250000000001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222.14500000000001</v>
      </c>
      <c r="R9" s="16" t="s">
        <v>17723</v>
      </c>
      <c r="S9" s="23">
        <f>B7L702C7*B7L121C1</f>
        <v>577.577</v>
      </c>
      <c r="T9" s="16" t="s">
        <v>14765</v>
      </c>
      <c r="U9" s="17">
        <f>A1L202C18</f>
        <v>42615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213.07499999999999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106.53749999999999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213.07499999999999</v>
      </c>
      <c r="AH9" s="16" t="s">
        <v>17727</v>
      </c>
      <c r="AI9" s="23">
        <f>B7L702C15*B7L121C1</f>
        <v>553.995</v>
      </c>
      <c r="AJ9" s="16" t="s">
        <v>14773</v>
      </c>
      <c r="AK9" s="17">
        <f>A1L202C21</f>
        <v>39774.666666666672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198.87333333333336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99.436666666666682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198.87333333333336</v>
      </c>
      <c r="AX9" s="16" t="s">
        <v>17731</v>
      </c>
      <c r="AY9" s="23">
        <f>B7L702C23*B7L121C1</f>
        <v>517.07066666666674</v>
      </c>
      <c r="AZ9" s="16" t="s">
        <v>14781</v>
      </c>
      <c r="BA9" s="17">
        <f>A1L202C24</f>
        <v>37451.75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187.25874999999999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93.629374999999996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187.25874999999999</v>
      </c>
      <c r="BN9" s="16" t="s">
        <v>17735</v>
      </c>
      <c r="BO9" s="23">
        <f>B7L702C31*B7L121C1</f>
        <v>486.87275</v>
      </c>
      <c r="BP9" s="16" t="s">
        <v>14789</v>
      </c>
      <c r="BQ9" s="17">
        <f>A1L202C27</f>
        <v>35818.199999999997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179.09099999999998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89.54549999999999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179.09099999999998</v>
      </c>
      <c r="CD9" s="16" t="s">
        <v>17739</v>
      </c>
      <c r="CE9" s="23">
        <f>B7L702C39*B7L121C1</f>
        <v>465.63659999999999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383434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1917.17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958.58500000000004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1917.17</v>
      </c>
      <c r="R10" s="16" t="s">
        <v>17745</v>
      </c>
      <c r="S10" s="17">
        <f>B7L703C7*B7L121C1</f>
        <v>4984.6420000000007</v>
      </c>
      <c r="T10" s="16" t="s">
        <v>14805</v>
      </c>
      <c r="U10" s="17">
        <f>A1L203C18</f>
        <v>415337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2076.6849999999999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1038.3425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2076.6849999999999</v>
      </c>
      <c r="AH10" s="16" t="s">
        <v>17749</v>
      </c>
      <c r="AI10" s="17">
        <f>B7L703C15*B7L121C1</f>
        <v>5399.3810000000003</v>
      </c>
      <c r="AJ10" s="16" t="s">
        <v>14813</v>
      </c>
      <c r="AK10" s="17">
        <f>A1L203C21</f>
        <v>443233.33333333331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2216.1666666666665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1108.0833333333333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2216.1666666666665</v>
      </c>
      <c r="AX10" s="16" t="s">
        <v>17753</v>
      </c>
      <c r="AY10" s="17">
        <f>B7L703C23*B7L121C1</f>
        <v>5762.0333333333328</v>
      </c>
      <c r="AZ10" s="16" t="s">
        <v>14821</v>
      </c>
      <c r="BA10" s="17">
        <f>A1L203C24</f>
        <v>463522.25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2317.6112499999999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1158.805625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2317.6112499999999</v>
      </c>
      <c r="BN10" s="16" t="s">
        <v>17757</v>
      </c>
      <c r="BO10" s="17">
        <f>B7L703C31*B7L121C1</f>
        <v>6025.7892499999998</v>
      </c>
      <c r="BP10" s="16" t="s">
        <v>14829</v>
      </c>
      <c r="BQ10" s="17">
        <f>A1L203C27</f>
        <v>483059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2415.2950000000001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1207.6475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2415.2950000000001</v>
      </c>
      <c r="CD10" s="16" t="s">
        <v>17761</v>
      </c>
      <c r="CE10" s="17">
        <f>B7L703C39*B7L121C1</f>
        <v>6279.7670000000007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527722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2638.61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1319.3050000000001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2638.61</v>
      </c>
      <c r="R11" s="16" t="s">
        <v>17767</v>
      </c>
      <c r="S11" s="17">
        <f>B7L704C7*B7L121C1</f>
        <v>6860.3860000000004</v>
      </c>
      <c r="T11" s="16" t="s">
        <v>14845</v>
      </c>
      <c r="U11" s="17">
        <f>A1L204C18</f>
        <v>606819.5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3034.0974999999999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1517.0487499999999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3034.0974999999999</v>
      </c>
      <c r="AH11" s="16" t="s">
        <v>17771</v>
      </c>
      <c r="AI11" s="17">
        <f>B7L704C15*B7L121C1</f>
        <v>7888.6534999999994</v>
      </c>
      <c r="AJ11" s="16" t="s">
        <v>14853</v>
      </c>
      <c r="AK11" s="17">
        <f>A1L204C21</f>
        <v>677819.33333333337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3389.0966666666668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1694.5483333333334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3389.0966666666668</v>
      </c>
      <c r="AX11" s="16" t="s">
        <v>17775</v>
      </c>
      <c r="AY11" s="17">
        <f>B7L704C23*B7L121C1</f>
        <v>8811.6513333333332</v>
      </c>
      <c r="AZ11" s="16" t="s">
        <v>14861</v>
      </c>
      <c r="BA11" s="17">
        <f>A1L204C24</f>
        <v>708509.75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3542.5487499999999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1771.274375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3542.5487499999999</v>
      </c>
      <c r="BN11" s="16" t="s">
        <v>17779</v>
      </c>
      <c r="BO11" s="17">
        <f>B7L704C31*B7L121C1</f>
        <v>9210.6267499999994</v>
      </c>
      <c r="BP11" s="16" t="s">
        <v>14869</v>
      </c>
      <c r="BQ11" s="17">
        <f>A1L204C27</f>
        <v>687405.2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3437.0259999999998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1718.5129999999999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3437.0259999999998</v>
      </c>
      <c r="CD11" s="16" t="s">
        <v>17783</v>
      </c>
      <c r="CE11" s="17">
        <f>B7L704C39*B7L121C1</f>
        <v>8936.2675999999992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203853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1019.265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509.63249999999999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1019.265</v>
      </c>
      <c r="R12" s="16" t="s">
        <v>17789</v>
      </c>
      <c r="S12" s="17">
        <f>B7L705C7*B7L121C1</f>
        <v>2650.0889999999999</v>
      </c>
      <c r="T12" s="16" t="s">
        <v>14885</v>
      </c>
      <c r="U12" s="17">
        <f>A1L205C18</f>
        <v>220538.5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1102.6925000000001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551.34625000000005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1102.6925000000001</v>
      </c>
      <c r="AH12" s="16" t="s">
        <v>17793</v>
      </c>
      <c r="AI12" s="17">
        <f>B7L705C15*B7L121C1</f>
        <v>2867.0005000000006</v>
      </c>
      <c r="AJ12" s="16" t="s">
        <v>14893</v>
      </c>
      <c r="AK12" s="17">
        <f>A1L205C21</f>
        <v>235027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1175.135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587.5675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1175.135</v>
      </c>
      <c r="AX12" s="16" t="s">
        <v>17797</v>
      </c>
      <c r="AY12" s="17">
        <f>B7L705C23*B7L121C1</f>
        <v>3055.3510000000001</v>
      </c>
      <c r="AZ12" s="16" t="s">
        <v>14901</v>
      </c>
      <c r="BA12" s="17">
        <f>A1L205C24</f>
        <v>246130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1230.6500000000001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615.32500000000005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1230.6500000000001</v>
      </c>
      <c r="BN12" s="16" t="s">
        <v>17801</v>
      </c>
      <c r="BO12" s="17">
        <f>B7L705C31*B7L121C1</f>
        <v>3199.6900000000005</v>
      </c>
      <c r="BP12" s="16" t="s">
        <v>14909</v>
      </c>
      <c r="BQ12" s="17">
        <f>A1L205C27</f>
        <v>250815.2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1254.076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627.03800000000001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1254.076</v>
      </c>
      <c r="CD12" s="16" t="s">
        <v>17805</v>
      </c>
      <c r="CE12" s="17">
        <f>B7L705C39*B7L121C1</f>
        <v>3260.5976000000001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370064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1850.32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925.16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1850.32</v>
      </c>
      <c r="R13" s="16" t="s">
        <v>17811</v>
      </c>
      <c r="S13" s="17">
        <f>B7L706C7*B7L121C1</f>
        <v>4810.8320000000003</v>
      </c>
      <c r="T13" s="16" t="s">
        <v>14925</v>
      </c>
      <c r="U13" s="17">
        <f>A1L206C18</f>
        <v>396262.5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1981.3125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990.65625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1981.3125</v>
      </c>
      <c r="AH13" s="16" t="s">
        <v>17815</v>
      </c>
      <c r="AI13" s="17">
        <f>B7L706C15*B7L121C1</f>
        <v>5151.4125000000004</v>
      </c>
      <c r="AJ13" s="16" t="s">
        <v>14933</v>
      </c>
      <c r="AK13" s="17">
        <f>A1L206C21</f>
        <v>414495.66666666663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2072.478333333333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1036.2391666666665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2072.478333333333</v>
      </c>
      <c r="AX13" s="16" t="s">
        <v>17819</v>
      </c>
      <c r="AY13" s="17">
        <f>B7L706C23*B7L121C1</f>
        <v>5388.4436666666661</v>
      </c>
      <c r="AZ13" s="16" t="s">
        <v>14941</v>
      </c>
      <c r="BA13" s="17">
        <f>A1L206C24</f>
        <v>430932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2154.66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1077.33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2154.66</v>
      </c>
      <c r="BN13" s="16" t="s">
        <v>17823</v>
      </c>
      <c r="BO13" s="17">
        <f>B7L706C31*B7L121C1</f>
        <v>5602.116</v>
      </c>
      <c r="BP13" s="16" t="s">
        <v>14949</v>
      </c>
      <c r="BQ13" s="17">
        <f>A1L206C27</f>
        <v>451860.80000000005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2259.3040000000001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1129.652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2259.3040000000001</v>
      </c>
      <c r="CD13" s="16" t="s">
        <v>17827</v>
      </c>
      <c r="CE13" s="17">
        <f>B7L706C39*B7L121C1</f>
        <v>5874.1904000000004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114368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571.84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285.92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571.84</v>
      </c>
      <c r="R14" s="16" t="s">
        <v>17833</v>
      </c>
      <c r="S14" s="17">
        <f>B7L707C7*B7L121C1</f>
        <v>1486.7840000000001</v>
      </c>
      <c r="T14" s="16" t="s">
        <v>14965</v>
      </c>
      <c r="U14" s="17">
        <f>A1L207C18</f>
        <v>139826.5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699.13250000000005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349.56625000000003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699.13250000000005</v>
      </c>
      <c r="AH14" s="16" t="s">
        <v>17837</v>
      </c>
      <c r="AI14" s="17">
        <f>B7L707C15*B7L121C1</f>
        <v>1817.7445000000002</v>
      </c>
      <c r="AJ14" s="16" t="s">
        <v>14973</v>
      </c>
      <c r="AK14" s="17">
        <f>A1L207C21</f>
        <v>153990.33333333331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769.9516666666666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384.9758333333333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769.9516666666666</v>
      </c>
      <c r="AX14" s="16" t="s">
        <v>17841</v>
      </c>
      <c r="AY14" s="17">
        <f>B7L707C23*B7L121C1</f>
        <v>2001.8743333333332</v>
      </c>
      <c r="AZ14" s="16" t="s">
        <v>14981</v>
      </c>
      <c r="BA14" s="17">
        <f>A1L207C24</f>
        <v>160494.75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802.47375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401.236875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802.47375</v>
      </c>
      <c r="BN14" s="16" t="s">
        <v>17845</v>
      </c>
      <c r="BO14" s="17">
        <f>B7L707C31*B7L121C1</f>
        <v>2086.4317500000002</v>
      </c>
      <c r="BP14" s="16" t="s">
        <v>14989</v>
      </c>
      <c r="BQ14" s="17">
        <f>A1L207C27</f>
        <v>159515.20000000001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797.57600000000002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398.78800000000001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797.57600000000002</v>
      </c>
      <c r="CD14" s="16" t="s">
        <v>17849</v>
      </c>
      <c r="CE14" s="17">
        <f>B7L707C39*B7L121C1</f>
        <v>2073.6976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128388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641.94000000000005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320.97000000000003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641.94000000000005</v>
      </c>
      <c r="R15" s="16" t="s">
        <v>17855</v>
      </c>
      <c r="S15" s="17">
        <f>B7L708C7*B7L121C1</f>
        <v>1669.0440000000001</v>
      </c>
      <c r="T15" s="16" t="s">
        <v>15005</v>
      </c>
      <c r="U15" s="17">
        <f>A1L208C18</f>
        <v>137420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687.1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343.55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687.1</v>
      </c>
      <c r="AH15" s="16" t="s">
        <v>17859</v>
      </c>
      <c r="AI15" s="17">
        <f>B7L708C15*B7L121C1</f>
        <v>1786.46</v>
      </c>
      <c r="AJ15" s="16" t="s">
        <v>15013</v>
      </c>
      <c r="AK15" s="17">
        <f>A1L208C21</f>
        <v>143378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716.89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358.44499999999999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716.89</v>
      </c>
      <c r="AX15" s="16" t="s">
        <v>17863</v>
      </c>
      <c r="AY15" s="17">
        <f>B7L708C23*B7L121C1</f>
        <v>1863.914</v>
      </c>
      <c r="AZ15" s="16" t="s">
        <v>15021</v>
      </c>
      <c r="BA15" s="17">
        <f>A1L208C24</f>
        <v>147954.75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739.77374999999995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369.88687499999997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739.77374999999995</v>
      </c>
      <c r="BN15" s="16" t="s">
        <v>17867</v>
      </c>
      <c r="BO15" s="17">
        <f>B7L708C31*B7L121C1</f>
        <v>1923.41175</v>
      </c>
      <c r="BP15" s="16" t="s">
        <v>15029</v>
      </c>
      <c r="BQ15" s="17">
        <f>A1L208C27</f>
        <v>151362.79999999999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756.81399999999996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378.40699999999998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756.81399999999996</v>
      </c>
      <c r="CD15" s="16" t="s">
        <v>17871</v>
      </c>
      <c r="CE15" s="17">
        <f>B7L708C39*B7L121C1</f>
        <v>1967.7164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18678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93.39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46.695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93.39</v>
      </c>
      <c r="R16" s="16" t="s">
        <v>17877</v>
      </c>
      <c r="S16" s="23">
        <f>B7L709C7*B7L121C1</f>
        <v>242.81400000000002</v>
      </c>
      <c r="T16" s="16" t="s">
        <v>15045</v>
      </c>
      <c r="U16" s="17">
        <f>A1L209C18</f>
        <v>23027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115.13500000000001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57.567500000000003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115.13500000000001</v>
      </c>
      <c r="AH16" s="16" t="s">
        <v>17881</v>
      </c>
      <c r="AI16" s="23">
        <f>B7L709C15*B7L121C1</f>
        <v>299.351</v>
      </c>
      <c r="AJ16" s="16" t="s">
        <v>15053</v>
      </c>
      <c r="AK16" s="17">
        <f>A1L209C21</f>
        <v>26383.666666666668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131.91833333333335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65.959166666666675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131.91833333333335</v>
      </c>
      <c r="AX16" s="16" t="s">
        <v>17885</v>
      </c>
      <c r="AY16" s="23">
        <f>B7L709C23*B7L121C1</f>
        <v>342.98766666666671</v>
      </c>
      <c r="AZ16" s="16" t="s">
        <v>15061</v>
      </c>
      <c r="BA16" s="17">
        <f>A1L209C24</f>
        <v>27331.75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136.65875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68.329374999999999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136.65875</v>
      </c>
      <c r="BN16" s="16" t="s">
        <v>17889</v>
      </c>
      <c r="BO16" s="23">
        <f>B7L709C31*B7L121C1</f>
        <v>355.31274999999999</v>
      </c>
      <c r="BP16" s="16" t="s">
        <v>15069</v>
      </c>
      <c r="BQ16" s="17">
        <f>A1L209C27</f>
        <v>28050.2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140.251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70.125500000000002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140.251</v>
      </c>
      <c r="CD16" s="16" t="s">
        <v>17893</v>
      </c>
      <c r="CE16" s="23">
        <f>B7L709C39*B7L121C1</f>
        <v>364.65260000000001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8280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41.4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20.7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41.4</v>
      </c>
      <c r="R17" s="16" t="s">
        <v>17899</v>
      </c>
      <c r="S17" s="23">
        <f>B7L710C7*B7L121C1</f>
        <v>107.64</v>
      </c>
      <c r="T17" s="16" t="s">
        <v>15085</v>
      </c>
      <c r="U17" s="17">
        <f>A1L210C18</f>
        <v>9686.5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48.432499999999997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24.216249999999999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48.432499999999997</v>
      </c>
      <c r="AH17" s="16" t="s">
        <v>17903</v>
      </c>
      <c r="AI17" s="23">
        <f>B7L710C15*B7L121C1</f>
        <v>125.92449999999999</v>
      </c>
      <c r="AJ17" s="16" t="s">
        <v>15093</v>
      </c>
      <c r="AK17" s="17">
        <f>A1L210C21</f>
        <v>10811.666666666668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54.058333333333337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27.029166666666669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54.058333333333337</v>
      </c>
      <c r="AX17" s="16" t="s">
        <v>17907</v>
      </c>
      <c r="AY17" s="23">
        <f>B7L710C23*B7L121C1</f>
        <v>140.55166666666668</v>
      </c>
      <c r="AZ17" s="16" t="s">
        <v>15101</v>
      </c>
      <c r="BA17" s="17">
        <f>A1L210C24</f>
        <v>11688.5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58.442500000000003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29.221250000000001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58.442500000000003</v>
      </c>
      <c r="BN17" s="16" t="s">
        <v>17911</v>
      </c>
      <c r="BO17" s="23">
        <f>B7L710C31*B7L121C1</f>
        <v>151.95050000000001</v>
      </c>
      <c r="BP17" s="16" t="s">
        <v>15109</v>
      </c>
      <c r="BQ17" s="17">
        <f>A1L210C27</f>
        <v>13022.2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65.111000000000004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32.555500000000002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65.111000000000004</v>
      </c>
      <c r="CD17" s="16" t="s">
        <v>17915</v>
      </c>
      <c r="CE17" s="23">
        <f>B7L710C39*B7L121C1</f>
        <v>169.28860000000003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343249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1716.2449999999999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858.12249999999995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1716.2449999999999</v>
      </c>
      <c r="R18" s="16" t="s">
        <v>17921</v>
      </c>
      <c r="S18" s="17">
        <f>B7L711C7*B7L121C1</f>
        <v>4462.2370000000001</v>
      </c>
      <c r="T18" s="16" t="s">
        <v>15125</v>
      </c>
      <c r="U18" s="17">
        <f>A1L211C18</f>
        <v>331942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1659.71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829.85500000000002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1659.71</v>
      </c>
      <c r="AH18" s="16" t="s">
        <v>17925</v>
      </c>
      <c r="AI18" s="17">
        <f>B7L711C15*B7L121C1</f>
        <v>4315.2460000000001</v>
      </c>
      <c r="AJ18" s="16" t="s">
        <v>15133</v>
      </c>
      <c r="AK18" s="17">
        <f>A1L211C21</f>
        <v>330410.33333333337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1652.051666666667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826.02583333333348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1652.051666666667</v>
      </c>
      <c r="AX18" s="16" t="s">
        <v>17929</v>
      </c>
      <c r="AY18" s="17">
        <f>B7L711C23*B7L121C1</f>
        <v>4295.3343333333341</v>
      </c>
      <c r="AZ18" s="16" t="s">
        <v>15141</v>
      </c>
      <c r="BA18" s="17">
        <f>A1L211C24</f>
        <v>328222.75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1641.11375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820.55687499999999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1641.11375</v>
      </c>
      <c r="BN18" s="16" t="s">
        <v>17933</v>
      </c>
      <c r="BO18" s="17">
        <f>B7L711C31*B7L121C1</f>
        <v>4266.8957499999997</v>
      </c>
      <c r="BP18" s="16" t="s">
        <v>15149</v>
      </c>
      <c r="BQ18" s="17">
        <f>A1L211C27</f>
        <v>332019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1660.095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830.04750000000001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1660.095</v>
      </c>
      <c r="CD18" s="16" t="s">
        <v>17937</v>
      </c>
      <c r="CE18" s="17">
        <f>B7L711C39*B7L121C1</f>
        <v>4316.2470000000003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114117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570.58500000000004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285.29250000000002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570.58500000000004</v>
      </c>
      <c r="R19" s="16" t="s">
        <v>17943</v>
      </c>
      <c r="S19" s="17">
        <f>B7L712C7*B7L121C1</f>
        <v>1483.5210000000002</v>
      </c>
      <c r="T19" s="16" t="s">
        <v>15165</v>
      </c>
      <c r="U19" s="17">
        <f>A1L212C18</f>
        <v>128357.5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641.78750000000002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320.89375000000001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641.78750000000002</v>
      </c>
      <c r="AH19" s="16" t="s">
        <v>17947</v>
      </c>
      <c r="AI19" s="17">
        <f>B7L712C15*B7L121C1</f>
        <v>1668.6475</v>
      </c>
      <c r="AJ19" s="16" t="s">
        <v>15173</v>
      </c>
      <c r="AK19" s="17">
        <f>A1L212C21</f>
        <v>132479.66666666669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662.39833333333343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331.19916666666671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662.39833333333343</v>
      </c>
      <c r="AX19" s="16" t="s">
        <v>17951</v>
      </c>
      <c r="AY19" s="17">
        <f>B7L712C23*B7L121C1</f>
        <v>1722.2356666666669</v>
      </c>
      <c r="AZ19" s="16" t="s">
        <v>15181</v>
      </c>
      <c r="BA19" s="17">
        <f>A1L212C24</f>
        <v>128974.25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644.87125000000003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322.43562500000002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644.87125000000003</v>
      </c>
      <c r="BN19" s="16" t="s">
        <v>17955</v>
      </c>
      <c r="BO19" s="17">
        <f>B7L712C31*B7L121C1</f>
        <v>1676.6652500000002</v>
      </c>
      <c r="BP19" s="16" t="s">
        <v>15189</v>
      </c>
      <c r="BQ19" s="17">
        <f>A1L212C27</f>
        <v>126862.79999999999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634.31399999999996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317.15699999999998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634.31399999999996</v>
      </c>
      <c r="CD19" s="16" t="s">
        <v>17959</v>
      </c>
      <c r="CE19" s="17">
        <f>B7L712C39*B7L121C1</f>
        <v>1649.2164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689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3.4449999999999998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1.7224999999999999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3.4449999999999998</v>
      </c>
      <c r="R20" s="16" t="s">
        <v>17965</v>
      </c>
      <c r="S20" s="23">
        <f>B7L713C7*B7L121C1</f>
        <v>8.9570000000000007</v>
      </c>
      <c r="T20" s="16" t="s">
        <v>15205</v>
      </c>
      <c r="U20" s="17">
        <f>A1L213C18</f>
        <v>675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3.375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1.6875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3.375</v>
      </c>
      <c r="AH20" s="16" t="s">
        <v>17969</v>
      </c>
      <c r="AI20" s="23">
        <f>B7L713C15*B7L121C1</f>
        <v>8.7750000000000004</v>
      </c>
      <c r="AJ20" s="16" t="s">
        <v>15213</v>
      </c>
      <c r="AK20" s="17">
        <f>A1L213C21</f>
        <v>713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3.5649999999999999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1.7825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3.5649999999999999</v>
      </c>
      <c r="AX20" s="16" t="s">
        <v>17973</v>
      </c>
      <c r="AY20" s="23">
        <f>B7L713C23*B7L121C1</f>
        <v>9.2690000000000001</v>
      </c>
      <c r="AZ20" s="16" t="s">
        <v>15221</v>
      </c>
      <c r="BA20" s="17">
        <f>A1L213C24</f>
        <v>719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3.5950000000000002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1.7975000000000001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3.5950000000000002</v>
      </c>
      <c r="BN20" s="16" t="s">
        <v>17977</v>
      </c>
      <c r="BO20" s="23">
        <f>B7L713C31*B7L121C1</f>
        <v>9.3470000000000013</v>
      </c>
      <c r="BP20" s="16" t="s">
        <v>15229</v>
      </c>
      <c r="BQ20" s="23">
        <f>A1L213C27</f>
        <v>754.4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3.7719999999999998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1.8859999999999999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3.7719999999999998</v>
      </c>
      <c r="CD20" s="16" t="s">
        <v>17981</v>
      </c>
      <c r="CE20" s="23">
        <f>B7L713C39*B7L121C1</f>
        <v>9.8071999999999999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188274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941.37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470.685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941.37</v>
      </c>
      <c r="R21" s="16" t="s">
        <v>17987</v>
      </c>
      <c r="S21" s="17">
        <f>B7L714C7*B7L121C1</f>
        <v>2447.5619999999999</v>
      </c>
      <c r="T21" s="16" t="s">
        <v>15245</v>
      </c>
      <c r="U21" s="17">
        <f>A1L214C18</f>
        <v>197130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985.65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492.82499999999999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985.65</v>
      </c>
      <c r="AH21" s="16" t="s">
        <v>17991</v>
      </c>
      <c r="AI21" s="17">
        <f>B7L714C15*B7L121C1</f>
        <v>2562.69</v>
      </c>
      <c r="AJ21" s="16" t="s">
        <v>15253</v>
      </c>
      <c r="AK21" s="17">
        <f>A1L214C21</f>
        <v>203239.33333333331</v>
      </c>
      <c r="AL21" s="16" t="s">
        <v>12524</v>
      </c>
      <c r="AM21" s="17">
        <f>A1L574C1</f>
        <v>200</v>
      </c>
      <c r="AN21" s="16" t="s">
        <v>17992</v>
      </c>
      <c r="AO21" s="17">
        <f>IF(B7L714C18=0,0,B7L714C17/B7L714C18)</f>
        <v>1016.1966666666666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508.0983333333333</v>
      </c>
      <c r="AT21" s="16" t="s">
        <v>17985</v>
      </c>
      <c r="AU21" s="17">
        <f>A1L534C13</f>
        <v>1</v>
      </c>
      <c r="AV21" s="16" t="s">
        <v>17994</v>
      </c>
      <c r="AW21" s="17">
        <f>B7L714C19*B7L714C22</f>
        <v>1016.1966666666666</v>
      </c>
      <c r="AX21" s="16" t="s">
        <v>17995</v>
      </c>
      <c r="AY21" s="17">
        <f>B7L714C23*B7L121C1</f>
        <v>2642.1113333333333</v>
      </c>
      <c r="AZ21" s="16" t="s">
        <v>15261</v>
      </c>
      <c r="BA21" s="17">
        <f>A1L214C24</f>
        <v>206994.75</v>
      </c>
      <c r="BB21" s="16" t="s">
        <v>12524</v>
      </c>
      <c r="BC21" s="17">
        <f>A1L574C1</f>
        <v>200</v>
      </c>
      <c r="BD21" s="16" t="s">
        <v>17996</v>
      </c>
      <c r="BE21" s="17">
        <f>IF(B7L714C26=0,0,B7L714C25/B7L714C26)</f>
        <v>1034.9737500000001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517.48687500000005</v>
      </c>
      <c r="BJ21" s="16" t="s">
        <v>17985</v>
      </c>
      <c r="BK21" s="17">
        <f>A1L534C13</f>
        <v>1</v>
      </c>
      <c r="BL21" s="16" t="s">
        <v>17998</v>
      </c>
      <c r="BM21" s="17">
        <f>B7L714C27*B7L714C30</f>
        <v>1034.9737500000001</v>
      </c>
      <c r="BN21" s="16" t="s">
        <v>17999</v>
      </c>
      <c r="BO21" s="17">
        <f>B7L714C31*B7L121C1</f>
        <v>2690.9317500000002</v>
      </c>
      <c r="BP21" s="16" t="s">
        <v>15269</v>
      </c>
      <c r="BQ21" s="17">
        <f>A1L214C27</f>
        <v>211492.4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1057.462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528.73099999999999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1057.462</v>
      </c>
      <c r="CD21" s="16" t="s">
        <v>18003</v>
      </c>
      <c r="CE21" s="17">
        <f>B7L714C39*B7L121C1</f>
        <v>2749.4012000000002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41996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209.98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104.99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209.98</v>
      </c>
      <c r="R22" s="16" t="s">
        <v>18009</v>
      </c>
      <c r="S22" s="23">
        <f>B7L715C7*B7L121C1</f>
        <v>545.94799999999998</v>
      </c>
      <c r="T22" s="16" t="s">
        <v>15285</v>
      </c>
      <c r="U22" s="17">
        <f>A1L215C18</f>
        <v>54517.5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272.58749999999998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136.29374999999999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272.58749999999998</v>
      </c>
      <c r="AH22" s="16" t="s">
        <v>18013</v>
      </c>
      <c r="AI22" s="23">
        <f>B7L715C15*B7L121C1</f>
        <v>708.72749999999996</v>
      </c>
      <c r="AJ22" s="16" t="s">
        <v>15293</v>
      </c>
      <c r="AK22" s="17">
        <f>A1L215C21</f>
        <v>61400.333333333328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307.00166666666667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153.50083333333333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307.00166666666667</v>
      </c>
      <c r="AX22" s="16" t="s">
        <v>18017</v>
      </c>
      <c r="AY22" s="23">
        <f>B7L715C23*B7L121C1</f>
        <v>798.20433333333335</v>
      </c>
      <c r="AZ22" s="16" t="s">
        <v>15301</v>
      </c>
      <c r="BA22" s="17">
        <f>A1L215C24</f>
        <v>63245.5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316.22750000000002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158.11375000000001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316.22750000000002</v>
      </c>
      <c r="BN22" s="16" t="s">
        <v>18021</v>
      </c>
      <c r="BO22" s="23">
        <f>B7L715C31*B7L121C1</f>
        <v>822.19150000000013</v>
      </c>
      <c r="BP22" s="16" t="s">
        <v>15309</v>
      </c>
      <c r="BQ22" s="17">
        <f>A1L215C27</f>
        <v>63267.399999999994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316.33699999999999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158.16849999999999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316.33699999999999</v>
      </c>
      <c r="CD22" s="16" t="s">
        <v>18025</v>
      </c>
      <c r="CE22" s="23">
        <f>B7L715C39*B7L121C1</f>
        <v>822.47619999999995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2487541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12437.705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6218.8525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12437.705</v>
      </c>
      <c r="R23" s="16" t="s">
        <v>18032</v>
      </c>
      <c r="S23" s="17">
        <f>B7L716C7*B7L121C1</f>
        <v>32338.032999999999</v>
      </c>
      <c r="T23" s="16" t="s">
        <v>15325</v>
      </c>
      <c r="U23" s="17">
        <f>A1L216C18</f>
        <v>2704154.5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13520.772499999999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6760.3862499999996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13520.772499999999</v>
      </c>
      <c r="AH23" s="16" t="s">
        <v>18036</v>
      </c>
      <c r="AI23" s="17">
        <f>B7L716C15*B7L121C1</f>
        <v>35154.008499999996</v>
      </c>
      <c r="AJ23" s="16" t="s">
        <v>15333</v>
      </c>
      <c r="AK23" s="17">
        <f>A1L216C21</f>
        <v>2873156.333333333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14365.781666666666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7182.8908333333329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14365.781666666666</v>
      </c>
      <c r="AX23" s="16" t="s">
        <v>18040</v>
      </c>
      <c r="AY23" s="17">
        <f>B7L716C23*B7L121C1</f>
        <v>37351.032333333329</v>
      </c>
      <c r="AZ23" s="16" t="s">
        <v>15341</v>
      </c>
      <c r="BA23" s="17">
        <f>A1L216C24</f>
        <v>2962171.75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14810.858749999999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7405.4293749999997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14810.858749999999</v>
      </c>
      <c r="BN23" s="16" t="s">
        <v>18044</v>
      </c>
      <c r="BO23" s="17">
        <f>B7L716C31*B7L121C1</f>
        <v>38508.232750000003</v>
      </c>
      <c r="BP23" s="16" t="s">
        <v>15349</v>
      </c>
      <c r="BQ23" s="17">
        <f>A1L216C27</f>
        <v>2995304.8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14976.523999999999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7488.2619999999997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14976.523999999999</v>
      </c>
      <c r="CD23" s="16" t="s">
        <v>18048</v>
      </c>
      <c r="CE23" s="17">
        <f>B7L716C39*B7L121C1</f>
        <v>38938.962399999997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A6FC53-3105-4F0D-BD71-1EABC7F7762D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259.7249388221137</v>
      </c>
      <c r="F9" s="16" t="s">
        <v>18142</v>
      </c>
      <c r="G9" s="23">
        <f>B7L202C7</f>
        <v>74.622528078139069</v>
      </c>
      <c r="H9" s="16" t="s">
        <v>18143</v>
      </c>
      <c r="I9" s="17">
        <f>B7L802C1+B7L802C2</f>
        <v>334.34746690025275</v>
      </c>
      <c r="J9" s="16" t="s">
        <v>18144</v>
      </c>
      <c r="K9" s="17">
        <f>IF(B7L802C3=0,0,B7L802C2/B7L802C3)</f>
        <v>0.2231885552176219</v>
      </c>
      <c r="L9" s="16" t="s">
        <v>18145</v>
      </c>
      <c r="M9" s="17">
        <f>B7L302C9+B7L402C9+B7L502C11+B7L602C11+B7L702C7</f>
        <v>600.14855752162543</v>
      </c>
      <c r="N9" s="16" t="s">
        <v>18146</v>
      </c>
      <c r="O9" s="17">
        <f>B7L302C10+B7L402C10+B7L502C12+B7L602C12+B7L702C8</f>
        <v>1560.3862495562262</v>
      </c>
      <c r="P9" s="16" t="s">
        <v>18147</v>
      </c>
      <c r="Q9" s="17">
        <f>B7L202C1</f>
        <v>44429</v>
      </c>
      <c r="R9" s="16" t="s">
        <v>18148</v>
      </c>
      <c r="S9" s="17">
        <f>B7L802C6+B7L802C7</f>
        <v>45989.386249556228</v>
      </c>
      <c r="T9" s="16" t="s">
        <v>18149</v>
      </c>
      <c r="U9" s="17">
        <f>IF(B7L802C8=0,0,B7L802C7/B7L802C8)</f>
        <v>0.96607073116633979</v>
      </c>
      <c r="V9" s="16" t="s">
        <v>18150</v>
      </c>
      <c r="W9" s="17">
        <f>B7L302C15+B7L302C17+B7L402C17+B7L502C19+B7L502C21+B7L602C19+B7L602C21+B7L702C13</f>
        <v>250.27456252988611</v>
      </c>
      <c r="X9" s="16" t="s">
        <v>18151</v>
      </c>
      <c r="Y9" s="23">
        <f>B7L202C15</f>
        <v>72.312303455172085</v>
      </c>
      <c r="Z9" s="16" t="s">
        <v>18152</v>
      </c>
      <c r="AA9" s="17">
        <f>B7L802C10+B7L802C11</f>
        <v>322.58686598505818</v>
      </c>
      <c r="AB9" s="16" t="s">
        <v>18153</v>
      </c>
      <c r="AC9" s="17">
        <f>IF(B7L802C12=0,0,B7L802C11/B7L802C12)</f>
        <v>0.22416381781185568</v>
      </c>
      <c r="AD9" s="16" t="s">
        <v>18154</v>
      </c>
      <c r="AE9" s="17">
        <f>B7L302C19+B7L402C19+B7L502C23+B7L602C23+B7L702C15</f>
        <v>579.35980534437363</v>
      </c>
      <c r="AF9" s="16" t="s">
        <v>18155</v>
      </c>
      <c r="AG9" s="17">
        <f>B7L302C20+B7L402C20+B7L502C24+B7L602C24+B7L702C16</f>
        <v>1506.3354938953717</v>
      </c>
      <c r="AH9" s="16" t="s">
        <v>18156</v>
      </c>
      <c r="AI9" s="17">
        <f>B7L202C9</f>
        <v>42615</v>
      </c>
      <c r="AJ9" s="16" t="s">
        <v>18157</v>
      </c>
      <c r="AK9" s="17">
        <f>B7L802C15+B7L802C16</f>
        <v>44121.335493895371</v>
      </c>
      <c r="AL9" s="16" t="s">
        <v>18158</v>
      </c>
      <c r="AM9" s="17">
        <f>IF(B7L802C17=0,0,B7L802C16/B7L802C17)</f>
        <v>0.96585924979302162</v>
      </c>
      <c r="AN9" s="16" t="s">
        <v>18159</v>
      </c>
      <c r="AO9" s="17">
        <f>B7L302C25+B7L302C27+B7L402C27+B7L502C31+B7L502C33+B7L602C31+B7L602C33+B7L702C21</f>
        <v>234.93818102519322</v>
      </c>
      <c r="AP9" s="16" t="s">
        <v>18160</v>
      </c>
      <c r="AQ9" s="23">
        <f>B7L202C23</f>
        <v>68.381240481079473</v>
      </c>
      <c r="AR9" s="16" t="s">
        <v>18161</v>
      </c>
      <c r="AS9" s="17">
        <f>B7L802C19+B7L802C20</f>
        <v>303.3194215062727</v>
      </c>
      <c r="AT9" s="16" t="s">
        <v>18162</v>
      </c>
      <c r="AU9" s="17">
        <f>IF(B7L802C21=0,0,B7L802C20/B7L802C21)</f>
        <v>0.2254430004564193</v>
      </c>
      <c r="AV9" s="16" t="s">
        <v>18163</v>
      </c>
      <c r="AW9" s="17">
        <f>B7L302C29+B7L402C29+B7L502C35+B7L602C35+B7L702C23</f>
        <v>542.08694025189595</v>
      </c>
      <c r="AX9" s="16" t="s">
        <v>18164</v>
      </c>
      <c r="AY9" s="17">
        <f>B7L302C30+B7L402C30+B7L502C36+B7L602C36+B7L702C24</f>
        <v>1409.4260446549295</v>
      </c>
      <c r="AZ9" s="16" t="s">
        <v>18165</v>
      </c>
      <c r="BA9" s="17">
        <f>B7L202C17</f>
        <v>39774.666666666672</v>
      </c>
      <c r="BB9" s="16" t="s">
        <v>18166</v>
      </c>
      <c r="BC9" s="17">
        <f>B7L802C24+B7L802C25</f>
        <v>41184.092711321602</v>
      </c>
      <c r="BD9" s="16" t="s">
        <v>18167</v>
      </c>
      <c r="BE9" s="17">
        <f>IF(B7L802C26=0,0,B7L802C25/B7L802C26)</f>
        <v>0.96577741667069728</v>
      </c>
      <c r="BF9" s="16" t="s">
        <v>18168</v>
      </c>
      <c r="BG9" s="17">
        <f>B7L302C35+B7L302C37+B7L402C37+B7L502C43+B7L502C45+B7L602C43+B7L602C45+B7L702C29</f>
        <v>224.80315493915987</v>
      </c>
      <c r="BH9" s="16" t="s">
        <v>18169</v>
      </c>
      <c r="BI9" s="23">
        <f>B7L202C31</f>
        <v>62.842743372991272</v>
      </c>
      <c r="BJ9" s="16" t="s">
        <v>18170</v>
      </c>
      <c r="BK9" s="17">
        <f>B7L802C28+B7L802C29</f>
        <v>287.64589831215113</v>
      </c>
      <c r="BL9" s="16" t="s">
        <v>18171</v>
      </c>
      <c r="BM9" s="17">
        <f>IF(B7L802C30=0,0,B7L802C29/B7L802C30)</f>
        <v>0.21847258640481224</v>
      </c>
      <c r="BN9" s="16" t="s">
        <v>18172</v>
      </c>
      <c r="BO9" s="17">
        <f>B7L302C39+B7L402C39+B7L502C47+B7L602C47+B7L702C31</f>
        <v>518.38176154537916</v>
      </c>
      <c r="BP9" s="16" t="s">
        <v>18173</v>
      </c>
      <c r="BQ9" s="17">
        <f>B7L302C40+B7L402C40+B7L502C48+B7L602C48+B7L702C32</f>
        <v>1347.792580017986</v>
      </c>
      <c r="BR9" s="16" t="s">
        <v>18174</v>
      </c>
      <c r="BS9" s="17">
        <f>B7L202C25</f>
        <v>37451.75</v>
      </c>
      <c r="BT9" s="16" t="s">
        <v>18175</v>
      </c>
      <c r="BU9" s="17">
        <f>B7L802C33+B7L802C34</f>
        <v>38799.542580017987</v>
      </c>
      <c r="BV9" s="16" t="s">
        <v>18176</v>
      </c>
      <c r="BW9" s="17">
        <f>IF(B7L802C35=0,0,B7L802C34/B7L802C35)</f>
        <v>0.96526266831011276</v>
      </c>
      <c r="BX9" s="16" t="s">
        <v>18177</v>
      </c>
      <c r="BY9" s="17">
        <f>B7L302C45+B7L302C47+B7L402C47+B7L502C55+B7L502C57+B7L602C55+B7L602C57+B7L702C37</f>
        <v>218.6683833911722</v>
      </c>
      <c r="BZ9" s="16" t="s">
        <v>18178</v>
      </c>
      <c r="CA9" s="23">
        <f>B7L202C39</f>
        <v>60.136400797980968</v>
      </c>
      <c r="CB9" s="16" t="s">
        <v>18179</v>
      </c>
      <c r="CC9" s="17">
        <f>B7L802C37+B7L802C38</f>
        <v>278.80478418915317</v>
      </c>
      <c r="CD9" s="16" t="s">
        <v>18180</v>
      </c>
      <c r="CE9" s="17">
        <f>IF(B7L802C39=0,0,B7L802C38/B7L802C39)</f>
        <v>0.21569357560658589</v>
      </c>
      <c r="CF9" s="16" t="s">
        <v>18181</v>
      </c>
      <c r="CG9" s="17">
        <f>B7L302C49+B7L402C49+B7L502C59+B7L602C59+B7L702C39</f>
        <v>504.72917102744714</v>
      </c>
      <c r="CH9" s="16" t="s">
        <v>18182</v>
      </c>
      <c r="CI9" s="17">
        <f>B7L302C50+B7L402C50+B7L502C60+B7L602C60+B7L702C40</f>
        <v>1312.2958446713624</v>
      </c>
      <c r="CJ9" s="16" t="s">
        <v>18183</v>
      </c>
      <c r="CK9" s="17">
        <f>B7L202C33</f>
        <v>35818.199999999997</v>
      </c>
      <c r="CL9" s="16" t="s">
        <v>18184</v>
      </c>
      <c r="CM9" s="17">
        <f>B7L802C42+B7L802C43</f>
        <v>37130.495844671357</v>
      </c>
      <c r="CN9" s="16" t="s">
        <v>18185</v>
      </c>
      <c r="CO9" s="17">
        <f>IF(B7L802C44=0,0,B7L802C43/B7L802C44)</f>
        <v>0.96465719579503839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3017.0226562118187</v>
      </c>
      <c r="F10" s="16" t="s">
        <v>18187</v>
      </c>
      <c r="G10" s="23">
        <f>B7L203C7</f>
        <v>644.01211891136813</v>
      </c>
      <c r="H10" s="16" t="s">
        <v>18188</v>
      </c>
      <c r="I10" s="17">
        <f>B7L803C1+B7L803C2</f>
        <v>3661.0347751231866</v>
      </c>
      <c r="J10" s="16" t="s">
        <v>18189</v>
      </c>
      <c r="K10" s="23">
        <f>IF(B7L803C3=0,0,B7L803C2/B7L803C3)</f>
        <v>0.1759098611374699</v>
      </c>
      <c r="L10" s="16" t="s">
        <v>18190</v>
      </c>
      <c r="M10" s="17">
        <f>B7L303C9+B7L403C9+B7L503C11+B7L603C11+B7L703C7</f>
        <v>7117.0176254450016</v>
      </c>
      <c r="N10" s="16" t="s">
        <v>18191</v>
      </c>
      <c r="O10" s="17">
        <f>B7L303C10+B7L403C10+B7L503C12+B7L603C12+B7L703C8</f>
        <v>18504.245826157006</v>
      </c>
      <c r="P10" s="16" t="s">
        <v>18192</v>
      </c>
      <c r="Q10" s="17">
        <f>B7L203C1</f>
        <v>383434</v>
      </c>
      <c r="R10" s="16" t="s">
        <v>18193</v>
      </c>
      <c r="S10" s="17">
        <f>B7L803C6+B7L803C7</f>
        <v>401938.24582615698</v>
      </c>
      <c r="T10" s="16" t="s">
        <v>18194</v>
      </c>
      <c r="U10" s="23">
        <f>IF(B7L803C8=0,0,B7L803C7/B7L803C8)</f>
        <v>0.95396246558193842</v>
      </c>
      <c r="V10" s="16" t="s">
        <v>18195</v>
      </c>
      <c r="W10" s="17">
        <f>B7L303C15+B7L303C17+B7L403C17+B7L503C19+B7L503C21+B7L603C19+B7L603C21+B7L703C13</f>
        <v>3309.5983555820039</v>
      </c>
      <c r="X10" s="16" t="s">
        <v>18196</v>
      </c>
      <c r="Y10" s="23">
        <f>B7L203C15</f>
        <v>704.77473143636769</v>
      </c>
      <c r="Z10" s="16" t="s">
        <v>18197</v>
      </c>
      <c r="AA10" s="17">
        <f>B7L803C10+B7L803C11</f>
        <v>4014.3730870183717</v>
      </c>
      <c r="AB10" s="16" t="s">
        <v>18198</v>
      </c>
      <c r="AC10" s="23">
        <f>IF(B7L803C12=0,0,B7L803C11/B7L803C12)</f>
        <v>0.1755628378726081</v>
      </c>
      <c r="AD10" s="16" t="s">
        <v>18199</v>
      </c>
      <c r="AE10" s="17">
        <f>B7L303C19+B7L403C19+B7L503C23+B7L603C23+B7L703C15</f>
        <v>7819.1026935910213</v>
      </c>
      <c r="AF10" s="16" t="s">
        <v>18200</v>
      </c>
      <c r="AG10" s="17">
        <f>B7L303C20+B7L403C20+B7L503C24+B7L603C24+B7L703C16</f>
        <v>20329.667003336661</v>
      </c>
      <c r="AH10" s="16" t="s">
        <v>18201</v>
      </c>
      <c r="AI10" s="17">
        <f>B7L203C9</f>
        <v>415337</v>
      </c>
      <c r="AJ10" s="16" t="s">
        <v>18202</v>
      </c>
      <c r="AK10" s="17">
        <f>B7L803C15+B7L803C16</f>
        <v>435666.66700333665</v>
      </c>
      <c r="AL10" s="16" t="s">
        <v>18203</v>
      </c>
      <c r="AM10" s="23">
        <f>IF(B7L803C17=0,0,B7L803C16/B7L803C17)</f>
        <v>0.9533366480773684</v>
      </c>
      <c r="AN10" s="16" t="s">
        <v>18204</v>
      </c>
      <c r="AO10" s="17">
        <f>B7L303C25+B7L303C27+B7L403C27+B7L503C31+B7L503C33+B7L603C31+B7L603C33+B7L703C21</f>
        <v>3549.0189911364869</v>
      </c>
      <c r="AP10" s="16" t="s">
        <v>18205</v>
      </c>
      <c r="AQ10" s="23">
        <f>B7L203C23</f>
        <v>762.01380667503065</v>
      </c>
      <c r="AR10" s="16" t="s">
        <v>18206</v>
      </c>
      <c r="AS10" s="17">
        <f>B7L803C19+B7L803C20</f>
        <v>4311.0327978115174</v>
      </c>
      <c r="AT10" s="16" t="s">
        <v>18207</v>
      </c>
      <c r="AU10" s="23">
        <f>IF(B7L803C21=0,0,B7L803C20/B7L803C21)</f>
        <v>0.17675899080653357</v>
      </c>
      <c r="AV10" s="16" t="s">
        <v>18208</v>
      </c>
      <c r="AW10" s="17">
        <f>B7L303C29+B7L403C29+B7L503C35+B7L603C35+B7L703C23</f>
        <v>8389.5230710506767</v>
      </c>
      <c r="AX10" s="16" t="s">
        <v>18209</v>
      </c>
      <c r="AY10" s="17">
        <f>B7L303C30+B7L403C30+B7L503C36+B7L603C36+B7L703C24</f>
        <v>21812.759984731762</v>
      </c>
      <c r="AZ10" s="16" t="s">
        <v>18210</v>
      </c>
      <c r="BA10" s="17">
        <f>B7L203C17</f>
        <v>443233.33333333331</v>
      </c>
      <c r="BB10" s="16" t="s">
        <v>18211</v>
      </c>
      <c r="BC10" s="17">
        <f>B7L803C24+B7L803C25</f>
        <v>465046.09331806505</v>
      </c>
      <c r="BD10" s="16" t="s">
        <v>18212</v>
      </c>
      <c r="BE10" s="23">
        <f>IF(B7L803C26=0,0,B7L803C25/B7L803C26)</f>
        <v>0.95309548817172185</v>
      </c>
      <c r="BF10" s="16" t="s">
        <v>18213</v>
      </c>
      <c r="BG10" s="17">
        <f>B7L303C35+B7L303C37+B7L403C37+B7L503C43+B7L503C45+B7L603C43+B7L603C45+B7L703C29</f>
        <v>3709.9893548377672</v>
      </c>
      <c r="BH10" s="16" t="s">
        <v>18214</v>
      </c>
      <c r="BI10" s="23">
        <f>B7L203C31</f>
        <v>777.77433109057665</v>
      </c>
      <c r="BJ10" s="16" t="s">
        <v>18215</v>
      </c>
      <c r="BK10" s="17">
        <f>B7L803C28+B7L803C29</f>
        <v>4487.7636859283439</v>
      </c>
      <c r="BL10" s="16" t="s">
        <v>18216</v>
      </c>
      <c r="BM10" s="23">
        <f>IF(B7L803C30=0,0,B7L803C29/B7L803C30)</f>
        <v>0.17331000148901232</v>
      </c>
      <c r="BN10" s="16" t="s">
        <v>18217</v>
      </c>
      <c r="BO10" s="17">
        <f>B7L303C39+B7L403C39+B7L503C47+B7L603C47+B7L703C31</f>
        <v>8766.7888621127204</v>
      </c>
      <c r="BP10" s="16" t="s">
        <v>18218</v>
      </c>
      <c r="BQ10" s="17">
        <f>B7L303C40+B7L403C40+B7L503C48+B7L603C48+B7L703C32</f>
        <v>22793.651041493082</v>
      </c>
      <c r="BR10" s="16" t="s">
        <v>18219</v>
      </c>
      <c r="BS10" s="17">
        <f>B7L203C25</f>
        <v>463522.25</v>
      </c>
      <c r="BT10" s="16" t="s">
        <v>18220</v>
      </c>
      <c r="BU10" s="17">
        <f>B7L803C33+B7L803C34</f>
        <v>486315.90104149305</v>
      </c>
      <c r="BV10" s="16" t="s">
        <v>18221</v>
      </c>
      <c r="BW10" s="23">
        <f>IF(B7L803C35=0,0,B7L803C34/B7L803C35)</f>
        <v>0.95312994908725335</v>
      </c>
      <c r="BX10" s="16" t="s">
        <v>18222</v>
      </c>
      <c r="BY10" s="17">
        <f>B7L303C45+B7L303C47+B7L403C47+B7L503C55+B7L503C57+B7L603C55+B7L603C57+B7L703C37</f>
        <v>3882.6485699560208</v>
      </c>
      <c r="BZ10" s="16" t="s">
        <v>18223</v>
      </c>
      <c r="CA10" s="23">
        <f>B7L203C39</f>
        <v>811.02427349983793</v>
      </c>
      <c r="CB10" s="16" t="s">
        <v>18224</v>
      </c>
      <c r="CC10" s="17">
        <f>B7L803C37+B7L803C38</f>
        <v>4693.672843455859</v>
      </c>
      <c r="CD10" s="16" t="s">
        <v>18225</v>
      </c>
      <c r="CE10" s="23">
        <f>IF(B7L803C39=0,0,B7L803C38/B7L803C39)</f>
        <v>0.17279096787297529</v>
      </c>
      <c r="CF10" s="16" t="s">
        <v>18226</v>
      </c>
      <c r="CG10" s="17">
        <f>B7L303C49+B7L403C49+B7L503C59+B7L603C59+B7L703C39</f>
        <v>9171.1452150541154</v>
      </c>
      <c r="CH10" s="16" t="s">
        <v>18227</v>
      </c>
      <c r="CI10" s="17">
        <f>B7L303C50+B7L403C50+B7L503C60+B7L603C60+B7L703C40</f>
        <v>23844.977559140701</v>
      </c>
      <c r="CJ10" s="16" t="s">
        <v>18228</v>
      </c>
      <c r="CK10" s="17">
        <f>B7L203C33</f>
        <v>483059</v>
      </c>
      <c r="CL10" s="16" t="s">
        <v>18229</v>
      </c>
      <c r="CM10" s="17">
        <f>B7L803C42+B7L803C43</f>
        <v>506903.97755914071</v>
      </c>
      <c r="CN10" s="16" t="s">
        <v>18230</v>
      </c>
      <c r="CO10" s="23">
        <f>IF(B7L803C44=0,0,B7L803C43/B7L803C44)</f>
        <v>0.95295957693218392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7138.3511602066728</v>
      </c>
      <c r="F11" s="16" t="s">
        <v>18232</v>
      </c>
      <c r="G11" s="23">
        <f>B7L204C7</f>
        <v>886.35687867050126</v>
      </c>
      <c r="H11" s="16" t="s">
        <v>18233</v>
      </c>
      <c r="I11" s="17">
        <f>B7L804C1+B7L804C2</f>
        <v>8024.7080388771737</v>
      </c>
      <c r="J11" s="16" t="s">
        <v>18234</v>
      </c>
      <c r="K11" s="17">
        <f>IF(B7L804C3=0,0,B7L804C2/B7L804C3)</f>
        <v>0.11045347374339133</v>
      </c>
      <c r="L11" s="16" t="s">
        <v>18235</v>
      </c>
      <c r="M11" s="17">
        <f>B7L304C9+B7L404C9+B7L504C11+B7L604C11+B7L704C7</f>
        <v>14684.630618156696</v>
      </c>
      <c r="N11" s="16" t="s">
        <v>18236</v>
      </c>
      <c r="O11" s="17">
        <f>B7L304C10+B7L404C10+B7L504C12+B7L604C12+B7L704C8</f>
        <v>38180.039607207407</v>
      </c>
      <c r="P11" s="16" t="s">
        <v>18237</v>
      </c>
      <c r="Q11" s="17">
        <f>B7L204C1</f>
        <v>527722</v>
      </c>
      <c r="R11" s="16" t="s">
        <v>18238</v>
      </c>
      <c r="S11" s="17">
        <f>B7L804C6+B7L804C7</f>
        <v>565902.03960720741</v>
      </c>
      <c r="T11" s="16" t="s">
        <v>18239</v>
      </c>
      <c r="U11" s="17">
        <f>IF(B7L804C8=0,0,B7L804C7/B7L804C8)</f>
        <v>0.93253242268978542</v>
      </c>
      <c r="V11" s="16" t="s">
        <v>18240</v>
      </c>
      <c r="W11" s="17">
        <f>B7L304C15+B7L304C17+B7L404C17+B7L504C19+B7L504C21+B7L604C19+B7L604C21+B7L704C13</f>
        <v>8125.286485633178</v>
      </c>
      <c r="X11" s="16" t="s">
        <v>18241</v>
      </c>
      <c r="Y11" s="17">
        <f>B7L204C15</f>
        <v>1029.6964877746284</v>
      </c>
      <c r="Z11" s="16" t="s">
        <v>18242</v>
      </c>
      <c r="AA11" s="17">
        <f>B7L804C10+B7L804C11</f>
        <v>9154.9829734078066</v>
      </c>
      <c r="AB11" s="16" t="s">
        <v>18243</v>
      </c>
      <c r="AC11" s="17">
        <f>IF(B7L804C12=0,0,B7L804C11/B7L804C12)</f>
        <v>0.11247388343217629</v>
      </c>
      <c r="AD11" s="16" t="s">
        <v>18244</v>
      </c>
      <c r="AE11" s="17">
        <f>B7L304C19+B7L404C19+B7L504C23+B7L604C23+B7L704C15</f>
        <v>16707.431817982477</v>
      </c>
      <c r="AF11" s="16" t="s">
        <v>18245</v>
      </c>
      <c r="AG11" s="17">
        <f>B7L304C20+B7L404C20+B7L504C24+B7L604C24+B7L704C16</f>
        <v>43439.322726754443</v>
      </c>
      <c r="AH11" s="16" t="s">
        <v>18246</v>
      </c>
      <c r="AI11" s="17">
        <f>B7L204C9</f>
        <v>606819.5</v>
      </c>
      <c r="AJ11" s="16" t="s">
        <v>18247</v>
      </c>
      <c r="AK11" s="17">
        <f>B7L804C15+B7L804C16</f>
        <v>650258.82272675447</v>
      </c>
      <c r="AL11" s="16" t="s">
        <v>18248</v>
      </c>
      <c r="AM11" s="17">
        <f>IF(B7L804C17=0,0,B7L804C16/B7L804C17)</f>
        <v>0.93319687298574627</v>
      </c>
      <c r="AN11" s="16" t="s">
        <v>18249</v>
      </c>
      <c r="AO11" s="17">
        <f>B7L304C25+B7L304C27+B7L404C27+B7L504C31+B7L504C33+B7L604C31+B7L604C33+B7L704C21</f>
        <v>8983.9258834139036</v>
      </c>
      <c r="AP11" s="16" t="s">
        <v>18250</v>
      </c>
      <c r="AQ11" s="17">
        <f>B7L204C23</f>
        <v>1165.3177944602503</v>
      </c>
      <c r="AR11" s="16" t="s">
        <v>18251</v>
      </c>
      <c r="AS11" s="17">
        <f>B7L804C19+B7L804C20</f>
        <v>10149.243677874154</v>
      </c>
      <c r="AT11" s="16" t="s">
        <v>18252</v>
      </c>
      <c r="AU11" s="17">
        <f>IF(B7L804C21=0,0,B7L804C20/B7L804C21)</f>
        <v>0.11481819054169523</v>
      </c>
      <c r="AV11" s="16" t="s">
        <v>18253</v>
      </c>
      <c r="AW11" s="17">
        <f>B7L304C29+B7L404C29+B7L504C35+B7L604C35+B7L704C23</f>
        <v>18455.634034216466</v>
      </c>
      <c r="AX11" s="16" t="s">
        <v>18254</v>
      </c>
      <c r="AY11" s="17">
        <f>B7L304C30+B7L404C30+B7L504C36+B7L604C36+B7L704C24</f>
        <v>47984.648488962812</v>
      </c>
      <c r="AZ11" s="16" t="s">
        <v>18255</v>
      </c>
      <c r="BA11" s="17">
        <f>B7L204C17</f>
        <v>677819.33333333337</v>
      </c>
      <c r="BB11" s="16" t="s">
        <v>18256</v>
      </c>
      <c r="BC11" s="17">
        <f>B7L804C24+B7L804C25</f>
        <v>725803.98182229616</v>
      </c>
      <c r="BD11" s="16" t="s">
        <v>18257</v>
      </c>
      <c r="BE11" s="17">
        <f>IF(B7L804C26=0,0,B7L804C25/B7L804C26)</f>
        <v>0.9338875926686343</v>
      </c>
      <c r="BF11" s="16" t="s">
        <v>18258</v>
      </c>
      <c r="BG11" s="17">
        <f>B7L304C35+B7L304C37+B7L404C37+B7L504C43+B7L504C45+B7L604C43+B7L604C45+B7L704C29</f>
        <v>9247.8485122849706</v>
      </c>
      <c r="BH11" s="16" t="s">
        <v>18259</v>
      </c>
      <c r="BI11" s="17">
        <f>B7L204C31</f>
        <v>1188.8548972080664</v>
      </c>
      <c r="BJ11" s="16" t="s">
        <v>18260</v>
      </c>
      <c r="BK11" s="17">
        <f>B7L804C28+B7L804C29</f>
        <v>10436.703409493037</v>
      </c>
      <c r="BL11" s="16" t="s">
        <v>18261</v>
      </c>
      <c r="BM11" s="17">
        <f>IF(B7L804C30=0,0,B7L804C29/B7L804C30)</f>
        <v>0.11391095929071871</v>
      </c>
      <c r="BN11" s="16" t="s">
        <v>18262</v>
      </c>
      <c r="BO11" s="17">
        <f>B7L304C39+B7L404C39+B7L504C47+B7L604C47+B7L704C31</f>
        <v>18992.527725457338</v>
      </c>
      <c r="BP11" s="16" t="s">
        <v>18263</v>
      </c>
      <c r="BQ11" s="17">
        <f>B7L304C40+B7L404C40+B7L504C48+B7L604C48+B7L704C32</f>
        <v>49380.572086189088</v>
      </c>
      <c r="BR11" s="16" t="s">
        <v>18264</v>
      </c>
      <c r="BS11" s="17">
        <f>B7L204C25</f>
        <v>708509.75</v>
      </c>
      <c r="BT11" s="16" t="s">
        <v>18265</v>
      </c>
      <c r="BU11" s="17">
        <f>B7L804C33+B7L804C34</f>
        <v>757890.32208618906</v>
      </c>
      <c r="BV11" s="16" t="s">
        <v>18266</v>
      </c>
      <c r="BW11" s="17">
        <f>IF(B7L804C35=0,0,B7L804C34/B7L804C35)</f>
        <v>0.9348446989661211</v>
      </c>
      <c r="BX11" s="16" t="s">
        <v>18267</v>
      </c>
      <c r="BY11" s="17">
        <f>B7L304C45+B7L304C47+B7L404C47+B7L504C55+B7L504C57+B7L604C55+B7L604C57+B7L704C37</f>
        <v>9060.6906966464776</v>
      </c>
      <c r="BZ11" s="16" t="s">
        <v>18268</v>
      </c>
      <c r="CA11" s="17">
        <f>B7L204C39</f>
        <v>1154.1080963816237</v>
      </c>
      <c r="CB11" s="16" t="s">
        <v>18269</v>
      </c>
      <c r="CC11" s="17">
        <f>B7L804C37+B7L804C38</f>
        <v>10214.798793028101</v>
      </c>
      <c r="CD11" s="16" t="s">
        <v>18270</v>
      </c>
      <c r="CE11" s="17">
        <f>IF(B7L804C39=0,0,B7L804C38/B7L804C39)</f>
        <v>0.11298392849101797</v>
      </c>
      <c r="CF11" s="16" t="s">
        <v>18271</v>
      </c>
      <c r="CG11" s="17">
        <f>B7L304C49+B7L404C49+B7L504C59+B7L604C59+B7L704C39</f>
        <v>18662.971254523633</v>
      </c>
      <c r="CH11" s="16" t="s">
        <v>18272</v>
      </c>
      <c r="CI11" s="17">
        <f>B7L304C50+B7L404C50+B7L504C60+B7L604C60+B7L704C40</f>
        <v>48523.725261761436</v>
      </c>
      <c r="CJ11" s="16" t="s">
        <v>18273</v>
      </c>
      <c r="CK11" s="17">
        <f>B7L204C33</f>
        <v>687405.2</v>
      </c>
      <c r="CL11" s="16" t="s">
        <v>18274</v>
      </c>
      <c r="CM11" s="17">
        <f>B7L804C42+B7L804C43</f>
        <v>735928.92526176141</v>
      </c>
      <c r="CN11" s="16" t="s">
        <v>18275</v>
      </c>
      <c r="CO11" s="17">
        <f>IF(B7L804C44=0,0,B7L804C43/B7L804C44)</f>
        <v>0.93406465815363604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2452.4489813667665</v>
      </c>
      <c r="F12" s="16" t="s">
        <v>18277</v>
      </c>
      <c r="G12" s="23">
        <f>B7L205C7</f>
        <v>342.38957024269916</v>
      </c>
      <c r="H12" s="16" t="s">
        <v>18278</v>
      </c>
      <c r="I12" s="17">
        <f>B7L805C1+B7L805C2</f>
        <v>2794.8385516094659</v>
      </c>
      <c r="J12" s="16" t="s">
        <v>18279</v>
      </c>
      <c r="K12" s="23">
        <f>IF(B7L805C3=0,0,B7L805C2/B7L805C3)</f>
        <v>0.12250781714941172</v>
      </c>
      <c r="L12" s="16" t="s">
        <v>18280</v>
      </c>
      <c r="M12" s="17">
        <f>B7L305C9+B7L405C9+B7L505C11+B7L605C11+B7L705C7</f>
        <v>5497.7921679572155</v>
      </c>
      <c r="N12" s="16" t="s">
        <v>18281</v>
      </c>
      <c r="O12" s="17">
        <f>B7L305C10+B7L405C10+B7L505C12+B7L605C12+B7L705C8</f>
        <v>14294.259636688759</v>
      </c>
      <c r="P12" s="16" t="s">
        <v>18282</v>
      </c>
      <c r="Q12" s="17">
        <f>B7L205C1</f>
        <v>203853</v>
      </c>
      <c r="R12" s="16" t="s">
        <v>18283</v>
      </c>
      <c r="S12" s="17">
        <f>B7L805C6+B7L805C7</f>
        <v>218147.25963668874</v>
      </c>
      <c r="T12" s="16" t="s">
        <v>18284</v>
      </c>
      <c r="U12" s="23">
        <f>IF(B7L805C8=0,0,B7L805C7/B7L805C8)</f>
        <v>0.93447426449227466</v>
      </c>
      <c r="V12" s="16" t="s">
        <v>18285</v>
      </c>
      <c r="W12" s="17">
        <f>B7L305C15+B7L305C17+B7L405C17+B7L505C19+B7L505C21+B7L605C19+B7L605C21+B7L705C13</f>
        <v>2666.579974509375</v>
      </c>
      <c r="X12" s="16" t="s">
        <v>18286</v>
      </c>
      <c r="Y12" s="23">
        <f>B7L205C15</f>
        <v>374.22613951773945</v>
      </c>
      <c r="Z12" s="16" t="s">
        <v>18287</v>
      </c>
      <c r="AA12" s="17">
        <f>B7L805C10+B7L805C11</f>
        <v>3040.8061140271143</v>
      </c>
      <c r="AB12" s="16" t="s">
        <v>18288</v>
      </c>
      <c r="AC12" s="23">
        <f>IF(B7L805C12=0,0,B7L805C11/B7L805C12)</f>
        <v>0.12306806994087836</v>
      </c>
      <c r="AD12" s="16" t="s">
        <v>18289</v>
      </c>
      <c r="AE12" s="17">
        <f>B7L305C19+B7L405C19+B7L505C23+B7L605C23+B7L705C15</f>
        <v>5982.8782470015631</v>
      </c>
      <c r="AF12" s="16" t="s">
        <v>18290</v>
      </c>
      <c r="AG12" s="17">
        <f>B7L305C20+B7L405C20+B7L505C24+B7L605C24+B7L705C16</f>
        <v>15555.483442204064</v>
      </c>
      <c r="AH12" s="16" t="s">
        <v>18291</v>
      </c>
      <c r="AI12" s="17">
        <f>B7L205C9</f>
        <v>220538.5</v>
      </c>
      <c r="AJ12" s="16" t="s">
        <v>18292</v>
      </c>
      <c r="AK12" s="17">
        <f>B7L805C15+B7L805C16</f>
        <v>236093.98344220407</v>
      </c>
      <c r="AL12" s="16" t="s">
        <v>18293</v>
      </c>
      <c r="AM12" s="23">
        <f>IF(B7L805C17=0,0,B7L805C16/B7L805C17)</f>
        <v>0.93411317300251295</v>
      </c>
      <c r="AN12" s="16" t="s">
        <v>18294</v>
      </c>
      <c r="AO12" s="17">
        <f>B7L305C25+B7L305C27+B7L405C27+B7L505C31+B7L505C33+B7L605C31+B7L605C33+B7L705C21</f>
        <v>2849.5625337626061</v>
      </c>
      <c r="AP12" s="16" t="s">
        <v>18295</v>
      </c>
      <c r="AQ12" s="23">
        <f>B7L205C23</f>
        <v>404.06216200965429</v>
      </c>
      <c r="AR12" s="16" t="s">
        <v>18296</v>
      </c>
      <c r="AS12" s="17">
        <f>B7L805C19+B7L805C20</f>
        <v>3253.6246957722606</v>
      </c>
      <c r="AT12" s="16" t="s">
        <v>18297</v>
      </c>
      <c r="AU12" s="23">
        <f>IF(B7L805C21=0,0,B7L805C20/B7L805C21)</f>
        <v>0.12418831297128095</v>
      </c>
      <c r="AV12" s="16" t="s">
        <v>18298</v>
      </c>
      <c r="AW12" s="17">
        <f>B7L305C29+B7L405C29+B7L505C35+B7L605C35+B7L705C23</f>
        <v>6352.7449282143343</v>
      </c>
      <c r="AX12" s="16" t="s">
        <v>18299</v>
      </c>
      <c r="AY12" s="17">
        <f>B7L305C30+B7L405C30+B7L505C36+B7L605C36+B7L705C24</f>
        <v>16517.136813357269</v>
      </c>
      <c r="AZ12" s="16" t="s">
        <v>18300</v>
      </c>
      <c r="BA12" s="17">
        <f>B7L205C17</f>
        <v>235027</v>
      </c>
      <c r="BB12" s="16" t="s">
        <v>18301</v>
      </c>
      <c r="BC12" s="17">
        <f>B7L805C24+B7L805C25</f>
        <v>251544.13681335727</v>
      </c>
      <c r="BD12" s="16" t="s">
        <v>18302</v>
      </c>
      <c r="BE12" s="23">
        <f>IF(B7L805C26=0,0,B7L805C25/B7L805C26)</f>
        <v>0.93433702322541989</v>
      </c>
      <c r="BF12" s="16" t="s">
        <v>18303</v>
      </c>
      <c r="BG12" s="17">
        <f>B7L305C35+B7L305C37+B7L405C37+B7L505C43+B7L505C45+B7L605C43+B7L605C45+B7L705C29</f>
        <v>2939.726349645568</v>
      </c>
      <c r="BH12" s="16" t="s">
        <v>18304</v>
      </c>
      <c r="BI12" s="23">
        <f>B7L205C31</f>
        <v>412.9976416694638</v>
      </c>
      <c r="BJ12" s="16" t="s">
        <v>18305</v>
      </c>
      <c r="BK12" s="17">
        <f>B7L805C28+B7L805C29</f>
        <v>3352.723991315032</v>
      </c>
      <c r="BL12" s="16" t="s">
        <v>18306</v>
      </c>
      <c r="BM12" s="23">
        <f>IF(B7L805C30=0,0,B7L805C29/B7L805C30)</f>
        <v>0.1231827143359554</v>
      </c>
      <c r="BN12" s="16" t="s">
        <v>18307</v>
      </c>
      <c r="BO12" s="17">
        <f>B7L305C39+B7L405C39+B7L505C47+B7L605C47+B7L705C31</f>
        <v>6525.3886953156216</v>
      </c>
      <c r="BP12" s="16" t="s">
        <v>18308</v>
      </c>
      <c r="BQ12" s="17">
        <f>B7L305C40+B7L405C40+B7L505C48+B7L605C48+B7L705C32</f>
        <v>16966.010607820615</v>
      </c>
      <c r="BR12" s="16" t="s">
        <v>18309</v>
      </c>
      <c r="BS12" s="17">
        <f>B7L205C25</f>
        <v>246130</v>
      </c>
      <c r="BT12" s="16" t="s">
        <v>18310</v>
      </c>
      <c r="BU12" s="17">
        <f>B7L805C33+B7L805C34</f>
        <v>263096.01060782059</v>
      </c>
      <c r="BV12" s="16" t="s">
        <v>18311</v>
      </c>
      <c r="BW12" s="23">
        <f>IF(B7L805C35=0,0,B7L805C34/B7L805C35)</f>
        <v>0.93551399518136114</v>
      </c>
      <c r="BX12" s="16" t="s">
        <v>18312</v>
      </c>
      <c r="BY12" s="17">
        <f>B7L305C45+B7L305C47+B7L405C47+B7L505C55+B7L505C57+B7L605C55+B7L605C57+B7L705C37</f>
        <v>2984.6241882789668</v>
      </c>
      <c r="BZ12" s="16" t="s">
        <v>18313</v>
      </c>
      <c r="CA12" s="23">
        <f>B7L205C39</f>
        <v>421.10221600822371</v>
      </c>
      <c r="CB12" s="16" t="s">
        <v>18314</v>
      </c>
      <c r="CC12" s="17">
        <f>B7L805C37+B7L805C38</f>
        <v>3405.7264042871907</v>
      </c>
      <c r="CD12" s="16" t="s">
        <v>18315</v>
      </c>
      <c r="CE12" s="23">
        <f>IF(B7L805C39=0,0,B7L805C38/B7L805C39)</f>
        <v>0.12364534493379518</v>
      </c>
      <c r="CF12" s="16" t="s">
        <v>18316</v>
      </c>
      <c r="CG12" s="17">
        <f>B7L305C49+B7L405C49+B7L505C59+B7L605C59+B7L705C39</f>
        <v>6599.8143810823167</v>
      </c>
      <c r="CH12" s="16" t="s">
        <v>18317</v>
      </c>
      <c r="CI12" s="17">
        <f>B7L305C50+B7L405C50+B7L505C60+B7L605C60+B7L705C40</f>
        <v>17159.517390814024</v>
      </c>
      <c r="CJ12" s="16" t="s">
        <v>18318</v>
      </c>
      <c r="CK12" s="17">
        <f>B7L205C33</f>
        <v>250815.2</v>
      </c>
      <c r="CL12" s="16" t="s">
        <v>18319</v>
      </c>
      <c r="CM12" s="17">
        <f>B7L805C42+B7L805C43</f>
        <v>267974.71739081404</v>
      </c>
      <c r="CN12" s="16" t="s">
        <v>18320</v>
      </c>
      <c r="CO12" s="23">
        <f>IF(B7L805C44=0,0,B7L805C43/B7L805C44)</f>
        <v>0.93596590918019851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2704.2299126056209</v>
      </c>
      <c r="F13" s="16" t="s">
        <v>18322</v>
      </c>
      <c r="G13" s="23">
        <f>B7L206C7</f>
        <v>621.55599339864625</v>
      </c>
      <c r="H13" s="16" t="s">
        <v>18323</v>
      </c>
      <c r="I13" s="17">
        <f>B7L806C1+B7L806C2</f>
        <v>3325.7859060042674</v>
      </c>
      <c r="J13" s="16" t="s">
        <v>18324</v>
      </c>
      <c r="K13" s="17">
        <f>IF(B7L806C3=0,0,B7L806C2/B7L806C3)</f>
        <v>0.18688995953603296</v>
      </c>
      <c r="L13" s="16" t="s">
        <v>18325</v>
      </c>
      <c r="M13" s="17">
        <f>B7L306C9+B7L406C9+B7L506C11+B7L606C11+B7L706C7</f>
        <v>5847.864196630916</v>
      </c>
      <c r="N13" s="16" t="s">
        <v>18326</v>
      </c>
      <c r="O13" s="17">
        <f>B7L306C10+B7L406C10+B7L506C12+B7L606C12+B7L706C8</f>
        <v>15204.446911240382</v>
      </c>
      <c r="P13" s="16" t="s">
        <v>18327</v>
      </c>
      <c r="Q13" s="17">
        <f>B7L206C1</f>
        <v>370064</v>
      </c>
      <c r="R13" s="16" t="s">
        <v>18328</v>
      </c>
      <c r="S13" s="17">
        <f>B7L806C6+B7L806C7</f>
        <v>385268.4469112404</v>
      </c>
      <c r="T13" s="16" t="s">
        <v>18329</v>
      </c>
      <c r="U13" s="17">
        <f>IF(B7L806C8=0,0,B7L806C7/B7L806C8)</f>
        <v>0.96053544734032359</v>
      </c>
      <c r="V13" s="16" t="s">
        <v>18330</v>
      </c>
      <c r="W13" s="17">
        <f>B7L306C15+B7L306C17+B7L406C17+B7L506C19+B7L506C21+B7L606C19+B7L606C21+B7L706C13</f>
        <v>2907.966203195494</v>
      </c>
      <c r="X13" s="16" t="s">
        <v>18331</v>
      </c>
      <c r="Y13" s="23">
        <f>B7L206C15</f>
        <v>672.40770029109774</v>
      </c>
      <c r="Z13" s="16" t="s">
        <v>18332</v>
      </c>
      <c r="AA13" s="17">
        <f>B7L806C10+B7L806C11</f>
        <v>3580.3739034865916</v>
      </c>
      <c r="AB13" s="16" t="s">
        <v>18333</v>
      </c>
      <c r="AC13" s="17">
        <f>IF(B7L806C12=0,0,B7L806C11/B7L806C12)</f>
        <v>0.18780376530962387</v>
      </c>
      <c r="AD13" s="16" t="s">
        <v>18334</v>
      </c>
      <c r="AE13" s="17">
        <f>B7L306C19+B7L406C19+B7L506C23+B7L606C23+B7L706C15</f>
        <v>6309.9077998352177</v>
      </c>
      <c r="AF13" s="16" t="s">
        <v>18335</v>
      </c>
      <c r="AG13" s="17">
        <f>B7L306C20+B7L406C20+B7L506C24+B7L606C24+B7L706C16</f>
        <v>16405.760279571565</v>
      </c>
      <c r="AH13" s="16" t="s">
        <v>18336</v>
      </c>
      <c r="AI13" s="17">
        <f>B7L206C9</f>
        <v>396262.5</v>
      </c>
      <c r="AJ13" s="16" t="s">
        <v>18337</v>
      </c>
      <c r="AK13" s="17">
        <f>B7L806C15+B7L806C16</f>
        <v>412668.26027957158</v>
      </c>
      <c r="AL13" s="16" t="s">
        <v>18338</v>
      </c>
      <c r="AM13" s="17">
        <f>IF(B7L806C17=0,0,B7L806C16/B7L806C17)</f>
        <v>0.96024467627227472</v>
      </c>
      <c r="AN13" s="16" t="s">
        <v>18339</v>
      </c>
      <c r="AO13" s="17">
        <f>B7L306C25+B7L306C27+B7L406C27+B7L506C31+B7L506C33+B7L606C31+B7L606C33+B7L706C21</f>
        <v>3049.0669550373837</v>
      </c>
      <c r="AP13" s="16" t="s">
        <v>18340</v>
      </c>
      <c r="AQ13" s="23">
        <f>B7L206C23</f>
        <v>712.60755239596438</v>
      </c>
      <c r="AR13" s="16" t="s">
        <v>18341</v>
      </c>
      <c r="AS13" s="17">
        <f>B7L806C19+B7L806C20</f>
        <v>3761.674507433348</v>
      </c>
      <c r="AT13" s="16" t="s">
        <v>18342</v>
      </c>
      <c r="AU13" s="17">
        <f>IF(B7L806C21=0,0,B7L806C20/B7L806C21)</f>
        <v>0.18943891902071774</v>
      </c>
      <c r="AV13" s="16" t="s">
        <v>18343</v>
      </c>
      <c r="AW13" s="17">
        <f>B7L306C29+B7L406C29+B7L506C35+B7L606C35+B7L706C23</f>
        <v>6640.8072383189428</v>
      </c>
      <c r="AX13" s="16" t="s">
        <v>18344</v>
      </c>
      <c r="AY13" s="17">
        <f>B7L306C30+B7L406C30+B7L506C36+B7L606C36+B7L706C24</f>
        <v>17266.098819629253</v>
      </c>
      <c r="AZ13" s="16" t="s">
        <v>18345</v>
      </c>
      <c r="BA13" s="17">
        <f>B7L206C17</f>
        <v>414495.66666666663</v>
      </c>
      <c r="BB13" s="16" t="s">
        <v>18346</v>
      </c>
      <c r="BC13" s="17">
        <f>B7L806C24+B7L806C25</f>
        <v>431761.76548629586</v>
      </c>
      <c r="BD13" s="16" t="s">
        <v>18347</v>
      </c>
      <c r="BE13" s="17">
        <f>IF(B7L806C26=0,0,B7L806C25/B7L806C26)</f>
        <v>0.96001012549088893</v>
      </c>
      <c r="BF13" s="16" t="s">
        <v>18348</v>
      </c>
      <c r="BG13" s="17">
        <f>B7L306C35+B7L306C37+B7L406C37+B7L506C43+B7L506C45+B7L606C43+B7L606C45+B7L706C29</f>
        <v>3164.467929420784</v>
      </c>
      <c r="BH13" s="16" t="s">
        <v>18349</v>
      </c>
      <c r="BI13" s="23">
        <f>B7L206C31</f>
        <v>723.08901686062393</v>
      </c>
      <c r="BJ13" s="16" t="s">
        <v>18350</v>
      </c>
      <c r="BK13" s="17">
        <f>B7L806C28+B7L806C29</f>
        <v>3887.5569462814078</v>
      </c>
      <c r="BL13" s="16" t="s">
        <v>18351</v>
      </c>
      <c r="BM13" s="17">
        <f>IF(B7L806C30=0,0,B7L806C29/B7L806C30)</f>
        <v>0.18600088097803566</v>
      </c>
      <c r="BN13" s="16" t="s">
        <v>18352</v>
      </c>
      <c r="BO13" s="17">
        <f>B7L306C39+B7L406C39+B7L506C47+B7L606C47+B7L706C31</f>
        <v>6903.3686078693127</v>
      </c>
      <c r="BP13" s="16" t="s">
        <v>18353</v>
      </c>
      <c r="BQ13" s="17">
        <f>B7L306C40+B7L406C40+B7L506C48+B7L606C48+B7L706C32</f>
        <v>17948.758380460211</v>
      </c>
      <c r="BR13" s="16" t="s">
        <v>18354</v>
      </c>
      <c r="BS13" s="17">
        <f>B7L206C25</f>
        <v>430932</v>
      </c>
      <c r="BT13" s="16" t="s">
        <v>18355</v>
      </c>
      <c r="BU13" s="17">
        <f>B7L806C33+B7L806C34</f>
        <v>448880.7583804602</v>
      </c>
      <c r="BV13" s="16" t="s">
        <v>18356</v>
      </c>
      <c r="BW13" s="17">
        <f>IF(B7L806C35=0,0,B7L806C34/B7L806C35)</f>
        <v>0.96001441798214193</v>
      </c>
      <c r="BX13" s="16" t="s">
        <v>18357</v>
      </c>
      <c r="BY13" s="17">
        <f>B7L306C45+B7L306C47+B7L406C47+B7L506C55+B7L506C57+B7L606C55+B7L606C57+B7L706C37</f>
        <v>3311.3527193718742</v>
      </c>
      <c r="BZ13" s="16" t="s">
        <v>18358</v>
      </c>
      <c r="CA13" s="23">
        <f>B7L206C39</f>
        <v>758.64454868464429</v>
      </c>
      <c r="CB13" s="16" t="s">
        <v>18359</v>
      </c>
      <c r="CC13" s="17">
        <f>B7L806C37+B7L806C38</f>
        <v>4069.9972680565184</v>
      </c>
      <c r="CD13" s="16" t="s">
        <v>18360</v>
      </c>
      <c r="CE13" s="17">
        <f>IF(B7L806C39=0,0,B7L806C38/B7L806C39)</f>
        <v>0.18639927712946791</v>
      </c>
      <c r="CF13" s="16" t="s">
        <v>18361</v>
      </c>
      <c r="CG13" s="17">
        <f>B7L306C49+B7L406C49+B7L506C59+B7L606C59+B7L706C39</f>
        <v>7225.6230601013067</v>
      </c>
      <c r="CH13" s="16" t="s">
        <v>18362</v>
      </c>
      <c r="CI13" s="17">
        <f>B7L306C50+B7L406C50+B7L506C60+B7L606C60+B7L706C40</f>
        <v>18786.619956263399</v>
      </c>
      <c r="CJ13" s="16" t="s">
        <v>18363</v>
      </c>
      <c r="CK13" s="17">
        <f>B7L206C33</f>
        <v>451860.80000000005</v>
      </c>
      <c r="CL13" s="16" t="s">
        <v>18364</v>
      </c>
      <c r="CM13" s="17">
        <f>B7L806C42+B7L806C43</f>
        <v>470647.41995626345</v>
      </c>
      <c r="CN13" s="16" t="s">
        <v>18365</v>
      </c>
      <c r="CO13" s="17">
        <f>IF(B7L806C44=0,0,B7L806C43/B7L806C44)</f>
        <v>0.9600834527935812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1641.0767382193155</v>
      </c>
      <c r="F14" s="16" t="s">
        <v>18367</v>
      </c>
      <c r="G14" s="23">
        <f>B7L207C7</f>
        <v>192.09141081817302</v>
      </c>
      <c r="H14" s="16" t="s">
        <v>18368</v>
      </c>
      <c r="I14" s="17">
        <f>B7L807C1+B7L807C2</f>
        <v>1833.1681490374885</v>
      </c>
      <c r="J14" s="16" t="s">
        <v>18369</v>
      </c>
      <c r="K14" s="23">
        <f>IF(B7L807C3=0,0,B7L807C2/B7L807C3)</f>
        <v>0.10478657449892488</v>
      </c>
      <c r="L14" s="16" t="s">
        <v>18370</v>
      </c>
      <c r="M14" s="17">
        <f>B7L307C9+B7L407C9+B7L507C11+B7L607C11+B7L707C7</f>
        <v>3384.8602098262354</v>
      </c>
      <c r="N14" s="16" t="s">
        <v>18371</v>
      </c>
      <c r="O14" s="17">
        <f>B7L307C10+B7L407C10+B7L507C12+B7L607C12+B7L707C8</f>
        <v>8800.6365455482137</v>
      </c>
      <c r="P14" s="16" t="s">
        <v>18372</v>
      </c>
      <c r="Q14" s="17">
        <f>B7L207C1</f>
        <v>114368</v>
      </c>
      <c r="R14" s="16" t="s">
        <v>18373</v>
      </c>
      <c r="S14" s="17">
        <f>B7L807C6+B7L807C7</f>
        <v>123168.63654554822</v>
      </c>
      <c r="T14" s="16" t="s">
        <v>18374</v>
      </c>
      <c r="U14" s="23">
        <f>IF(B7L807C8=0,0,B7L807C7/B7L807C8)</f>
        <v>0.92854807203866618</v>
      </c>
      <c r="V14" s="16" t="s">
        <v>18375</v>
      </c>
      <c r="W14" s="17">
        <f>B7L307C15+B7L307C17+B7L407C17+B7L507C19+B7L507C21+B7L607C19+B7L607C21+B7L707C13</f>
        <v>1982.5164757228135</v>
      </c>
      <c r="X14" s="16" t="s">
        <v>18376</v>
      </c>
      <c r="Y14" s="23">
        <f>B7L207C15</f>
        <v>237.26801124192465</v>
      </c>
      <c r="Z14" s="16" t="s">
        <v>18377</v>
      </c>
      <c r="AA14" s="17">
        <f>B7L807C10+B7L807C11</f>
        <v>2219.7844869647383</v>
      </c>
      <c r="AB14" s="16" t="s">
        <v>18378</v>
      </c>
      <c r="AC14" s="23">
        <f>IF(B7L807C12=0,0,B7L807C11/B7L807C12)</f>
        <v>0.10688785899497716</v>
      </c>
      <c r="AD14" s="16" t="s">
        <v>18379</v>
      </c>
      <c r="AE14" s="17">
        <f>B7L307C19+B7L407C19+B7L507C23+B7L607C23+B7L707C15</f>
        <v>4080.3940253754749</v>
      </c>
      <c r="AF14" s="16" t="s">
        <v>18380</v>
      </c>
      <c r="AG14" s="17">
        <f>B7L307C20+B7L407C20+B7L507C24+B7L607C24+B7L707C16</f>
        <v>10609.024465976236</v>
      </c>
      <c r="AH14" s="16" t="s">
        <v>18381</v>
      </c>
      <c r="AI14" s="17">
        <f>B7L207C9</f>
        <v>139826.5</v>
      </c>
      <c r="AJ14" s="16" t="s">
        <v>18382</v>
      </c>
      <c r="AK14" s="17">
        <f>B7L807C15+B7L807C16</f>
        <v>150435.52446597622</v>
      </c>
      <c r="AL14" s="16" t="s">
        <v>18383</v>
      </c>
      <c r="AM14" s="23">
        <f>IF(B7L807C17=0,0,B7L807C16/B7L807C17)</f>
        <v>0.92947793080366703</v>
      </c>
      <c r="AN14" s="16" t="s">
        <v>18384</v>
      </c>
      <c r="AO14" s="17">
        <f>B7L307C25+B7L307C27+B7L407C27+B7L507C31+B7L507C33+B7L607C31+B7L607C33+B7L707C21</f>
        <v>2224.9422210957928</v>
      </c>
      <c r="AP14" s="16" t="s">
        <v>18385</v>
      </c>
      <c r="AQ14" s="23">
        <f>B7L207C23</f>
        <v>264.74263388995308</v>
      </c>
      <c r="AR14" s="16" t="s">
        <v>18386</v>
      </c>
      <c r="AS14" s="17">
        <f>B7L807C19+B7L807C20</f>
        <v>2489.6848549857459</v>
      </c>
      <c r="AT14" s="16" t="s">
        <v>18387</v>
      </c>
      <c r="AU14" s="23">
        <f>IF(B7L807C21=0,0,B7L807C20/B7L807C21)</f>
        <v>0.10633580123998015</v>
      </c>
      <c r="AV14" s="16" t="s">
        <v>18388</v>
      </c>
      <c r="AW14" s="17">
        <f>B7L307C29+B7L407C29+B7L507C35+B7L607C35+B7L707C23</f>
        <v>4575.5573153801952</v>
      </c>
      <c r="AX14" s="16" t="s">
        <v>18389</v>
      </c>
      <c r="AY14" s="17">
        <f>B7L307C30+B7L407C30+B7L507C36+B7L607C36+B7L707C24</f>
        <v>11896.449019988508</v>
      </c>
      <c r="AZ14" s="16" t="s">
        <v>18390</v>
      </c>
      <c r="BA14" s="17">
        <f>B7L207C17</f>
        <v>153990.33333333331</v>
      </c>
      <c r="BB14" s="16" t="s">
        <v>18391</v>
      </c>
      <c r="BC14" s="17">
        <f>B7L807C24+B7L807C25</f>
        <v>165886.78235332182</v>
      </c>
      <c r="BD14" s="16" t="s">
        <v>18392</v>
      </c>
      <c r="BE14" s="23">
        <f>IF(B7L807C26=0,0,B7L807C25/B7L807C26)</f>
        <v>0.92828573288828831</v>
      </c>
      <c r="BF14" s="16" t="s">
        <v>18393</v>
      </c>
      <c r="BG14" s="17">
        <f>B7L307C35+B7L307C37+B7L407C37+B7L507C43+B7L507C45+B7L607C43+B7L607C45+B7L707C29</f>
        <v>2320.5610697322268</v>
      </c>
      <c r="BH14" s="16" t="s">
        <v>18394</v>
      </c>
      <c r="BI14" s="23">
        <f>B7L207C31</f>
        <v>269.30464896733508</v>
      </c>
      <c r="BJ14" s="16" t="s">
        <v>18395</v>
      </c>
      <c r="BK14" s="17">
        <f>B7L807C28+B7L807C29</f>
        <v>2589.865718699562</v>
      </c>
      <c r="BL14" s="16" t="s">
        <v>18396</v>
      </c>
      <c r="BM14" s="23">
        <f>IF(B7L807C30=0,0,B7L807C29/B7L807C30)</f>
        <v>0.10398402010686479</v>
      </c>
      <c r="BN14" s="16" t="s">
        <v>18397</v>
      </c>
      <c r="BO14" s="17">
        <f>B7L307C39+B7L407C39+B7L507C47+B7L607C47+B7L707C31</f>
        <v>4778.8200582622458</v>
      </c>
      <c r="BP14" s="16" t="s">
        <v>18398</v>
      </c>
      <c r="BQ14" s="17">
        <f>B7L307C40+B7L407C40+B7L507C48+B7L607C48+B7L707C32</f>
        <v>12424.93215148184</v>
      </c>
      <c r="BR14" s="16" t="s">
        <v>18399</v>
      </c>
      <c r="BS14" s="17">
        <f>B7L207C25</f>
        <v>160494.75</v>
      </c>
      <c r="BT14" s="16" t="s">
        <v>18400</v>
      </c>
      <c r="BU14" s="17">
        <f>B7L807C33+B7L807C34</f>
        <v>172919.68215148183</v>
      </c>
      <c r="BV14" s="16" t="s">
        <v>18401</v>
      </c>
      <c r="BW14" s="23">
        <f>IF(B7L807C35=0,0,B7L807C34/B7L807C35)</f>
        <v>0.92814622374451694</v>
      </c>
      <c r="BX14" s="16" t="s">
        <v>18402</v>
      </c>
      <c r="BY14" s="17">
        <f>B7L307C45+B7L307C47+B7L407C47+B7L507C55+B7L507C57+B7L607C55+B7L607C57+B7L707C37</f>
        <v>2312.3067527279236</v>
      </c>
      <c r="BZ14" s="16" t="s">
        <v>18403</v>
      </c>
      <c r="CA14" s="23">
        <f>B7L207C39</f>
        <v>267.81552396742705</v>
      </c>
      <c r="CB14" s="16" t="s">
        <v>18404</v>
      </c>
      <c r="CC14" s="17">
        <f>B7L807C37+B7L807C38</f>
        <v>2580.1222766953506</v>
      </c>
      <c r="CD14" s="16" t="s">
        <v>18405</v>
      </c>
      <c r="CE14" s="23">
        <f>IF(B7L807C39=0,0,B7L807C38/B7L807C39)</f>
        <v>0.10379954717124809</v>
      </c>
      <c r="CF14" s="16" t="s">
        <v>18406</v>
      </c>
      <c r="CG14" s="17">
        <f>B7L307C49+B7L407C49+B7L507C59+B7L607C59+B7L707C39</f>
        <v>4763.881110927583</v>
      </c>
      <c r="CH14" s="16" t="s">
        <v>18407</v>
      </c>
      <c r="CI14" s="17">
        <f>B7L307C50+B7L407C50+B7L507C60+B7L607C60+B7L707C40</f>
        <v>12386.090888411716</v>
      </c>
      <c r="CJ14" s="16" t="s">
        <v>18408</v>
      </c>
      <c r="CK14" s="17">
        <f>B7L207C33</f>
        <v>159515.20000000001</v>
      </c>
      <c r="CL14" s="16" t="s">
        <v>18409</v>
      </c>
      <c r="CM14" s="17">
        <f>B7L807C42+B7L807C43</f>
        <v>171901.29088841172</v>
      </c>
      <c r="CN14" s="16" t="s">
        <v>18410</v>
      </c>
      <c r="CO14" s="23">
        <f>IF(B7L807C44=0,0,B7L807C43/B7L807C44)</f>
        <v>0.92794649287158615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7211.3670947123283</v>
      </c>
      <c r="F15" s="16" t="s">
        <v>18412</v>
      </c>
      <c r="G15" s="23">
        <f>B7L208C7</f>
        <v>215.63927018155076</v>
      </c>
      <c r="H15" s="16" t="s">
        <v>18413</v>
      </c>
      <c r="I15" s="17">
        <f>B7L808C1+B7L808C2</f>
        <v>7427.0063648938794</v>
      </c>
      <c r="J15" s="16" t="s">
        <v>18414</v>
      </c>
      <c r="K15" s="23">
        <f>IF(B7L808C3=0,0,B7L808C2/B7L808C3)</f>
        <v>2.9034480325860326E-2</v>
      </c>
      <c r="L15" s="16" t="s">
        <v>18415</v>
      </c>
      <c r="M15" s="17">
        <f>B7L308C9+B7L408C9+B7L508C11+B7L608C11+B7L708C7</f>
        <v>15003.433193297809</v>
      </c>
      <c r="N15" s="16" t="s">
        <v>18416</v>
      </c>
      <c r="O15" s="17">
        <f>B7L308C10+B7L408C10+B7L508C12+B7L608C12+B7L708C8</f>
        <v>39008.926302574306</v>
      </c>
      <c r="P15" s="16" t="s">
        <v>18417</v>
      </c>
      <c r="Q15" s="17">
        <f>B7L208C1</f>
        <v>128388</v>
      </c>
      <c r="R15" s="16" t="s">
        <v>18418</v>
      </c>
      <c r="S15" s="17">
        <f>B7L808C6+B7L808C7</f>
        <v>167396.92630257431</v>
      </c>
      <c r="T15" s="16" t="s">
        <v>18419</v>
      </c>
      <c r="U15" s="23">
        <f>IF(B7L808C8=0,0,B7L808C7/B7L808C8)</f>
        <v>0.76696748761046751</v>
      </c>
      <c r="V15" s="16" t="s">
        <v>18420</v>
      </c>
      <c r="W15" s="17">
        <f>B7L308C15+B7L308C17+B7L408C17+B7L508C19+B7L508C21+B7L608C19+B7L608C21+B7L708C13</f>
        <v>7526.3151519196217</v>
      </c>
      <c r="X15" s="16" t="s">
        <v>18421</v>
      </c>
      <c r="Y15" s="23">
        <f>B7L208C15</f>
        <v>233.18448294754774</v>
      </c>
      <c r="Z15" s="16" t="s">
        <v>18422</v>
      </c>
      <c r="AA15" s="17">
        <f>B7L808C10+B7L808C11</f>
        <v>7759.4996348671693</v>
      </c>
      <c r="AB15" s="16" t="s">
        <v>18423</v>
      </c>
      <c r="AC15" s="23">
        <f>IF(B7L808C12=0,0,B7L808C11/B7L808C12)</f>
        <v>3.005148449260021E-2</v>
      </c>
      <c r="AD15" s="16" t="s">
        <v>18424</v>
      </c>
      <c r="AE15" s="17">
        <f>B7L308C19+B7L408C19+B7L508C23+B7L608C23+B7L708C15</f>
        <v>15718.115975387918</v>
      </c>
      <c r="AF15" s="16" t="s">
        <v>18425</v>
      </c>
      <c r="AG15" s="17">
        <f>B7L308C20+B7L408C20+B7L508C24+B7L608C24+B7L708C16</f>
        <v>40867.101536008595</v>
      </c>
      <c r="AH15" s="16" t="s">
        <v>18426</v>
      </c>
      <c r="AI15" s="17">
        <f>B7L208C9</f>
        <v>137420</v>
      </c>
      <c r="AJ15" s="16" t="s">
        <v>18427</v>
      </c>
      <c r="AK15" s="17">
        <f>B7L808C15+B7L808C16</f>
        <v>178287.10153600859</v>
      </c>
      <c r="AL15" s="16" t="s">
        <v>18428</v>
      </c>
      <c r="AM15" s="23">
        <f>IF(B7L808C17=0,0,B7L808C16/B7L808C17)</f>
        <v>0.77077925893727839</v>
      </c>
      <c r="AN15" s="16" t="s">
        <v>18429</v>
      </c>
      <c r="AO15" s="17">
        <f>B7L308C25+B7L308C27+B7L408C27+B7L508C31+B7L508C33+B7L608C31+B7L608C33+B7L708C21</f>
        <v>7664.7142366236803</v>
      </c>
      <c r="AP15" s="16" t="s">
        <v>18430</v>
      </c>
      <c r="AQ15" s="23">
        <f>B7L208C23</f>
        <v>246.49774138554389</v>
      </c>
      <c r="AR15" s="16" t="s">
        <v>18431</v>
      </c>
      <c r="AS15" s="17">
        <f>B7L808C19+B7L808C20</f>
        <v>7911.2119780092244</v>
      </c>
      <c r="AT15" s="16" t="s">
        <v>18432</v>
      </c>
      <c r="AU15" s="23">
        <f>IF(B7L808C21=0,0,B7L808C20/B7L808C21)</f>
        <v>3.1158025100418624E-2</v>
      </c>
      <c r="AV15" s="16" t="s">
        <v>18433</v>
      </c>
      <c r="AW15" s="17">
        <f>B7L308C29+B7L408C29+B7L508C35+B7L608C35+B7L708C23</f>
        <v>16008.270680136904</v>
      </c>
      <c r="AX15" s="16" t="s">
        <v>18434</v>
      </c>
      <c r="AY15" s="17">
        <f>B7L308C30+B7L408C30+B7L508C36+B7L608C36+B7L708C24</f>
        <v>41621.503768355949</v>
      </c>
      <c r="AZ15" s="16" t="s">
        <v>18435</v>
      </c>
      <c r="BA15" s="17">
        <f>B7L208C17</f>
        <v>143378</v>
      </c>
      <c r="BB15" s="16" t="s">
        <v>18436</v>
      </c>
      <c r="BC15" s="17">
        <f>B7L808C24+B7L808C25</f>
        <v>184999.50376835593</v>
      </c>
      <c r="BD15" s="16" t="s">
        <v>18437</v>
      </c>
      <c r="BE15" s="23">
        <f>IF(B7L808C26=0,0,B7L808C25/B7L808C26)</f>
        <v>0.77501829507352837</v>
      </c>
      <c r="BF15" s="16" t="s">
        <v>18438</v>
      </c>
      <c r="BG15" s="17">
        <f>B7L308C35+B7L308C37+B7L408C37+B7L508C43+B7L508C45+B7L608C43+B7L608C45+B7L708C29</f>
        <v>7765.5141314417588</v>
      </c>
      <c r="BH15" s="16" t="s">
        <v>18439</v>
      </c>
      <c r="BI15" s="23">
        <f>B7L208C31</f>
        <v>248.26296194610612</v>
      </c>
      <c r="BJ15" s="16" t="s">
        <v>18440</v>
      </c>
      <c r="BK15" s="17">
        <f>B7L808C28+B7L808C29</f>
        <v>8013.7770933878646</v>
      </c>
      <c r="BL15" s="16" t="s">
        <v>18441</v>
      </c>
      <c r="BM15" s="23">
        <f>IF(B7L808C30=0,0,B7L808C29/B7L808C30)</f>
        <v>3.0979519276989484E-2</v>
      </c>
      <c r="BN15" s="16" t="s">
        <v>18442</v>
      </c>
      <c r="BO15" s="17">
        <f>B7L308C39+B7L408C39+B7L508C47+B7L608C47+B7L708C31</f>
        <v>16223.069393304671</v>
      </c>
      <c r="BP15" s="16" t="s">
        <v>18443</v>
      </c>
      <c r="BQ15" s="17">
        <f>B7L308C40+B7L408C40+B7L508C48+B7L608C48+B7L708C32</f>
        <v>42179.980422592147</v>
      </c>
      <c r="BR15" s="16" t="s">
        <v>18444</v>
      </c>
      <c r="BS15" s="17">
        <f>B7L208C25</f>
        <v>147954.75</v>
      </c>
      <c r="BT15" s="16" t="s">
        <v>18445</v>
      </c>
      <c r="BU15" s="17">
        <f>B7L808C33+B7L808C34</f>
        <v>190134.73042259214</v>
      </c>
      <c r="BV15" s="16" t="s">
        <v>18446</v>
      </c>
      <c r="BW15" s="23">
        <f>IF(B7L808C35=0,0,B7L808C34/B7L808C35)</f>
        <v>0.77815741327824117</v>
      </c>
      <c r="BX15" s="16" t="s">
        <v>18447</v>
      </c>
      <c r="BY15" s="17">
        <f>B7L308C45+B7L308C47+B7L408C47+B7L508C55+B7L508C57+B7L608C55+B7L608C57+B7L708C37</f>
        <v>7645.6705376320224</v>
      </c>
      <c r="BZ15" s="16" t="s">
        <v>18448</v>
      </c>
      <c r="CA15" s="23">
        <f>B7L208C39</f>
        <v>254.12818083277872</v>
      </c>
      <c r="CB15" s="16" t="s">
        <v>18449</v>
      </c>
      <c r="CC15" s="17">
        <f>B7L808C37+B7L808C38</f>
        <v>7899.7987184648009</v>
      </c>
      <c r="CD15" s="16" t="s">
        <v>18450</v>
      </c>
      <c r="CE15" s="23">
        <f>IF(B7L808C39=0,0,B7L808C38/B7L808C39)</f>
        <v>3.2168943778122544E-2</v>
      </c>
      <c r="CF15" s="16" t="s">
        <v>18451</v>
      </c>
      <c r="CG15" s="17">
        <f>B7L308C49+B7L408C49+B7L508C59+B7L608C59+B7L708C39</f>
        <v>15969.953879044124</v>
      </c>
      <c r="CH15" s="16" t="s">
        <v>18452</v>
      </c>
      <c r="CI15" s="17">
        <f>B7L308C50+B7L408C50+B7L508C60+B7L608C60+B7L708C40</f>
        <v>41521.88008551472</v>
      </c>
      <c r="CJ15" s="16" t="s">
        <v>18453</v>
      </c>
      <c r="CK15" s="17">
        <f>B7L208C33</f>
        <v>151362.79999999999</v>
      </c>
      <c r="CL15" s="16" t="s">
        <v>18454</v>
      </c>
      <c r="CM15" s="17">
        <f>B7L808C42+B7L808C43</f>
        <v>192884.6800855147</v>
      </c>
      <c r="CN15" s="16" t="s">
        <v>18455</v>
      </c>
      <c r="CO15" s="23">
        <f>IF(B7L808C44=0,0,B7L808C43/B7L808C44)</f>
        <v>0.78473209968201652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107.88273551502597</v>
      </c>
      <c r="F16" s="16" t="s">
        <v>18457</v>
      </c>
      <c r="G16" s="23">
        <f>B7L209C7</f>
        <v>31.371392096231776</v>
      </c>
      <c r="H16" s="16" t="s">
        <v>18458</v>
      </c>
      <c r="I16" s="23">
        <f>B7L809C1+B7L809C2</f>
        <v>139.25412761125776</v>
      </c>
      <c r="J16" s="16" t="s">
        <v>18459</v>
      </c>
      <c r="K16" s="23">
        <f>IF(B7L809C3=0,0,B7L809C2/B7L809C3)</f>
        <v>0.225281595844744</v>
      </c>
      <c r="L16" s="16" t="s">
        <v>18460</v>
      </c>
      <c r="M16" s="23">
        <f>B7L309C9+B7L409C9+B7L509C11+B7L609C11+B7L709C7</f>
        <v>251.35343385264281</v>
      </c>
      <c r="N16" s="16" t="s">
        <v>18461</v>
      </c>
      <c r="O16" s="23">
        <f>B7L309C10+B7L409C10+B7L509C12+B7L609C12+B7L709C8</f>
        <v>653.51892801687143</v>
      </c>
      <c r="P16" s="16" t="s">
        <v>18462</v>
      </c>
      <c r="Q16" s="17">
        <f>B7L209C1</f>
        <v>18678</v>
      </c>
      <c r="R16" s="16" t="s">
        <v>18463</v>
      </c>
      <c r="S16" s="17">
        <f>B7L809C6+B7L809C7</f>
        <v>19331.518928016871</v>
      </c>
      <c r="T16" s="16" t="s">
        <v>18464</v>
      </c>
      <c r="U16" s="23">
        <f>IF(B7L809C8=0,0,B7L809C7/B7L809C8)</f>
        <v>0.96619412419425899</v>
      </c>
      <c r="V16" s="16" t="s">
        <v>18465</v>
      </c>
      <c r="W16" s="23">
        <f>B7L309C15+B7L309C17+B7L409C17+B7L509C19+B7L509C21+B7L609C19+B7L609C21+B7L709C13</f>
        <v>131.92948368096441</v>
      </c>
      <c r="X16" s="16" t="s">
        <v>18466</v>
      </c>
      <c r="Y16" s="23">
        <f>B7L209C15</f>
        <v>39.073927294667307</v>
      </c>
      <c r="Z16" s="16" t="s">
        <v>18467</v>
      </c>
      <c r="AA16" s="23">
        <f>B7L809C10+B7L809C11</f>
        <v>171.00341097563171</v>
      </c>
      <c r="AB16" s="16" t="s">
        <v>18468</v>
      </c>
      <c r="AC16" s="23">
        <f>IF(B7L809C12=0,0,B7L809C11/B7L809C12)</f>
        <v>0.22849794089917547</v>
      </c>
      <c r="AD16" s="16" t="s">
        <v>18469</v>
      </c>
      <c r="AE16" s="23">
        <f>B7L309C19+B7L409C19+B7L509C23+B7L609C23+B7L709C15</f>
        <v>306.38690230530432</v>
      </c>
      <c r="AF16" s="16" t="s">
        <v>18470</v>
      </c>
      <c r="AG16" s="23">
        <f>B7L309C20+B7L409C20+B7L509C24+B7L609C24+B7L709C16</f>
        <v>796.60594599379112</v>
      </c>
      <c r="AH16" s="16" t="s">
        <v>18471</v>
      </c>
      <c r="AI16" s="17">
        <f>B7L209C9</f>
        <v>23027</v>
      </c>
      <c r="AJ16" s="16" t="s">
        <v>18472</v>
      </c>
      <c r="AK16" s="17">
        <f>B7L809C15+B7L809C16</f>
        <v>23823.60594599379</v>
      </c>
      <c r="AL16" s="16" t="s">
        <v>18473</v>
      </c>
      <c r="AM16" s="23">
        <f>IF(B7L809C17=0,0,B7L809C16/B7L809C17)</f>
        <v>0.96656232697100386</v>
      </c>
      <c r="AN16" s="16" t="s">
        <v>18474</v>
      </c>
      <c r="AO16" s="23">
        <f>B7L309C25+B7L309C27+B7L409C27+B7L509C31+B7L509C33+B7L609C31+B7L609C33+B7L709C21</f>
        <v>151.73796444707034</v>
      </c>
      <c r="AP16" s="16" t="s">
        <v>18475</v>
      </c>
      <c r="AQ16" s="23">
        <f>B7L209C23</f>
        <v>45.35921998355672</v>
      </c>
      <c r="AR16" s="16" t="s">
        <v>18476</v>
      </c>
      <c r="AS16" s="23">
        <f>B7L809C19+B7L809C20</f>
        <v>197.09718443062707</v>
      </c>
      <c r="AT16" s="16" t="s">
        <v>18477</v>
      </c>
      <c r="AU16" s="23">
        <f>IF(B7L809C21=0,0,B7L809C20/B7L809C21)</f>
        <v>0.23013631632836415</v>
      </c>
      <c r="AV16" s="16" t="s">
        <v>18478</v>
      </c>
      <c r="AW16" s="23">
        <f>B7L309C29+B7L409C29+B7L509C35+B7L609C35+B7L709C23</f>
        <v>350.66281727888668</v>
      </c>
      <c r="AX16" s="16" t="s">
        <v>18479</v>
      </c>
      <c r="AY16" s="23">
        <f>B7L309C30+B7L409C30+B7L509C36+B7L609C36+B7L709C24</f>
        <v>911.72332492510554</v>
      </c>
      <c r="AZ16" s="16" t="s">
        <v>18480</v>
      </c>
      <c r="BA16" s="17">
        <f>B7L209C17</f>
        <v>26383.666666666668</v>
      </c>
      <c r="BB16" s="16" t="s">
        <v>18481</v>
      </c>
      <c r="BC16" s="17">
        <f>B7L809C24+B7L809C25</f>
        <v>27295.389991591772</v>
      </c>
      <c r="BD16" s="16" t="s">
        <v>18482</v>
      </c>
      <c r="BE16" s="23">
        <f>IF(B7L809C26=0,0,B7L809C25/B7L809C26)</f>
        <v>0.96659790077350216</v>
      </c>
      <c r="BF16" s="16" t="s">
        <v>18483</v>
      </c>
      <c r="BG16" s="23">
        <f>B7L309C35+B7L309C37+B7L409C37+B7L509C43+B7L509C45+B7L609C43+B7L609C45+B7L709C29</f>
        <v>158.16847386298485</v>
      </c>
      <c r="BH16" s="16" t="s">
        <v>18484</v>
      </c>
      <c r="BI16" s="23">
        <f>B7L209C31</f>
        <v>45.861732794455641</v>
      </c>
      <c r="BJ16" s="16" t="s">
        <v>18485</v>
      </c>
      <c r="BK16" s="23">
        <f>B7L809C28+B7L809C29</f>
        <v>204.03020665744049</v>
      </c>
      <c r="BL16" s="16" t="s">
        <v>18486</v>
      </c>
      <c r="BM16" s="23">
        <f>IF(B7L809C30=0,0,B7L809C29/B7L809C30)</f>
        <v>0.22477913219710585</v>
      </c>
      <c r="BN16" s="16" t="s">
        <v>18487</v>
      </c>
      <c r="BO16" s="23">
        <f>B7L309C39+B7L409C39+B7L509C47+B7L609C47+B7L709C31</f>
        <v>364.4050346514166</v>
      </c>
      <c r="BP16" s="16" t="s">
        <v>18488</v>
      </c>
      <c r="BQ16" s="23">
        <f>B7L309C40+B7L409C40+B7L509C48+B7L609C48+B7L709C32</f>
        <v>947.45309009368316</v>
      </c>
      <c r="BR16" s="16" t="s">
        <v>18489</v>
      </c>
      <c r="BS16" s="17">
        <f>B7L209C25</f>
        <v>27331.75</v>
      </c>
      <c r="BT16" s="16" t="s">
        <v>18490</v>
      </c>
      <c r="BU16" s="17">
        <f>B7L809C33+B7L809C34</f>
        <v>28279.203090093684</v>
      </c>
      <c r="BV16" s="16" t="s">
        <v>18491</v>
      </c>
      <c r="BW16" s="23">
        <f>IF(B7L809C35=0,0,B7L809C34/B7L809C35)</f>
        <v>0.96649647137950712</v>
      </c>
      <c r="BX16" s="16" t="s">
        <v>18492</v>
      </c>
      <c r="BY16" s="23">
        <f>B7L309C45+B7L309C47+B7L409C47+B7L509C55+B7L509C57+B7L609C55+B7L609C57+B7L709C37</f>
        <v>162.96248477929075</v>
      </c>
      <c r="BZ16" s="16" t="s">
        <v>18493</v>
      </c>
      <c r="CA16" s="23">
        <f>B7L209C39</f>
        <v>47.094439968047688</v>
      </c>
      <c r="CB16" s="16" t="s">
        <v>18494</v>
      </c>
      <c r="CC16" s="23">
        <f>B7L809C37+B7L809C38</f>
        <v>210.05692474733843</v>
      </c>
      <c r="CD16" s="16" t="s">
        <v>18495</v>
      </c>
      <c r="CE16" s="23">
        <f>IF(B7L809C39=0,0,B7L809C38/B7L809C39)</f>
        <v>0.22419846441479624</v>
      </c>
      <c r="CF16" s="16" t="s">
        <v>18496</v>
      </c>
      <c r="CG16" s="23">
        <f>B7L309C49+B7L409C49+B7L509C59+B7L609C59+B7L709C39</f>
        <v>374.4001612060992</v>
      </c>
      <c r="CH16" s="16" t="s">
        <v>18497</v>
      </c>
      <c r="CI16" s="23">
        <f>B7L309C50+B7L409C50+B7L509C60+B7L609C60+B7L709C40</f>
        <v>973.44041913585784</v>
      </c>
      <c r="CJ16" s="16" t="s">
        <v>18498</v>
      </c>
      <c r="CK16" s="17">
        <f>B7L209C33</f>
        <v>28050.2</v>
      </c>
      <c r="CL16" s="16" t="s">
        <v>18499</v>
      </c>
      <c r="CM16" s="17">
        <f>B7L809C42+B7L809C43</f>
        <v>29023.64041913586</v>
      </c>
      <c r="CN16" s="16" t="s">
        <v>18500</v>
      </c>
      <c r="CO16" s="23">
        <f>IF(B7L809C44=0,0,B7L809C43/B7L809C44)</f>
        <v>0.96646043001228576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34.116831352556602</v>
      </c>
      <c r="F17" s="16" t="s">
        <v>18502</v>
      </c>
      <c r="G17" s="23">
        <f>B7L210C7</f>
        <v>13.907009666816526</v>
      </c>
      <c r="H17" s="16" t="s">
        <v>18503</v>
      </c>
      <c r="I17" s="23">
        <f>B7L810C1+B7L810C2</f>
        <v>48.02384101937313</v>
      </c>
      <c r="J17" s="16" t="s">
        <v>18504</v>
      </c>
      <c r="K17" s="23">
        <f>IF(B7L810C3=0,0,B7L810C2/B7L810C3)</f>
        <v>0.28958553442666835</v>
      </c>
      <c r="L17" s="16" t="s">
        <v>18505</v>
      </c>
      <c r="M17" s="23">
        <f>B7L310C9+B7L410C9+B7L510C11+B7L610C11+B7L710C7</f>
        <v>75.674217539061317</v>
      </c>
      <c r="N17" s="16" t="s">
        <v>18506</v>
      </c>
      <c r="O17" s="23">
        <f>B7L310C10+B7L410C10+B7L510C12+B7L610C12+B7L710C8</f>
        <v>196.75296560155942</v>
      </c>
      <c r="P17" s="16" t="s">
        <v>18507</v>
      </c>
      <c r="Q17" s="17">
        <f>B7L210C1</f>
        <v>8280</v>
      </c>
      <c r="R17" s="16" t="s">
        <v>18508</v>
      </c>
      <c r="S17" s="17">
        <f>B7L810C6+B7L810C7</f>
        <v>8476.7529656015595</v>
      </c>
      <c r="T17" s="16" t="s">
        <v>18509</v>
      </c>
      <c r="U17" s="23">
        <f>IF(B7L810C8=0,0,B7L810C7/B7L810C8)</f>
        <v>0.97678911177428696</v>
      </c>
      <c r="V17" s="16" t="s">
        <v>18510</v>
      </c>
      <c r="W17" s="23">
        <f>B7L310C15+B7L310C17+B7L410C17+B7L510C19+B7L510C21+B7L610C19+B7L610C21+B7L710C13</f>
        <v>40.019969948061146</v>
      </c>
      <c r="X17" s="16" t="s">
        <v>18511</v>
      </c>
      <c r="Y17" s="23">
        <f>B7L210C15</f>
        <v>16.436774079984144</v>
      </c>
      <c r="Z17" s="16" t="s">
        <v>18512</v>
      </c>
      <c r="AA17" s="23">
        <f>B7L810C10+B7L810C11</f>
        <v>56.456744028045293</v>
      </c>
      <c r="AB17" s="16" t="s">
        <v>18513</v>
      </c>
      <c r="AC17" s="23">
        <f>IF(B7L810C12=0,0,B7L810C11/B7L810C12)</f>
        <v>0.29113924940161368</v>
      </c>
      <c r="AD17" s="16" t="s">
        <v>18514</v>
      </c>
      <c r="AE17" s="23">
        <f>B7L310C19+B7L410C19+B7L510C23+B7L610C23+B7L710C15</f>
        <v>88.881275034336312</v>
      </c>
      <c r="AF17" s="16" t="s">
        <v>18515</v>
      </c>
      <c r="AG17" s="23">
        <f>B7L310C20+B7L410C20+B7L510C24+B7L610C24+B7L710C16</f>
        <v>231.09131508927442</v>
      </c>
      <c r="AH17" s="16" t="s">
        <v>18516</v>
      </c>
      <c r="AI17" s="17">
        <f>B7L210C9</f>
        <v>9686.5</v>
      </c>
      <c r="AJ17" s="16" t="s">
        <v>18517</v>
      </c>
      <c r="AK17" s="17">
        <f>B7L810C15+B7L810C16</f>
        <v>9917.5913150892738</v>
      </c>
      <c r="AL17" s="16" t="s">
        <v>18518</v>
      </c>
      <c r="AM17" s="23">
        <f>IF(B7L810C17=0,0,B7L810C16/B7L810C17)</f>
        <v>0.97669884675146112</v>
      </c>
      <c r="AN17" s="16" t="s">
        <v>18519</v>
      </c>
      <c r="AO17" s="23">
        <f>B7L310C25+B7L310C27+B7L410C27+B7L510C31+B7L510C33+B7L610C31+B7L610C33+B7L710C21</f>
        <v>45.46520170430513</v>
      </c>
      <c r="AP17" s="16" t="s">
        <v>18520</v>
      </c>
      <c r="AQ17" s="23">
        <f>B7L210C23</f>
        <v>18.587589546141704</v>
      </c>
      <c r="AR17" s="16" t="s">
        <v>18521</v>
      </c>
      <c r="AS17" s="23">
        <f>B7L810C19+B7L810C20</f>
        <v>64.05279125044683</v>
      </c>
      <c r="AT17" s="16" t="s">
        <v>18522</v>
      </c>
      <c r="AU17" s="23">
        <f>IF(B7L810C21=0,0,B7L810C20/B7L810C21)</f>
        <v>0.29019171816360206</v>
      </c>
      <c r="AV17" s="16" t="s">
        <v>18523</v>
      </c>
      <c r="AW17" s="23">
        <f>B7L310C29+B7L410C29+B7L510C35+B7L610C35+B7L710C23</f>
        <v>101.19732319367822</v>
      </c>
      <c r="AX17" s="16" t="s">
        <v>18524</v>
      </c>
      <c r="AY17" s="23">
        <f>B7L310C30+B7L410C30+B7L510C36+B7L610C36+B7L710C24</f>
        <v>263.11304030356331</v>
      </c>
      <c r="AZ17" s="16" t="s">
        <v>18525</v>
      </c>
      <c r="BA17" s="17">
        <f>B7L210C17</f>
        <v>10811.666666666668</v>
      </c>
      <c r="BB17" s="16" t="s">
        <v>18526</v>
      </c>
      <c r="BC17" s="17">
        <f>B7L810C24+B7L810C25</f>
        <v>11074.779706970232</v>
      </c>
      <c r="BD17" s="16" t="s">
        <v>18527</v>
      </c>
      <c r="BE17" s="23">
        <f>IF(B7L810C26=0,0,B7L810C25/B7L810C26)</f>
        <v>0.97624214230302331</v>
      </c>
      <c r="BF17" s="16" t="s">
        <v>18528</v>
      </c>
      <c r="BG17" s="23">
        <f>B7L310C35+B7L310C37+B7L410C37+B7L510C43+B7L510C45+B7L610C43+B7L610C45+B7L710C29</f>
        <v>50.96965652098838</v>
      </c>
      <c r="BH17" s="16" t="s">
        <v>18529</v>
      </c>
      <c r="BI17" s="23">
        <f>B7L210C31</f>
        <v>19.612899421661428</v>
      </c>
      <c r="BJ17" s="16" t="s">
        <v>18530</v>
      </c>
      <c r="BK17" s="23">
        <f>B7L810C28+B7L810C29</f>
        <v>70.582555942649805</v>
      </c>
      <c r="BL17" s="16" t="s">
        <v>18531</v>
      </c>
      <c r="BM17" s="23">
        <f>IF(B7L810C30=0,0,B7L810C29/B7L810C30)</f>
        <v>0.27787176533529656</v>
      </c>
      <c r="BN17" s="16" t="s">
        <v>18532</v>
      </c>
      <c r="BO17" s="23">
        <f>B7L310C39+B7L410C39+B7L510C47+B7L610C47+B7L710C31</f>
        <v>113.66520005543609</v>
      </c>
      <c r="BP17" s="16" t="s">
        <v>18533</v>
      </c>
      <c r="BQ17" s="23">
        <f>B7L310C40+B7L410C40+B7L510C48+B7L610C48+B7L710C32</f>
        <v>295.52952014413381</v>
      </c>
      <c r="BR17" s="16" t="s">
        <v>18534</v>
      </c>
      <c r="BS17" s="17">
        <f>B7L210C25</f>
        <v>11688.5</v>
      </c>
      <c r="BT17" s="16" t="s">
        <v>18535</v>
      </c>
      <c r="BU17" s="17">
        <f>B7L810C33+B7L810C34</f>
        <v>11984.029520144133</v>
      </c>
      <c r="BV17" s="16" t="s">
        <v>18536</v>
      </c>
      <c r="BW17" s="23">
        <f>IF(B7L810C35=0,0,B7L810C34/B7L810C35)</f>
        <v>0.97533972027961269</v>
      </c>
      <c r="BX17" s="16" t="s">
        <v>18537</v>
      </c>
      <c r="BY17" s="23">
        <f>B7L310C45+B7L310C47+B7L410C47+B7L510C55+B7L510C57+B7L610C55+B7L610C57+B7L710C37</f>
        <v>58.576586667118157</v>
      </c>
      <c r="BZ17" s="16" t="s">
        <v>18538</v>
      </c>
      <c r="CA17" s="23">
        <f>B7L210C39</f>
        <v>21.863416879448653</v>
      </c>
      <c r="CB17" s="16" t="s">
        <v>18539</v>
      </c>
      <c r="CC17" s="23">
        <f>B7L810C37+B7L810C38</f>
        <v>80.440003546566814</v>
      </c>
      <c r="CD17" s="16" t="s">
        <v>18540</v>
      </c>
      <c r="CE17" s="23">
        <f>IF(B7L810C39=0,0,B7L810C38/B7L810C39)</f>
        <v>0.27179781098333611</v>
      </c>
      <c r="CF17" s="16" t="s">
        <v>18541</v>
      </c>
      <c r="CG17" s="23">
        <f>B7L310C49+B7L410C49+B7L510C59+B7L610C59+B7L710C39</f>
        <v>130.48589870514985</v>
      </c>
      <c r="CH17" s="16" t="s">
        <v>18542</v>
      </c>
      <c r="CI17" s="23">
        <f>B7L310C50+B7L410C50+B7L510C60+B7L610C60+B7L710C40</f>
        <v>339.2633366333896</v>
      </c>
      <c r="CJ17" s="16" t="s">
        <v>18543</v>
      </c>
      <c r="CK17" s="17">
        <f>B7L210C33</f>
        <v>13022.2</v>
      </c>
      <c r="CL17" s="16" t="s">
        <v>18544</v>
      </c>
      <c r="CM17" s="17">
        <f>B7L810C42+B7L810C43</f>
        <v>13361.463336633391</v>
      </c>
      <c r="CN17" s="16" t="s">
        <v>18545</v>
      </c>
      <c r="CO17" s="23">
        <f>IF(B7L810C44=0,0,B7L810C43/B7L810C44)</f>
        <v>0.97460881880330985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5320.547314098294</v>
      </c>
      <c r="F18" s="16" t="s">
        <v>18547</v>
      </c>
      <c r="G18" s="23">
        <f>B7L211C7</f>
        <v>576.51777308274222</v>
      </c>
      <c r="H18" s="16" t="s">
        <v>18548</v>
      </c>
      <c r="I18" s="17">
        <f>B7L811C1+B7L811C2</f>
        <v>5897.0650871810358</v>
      </c>
      <c r="J18" s="16" t="s">
        <v>18549</v>
      </c>
      <c r="K18" s="23">
        <f>IF(B7L811C3=0,0,B7L811C2/B7L811C3)</f>
        <v>9.7763508552070957E-2</v>
      </c>
      <c r="L18" s="16" t="s">
        <v>18550</v>
      </c>
      <c r="M18" s="17">
        <f>B7L311C9+B7L411C9+B7L511C11+B7L611C11+B7L711C7</f>
        <v>8250.0423513206206</v>
      </c>
      <c r="N18" s="16" t="s">
        <v>18551</v>
      </c>
      <c r="O18" s="17">
        <f>B7L311C10+B7L411C10+B7L511C12+B7L611C12+B7L711C8</f>
        <v>21450.110113433617</v>
      </c>
      <c r="P18" s="16" t="s">
        <v>18552</v>
      </c>
      <c r="Q18" s="17">
        <f>B7L211C1</f>
        <v>343249</v>
      </c>
      <c r="R18" s="16" t="s">
        <v>18553</v>
      </c>
      <c r="S18" s="17">
        <f>B7L811C6+B7L811C7</f>
        <v>364699.11011343362</v>
      </c>
      <c r="T18" s="16" t="s">
        <v>18554</v>
      </c>
      <c r="U18" s="23">
        <f>IF(B7L811C8=0,0,B7L811C7/B7L811C8)</f>
        <v>0.94118408979182344</v>
      </c>
      <c r="V18" s="16" t="s">
        <v>18555</v>
      </c>
      <c r="W18" s="17">
        <f>B7L311C15+B7L311C17+B7L411C17+B7L511C19+B7L511C21+B7L611C19+B7L611C21+B7L711C13</f>
        <v>5224.3232565020062</v>
      </c>
      <c r="X18" s="16" t="s">
        <v>18556</v>
      </c>
      <c r="Y18" s="23">
        <f>B7L211C15</f>
        <v>563.26388908874185</v>
      </c>
      <c r="Z18" s="16" t="s">
        <v>18557</v>
      </c>
      <c r="AA18" s="17">
        <f>B7L811C10+B7L811C11</f>
        <v>5787.5871455907482</v>
      </c>
      <c r="AB18" s="16" t="s">
        <v>18558</v>
      </c>
      <c r="AC18" s="23">
        <f>IF(B7L811C12=0,0,B7L811C11/B7L811C12)</f>
        <v>9.7322748654914401E-2</v>
      </c>
      <c r="AD18" s="16" t="s">
        <v>18559</v>
      </c>
      <c r="AE18" s="17">
        <f>B7L311C19+B7L411C19+B7L511C23+B7L611C23+B7L711C15</f>
        <v>8085.7423369710314</v>
      </c>
      <c r="AF18" s="16" t="s">
        <v>18560</v>
      </c>
      <c r="AG18" s="17">
        <f>B7L311C20+B7L411C20+B7L511C24+B7L611C24+B7L711C16</f>
        <v>21022.930076124681</v>
      </c>
      <c r="AH18" s="16" t="s">
        <v>18561</v>
      </c>
      <c r="AI18" s="17">
        <f>B7L211C9</f>
        <v>331942</v>
      </c>
      <c r="AJ18" s="16" t="s">
        <v>18562</v>
      </c>
      <c r="AK18" s="17">
        <f>B7L811C15+B7L811C16</f>
        <v>352964.93007612467</v>
      </c>
      <c r="AL18" s="16" t="s">
        <v>18563</v>
      </c>
      <c r="AM18" s="23">
        <f>IF(B7L811C17=0,0,B7L811C16/B7L811C17)</f>
        <v>0.94043904001570178</v>
      </c>
      <c r="AN18" s="16" t="s">
        <v>18564</v>
      </c>
      <c r="AO18" s="17">
        <f>B7L311C25+B7L311C27+B7L411C27+B7L511C31+B7L511C33+B7L611C31+B7L611C33+B7L711C21</f>
        <v>5194.8994779477216</v>
      </c>
      <c r="AP18" s="16" t="s">
        <v>18565</v>
      </c>
      <c r="AQ18" s="23">
        <f>B7L211C23</f>
        <v>568.04670798247537</v>
      </c>
      <c r="AR18" s="16" t="s">
        <v>18566</v>
      </c>
      <c r="AS18" s="17">
        <f>B7L811C19+B7L811C20</f>
        <v>5762.9461859301973</v>
      </c>
      <c r="AT18" s="16" t="s">
        <v>18567</v>
      </c>
      <c r="AU18" s="23">
        <f>IF(B7L811C21=0,0,B7L811C20/B7L811C21)</f>
        <v>9.8568803118328427E-2</v>
      </c>
      <c r="AV18" s="16" t="s">
        <v>18568</v>
      </c>
      <c r="AW18" s="17">
        <f>B7L311C29+B7L411C29+B7L511C35+B7L611C35+B7L711C23</f>
        <v>8031.7195576458043</v>
      </c>
      <c r="AX18" s="16" t="s">
        <v>18569</v>
      </c>
      <c r="AY18" s="17">
        <f>B7L311C30+B7L411C30+B7L511C36+B7L611C36+B7L711C24</f>
        <v>20882.470849879093</v>
      </c>
      <c r="AZ18" s="16" t="s">
        <v>18570</v>
      </c>
      <c r="BA18" s="17">
        <f>B7L211C17</f>
        <v>330410.33333333337</v>
      </c>
      <c r="BB18" s="16" t="s">
        <v>18571</v>
      </c>
      <c r="BC18" s="17">
        <f>B7L811C24+B7L811C25</f>
        <v>351292.80418321246</v>
      </c>
      <c r="BD18" s="16" t="s">
        <v>18572</v>
      </c>
      <c r="BE18" s="23">
        <f>IF(B7L811C26=0,0,B7L811C25/B7L811C26)</f>
        <v>0.9405553697621768</v>
      </c>
      <c r="BF18" s="16" t="s">
        <v>18573</v>
      </c>
      <c r="BG18" s="17">
        <f>B7L311C35+B7L311C37+B7L411C37+B7L511C43+B7L511C45+B7L611C43+B7L611C45+B7L711C29</f>
        <v>5170.0318413255482</v>
      </c>
      <c r="BH18" s="16" t="s">
        <v>18574</v>
      </c>
      <c r="BI18" s="23">
        <f>B7L211C31</f>
        <v>550.74644168636894</v>
      </c>
      <c r="BJ18" s="16" t="s">
        <v>18575</v>
      </c>
      <c r="BK18" s="17">
        <f>B7L811C28+B7L811C29</f>
        <v>5720.7782830119168</v>
      </c>
      <c r="BL18" s="16" t="s">
        <v>18576</v>
      </c>
      <c r="BM18" s="23">
        <f>IF(B7L811C30=0,0,B7L811C29/B7L811C30)</f>
        <v>9.6271243953262947E-2</v>
      </c>
      <c r="BN18" s="16" t="s">
        <v>18577</v>
      </c>
      <c r="BO18" s="17">
        <f>B7L311C39+B7L411C39+B7L511C47+B7L611C47+B7L711C31</f>
        <v>7984.8682027805098</v>
      </c>
      <c r="BP18" s="16" t="s">
        <v>18578</v>
      </c>
      <c r="BQ18" s="17">
        <f>B7L311C40+B7L411C40+B7L511C48+B7L611C48+B7L711C32</f>
        <v>20760.657327229328</v>
      </c>
      <c r="BR18" s="16" t="s">
        <v>18579</v>
      </c>
      <c r="BS18" s="17">
        <f>B7L211C25</f>
        <v>328222.75</v>
      </c>
      <c r="BT18" s="16" t="s">
        <v>18580</v>
      </c>
      <c r="BU18" s="17">
        <f>B7L811C33+B7L811C34</f>
        <v>348983.40732722933</v>
      </c>
      <c r="BV18" s="16" t="s">
        <v>18581</v>
      </c>
      <c r="BW18" s="23">
        <f>IF(B7L811C35=0,0,B7L811C34/B7L811C35)</f>
        <v>0.94051104754168779</v>
      </c>
      <c r="BX18" s="16" t="s">
        <v>18582</v>
      </c>
      <c r="BY18" s="17">
        <f>B7L311C45+B7L311C47+B7L411C47+B7L511C55+B7L511C57+B7L611C55+B7L611C57+B7L711C37</f>
        <v>5160.8881747962696</v>
      </c>
      <c r="BZ18" s="16" t="s">
        <v>18583</v>
      </c>
      <c r="CA18" s="23">
        <f>B7L211C39</f>
        <v>557.43805262533704</v>
      </c>
      <c r="CB18" s="16" t="s">
        <v>18584</v>
      </c>
      <c r="CC18" s="17">
        <f>B7L811C37+B7L811C38</f>
        <v>5718.3262274216067</v>
      </c>
      <c r="CD18" s="16" t="s">
        <v>18585</v>
      </c>
      <c r="CE18" s="23">
        <f>IF(B7L811C39=0,0,B7L811C38/B7L811C39)</f>
        <v>9.7482730165376702E-2</v>
      </c>
      <c r="CF18" s="16" t="s">
        <v>18586</v>
      </c>
      <c r="CG18" s="17">
        <f>B7L311C49+B7L411C49+B7L511C59+B7L611C59+B7L711C39</f>
        <v>7971.5824597914789</v>
      </c>
      <c r="CH18" s="16" t="s">
        <v>18587</v>
      </c>
      <c r="CI18" s="17">
        <f>B7L311C50+B7L411C50+B7L511C60+B7L611C60+B7L711C40</f>
        <v>20726.114395457844</v>
      </c>
      <c r="CJ18" s="16" t="s">
        <v>18588</v>
      </c>
      <c r="CK18" s="17">
        <f>B7L211C33</f>
        <v>332019</v>
      </c>
      <c r="CL18" s="16" t="s">
        <v>18589</v>
      </c>
      <c r="CM18" s="17">
        <f>B7L811C42+B7L811C43</f>
        <v>352745.11439545784</v>
      </c>
      <c r="CN18" s="16" t="s">
        <v>18590</v>
      </c>
      <c r="CO18" s="23">
        <f>IF(B7L811C44=0,0,B7L811C43/B7L811C44)</f>
        <v>0.94124336936323361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973.73823009661851</v>
      </c>
      <c r="F19" s="16" t="s">
        <v>18592</v>
      </c>
      <c r="G19" s="23">
        <f>B7L212C7</f>
        <v>191.66983359276591</v>
      </c>
      <c r="H19" s="16" t="s">
        <v>18593</v>
      </c>
      <c r="I19" s="17">
        <f>B7L812C1+B7L812C2</f>
        <v>1165.4080636893843</v>
      </c>
      <c r="J19" s="16" t="s">
        <v>18594</v>
      </c>
      <c r="K19" s="23">
        <f>IF(B7L812C3=0,0,B7L812C2/B7L812C3)</f>
        <v>0.16446585497785915</v>
      </c>
      <c r="L19" s="16" t="s">
        <v>18595</v>
      </c>
      <c r="M19" s="17">
        <f>B7L312C9+B7L412C9+B7L512C11+B7L612C11+B7L712C7</f>
        <v>1964.9168419914008</v>
      </c>
      <c r="N19" s="16" t="s">
        <v>18596</v>
      </c>
      <c r="O19" s="17">
        <f>B7L312C10+B7L412C10+B7L512C12+B7L612C12+B7L712C8</f>
        <v>5108.7837891776426</v>
      </c>
      <c r="P19" s="16" t="s">
        <v>18597</v>
      </c>
      <c r="Q19" s="17">
        <f>B7L212C1</f>
        <v>114117</v>
      </c>
      <c r="R19" s="16" t="s">
        <v>18598</v>
      </c>
      <c r="S19" s="17">
        <f>B7L812C6+B7L812C7</f>
        <v>119225.78378917764</v>
      </c>
      <c r="T19" s="16" t="s">
        <v>18599</v>
      </c>
      <c r="U19" s="23">
        <f>IF(B7L812C8=0,0,B7L812C7/B7L812C8)</f>
        <v>0.95715034427275136</v>
      </c>
      <c r="V19" s="16" t="s">
        <v>18600</v>
      </c>
      <c r="W19" s="17">
        <f>B7L312C15+B7L312C17+B7L412C17+B7L512C19+B7L512C21+B7L612C19+B7L612C21+B7L712C13</f>
        <v>1103.1236992703618</v>
      </c>
      <c r="X19" s="16" t="s">
        <v>18601</v>
      </c>
      <c r="Y19" s="23">
        <f>B7L212C15</f>
        <v>217.80655850632991</v>
      </c>
      <c r="Z19" s="16" t="s">
        <v>18602</v>
      </c>
      <c r="AA19" s="17">
        <f>B7L812C10+B7L812C11</f>
        <v>1320.9302577766916</v>
      </c>
      <c r="AB19" s="16" t="s">
        <v>18603</v>
      </c>
      <c r="AC19" s="23">
        <f>IF(B7L812C12=0,0,B7L812C11/B7L812C12)</f>
        <v>0.1648887647353377</v>
      </c>
      <c r="AD19" s="16" t="s">
        <v>18604</v>
      </c>
      <c r="AE19" s="17">
        <f>B7L312C19+B7L412C19+B7L512C23+B7L612C23+B7L712C15</f>
        <v>2231.730919126991</v>
      </c>
      <c r="AF19" s="16" t="s">
        <v>18605</v>
      </c>
      <c r="AG19" s="17">
        <f>B7L312C20+B7L412C20+B7L512C24+B7L612C24+B7L712C16</f>
        <v>5802.5003897301758</v>
      </c>
      <c r="AH19" s="16" t="s">
        <v>18606</v>
      </c>
      <c r="AI19" s="17">
        <f>B7L212C9</f>
        <v>128357.5</v>
      </c>
      <c r="AJ19" s="16" t="s">
        <v>18607</v>
      </c>
      <c r="AK19" s="17">
        <f>B7L812C15+B7L812C16</f>
        <v>134160.00038973018</v>
      </c>
      <c r="AL19" s="16" t="s">
        <v>18608</v>
      </c>
      <c r="AM19" s="23">
        <f>IF(B7L812C17=0,0,B7L812C16/B7L812C17)</f>
        <v>0.95674940091775407</v>
      </c>
      <c r="AN19" s="16" t="s">
        <v>18609</v>
      </c>
      <c r="AO19" s="17">
        <f>B7L312C25+B7L312C27+B7L412C27+B7L512C31+B7L512C33+B7L612C31+B7L612C33+B7L712C21</f>
        <v>1134.3774856490406</v>
      </c>
      <c r="AP19" s="16" t="s">
        <v>18610</v>
      </c>
      <c r="AQ19" s="23">
        <f>B7L212C23</f>
        <v>227.76115312560546</v>
      </c>
      <c r="AR19" s="16" t="s">
        <v>18611</v>
      </c>
      <c r="AS19" s="17">
        <f>B7L812C19+B7L812C20</f>
        <v>1362.1386387746461</v>
      </c>
      <c r="AT19" s="16" t="s">
        <v>18612</v>
      </c>
      <c r="AU19" s="23">
        <f>IF(B7L812C21=0,0,B7L812C20/B7L812C21)</f>
        <v>0.16720849599457441</v>
      </c>
      <c r="AV19" s="16" t="s">
        <v>18613</v>
      </c>
      <c r="AW19" s="17">
        <f>B7L312C29+B7L412C29+B7L512C35+B7L612C35+B7L712C23</f>
        <v>2295.6961521363905</v>
      </c>
      <c r="AX19" s="16" t="s">
        <v>18614</v>
      </c>
      <c r="AY19" s="17">
        <f>B7L312C30+B7L412C30+B7L512C36+B7L612C36+B7L712C24</f>
        <v>5968.8099955546149</v>
      </c>
      <c r="AZ19" s="16" t="s">
        <v>18615</v>
      </c>
      <c r="BA19" s="17">
        <f>B7L212C17</f>
        <v>132479.66666666669</v>
      </c>
      <c r="BB19" s="16" t="s">
        <v>18616</v>
      </c>
      <c r="BC19" s="17">
        <f>B7L812C24+B7L812C25</f>
        <v>138448.47666222131</v>
      </c>
      <c r="BD19" s="16" t="s">
        <v>18617</v>
      </c>
      <c r="BE19" s="23">
        <f>IF(B7L812C26=0,0,B7L812C25/B7L812C26)</f>
        <v>0.95688786081686561</v>
      </c>
      <c r="BF19" s="16" t="s">
        <v>18618</v>
      </c>
      <c r="BG19" s="17">
        <f>B7L312C35+B7L312C37+B7L412C37+B7L512C43+B7L512C45+B7L612C43+B7L612C45+B7L712C29</f>
        <v>1098.5019424353284</v>
      </c>
      <c r="BH19" s="16" t="s">
        <v>18619</v>
      </c>
      <c r="BI19" s="23">
        <f>B7L212C31</f>
        <v>216.41433830125482</v>
      </c>
      <c r="BJ19" s="16" t="s">
        <v>18620</v>
      </c>
      <c r="BK19" s="17">
        <f>B7L812C28+B7L812C29</f>
        <v>1314.9162807365833</v>
      </c>
      <c r="BL19" s="16" t="s">
        <v>18621</v>
      </c>
      <c r="BM19" s="23">
        <f>IF(B7L812C30=0,0,B7L812C29/B7L812C30)</f>
        <v>0.16458411951521729</v>
      </c>
      <c r="BN19" s="16" t="s">
        <v>18622</v>
      </c>
      <c r="BO19" s="17">
        <f>B7L312C39+B7L412C39+B7L512C47+B7L612C47+B7L712C31</f>
        <v>2223.4377804743058</v>
      </c>
      <c r="BP19" s="16" t="s">
        <v>18623</v>
      </c>
      <c r="BQ19" s="17">
        <f>B7L312C40+B7L412C40+B7L512C48+B7L612C48+B7L712C32</f>
        <v>5780.9382292331957</v>
      </c>
      <c r="BR19" s="16" t="s">
        <v>18624</v>
      </c>
      <c r="BS19" s="17">
        <f>B7L212C25</f>
        <v>128974.25</v>
      </c>
      <c r="BT19" s="16" t="s">
        <v>18625</v>
      </c>
      <c r="BU19" s="17">
        <f>B7L812C33+B7L812C34</f>
        <v>134755.1882292332</v>
      </c>
      <c r="BV19" s="16" t="s">
        <v>18626</v>
      </c>
      <c r="BW19" s="23">
        <f>IF(B7L812C35=0,0,B7L812C34/B7L812C35)</f>
        <v>0.95710044039715048</v>
      </c>
      <c r="BX19" s="16" t="s">
        <v>18627</v>
      </c>
      <c r="BY19" s="17">
        <f>B7L312C45+B7L312C47+B7L412C47+B7L512C55+B7L512C57+B7L612C55+B7L612C57+B7L712C37</f>
        <v>1076.9949165388402</v>
      </c>
      <c r="BZ19" s="16" t="s">
        <v>18628</v>
      </c>
      <c r="CA19" s="23">
        <f>B7L212C39</f>
        <v>212.9942930452703</v>
      </c>
      <c r="CB19" s="16" t="s">
        <v>18629</v>
      </c>
      <c r="CC19" s="17">
        <f>B7L812C37+B7L812C38</f>
        <v>1289.9892095841105</v>
      </c>
      <c r="CD19" s="16" t="s">
        <v>18630</v>
      </c>
      <c r="CE19" s="23">
        <f>IF(B7L812C39=0,0,B7L812C38/B7L812C39)</f>
        <v>0.1651132361905098</v>
      </c>
      <c r="CF19" s="16" t="s">
        <v>18631</v>
      </c>
      <c r="CG19" s="17">
        <f>B7L312C49+B7L412C49+B7L512C59+B7L612C59+B7L712C39</f>
        <v>2180.270996671622</v>
      </c>
      <c r="CH19" s="16" t="s">
        <v>18632</v>
      </c>
      <c r="CI19" s="17">
        <f>B7L312C50+B7L412C50+B7L512C60+B7L612C60+B7L712C40</f>
        <v>5668.704591346218</v>
      </c>
      <c r="CJ19" s="16" t="s">
        <v>18633</v>
      </c>
      <c r="CK19" s="17">
        <f>B7L212C33</f>
        <v>126862.79999999999</v>
      </c>
      <c r="CL19" s="16" t="s">
        <v>18634</v>
      </c>
      <c r="CM19" s="17">
        <f>B7L812C42+B7L812C43</f>
        <v>132531.50459134619</v>
      </c>
      <c r="CN19" s="16" t="s">
        <v>18635</v>
      </c>
      <c r="CO19" s="23">
        <f>IF(B7L812C44=0,0,B7L812C43/B7L812C44)</f>
        <v>0.95722749387909423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4.7628554548863189</v>
      </c>
      <c r="F20" s="16" t="s">
        <v>18637</v>
      </c>
      <c r="G20" s="23">
        <f>B7L213C7</f>
        <v>1.15723788169524</v>
      </c>
      <c r="H20" s="16" t="s">
        <v>18638</v>
      </c>
      <c r="I20" s="23">
        <f>B7L813C1+B7L813C2</f>
        <v>5.9200933365815587</v>
      </c>
      <c r="J20" s="16" t="s">
        <v>18639</v>
      </c>
      <c r="K20" s="23">
        <f>IF(B7L813C3=0,0,B7L813C2/B7L813C3)</f>
        <v>0.19547628996732411</v>
      </c>
      <c r="L20" s="16" t="s">
        <v>18640</v>
      </c>
      <c r="M20" s="23">
        <f>B7L313C9+B7L413C9+B7L513C11+B7L613C11+B7L713C7</f>
        <v>11.217908701874755</v>
      </c>
      <c r="N20" s="16" t="s">
        <v>18641</v>
      </c>
      <c r="O20" s="23">
        <f>B7L313C10+B7L413C10+B7L513C12+B7L613C12+B7L713C8</f>
        <v>29.166562624874366</v>
      </c>
      <c r="P20" s="16" t="s">
        <v>18642</v>
      </c>
      <c r="Q20" s="17">
        <f>B7L213C1</f>
        <v>689</v>
      </c>
      <c r="R20" s="16" t="s">
        <v>18643</v>
      </c>
      <c r="S20" s="23">
        <f>B7L813C6+B7L813C7</f>
        <v>718.16656262487436</v>
      </c>
      <c r="T20" s="16" t="s">
        <v>18644</v>
      </c>
      <c r="U20" s="23">
        <f>IF(B7L813C8=0,0,B7L813C7/B7L813C8)</f>
        <v>0.95938746783438156</v>
      </c>
      <c r="V20" s="16" t="s">
        <v>18645</v>
      </c>
      <c r="W20" s="23">
        <f>B7L313C15+B7L313C17+B7L413C17+B7L513C19+B7L513C21+B7L613C19+B7L613C21+B7L713C13</f>
        <v>4.6459050784582789</v>
      </c>
      <c r="X20" s="16" t="s">
        <v>18646</v>
      </c>
      <c r="Y20" s="23">
        <f>B7L213C15</f>
        <v>1.14539023424243</v>
      </c>
      <c r="Z20" s="16" t="s">
        <v>18647</v>
      </c>
      <c r="AA20" s="23">
        <f>B7L813C10+B7L813C11</f>
        <v>5.7912953127007087</v>
      </c>
      <c r="AB20" s="16" t="s">
        <v>18648</v>
      </c>
      <c r="AC20" s="23">
        <f>IF(B7L813C12=0,0,B7L813C11/B7L813C12)</f>
        <v>0.19777790155692984</v>
      </c>
      <c r="AD20" s="16" t="s">
        <v>18649</v>
      </c>
      <c r="AE20" s="23">
        <f>B7L313C19+B7L413C19+B7L513C23+B7L613C23+B7L713C15</f>
        <v>11.093157131520535</v>
      </c>
      <c r="AF20" s="16" t="s">
        <v>18650</v>
      </c>
      <c r="AG20" s="23">
        <f>B7L313C20+B7L413C20+B7L513C24+B7L613C24+B7L713C16</f>
        <v>28.84220854195339</v>
      </c>
      <c r="AH20" s="16" t="s">
        <v>18651</v>
      </c>
      <c r="AI20" s="17">
        <f>B7L213C9</f>
        <v>675</v>
      </c>
      <c r="AJ20" s="16" t="s">
        <v>18652</v>
      </c>
      <c r="AK20" s="23">
        <f>B7L813C15+B7L813C16</f>
        <v>703.84220854195337</v>
      </c>
      <c r="AL20" s="16" t="s">
        <v>18653</v>
      </c>
      <c r="AM20" s="23">
        <f>IF(B7L813C17=0,0,B7L813C16/B7L813C17)</f>
        <v>0.95902176909551706</v>
      </c>
      <c r="AN20" s="16" t="s">
        <v>18654</v>
      </c>
      <c r="AO20" s="23">
        <f>B7L313C25+B7L313C27+B7L413C27+B7L513C31+B7L513C33+B7L613C31+B7L613C33+B7L713C21</f>
        <v>4.8751465947472674</v>
      </c>
      <c r="AP20" s="16" t="s">
        <v>18655</v>
      </c>
      <c r="AQ20" s="23">
        <f>B7L213C23</f>
        <v>1.225800956966151</v>
      </c>
      <c r="AR20" s="16" t="s">
        <v>18656</v>
      </c>
      <c r="AS20" s="23">
        <f>B7L813C19+B7L813C20</f>
        <v>6.1009475517134186</v>
      </c>
      <c r="AT20" s="16" t="s">
        <v>18657</v>
      </c>
      <c r="AU20" s="23">
        <f>IF(B7L813C21=0,0,B7L813C20/B7L813C21)</f>
        <v>0.20091976640938197</v>
      </c>
      <c r="AV20" s="16" t="s">
        <v>18658</v>
      </c>
      <c r="AW20" s="23">
        <f>B7L313C29+B7L413C29+B7L513C35+B7L613C35+B7L713C23</f>
        <v>11.646628664443302</v>
      </c>
      <c r="AX20" s="16" t="s">
        <v>18659</v>
      </c>
      <c r="AY20" s="23">
        <f>B7L313C30+B7L413C30+B7L513C36+B7L613C36+B7L713C24</f>
        <v>30.281234527552584</v>
      </c>
      <c r="AZ20" s="16" t="s">
        <v>18660</v>
      </c>
      <c r="BA20" s="17">
        <f>B7L213C17</f>
        <v>713</v>
      </c>
      <c r="BB20" s="16" t="s">
        <v>18661</v>
      </c>
      <c r="BC20" s="23">
        <f>B7L813C24+B7L813C25</f>
        <v>743.28123452755256</v>
      </c>
      <c r="BD20" s="16" t="s">
        <v>18662</v>
      </c>
      <c r="BE20" s="23">
        <f>IF(B7L813C26=0,0,B7L813C25/B7L813C26)</f>
        <v>0.95926005780732504</v>
      </c>
      <c r="BF20" s="16" t="s">
        <v>18663</v>
      </c>
      <c r="BG20" s="23">
        <f>B7L313C35+B7L313C37+B7L413C37+B7L513C43+B7L513C45+B7L613C43+B7L613C45+B7L713C29</f>
        <v>4.8488681147557466</v>
      </c>
      <c r="BH20" s="16" t="s">
        <v>18664</v>
      </c>
      <c r="BI20" s="23">
        <f>B7L213C31</f>
        <v>1.2064571745026793</v>
      </c>
      <c r="BJ20" s="16" t="s">
        <v>18665</v>
      </c>
      <c r="BK20" s="23">
        <f>B7L813C28+B7L813C29</f>
        <v>6.0553252892584259</v>
      </c>
      <c r="BL20" s="16" t="s">
        <v>18666</v>
      </c>
      <c r="BM20" s="23">
        <f>IF(B7L813C30=0,0,B7L813C29/B7L813C30)</f>
        <v>0.19923903619890085</v>
      </c>
      <c r="BN20" s="16" t="s">
        <v>18667</v>
      </c>
      <c r="BO20" s="23">
        <f>B7L313C39+B7L413C39+B7L513C47+B7L613C47+B7L713C31</f>
        <v>11.45223686115661</v>
      </c>
      <c r="BP20" s="16" t="s">
        <v>18668</v>
      </c>
      <c r="BQ20" s="23">
        <f>B7L313C40+B7L413C40+B7L513C48+B7L613C48+B7L713C32</f>
        <v>29.775815839007187</v>
      </c>
      <c r="BR20" s="16" t="s">
        <v>18669</v>
      </c>
      <c r="BS20" s="17">
        <f>B7L213C25</f>
        <v>719</v>
      </c>
      <c r="BT20" s="16" t="s">
        <v>18670</v>
      </c>
      <c r="BU20" s="23">
        <f>B7L813C33+B7L813C34</f>
        <v>748.77581583900724</v>
      </c>
      <c r="BV20" s="16" t="s">
        <v>18671</v>
      </c>
      <c r="BW20" s="23">
        <f>IF(B7L813C35=0,0,B7L813C34/B7L813C35)</f>
        <v>0.96023400434528816</v>
      </c>
      <c r="BX20" s="16" t="s">
        <v>18672</v>
      </c>
      <c r="BY20" s="23">
        <f>B7L313C45+B7L313C47+B7L413C47+B7L513C55+B7L513C57+B7L613C55+B7L613C57+B7L713C37</f>
        <v>5.0211357672376735</v>
      </c>
      <c r="BZ20" s="16" t="s">
        <v>18673</v>
      </c>
      <c r="CA20" s="23">
        <f>B7L213C39</f>
        <v>1.2665879570161775</v>
      </c>
      <c r="CB20" s="16" t="s">
        <v>18674</v>
      </c>
      <c r="CC20" s="23">
        <f>B7L813C37+B7L813C38</f>
        <v>6.2877237242538513</v>
      </c>
      <c r="CD20" s="16" t="s">
        <v>18675</v>
      </c>
      <c r="CE20" s="23">
        <f>IF(B7L813C39=0,0,B7L813C38/B7L813C39)</f>
        <v>0.20143823306525455</v>
      </c>
      <c r="CF20" s="16" t="s">
        <v>18676</v>
      </c>
      <c r="CG20" s="23">
        <f>B7L313C49+B7L413C49+B7L513C59+B7L613C59+B7L713C39</f>
        <v>11.819111707807203</v>
      </c>
      <c r="CH20" s="16" t="s">
        <v>18677</v>
      </c>
      <c r="CI20" s="23">
        <f>B7L313C50+B7L413C50+B7L513C60+B7L613C60+B7L713C40</f>
        <v>30.729690440298725</v>
      </c>
      <c r="CJ20" s="16" t="s">
        <v>18678</v>
      </c>
      <c r="CK20" s="23">
        <f>B7L213C33</f>
        <v>754.4</v>
      </c>
      <c r="CL20" s="16" t="s">
        <v>18679</v>
      </c>
      <c r="CM20" s="23">
        <f>B7L813C42+B7L813C43</f>
        <v>785.12969044029865</v>
      </c>
      <c r="CN20" s="16" t="s">
        <v>18680</v>
      </c>
      <c r="CO20" s="23">
        <f>IF(B7L813C44=0,0,B7L813C43/B7L813C44)</f>
        <v>0.96086036381700768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1194.1254114045335</v>
      </c>
      <c r="F21" s="16" t="s">
        <v>18682</v>
      </c>
      <c r="G21" s="23">
        <f>B7L214C7</f>
        <v>316.22322922828681</v>
      </c>
      <c r="H21" s="16" t="s">
        <v>18683</v>
      </c>
      <c r="I21" s="17">
        <f>B7L814C1+B7L814C2</f>
        <v>1510.3486406328202</v>
      </c>
      <c r="J21" s="16" t="s">
        <v>18684</v>
      </c>
      <c r="K21" s="23">
        <f>IF(B7L814C3=0,0,B7L814C2/B7L814C3)</f>
        <v>0.20937101588398332</v>
      </c>
      <c r="L21" s="16" t="s">
        <v>18685</v>
      </c>
      <c r="M21" s="17">
        <f>B7L314C9+B7L414C9+B7L514C11+B7L614C11+B7L714C7</f>
        <v>2831.9966708249344</v>
      </c>
      <c r="N21" s="16" t="s">
        <v>18686</v>
      </c>
      <c r="O21" s="17">
        <f>B7L314C10+B7L414C10+B7L514C12+B7L614C12+B7L714C8</f>
        <v>7363.1913441448305</v>
      </c>
      <c r="P21" s="16" t="s">
        <v>18687</v>
      </c>
      <c r="Q21" s="17">
        <f>B7L214C1</f>
        <v>188274</v>
      </c>
      <c r="R21" s="16" t="s">
        <v>18688</v>
      </c>
      <c r="S21" s="17">
        <f>B7L814C6+B7L814C7</f>
        <v>195637.19134414484</v>
      </c>
      <c r="T21" s="16" t="s">
        <v>18689</v>
      </c>
      <c r="U21" s="23">
        <f>IF(B7L814C8=0,0,B7L814C7/B7L814C8)</f>
        <v>0.96236302875973989</v>
      </c>
      <c r="V21" s="16" t="s">
        <v>18690</v>
      </c>
      <c r="W21" s="17">
        <f>B7L314C15+B7L314C17+B7L414C17+B7L514C19+B7L514C21+B7L614C19+B7L614C21+B7L714C13</f>
        <v>1276.7617227831195</v>
      </c>
      <c r="X21" s="16" t="s">
        <v>18691</v>
      </c>
      <c r="Y21" s="23">
        <f>B7L214C15</f>
        <v>334.50485463142257</v>
      </c>
      <c r="Z21" s="16" t="s">
        <v>18692</v>
      </c>
      <c r="AA21" s="17">
        <f>B7L814C10+B7L814C11</f>
        <v>1611.2665774145421</v>
      </c>
      <c r="AB21" s="16" t="s">
        <v>18693</v>
      </c>
      <c r="AC21" s="23">
        <f>IF(B7L814C12=0,0,B7L814C11/B7L814C12)</f>
        <v>0.20760366988321269</v>
      </c>
      <c r="AD21" s="16" t="s">
        <v>18694</v>
      </c>
      <c r="AE21" s="17">
        <f>B7L314C19+B7L414C19+B7L514C23+B7L614C23+B7L714C15</f>
        <v>3052.7306925771582</v>
      </c>
      <c r="AF21" s="16" t="s">
        <v>18695</v>
      </c>
      <c r="AG21" s="17">
        <f>B7L314C20+B7L414C20+B7L514C24+B7L614C24+B7L714C16</f>
        <v>7937.099800700611</v>
      </c>
      <c r="AH21" s="16" t="s">
        <v>18696</v>
      </c>
      <c r="AI21" s="17">
        <f>B7L214C9</f>
        <v>197130</v>
      </c>
      <c r="AJ21" s="16" t="s">
        <v>18697</v>
      </c>
      <c r="AK21" s="17">
        <f>B7L814C15+B7L814C16</f>
        <v>205067.09980070061</v>
      </c>
      <c r="AL21" s="16" t="s">
        <v>18698</v>
      </c>
      <c r="AM21" s="23">
        <f>IF(B7L814C17=0,0,B7L814C16/B7L814C17)</f>
        <v>0.96129510873068147</v>
      </c>
      <c r="AN21" s="16" t="s">
        <v>18699</v>
      </c>
      <c r="AO21" s="17">
        <f>B7L314C25+B7L314C27+B7L414C27+B7L514C31+B7L514C33+B7L614C31+B7L614C33+B7L714C21</f>
        <v>1321.2755490229215</v>
      </c>
      <c r="AP21" s="16" t="s">
        <v>18700</v>
      </c>
      <c r="AQ21" s="23">
        <f>B7L214C23</f>
        <v>349.4122991488955</v>
      </c>
      <c r="AR21" s="16" t="s">
        <v>18701</v>
      </c>
      <c r="AS21" s="17">
        <f>B7L814C19+B7L814C20</f>
        <v>1670.687848171817</v>
      </c>
      <c r="AT21" s="16" t="s">
        <v>18702</v>
      </c>
      <c r="AU21" s="23">
        <f>IF(B7L814C21=0,0,B7L814C20/B7L814C21)</f>
        <v>0.20914277884480142</v>
      </c>
      <c r="AV21" s="16" t="s">
        <v>18703</v>
      </c>
      <c r="AW21" s="17">
        <f>B7L314C29+B7L414C29+B7L514C35+B7L614C35+B7L714C23</f>
        <v>3172.4469835860682</v>
      </c>
      <c r="AX21" s="16" t="s">
        <v>18704</v>
      </c>
      <c r="AY21" s="17">
        <f>B7L314C30+B7L414C30+B7L514C36+B7L614C36+B7L714C24</f>
        <v>8248.362157323776</v>
      </c>
      <c r="AZ21" s="16" t="s">
        <v>18705</v>
      </c>
      <c r="BA21" s="17">
        <f>B7L214C17</f>
        <v>203239.33333333331</v>
      </c>
      <c r="BB21" s="16" t="s">
        <v>18706</v>
      </c>
      <c r="BC21" s="17">
        <f>B7L814C24+B7L814C25</f>
        <v>211487.69549065709</v>
      </c>
      <c r="BD21" s="16" t="s">
        <v>18707</v>
      </c>
      <c r="BE21" s="23">
        <f>IF(B7L814C26=0,0,B7L814C25/B7L814C26)</f>
        <v>0.96099838272771687</v>
      </c>
      <c r="BF21" s="16" t="s">
        <v>18708</v>
      </c>
      <c r="BG21" s="17">
        <f>B7L314C35+B7L314C37+B7L414C37+B7L514C43+B7L514C45+B7L614C43+B7L614C45+B7L714C29</f>
        <v>1344.0273649412729</v>
      </c>
      <c r="BH21" s="16" t="s">
        <v>18709</v>
      </c>
      <c r="BI21" s="23">
        <f>B7L214C31</f>
        <v>347.33004342404524</v>
      </c>
      <c r="BJ21" s="16" t="s">
        <v>18710</v>
      </c>
      <c r="BK21" s="17">
        <f>B7L814C28+B7L814C29</f>
        <v>1691.3574083653182</v>
      </c>
      <c r="BL21" s="16" t="s">
        <v>18711</v>
      </c>
      <c r="BM21" s="23">
        <f>IF(B7L814C30=0,0,B7L814C29/B7L814C30)</f>
        <v>0.20535579393579304</v>
      </c>
      <c r="BN21" s="16" t="s">
        <v>18712</v>
      </c>
      <c r="BO21" s="17">
        <f>B7L314C39+B7L414C39+B7L514C47+B7L614C47+B7L714C31</f>
        <v>3228.9747270819998</v>
      </c>
      <c r="BP21" s="16" t="s">
        <v>18713</v>
      </c>
      <c r="BQ21" s="17">
        <f>B7L314C40+B7L414C40+B7L514C48+B7L614C48+B7L714C32</f>
        <v>8395.3342904132005</v>
      </c>
      <c r="BR21" s="16" t="s">
        <v>18714</v>
      </c>
      <c r="BS21" s="17">
        <f>B7L214C25</f>
        <v>206994.75</v>
      </c>
      <c r="BT21" s="16" t="s">
        <v>18715</v>
      </c>
      <c r="BU21" s="17">
        <f>B7L814C33+B7L814C34</f>
        <v>215390.08429041319</v>
      </c>
      <c r="BV21" s="16" t="s">
        <v>18716</v>
      </c>
      <c r="BW21" s="23">
        <f>IF(B7L814C35=0,0,B7L814C34/B7L814C35)</f>
        <v>0.96102265191050462</v>
      </c>
      <c r="BX21" s="16" t="s">
        <v>18717</v>
      </c>
      <c r="BY21" s="17">
        <f>B7L314C45+B7L314C47+B7L414C47+B7L514C55+B7L514C57+B7L614C55+B7L614C57+B7L714C37</f>
        <v>1365.6583744295924</v>
      </c>
      <c r="BZ21" s="16" t="s">
        <v>18718</v>
      </c>
      <c r="CA21" s="23">
        <f>B7L214C39</f>
        <v>355.08182242901404</v>
      </c>
      <c r="CB21" s="16" t="s">
        <v>18719</v>
      </c>
      <c r="CC21" s="17">
        <f>B7L814C37+B7L814C38</f>
        <v>1720.7401968586064</v>
      </c>
      <c r="CD21" s="16" t="s">
        <v>18720</v>
      </c>
      <c r="CE21" s="23">
        <f>IF(B7L814C39=0,0,B7L814C38/B7L814C39)</f>
        <v>0.20635411613981794</v>
      </c>
      <c r="CF21" s="16" t="s">
        <v>18721</v>
      </c>
      <c r="CG21" s="17">
        <f>B7L314C49+B7L414C49+B7L514C59+B7L614C59+B7L714C39</f>
        <v>3284.548001358758</v>
      </c>
      <c r="CH21" s="16" t="s">
        <v>18722</v>
      </c>
      <c r="CI21" s="17">
        <f>B7L314C50+B7L414C50+B7L514C60+B7L614C60+B7L714C40</f>
        <v>8539.8248035327706</v>
      </c>
      <c r="CJ21" s="16" t="s">
        <v>18723</v>
      </c>
      <c r="CK21" s="17">
        <f>B7L214C33</f>
        <v>211492.4</v>
      </c>
      <c r="CL21" s="16" t="s">
        <v>18724</v>
      </c>
      <c r="CM21" s="17">
        <f>B7L814C42+B7L814C43</f>
        <v>220032.22480353276</v>
      </c>
      <c r="CN21" s="16" t="s">
        <v>18725</v>
      </c>
      <c r="CO21" s="23">
        <f>IF(B7L814C44=0,0,B7L814C43/B7L814C44)</f>
        <v>0.96118829952677165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263.46054304094952</v>
      </c>
      <c r="F22" s="16" t="s">
        <v>18727</v>
      </c>
      <c r="G22" s="23">
        <f>B7L215C7</f>
        <v>70.536084295607111</v>
      </c>
      <c r="H22" s="16" t="s">
        <v>18728</v>
      </c>
      <c r="I22" s="17">
        <f>B7L815C1+B7L815C2</f>
        <v>333.99662733655663</v>
      </c>
      <c r="J22" s="16" t="s">
        <v>18729</v>
      </c>
      <c r="K22" s="17">
        <f>IF(B7L815C3=0,0,B7L815C2/B7L815C3)</f>
        <v>0.21118801365778578</v>
      </c>
      <c r="L22" s="16" t="s">
        <v>18730</v>
      </c>
      <c r="M22" s="17">
        <f>B7L315C9+B7L415C9+B7L515C11+B7L615C11+B7L715C7</f>
        <v>552.75062598522231</v>
      </c>
      <c r="N22" s="16" t="s">
        <v>18731</v>
      </c>
      <c r="O22" s="17">
        <f>B7L315C10+B7L415C10+B7L515C12+B7L615C12+B7L715C8</f>
        <v>1437.1516275615782</v>
      </c>
      <c r="P22" s="16" t="s">
        <v>18732</v>
      </c>
      <c r="Q22" s="17">
        <f>B7L215C1</f>
        <v>41996</v>
      </c>
      <c r="R22" s="16" t="s">
        <v>18733</v>
      </c>
      <c r="S22" s="17">
        <f>B7L815C6+B7L815C7</f>
        <v>43433.15162756158</v>
      </c>
      <c r="T22" s="16" t="s">
        <v>18734</v>
      </c>
      <c r="U22" s="17">
        <f>IF(B7L815C8=0,0,B7L815C7/B7L815C8)</f>
        <v>0.96691118250213282</v>
      </c>
      <c r="V22" s="16" t="s">
        <v>18735</v>
      </c>
      <c r="W22" s="17">
        <f>B7L315C15+B7L315C17+B7L415C17+B7L515C19+B7L515C21+B7L615C19+B7L615C21+B7L715C13</f>
        <v>294.62181576295069</v>
      </c>
      <c r="X22" s="16" t="s">
        <v>18736</v>
      </c>
      <c r="Y22" s="23">
        <f>B7L215C15</f>
        <v>92.509351252313593</v>
      </c>
      <c r="Z22" s="16" t="s">
        <v>18737</v>
      </c>
      <c r="AA22" s="17">
        <f>B7L815C10+B7L815C11</f>
        <v>387.13116701526428</v>
      </c>
      <c r="AB22" s="16" t="s">
        <v>18738</v>
      </c>
      <c r="AC22" s="17">
        <f>IF(B7L815C12=0,0,B7L815C11/B7L815C12)</f>
        <v>0.23896125947582519</v>
      </c>
      <c r="AD22" s="16" t="s">
        <v>18739</v>
      </c>
      <c r="AE22" s="17">
        <f>B7L315C19+B7L415C19+B7L515C23+B7L615C23+B7L715C15</f>
        <v>617.25129533622862</v>
      </c>
      <c r="AF22" s="16" t="s">
        <v>18740</v>
      </c>
      <c r="AG22" s="17">
        <f>B7L315C20+B7L415C20+B7L515C24+B7L615C24+B7L715C16</f>
        <v>1604.8533678741946</v>
      </c>
      <c r="AH22" s="16" t="s">
        <v>18741</v>
      </c>
      <c r="AI22" s="17">
        <f>B7L215C9</f>
        <v>54517.5</v>
      </c>
      <c r="AJ22" s="16" t="s">
        <v>18742</v>
      </c>
      <c r="AK22" s="17">
        <f>B7L815C15+B7L815C16</f>
        <v>56122.353367874195</v>
      </c>
      <c r="AL22" s="16" t="s">
        <v>18743</v>
      </c>
      <c r="AM22" s="17">
        <f>IF(B7L815C17=0,0,B7L815C16/B7L815C17)</f>
        <v>0.9714043821834305</v>
      </c>
      <c r="AN22" s="16" t="s">
        <v>18744</v>
      </c>
      <c r="AO22" s="17">
        <f>B7L315C25+B7L315C27+B7L415C27+B7L515C31+B7L515C33+B7L615C31+B7L615C33+B7L715C21</f>
        <v>311.3552463237819</v>
      </c>
      <c r="AP22" s="16" t="s">
        <v>18745</v>
      </c>
      <c r="AQ22" s="23">
        <f>B7L215C23</f>
        <v>105.56043107719586</v>
      </c>
      <c r="AR22" s="16" t="s">
        <v>18746</v>
      </c>
      <c r="AS22" s="17">
        <f>B7L815C19+B7L815C20</f>
        <v>416.91567740097776</v>
      </c>
      <c r="AT22" s="16" t="s">
        <v>18747</v>
      </c>
      <c r="AU22" s="17">
        <f>IF(B7L815C21=0,0,B7L815C20/B7L815C21)</f>
        <v>0.25319371949563513</v>
      </c>
      <c r="AV22" s="16" t="s">
        <v>18748</v>
      </c>
      <c r="AW22" s="17">
        <f>B7L315C29+B7L415C29+B7L515C35+B7L615C35+B7L715C23</f>
        <v>651.14584272080015</v>
      </c>
      <c r="AX22" s="16" t="s">
        <v>18749</v>
      </c>
      <c r="AY22" s="17">
        <f>B7L315C30+B7L415C30+B7L515C36+B7L615C36+B7L715C24</f>
        <v>1692.9791910740805</v>
      </c>
      <c r="AZ22" s="16" t="s">
        <v>18750</v>
      </c>
      <c r="BA22" s="17">
        <f>B7L215C17</f>
        <v>61400.333333333328</v>
      </c>
      <c r="BB22" s="16" t="s">
        <v>18751</v>
      </c>
      <c r="BC22" s="17">
        <f>B7L815C24+B7L815C25</f>
        <v>63093.312524407411</v>
      </c>
      <c r="BD22" s="16" t="s">
        <v>18752</v>
      </c>
      <c r="BE22" s="17">
        <f>IF(B7L815C26=0,0,B7L815C25/B7L815C26)</f>
        <v>0.97316705807102521</v>
      </c>
      <c r="BF22" s="16" t="s">
        <v>18753</v>
      </c>
      <c r="BG22" s="17">
        <f>B7L315C35+B7L315C37+B7L415C37+B7L515C43+B7L515C45+B7L615C43+B7L615C45+B7L715C29</f>
        <v>312.85718538105891</v>
      </c>
      <c r="BH22" s="16" t="s">
        <v>18754</v>
      </c>
      <c r="BI22" s="23">
        <f>B7L215C31</f>
        <v>106.12376527122284</v>
      </c>
      <c r="BJ22" s="16" t="s">
        <v>18755</v>
      </c>
      <c r="BK22" s="17">
        <f>B7L815C28+B7L815C29</f>
        <v>418.98095065228176</v>
      </c>
      <c r="BL22" s="16" t="s">
        <v>18756</v>
      </c>
      <c r="BM22" s="17">
        <f>IF(B7L815C30=0,0,B7L815C29/B7L815C30)</f>
        <v>0.25329019160896521</v>
      </c>
      <c r="BN22" s="16" t="s">
        <v>18757</v>
      </c>
      <c r="BO22" s="17">
        <f>B7L315C39+B7L415C39+B7L515C47+B7L615C47+B7L715C31</f>
        <v>654.05691125082387</v>
      </c>
      <c r="BP22" s="16" t="s">
        <v>18758</v>
      </c>
      <c r="BQ22" s="17">
        <f>B7L315C40+B7L415C40+B7L515C48+B7L615C48+B7L715C32</f>
        <v>1700.5479692521421</v>
      </c>
      <c r="BR22" s="16" t="s">
        <v>18759</v>
      </c>
      <c r="BS22" s="17">
        <f>B7L215C25</f>
        <v>63245.5</v>
      </c>
      <c r="BT22" s="16" t="s">
        <v>18760</v>
      </c>
      <c r="BU22" s="17">
        <f>B7L815C33+B7L815C34</f>
        <v>64946.04796925214</v>
      </c>
      <c r="BV22" s="16" t="s">
        <v>18761</v>
      </c>
      <c r="BW22" s="17">
        <f>IF(B7L815C35=0,0,B7L815C34/B7L815C35)</f>
        <v>0.97381599000362207</v>
      </c>
      <c r="BX22" s="16" t="s">
        <v>18762</v>
      </c>
      <c r="BY22" s="17">
        <f>B7L315C45+B7L315C47+B7L415C47+B7L515C55+B7L515C57+B7L615C55+B7L615C57+B7L715C37</f>
        <v>309.37653108772599</v>
      </c>
      <c r="BZ22" s="16" t="s">
        <v>18763</v>
      </c>
      <c r="CA22" s="23">
        <f>B7L215C39</f>
        <v>106.22180131458815</v>
      </c>
      <c r="CB22" s="16" t="s">
        <v>18764</v>
      </c>
      <c r="CC22" s="17">
        <f>B7L815C37+B7L815C38</f>
        <v>415.59833240231416</v>
      </c>
      <c r="CD22" s="16" t="s">
        <v>18765</v>
      </c>
      <c r="CE22" s="17">
        <f>IF(B7L815C39=0,0,B7L815C38/B7L815C39)</f>
        <v>0.25558765046189263</v>
      </c>
      <c r="CF22" s="16" t="s">
        <v>18766</v>
      </c>
      <c r="CG22" s="17">
        <f>B7L315C49+B7L415C49+B7L515C59+B7L615C59+B7L715C39</f>
        <v>646.7965645344932</v>
      </c>
      <c r="CH22" s="16" t="s">
        <v>18767</v>
      </c>
      <c r="CI22" s="17">
        <f>B7L315C50+B7L415C50+B7L515C60+B7L615C60+B7L715C40</f>
        <v>1681.6710677896822</v>
      </c>
      <c r="CJ22" s="16" t="s">
        <v>18768</v>
      </c>
      <c r="CK22" s="17">
        <f>B7L215C33</f>
        <v>63267.399999999994</v>
      </c>
      <c r="CL22" s="16" t="s">
        <v>18769</v>
      </c>
      <c r="CM22" s="17">
        <f>B7L815C42+B7L815C43</f>
        <v>64949.071067789679</v>
      </c>
      <c r="CN22" s="16" t="s">
        <v>18770</v>
      </c>
      <c r="CO22" s="17">
        <f>IF(B7L815C44=0,0,B7L815C43/B7L815C44)</f>
        <v>0.97410785034886083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33167.75161733952</v>
      </c>
      <c r="F23" s="16" t="s">
        <v>18772</v>
      </c>
      <c r="G23" s="17">
        <f>B7L216C7</f>
        <v>4178.0503301452236</v>
      </c>
      <c r="H23" s="16" t="s">
        <v>18773</v>
      </c>
      <c r="I23" s="17">
        <f>B7L816C1+B7L816C2</f>
        <v>37345.801947484746</v>
      </c>
      <c r="J23" s="16" t="s">
        <v>18774</v>
      </c>
      <c r="K23" s="17">
        <f>IF(B7L816C3=0,0,B7L816C2/B7L816C3)</f>
        <v>0.11187469842046374</v>
      </c>
      <c r="L23" s="16" t="s">
        <v>18775</v>
      </c>
      <c r="M23" s="17">
        <f>B7L316C9+B7L416C9+B7L516C11+B7L616C11+B7L716C7</f>
        <v>69446.84345640734</v>
      </c>
      <c r="N23" s="16" t="s">
        <v>18776</v>
      </c>
      <c r="O23" s="17">
        <f>B7L316C10+B7L416C10+B7L516C12+B7L616C12+B7L716C8</f>
        <v>180561.7929866591</v>
      </c>
      <c r="P23" s="16" t="s">
        <v>18777</v>
      </c>
      <c r="Q23" s="17">
        <f>B7L216C1</f>
        <v>2487541</v>
      </c>
      <c r="R23" s="16" t="s">
        <v>18778</v>
      </c>
      <c r="S23" s="17">
        <f>B7L816C6+B7L816C7</f>
        <v>2668102.7929866593</v>
      </c>
      <c r="T23" s="16" t="s">
        <v>18779</v>
      </c>
      <c r="U23" s="17">
        <f>IF(B7L816C8=0,0,B7L816C7/B7L816C8)</f>
        <v>0.93232577340675116</v>
      </c>
      <c r="V23" s="16" t="s">
        <v>18780</v>
      </c>
      <c r="W23" s="17">
        <f>B7L316C15+B7L316C17+B7L416C17+B7L516C19+B7L516C21+B7L616C19+B7L616C21+B7L716C13</f>
        <v>35624.504866745265</v>
      </c>
      <c r="X23" s="16" t="s">
        <v>18781</v>
      </c>
      <c r="Y23" s="17">
        <f>B7L216C15</f>
        <v>4588.6106017521788</v>
      </c>
      <c r="Z23" s="16" t="s">
        <v>18782</v>
      </c>
      <c r="AA23" s="17">
        <f>B7L816C10+B7L816C11</f>
        <v>40213.115468497446</v>
      </c>
      <c r="AB23" s="16" t="s">
        <v>18783</v>
      </c>
      <c r="AC23" s="17">
        <f>IF(B7L816C12=0,0,B7L816C11/B7L816C12)</f>
        <v>0.11410731420068287</v>
      </c>
      <c r="AD23" s="16" t="s">
        <v>18784</v>
      </c>
      <c r="AE23" s="17">
        <f>B7L316C19+B7L416C19+B7L516C23+B7L616C23+B7L716C15</f>
        <v>74717.820693038957</v>
      </c>
      <c r="AF23" s="16" t="s">
        <v>18785</v>
      </c>
      <c r="AG23" s="17">
        <f>B7L316C20+B7L416C20+B7L516C24+B7L616C24+B7L716C16</f>
        <v>194266.33380190126</v>
      </c>
      <c r="AH23" s="16" t="s">
        <v>18786</v>
      </c>
      <c r="AI23" s="17">
        <f>B7L216C9</f>
        <v>2704154.5</v>
      </c>
      <c r="AJ23" s="16" t="s">
        <v>18787</v>
      </c>
      <c r="AK23" s="17">
        <f>B7L816C15+B7L816C16</f>
        <v>2898420.8338019014</v>
      </c>
      <c r="AL23" s="16" t="s">
        <v>18788</v>
      </c>
      <c r="AM23" s="17">
        <f>IF(B7L816C17=0,0,B7L816C16/B7L816C17)</f>
        <v>0.93297511129635391</v>
      </c>
      <c r="AN23" s="16" t="s">
        <v>18789</v>
      </c>
      <c r="AO23" s="17">
        <f>B7L316C25+B7L316C27+B7L416C27+B7L516C31+B7L516C33+B7L616C31+B7L616C33+B7L716C21</f>
        <v>37457.900360765707</v>
      </c>
      <c r="AP23" s="16" t="s">
        <v>18790</v>
      </c>
      <c r="AQ23" s="17">
        <f>B7L216C23</f>
        <v>4939.576133118313</v>
      </c>
      <c r="AR23" s="16" t="s">
        <v>18791</v>
      </c>
      <c r="AS23" s="17">
        <f>B7L816C19+B7L816C20</f>
        <v>42397.476493884024</v>
      </c>
      <c r="AT23" s="16" t="s">
        <v>18792</v>
      </c>
      <c r="AU23" s="17">
        <f>IF(B7L816C21=0,0,B7L816C20/B7L816C21)</f>
        <v>0.11650637117119136</v>
      </c>
      <c r="AV23" s="16" t="s">
        <v>18793</v>
      </c>
      <c r="AW23" s="17">
        <f>B7L316C29+B7L416C29+B7L516C35+B7L616C35+B7L716C23</f>
        <v>78538.321975904721</v>
      </c>
      <c r="AX23" s="16" t="s">
        <v>18794</v>
      </c>
      <c r="AY23" s="17">
        <f>B7L316C30+B7L416C30+B7L516C36+B7L616C36+B7L716C24</f>
        <v>204199.63713735231</v>
      </c>
      <c r="AZ23" s="16" t="s">
        <v>18795</v>
      </c>
      <c r="BA23" s="17">
        <f>B7L216C17</f>
        <v>2873156.333333333</v>
      </c>
      <c r="BB23" s="16" t="s">
        <v>18796</v>
      </c>
      <c r="BC23" s="17">
        <f>B7L816C24+B7L816C25</f>
        <v>3077355.9704706855</v>
      </c>
      <c r="BD23" s="16" t="s">
        <v>18797</v>
      </c>
      <c r="BE23" s="17">
        <f>IF(B7L816C26=0,0,B7L816C25/B7L816C26)</f>
        <v>0.93364445351893433</v>
      </c>
      <c r="BF23" s="16" t="s">
        <v>18798</v>
      </c>
      <c r="BG23" s="17">
        <f>B7L316C35+B7L316C37+B7L416C37+B7L516C43+B7L516C45+B7L616C43+B7L616C45+B7L716C29</f>
        <v>38221.973636325158</v>
      </c>
      <c r="BH23" s="16" t="s">
        <v>18799</v>
      </c>
      <c r="BI23" s="17">
        <f>B7L216C31</f>
        <v>4970.4219191886741</v>
      </c>
      <c r="BJ23" s="16" t="s">
        <v>18800</v>
      </c>
      <c r="BK23" s="17">
        <f>B7L816C28+B7L816C29</f>
        <v>43192.395555513831</v>
      </c>
      <c r="BL23" s="16" t="s">
        <v>18801</v>
      </c>
      <c r="BM23" s="17">
        <f>IF(B7L816C30=0,0,B7L816C29/B7L816C30)</f>
        <v>0.11507631969151484</v>
      </c>
      <c r="BN23" s="16" t="s">
        <v>18802</v>
      </c>
      <c r="BO23" s="17">
        <f>B7L316C39+B7L416C39+B7L516C47+B7L616C47+B7L716C31</f>
        <v>80124.434925768408</v>
      </c>
      <c r="BP23" s="16" t="s">
        <v>18803</v>
      </c>
      <c r="BQ23" s="17">
        <f>B7L316C40+B7L416C40+B7L516C48+B7L616C48+B7L716C32</f>
        <v>208323.53080699782</v>
      </c>
      <c r="BR23" s="16" t="s">
        <v>18804</v>
      </c>
      <c r="BS23" s="17">
        <f>B7L216C25</f>
        <v>2962171.75</v>
      </c>
      <c r="BT23" s="16" t="s">
        <v>18805</v>
      </c>
      <c r="BU23" s="17">
        <f>B7L816C33+B7L816C34</f>
        <v>3170495.2808069978</v>
      </c>
      <c r="BV23" s="16" t="s">
        <v>18806</v>
      </c>
      <c r="BW23" s="17">
        <f>IF(B7L816C35=0,0,B7L816C34/B7L816C35)</f>
        <v>0.93429306390452271</v>
      </c>
      <c r="BX23" s="16" t="s">
        <v>18807</v>
      </c>
      <c r="BY23" s="17">
        <f>B7L316C45+B7L316C47+B7L416C47+B7L516C55+B7L516C57+B7L616C55+B7L616C57+B7L716C37</f>
        <v>38230.205982889289</v>
      </c>
      <c r="BZ23" s="16" t="s">
        <v>18808</v>
      </c>
      <c r="CA23" s="17">
        <f>B7L216C39</f>
        <v>5028.9196543912385</v>
      </c>
      <c r="CB23" s="16" t="s">
        <v>18809</v>
      </c>
      <c r="CC23" s="17">
        <f>B7L816C37+B7L816C38</f>
        <v>43259.125637280529</v>
      </c>
      <c r="CD23" s="16" t="s">
        <v>18810</v>
      </c>
      <c r="CE23" s="17">
        <f>IF(B7L816C39=0,0,B7L816C38/B7L816C39)</f>
        <v>0.11625107027261174</v>
      </c>
      <c r="CF23" s="16" t="s">
        <v>18811</v>
      </c>
      <c r="CG23" s="17">
        <f>B7L316C49+B7L416C49+B7L516C59+B7L616C59+B7L716C39</f>
        <v>80147.421144251086</v>
      </c>
      <c r="CH23" s="16" t="s">
        <v>18812</v>
      </c>
      <c r="CI23" s="17">
        <f>B7L316C50+B7L416C50+B7L516C60+B7L616C60+B7L716C40</f>
        <v>208383.29497505282</v>
      </c>
      <c r="CJ23" s="16" t="s">
        <v>18813</v>
      </c>
      <c r="CK23" s="17">
        <f>B7L216C33</f>
        <v>2995304.8</v>
      </c>
      <c r="CL23" s="16" t="s">
        <v>18814</v>
      </c>
      <c r="CM23" s="17">
        <f>B7L816C42+B7L816C43</f>
        <v>3203688.0949750524</v>
      </c>
      <c r="CN23" s="16" t="s">
        <v>18815</v>
      </c>
      <c r="CO23" s="17">
        <f>IF(B7L816C44=0,0,B7L816C43/B7L816C44)</f>
        <v>0.93495518639848263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419780-E0B1-4FB7-A02A-EE944A17F5CF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6934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10657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17592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0.39415643474306505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0.6057867212369259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5.6844020009095041E-5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23355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749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3952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28056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0.83244225834046193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2.6696606786427147E-2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0.14086113487311092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48428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878419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926847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5.225026352785303E-2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0.947749736472147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A9484-CA1F-4CAD-BD4E-B3C92116D682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11209.455684320001</v>
      </c>
      <c r="F8" s="16" t="s">
        <v>18915</v>
      </c>
      <c r="G8" s="21">
        <f>B3L520C2</f>
        <v>0.45205423512313425</v>
      </c>
      <c r="H8" s="16" t="s">
        <v>18916</v>
      </c>
      <c r="I8" s="15">
        <f>IF(B9L101C2=NULL_VALUE,NULL_VALUE,B9L101C1*B9L101C2)</f>
        <v>5067.2819155219477</v>
      </c>
      <c r="J8" s="16" t="s">
        <v>18917</v>
      </c>
      <c r="K8" s="21">
        <f>B3L520C3</f>
        <v>1.682137023172612E-2</v>
      </c>
      <c r="L8" s="16" t="s">
        <v>18918</v>
      </c>
      <c r="M8" s="21">
        <f>IF(B9L101C4=NULL_VALUE,NULL_VALUE,B9L101C1*B9L101C4)</f>
        <v>188.5584041620736</v>
      </c>
      <c r="N8" s="16" t="s">
        <v>18919</v>
      </c>
      <c r="O8" s="21">
        <f>B3L520C4</f>
        <v>0.16369709632631868</v>
      </c>
      <c r="P8" s="16" t="s">
        <v>18920</v>
      </c>
      <c r="Q8" s="15">
        <f>B9L101C1*B9L101C6</f>
        <v>1834.9553469217317</v>
      </c>
      <c r="R8" s="16" t="s">
        <v>18921</v>
      </c>
      <c r="S8" s="21">
        <f>B3L520C5</f>
        <v>3.2106931361755742E-2</v>
      </c>
      <c r="T8" s="16" t="s">
        <v>18922</v>
      </c>
      <c r="U8" s="21">
        <f>B9L101C1*B9L101C8</f>
        <v>359.90122425910499</v>
      </c>
      <c r="V8" s="16" t="s">
        <v>18923</v>
      </c>
      <c r="W8" s="21">
        <f>B3L520C6</f>
        <v>6.5182229278412829E-2</v>
      </c>
      <c r="X8" s="16" t="s">
        <v>18924</v>
      </c>
      <c r="Y8" s="21">
        <f>B9L101C1*B9L101C10</f>
        <v>730.65731050155421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0.27013813767865236</v>
      </c>
      <c r="BD8" s="16" t="s">
        <v>18926</v>
      </c>
      <c r="BE8" s="15">
        <f>B9L101C1*B9L101C26</f>
        <v>3028.1014829535884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40865.728702560002</v>
      </c>
      <c r="F9" s="16" t="s">
        <v>18928</v>
      </c>
      <c r="G9" s="21">
        <f>B3L524C2</f>
        <v>0.73566594154371279</v>
      </c>
      <c r="H9" s="16" t="s">
        <v>18929</v>
      </c>
      <c r="I9" s="15">
        <f>IF(B9L102C2=NULL_VALUE,NULL_VALUE,B9L102C1*B9L102C2)</f>
        <v>30063.524782838733</v>
      </c>
      <c r="J9" s="16" t="s">
        <v>18930</v>
      </c>
      <c r="K9" s="21">
        <f>B3L524C3</f>
        <v>7.0422228005790413E-2</v>
      </c>
      <c r="L9" s="16" t="s">
        <v>18931</v>
      </c>
      <c r="M9" s="15">
        <f>IF(B9L102C4=NULL_VALUE,NULL_VALUE,B9L102C1*B9L102C4)</f>
        <v>2877.8556643144539</v>
      </c>
      <c r="N9" s="16" t="s">
        <v>18932</v>
      </c>
      <c r="O9" s="21">
        <f>B3L524C4</f>
        <v>2.4702173169640684E-2</v>
      </c>
      <c r="P9" s="16" t="s">
        <v>18933</v>
      </c>
      <c r="Q9" s="15">
        <f>B9L102C1*B9L102C6</f>
        <v>1009.4723071141929</v>
      </c>
      <c r="R9" s="16" t="s">
        <v>18934</v>
      </c>
      <c r="S9" s="21">
        <f>B3L524C5</f>
        <v>4.8449911222789611E-3</v>
      </c>
      <c r="T9" s="16" t="s">
        <v>18935</v>
      </c>
      <c r="U9" s="21">
        <f>B9L102C1*B9L102C8</f>
        <v>197.99409276936373</v>
      </c>
      <c r="V9" s="16" t="s">
        <v>18936</v>
      </c>
      <c r="W9" s="21">
        <f>B3L524C6</f>
        <v>9.8361104219519581E-3</v>
      </c>
      <c r="X9" s="16" t="s">
        <v>18937</v>
      </c>
      <c r="Y9" s="21">
        <f>B9L102C1*B9L102C10</f>
        <v>401.95981999191173</v>
      </c>
      <c r="Z9" s="16" t="s">
        <v>18938</v>
      </c>
      <c r="AA9" s="21">
        <f>B3L524C7</f>
        <v>1.1455485801184882E-2</v>
      </c>
      <c r="AB9" s="16" t="s">
        <v>18939</v>
      </c>
      <c r="AC9" s="21">
        <f>B9L102C1*B9L102C12</f>
        <v>468.13677490724956</v>
      </c>
      <c r="AD9" s="16" t="s">
        <v>18940</v>
      </c>
      <c r="AE9" s="21">
        <f>B3L524C8</f>
        <v>3.3583636692871041E-3</v>
      </c>
      <c r="AF9" s="16" t="s">
        <v>18941</v>
      </c>
      <c r="AG9" s="21">
        <f>B9L102C1*B9L102C14</f>
        <v>137.24197859362073</v>
      </c>
      <c r="AH9" s="16" t="s">
        <v>18942</v>
      </c>
      <c r="AI9" s="21">
        <f>B3L524C9</f>
        <v>7.2010514198085265E-3</v>
      </c>
      <c r="AJ9" s="16" t="s">
        <v>18943</v>
      </c>
      <c r="AK9" s="21">
        <f>B9L102C1*B9L102C16</f>
        <v>294.27621369507978</v>
      </c>
      <c r="AL9" s="16" t="s">
        <v>18944</v>
      </c>
      <c r="AM9" s="21">
        <f>B3L524C10</f>
        <v>2.3847583443649348E-2</v>
      </c>
      <c r="AN9" s="16" t="s">
        <v>18945</v>
      </c>
      <c r="AO9" s="21">
        <f>B9L102C1*B9L102C18</f>
        <v>974.54887521983585</v>
      </c>
      <c r="AP9" s="16" t="s">
        <v>18946</v>
      </c>
      <c r="AQ9" s="21">
        <f>B3L524C11</f>
        <v>3.4597319326488252E-4</v>
      </c>
      <c r="AR9" s="16" t="s">
        <v>18947</v>
      </c>
      <c r="AS9" s="21">
        <f>B9L102C1*B9L102C20</f>
        <v>14.138446654321049</v>
      </c>
      <c r="AT9" s="16" t="s">
        <v>18948</v>
      </c>
      <c r="AU9" s="21">
        <f>B3L524C12</f>
        <v>4.3456659529703965E-3</v>
      </c>
      <c r="AV9" s="16" t="s">
        <v>18949</v>
      </c>
      <c r="AW9" s="21">
        <f>B9L102C1*B9L102C22</f>
        <v>177.5888058660401</v>
      </c>
      <c r="AX9" s="16" t="s">
        <v>18950</v>
      </c>
      <c r="AY9" s="21">
        <f>B3L524C13</f>
        <v>5.3088200764013016E-3</v>
      </c>
      <c r="AZ9" s="16" t="s">
        <v>18951</v>
      </c>
      <c r="BA9" s="21">
        <f>B9L102C1*B9L102C24</f>
        <v>216.94880097291946</v>
      </c>
      <c r="BB9" s="16" t="s">
        <v>18952</v>
      </c>
      <c r="BC9" s="21">
        <f>B3L524C14</f>
        <v>9.8665612180058815E-2</v>
      </c>
      <c r="BD9" s="16" t="s">
        <v>18953</v>
      </c>
      <c r="BE9" s="15">
        <f>B9L102C1*B9L102C26</f>
        <v>4032.0421396222832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831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0.12738868542601287</v>
      </c>
      <c r="P10" s="16" t="s">
        <v>18960</v>
      </c>
      <c r="Q10" s="21">
        <f>B9L103C1*B9L103C6</f>
        <v>105.85999758901669</v>
      </c>
      <c r="R10" s="16" t="s">
        <v>18961</v>
      </c>
      <c r="S10" s="21">
        <f>B3L522C5</f>
        <v>2.4985536524631091E-2</v>
      </c>
      <c r="T10" s="16" t="s">
        <v>18962</v>
      </c>
      <c r="U10" s="21">
        <f>B9L103C1*B9L103C8</f>
        <v>20.762980851968436</v>
      </c>
      <c r="V10" s="16" t="s">
        <v>18963</v>
      </c>
      <c r="W10" s="21">
        <f>B3L522C6</f>
        <v>5.0724653566008124E-2</v>
      </c>
      <c r="X10" s="16" t="s">
        <v>18964</v>
      </c>
      <c r="Y10" s="21">
        <f>B9L103C1*B9L103C10</f>
        <v>42.152187113352753</v>
      </c>
      <c r="Z10" s="16" t="s">
        <v>18965</v>
      </c>
      <c r="AA10" s="21">
        <f>B3L522C7</f>
        <v>5.9075744757663542E-2</v>
      </c>
      <c r="AB10" s="16" t="s">
        <v>18966</v>
      </c>
      <c r="AC10" s="21">
        <f>B9L103C1*B9L103C12</f>
        <v>49.091943893618406</v>
      </c>
      <c r="AD10" s="16" t="s">
        <v>18967</v>
      </c>
      <c r="AE10" s="21">
        <f>B3L522C8</f>
        <v>1.7319024122896154E-2</v>
      </c>
      <c r="AF10" s="16" t="s">
        <v>18968</v>
      </c>
      <c r="AG10" s="21">
        <f>B9L103C1*B9L103C14</f>
        <v>14.392109046126704</v>
      </c>
      <c r="AH10" s="16" t="s">
        <v>18969</v>
      </c>
      <c r="AI10" s="21">
        <f>B3L522C9</f>
        <v>3.7135699266408917E-2</v>
      </c>
      <c r="AJ10" s="16" t="s">
        <v>18970</v>
      </c>
      <c r="AK10" s="21">
        <f>B9L103C1*B9L103C16</f>
        <v>30.859766090385811</v>
      </c>
      <c r="AL10" s="16" t="s">
        <v>18971</v>
      </c>
      <c r="AM10" s="21">
        <f>B3L522C10</f>
        <v>0.12298158079497538</v>
      </c>
      <c r="AN10" s="16" t="s">
        <v>18972</v>
      </c>
      <c r="AO10" s="21">
        <f>B9L103C1*B9L103C18</f>
        <v>102.19769364062455</v>
      </c>
      <c r="AP10" s="16" t="s">
        <v>18973</v>
      </c>
      <c r="AQ10" s="21">
        <f>B3L522C11</f>
        <v>1.7841778526927212E-3</v>
      </c>
      <c r="AR10" s="16" t="s">
        <v>18974</v>
      </c>
      <c r="AS10" s="21">
        <f>B9L103C1*B9L103C20</f>
        <v>1.4826517955876513</v>
      </c>
      <c r="AT10" s="16" t="s">
        <v>18975</v>
      </c>
      <c r="AU10" s="21">
        <f>B3L522C12</f>
        <v>2.2410525148849999E-2</v>
      </c>
      <c r="AV10" s="16" t="s">
        <v>18976</v>
      </c>
      <c r="AW10" s="21">
        <f>B9L103C1*B9L103C22</f>
        <v>18.623146398694349</v>
      </c>
      <c r="AX10" s="16" t="s">
        <v>18977</v>
      </c>
      <c r="AY10" s="21">
        <f>B3L522C13</f>
        <v>2.7377494524536364E-2</v>
      </c>
      <c r="AZ10" s="16" t="s">
        <v>18978</v>
      </c>
      <c r="BA10" s="21">
        <f>B9L103C1*B9L103C24</f>
        <v>22.750697949889719</v>
      </c>
      <c r="BB10" s="16" t="s">
        <v>18979</v>
      </c>
      <c r="BC10" s="21">
        <f>B3L522C14</f>
        <v>0.50881687801532482</v>
      </c>
      <c r="BD10" s="16" t="s">
        <v>18980</v>
      </c>
      <c r="BE10" s="21">
        <f>B9L103C1*B9L103C26</f>
        <v>422.8268256307349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70958.081193999999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0.12738868542601287</v>
      </c>
      <c r="P11" s="16" t="s">
        <v>18984</v>
      </c>
      <c r="Q11" s="15">
        <f>B9L104C1*B9L104C6</f>
        <v>9039.2566836559454</v>
      </c>
      <c r="R11" s="16" t="s">
        <v>18961</v>
      </c>
      <c r="S11" s="21">
        <f>B3L522C5</f>
        <v>2.4985536524631091E-2</v>
      </c>
      <c r="T11" s="16" t="s">
        <v>18985</v>
      </c>
      <c r="U11" s="15">
        <f>B9L104C1*B9L104C8</f>
        <v>1772.9257293904254</v>
      </c>
      <c r="V11" s="16" t="s">
        <v>18963</v>
      </c>
      <c r="W11" s="21">
        <f>B3L522C6</f>
        <v>5.0724653566008124E-2</v>
      </c>
      <c r="X11" s="16" t="s">
        <v>18986</v>
      </c>
      <c r="Y11" s="15">
        <f>B9L104C1*B9L104C10</f>
        <v>3599.324086274326</v>
      </c>
      <c r="Z11" s="16" t="s">
        <v>18965</v>
      </c>
      <c r="AA11" s="21">
        <f>B3L522C7</f>
        <v>5.9075744757663542E-2</v>
      </c>
      <c r="AB11" s="16" t="s">
        <v>18987</v>
      </c>
      <c r="AC11" s="15">
        <f>B9L104C1*B9L104C12</f>
        <v>4191.9014931103093</v>
      </c>
      <c r="AD11" s="16" t="s">
        <v>18967</v>
      </c>
      <c r="AE11" s="21">
        <f>B3L522C8</f>
        <v>1.7319024122896154E-2</v>
      </c>
      <c r="AF11" s="16" t="s">
        <v>18988</v>
      </c>
      <c r="AG11" s="15">
        <f>B9L104C1*B9L104C14</f>
        <v>1228.9247199133099</v>
      </c>
      <c r="AH11" s="16" t="s">
        <v>18969</v>
      </c>
      <c r="AI11" s="21">
        <f>B3L522C9</f>
        <v>3.7135699266408917E-2</v>
      </c>
      <c r="AJ11" s="16" t="s">
        <v>18989</v>
      </c>
      <c r="AK11" s="15">
        <f>B9L104C1*B9L104C16</f>
        <v>2635.07796374181</v>
      </c>
      <c r="AL11" s="16" t="s">
        <v>18971</v>
      </c>
      <c r="AM11" s="21">
        <f>B3L522C10</f>
        <v>0.12298158079497538</v>
      </c>
      <c r="AN11" s="16" t="s">
        <v>18990</v>
      </c>
      <c r="AO11" s="15">
        <f>B9L104C1*B9L104C18</f>
        <v>8726.5369954163343</v>
      </c>
      <c r="AP11" s="16" t="s">
        <v>18973</v>
      </c>
      <c r="AQ11" s="21">
        <f>B3L522C11</f>
        <v>1.7841778526927212E-3</v>
      </c>
      <c r="AR11" s="16" t="s">
        <v>18991</v>
      </c>
      <c r="AS11" s="21">
        <f>B9L104C1*B9L104C20</f>
        <v>126.60183693590668</v>
      </c>
      <c r="AT11" s="16" t="s">
        <v>18975</v>
      </c>
      <c r="AU11" s="21">
        <f>B3L522C12</f>
        <v>2.2410525148849999E-2</v>
      </c>
      <c r="AV11" s="16" t="s">
        <v>18992</v>
      </c>
      <c r="AW11" s="15">
        <f>B9L104C1*B9L104C22</f>
        <v>1590.2078631122772</v>
      </c>
      <c r="AX11" s="16" t="s">
        <v>18977</v>
      </c>
      <c r="AY11" s="21">
        <f>B3L522C13</f>
        <v>2.7377494524536364E-2</v>
      </c>
      <c r="AZ11" s="16" t="s">
        <v>18993</v>
      </c>
      <c r="BA11" s="15">
        <f>B9L104C1*B9L104C24</f>
        <v>1942.6544793603418</v>
      </c>
      <c r="BB11" s="16" t="s">
        <v>18979</v>
      </c>
      <c r="BC11" s="21">
        <f>B3L522C14</f>
        <v>0.50881687801532482</v>
      </c>
      <c r="BD11" s="16" t="s">
        <v>18994</v>
      </c>
      <c r="BE11" s="15">
        <f>B9L104C1*B9L104C26</f>
        <v>36104.669343089008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10298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0.12738868542601287</v>
      </c>
      <c r="P12" s="16" t="s">
        <v>18998</v>
      </c>
      <c r="Q12" s="15">
        <f>B9L105C1*B9L105C6</f>
        <v>1311.8486825170805</v>
      </c>
      <c r="R12" s="16" t="s">
        <v>18961</v>
      </c>
      <c r="S12" s="21">
        <f>B3L522C5</f>
        <v>2.4985536524631091E-2</v>
      </c>
      <c r="T12" s="16" t="s">
        <v>18999</v>
      </c>
      <c r="U12" s="21">
        <f>B9L105C1*B9L105C8</f>
        <v>257.30105513065098</v>
      </c>
      <c r="V12" s="16" t="s">
        <v>18963</v>
      </c>
      <c r="W12" s="21">
        <f>B3L522C6</f>
        <v>5.0724653566008124E-2</v>
      </c>
      <c r="X12" s="16" t="s">
        <v>19000</v>
      </c>
      <c r="Y12" s="21">
        <f>B9L105C1*B9L105C10</f>
        <v>522.36248242275167</v>
      </c>
      <c r="Z12" s="16" t="s">
        <v>18965</v>
      </c>
      <c r="AA12" s="21">
        <f>B3L522C7</f>
        <v>5.9075744757663542E-2</v>
      </c>
      <c r="AB12" s="16" t="s">
        <v>19001</v>
      </c>
      <c r="AC12" s="21">
        <f>B9L105C1*B9L105C12</f>
        <v>608.36201951441922</v>
      </c>
      <c r="AD12" s="16" t="s">
        <v>18967</v>
      </c>
      <c r="AE12" s="21">
        <f>B3L522C8</f>
        <v>1.7319024122896154E-2</v>
      </c>
      <c r="AF12" s="16" t="s">
        <v>19002</v>
      </c>
      <c r="AG12" s="21">
        <f>B9L105C1*B9L105C14</f>
        <v>178.35131041758459</v>
      </c>
      <c r="AH12" s="16" t="s">
        <v>18969</v>
      </c>
      <c r="AI12" s="21">
        <f>B3L522C9</f>
        <v>3.7135699266408917E-2</v>
      </c>
      <c r="AJ12" s="16" t="s">
        <v>19003</v>
      </c>
      <c r="AK12" s="21">
        <f>B9L105C1*B9L105C16</f>
        <v>382.42343104547905</v>
      </c>
      <c r="AL12" s="16" t="s">
        <v>18971</v>
      </c>
      <c r="AM12" s="21">
        <f>B3L522C10</f>
        <v>0.12298158079497538</v>
      </c>
      <c r="AN12" s="16" t="s">
        <v>19004</v>
      </c>
      <c r="AO12" s="15">
        <f>B9L105C1*B9L105C18</f>
        <v>1266.4643190266565</v>
      </c>
      <c r="AP12" s="16" t="s">
        <v>18973</v>
      </c>
      <c r="AQ12" s="21">
        <f>B3L522C11</f>
        <v>1.7841778526927212E-3</v>
      </c>
      <c r="AR12" s="16" t="s">
        <v>19005</v>
      </c>
      <c r="AS12" s="21">
        <f>B9L105C1*B9L105C20</f>
        <v>18.373463527029642</v>
      </c>
      <c r="AT12" s="16" t="s">
        <v>18975</v>
      </c>
      <c r="AU12" s="21">
        <f>B3L522C12</f>
        <v>2.2410525148849999E-2</v>
      </c>
      <c r="AV12" s="16" t="s">
        <v>19006</v>
      </c>
      <c r="AW12" s="21">
        <f>B9L105C1*B9L105C22</f>
        <v>230.78358798285728</v>
      </c>
      <c r="AX12" s="16" t="s">
        <v>18977</v>
      </c>
      <c r="AY12" s="21">
        <f>B3L522C13</f>
        <v>2.7377494524536364E-2</v>
      </c>
      <c r="AZ12" s="16" t="s">
        <v>19007</v>
      </c>
      <c r="BA12" s="21">
        <f>B9L105C1*B9L105C24</f>
        <v>281.93343861367549</v>
      </c>
      <c r="BB12" s="16" t="s">
        <v>18979</v>
      </c>
      <c r="BC12" s="21">
        <f>B3L522C14</f>
        <v>0.50881687801532482</v>
      </c>
      <c r="BD12" s="16" t="s">
        <v>19008</v>
      </c>
      <c r="BE12" s="15">
        <f>B9L105C1*B9L105C26</f>
        <v>5239.7962098018152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0.12738868542601287</v>
      </c>
      <c r="P13" s="16" t="s">
        <v>19012</v>
      </c>
      <c r="Q13" s="21">
        <f>B9L106C1*B9L106C6</f>
        <v>0.12738868542601287</v>
      </c>
      <c r="R13" s="16" t="s">
        <v>18961</v>
      </c>
      <c r="S13" s="21">
        <f>B3L522C5</f>
        <v>2.4985536524631091E-2</v>
      </c>
      <c r="T13" s="16" t="s">
        <v>19013</v>
      </c>
      <c r="U13" s="21">
        <f>B9L106C1*B9L106C8</f>
        <v>2.4985536524631091E-2</v>
      </c>
      <c r="V13" s="16" t="s">
        <v>18963</v>
      </c>
      <c r="W13" s="21">
        <f>B3L522C6</f>
        <v>5.0724653566008124E-2</v>
      </c>
      <c r="X13" s="16" t="s">
        <v>19014</v>
      </c>
      <c r="Y13" s="21">
        <f>B9L106C1*B9L106C10</f>
        <v>5.0724653566008124E-2</v>
      </c>
      <c r="Z13" s="16" t="s">
        <v>18965</v>
      </c>
      <c r="AA13" s="21">
        <f>B3L522C7</f>
        <v>5.9075744757663542E-2</v>
      </c>
      <c r="AB13" s="16" t="s">
        <v>19015</v>
      </c>
      <c r="AC13" s="21">
        <f>B9L106C1*B9L106C12</f>
        <v>5.9075744757663542E-2</v>
      </c>
      <c r="AD13" s="16" t="s">
        <v>18967</v>
      </c>
      <c r="AE13" s="21">
        <f>B3L522C8</f>
        <v>1.7319024122896154E-2</v>
      </c>
      <c r="AF13" s="16" t="s">
        <v>19016</v>
      </c>
      <c r="AG13" s="21">
        <f>B9L106C1*B9L106C14</f>
        <v>1.7319024122896154E-2</v>
      </c>
      <c r="AH13" s="16" t="s">
        <v>18969</v>
      </c>
      <c r="AI13" s="21">
        <f>B3L522C9</f>
        <v>3.7135699266408917E-2</v>
      </c>
      <c r="AJ13" s="16" t="s">
        <v>19017</v>
      </c>
      <c r="AK13" s="21">
        <f>B9L106C1*B9L106C16</f>
        <v>3.7135699266408917E-2</v>
      </c>
      <c r="AL13" s="16" t="s">
        <v>18971</v>
      </c>
      <c r="AM13" s="21">
        <f>B3L522C10</f>
        <v>0.12298158079497538</v>
      </c>
      <c r="AN13" s="16" t="s">
        <v>19018</v>
      </c>
      <c r="AO13" s="21">
        <f>B9L106C1*B9L106C18</f>
        <v>0.12298158079497538</v>
      </c>
      <c r="AP13" s="16" t="s">
        <v>18973</v>
      </c>
      <c r="AQ13" s="21">
        <f>B3L522C11</f>
        <v>1.7841778526927212E-3</v>
      </c>
      <c r="AR13" s="16" t="s">
        <v>19019</v>
      </c>
      <c r="AS13" s="21">
        <f>B9L106C1*B9L106C20</f>
        <v>1.7841778526927212E-3</v>
      </c>
      <c r="AT13" s="16" t="s">
        <v>18975</v>
      </c>
      <c r="AU13" s="21">
        <f>B3L522C12</f>
        <v>2.2410525148849999E-2</v>
      </c>
      <c r="AV13" s="16" t="s">
        <v>19020</v>
      </c>
      <c r="AW13" s="21">
        <f>B9L106C1*B9L106C22</f>
        <v>2.2410525148849999E-2</v>
      </c>
      <c r="AX13" s="16" t="s">
        <v>18977</v>
      </c>
      <c r="AY13" s="21">
        <f>B3L522C13</f>
        <v>2.7377494524536364E-2</v>
      </c>
      <c r="AZ13" s="16" t="s">
        <v>19021</v>
      </c>
      <c r="BA13" s="21">
        <f>B9L106C1*B9L106C24</f>
        <v>2.7377494524536364E-2</v>
      </c>
      <c r="BB13" s="16" t="s">
        <v>18979</v>
      </c>
      <c r="BC13" s="21">
        <f>B3L522C14</f>
        <v>0.50881687801532482</v>
      </c>
      <c r="BD13" s="16" t="s">
        <v>19022</v>
      </c>
      <c r="BE13" s="21">
        <f>B9L106C1*B9L106C26</f>
        <v>0.50881687801532482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0.12738868542601287</v>
      </c>
      <c r="P14" s="16" t="s">
        <v>19026</v>
      </c>
      <c r="Q14" s="21">
        <f>B9L107C1*B9L107C6</f>
        <v>0.12738868542601287</v>
      </c>
      <c r="R14" s="16" t="s">
        <v>18961</v>
      </c>
      <c r="S14" s="21">
        <f>B3L522C5</f>
        <v>2.4985536524631091E-2</v>
      </c>
      <c r="T14" s="16" t="s">
        <v>19027</v>
      </c>
      <c r="U14" s="21">
        <f>B9L107C1*B9L107C8</f>
        <v>2.4985536524631091E-2</v>
      </c>
      <c r="V14" s="16" t="s">
        <v>18963</v>
      </c>
      <c r="W14" s="21">
        <f>B3L522C6</f>
        <v>5.0724653566008124E-2</v>
      </c>
      <c r="X14" s="16" t="s">
        <v>19028</v>
      </c>
      <c r="Y14" s="21">
        <f>B9L107C1*B9L107C10</f>
        <v>5.0724653566008124E-2</v>
      </c>
      <c r="Z14" s="16" t="s">
        <v>18965</v>
      </c>
      <c r="AA14" s="21">
        <f>B3L522C7</f>
        <v>5.9075744757663542E-2</v>
      </c>
      <c r="AB14" s="16" t="s">
        <v>19029</v>
      </c>
      <c r="AC14" s="21">
        <f>B9L107C1*B9L107C12</f>
        <v>5.9075744757663542E-2</v>
      </c>
      <c r="AD14" s="16" t="s">
        <v>18967</v>
      </c>
      <c r="AE14" s="21">
        <f>B3L522C8</f>
        <v>1.7319024122896154E-2</v>
      </c>
      <c r="AF14" s="16" t="s">
        <v>19030</v>
      </c>
      <c r="AG14" s="21">
        <f>B9L107C1*B9L107C14</f>
        <v>1.7319024122896154E-2</v>
      </c>
      <c r="AH14" s="16" t="s">
        <v>18969</v>
      </c>
      <c r="AI14" s="21">
        <f>B3L522C9</f>
        <v>3.7135699266408917E-2</v>
      </c>
      <c r="AJ14" s="16" t="s">
        <v>19031</v>
      </c>
      <c r="AK14" s="21">
        <f>B9L107C1*B9L107C16</f>
        <v>3.7135699266408917E-2</v>
      </c>
      <c r="AL14" s="16" t="s">
        <v>18971</v>
      </c>
      <c r="AM14" s="21">
        <f>B3L522C10</f>
        <v>0.12298158079497538</v>
      </c>
      <c r="AN14" s="16" t="s">
        <v>19032</v>
      </c>
      <c r="AO14" s="21">
        <f>B9L107C1*B9L107C18</f>
        <v>0.12298158079497538</v>
      </c>
      <c r="AP14" s="16" t="s">
        <v>18973</v>
      </c>
      <c r="AQ14" s="21">
        <f>B3L522C11</f>
        <v>1.7841778526927212E-3</v>
      </c>
      <c r="AR14" s="16" t="s">
        <v>19033</v>
      </c>
      <c r="AS14" s="21">
        <f>B9L107C1*B9L107C20</f>
        <v>1.7841778526927212E-3</v>
      </c>
      <c r="AT14" s="16" t="s">
        <v>18975</v>
      </c>
      <c r="AU14" s="21">
        <f>B3L522C12</f>
        <v>2.2410525148849999E-2</v>
      </c>
      <c r="AV14" s="16" t="s">
        <v>19034</v>
      </c>
      <c r="AW14" s="21">
        <f>B9L107C1*B9L107C22</f>
        <v>2.2410525148849999E-2</v>
      </c>
      <c r="AX14" s="16" t="s">
        <v>18977</v>
      </c>
      <c r="AY14" s="21">
        <f>B3L522C13</f>
        <v>2.7377494524536364E-2</v>
      </c>
      <c r="AZ14" s="16" t="s">
        <v>19035</v>
      </c>
      <c r="BA14" s="21">
        <f>B9L107C1*B9L107C24</f>
        <v>2.7377494524536364E-2</v>
      </c>
      <c r="BB14" s="16" t="s">
        <v>18979</v>
      </c>
      <c r="BC14" s="21">
        <f>B3L522C14</f>
        <v>0.50881687801532482</v>
      </c>
      <c r="BD14" s="16" t="s">
        <v>19036</v>
      </c>
      <c r="BE14" s="21">
        <f>B9L107C1*B9L107C26</f>
        <v>0.50881687801532482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18623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0.12738868542601287</v>
      </c>
      <c r="P15" s="16" t="s">
        <v>19040</v>
      </c>
      <c r="Q15" s="15">
        <f>B9L108C1*B9L108C6</f>
        <v>2372.3594886886376</v>
      </c>
      <c r="R15" s="16" t="s">
        <v>18961</v>
      </c>
      <c r="S15" s="21">
        <f>B3L522C5</f>
        <v>2.4985536524631091E-2</v>
      </c>
      <c r="T15" s="16" t="s">
        <v>19041</v>
      </c>
      <c r="U15" s="21">
        <f>B9L108C1*B9L108C8</f>
        <v>465.30564669820484</v>
      </c>
      <c r="V15" s="16" t="s">
        <v>18963</v>
      </c>
      <c r="W15" s="21">
        <f>B3L522C6</f>
        <v>5.0724653566008124E-2</v>
      </c>
      <c r="X15" s="16" t="s">
        <v>19042</v>
      </c>
      <c r="Y15" s="21">
        <f>B9L108C1*B9L108C10</f>
        <v>944.64522335976926</v>
      </c>
      <c r="Z15" s="16" t="s">
        <v>18965</v>
      </c>
      <c r="AA15" s="21">
        <f>B3L522C7</f>
        <v>5.9075744757663542E-2</v>
      </c>
      <c r="AB15" s="16" t="s">
        <v>19043</v>
      </c>
      <c r="AC15" s="15">
        <f>B9L108C1*B9L108C12</f>
        <v>1100.1675946219682</v>
      </c>
      <c r="AD15" s="16" t="s">
        <v>18967</v>
      </c>
      <c r="AE15" s="21">
        <f>B3L522C8</f>
        <v>1.7319024122896154E-2</v>
      </c>
      <c r="AF15" s="16" t="s">
        <v>19044</v>
      </c>
      <c r="AG15" s="21">
        <f>B9L108C1*B9L108C14</f>
        <v>322.53218624069507</v>
      </c>
      <c r="AH15" s="16" t="s">
        <v>18969</v>
      </c>
      <c r="AI15" s="21">
        <f>B3L522C9</f>
        <v>3.7135699266408917E-2</v>
      </c>
      <c r="AJ15" s="16" t="s">
        <v>19045</v>
      </c>
      <c r="AK15" s="21">
        <f>B9L108C1*B9L108C16</f>
        <v>691.57812743833324</v>
      </c>
      <c r="AL15" s="16" t="s">
        <v>18971</v>
      </c>
      <c r="AM15" s="21">
        <f>B3L522C10</f>
        <v>0.12298158079497538</v>
      </c>
      <c r="AN15" s="16" t="s">
        <v>19046</v>
      </c>
      <c r="AO15" s="15">
        <f>B9L108C1*B9L108C18</f>
        <v>2290.2859791448268</v>
      </c>
      <c r="AP15" s="16" t="s">
        <v>18973</v>
      </c>
      <c r="AQ15" s="21">
        <f>B3L522C11</f>
        <v>1.7841778526927212E-3</v>
      </c>
      <c r="AR15" s="16" t="s">
        <v>19047</v>
      </c>
      <c r="AS15" s="21">
        <f>B9L108C1*B9L108C20</f>
        <v>33.226744150696547</v>
      </c>
      <c r="AT15" s="16" t="s">
        <v>18975</v>
      </c>
      <c r="AU15" s="21">
        <f>B3L522C12</f>
        <v>2.2410525148849999E-2</v>
      </c>
      <c r="AV15" s="16" t="s">
        <v>19048</v>
      </c>
      <c r="AW15" s="21">
        <f>B9L108C1*B9L108C22</f>
        <v>417.35120984703354</v>
      </c>
      <c r="AX15" s="16" t="s">
        <v>18977</v>
      </c>
      <c r="AY15" s="21">
        <f>B3L522C13</f>
        <v>2.7377494524536364E-2</v>
      </c>
      <c r="AZ15" s="16" t="s">
        <v>19049</v>
      </c>
      <c r="BA15" s="21">
        <f>B9L108C1*B9L108C24</f>
        <v>509.8510805304407</v>
      </c>
      <c r="BB15" s="16" t="s">
        <v>18979</v>
      </c>
      <c r="BC15" s="21">
        <f>B3L522C14</f>
        <v>0.50881687801532482</v>
      </c>
      <c r="BD15" s="16" t="s">
        <v>19050</v>
      </c>
      <c r="BE15" s="15">
        <f>B9L108C1*B9L108C26</f>
        <v>9475.6967192793945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3789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0.12738868542601287</v>
      </c>
      <c r="P16" s="16" t="s">
        <v>19054</v>
      </c>
      <c r="Q16" s="21">
        <f>B9L109C1*B9L109C6</f>
        <v>482.67572907916275</v>
      </c>
      <c r="R16" s="16" t="s">
        <v>18961</v>
      </c>
      <c r="S16" s="21">
        <f>B3L522C5</f>
        <v>2.4985536524631091E-2</v>
      </c>
      <c r="T16" s="16" t="s">
        <v>19055</v>
      </c>
      <c r="U16" s="21">
        <f>B9L109C1*B9L109C8</f>
        <v>94.6701978918272</v>
      </c>
      <c r="V16" s="16" t="s">
        <v>18963</v>
      </c>
      <c r="W16" s="21">
        <f>B3L522C6</f>
        <v>5.0724653566008124E-2</v>
      </c>
      <c r="X16" s="16" t="s">
        <v>19056</v>
      </c>
      <c r="Y16" s="21">
        <f>B9L109C1*B9L109C10</f>
        <v>192.19571236160479</v>
      </c>
      <c r="Z16" s="16" t="s">
        <v>18965</v>
      </c>
      <c r="AA16" s="21">
        <f>B3L522C7</f>
        <v>5.9075744757663542E-2</v>
      </c>
      <c r="AB16" s="16" t="s">
        <v>19057</v>
      </c>
      <c r="AC16" s="21">
        <f>B9L109C1*B9L109C12</f>
        <v>223.83799688678715</v>
      </c>
      <c r="AD16" s="16" t="s">
        <v>18967</v>
      </c>
      <c r="AE16" s="21">
        <f>B3L522C8</f>
        <v>1.7319024122896154E-2</v>
      </c>
      <c r="AF16" s="16" t="s">
        <v>19058</v>
      </c>
      <c r="AG16" s="21">
        <f>B9L109C1*B9L109C14</f>
        <v>65.621782401653533</v>
      </c>
      <c r="AH16" s="16" t="s">
        <v>18969</v>
      </c>
      <c r="AI16" s="21">
        <f>B3L522C9</f>
        <v>3.7135699266408917E-2</v>
      </c>
      <c r="AJ16" s="16" t="s">
        <v>19059</v>
      </c>
      <c r="AK16" s="21">
        <f>B9L109C1*B9L109C16</f>
        <v>140.70716452042339</v>
      </c>
      <c r="AL16" s="16" t="s">
        <v>18971</v>
      </c>
      <c r="AM16" s="21">
        <f>B3L522C10</f>
        <v>0.12298158079497538</v>
      </c>
      <c r="AN16" s="16" t="s">
        <v>19060</v>
      </c>
      <c r="AO16" s="21">
        <f>B9L109C1*B9L109C18</f>
        <v>465.9772096321617</v>
      </c>
      <c r="AP16" s="16" t="s">
        <v>18973</v>
      </c>
      <c r="AQ16" s="21">
        <f>B3L522C11</f>
        <v>1.7841778526927212E-3</v>
      </c>
      <c r="AR16" s="16" t="s">
        <v>19061</v>
      </c>
      <c r="AS16" s="21">
        <f>B9L109C1*B9L109C20</f>
        <v>6.7602498838527207</v>
      </c>
      <c r="AT16" s="16" t="s">
        <v>18975</v>
      </c>
      <c r="AU16" s="21">
        <f>B3L522C12</f>
        <v>2.2410525148849999E-2</v>
      </c>
      <c r="AV16" s="16" t="s">
        <v>19062</v>
      </c>
      <c r="AW16" s="21">
        <f>B9L109C1*B9L109C22</f>
        <v>84.913479788992646</v>
      </c>
      <c r="AX16" s="16" t="s">
        <v>18977</v>
      </c>
      <c r="AY16" s="21">
        <f>B3L522C13</f>
        <v>2.7377494524536364E-2</v>
      </c>
      <c r="AZ16" s="16" t="s">
        <v>19063</v>
      </c>
      <c r="BA16" s="21">
        <f>B9L109C1*B9L109C24</f>
        <v>103.73332675346829</v>
      </c>
      <c r="BB16" s="16" t="s">
        <v>18979</v>
      </c>
      <c r="BC16" s="21">
        <f>B3L522C14</f>
        <v>0.50881687801532482</v>
      </c>
      <c r="BD16" s="16" t="s">
        <v>19064</v>
      </c>
      <c r="BE16" s="15">
        <f>B9L109C1*B9L109C26</f>
        <v>1927.9071508000657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346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0.12738868542601287</v>
      </c>
      <c r="P17" s="16" t="s">
        <v>19068</v>
      </c>
      <c r="Q17" s="21">
        <f>B9L110C1*B9L110C6</f>
        <v>44.076485157400448</v>
      </c>
      <c r="R17" s="16" t="s">
        <v>18961</v>
      </c>
      <c r="S17" s="21">
        <f>B3L522C5</f>
        <v>2.4985536524631091E-2</v>
      </c>
      <c r="T17" s="16" t="s">
        <v>19069</v>
      </c>
      <c r="U17" s="21">
        <f>B9L110C1*B9L110C8</f>
        <v>8.6449956375223582</v>
      </c>
      <c r="V17" s="16" t="s">
        <v>18963</v>
      </c>
      <c r="W17" s="21">
        <f>B3L522C6</f>
        <v>5.0724653566008124E-2</v>
      </c>
      <c r="X17" s="16" t="s">
        <v>19070</v>
      </c>
      <c r="Y17" s="21">
        <f>B9L110C1*B9L110C10</f>
        <v>17.550730133838812</v>
      </c>
      <c r="Z17" s="16" t="s">
        <v>18965</v>
      </c>
      <c r="AA17" s="21">
        <f>B3L522C7</f>
        <v>5.9075744757663542E-2</v>
      </c>
      <c r="AB17" s="16" t="s">
        <v>19071</v>
      </c>
      <c r="AC17" s="21">
        <f>B9L110C1*B9L110C12</f>
        <v>20.440207686151584</v>
      </c>
      <c r="AD17" s="16" t="s">
        <v>18967</v>
      </c>
      <c r="AE17" s="21">
        <f>B3L522C8</f>
        <v>1.7319024122896154E-2</v>
      </c>
      <c r="AF17" s="16" t="s">
        <v>19072</v>
      </c>
      <c r="AG17" s="21">
        <f>B9L110C1*B9L110C14</f>
        <v>5.9923823465220689</v>
      </c>
      <c r="AH17" s="16" t="s">
        <v>18969</v>
      </c>
      <c r="AI17" s="21">
        <f>B3L522C9</f>
        <v>3.7135699266408917E-2</v>
      </c>
      <c r="AJ17" s="16" t="s">
        <v>19073</v>
      </c>
      <c r="AK17" s="21">
        <f>B9L110C1*B9L110C16</f>
        <v>12.848951946177486</v>
      </c>
      <c r="AL17" s="16" t="s">
        <v>18971</v>
      </c>
      <c r="AM17" s="21">
        <f>B3L522C10</f>
        <v>0.12298158079497538</v>
      </c>
      <c r="AN17" s="16" t="s">
        <v>19074</v>
      </c>
      <c r="AO17" s="21">
        <f>B9L110C1*B9L110C18</f>
        <v>42.551626955061479</v>
      </c>
      <c r="AP17" s="16" t="s">
        <v>18973</v>
      </c>
      <c r="AQ17" s="21">
        <f>B3L522C11</f>
        <v>1.7841778526927212E-3</v>
      </c>
      <c r="AR17" s="16" t="s">
        <v>19075</v>
      </c>
      <c r="AS17" s="21">
        <f>B9L110C1*B9L110C20</f>
        <v>0.61732553703168158</v>
      </c>
      <c r="AT17" s="16" t="s">
        <v>18975</v>
      </c>
      <c r="AU17" s="21">
        <f>B3L522C12</f>
        <v>2.2410525148849999E-2</v>
      </c>
      <c r="AV17" s="16" t="s">
        <v>19076</v>
      </c>
      <c r="AW17" s="21">
        <f>B9L110C1*B9L110C22</f>
        <v>7.7540417015020999</v>
      </c>
      <c r="AX17" s="16" t="s">
        <v>18977</v>
      </c>
      <c r="AY17" s="21">
        <f>B3L522C13</f>
        <v>2.7377494524536364E-2</v>
      </c>
      <c r="AZ17" s="16" t="s">
        <v>19077</v>
      </c>
      <c r="BA17" s="21">
        <f>B9L110C1*B9L110C24</f>
        <v>9.4726131054895824</v>
      </c>
      <c r="BB17" s="16" t="s">
        <v>18979</v>
      </c>
      <c r="BC17" s="21">
        <f>B3L522C14</f>
        <v>0.50881687801532482</v>
      </c>
      <c r="BD17" s="16" t="s">
        <v>19078</v>
      </c>
      <c r="BE17" s="21">
        <f>B9L110C1*B9L110C26</f>
        <v>176.05063979330239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9238</v>
      </c>
      <c r="F18" s="16" t="s">
        <v>18928</v>
      </c>
      <c r="G18" s="21">
        <f>B3L524C2</f>
        <v>0.73566594154371279</v>
      </c>
      <c r="H18" s="16" t="s">
        <v>19080</v>
      </c>
      <c r="I18" s="15">
        <f>IF(B9L111C2=NULL_VALUE,NULL_VALUE,B9L111C1*B9L111C2)</f>
        <v>6796.0819679808192</v>
      </c>
      <c r="J18" s="16" t="s">
        <v>18930</v>
      </c>
      <c r="K18" s="21">
        <f>B3L524C3</f>
        <v>7.0422228005790413E-2</v>
      </c>
      <c r="L18" s="16" t="s">
        <v>19081</v>
      </c>
      <c r="M18" s="21">
        <f>IF(B9L111C4=NULL_VALUE,NULL_VALUE,B9L111C1*B9L111C4)</f>
        <v>650.56054231749181</v>
      </c>
      <c r="N18" s="16" t="s">
        <v>18932</v>
      </c>
      <c r="O18" s="21">
        <f>B3L524C4</f>
        <v>2.4702173169640684E-2</v>
      </c>
      <c r="P18" s="16" t="s">
        <v>19082</v>
      </c>
      <c r="Q18" s="21">
        <f>B9L111C1*B9L111C6</f>
        <v>228.19867574114065</v>
      </c>
      <c r="R18" s="16" t="s">
        <v>18934</v>
      </c>
      <c r="S18" s="21">
        <f>B3L524C5</f>
        <v>4.8449911222789611E-3</v>
      </c>
      <c r="T18" s="16" t="s">
        <v>19083</v>
      </c>
      <c r="U18" s="21">
        <f>B9L111C1*B9L111C8</f>
        <v>44.75802798761304</v>
      </c>
      <c r="V18" s="16" t="s">
        <v>18936</v>
      </c>
      <c r="W18" s="21">
        <f>B3L524C6</f>
        <v>9.8361104219519581E-3</v>
      </c>
      <c r="X18" s="16" t="s">
        <v>19084</v>
      </c>
      <c r="Y18" s="21">
        <f>B9L111C1*B9L111C10</f>
        <v>90.865988077992185</v>
      </c>
      <c r="Z18" s="16" t="s">
        <v>18938</v>
      </c>
      <c r="AA18" s="21">
        <f>B3L524C7</f>
        <v>1.1455485801184882E-2</v>
      </c>
      <c r="AB18" s="16" t="s">
        <v>19085</v>
      </c>
      <c r="AC18" s="21">
        <f>B9L111C1*B9L111C12</f>
        <v>105.82577783134595</v>
      </c>
      <c r="AD18" s="16" t="s">
        <v>18940</v>
      </c>
      <c r="AE18" s="21">
        <f>B3L524C8</f>
        <v>3.3583636692871041E-3</v>
      </c>
      <c r="AF18" s="16" t="s">
        <v>19086</v>
      </c>
      <c r="AG18" s="21">
        <f>B9L111C1*B9L111C14</f>
        <v>31.024563576874268</v>
      </c>
      <c r="AH18" s="16" t="s">
        <v>18942</v>
      </c>
      <c r="AI18" s="21">
        <f>B3L524C9</f>
        <v>7.2010514198085265E-3</v>
      </c>
      <c r="AJ18" s="16" t="s">
        <v>19087</v>
      </c>
      <c r="AK18" s="21">
        <f>B9L111C1*B9L111C16</f>
        <v>66.523313016191167</v>
      </c>
      <c r="AL18" s="16" t="s">
        <v>18944</v>
      </c>
      <c r="AM18" s="21">
        <f>B3L524C10</f>
        <v>2.3847583443649348E-2</v>
      </c>
      <c r="AN18" s="16" t="s">
        <v>19088</v>
      </c>
      <c r="AO18" s="21">
        <f>B9L111C1*B9L111C18</f>
        <v>220.30397585243267</v>
      </c>
      <c r="AP18" s="16" t="s">
        <v>18946</v>
      </c>
      <c r="AQ18" s="21">
        <f>B3L524C11</f>
        <v>3.4597319326488252E-4</v>
      </c>
      <c r="AR18" s="16" t="s">
        <v>19089</v>
      </c>
      <c r="AS18" s="21">
        <f>B9L111C1*B9L111C20</f>
        <v>3.1961003593809849</v>
      </c>
      <c r="AT18" s="16" t="s">
        <v>18948</v>
      </c>
      <c r="AU18" s="21">
        <f>B3L524C12</f>
        <v>4.3456659529703965E-3</v>
      </c>
      <c r="AV18" s="16" t="s">
        <v>19090</v>
      </c>
      <c r="AW18" s="21">
        <f>B9L111C1*B9L111C22</f>
        <v>40.145262073540522</v>
      </c>
      <c r="AX18" s="16" t="s">
        <v>18950</v>
      </c>
      <c r="AY18" s="21">
        <f>B3L524C13</f>
        <v>5.3088200764013016E-3</v>
      </c>
      <c r="AZ18" s="16" t="s">
        <v>19091</v>
      </c>
      <c r="BA18" s="21">
        <f>B9L111C1*B9L111C24</f>
        <v>49.042879865795221</v>
      </c>
      <c r="BB18" s="16" t="s">
        <v>18952</v>
      </c>
      <c r="BC18" s="21">
        <f>B3L524C14</f>
        <v>9.8665612180058815E-2</v>
      </c>
      <c r="BD18" s="16" t="s">
        <v>19092</v>
      </c>
      <c r="BE18" s="21">
        <f>B9L111C1*B9L111C26</f>
        <v>911.47292531938331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19295.560849439997</v>
      </c>
      <c r="F19" s="16" t="s">
        <v>18928</v>
      </c>
      <c r="G19" s="21">
        <f>B3L524C2</f>
        <v>0.73566594154371279</v>
      </c>
      <c r="H19" s="16" t="s">
        <v>19094</v>
      </c>
      <c r="I19" s="15">
        <f>IF(B9L112C2=NULL_VALUE,NULL_VALUE,B9L112C1*B9L112C2)</f>
        <v>14195.086939917277</v>
      </c>
      <c r="J19" s="16" t="s">
        <v>18930</v>
      </c>
      <c r="K19" s="21">
        <f>B3L524C3</f>
        <v>7.0422228005790413E-2</v>
      </c>
      <c r="L19" s="16" t="s">
        <v>19095</v>
      </c>
      <c r="M19" s="15">
        <f>IF(B9L112C4=NULL_VALUE,NULL_VALUE,B9L112C1*B9L112C4)</f>
        <v>1358.8363856388664</v>
      </c>
      <c r="N19" s="16" t="s">
        <v>18932</v>
      </c>
      <c r="O19" s="21">
        <f>B3L524C4</f>
        <v>2.4702173169640684E-2</v>
      </c>
      <c r="P19" s="16" t="s">
        <v>19096</v>
      </c>
      <c r="Q19" s="21">
        <f>B9L112C1*B9L112C6</f>
        <v>476.64228550820587</v>
      </c>
      <c r="R19" s="16" t="s">
        <v>18934</v>
      </c>
      <c r="S19" s="21">
        <f>B3L524C5</f>
        <v>4.8449911222789611E-3</v>
      </c>
      <c r="T19" s="16" t="s">
        <v>19097</v>
      </c>
      <c r="U19" s="21">
        <f>B9L112C1*B9L112C8</f>
        <v>93.486821014930271</v>
      </c>
      <c r="V19" s="16" t="s">
        <v>18936</v>
      </c>
      <c r="W19" s="21">
        <f>B3L524C6</f>
        <v>9.8361104219519581E-3</v>
      </c>
      <c r="X19" s="16" t="s">
        <v>19098</v>
      </c>
      <c r="Y19" s="21">
        <f>B9L112C1*B9L112C10</f>
        <v>189.79326716858492</v>
      </c>
      <c r="Z19" s="16" t="s">
        <v>18938</v>
      </c>
      <c r="AA19" s="21">
        <f>B3L524C7</f>
        <v>1.1455485801184882E-2</v>
      </c>
      <c r="AB19" s="16" t="s">
        <v>19099</v>
      </c>
      <c r="AC19" s="21">
        <f>B9L112C1*B9L112C12</f>
        <v>221.04002333665878</v>
      </c>
      <c r="AD19" s="16" t="s">
        <v>18940</v>
      </c>
      <c r="AE19" s="21">
        <f>B3L524C8</f>
        <v>3.3583636692871041E-3</v>
      </c>
      <c r="AF19" s="16" t="s">
        <v>19100</v>
      </c>
      <c r="AG19" s="21">
        <f>B9L112C1*B9L112C14</f>
        <v>64.801510535277899</v>
      </c>
      <c r="AH19" s="16" t="s">
        <v>18942</v>
      </c>
      <c r="AI19" s="21">
        <f>B3L524C9</f>
        <v>7.2010514198085265E-3</v>
      </c>
      <c r="AJ19" s="16" t="s">
        <v>19101</v>
      </c>
      <c r="AK19" s="21">
        <f>B9L112C1*B9L112C16</f>
        <v>138.94832585086169</v>
      </c>
      <c r="AL19" s="16" t="s">
        <v>18944</v>
      </c>
      <c r="AM19" s="21">
        <f>B3L524C10</f>
        <v>2.3847583443649348E-2</v>
      </c>
      <c r="AN19" s="16" t="s">
        <v>19102</v>
      </c>
      <c r="AO19" s="21">
        <f>B9L112C1*B9L112C18</f>
        <v>460.15249744903383</v>
      </c>
      <c r="AP19" s="16" t="s">
        <v>18946</v>
      </c>
      <c r="AQ19" s="21">
        <f>B3L524C11</f>
        <v>3.4597319326488252E-4</v>
      </c>
      <c r="AR19" s="16" t="s">
        <v>19103</v>
      </c>
      <c r="AS19" s="21">
        <f>B9L112C1*B9L112C20</f>
        <v>6.6757468029176046</v>
      </c>
      <c r="AT19" s="16" t="s">
        <v>18948</v>
      </c>
      <c r="AU19" s="21">
        <f>B3L524C12</f>
        <v>4.3456659529703965E-3</v>
      </c>
      <c r="AV19" s="16" t="s">
        <v>19104</v>
      </c>
      <c r="AW19" s="21">
        <f>B9L112C1*B9L112C22</f>
        <v>83.852061826879932</v>
      </c>
      <c r="AX19" s="16" t="s">
        <v>18950</v>
      </c>
      <c r="AY19" s="21">
        <f>B3L524C13</f>
        <v>5.3088200764013016E-3</v>
      </c>
      <c r="AZ19" s="16" t="s">
        <v>19105</v>
      </c>
      <c r="BA19" s="21">
        <f>B9L112C1*B9L112C24</f>
        <v>102.43666082293001</v>
      </c>
      <c r="BB19" s="16" t="s">
        <v>18952</v>
      </c>
      <c r="BC19" s="21">
        <f>B3L524C14</f>
        <v>9.8665612180058815E-2</v>
      </c>
      <c r="BD19" s="16" t="s">
        <v>19106</v>
      </c>
      <c r="BE19" s="15">
        <f>B9L112C1*B9L112C26</f>
        <v>1903.8083235675729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60686.293678133334</v>
      </c>
      <c r="F20" s="16" t="s">
        <v>18928</v>
      </c>
      <c r="G20" s="21">
        <f>B3L524C2</f>
        <v>0.73566594154371279</v>
      </c>
      <c r="H20" s="16" t="s">
        <v>19107</v>
      </c>
      <c r="I20" s="15">
        <f>IF(B9L113C2=NULL_VALUE,NULL_VALUE,B9L113C1*B9L113C2)</f>
        <v>44644.839377522221</v>
      </c>
      <c r="J20" s="16" t="s">
        <v>18930</v>
      </c>
      <c r="K20" s="21">
        <f>B3L524C3</f>
        <v>7.0422228005790413E-2</v>
      </c>
      <c r="L20" s="16" t="s">
        <v>19108</v>
      </c>
      <c r="M20" s="15">
        <f>IF(B9L113C4=NULL_VALUE,NULL_VALUE,B9L113C1*B9L113C4)</f>
        <v>4273.6640102278634</v>
      </c>
      <c r="N20" s="16" t="s">
        <v>18932</v>
      </c>
      <c r="O20" s="21">
        <f>B3L524C4</f>
        <v>2.4702173169640684E-2</v>
      </c>
      <c r="P20" s="16" t="s">
        <v>19109</v>
      </c>
      <c r="Q20" s="15">
        <f>B9L113C1*B9L113C6</f>
        <v>1499.0833354609204</v>
      </c>
      <c r="R20" s="16" t="s">
        <v>18934</v>
      </c>
      <c r="S20" s="21">
        <f>B3L524C5</f>
        <v>4.8449911222789611E-3</v>
      </c>
      <c r="T20" s="16" t="s">
        <v>19110</v>
      </c>
      <c r="U20" s="21">
        <f>B9L113C1*B9L113C8</f>
        <v>294.02455411456987</v>
      </c>
      <c r="V20" s="16" t="s">
        <v>18936</v>
      </c>
      <c r="W20" s="21">
        <f>B3L524C6</f>
        <v>9.8361104219519581E-3</v>
      </c>
      <c r="X20" s="16" t="s">
        <v>19111</v>
      </c>
      <c r="Y20" s="21">
        <f>B9L113C1*B9L113C10</f>
        <v>596.91708571712456</v>
      </c>
      <c r="Z20" s="16" t="s">
        <v>18938</v>
      </c>
      <c r="AA20" s="21">
        <f>B3L524C7</f>
        <v>1.1455485801184882E-2</v>
      </c>
      <c r="AB20" s="16" t="s">
        <v>19112</v>
      </c>
      <c r="AC20" s="21">
        <f>B9L113C1*B9L113C12</f>
        <v>695.19097555639223</v>
      </c>
      <c r="AD20" s="16" t="s">
        <v>18940</v>
      </c>
      <c r="AE20" s="21">
        <f>B3L524C8</f>
        <v>3.3583636692871041E-3</v>
      </c>
      <c r="AF20" s="16" t="s">
        <v>19113</v>
      </c>
      <c r="AG20" s="21">
        <f>B9L113C1*B9L113C14</f>
        <v>203.80664391233066</v>
      </c>
      <c r="AH20" s="16" t="s">
        <v>18942</v>
      </c>
      <c r="AI20" s="21">
        <f>B3L524C9</f>
        <v>7.2010514198085265E-3</v>
      </c>
      <c r="AJ20" s="16" t="s">
        <v>19114</v>
      </c>
      <c r="AK20" s="21">
        <f>B9L113C1*B9L113C16</f>
        <v>437.00512125383926</v>
      </c>
      <c r="AL20" s="16" t="s">
        <v>18944</v>
      </c>
      <c r="AM20" s="21">
        <f>B3L524C10</f>
        <v>2.3847583443649348E-2</v>
      </c>
      <c r="AN20" s="16" t="s">
        <v>19115</v>
      </c>
      <c r="AO20" s="15">
        <f>B9L113C1*B9L113C18</f>
        <v>1447.2214523750947</v>
      </c>
      <c r="AP20" s="16" t="s">
        <v>18946</v>
      </c>
      <c r="AQ20" s="21">
        <f>B3L524C11</f>
        <v>3.4597319326488252E-4</v>
      </c>
      <c r="AR20" s="16" t="s">
        <v>19116</v>
      </c>
      <c r="AS20" s="21">
        <f>B9L113C1*B9L113C20</f>
        <v>20.995830811234242</v>
      </c>
      <c r="AT20" s="16" t="s">
        <v>18948</v>
      </c>
      <c r="AU20" s="21">
        <f>B3L524C12</f>
        <v>4.3456659529703965E-3</v>
      </c>
      <c r="AV20" s="16" t="s">
        <v>19117</v>
      </c>
      <c r="AW20" s="21">
        <f>B9L113C1*B9L113C22</f>
        <v>263.72236024902662</v>
      </c>
      <c r="AX20" s="16" t="s">
        <v>18950</v>
      </c>
      <c r="AY20" s="21">
        <f>B3L524C13</f>
        <v>5.3088200764013016E-3</v>
      </c>
      <c r="AZ20" s="16" t="s">
        <v>19118</v>
      </c>
      <c r="BA20" s="21">
        <f>B9L113C1*B9L113C24</f>
        <v>322.17261424085962</v>
      </c>
      <c r="BB20" s="16" t="s">
        <v>18952</v>
      </c>
      <c r="BC20" s="21">
        <f>B3L524C14</f>
        <v>9.8665612180058815E-2</v>
      </c>
      <c r="BD20" s="16" t="s">
        <v>19119</v>
      </c>
      <c r="BE20" s="15">
        <f>B9L113C1*B9L113C26</f>
        <v>5987.6503166918583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186</v>
      </c>
      <c r="F21" s="16" t="s">
        <v>19121</v>
      </c>
      <c r="G21" s="21">
        <f>B8L105C1</f>
        <v>0.39415643474306505</v>
      </c>
      <c r="H21" s="16" t="s">
        <v>19122</v>
      </c>
      <c r="I21" s="21">
        <f>IF(B9L114C2=NULL_VALUE,NULL_VALUE,B9L114C1*B9L114C2)</f>
        <v>73.313096862210102</v>
      </c>
      <c r="J21" s="16" t="s">
        <v>19123</v>
      </c>
      <c r="K21" s="21">
        <f>B8L106C1</f>
        <v>0.6057867212369259</v>
      </c>
      <c r="L21" s="16" t="s">
        <v>19124</v>
      </c>
      <c r="M21" s="21">
        <f>IF(B9L114C4=NULL_VALUE,NULL_VALUE,B9L114C1*B9L114C4)</f>
        <v>112.67633015006821</v>
      </c>
      <c r="N21" s="16" t="s">
        <v>19125</v>
      </c>
      <c r="O21" s="21">
        <f>B8L107C1</f>
        <v>5.6844020009095041E-5</v>
      </c>
      <c r="P21" s="16" t="s">
        <v>19126</v>
      </c>
      <c r="Q21" s="21">
        <f>B9L114C1*B9L114C6</f>
        <v>1.0572987721691678E-2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118543</v>
      </c>
      <c r="F22" s="16" t="s">
        <v>19128</v>
      </c>
      <c r="G22" s="21">
        <f>B8L112C1</f>
        <v>0.83244225834046193</v>
      </c>
      <c r="H22" s="16" t="s">
        <v>19129</v>
      </c>
      <c r="I22" s="15">
        <f>IF(B9L115C2=NULL_VALUE,NULL_VALUE,B9L115C1*B9L115C2)</f>
        <v>98680.202630453379</v>
      </c>
      <c r="J22" s="16" t="s">
        <v>19130</v>
      </c>
      <c r="K22" s="21">
        <f>B8L113C1</f>
        <v>2.6696606786427147E-2</v>
      </c>
      <c r="L22" s="16" t="s">
        <v>19131</v>
      </c>
      <c r="M22" s="15">
        <f>IF(B9L115C4=NULL_VALUE,NULL_VALUE,B9L115C1*B9L115C4)</f>
        <v>3164.6958582834332</v>
      </c>
      <c r="N22" s="16" t="s">
        <v>19132</v>
      </c>
      <c r="O22" s="21">
        <f>B8L114C1</f>
        <v>0.14086113487311092</v>
      </c>
      <c r="P22" s="16" t="s">
        <v>19133</v>
      </c>
      <c r="Q22" s="15">
        <f>B9L115C1*B9L115C6</f>
        <v>16698.101511263187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26971</v>
      </c>
      <c r="F23" s="16" t="s">
        <v>19128</v>
      </c>
      <c r="G23" s="21">
        <f>B8L112C1</f>
        <v>0.83244225834046193</v>
      </c>
      <c r="H23" s="16" t="s">
        <v>19135</v>
      </c>
      <c r="I23" s="15">
        <f>IF(B9L116C2=NULL_VALUE,NULL_VALUE,B9L116C1*B9L116C2)</f>
        <v>22451.800149700597</v>
      </c>
      <c r="J23" s="16" t="s">
        <v>19130</v>
      </c>
      <c r="K23" s="21">
        <f>B8L113C1</f>
        <v>2.6696606786427147E-2</v>
      </c>
      <c r="L23" s="16" t="s">
        <v>19136</v>
      </c>
      <c r="M23" s="21">
        <f>IF(B9L116C4=NULL_VALUE,NULL_VALUE,B9L116C1*B9L116C4)</f>
        <v>720.03418163672654</v>
      </c>
      <c r="N23" s="16" t="s">
        <v>19132</v>
      </c>
      <c r="O23" s="21">
        <f>B8L114C1</f>
        <v>0.14086113487311092</v>
      </c>
      <c r="P23" s="16" t="s">
        <v>19137</v>
      </c>
      <c r="Q23" s="15">
        <f>B9L116C1*B9L116C6</f>
        <v>3799.1656686626743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3237</v>
      </c>
      <c r="F24" s="16" t="s">
        <v>19128</v>
      </c>
      <c r="G24" s="21">
        <f>B8L112C1</f>
        <v>0.83244225834046193</v>
      </c>
      <c r="H24" s="16" t="s">
        <v>19139</v>
      </c>
      <c r="I24" s="15">
        <f>IF(B9L117C2=NULL_VALUE,NULL_VALUE,B9L117C1*B9L117C2)</f>
        <v>2694.6155902480755</v>
      </c>
      <c r="J24" s="16" t="s">
        <v>19130</v>
      </c>
      <c r="K24" s="21">
        <f>B8L113C1</f>
        <v>2.6696606786427147E-2</v>
      </c>
      <c r="L24" s="16" t="s">
        <v>19140</v>
      </c>
      <c r="M24" s="21">
        <f>IF(B9L117C4=NULL_VALUE,NULL_VALUE,B9L117C1*B9L117C4)</f>
        <v>86.416916167664681</v>
      </c>
      <c r="N24" s="16" t="s">
        <v>19132</v>
      </c>
      <c r="O24" s="21">
        <f>B8L114C1</f>
        <v>0.14086113487311092</v>
      </c>
      <c r="P24" s="16" t="s">
        <v>19141</v>
      </c>
      <c r="Q24" s="21">
        <f>B9L117C1*B9L117C6</f>
        <v>455.96749358426001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0.83244225834046193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2.6696606786427147E-2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0.14086113487311092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0.83244225834046193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2.6696606786427147E-2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0.14086113487311092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9742</v>
      </c>
      <c r="F27" s="16" t="s">
        <v>19128</v>
      </c>
      <c r="G27" s="21">
        <f>B8L112C1</f>
        <v>0.83244225834046193</v>
      </c>
      <c r="H27" s="16" t="s">
        <v>19151</v>
      </c>
      <c r="I27" s="15">
        <f>IF(B9L120C2=NULL_VALUE,NULL_VALUE,B9L120C1*B9L120C2)</f>
        <v>8109.6524807527803</v>
      </c>
      <c r="J27" s="16" t="s">
        <v>19130</v>
      </c>
      <c r="K27" s="21">
        <f>B8L113C1</f>
        <v>2.6696606786427147E-2</v>
      </c>
      <c r="L27" s="16" t="s">
        <v>19152</v>
      </c>
      <c r="M27" s="21">
        <f>IF(B9L120C4=NULL_VALUE,NULL_VALUE,B9L120C1*B9L120C4)</f>
        <v>260.07834331337324</v>
      </c>
      <c r="N27" s="16" t="s">
        <v>19132</v>
      </c>
      <c r="O27" s="21">
        <f>B8L114C1</f>
        <v>0.14086113487311092</v>
      </c>
      <c r="P27" s="16" t="s">
        <v>19153</v>
      </c>
      <c r="Q27" s="15">
        <f>B9L120C1*B9L120C6</f>
        <v>1372.2691759338466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19098</v>
      </c>
      <c r="F28" s="16" t="s">
        <v>19155</v>
      </c>
      <c r="G28" s="21">
        <f>B8L119C1</f>
        <v>5.225026352785303E-2</v>
      </c>
      <c r="H28" s="16" t="s">
        <v>19156</v>
      </c>
      <c r="I28" s="21">
        <f>IF(B9L121C2=NULL_VALUE,NULL_VALUE,B9L121C1*B9L121C2)</f>
        <v>997.87553285493721</v>
      </c>
      <c r="J28" s="16" t="s">
        <v>19157</v>
      </c>
      <c r="K28" s="21">
        <f>B8L120C1</f>
        <v>0.947749736472147</v>
      </c>
      <c r="L28" s="16" t="s">
        <v>19158</v>
      </c>
      <c r="M28" s="15">
        <f>IF(B9L121C4=NULL_VALUE,NULL_VALUE,B9L121C1*B9L121C4)</f>
        <v>18100.124467145062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11934</v>
      </c>
      <c r="F29" s="16" t="s">
        <v>19155</v>
      </c>
      <c r="G29" s="21">
        <f>B8L119C1</f>
        <v>5.225026352785303E-2</v>
      </c>
      <c r="H29" s="16" t="s">
        <v>19162</v>
      </c>
      <c r="I29" s="21">
        <f>IF(B9L122C2=NULL_VALUE,NULL_VALUE,B9L122C1*B9L122C2)</f>
        <v>623.55464494139801</v>
      </c>
      <c r="J29" s="16" t="s">
        <v>19157</v>
      </c>
      <c r="K29" s="21">
        <f>B8L120C1</f>
        <v>0.947749736472147</v>
      </c>
      <c r="L29" s="16" t="s">
        <v>19163</v>
      </c>
      <c r="M29" s="15">
        <f>IF(B9L122C4=NULL_VALUE,NULL_VALUE,B9L122C1*B9L122C4)</f>
        <v>11310.445355058602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7970</v>
      </c>
      <c r="F30" s="16" t="s">
        <v>19155</v>
      </c>
      <c r="G30" s="21">
        <f>B8L119C1</f>
        <v>5.225026352785303E-2</v>
      </c>
      <c r="H30" s="16" t="s">
        <v>19166</v>
      </c>
      <c r="I30" s="21">
        <f>IF(B9L123C2=NULL_VALUE,NULL_VALUE,B9L123C1*B9L123C2)</f>
        <v>416.43460031698868</v>
      </c>
      <c r="J30" s="16" t="s">
        <v>19157</v>
      </c>
      <c r="K30" s="21">
        <f>B8L120C1</f>
        <v>0.947749736472147</v>
      </c>
      <c r="L30" s="16" t="s">
        <v>19167</v>
      </c>
      <c r="M30" s="15">
        <f>IF(B9L123C4=NULL_VALUE,NULL_VALUE,B9L123C1*B9L123C4)</f>
        <v>7553.5653996830115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5.225026352785303E-2</v>
      </c>
      <c r="H31" s="16" t="s">
        <v>19170</v>
      </c>
      <c r="I31" s="21">
        <f>IF(B9L124C2=NULL_VALUE,NULL_VALUE,B9L124C1*B9L124C2)</f>
        <v>5.225026352785303E-2</v>
      </c>
      <c r="J31" s="16" t="s">
        <v>19157</v>
      </c>
      <c r="K31" s="21">
        <f>B8L120C1</f>
        <v>0.947749736472147</v>
      </c>
      <c r="L31" s="16" t="s">
        <v>19171</v>
      </c>
      <c r="M31" s="21">
        <f>IF(B9L124C4=NULL_VALUE,NULL_VALUE,B9L124C1*B9L124C4)</f>
        <v>0.947749736472147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5.225026352785303E-2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0.947749736472147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5.225026352785303E-2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0.947749736472147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05A5A-C1A4-41E8-A399-4673F5588690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359.90122425910499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3.9263076139624663E-3</v>
      </c>
      <c r="L8" s="16" t="s">
        <v>19231</v>
      </c>
      <c r="M8" s="21">
        <f>B9L201C1*B9L201C4</f>
        <v>1.4130829170829371</v>
      </c>
      <c r="N8" s="16" t="s">
        <v>19232</v>
      </c>
      <c r="O8" s="21">
        <f>B3L309C4</f>
        <v>0.14262323675326419</v>
      </c>
      <c r="P8" s="16" t="s">
        <v>19233</v>
      </c>
      <c r="Q8" s="21">
        <f>B9L201C1*B9L201C6</f>
        <v>51.330277515295961</v>
      </c>
      <c r="R8" s="16" t="s">
        <v>19234</v>
      </c>
      <c r="S8" s="21">
        <f>B3L310C4</f>
        <v>0.16880755626307045</v>
      </c>
      <c r="T8" s="16" t="s">
        <v>19235</v>
      </c>
      <c r="U8" s="21">
        <f>B9L201C1*B9L201C8</f>
        <v>60.7540461632668</v>
      </c>
      <c r="V8" s="16" t="s">
        <v>19236</v>
      </c>
      <c r="W8" s="21">
        <f>B3L311C4</f>
        <v>0.12373857557703871</v>
      </c>
      <c r="X8" s="16" t="s">
        <v>19237</v>
      </c>
      <c r="Y8" s="21">
        <f>B9L201C1*B9L201C10</f>
        <v>44.533664838254019</v>
      </c>
      <c r="Z8" s="16" t="s">
        <v>19238</v>
      </c>
      <c r="AA8" s="21">
        <f>B3L312C4</f>
        <v>0.16517185990924094</v>
      </c>
      <c r="AB8" s="16" t="s">
        <v>19239</v>
      </c>
      <c r="AC8" s="21">
        <f>B9L201C1*B9L201C12</f>
        <v>59.445554594489195</v>
      </c>
      <c r="AD8" s="16" t="s">
        <v>19240</v>
      </c>
      <c r="AE8" s="21">
        <f>B3L313C4</f>
        <v>3.587095863224922E-2</v>
      </c>
      <c r="AF8" s="16" t="s">
        <v>19241</v>
      </c>
      <c r="AG8" s="21">
        <f>B9L201C1*B9L201C14</f>
        <v>12.910001927094205</v>
      </c>
      <c r="AH8" s="16" t="s">
        <v>19242</v>
      </c>
      <c r="AI8" s="21">
        <f>B3L314C4</f>
        <v>0.1013496394665117</v>
      </c>
      <c r="AJ8" s="16" t="s">
        <v>19243</v>
      </c>
      <c r="AK8" s="21">
        <f>B9L201C1*B9L201C16</f>
        <v>36.475859322216465</v>
      </c>
      <c r="AL8" s="16" t="s">
        <v>19244</v>
      </c>
      <c r="AM8" s="21">
        <f>B3L315C4</f>
        <v>1.4442223019396582E-3</v>
      </c>
      <c r="AN8" s="16" t="s">
        <v>19245</v>
      </c>
      <c r="AO8" s="21">
        <f>B9L201C1*B9L201C18</f>
        <v>0.51977737457038575</v>
      </c>
      <c r="AP8" s="16" t="s">
        <v>19246</v>
      </c>
      <c r="AQ8" s="21">
        <f>B3L316C4</f>
        <v>8.266323323381365E-4</v>
      </c>
      <c r="AR8" s="16" t="s">
        <v>19247</v>
      </c>
      <c r="AS8" s="21">
        <f>B9L201C1*B9L201C20</f>
        <v>0.29750598842065468</v>
      </c>
      <c r="AT8" s="16" t="s">
        <v>19248</v>
      </c>
      <c r="AU8" s="21">
        <f>B3L317C4</f>
        <v>1.5050852765465056E-2</v>
      </c>
      <c r="AV8" s="16" t="s">
        <v>19249</v>
      </c>
      <c r="AW8" s="21">
        <f>B9L201C1*B9L201C22</f>
        <v>5.4168203364344096</v>
      </c>
      <c r="AX8" s="16" t="s">
        <v>19250</v>
      </c>
      <c r="AY8" s="21">
        <f>B3L318C4</f>
        <v>3.0902230978752214E-2</v>
      </c>
      <c r="AZ8" s="16" t="s">
        <v>19251</v>
      </c>
      <c r="BA8" s="21">
        <f>B9L201C1*B9L201C24</f>
        <v>11.121750761590562</v>
      </c>
      <c r="BB8" s="16" t="s">
        <v>19252</v>
      </c>
      <c r="BC8" s="21">
        <f>B3L319C4</f>
        <v>1.3475394778373004E-4</v>
      </c>
      <c r="BD8" s="16" t="s">
        <v>19253</v>
      </c>
      <c r="BE8" s="21">
        <f>B9L201C1*B9L201C26</f>
        <v>4.849811078111195E-2</v>
      </c>
      <c r="BF8" s="16" t="s">
        <v>19254</v>
      </c>
      <c r="BG8" s="21">
        <f>B3L320C4</f>
        <v>7.1009447298789038E-2</v>
      </c>
      <c r="BH8" s="16" t="s">
        <v>19255</v>
      </c>
      <c r="BI8" s="21">
        <f>B9L201C1*B9L201C28</f>
        <v>25.55638701679657</v>
      </c>
      <c r="BJ8" s="16" t="s">
        <v>19256</v>
      </c>
      <c r="BK8" s="21">
        <f>B3L321C4</f>
        <v>4.2338363877434976E-2</v>
      </c>
      <c r="BL8" s="16" t="s">
        <v>19257</v>
      </c>
      <c r="BM8" s="21">
        <f>B9L201C1*B9L201C30</f>
        <v>15.237628992616315</v>
      </c>
      <c r="BN8" s="16" t="s">
        <v>19258</v>
      </c>
      <c r="BO8" s="21">
        <f>B3L322C4</f>
        <v>2.1760453184943931E-4</v>
      </c>
      <c r="BP8" s="16" t="s">
        <v>19259</v>
      </c>
      <c r="BQ8" s="21">
        <f>B9L201C1*B9L201C32</f>
        <v>7.8316137416942613E-2</v>
      </c>
      <c r="BR8" s="16" t="s">
        <v>19260</v>
      </c>
      <c r="BS8" s="21">
        <f>B3L323C4</f>
        <v>9.6587757750310199E-2</v>
      </c>
      <c r="BT8" s="16" t="s">
        <v>19261</v>
      </c>
      <c r="BU8" s="21">
        <f>B9L201C1*B9L201C34</f>
        <v>34.762052262778496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197.99409276936373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3.9263076139624663E-3</v>
      </c>
      <c r="L9" s="16" t="s">
        <v>19266</v>
      </c>
      <c r="M9" s="21">
        <f>B9L202C1*B9L202C4</f>
        <v>0.77738571395994371</v>
      </c>
      <c r="N9" s="16" t="s">
        <v>19232</v>
      </c>
      <c r="O9" s="21">
        <f>B3L309C4</f>
        <v>0.14262323675326419</v>
      </c>
      <c r="P9" s="16" t="s">
        <v>19267</v>
      </c>
      <c r="Q9" s="21">
        <f>B9L202C1*B9L202C6</f>
        <v>28.238558368792717</v>
      </c>
      <c r="R9" s="16" t="s">
        <v>19234</v>
      </c>
      <c r="S9" s="21">
        <f>B3L310C4</f>
        <v>0.16880755626307045</v>
      </c>
      <c r="T9" s="16" t="s">
        <v>19268</v>
      </c>
      <c r="U9" s="21">
        <f>B9L202C1*B9L202C8</f>
        <v>33.422898954919958</v>
      </c>
      <c r="V9" s="16" t="s">
        <v>19236</v>
      </c>
      <c r="W9" s="21">
        <f>B3L311C4</f>
        <v>0.12373857557703871</v>
      </c>
      <c r="X9" s="16" t="s">
        <v>19269</v>
      </c>
      <c r="Y9" s="21">
        <f>B9L202C1*B9L202C10</f>
        <v>24.499507011949127</v>
      </c>
      <c r="Z9" s="16" t="s">
        <v>19238</v>
      </c>
      <c r="AA9" s="21">
        <f>B3L312C4</f>
        <v>0.16517185990924094</v>
      </c>
      <c r="AB9" s="16" t="s">
        <v>19270</v>
      </c>
      <c r="AC9" s="21">
        <f>B9L202C1*B9L202C12</f>
        <v>32.703052553758603</v>
      </c>
      <c r="AD9" s="16" t="s">
        <v>19240</v>
      </c>
      <c r="AE9" s="21">
        <f>B3L313C4</f>
        <v>3.587095863224922E-2</v>
      </c>
      <c r="AF9" s="16" t="s">
        <v>19271</v>
      </c>
      <c r="AG9" s="21">
        <f>B9L202C1*B9L202C14</f>
        <v>7.1022379111595608</v>
      </c>
      <c r="AH9" s="16" t="s">
        <v>19242</v>
      </c>
      <c r="AI9" s="21">
        <f>B3L314C4</f>
        <v>0.1013496394665117</v>
      </c>
      <c r="AJ9" s="16" t="s">
        <v>19272</v>
      </c>
      <c r="AK9" s="21">
        <f>B9L202C1*B9L202C16</f>
        <v>20.066629918674085</v>
      </c>
      <c r="AL9" s="16" t="s">
        <v>19244</v>
      </c>
      <c r="AM9" s="21">
        <f>B3L315C4</f>
        <v>1.4442223019396582E-3</v>
      </c>
      <c r="AN9" s="16" t="s">
        <v>19273</v>
      </c>
      <c r="AO9" s="21">
        <f>B9L202C1*B9L202C18</f>
        <v>0.28594748442982471</v>
      </c>
      <c r="AP9" s="16" t="s">
        <v>19246</v>
      </c>
      <c r="AQ9" s="21">
        <f>B3L316C4</f>
        <v>8.266323323381365E-4</v>
      </c>
      <c r="AR9" s="16" t="s">
        <v>19274</v>
      </c>
      <c r="AS9" s="21">
        <f>B9L202C1*B9L202C20</f>
        <v>0.1636683186951125</v>
      </c>
      <c r="AT9" s="16" t="s">
        <v>19248</v>
      </c>
      <c r="AU9" s="21">
        <f>B3L317C4</f>
        <v>1.5050852765465056E-2</v>
      </c>
      <c r="AV9" s="16" t="s">
        <v>19275</v>
      </c>
      <c r="AW9" s="21">
        <f>B9L202C1*B9L202C22</f>
        <v>2.9799799387035231</v>
      </c>
      <c r="AX9" s="16" t="s">
        <v>19250</v>
      </c>
      <c r="AY9" s="21">
        <f>B3L318C4</f>
        <v>3.0902230978752214E-2</v>
      </c>
      <c r="AZ9" s="16" t="s">
        <v>19276</v>
      </c>
      <c r="BA9" s="21">
        <f>B9L202C1*B9L202C24</f>
        <v>6.1184591871873719</v>
      </c>
      <c r="BB9" s="16" t="s">
        <v>19252</v>
      </c>
      <c r="BC9" s="21">
        <f>B3L319C4</f>
        <v>1.3475394778373004E-4</v>
      </c>
      <c r="BD9" s="16" t="s">
        <v>19277</v>
      </c>
      <c r="BE9" s="21">
        <f>B9L202C1*B9L202C26</f>
        <v>2.668048563852984E-2</v>
      </c>
      <c r="BF9" s="16" t="s">
        <v>19254</v>
      </c>
      <c r="BG9" s="21">
        <f>B3L320C4</f>
        <v>7.1009447298789038E-2</v>
      </c>
      <c r="BH9" s="16" t="s">
        <v>19278</v>
      </c>
      <c r="BI9" s="21">
        <f>B9L202C1*B9L202C28</f>
        <v>14.059451095977682</v>
      </c>
      <c r="BJ9" s="16" t="s">
        <v>19256</v>
      </c>
      <c r="BK9" s="21">
        <f>B3L321C4</f>
        <v>4.2338363877434976E-2</v>
      </c>
      <c r="BL9" s="16" t="s">
        <v>19279</v>
      </c>
      <c r="BM9" s="21">
        <f>B9L202C1*B9L202C30</f>
        <v>8.3827459452519388</v>
      </c>
      <c r="BN9" s="16" t="s">
        <v>19258</v>
      </c>
      <c r="BO9" s="21">
        <f>B3L322C4</f>
        <v>2.1760453184943931E-4</v>
      </c>
      <c r="BP9" s="16" t="s">
        <v>19280</v>
      </c>
      <c r="BQ9" s="21">
        <f>B9L202C1*B9L202C32</f>
        <v>4.3084411866031853E-2</v>
      </c>
      <c r="BR9" s="16" t="s">
        <v>19260</v>
      </c>
      <c r="BS9" s="21">
        <f>B3L323C4</f>
        <v>9.6587757750310199E-2</v>
      </c>
      <c r="BT9" s="16" t="s">
        <v>19281</v>
      </c>
      <c r="BU9" s="21">
        <f>B9L202C1*B9L202C34</f>
        <v>19.123805468399748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20.762980851968436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3.9263076139624663E-3</v>
      </c>
      <c r="L10" s="16" t="s">
        <v>19285</v>
      </c>
      <c r="M10" s="21">
        <f>B9L203C1*B9L203C4</f>
        <v>8.1521849807640573E-2</v>
      </c>
      <c r="N10" s="16" t="s">
        <v>19232</v>
      </c>
      <c r="O10" s="21">
        <f>B3L309C4</f>
        <v>0.14262323675326419</v>
      </c>
      <c r="P10" s="16" t="s">
        <v>19286</v>
      </c>
      <c r="Q10" s="21">
        <f>B9L203C1*B9L203C6</f>
        <v>2.9612835337537851</v>
      </c>
      <c r="R10" s="16" t="s">
        <v>19234</v>
      </c>
      <c r="S10" s="21">
        <f>B3L310C4</f>
        <v>0.16880755626307045</v>
      </c>
      <c r="T10" s="16" t="s">
        <v>19287</v>
      </c>
      <c r="U10" s="21">
        <f>B9L203C1*B9L203C8</f>
        <v>3.5049480583577162</v>
      </c>
      <c r="V10" s="16" t="s">
        <v>19236</v>
      </c>
      <c r="W10" s="21">
        <f>B3L311C4</f>
        <v>0.12373857557703871</v>
      </c>
      <c r="X10" s="16" t="s">
        <v>19288</v>
      </c>
      <c r="Y10" s="21">
        <f>B9L203C1*B9L203C10</f>
        <v>2.569181675355904</v>
      </c>
      <c r="Z10" s="16" t="s">
        <v>19238</v>
      </c>
      <c r="AA10" s="21">
        <f>B3L312C4</f>
        <v>0.16517185990924094</v>
      </c>
      <c r="AB10" s="16" t="s">
        <v>19289</v>
      </c>
      <c r="AC10" s="21">
        <f>B9L203C1*B9L203C12</f>
        <v>3.4294601645795826</v>
      </c>
      <c r="AD10" s="16" t="s">
        <v>19240</v>
      </c>
      <c r="AE10" s="21">
        <f>B3L313C4</f>
        <v>3.587095863224922E-2</v>
      </c>
      <c r="AF10" s="16" t="s">
        <v>19290</v>
      </c>
      <c r="AG10" s="21">
        <f>B9L203C1*B9L203C14</f>
        <v>0.74478802722314241</v>
      </c>
      <c r="AH10" s="16" t="s">
        <v>19242</v>
      </c>
      <c r="AI10" s="21">
        <f>B3L314C4</f>
        <v>0.1013496394665117</v>
      </c>
      <c r="AJ10" s="16" t="s">
        <v>19291</v>
      </c>
      <c r="AK10" s="21">
        <f>B9L203C1*B9L203C16</f>
        <v>2.1043206235970868</v>
      </c>
      <c r="AL10" s="16" t="s">
        <v>19244</v>
      </c>
      <c r="AM10" s="21">
        <f>B3L315C4</f>
        <v>1.4442223019396582E-3</v>
      </c>
      <c r="AN10" s="16" t="s">
        <v>19292</v>
      </c>
      <c r="AO10" s="21">
        <f>B9L203C1*B9L203C18</f>
        <v>2.9986360001158899E-2</v>
      </c>
      <c r="AP10" s="16" t="s">
        <v>19246</v>
      </c>
      <c r="AQ10" s="21">
        <f>B3L316C4</f>
        <v>8.266323323381365E-4</v>
      </c>
      <c r="AR10" s="16" t="s">
        <v>19293</v>
      </c>
      <c r="AS10" s="21">
        <f>B9L203C1*B9L203C20</f>
        <v>1.7163351287954737E-2</v>
      </c>
      <c r="AT10" s="16" t="s">
        <v>19248</v>
      </c>
      <c r="AU10" s="21">
        <f>B3L317C4</f>
        <v>1.5050852765465056E-2</v>
      </c>
      <c r="AV10" s="16" t="s">
        <v>19294</v>
      </c>
      <c r="AW10" s="21">
        <f>B9L203C1*B9L203C22</f>
        <v>0.31250056777514712</v>
      </c>
      <c r="AX10" s="16" t="s">
        <v>19250</v>
      </c>
      <c r="AY10" s="21">
        <f>B3L318C4</f>
        <v>3.0902230978752214E-2</v>
      </c>
      <c r="AZ10" s="16" t="s">
        <v>19295</v>
      </c>
      <c r="BA10" s="21">
        <f>B9L203C1*B9L203C24</f>
        <v>0.64162243009493802</v>
      </c>
      <c r="BB10" s="16" t="s">
        <v>19252</v>
      </c>
      <c r="BC10" s="21">
        <f>B3L319C4</f>
        <v>1.3475394778373004E-4</v>
      </c>
      <c r="BD10" s="16" t="s">
        <v>19296</v>
      </c>
      <c r="BE10" s="21">
        <f>B9L203C1*B9L203C26</f>
        <v>2.7978936375607413E-3</v>
      </c>
      <c r="BF10" s="16" t="s">
        <v>19254</v>
      </c>
      <c r="BG10" s="21">
        <f>B3L320C4</f>
        <v>7.1009447298789038E-2</v>
      </c>
      <c r="BH10" s="16" t="s">
        <v>19297</v>
      </c>
      <c r="BI10" s="21">
        <f>B9L203C1*B9L203C28</f>
        <v>1.4743677945736187</v>
      </c>
      <c r="BJ10" s="16" t="s">
        <v>19256</v>
      </c>
      <c r="BK10" s="21">
        <f>B3L321C4</f>
        <v>4.2338363877434976E-2</v>
      </c>
      <c r="BL10" s="16" t="s">
        <v>19298</v>
      </c>
      <c r="BM10" s="21">
        <f>B9L203C1*B9L203C30</f>
        <v>0.87907063849085454</v>
      </c>
      <c r="BN10" s="16" t="s">
        <v>19258</v>
      </c>
      <c r="BO10" s="21">
        <f>B3L322C4</f>
        <v>2.1760453184943931E-4</v>
      </c>
      <c r="BP10" s="16" t="s">
        <v>19299</v>
      </c>
      <c r="BQ10" s="21">
        <f>B9L203C1*B9L203C32</f>
        <v>4.5181187280914645E-3</v>
      </c>
      <c r="BR10" s="16" t="s">
        <v>19260</v>
      </c>
      <c r="BS10" s="21">
        <f>B3L323C4</f>
        <v>9.6587757750310199E-2</v>
      </c>
      <c r="BT10" s="16" t="s">
        <v>19300</v>
      </c>
      <c r="BU10" s="21">
        <f>B9L203C1*B9L203C34</f>
        <v>2.0054497647042564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5261.6104497599999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3.9263076139624663E-3</v>
      </c>
      <c r="L11" s="16" t="s">
        <v>19303</v>
      </c>
      <c r="M11" s="21">
        <f>B9L204C1*B9L204C4</f>
        <v>20.658701170597165</v>
      </c>
      <c r="N11" s="16" t="s">
        <v>19232</v>
      </c>
      <c r="O11" s="21">
        <f>B3L309C4</f>
        <v>0.14262323675326419</v>
      </c>
      <c r="P11" s="16" t="s">
        <v>19304</v>
      </c>
      <c r="Q11" s="21">
        <f>B9L204C1*B9L204C6</f>
        <v>750.42791287956936</v>
      </c>
      <c r="R11" s="16" t="s">
        <v>19234</v>
      </c>
      <c r="S11" s="21">
        <f>B3L310C4</f>
        <v>0.16880755626307045</v>
      </c>
      <c r="T11" s="16" t="s">
        <v>19305</v>
      </c>
      <c r="U11" s="21">
        <f>B9L204C1*B9L204C8</f>
        <v>888.19960203222058</v>
      </c>
      <c r="V11" s="16" t="s">
        <v>19236</v>
      </c>
      <c r="W11" s="21">
        <f>B3L311C4</f>
        <v>0.12373857557703871</v>
      </c>
      <c r="X11" s="16" t="s">
        <v>19306</v>
      </c>
      <c r="Y11" s="21">
        <f>B9L204C1*B9L204C10</f>
        <v>651.06418229456438</v>
      </c>
      <c r="Z11" s="16" t="s">
        <v>19238</v>
      </c>
      <c r="AA11" s="21">
        <f>B3L312C4</f>
        <v>0.16517185990924094</v>
      </c>
      <c r="AB11" s="16" t="s">
        <v>19307</v>
      </c>
      <c r="AC11" s="21">
        <f>B9L204C1*B9L204C12</f>
        <v>869.06998410475694</v>
      </c>
      <c r="AD11" s="16" t="s">
        <v>19240</v>
      </c>
      <c r="AE11" s="21">
        <f>B3L313C4</f>
        <v>3.587095863224922E-2</v>
      </c>
      <c r="AF11" s="16" t="s">
        <v>19308</v>
      </c>
      <c r="AG11" s="21">
        <f>B9L204C1*B9L204C14</f>
        <v>188.73901078235116</v>
      </c>
      <c r="AH11" s="16" t="s">
        <v>19242</v>
      </c>
      <c r="AI11" s="21">
        <f>B3L314C4</f>
        <v>0.1013496394665117</v>
      </c>
      <c r="AJ11" s="16" t="s">
        <v>19309</v>
      </c>
      <c r="AK11" s="21">
        <f>B9L204C1*B9L204C16</f>
        <v>533.26232209640648</v>
      </c>
      <c r="AL11" s="16" t="s">
        <v>19244</v>
      </c>
      <c r="AM11" s="21">
        <f>B3L315C4</f>
        <v>1.4442223019396582E-3</v>
      </c>
      <c r="AN11" s="16" t="s">
        <v>19310</v>
      </c>
      <c r="AO11" s="21">
        <f>B9L204C1*B9L204C18</f>
        <v>7.5989351556621472</v>
      </c>
      <c r="AP11" s="16" t="s">
        <v>19246</v>
      </c>
      <c r="AQ11" s="21">
        <f>B3L316C4</f>
        <v>8.266323323381365E-4</v>
      </c>
      <c r="AR11" s="16" t="s">
        <v>19311</v>
      </c>
      <c r="AS11" s="21">
        <f>B9L204C1*B9L204C20</f>
        <v>4.3494173179398201</v>
      </c>
      <c r="AT11" s="16" t="s">
        <v>19248</v>
      </c>
      <c r="AU11" s="21">
        <f>B3L317C4</f>
        <v>1.5050852765465056E-2</v>
      </c>
      <c r="AV11" s="16" t="s">
        <v>19312</v>
      </c>
      <c r="AW11" s="21">
        <f>B9L204C1*B9L204C22</f>
        <v>79.191724188570134</v>
      </c>
      <c r="AX11" s="16" t="s">
        <v>19250</v>
      </c>
      <c r="AY11" s="21">
        <f>B3L318C4</f>
        <v>3.0902230978752214E-2</v>
      </c>
      <c r="AZ11" s="16" t="s">
        <v>19313</v>
      </c>
      <c r="BA11" s="21">
        <f>B9L204C1*B9L204C24</f>
        <v>162.59550143869984</v>
      </c>
      <c r="BB11" s="16" t="s">
        <v>19252</v>
      </c>
      <c r="BC11" s="21">
        <f>B3L319C4</f>
        <v>1.3475394778373004E-4</v>
      </c>
      <c r="BD11" s="16" t="s">
        <v>19314</v>
      </c>
      <c r="BE11" s="21">
        <f>B9L204C1*B9L204C26</f>
        <v>0.70902277980528738</v>
      </c>
      <c r="BF11" s="16" t="s">
        <v>19254</v>
      </c>
      <c r="BG11" s="21">
        <f>B3L320C4</f>
        <v>7.1009447298789038E-2</v>
      </c>
      <c r="BH11" s="16" t="s">
        <v>19315</v>
      </c>
      <c r="BI11" s="21">
        <f>B9L204C1*B9L204C28</f>
        <v>373.62404993899042</v>
      </c>
      <c r="BJ11" s="16" t="s">
        <v>19256</v>
      </c>
      <c r="BK11" s="21">
        <f>B3L321C4</f>
        <v>4.2338363877434976E-2</v>
      </c>
      <c r="BL11" s="16" t="s">
        <v>19316</v>
      </c>
      <c r="BM11" s="21">
        <f>B9L204C1*B9L204C30</f>
        <v>222.76797780325319</v>
      </c>
      <c r="BN11" s="16" t="s">
        <v>19258</v>
      </c>
      <c r="BO11" s="21">
        <f>B3L322C4</f>
        <v>2.1760453184943931E-4</v>
      </c>
      <c r="BP11" s="16" t="s">
        <v>19317</v>
      </c>
      <c r="BQ11" s="21">
        <f>B9L204C1*B9L204C32</f>
        <v>1.1449502786941426</v>
      </c>
      <c r="BR11" s="16" t="s">
        <v>19260</v>
      </c>
      <c r="BS11" s="21">
        <f>B3L323C4</f>
        <v>9.6587757750310199E-2</v>
      </c>
      <c r="BT11" s="16" t="s">
        <v>19318</v>
      </c>
      <c r="BU11" s="21">
        <f>B9L204C1*B9L204C34</f>
        <v>508.20715549791959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1772.9257293904254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3.9263076139624663E-3</v>
      </c>
      <c r="L12" s="16" t="s">
        <v>19322</v>
      </c>
      <c r="M12" s="21">
        <f>B9L205C1*B9L205C4</f>
        <v>6.9610517902955866</v>
      </c>
      <c r="N12" s="16" t="s">
        <v>19232</v>
      </c>
      <c r="O12" s="21">
        <f>B3L309C4</f>
        <v>0.14262323675326419</v>
      </c>
      <c r="P12" s="16" t="s">
        <v>19323</v>
      </c>
      <c r="Q12" s="21">
        <f>B9L205C1*B9L205C6</f>
        <v>252.86040604880424</v>
      </c>
      <c r="R12" s="16" t="s">
        <v>19234</v>
      </c>
      <c r="S12" s="21">
        <f>B3L310C4</f>
        <v>0.16880755626307045</v>
      </c>
      <c r="T12" s="16" t="s">
        <v>19324</v>
      </c>
      <c r="U12" s="21">
        <f>B9L205C1*B9L205C8</f>
        <v>299.28325981431948</v>
      </c>
      <c r="V12" s="16" t="s">
        <v>19236</v>
      </c>
      <c r="W12" s="21">
        <f>B3L311C4</f>
        <v>0.12373857557703871</v>
      </c>
      <c r="X12" s="16" t="s">
        <v>19325</v>
      </c>
      <c r="Y12" s="21">
        <f>B9L205C1*B9L205C10</f>
        <v>219.37930435865363</v>
      </c>
      <c r="Z12" s="16" t="s">
        <v>19238</v>
      </c>
      <c r="AA12" s="21">
        <f>B3L312C4</f>
        <v>0.16517185990924094</v>
      </c>
      <c r="AB12" s="16" t="s">
        <v>19326</v>
      </c>
      <c r="AC12" s="21">
        <f>B9L205C1*B9L205C12</f>
        <v>292.83744020436416</v>
      </c>
      <c r="AD12" s="16" t="s">
        <v>19240</v>
      </c>
      <c r="AE12" s="21">
        <f>B3L313C4</f>
        <v>3.587095863224922E-2</v>
      </c>
      <c r="AF12" s="16" t="s">
        <v>19327</v>
      </c>
      <c r="AG12" s="21">
        <f>B9L205C1*B9L205C14</f>
        <v>63.596545497014226</v>
      </c>
      <c r="AH12" s="16" t="s">
        <v>19242</v>
      </c>
      <c r="AI12" s="21">
        <f>B3L314C4</f>
        <v>0.1013496394665117</v>
      </c>
      <c r="AJ12" s="16" t="s">
        <v>19328</v>
      </c>
      <c r="AK12" s="21">
        <f>B9L205C1*B9L205C16</f>
        <v>179.68538347462189</v>
      </c>
      <c r="AL12" s="16" t="s">
        <v>19244</v>
      </c>
      <c r="AM12" s="21">
        <f>B3L315C4</f>
        <v>1.4442223019396582E-3</v>
      </c>
      <c r="AN12" s="16" t="s">
        <v>19329</v>
      </c>
      <c r="AO12" s="21">
        <f>B9L205C1*B9L205C18</f>
        <v>2.5604988780682878</v>
      </c>
      <c r="AP12" s="16" t="s">
        <v>19246</v>
      </c>
      <c r="AQ12" s="21">
        <f>B3L316C4</f>
        <v>8.266323323381365E-4</v>
      </c>
      <c r="AR12" s="16" t="s">
        <v>19330</v>
      </c>
      <c r="AS12" s="21">
        <f>B9L205C1*B9L205C20</f>
        <v>1.4655577307482992</v>
      </c>
      <c r="AT12" s="16" t="s">
        <v>19248</v>
      </c>
      <c r="AU12" s="21">
        <f>B3L317C4</f>
        <v>1.5050852765465056E-2</v>
      </c>
      <c r="AV12" s="16" t="s">
        <v>19331</v>
      </c>
      <c r="AW12" s="21">
        <f>B9L205C1*B9L205C22</f>
        <v>26.684044117160035</v>
      </c>
      <c r="AX12" s="16" t="s">
        <v>19250</v>
      </c>
      <c r="AY12" s="21">
        <f>B3L318C4</f>
        <v>3.0902230978752214E-2</v>
      </c>
      <c r="AZ12" s="16" t="s">
        <v>19332</v>
      </c>
      <c r="BA12" s="21">
        <f>B9L205C1*B9L205C24</f>
        <v>54.787360397795666</v>
      </c>
      <c r="BB12" s="16" t="s">
        <v>19252</v>
      </c>
      <c r="BC12" s="21">
        <f>B3L319C4</f>
        <v>1.3475394778373004E-4</v>
      </c>
      <c r="BD12" s="16" t="s">
        <v>19333</v>
      </c>
      <c r="BE12" s="21">
        <f>B9L205C1*B9L205C26</f>
        <v>0.23890874116270888</v>
      </c>
      <c r="BF12" s="16" t="s">
        <v>19254</v>
      </c>
      <c r="BG12" s="21">
        <f>B3L320C4</f>
        <v>7.1009447298789038E-2</v>
      </c>
      <c r="BH12" s="16" t="s">
        <v>19334</v>
      </c>
      <c r="BI12" s="21">
        <f>B9L205C1*B9L205C28</f>
        <v>125.89447614581653</v>
      </c>
      <c r="BJ12" s="16" t="s">
        <v>19256</v>
      </c>
      <c r="BK12" s="21">
        <f>B3L321C4</f>
        <v>4.2338363877434976E-2</v>
      </c>
      <c r="BL12" s="16" t="s">
        <v>19335</v>
      </c>
      <c r="BM12" s="21">
        <f>B9L205C1*B9L205C30</f>
        <v>75.062774658598642</v>
      </c>
      <c r="BN12" s="16" t="s">
        <v>19258</v>
      </c>
      <c r="BO12" s="21">
        <f>B3L322C4</f>
        <v>2.1760453184943931E-4</v>
      </c>
      <c r="BP12" s="16" t="s">
        <v>19336</v>
      </c>
      <c r="BQ12" s="21">
        <f>B9L205C1*B9L205C32</f>
        <v>0.38579667334782924</v>
      </c>
      <c r="BR12" s="16" t="s">
        <v>19260</v>
      </c>
      <c r="BS12" s="21">
        <f>B3L323C4</f>
        <v>9.6587757750310199E-2</v>
      </c>
      <c r="BT12" s="16" t="s">
        <v>19337</v>
      </c>
      <c r="BU12" s="21">
        <f>B9L205C1*B9L205C34</f>
        <v>171.24292085965442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257.30105513065098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3.9263076139624663E-3</v>
      </c>
      <c r="L13" s="16" t="s">
        <v>19341</v>
      </c>
      <c r="M13" s="21">
        <f>B9L206C1*B9L206C4</f>
        <v>1.0102430918400513</v>
      </c>
      <c r="N13" s="16" t="s">
        <v>19232</v>
      </c>
      <c r="O13" s="21">
        <f>B3L309C4</f>
        <v>0.14262323675326419</v>
      </c>
      <c r="P13" s="16" t="s">
        <v>19342</v>
      </c>
      <c r="Q13" s="21">
        <f>B9L206C1*B9L206C6</f>
        <v>36.697109302763515</v>
      </c>
      <c r="R13" s="16" t="s">
        <v>19234</v>
      </c>
      <c r="S13" s="21">
        <f>B3L310C4</f>
        <v>0.16880755626307045</v>
      </c>
      <c r="T13" s="16" t="s">
        <v>19343</v>
      </c>
      <c r="U13" s="21">
        <f>B9L206C1*B9L206C8</f>
        <v>43.43436234051476</v>
      </c>
      <c r="V13" s="16" t="s">
        <v>19236</v>
      </c>
      <c r="W13" s="21">
        <f>B3L311C4</f>
        <v>0.12373857557703871</v>
      </c>
      <c r="X13" s="16" t="s">
        <v>19344</v>
      </c>
      <c r="Y13" s="21">
        <f>B9L206C1*B9L206C10</f>
        <v>31.838066056335862</v>
      </c>
      <c r="Z13" s="16" t="s">
        <v>19238</v>
      </c>
      <c r="AA13" s="21">
        <f>B3L312C4</f>
        <v>0.16517185990924094</v>
      </c>
      <c r="AB13" s="16" t="s">
        <v>19345</v>
      </c>
      <c r="AC13" s="21">
        <f>B9L206C1*B9L206C12</f>
        <v>42.498893832539764</v>
      </c>
      <c r="AD13" s="16" t="s">
        <v>19240</v>
      </c>
      <c r="AE13" s="21">
        <f>B3L313C4</f>
        <v>3.587095863224922E-2</v>
      </c>
      <c r="AF13" s="16" t="s">
        <v>19346</v>
      </c>
      <c r="AG13" s="21">
        <f>B9L206C1*B9L206C14</f>
        <v>9.2296355046256568</v>
      </c>
      <c r="AH13" s="16" t="s">
        <v>19242</v>
      </c>
      <c r="AI13" s="21">
        <f>B3L314C4</f>
        <v>0.1013496394665117</v>
      </c>
      <c r="AJ13" s="16" t="s">
        <v>19347</v>
      </c>
      <c r="AK13" s="21">
        <f>B9L206C1*B9L206C16</f>
        <v>26.077369171844527</v>
      </c>
      <c r="AL13" s="16" t="s">
        <v>19244</v>
      </c>
      <c r="AM13" s="21">
        <f>B3L315C4</f>
        <v>1.4442223019396582E-3</v>
      </c>
      <c r="AN13" s="16" t="s">
        <v>19348</v>
      </c>
      <c r="AO13" s="21">
        <f>B9L206C1*B9L206C18</f>
        <v>0.37159992213229165</v>
      </c>
      <c r="AP13" s="16" t="s">
        <v>19246</v>
      </c>
      <c r="AQ13" s="21">
        <f>B3L316C4</f>
        <v>8.266323323381365E-4</v>
      </c>
      <c r="AR13" s="16" t="s">
        <v>19349</v>
      </c>
      <c r="AS13" s="21">
        <f>B9L206C1*B9L206C20</f>
        <v>0.21269337131571348</v>
      </c>
      <c r="AT13" s="16" t="s">
        <v>19248</v>
      </c>
      <c r="AU13" s="21">
        <f>B3L317C4</f>
        <v>1.5050852765465056E-2</v>
      </c>
      <c r="AV13" s="16" t="s">
        <v>19350</v>
      </c>
      <c r="AW13" s="21">
        <f>B9L206C1*B9L206C22</f>
        <v>3.8726002971702349</v>
      </c>
      <c r="AX13" s="16" t="s">
        <v>19250</v>
      </c>
      <c r="AY13" s="21">
        <f>B3L318C4</f>
        <v>3.0902230978752214E-2</v>
      </c>
      <c r="AZ13" s="16" t="s">
        <v>19351</v>
      </c>
      <c r="BA13" s="21">
        <f>B9L206C1*B9L206C24</f>
        <v>7.9511766367240337</v>
      </c>
      <c r="BB13" s="16" t="s">
        <v>19252</v>
      </c>
      <c r="BC13" s="21">
        <f>B3L319C4</f>
        <v>1.3475394778373004E-4</v>
      </c>
      <c r="BD13" s="16" t="s">
        <v>19352</v>
      </c>
      <c r="BE13" s="21">
        <f>B9L206C1*B9L206C26</f>
        <v>3.4672332947774387E-2</v>
      </c>
      <c r="BF13" s="16" t="s">
        <v>19254</v>
      </c>
      <c r="BG13" s="21">
        <f>B3L320C4</f>
        <v>7.1009447298789038E-2</v>
      </c>
      <c r="BH13" s="16" t="s">
        <v>19353</v>
      </c>
      <c r="BI13" s="21">
        <f>B9L206C1*B9L206C28</f>
        <v>18.270805714222774</v>
      </c>
      <c r="BJ13" s="16" t="s">
        <v>19256</v>
      </c>
      <c r="BK13" s="21">
        <f>B3L321C4</f>
        <v>4.2338363877434976E-2</v>
      </c>
      <c r="BL13" s="16" t="s">
        <v>19354</v>
      </c>
      <c r="BM13" s="21">
        <f>B9L206C1*B9L206C30</f>
        <v>10.893705698169459</v>
      </c>
      <c r="BN13" s="16" t="s">
        <v>19258</v>
      </c>
      <c r="BO13" s="21">
        <f>B3L322C4</f>
        <v>2.1760453184943931E-4</v>
      </c>
      <c r="BP13" s="16" t="s">
        <v>19355</v>
      </c>
      <c r="BQ13" s="21">
        <f>B9L206C1*B9L206C32</f>
        <v>5.5989875646072079E-2</v>
      </c>
      <c r="BR13" s="16" t="s">
        <v>19260</v>
      </c>
      <c r="BS13" s="21">
        <f>B3L323C4</f>
        <v>9.6587757750310199E-2</v>
      </c>
      <c r="BT13" s="16" t="s">
        <v>19356</v>
      </c>
      <c r="BU13" s="21">
        <f>B9L206C1*B9L206C34</f>
        <v>24.852131981858527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2.4985536524631091E-2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3.9263076139624663E-3</v>
      </c>
      <c r="L14" s="16" t="s">
        <v>19360</v>
      </c>
      <c r="M14" s="21">
        <f>B9L207C1*B9L207C4</f>
        <v>9.8100902295596352E-5</v>
      </c>
      <c r="N14" s="16" t="s">
        <v>19232</v>
      </c>
      <c r="O14" s="21">
        <f>B3L309C4</f>
        <v>0.14262323675326419</v>
      </c>
      <c r="P14" s="16" t="s">
        <v>19361</v>
      </c>
      <c r="Q14" s="21">
        <f>B9L207C1*B9L207C6</f>
        <v>3.5635180911597897E-3</v>
      </c>
      <c r="R14" s="16" t="s">
        <v>19234</v>
      </c>
      <c r="S14" s="21">
        <f>B3L310C4</f>
        <v>0.16880755626307045</v>
      </c>
      <c r="T14" s="16" t="s">
        <v>19362</v>
      </c>
      <c r="U14" s="21">
        <f>B9L207C1*B9L207C8</f>
        <v>4.2177473626446643E-3</v>
      </c>
      <c r="V14" s="16" t="s">
        <v>19236</v>
      </c>
      <c r="W14" s="21">
        <f>B3L311C4</f>
        <v>0.12373857557703871</v>
      </c>
      <c r="X14" s="16" t="s">
        <v>19363</v>
      </c>
      <c r="Y14" s="21">
        <f>B9L207C1*B9L207C10</f>
        <v>3.0916746995859256E-3</v>
      </c>
      <c r="Z14" s="16" t="s">
        <v>19238</v>
      </c>
      <c r="AA14" s="21">
        <f>B3L312C4</f>
        <v>0.16517185990924094</v>
      </c>
      <c r="AB14" s="16" t="s">
        <v>19364</v>
      </c>
      <c r="AC14" s="21">
        <f>B9L207C1*B9L207C12</f>
        <v>4.1269075386035897E-3</v>
      </c>
      <c r="AD14" s="16" t="s">
        <v>19240</v>
      </c>
      <c r="AE14" s="21">
        <f>B3L313C4</f>
        <v>3.587095863224922E-2</v>
      </c>
      <c r="AF14" s="16" t="s">
        <v>19365</v>
      </c>
      <c r="AG14" s="21">
        <f>B9L207C1*B9L207C14</f>
        <v>8.9625514707959383E-4</v>
      </c>
      <c r="AH14" s="16" t="s">
        <v>19242</v>
      </c>
      <c r="AI14" s="21">
        <f>B3L314C4</f>
        <v>0.1013496394665117</v>
      </c>
      <c r="AJ14" s="16" t="s">
        <v>19366</v>
      </c>
      <c r="AK14" s="21">
        <f>B9L207C1*B9L207C16</f>
        <v>2.5322751186487207E-3</v>
      </c>
      <c r="AL14" s="16" t="s">
        <v>19244</v>
      </c>
      <c r="AM14" s="21">
        <f>B3L315C4</f>
        <v>1.4442223019396582E-3</v>
      </c>
      <c r="AN14" s="16" t="s">
        <v>19367</v>
      </c>
      <c r="AO14" s="21">
        <f>B9L207C1*B9L207C18</f>
        <v>3.6084669074800123E-5</v>
      </c>
      <c r="AP14" s="16" t="s">
        <v>19246</v>
      </c>
      <c r="AQ14" s="21">
        <f>B3L316C4</f>
        <v>8.266323323381365E-4</v>
      </c>
      <c r="AR14" s="16" t="s">
        <v>19368</v>
      </c>
      <c r="AS14" s="21">
        <f>B9L207C1*B9L207C20</f>
        <v>2.0653852332075497E-5</v>
      </c>
      <c r="AT14" s="16" t="s">
        <v>19248</v>
      </c>
      <c r="AU14" s="21">
        <f>B3L317C4</f>
        <v>1.5050852765465056E-2</v>
      </c>
      <c r="AV14" s="16" t="s">
        <v>19369</v>
      </c>
      <c r="AW14" s="21">
        <f>B9L207C1*B9L207C22</f>
        <v>3.7605363149837204E-4</v>
      </c>
      <c r="AX14" s="16" t="s">
        <v>19250</v>
      </c>
      <c r="AY14" s="21">
        <f>B3L318C4</f>
        <v>3.0902230978752214E-2</v>
      </c>
      <c r="AZ14" s="16" t="s">
        <v>19370</v>
      </c>
      <c r="BA14" s="21">
        <f>B9L207C1*B9L207C24</f>
        <v>7.7210882081219987E-4</v>
      </c>
      <c r="BB14" s="16" t="s">
        <v>19252</v>
      </c>
      <c r="BC14" s="21">
        <f>B3L319C4</f>
        <v>1.3475394778373004E-4</v>
      </c>
      <c r="BD14" s="16" t="s">
        <v>19371</v>
      </c>
      <c r="BE14" s="21">
        <f>B9L207C1*B9L207C26</f>
        <v>3.3668996841886177E-6</v>
      </c>
      <c r="BF14" s="16" t="s">
        <v>19254</v>
      </c>
      <c r="BG14" s="21">
        <f>B3L320C4</f>
        <v>7.1009447298789038E-2</v>
      </c>
      <c r="BH14" s="16" t="s">
        <v>19372</v>
      </c>
      <c r="BI14" s="21">
        <f>B9L207C1*B9L207C28</f>
        <v>1.7742091390777601E-3</v>
      </c>
      <c r="BJ14" s="16" t="s">
        <v>19256</v>
      </c>
      <c r="BK14" s="21">
        <f>B3L321C4</f>
        <v>4.2338363877434976E-2</v>
      </c>
      <c r="BL14" s="16" t="s">
        <v>19373</v>
      </c>
      <c r="BM14" s="21">
        <f>B9L207C1*B9L207C30</f>
        <v>1.0578467370527733E-3</v>
      </c>
      <c r="BN14" s="16" t="s">
        <v>19258</v>
      </c>
      <c r="BO14" s="21">
        <f>B3L322C4</f>
        <v>2.1760453184943931E-4</v>
      </c>
      <c r="BP14" s="16" t="s">
        <v>19374</v>
      </c>
      <c r="BQ14" s="21">
        <f>B9L207C1*B9L207C32</f>
        <v>5.4369659784494152E-6</v>
      </c>
      <c r="BR14" s="16" t="s">
        <v>19260</v>
      </c>
      <c r="BS14" s="21">
        <f>B3L323C4</f>
        <v>9.6587757750310199E-2</v>
      </c>
      <c r="BT14" s="16" t="s">
        <v>19375</v>
      </c>
      <c r="BU14" s="21">
        <f>B9L207C1*B9L207C34</f>
        <v>2.4132969491025952E-3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2.4985536524631091E-2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3.9263076139624663E-3</v>
      </c>
      <c r="L15" s="16" t="s">
        <v>19379</v>
      </c>
      <c r="M15" s="21">
        <f>B9L208C1*B9L208C4</f>
        <v>9.8100902295596352E-5</v>
      </c>
      <c r="N15" s="16" t="s">
        <v>19232</v>
      </c>
      <c r="O15" s="21">
        <f>B3L309C4</f>
        <v>0.14262323675326419</v>
      </c>
      <c r="P15" s="16" t="s">
        <v>19380</v>
      </c>
      <c r="Q15" s="21">
        <f>B9L208C1*B9L208C6</f>
        <v>3.5635180911597897E-3</v>
      </c>
      <c r="R15" s="16" t="s">
        <v>19234</v>
      </c>
      <c r="S15" s="21">
        <f>B3L310C4</f>
        <v>0.16880755626307045</v>
      </c>
      <c r="T15" s="16" t="s">
        <v>19381</v>
      </c>
      <c r="U15" s="21">
        <f>B9L208C1*B9L208C8</f>
        <v>4.2177473626446643E-3</v>
      </c>
      <c r="V15" s="16" t="s">
        <v>19236</v>
      </c>
      <c r="W15" s="21">
        <f>B3L311C4</f>
        <v>0.12373857557703871</v>
      </c>
      <c r="X15" s="16" t="s">
        <v>19382</v>
      </c>
      <c r="Y15" s="21">
        <f>B9L208C1*B9L208C10</f>
        <v>3.0916746995859256E-3</v>
      </c>
      <c r="Z15" s="16" t="s">
        <v>19238</v>
      </c>
      <c r="AA15" s="21">
        <f>B3L312C4</f>
        <v>0.16517185990924094</v>
      </c>
      <c r="AB15" s="16" t="s">
        <v>19383</v>
      </c>
      <c r="AC15" s="21">
        <f>B9L208C1*B9L208C12</f>
        <v>4.1269075386035897E-3</v>
      </c>
      <c r="AD15" s="16" t="s">
        <v>19240</v>
      </c>
      <c r="AE15" s="21">
        <f>B3L313C4</f>
        <v>3.587095863224922E-2</v>
      </c>
      <c r="AF15" s="16" t="s">
        <v>19384</v>
      </c>
      <c r="AG15" s="21">
        <f>B9L208C1*B9L208C14</f>
        <v>8.9625514707959383E-4</v>
      </c>
      <c r="AH15" s="16" t="s">
        <v>19242</v>
      </c>
      <c r="AI15" s="21">
        <f>B3L314C4</f>
        <v>0.1013496394665117</v>
      </c>
      <c r="AJ15" s="16" t="s">
        <v>19385</v>
      </c>
      <c r="AK15" s="21">
        <f>B9L208C1*B9L208C16</f>
        <v>2.5322751186487207E-3</v>
      </c>
      <c r="AL15" s="16" t="s">
        <v>19244</v>
      </c>
      <c r="AM15" s="21">
        <f>B3L315C4</f>
        <v>1.4442223019396582E-3</v>
      </c>
      <c r="AN15" s="16" t="s">
        <v>19386</v>
      </c>
      <c r="AO15" s="21">
        <f>B9L208C1*B9L208C18</f>
        <v>3.6084669074800123E-5</v>
      </c>
      <c r="AP15" s="16" t="s">
        <v>19246</v>
      </c>
      <c r="AQ15" s="21">
        <f>B3L316C4</f>
        <v>8.266323323381365E-4</v>
      </c>
      <c r="AR15" s="16" t="s">
        <v>19387</v>
      </c>
      <c r="AS15" s="21">
        <f>B9L208C1*B9L208C20</f>
        <v>2.0653852332075497E-5</v>
      </c>
      <c r="AT15" s="16" t="s">
        <v>19248</v>
      </c>
      <c r="AU15" s="21">
        <f>B3L317C4</f>
        <v>1.5050852765465056E-2</v>
      </c>
      <c r="AV15" s="16" t="s">
        <v>19388</v>
      </c>
      <c r="AW15" s="21">
        <f>B9L208C1*B9L208C22</f>
        <v>3.7605363149837204E-4</v>
      </c>
      <c r="AX15" s="16" t="s">
        <v>19250</v>
      </c>
      <c r="AY15" s="21">
        <f>B3L318C4</f>
        <v>3.0902230978752214E-2</v>
      </c>
      <c r="AZ15" s="16" t="s">
        <v>19389</v>
      </c>
      <c r="BA15" s="21">
        <f>B9L208C1*B9L208C24</f>
        <v>7.7210882081219987E-4</v>
      </c>
      <c r="BB15" s="16" t="s">
        <v>19252</v>
      </c>
      <c r="BC15" s="21">
        <f>B3L319C4</f>
        <v>1.3475394778373004E-4</v>
      </c>
      <c r="BD15" s="16" t="s">
        <v>19390</v>
      </c>
      <c r="BE15" s="21">
        <f>B9L208C1*B9L208C26</f>
        <v>3.3668996841886177E-6</v>
      </c>
      <c r="BF15" s="16" t="s">
        <v>19254</v>
      </c>
      <c r="BG15" s="21">
        <f>B3L320C4</f>
        <v>7.1009447298789038E-2</v>
      </c>
      <c r="BH15" s="16" t="s">
        <v>19391</v>
      </c>
      <c r="BI15" s="21">
        <f>B9L208C1*B9L208C28</f>
        <v>1.7742091390777601E-3</v>
      </c>
      <c r="BJ15" s="16" t="s">
        <v>19256</v>
      </c>
      <c r="BK15" s="21">
        <f>B3L321C4</f>
        <v>4.2338363877434976E-2</v>
      </c>
      <c r="BL15" s="16" t="s">
        <v>19392</v>
      </c>
      <c r="BM15" s="21">
        <f>B9L208C1*B9L208C30</f>
        <v>1.0578467370527733E-3</v>
      </c>
      <c r="BN15" s="16" t="s">
        <v>19258</v>
      </c>
      <c r="BO15" s="21">
        <f>B3L322C4</f>
        <v>2.1760453184943931E-4</v>
      </c>
      <c r="BP15" s="16" t="s">
        <v>19393</v>
      </c>
      <c r="BQ15" s="21">
        <f>B9L208C1*B9L208C32</f>
        <v>5.4369659784494152E-6</v>
      </c>
      <c r="BR15" s="16" t="s">
        <v>19260</v>
      </c>
      <c r="BS15" s="21">
        <f>B3L323C4</f>
        <v>9.6587757750310199E-2</v>
      </c>
      <c r="BT15" s="16" t="s">
        <v>19394</v>
      </c>
      <c r="BU15" s="21">
        <f>B9L208C1*B9L208C34</f>
        <v>2.4132969491025952E-3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465.30564669820484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3.9263076139624663E-3</v>
      </c>
      <c r="L16" s="16" t="s">
        <v>19398</v>
      </c>
      <c r="M16" s="21">
        <f>B9L209C1*B9L209C4</f>
        <v>1.8269331034508911</v>
      </c>
      <c r="N16" s="16" t="s">
        <v>19232</v>
      </c>
      <c r="O16" s="21">
        <f>B3L309C4</f>
        <v>0.14262323675326419</v>
      </c>
      <c r="P16" s="16" t="s">
        <v>19399</v>
      </c>
      <c r="Q16" s="21">
        <f>B9L209C1*B9L209C6</f>
        <v>66.363397411668771</v>
      </c>
      <c r="R16" s="16" t="s">
        <v>19234</v>
      </c>
      <c r="S16" s="21">
        <f>B3L310C4</f>
        <v>0.16880755626307045</v>
      </c>
      <c r="T16" s="16" t="s">
        <v>19400</v>
      </c>
      <c r="U16" s="21">
        <f>B9L209C1*B9L209C8</f>
        <v>78.547109134531595</v>
      </c>
      <c r="V16" s="16" t="s">
        <v>19236</v>
      </c>
      <c r="W16" s="21">
        <f>B3L311C4</f>
        <v>0.12373857557703871</v>
      </c>
      <c r="X16" s="16" t="s">
        <v>19401</v>
      </c>
      <c r="Y16" s="21">
        <f>B9L209C1*B9L209C10</f>
        <v>57.576257930388692</v>
      </c>
      <c r="Z16" s="16" t="s">
        <v>19238</v>
      </c>
      <c r="AA16" s="21">
        <f>B3L312C4</f>
        <v>0.16517185990924094</v>
      </c>
      <c r="AB16" s="16" t="s">
        <v>19402</v>
      </c>
      <c r="AC16" s="21">
        <f>B9L209C1*B9L209C12</f>
        <v>76.855399091414654</v>
      </c>
      <c r="AD16" s="16" t="s">
        <v>19240</v>
      </c>
      <c r="AE16" s="21">
        <f>B3L313C4</f>
        <v>3.587095863224922E-2</v>
      </c>
      <c r="AF16" s="16" t="s">
        <v>19403</v>
      </c>
      <c r="AG16" s="21">
        <f>B9L209C1*B9L209C14</f>
        <v>16.690959604063277</v>
      </c>
      <c r="AH16" s="16" t="s">
        <v>19242</v>
      </c>
      <c r="AI16" s="21">
        <f>B3L314C4</f>
        <v>0.1013496394665117</v>
      </c>
      <c r="AJ16" s="16" t="s">
        <v>19404</v>
      </c>
      <c r="AK16" s="21">
        <f>B9L209C1*B9L209C16</f>
        <v>47.158559534595128</v>
      </c>
      <c r="AL16" s="16" t="s">
        <v>19244</v>
      </c>
      <c r="AM16" s="21">
        <f>B3L315C4</f>
        <v>1.4442223019396582E-3</v>
      </c>
      <c r="AN16" s="16" t="s">
        <v>19405</v>
      </c>
      <c r="AO16" s="21">
        <f>B9L209C1*B9L209C18</f>
        <v>0.67200479218000275</v>
      </c>
      <c r="AP16" s="16" t="s">
        <v>19246</v>
      </c>
      <c r="AQ16" s="21">
        <f>B3L316C4</f>
        <v>8.266323323381365E-4</v>
      </c>
      <c r="AR16" s="16" t="s">
        <v>19406</v>
      </c>
      <c r="AS16" s="21">
        <f>B9L209C1*B9L209C20</f>
        <v>0.38463669198024197</v>
      </c>
      <c r="AT16" s="16" t="s">
        <v>19248</v>
      </c>
      <c r="AU16" s="21">
        <f>B3L317C4</f>
        <v>1.5050852765465056E-2</v>
      </c>
      <c r="AV16" s="16" t="s">
        <v>19407</v>
      </c>
      <c r="AW16" s="21">
        <f>B9L209C1*B9L209C22</f>
        <v>7.0032467793941828</v>
      </c>
      <c r="AX16" s="16" t="s">
        <v>19250</v>
      </c>
      <c r="AY16" s="21">
        <f>B3L318C4</f>
        <v>3.0902230978752214E-2</v>
      </c>
      <c r="AZ16" s="16" t="s">
        <v>19408</v>
      </c>
      <c r="BA16" s="21">
        <f>B9L209C1*B9L209C24</f>
        <v>14.378982569985599</v>
      </c>
      <c r="BB16" s="16" t="s">
        <v>19252</v>
      </c>
      <c r="BC16" s="21">
        <f>B3L319C4</f>
        <v>1.3475394778373004E-4</v>
      </c>
      <c r="BD16" s="16" t="s">
        <v>19409</v>
      </c>
      <c r="BE16" s="21">
        <f>B9L209C1*B9L209C26</f>
        <v>6.2701772818644627E-2</v>
      </c>
      <c r="BF16" s="16" t="s">
        <v>19254</v>
      </c>
      <c r="BG16" s="21">
        <f>B3L320C4</f>
        <v>7.1009447298789038E-2</v>
      </c>
      <c r="BH16" s="16" t="s">
        <v>19410</v>
      </c>
      <c r="BI16" s="21">
        <f>B9L209C1*B9L209C28</f>
        <v>33.041096797045128</v>
      </c>
      <c r="BJ16" s="16" t="s">
        <v>19256</v>
      </c>
      <c r="BK16" s="21">
        <f>B3L321C4</f>
        <v>4.2338363877434976E-2</v>
      </c>
      <c r="BL16" s="16" t="s">
        <v>19411</v>
      </c>
      <c r="BM16" s="21">
        <f>B9L209C1*B9L209C30</f>
        <v>19.700279784133798</v>
      </c>
      <c r="BN16" s="16" t="s">
        <v>19258</v>
      </c>
      <c r="BO16" s="21">
        <f>B3L322C4</f>
        <v>2.1760453184943931E-4</v>
      </c>
      <c r="BP16" s="16" t="s">
        <v>19412</v>
      </c>
      <c r="BQ16" s="21">
        <f>B9L209C1*B9L209C32</f>
        <v>0.10125261741666347</v>
      </c>
      <c r="BR16" s="16" t="s">
        <v>19260</v>
      </c>
      <c r="BS16" s="21">
        <f>B3L323C4</f>
        <v>9.6587757750310199E-2</v>
      </c>
      <c r="BT16" s="16" t="s">
        <v>19413</v>
      </c>
      <c r="BU16" s="21">
        <f>B9L209C1*B9L209C34</f>
        <v>44.942829083137632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94.6701978918272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3.9263076139624663E-3</v>
      </c>
      <c r="L17" s="16" t="s">
        <v>19417</v>
      </c>
      <c r="M17" s="21">
        <f>B9L210C1*B9L210C4</f>
        <v>0.37170431879801458</v>
      </c>
      <c r="N17" s="16" t="s">
        <v>19232</v>
      </c>
      <c r="O17" s="21">
        <f>B3L309C4</f>
        <v>0.14262323675326419</v>
      </c>
      <c r="P17" s="16" t="s">
        <v>19418</v>
      </c>
      <c r="Q17" s="21">
        <f>B9L210C1*B9L210C6</f>
        <v>13.502170047404443</v>
      </c>
      <c r="R17" s="16" t="s">
        <v>19234</v>
      </c>
      <c r="S17" s="21">
        <f>B3L310C4</f>
        <v>0.16880755626307045</v>
      </c>
      <c r="T17" s="16" t="s">
        <v>19419</v>
      </c>
      <c r="U17" s="21">
        <f>B9L210C1*B9L210C8</f>
        <v>15.981044757060634</v>
      </c>
      <c r="V17" s="16" t="s">
        <v>19236</v>
      </c>
      <c r="W17" s="21">
        <f>B3L311C4</f>
        <v>0.12373857557703871</v>
      </c>
      <c r="X17" s="16" t="s">
        <v>19420</v>
      </c>
      <c r="Y17" s="21">
        <f>B9L210C1*B9L210C10</f>
        <v>11.71435543673107</v>
      </c>
      <c r="Z17" s="16" t="s">
        <v>19238</v>
      </c>
      <c r="AA17" s="21">
        <f>B3L312C4</f>
        <v>0.16517185990924094</v>
      </c>
      <c r="AB17" s="16" t="s">
        <v>19421</v>
      </c>
      <c r="AC17" s="21">
        <f>B9L210C1*B9L210C12</f>
        <v>15.636852663768998</v>
      </c>
      <c r="AD17" s="16" t="s">
        <v>19240</v>
      </c>
      <c r="AE17" s="21">
        <f>B3L313C4</f>
        <v>3.587095863224922E-2</v>
      </c>
      <c r="AF17" s="16" t="s">
        <v>19422</v>
      </c>
      <c r="AG17" s="21">
        <f>B9L210C1*B9L210C14</f>
        <v>3.3959107522845806</v>
      </c>
      <c r="AH17" s="16" t="s">
        <v>19242</v>
      </c>
      <c r="AI17" s="21">
        <f>B3L314C4</f>
        <v>0.1013496394665117</v>
      </c>
      <c r="AJ17" s="16" t="s">
        <v>19423</v>
      </c>
      <c r="AK17" s="21">
        <f>B9L210C1*B9L210C16</f>
        <v>9.5947904245600029</v>
      </c>
      <c r="AL17" s="16" t="s">
        <v>19244</v>
      </c>
      <c r="AM17" s="21">
        <f>B3L315C4</f>
        <v>1.4442223019396582E-3</v>
      </c>
      <c r="AN17" s="16" t="s">
        <v>19424</v>
      </c>
      <c r="AO17" s="21">
        <f>B9L210C1*B9L210C18</f>
        <v>0.13672481112441764</v>
      </c>
      <c r="AP17" s="16" t="s">
        <v>19246</v>
      </c>
      <c r="AQ17" s="21">
        <f>B3L316C4</f>
        <v>8.266323323381365E-4</v>
      </c>
      <c r="AR17" s="16" t="s">
        <v>19425</v>
      </c>
      <c r="AS17" s="21">
        <f>B9L210C1*B9L210C20</f>
        <v>7.8257446486234047E-2</v>
      </c>
      <c r="AT17" s="16" t="s">
        <v>19248</v>
      </c>
      <c r="AU17" s="21">
        <f>B3L317C4</f>
        <v>1.5050852765465056E-2</v>
      </c>
      <c r="AV17" s="16" t="s">
        <v>19426</v>
      </c>
      <c r="AW17" s="21">
        <f>B9L210C1*B9L210C22</f>
        <v>1.4248672097473316</v>
      </c>
      <c r="AX17" s="16" t="s">
        <v>19250</v>
      </c>
      <c r="AY17" s="21">
        <f>B3L318C4</f>
        <v>3.0902230978752214E-2</v>
      </c>
      <c r="AZ17" s="16" t="s">
        <v>19427</v>
      </c>
      <c r="BA17" s="21">
        <f>B9L210C1*B9L210C24</f>
        <v>2.9255203220574248</v>
      </c>
      <c r="BB17" s="16" t="s">
        <v>19252</v>
      </c>
      <c r="BC17" s="21">
        <f>B3L319C4</f>
        <v>1.3475394778373004E-4</v>
      </c>
      <c r="BD17" s="16" t="s">
        <v>19428</v>
      </c>
      <c r="BE17" s="21">
        <f>B9L210C1*B9L210C26</f>
        <v>1.2757182903390672E-2</v>
      </c>
      <c r="BF17" s="16" t="s">
        <v>19254</v>
      </c>
      <c r="BG17" s="21">
        <f>B3L320C4</f>
        <v>7.1009447298789038E-2</v>
      </c>
      <c r="BH17" s="16" t="s">
        <v>19429</v>
      </c>
      <c r="BI17" s="21">
        <f>B9L210C1*B9L210C28</f>
        <v>6.7224784279656324</v>
      </c>
      <c r="BJ17" s="16" t="s">
        <v>19256</v>
      </c>
      <c r="BK17" s="21">
        <f>B3L321C4</f>
        <v>4.2338363877434976E-2</v>
      </c>
      <c r="BL17" s="16" t="s">
        <v>19430</v>
      </c>
      <c r="BM17" s="21">
        <f>B9L210C1*B9L210C30</f>
        <v>4.0081812866929578</v>
      </c>
      <c r="BN17" s="16" t="s">
        <v>19258</v>
      </c>
      <c r="BO17" s="21">
        <f>B3L322C4</f>
        <v>2.1760453184943931E-4</v>
      </c>
      <c r="BP17" s="16" t="s">
        <v>19431</v>
      </c>
      <c r="BQ17" s="21">
        <f>B9L210C1*B9L210C32</f>
        <v>2.0600664092344834E-2</v>
      </c>
      <c r="BR17" s="16" t="s">
        <v>19260</v>
      </c>
      <c r="BS17" s="21">
        <f>B3L323C4</f>
        <v>9.6587757750310199E-2</v>
      </c>
      <c r="BT17" s="16" t="s">
        <v>19432</v>
      </c>
      <c r="BU17" s="21">
        <f>B9L210C1*B9L210C34</f>
        <v>9.143982140149733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21">
        <f>B9L110C9</f>
        <v>8.6449956375223582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3.9263076139624663E-3</v>
      </c>
      <c r="L18" s="16" t="s">
        <v>19436</v>
      </c>
      <c r="M18" s="21">
        <f>B9L211C1*B9L211C4</f>
        <v>3.3942912194276344E-2</v>
      </c>
      <c r="N18" s="16" t="s">
        <v>19232</v>
      </c>
      <c r="O18" s="21">
        <f>B3L309C4</f>
        <v>0.14262323675326419</v>
      </c>
      <c r="P18" s="16" t="s">
        <v>19437</v>
      </c>
      <c r="Q18" s="21">
        <f>B9L211C1*B9L211C6</f>
        <v>1.2329772595412873</v>
      </c>
      <c r="R18" s="16" t="s">
        <v>19234</v>
      </c>
      <c r="S18" s="21">
        <f>B3L310C4</f>
        <v>0.16880755626307045</v>
      </c>
      <c r="T18" s="16" t="s">
        <v>19438</v>
      </c>
      <c r="U18" s="21">
        <f>B9L211C1*B9L211C8</f>
        <v>1.459340587475054</v>
      </c>
      <c r="V18" s="16" t="s">
        <v>19236</v>
      </c>
      <c r="W18" s="21">
        <f>B3L311C4</f>
        <v>0.12373857557703871</v>
      </c>
      <c r="X18" s="16" t="s">
        <v>19439</v>
      </c>
      <c r="Y18" s="21">
        <f>B9L211C1*B9L211C10</f>
        <v>1.0697194460567303</v>
      </c>
      <c r="Z18" s="16" t="s">
        <v>19238</v>
      </c>
      <c r="AA18" s="21">
        <f>B3L312C4</f>
        <v>0.16517185990924094</v>
      </c>
      <c r="AB18" s="16" t="s">
        <v>19440</v>
      </c>
      <c r="AC18" s="21">
        <f>B9L211C1*B9L211C12</f>
        <v>1.4279100083568419</v>
      </c>
      <c r="AD18" s="16" t="s">
        <v>19240</v>
      </c>
      <c r="AE18" s="21">
        <f>B3L313C4</f>
        <v>3.587095863224922E-2</v>
      </c>
      <c r="AF18" s="16" t="s">
        <v>19441</v>
      </c>
      <c r="AG18" s="21">
        <f>B9L211C1*B9L211C14</f>
        <v>0.31010428088953951</v>
      </c>
      <c r="AH18" s="16" t="s">
        <v>19242</v>
      </c>
      <c r="AI18" s="21">
        <f>B3L314C4</f>
        <v>0.1013496394665117</v>
      </c>
      <c r="AJ18" s="16" t="s">
        <v>19442</v>
      </c>
      <c r="AK18" s="21">
        <f>B9L211C1*B9L211C16</f>
        <v>0.87616719105245744</v>
      </c>
      <c r="AL18" s="16" t="s">
        <v>19244</v>
      </c>
      <c r="AM18" s="21">
        <f>B3L315C4</f>
        <v>1.4442223019396582E-3</v>
      </c>
      <c r="AN18" s="16" t="s">
        <v>19443</v>
      </c>
      <c r="AO18" s="21">
        <f>B9L211C1*B9L211C18</f>
        <v>1.2485295499880844E-2</v>
      </c>
      <c r="AP18" s="16" t="s">
        <v>19246</v>
      </c>
      <c r="AQ18" s="21">
        <f>B3L316C4</f>
        <v>8.266323323381365E-4</v>
      </c>
      <c r="AR18" s="16" t="s">
        <v>19444</v>
      </c>
      <c r="AS18" s="21">
        <f>B9L211C1*B9L211C20</f>
        <v>7.1462329068981223E-3</v>
      </c>
      <c r="AT18" s="16" t="s">
        <v>19248</v>
      </c>
      <c r="AU18" s="21">
        <f>B3L317C4</f>
        <v>1.5050852765465056E-2</v>
      </c>
      <c r="AV18" s="16" t="s">
        <v>19445</v>
      </c>
      <c r="AW18" s="21">
        <f>B9L211C1*B9L211C22</f>
        <v>0.13011455649843673</v>
      </c>
      <c r="AX18" s="16" t="s">
        <v>19250</v>
      </c>
      <c r="AY18" s="21">
        <f>B3L318C4</f>
        <v>3.0902230978752214E-2</v>
      </c>
      <c r="AZ18" s="16" t="s">
        <v>19446</v>
      </c>
      <c r="BA18" s="21">
        <f>B9L211C1*B9L211C24</f>
        <v>0.26714965200102114</v>
      </c>
      <c r="BB18" s="16" t="s">
        <v>19252</v>
      </c>
      <c r="BC18" s="21">
        <f>B3L319C4</f>
        <v>1.3475394778373004E-4</v>
      </c>
      <c r="BD18" s="16" t="s">
        <v>19447</v>
      </c>
      <c r="BE18" s="21">
        <f>B9L211C1*B9L211C26</f>
        <v>1.1649472907292618E-3</v>
      </c>
      <c r="BF18" s="16" t="s">
        <v>19254</v>
      </c>
      <c r="BG18" s="21">
        <f>B3L320C4</f>
        <v>7.1009447298789038E-2</v>
      </c>
      <c r="BH18" s="16" t="s">
        <v>19448</v>
      </c>
      <c r="BI18" s="21">
        <f>B9L211C1*B9L211C28</f>
        <v>0.61387636212090502</v>
      </c>
      <c r="BJ18" s="16" t="s">
        <v>19256</v>
      </c>
      <c r="BK18" s="21">
        <f>B3L321C4</f>
        <v>4.2338363877434976E-2</v>
      </c>
      <c r="BL18" s="16" t="s">
        <v>19449</v>
      </c>
      <c r="BM18" s="21">
        <f>B9L211C1*B9L211C30</f>
        <v>0.36601497102025954</v>
      </c>
      <c r="BN18" s="16" t="s">
        <v>19258</v>
      </c>
      <c r="BO18" s="21">
        <f>B3L322C4</f>
        <v>2.1760453184943931E-4</v>
      </c>
      <c r="BP18" s="16" t="s">
        <v>19450</v>
      </c>
      <c r="BQ18" s="21">
        <f>B9L211C1*B9L211C32</f>
        <v>1.881190228543498E-3</v>
      </c>
      <c r="BR18" s="16" t="s">
        <v>19260</v>
      </c>
      <c r="BS18" s="21">
        <f>B3L323C4</f>
        <v>9.6587757750310199E-2</v>
      </c>
      <c r="BT18" s="16" t="s">
        <v>19451</v>
      </c>
      <c r="BU18" s="21">
        <f>B9L211C1*B9L211C34</f>
        <v>0.83500074438949801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44.75802798761304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3.9263076139624663E-3</v>
      </c>
      <c r="L19" s="16" t="s">
        <v>19455</v>
      </c>
      <c r="M19" s="21">
        <f>B9L212C1*B9L212C4</f>
        <v>0.17573378607371024</v>
      </c>
      <c r="N19" s="16" t="s">
        <v>19232</v>
      </c>
      <c r="O19" s="21">
        <f>B3L309C4</f>
        <v>0.14262323675326419</v>
      </c>
      <c r="P19" s="16" t="s">
        <v>19456</v>
      </c>
      <c r="Q19" s="21">
        <f>B9L212C1*B9L212C6</f>
        <v>6.3835348222865598</v>
      </c>
      <c r="R19" s="16" t="s">
        <v>19234</v>
      </c>
      <c r="S19" s="21">
        <f>B3L310C4</f>
        <v>0.16880755626307045</v>
      </c>
      <c r="T19" s="16" t="s">
        <v>19457</v>
      </c>
      <c r="U19" s="21">
        <f>B9L212C1*B9L212C8</f>
        <v>7.5554933277430703</v>
      </c>
      <c r="V19" s="16" t="s">
        <v>19236</v>
      </c>
      <c r="W19" s="21">
        <f>B3L311C4</f>
        <v>0.12373857557703871</v>
      </c>
      <c r="X19" s="16" t="s">
        <v>19458</v>
      </c>
      <c r="Y19" s="21">
        <f>B9L212C1*B9L212C10</f>
        <v>5.5382946288244703</v>
      </c>
      <c r="Z19" s="16" t="s">
        <v>19238</v>
      </c>
      <c r="AA19" s="21">
        <f>B3L312C4</f>
        <v>0.16517185990924094</v>
      </c>
      <c r="AB19" s="16" t="s">
        <v>19459</v>
      </c>
      <c r="AC19" s="21">
        <f>B9L212C1*B9L212C12</f>
        <v>7.392766728583906</v>
      </c>
      <c r="AD19" s="16" t="s">
        <v>19240</v>
      </c>
      <c r="AE19" s="21">
        <f>B3L313C4</f>
        <v>3.587095863224922E-2</v>
      </c>
      <c r="AF19" s="16" t="s">
        <v>19460</v>
      </c>
      <c r="AG19" s="21">
        <f>B9L212C1*B9L212C14</f>
        <v>1.6055133704047202</v>
      </c>
      <c r="AH19" s="16" t="s">
        <v>19242</v>
      </c>
      <c r="AI19" s="21">
        <f>B3L314C4</f>
        <v>0.1013496394665117</v>
      </c>
      <c r="AJ19" s="16" t="s">
        <v>19461</v>
      </c>
      <c r="AK19" s="21">
        <f>B9L212C1*B9L212C16</f>
        <v>4.5362099997766219</v>
      </c>
      <c r="AL19" s="16" t="s">
        <v>19244</v>
      </c>
      <c r="AM19" s="21">
        <f>B3L315C4</f>
        <v>1.4442223019396582E-3</v>
      </c>
      <c r="AN19" s="16" t="s">
        <v>19462</v>
      </c>
      <c r="AO19" s="21">
        <f>B9L212C1*B9L212C18</f>
        <v>6.4640542210550156E-2</v>
      </c>
      <c r="AP19" s="16" t="s">
        <v>19246</v>
      </c>
      <c r="AQ19" s="21">
        <f>B3L316C4</f>
        <v>8.266323323381365E-4</v>
      </c>
      <c r="AR19" s="16" t="s">
        <v>19463</v>
      </c>
      <c r="AS19" s="21">
        <f>B9L212C1*B9L212C20</f>
        <v>3.6998433066256158E-2</v>
      </c>
      <c r="AT19" s="16" t="s">
        <v>19248</v>
      </c>
      <c r="AU19" s="21">
        <f>B3L317C4</f>
        <v>1.5050852765465056E-2</v>
      </c>
      <c r="AV19" s="16" t="s">
        <v>19464</v>
      </c>
      <c r="AW19" s="21">
        <f>B9L212C1*B9L212C22</f>
        <v>0.67364648931412807</v>
      </c>
      <c r="AX19" s="16" t="s">
        <v>19250</v>
      </c>
      <c r="AY19" s="21">
        <f>B3L318C4</f>
        <v>3.0902230978752214E-2</v>
      </c>
      <c r="AZ19" s="16" t="s">
        <v>19465</v>
      </c>
      <c r="BA19" s="21">
        <f>B9L212C1*B9L212C24</f>
        <v>1.3831229190266743</v>
      </c>
      <c r="BB19" s="16" t="s">
        <v>19252</v>
      </c>
      <c r="BC19" s="21">
        <f>B3L319C4</f>
        <v>1.3475394778373004E-4</v>
      </c>
      <c r="BD19" s="16" t="s">
        <v>19466</v>
      </c>
      <c r="BE19" s="21">
        <f>B9L212C1*B9L212C26</f>
        <v>6.0313209663455354E-3</v>
      </c>
      <c r="BF19" s="16" t="s">
        <v>19254</v>
      </c>
      <c r="BG19" s="21">
        <f>B3L320C4</f>
        <v>7.1009447298789038E-2</v>
      </c>
      <c r="BH19" s="16" t="s">
        <v>19467</v>
      </c>
      <c r="BI19" s="21">
        <f>B9L212C1*B9L212C28</f>
        <v>3.178242829584133</v>
      </c>
      <c r="BJ19" s="16" t="s">
        <v>19256</v>
      </c>
      <c r="BK19" s="21">
        <f>B3L321C4</f>
        <v>4.2338363877434976E-2</v>
      </c>
      <c r="BL19" s="16" t="s">
        <v>19468</v>
      </c>
      <c r="BM19" s="21">
        <f>B9L212C1*B9L212C30</f>
        <v>1.8949816753759796</v>
      </c>
      <c r="BN19" s="16" t="s">
        <v>19258</v>
      </c>
      <c r="BO19" s="21">
        <f>B3L322C4</f>
        <v>2.1760453184943931E-4</v>
      </c>
      <c r="BP19" s="16" t="s">
        <v>19469</v>
      </c>
      <c r="BQ19" s="21">
        <f>B9L212C1*B9L212C32</f>
        <v>9.7395497267486388E-3</v>
      </c>
      <c r="BR19" s="16" t="s">
        <v>19260</v>
      </c>
      <c r="BS19" s="21">
        <f>B3L323C4</f>
        <v>9.6587757750310199E-2</v>
      </c>
      <c r="BT19" s="16" t="s">
        <v>19470</v>
      </c>
      <c r="BU19" s="21">
        <f>B9L212C1*B9L212C34</f>
        <v>4.3230775646491724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93.486821014930271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3.9263076139624663E-3</v>
      </c>
      <c r="L20" s="16" t="s">
        <v>19474</v>
      </c>
      <c r="M20" s="21">
        <f>B9L213C1*B9L213C4</f>
        <v>0.36705801715606701</v>
      </c>
      <c r="N20" s="16" t="s">
        <v>19232</v>
      </c>
      <c r="O20" s="21">
        <f>B3L309C4</f>
        <v>0.14262323675326419</v>
      </c>
      <c r="P20" s="16" t="s">
        <v>19475</v>
      </c>
      <c r="Q20" s="21">
        <f>B9L213C1*B9L213C6</f>
        <v>13.333393006922433</v>
      </c>
      <c r="R20" s="16" t="s">
        <v>19234</v>
      </c>
      <c r="S20" s="21">
        <f>B3L310C4</f>
        <v>0.16880755626307045</v>
      </c>
      <c r="T20" s="16" t="s">
        <v>19476</v>
      </c>
      <c r="U20" s="21">
        <f>B9L213C1*B9L213C8</f>
        <v>15.781281798333438</v>
      </c>
      <c r="V20" s="16" t="s">
        <v>19236</v>
      </c>
      <c r="W20" s="21">
        <f>B3L311C4</f>
        <v>0.12373857557703871</v>
      </c>
      <c r="X20" s="16" t="s">
        <v>19477</v>
      </c>
      <c r="Y20" s="21">
        <f>B9L213C1*B9L213C10</f>
        <v>11.56792606761304</v>
      </c>
      <c r="Z20" s="16" t="s">
        <v>19238</v>
      </c>
      <c r="AA20" s="21">
        <f>B3L312C4</f>
        <v>0.16517185990924094</v>
      </c>
      <c r="AB20" s="16" t="s">
        <v>19478</v>
      </c>
      <c r="AC20" s="21">
        <f>B9L213C1*B9L213C12</f>
        <v>15.441392104038345</v>
      </c>
      <c r="AD20" s="16" t="s">
        <v>19240</v>
      </c>
      <c r="AE20" s="21">
        <f>B3L313C4</f>
        <v>3.587095863224922E-2</v>
      </c>
      <c r="AF20" s="16" t="s">
        <v>19479</v>
      </c>
      <c r="AG20" s="21">
        <f>B9L213C1*B9L213C14</f>
        <v>3.3534618892870509</v>
      </c>
      <c r="AH20" s="16" t="s">
        <v>19242</v>
      </c>
      <c r="AI20" s="21">
        <f>B3L314C4</f>
        <v>0.1013496394665117</v>
      </c>
      <c r="AJ20" s="16" t="s">
        <v>19480</v>
      </c>
      <c r="AK20" s="21">
        <f>B9L213C1*B9L213C16</f>
        <v>9.4748556047334915</v>
      </c>
      <c r="AL20" s="16" t="s">
        <v>19244</v>
      </c>
      <c r="AM20" s="21">
        <f>B3L315C4</f>
        <v>1.4442223019396582E-3</v>
      </c>
      <c r="AN20" s="16" t="s">
        <v>19481</v>
      </c>
      <c r="AO20" s="21">
        <f>B9L213C1*B9L213C18</f>
        <v>0.13501575184720341</v>
      </c>
      <c r="AP20" s="16" t="s">
        <v>19246</v>
      </c>
      <c r="AQ20" s="21">
        <f>B3L316C4</f>
        <v>8.266323323381365E-4</v>
      </c>
      <c r="AR20" s="16" t="s">
        <v>19482</v>
      </c>
      <c r="AS20" s="21">
        <f>B9L213C1*B9L213C20</f>
        <v>7.7279228898449723E-2</v>
      </c>
      <c r="AT20" s="16" t="s">
        <v>19248</v>
      </c>
      <c r="AU20" s="21">
        <f>B3L317C4</f>
        <v>1.5050852765465056E-2</v>
      </c>
      <c r="AV20" s="16" t="s">
        <v>19483</v>
      </c>
      <c r="AW20" s="21">
        <f>B9L213C1*B9L213C22</f>
        <v>1.4070563786071</v>
      </c>
      <c r="AX20" s="16" t="s">
        <v>19250</v>
      </c>
      <c r="AY20" s="21">
        <f>B3L318C4</f>
        <v>3.0902230978752214E-2</v>
      </c>
      <c r="AZ20" s="16" t="s">
        <v>19484</v>
      </c>
      <c r="BA20" s="21">
        <f>B9L213C1*B9L213C24</f>
        <v>2.8889513364726418</v>
      </c>
      <c r="BB20" s="16" t="s">
        <v>19252</v>
      </c>
      <c r="BC20" s="21">
        <f>B3L319C4</f>
        <v>1.3475394778373004E-4</v>
      </c>
      <c r="BD20" s="16" t="s">
        <v>19485</v>
      </c>
      <c r="BE20" s="21">
        <f>B9L213C1*B9L213C26</f>
        <v>1.259771819751283E-2</v>
      </c>
      <c r="BF20" s="16" t="s">
        <v>19254</v>
      </c>
      <c r="BG20" s="21">
        <f>B3L320C4</f>
        <v>7.1009447298789038E-2</v>
      </c>
      <c r="BH20" s="16" t="s">
        <v>19486</v>
      </c>
      <c r="BI20" s="21">
        <f>B9L213C1*B9L213C28</f>
        <v>6.6384474899910151</v>
      </c>
      <c r="BJ20" s="16" t="s">
        <v>19256</v>
      </c>
      <c r="BK20" s="21">
        <f>B3L321C4</f>
        <v>4.2338363877434976E-2</v>
      </c>
      <c r="BL20" s="16" t="s">
        <v>19487</v>
      </c>
      <c r="BM20" s="21">
        <f>B9L213C1*B9L213C30</f>
        <v>3.9580790458747526</v>
      </c>
      <c r="BN20" s="16" t="s">
        <v>19258</v>
      </c>
      <c r="BO20" s="21">
        <f>B3L322C4</f>
        <v>2.1760453184943931E-4</v>
      </c>
      <c r="BP20" s="16" t="s">
        <v>19488</v>
      </c>
      <c r="BQ20" s="21">
        <f>B9L213C1*B9L213C32</f>
        <v>2.0343155921046227E-2</v>
      </c>
      <c r="BR20" s="16" t="s">
        <v>19260</v>
      </c>
      <c r="BS20" s="21">
        <f>B3L323C4</f>
        <v>9.6587757750310199E-2</v>
      </c>
      <c r="BT20" s="16" t="s">
        <v>19489</v>
      </c>
      <c r="BU20" s="21">
        <f>B9L213C1*B9L213C34</f>
        <v>9.0296824210366928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294.02455411456987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3.9263076139624663E-3</v>
      </c>
      <c r="L21" s="16" t="s">
        <v>19493</v>
      </c>
      <c r="M21" s="21">
        <f>B9L214C1*B9L214C4</f>
        <v>1.154430845511955</v>
      </c>
      <c r="N21" s="16" t="s">
        <v>19232</v>
      </c>
      <c r="O21" s="21">
        <f>B3L309C4</f>
        <v>0.14262323675326419</v>
      </c>
      <c r="P21" s="16" t="s">
        <v>19494</v>
      </c>
      <c r="Q21" s="21">
        <f>B9L214C1*B9L214C6</f>
        <v>41.934733592755236</v>
      </c>
      <c r="R21" s="16" t="s">
        <v>19234</v>
      </c>
      <c r="S21" s="21">
        <f>B3L310C4</f>
        <v>0.16880755626307045</v>
      </c>
      <c r="T21" s="16" t="s">
        <v>19495</v>
      </c>
      <c r="U21" s="21">
        <f>B9L214C1*B9L214C8</f>
        <v>49.633566461419456</v>
      </c>
      <c r="V21" s="16" t="s">
        <v>19236</v>
      </c>
      <c r="W21" s="21">
        <f>B3L311C4</f>
        <v>0.12373857557703871</v>
      </c>
      <c r="X21" s="16" t="s">
        <v>19496</v>
      </c>
      <c r="Y21" s="21">
        <f>B9L214C1*B9L214C10</f>
        <v>36.382179510810815</v>
      </c>
      <c r="Z21" s="16" t="s">
        <v>19238</v>
      </c>
      <c r="AA21" s="21">
        <f>B3L312C4</f>
        <v>0.16517185990924094</v>
      </c>
      <c r="AB21" s="16" t="s">
        <v>19497</v>
      </c>
      <c r="AC21" s="21">
        <f>B9L214C1*B9L214C12</f>
        <v>48.564582462088765</v>
      </c>
      <c r="AD21" s="16" t="s">
        <v>19240</v>
      </c>
      <c r="AE21" s="21">
        <f>B3L313C4</f>
        <v>3.587095863224922E-2</v>
      </c>
      <c r="AF21" s="16" t="s">
        <v>19498</v>
      </c>
      <c r="AG21" s="21">
        <f>B9L214C1*B9L214C14</f>
        <v>10.546942617509258</v>
      </c>
      <c r="AH21" s="16" t="s">
        <v>19242</v>
      </c>
      <c r="AI21" s="21">
        <f>B3L314C4</f>
        <v>0.1013496394665117</v>
      </c>
      <c r="AJ21" s="16" t="s">
        <v>19499</v>
      </c>
      <c r="AK21" s="21">
        <f>B9L214C1*B9L214C16</f>
        <v>29.799282553813512</v>
      </c>
      <c r="AL21" s="16" t="s">
        <v>19244</v>
      </c>
      <c r="AM21" s="21">
        <f>B3L315C4</f>
        <v>1.4442223019396582E-3</v>
      </c>
      <c r="AN21" s="16" t="s">
        <v>19500</v>
      </c>
      <c r="AO21" s="21">
        <f>B9L214C1*B9L214C18</f>
        <v>0.42463681837012568</v>
      </c>
      <c r="AP21" s="16" t="s">
        <v>19246</v>
      </c>
      <c r="AQ21" s="21">
        <f>B3L316C4</f>
        <v>8.266323323381365E-4</v>
      </c>
      <c r="AR21" s="16" t="s">
        <v>19501</v>
      </c>
      <c r="AS21" s="21">
        <f>B9L214C1*B9L214C20</f>
        <v>0.24305020293240751</v>
      </c>
      <c r="AT21" s="16" t="s">
        <v>19248</v>
      </c>
      <c r="AU21" s="21">
        <f>B3L317C4</f>
        <v>1.5050852765465056E-2</v>
      </c>
      <c r="AV21" s="16" t="s">
        <v>19502</v>
      </c>
      <c r="AW21" s="21">
        <f>B9L214C1*B9L214C22</f>
        <v>4.4253202734099037</v>
      </c>
      <c r="AX21" s="16" t="s">
        <v>19250</v>
      </c>
      <c r="AY21" s="21">
        <f>B3L318C4</f>
        <v>3.0902230978752214E-2</v>
      </c>
      <c r="AZ21" s="16" t="s">
        <v>19503</v>
      </c>
      <c r="BA21" s="21">
        <f>B9L214C1*B9L214C24</f>
        <v>9.0860146846730672</v>
      </c>
      <c r="BB21" s="16" t="s">
        <v>19252</v>
      </c>
      <c r="BC21" s="21">
        <f>B3L319C4</f>
        <v>1.3475394778373004E-4</v>
      </c>
      <c r="BD21" s="16" t="s">
        <v>19504</v>
      </c>
      <c r="BE21" s="21">
        <f>B9L214C1*B9L214C26</f>
        <v>3.9620969412289257E-2</v>
      </c>
      <c r="BF21" s="16" t="s">
        <v>19254</v>
      </c>
      <c r="BG21" s="21">
        <f>B3L320C4</f>
        <v>7.1009447298789038E-2</v>
      </c>
      <c r="BH21" s="16" t="s">
        <v>19505</v>
      </c>
      <c r="BI21" s="21">
        <f>B9L214C1*B9L214C28</f>
        <v>20.878521079948495</v>
      </c>
      <c r="BJ21" s="16" t="s">
        <v>19256</v>
      </c>
      <c r="BK21" s="21">
        <f>B3L321C4</f>
        <v>4.2338363877434976E-2</v>
      </c>
      <c r="BL21" s="16" t="s">
        <v>19506</v>
      </c>
      <c r="BM21" s="21">
        <f>B9L214C1*B9L214C30</f>
        <v>12.44851856100323</v>
      </c>
      <c r="BN21" s="16" t="s">
        <v>19258</v>
      </c>
      <c r="BO21" s="21">
        <f>B3L322C4</f>
        <v>2.1760453184943931E-4</v>
      </c>
      <c r="BP21" s="16" t="s">
        <v>19507</v>
      </c>
      <c r="BQ21" s="21">
        <f>B9L214C1*B9L214C32</f>
        <v>6.398107545034111E-2</v>
      </c>
      <c r="BR21" s="16" t="s">
        <v>19260</v>
      </c>
      <c r="BS21" s="21">
        <f>B3L323C4</f>
        <v>9.6587757750310199E-2</v>
      </c>
      <c r="BT21" s="16" t="s">
        <v>19508</v>
      </c>
      <c r="BU21" s="21">
        <f>B9L214C1*B9L214C34</f>
        <v>28.399172405461048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25667.239554266664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3.9263076139624663E-3</v>
      </c>
      <c r="L22" s="16" t="s">
        <v>19512</v>
      </c>
      <c r="M22" s="21">
        <f>B9L215C1*B9L215C4</f>
        <v>100.77747809131579</v>
      </c>
      <c r="N22" s="16" t="s">
        <v>19232</v>
      </c>
      <c r="O22" s="21">
        <f>B3L309C4</f>
        <v>0.14262323675326419</v>
      </c>
      <c r="P22" s="16" t="s">
        <v>19513</v>
      </c>
      <c r="Q22" s="15">
        <f>B9L215C1*B9L215C6</f>
        <v>3660.7447837509217</v>
      </c>
      <c r="R22" s="16" t="s">
        <v>19234</v>
      </c>
      <c r="S22" s="21">
        <f>B3L310C4</f>
        <v>0.16880755626307045</v>
      </c>
      <c r="T22" s="16" t="s">
        <v>19514</v>
      </c>
      <c r="U22" s="15">
        <f>B9L215C1*B9L215C8</f>
        <v>4332.8239851745775</v>
      </c>
      <c r="V22" s="16" t="s">
        <v>19236</v>
      </c>
      <c r="W22" s="21">
        <f>B3L311C4</f>
        <v>0.12373857557703871</v>
      </c>
      <c r="X22" s="16" t="s">
        <v>19515</v>
      </c>
      <c r="Y22" s="15">
        <f>B9L215C1*B9L215C10</f>
        <v>3176.027661439583</v>
      </c>
      <c r="Z22" s="16" t="s">
        <v>19238</v>
      </c>
      <c r="AA22" s="21">
        <f>B3L312C4</f>
        <v>0.16517185990924094</v>
      </c>
      <c r="AB22" s="16" t="s">
        <v>19516</v>
      </c>
      <c r="AC22" s="15">
        <f>B9L215C1*B9L215C12</f>
        <v>4239.5056959142612</v>
      </c>
      <c r="AD22" s="16" t="s">
        <v>19240</v>
      </c>
      <c r="AE22" s="21">
        <f>B3L313C4</f>
        <v>3.587095863224922E-2</v>
      </c>
      <c r="AF22" s="16" t="s">
        <v>19517</v>
      </c>
      <c r="AG22" s="21">
        <f>B9L215C1*B9L215C14</f>
        <v>920.70848825513042</v>
      </c>
      <c r="AH22" s="16" t="s">
        <v>19242</v>
      </c>
      <c r="AI22" s="21">
        <f>B3L314C4</f>
        <v>0.1013496394665117</v>
      </c>
      <c r="AJ22" s="16" t="s">
        <v>19518</v>
      </c>
      <c r="AK22" s="15">
        <f>B9L215C1*B9L215C16</f>
        <v>2601.3654749255147</v>
      </c>
      <c r="AL22" s="16" t="s">
        <v>19244</v>
      </c>
      <c r="AM22" s="21">
        <f>B3L315C4</f>
        <v>1.4442223019396582E-3</v>
      </c>
      <c r="AN22" s="16" t="s">
        <v>19519</v>
      </c>
      <c r="AO22" s="21">
        <f>B9L215C1*B9L215C18</f>
        <v>37.069199793499649</v>
      </c>
      <c r="AP22" s="16" t="s">
        <v>19246</v>
      </c>
      <c r="AQ22" s="21">
        <f>B3L316C4</f>
        <v>8.266323323381365E-4</v>
      </c>
      <c r="AR22" s="16" t="s">
        <v>19520</v>
      </c>
      <c r="AS22" s="21">
        <f>B9L215C1*B9L215C20</f>
        <v>21.217370097425125</v>
      </c>
      <c r="AT22" s="16" t="s">
        <v>19248</v>
      </c>
      <c r="AU22" s="21">
        <f>B3L317C4</f>
        <v>1.5050852765465056E-2</v>
      </c>
      <c r="AV22" s="16" t="s">
        <v>19521</v>
      </c>
      <c r="AW22" s="21">
        <f>B9L215C1*B9L215C22</f>
        <v>386.31384342718849</v>
      </c>
      <c r="AX22" s="16" t="s">
        <v>19250</v>
      </c>
      <c r="AY22" s="21">
        <f>B3L318C4</f>
        <v>3.0902230978752214E-2</v>
      </c>
      <c r="AZ22" s="16" t="s">
        <v>19522</v>
      </c>
      <c r="BA22" s="21">
        <f>B9L215C1*B9L215C24</f>
        <v>793.1749652929135</v>
      </c>
      <c r="BB22" s="16" t="s">
        <v>19252</v>
      </c>
      <c r="BC22" s="21">
        <f>B3L319C4</f>
        <v>1.3475394778373004E-4</v>
      </c>
      <c r="BD22" s="16" t="s">
        <v>19523</v>
      </c>
      <c r="BE22" s="21">
        <f>B9L215C1*B9L215C26</f>
        <v>3.4587618586481401</v>
      </c>
      <c r="BF22" s="16" t="s">
        <v>19254</v>
      </c>
      <c r="BG22" s="21">
        <f>B3L320C4</f>
        <v>7.1009447298789038E-2</v>
      </c>
      <c r="BH22" s="16" t="s">
        <v>19524</v>
      </c>
      <c r="BI22" s="15">
        <f>B9L215C1*B9L215C28</f>
        <v>1822.6164944340921</v>
      </c>
      <c r="BJ22" s="16" t="s">
        <v>19256</v>
      </c>
      <c r="BK22" s="21">
        <f>B3L321C4</f>
        <v>4.2338363877434976E-2</v>
      </c>
      <c r="BL22" s="16" t="s">
        <v>19525</v>
      </c>
      <c r="BM22" s="15">
        <f>B9L215C1*B9L215C30</f>
        <v>1086.7089279778338</v>
      </c>
      <c r="BN22" s="16" t="s">
        <v>19258</v>
      </c>
      <c r="BO22" s="21">
        <f>B3L322C4</f>
        <v>2.1760453184943931E-4</v>
      </c>
      <c r="BP22" s="16" t="s">
        <v>19526</v>
      </c>
      <c r="BQ22" s="21">
        <f>B9L215C1*B9L215C32</f>
        <v>5.5853076470736083</v>
      </c>
      <c r="BR22" s="16" t="s">
        <v>19260</v>
      </c>
      <c r="BS22" s="21">
        <f>B3L323C4</f>
        <v>9.6587757750310199E-2</v>
      </c>
      <c r="BT22" s="16" t="s">
        <v>19527</v>
      </c>
      <c r="BU22" s="15">
        <f>B9L215C1*B9L215C34</f>
        <v>2479.1411161866886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10167.053846333332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3.9263076139624663E-3</v>
      </c>
      <c r="L23" s="16" t="s">
        <v>19530</v>
      </c>
      <c r="M23" s="21">
        <f>B9L216C1*B9L216C4</f>
        <v>39.918980928424943</v>
      </c>
      <c r="N23" s="16" t="s">
        <v>19232</v>
      </c>
      <c r="O23" s="21">
        <f>B3L309C4</f>
        <v>0.14262323675326419</v>
      </c>
      <c r="P23" s="16" t="s">
        <v>19531</v>
      </c>
      <c r="Q23" s="15">
        <f>B9L216C1*B9L216C6</f>
        <v>1450.0581278087841</v>
      </c>
      <c r="R23" s="16" t="s">
        <v>19234</v>
      </c>
      <c r="S23" s="21">
        <f>B3L310C4</f>
        <v>0.16880755626307045</v>
      </c>
      <c r="T23" s="16" t="s">
        <v>19532</v>
      </c>
      <c r="U23" s="15">
        <f>B9L216C1*B9L216C8</f>
        <v>1716.2755141945809</v>
      </c>
      <c r="V23" s="16" t="s">
        <v>19236</v>
      </c>
      <c r="W23" s="21">
        <f>B3L311C4</f>
        <v>0.12373857557703871</v>
      </c>
      <c r="X23" s="16" t="s">
        <v>19533</v>
      </c>
      <c r="Y23" s="15">
        <f>B9L216C1*B9L216C10</f>
        <v>1258.0567607603391</v>
      </c>
      <c r="Z23" s="16" t="s">
        <v>19238</v>
      </c>
      <c r="AA23" s="21">
        <f>B3L312C4</f>
        <v>0.16517185990924094</v>
      </c>
      <c r="AB23" s="16" t="s">
        <v>19534</v>
      </c>
      <c r="AC23" s="15">
        <f>B9L216C1*B9L216C12</f>
        <v>1679.3111935962784</v>
      </c>
      <c r="AD23" s="16" t="s">
        <v>19240</v>
      </c>
      <c r="AE23" s="21">
        <f>B3L313C4</f>
        <v>3.587095863224922E-2</v>
      </c>
      <c r="AF23" s="16" t="s">
        <v>19535</v>
      </c>
      <c r="AG23" s="21">
        <f>B9L216C1*B9L216C14</f>
        <v>364.7019679336733</v>
      </c>
      <c r="AH23" s="16" t="s">
        <v>19242</v>
      </c>
      <c r="AI23" s="21">
        <f>B3L314C4</f>
        <v>0.1013496394665117</v>
      </c>
      <c r="AJ23" s="16" t="s">
        <v>19536</v>
      </c>
      <c r="AK23" s="15">
        <f>B9L216C1*B9L216C16</f>
        <v>1030.4272417624943</v>
      </c>
      <c r="AL23" s="16" t="s">
        <v>19244</v>
      </c>
      <c r="AM23" s="21">
        <f>B3L315C4</f>
        <v>1.4442223019396582E-3</v>
      </c>
      <c r="AN23" s="16" t="s">
        <v>19537</v>
      </c>
      <c r="AO23" s="21">
        <f>B9L216C1*B9L216C18</f>
        <v>14.68348590989598</v>
      </c>
      <c r="AP23" s="16" t="s">
        <v>19246</v>
      </c>
      <c r="AQ23" s="21">
        <f>B3L316C4</f>
        <v>8.266323323381365E-4</v>
      </c>
      <c r="AR23" s="16" t="s">
        <v>19538</v>
      </c>
      <c r="AS23" s="21">
        <f>B9L216C1*B9L216C20</f>
        <v>8.4044154340019439</v>
      </c>
      <c r="AT23" s="16" t="s">
        <v>19248</v>
      </c>
      <c r="AU23" s="21">
        <f>B3L317C4</f>
        <v>1.5050852765465056E-2</v>
      </c>
      <c r="AV23" s="16" t="s">
        <v>19539</v>
      </c>
      <c r="AW23" s="21">
        <f>B9L216C1*B9L216C22</f>
        <v>153.02283049971817</v>
      </c>
      <c r="AX23" s="16" t="s">
        <v>19250</v>
      </c>
      <c r="AY23" s="21">
        <f>B3L318C4</f>
        <v>3.0902230978752214E-2</v>
      </c>
      <c r="AZ23" s="16" t="s">
        <v>19540</v>
      </c>
      <c r="BA23" s="21">
        <f>B9L216C1*B9L216C24</f>
        <v>314.18464633280377</v>
      </c>
      <c r="BB23" s="16" t="s">
        <v>19252</v>
      </c>
      <c r="BC23" s="21">
        <f>B3L319C4</f>
        <v>1.3475394778373004E-4</v>
      </c>
      <c r="BD23" s="16" t="s">
        <v>19541</v>
      </c>
      <c r="BE23" s="21">
        <f>B9L216C1*B9L216C26</f>
        <v>1.3700506431231736</v>
      </c>
      <c r="BF23" s="16" t="s">
        <v>19254</v>
      </c>
      <c r="BG23" s="21">
        <f>B3L320C4</f>
        <v>7.1009447298789038E-2</v>
      </c>
      <c r="BH23" s="16" t="s">
        <v>19542</v>
      </c>
      <c r="BI23" s="21">
        <f>B9L216C1*B9L216C28</f>
        <v>721.95687428515714</v>
      </c>
      <c r="BJ23" s="16" t="s">
        <v>19256</v>
      </c>
      <c r="BK23" s="21">
        <f>B3L321C4</f>
        <v>4.2338363877434976E-2</v>
      </c>
      <c r="BL23" s="16" t="s">
        <v>19543</v>
      </c>
      <c r="BM23" s="21">
        <f>B9L216C1*B9L216C30</f>
        <v>430.45642530753548</v>
      </c>
      <c r="BN23" s="16" t="s">
        <v>19258</v>
      </c>
      <c r="BO23" s="21">
        <f>B3L322C4</f>
        <v>2.1760453184943931E-4</v>
      </c>
      <c r="BP23" s="16" t="s">
        <v>19544</v>
      </c>
      <c r="BQ23" s="21">
        <f>B9L216C1*B9L216C32</f>
        <v>2.2123969925194062</v>
      </c>
      <c r="BR23" s="16" t="s">
        <v>19260</v>
      </c>
      <c r="BS23" s="21">
        <f>B3L323C4</f>
        <v>9.6587757750310199E-2</v>
      </c>
      <c r="BT23" s="16" t="s">
        <v>19545</v>
      </c>
      <c r="BU23" s="21">
        <f>B9L216C1*B9L216C34</f>
        <v>982.01293394400341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11112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3.9263076139624663E-3</v>
      </c>
      <c r="L24" s="16" t="s">
        <v>19549</v>
      </c>
      <c r="M24" s="21">
        <f>B9L217C1*B9L217C4</f>
        <v>43.629130206350929</v>
      </c>
      <c r="N24" s="16" t="s">
        <v>19232</v>
      </c>
      <c r="O24" s="21">
        <f>B3L309C4</f>
        <v>0.14262323675326419</v>
      </c>
      <c r="P24" s="16" t="s">
        <v>19550</v>
      </c>
      <c r="Q24" s="15">
        <f>B9L217C1*B9L217C6</f>
        <v>1584.8294068022717</v>
      </c>
      <c r="R24" s="16" t="s">
        <v>19234</v>
      </c>
      <c r="S24" s="21">
        <f>B3L310C4</f>
        <v>0.16880755626307045</v>
      </c>
      <c r="T24" s="16" t="s">
        <v>19551</v>
      </c>
      <c r="U24" s="15">
        <f>B9L217C1*B9L217C8</f>
        <v>1875.7895651952388</v>
      </c>
      <c r="V24" s="16" t="s">
        <v>19236</v>
      </c>
      <c r="W24" s="21">
        <f>B3L311C4</f>
        <v>0.12373857557703871</v>
      </c>
      <c r="X24" s="16" t="s">
        <v>19552</v>
      </c>
      <c r="Y24" s="15">
        <f>B9L217C1*B9L217C10</f>
        <v>1374.9830518120541</v>
      </c>
      <c r="Z24" s="16" t="s">
        <v>19238</v>
      </c>
      <c r="AA24" s="21">
        <f>B3L312C4</f>
        <v>0.16517185990924094</v>
      </c>
      <c r="AB24" s="16" t="s">
        <v>19553</v>
      </c>
      <c r="AC24" s="15">
        <f>B9L217C1*B9L217C12</f>
        <v>1835.3897073114854</v>
      </c>
      <c r="AD24" s="16" t="s">
        <v>19240</v>
      </c>
      <c r="AE24" s="21">
        <f>B3L313C4</f>
        <v>3.587095863224922E-2</v>
      </c>
      <c r="AF24" s="16" t="s">
        <v>19554</v>
      </c>
      <c r="AG24" s="21">
        <f>B9L217C1*B9L217C14</f>
        <v>398.59809232155334</v>
      </c>
      <c r="AH24" s="16" t="s">
        <v>19242</v>
      </c>
      <c r="AI24" s="21">
        <f>B3L314C4</f>
        <v>0.1013496394665117</v>
      </c>
      <c r="AJ24" s="16" t="s">
        <v>19555</v>
      </c>
      <c r="AK24" s="15">
        <f>B9L217C1*B9L217C16</f>
        <v>1126.1971937518779</v>
      </c>
      <c r="AL24" s="16" t="s">
        <v>19244</v>
      </c>
      <c r="AM24" s="21">
        <f>B3L315C4</f>
        <v>1.4442223019396582E-3</v>
      </c>
      <c r="AN24" s="16" t="s">
        <v>19556</v>
      </c>
      <c r="AO24" s="21">
        <f>B9L217C1*B9L217C18</f>
        <v>16.04819821915348</v>
      </c>
      <c r="AP24" s="16" t="s">
        <v>19246</v>
      </c>
      <c r="AQ24" s="21">
        <f>B3L316C4</f>
        <v>8.266323323381365E-4</v>
      </c>
      <c r="AR24" s="16" t="s">
        <v>19557</v>
      </c>
      <c r="AS24" s="21">
        <f>B9L217C1*B9L217C20</f>
        <v>9.1855384769413728</v>
      </c>
      <c r="AT24" s="16" t="s">
        <v>19248</v>
      </c>
      <c r="AU24" s="21">
        <f>B3L317C4</f>
        <v>1.5050852765465056E-2</v>
      </c>
      <c r="AV24" s="16" t="s">
        <v>19558</v>
      </c>
      <c r="AW24" s="21">
        <f>B9L217C1*B9L217C22</f>
        <v>167.2450759298477</v>
      </c>
      <c r="AX24" s="16" t="s">
        <v>19250</v>
      </c>
      <c r="AY24" s="21">
        <f>B3L318C4</f>
        <v>3.0902230978752214E-2</v>
      </c>
      <c r="AZ24" s="16" t="s">
        <v>19559</v>
      </c>
      <c r="BA24" s="21">
        <f>B9L217C1*B9L217C24</f>
        <v>343.38559063589463</v>
      </c>
      <c r="BB24" s="16" t="s">
        <v>19252</v>
      </c>
      <c r="BC24" s="21">
        <f>B3L319C4</f>
        <v>1.3475394778373004E-4</v>
      </c>
      <c r="BD24" s="16" t="s">
        <v>19560</v>
      </c>
      <c r="BE24" s="21">
        <f>B9L217C1*B9L217C26</f>
        <v>1.4973858677728082</v>
      </c>
      <c r="BF24" s="16" t="s">
        <v>19254</v>
      </c>
      <c r="BG24" s="21">
        <f>B3L320C4</f>
        <v>7.1009447298789038E-2</v>
      </c>
      <c r="BH24" s="16" t="s">
        <v>19561</v>
      </c>
      <c r="BI24" s="21">
        <f>B9L217C1*B9L217C28</f>
        <v>789.0569783841438</v>
      </c>
      <c r="BJ24" s="16" t="s">
        <v>19256</v>
      </c>
      <c r="BK24" s="21">
        <f>B3L321C4</f>
        <v>4.2338363877434976E-2</v>
      </c>
      <c r="BL24" s="16" t="s">
        <v>19562</v>
      </c>
      <c r="BM24" s="21">
        <f>B9L217C1*B9L217C30</f>
        <v>470.46389940605746</v>
      </c>
      <c r="BN24" s="16" t="s">
        <v>19258</v>
      </c>
      <c r="BO24" s="21">
        <f>B3L322C4</f>
        <v>2.1760453184943931E-4</v>
      </c>
      <c r="BP24" s="16" t="s">
        <v>19563</v>
      </c>
      <c r="BQ24" s="21">
        <f>B9L217C1*B9L217C32</f>
        <v>2.4180215579109698</v>
      </c>
      <c r="BR24" s="16" t="s">
        <v>19260</v>
      </c>
      <c r="BS24" s="21">
        <f>B3L323C4</f>
        <v>9.6587757750310199E-2</v>
      </c>
      <c r="BT24" s="16" t="s">
        <v>19564</v>
      </c>
      <c r="BU24" s="15">
        <f>B9L217C1*B9L217C34</f>
        <v>1073.283164121447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51617.227565066678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3.9263076139624663E-3</v>
      </c>
      <c r="L25" s="16" t="s">
        <v>19568</v>
      </c>
      <c r="M25" s="21">
        <f>B9L218C1*B9L218C4</f>
        <v>202.6651136003546</v>
      </c>
      <c r="N25" s="16" t="s">
        <v>19232</v>
      </c>
      <c r="O25" s="21">
        <f>B3L309C4</f>
        <v>0.14262323675326419</v>
      </c>
      <c r="P25" s="16" t="s">
        <v>19569</v>
      </c>
      <c r="Q25" s="15">
        <f>B9L218C1*B9L218C6</f>
        <v>7361.8160675596191</v>
      </c>
      <c r="R25" s="16" t="s">
        <v>19234</v>
      </c>
      <c r="S25" s="21">
        <f>B3L310C4</f>
        <v>0.16880755626307045</v>
      </c>
      <c r="T25" s="16" t="s">
        <v>19570</v>
      </c>
      <c r="U25" s="15">
        <f>B9L218C1*B9L218C8</f>
        <v>8713.3780463337043</v>
      </c>
      <c r="V25" s="16" t="s">
        <v>19236</v>
      </c>
      <c r="W25" s="21">
        <f>B3L311C4</f>
        <v>0.12373857557703871</v>
      </c>
      <c r="X25" s="16" t="s">
        <v>19571</v>
      </c>
      <c r="Y25" s="15">
        <f>B9L218C1*B9L218C10</f>
        <v>6387.0422141372092</v>
      </c>
      <c r="Z25" s="16" t="s">
        <v>19238</v>
      </c>
      <c r="AA25" s="21">
        <f>B3L312C4</f>
        <v>0.16517185990924094</v>
      </c>
      <c r="AB25" s="16" t="s">
        <v>19572</v>
      </c>
      <c r="AC25" s="15">
        <f>B9L218C1*B9L218C12</f>
        <v>8525.7134802806031</v>
      </c>
      <c r="AD25" s="16" t="s">
        <v>19240</v>
      </c>
      <c r="AE25" s="21">
        <f>B3L313C4</f>
        <v>3.587095863224922E-2</v>
      </c>
      <c r="AF25" s="16" t="s">
        <v>19573</v>
      </c>
      <c r="AG25" s="15">
        <f>B9L218C1*B9L218C14</f>
        <v>1851.559434697901</v>
      </c>
      <c r="AH25" s="16" t="s">
        <v>19242</v>
      </c>
      <c r="AI25" s="21">
        <f>B3L314C4</f>
        <v>0.1013496394665117</v>
      </c>
      <c r="AJ25" s="16" t="s">
        <v>19574</v>
      </c>
      <c r="AK25" s="15">
        <f>B9L218C1*B9L218C16</f>
        <v>5231.3874039803968</v>
      </c>
      <c r="AL25" s="16" t="s">
        <v>19244</v>
      </c>
      <c r="AM25" s="21">
        <f>B3L315C4</f>
        <v>1.4442223019396582E-3</v>
      </c>
      <c r="AN25" s="16" t="s">
        <v>19575</v>
      </c>
      <c r="AO25" s="21">
        <f>B9L218C1*B9L218C18</f>
        <v>74.54675121376377</v>
      </c>
      <c r="AP25" s="16" t="s">
        <v>19246</v>
      </c>
      <c r="AQ25" s="21">
        <f>B3L316C4</f>
        <v>8.266323323381365E-4</v>
      </c>
      <c r="AR25" s="16" t="s">
        <v>19576</v>
      </c>
      <c r="AS25" s="21">
        <f>B9L218C1*B9L218C20</f>
        <v>42.668469210939421</v>
      </c>
      <c r="AT25" s="16" t="s">
        <v>19248</v>
      </c>
      <c r="AU25" s="21">
        <f>B3L317C4</f>
        <v>1.5050852765465056E-2</v>
      </c>
      <c r="AV25" s="16" t="s">
        <v>19577</v>
      </c>
      <c r="AW25" s="21">
        <f>B9L218C1*B9L218C22</f>
        <v>776.8832922433229</v>
      </c>
      <c r="AX25" s="16" t="s">
        <v>19250</v>
      </c>
      <c r="AY25" s="21">
        <f>B3L318C4</f>
        <v>3.0902230978752214E-2</v>
      </c>
      <c r="AZ25" s="16" t="s">
        <v>19578</v>
      </c>
      <c r="BA25" s="15">
        <f>B9L218C1*B9L218C24</f>
        <v>1595.0874886985061</v>
      </c>
      <c r="BB25" s="16" t="s">
        <v>19252</v>
      </c>
      <c r="BC25" s="21">
        <f>B3L319C4</f>
        <v>1.3475394778373004E-4</v>
      </c>
      <c r="BD25" s="16" t="s">
        <v>19579</v>
      </c>
      <c r="BE25" s="21">
        <f>B9L218C1*B9L218C26</f>
        <v>6.9556251880439062</v>
      </c>
      <c r="BF25" s="16" t="s">
        <v>19254</v>
      </c>
      <c r="BG25" s="21">
        <f>B3L320C4</f>
        <v>7.1009447298789038E-2</v>
      </c>
      <c r="BH25" s="16" t="s">
        <v>19580</v>
      </c>
      <c r="BI25" s="15">
        <f>B9L218C1*B9L218C28</f>
        <v>3665.3108004912033</v>
      </c>
      <c r="BJ25" s="16" t="s">
        <v>19256</v>
      </c>
      <c r="BK25" s="21">
        <f>B3L321C4</f>
        <v>4.2338363877434976E-2</v>
      </c>
      <c r="BL25" s="16" t="s">
        <v>19581</v>
      </c>
      <c r="BM25" s="15">
        <f>B9L218C1*B9L218C30</f>
        <v>2185.38896299416</v>
      </c>
      <c r="BN25" s="16" t="s">
        <v>19258</v>
      </c>
      <c r="BO25" s="21">
        <f>B3L322C4</f>
        <v>2.1760453184943931E-4</v>
      </c>
      <c r="BP25" s="16" t="s">
        <v>19582</v>
      </c>
      <c r="BQ25" s="21">
        <f>B9L218C1*B9L218C32</f>
        <v>11.232142639662309</v>
      </c>
      <c r="BR25" s="16" t="s">
        <v>19260</v>
      </c>
      <c r="BS25" s="21">
        <f>B3L323C4</f>
        <v>9.6587757750310199E-2</v>
      </c>
      <c r="BT25" s="16" t="s">
        <v>19583</v>
      </c>
      <c r="BU25" s="15">
        <f>B9L218C1*B9L218C34</f>
        <v>4985.5922717972944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26032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3.9263076139624663E-3</v>
      </c>
      <c r="L26" s="16" t="s">
        <v>19587</v>
      </c>
      <c r="M26" s="21">
        <f>B9L219C1*B9L219C4</f>
        <v>102.20963980667092</v>
      </c>
      <c r="N26" s="16" t="s">
        <v>19232</v>
      </c>
      <c r="O26" s="21">
        <f>B3L309C4</f>
        <v>0.14262323675326419</v>
      </c>
      <c r="P26" s="16" t="s">
        <v>19588</v>
      </c>
      <c r="Q26" s="15">
        <f>B9L219C1*B9L219C6</f>
        <v>3712.7680991609732</v>
      </c>
      <c r="R26" s="16" t="s">
        <v>19234</v>
      </c>
      <c r="S26" s="21">
        <f>B3L310C4</f>
        <v>0.16880755626307045</v>
      </c>
      <c r="T26" s="16" t="s">
        <v>19589</v>
      </c>
      <c r="U26" s="15">
        <f>B9L219C1*B9L219C8</f>
        <v>4394.39830464025</v>
      </c>
      <c r="V26" s="16" t="s">
        <v>19236</v>
      </c>
      <c r="W26" s="21">
        <f>B3L311C4</f>
        <v>0.12373857557703871</v>
      </c>
      <c r="X26" s="16" t="s">
        <v>19590</v>
      </c>
      <c r="Y26" s="15">
        <f>B9L219C1*B9L219C10</f>
        <v>3221.1625994214719</v>
      </c>
      <c r="Z26" s="16" t="s">
        <v>19238</v>
      </c>
      <c r="AA26" s="21">
        <f>B3L312C4</f>
        <v>0.16517185990924094</v>
      </c>
      <c r="AB26" s="16" t="s">
        <v>19591</v>
      </c>
      <c r="AC26" s="15">
        <f>B9L219C1*B9L219C12</f>
        <v>4299.7538571573605</v>
      </c>
      <c r="AD26" s="16" t="s">
        <v>19240</v>
      </c>
      <c r="AE26" s="21">
        <f>B3L313C4</f>
        <v>3.587095863224922E-2</v>
      </c>
      <c r="AF26" s="16" t="s">
        <v>19592</v>
      </c>
      <c r="AG26" s="21">
        <f>B9L219C1*B9L219C14</f>
        <v>933.79279511471168</v>
      </c>
      <c r="AH26" s="16" t="s">
        <v>19242</v>
      </c>
      <c r="AI26" s="21">
        <f>B3L314C4</f>
        <v>0.1013496394665117</v>
      </c>
      <c r="AJ26" s="16" t="s">
        <v>19593</v>
      </c>
      <c r="AK26" s="15">
        <f>B9L219C1*B9L219C16</f>
        <v>2638.3338145922326</v>
      </c>
      <c r="AL26" s="16" t="s">
        <v>19244</v>
      </c>
      <c r="AM26" s="21">
        <f>B3L315C4</f>
        <v>1.4442223019396582E-3</v>
      </c>
      <c r="AN26" s="16" t="s">
        <v>19594</v>
      </c>
      <c r="AO26" s="21">
        <f>B9L219C1*B9L219C18</f>
        <v>37.59599496409318</v>
      </c>
      <c r="AP26" s="16" t="s">
        <v>19246</v>
      </c>
      <c r="AQ26" s="21">
        <f>B3L316C4</f>
        <v>8.266323323381365E-4</v>
      </c>
      <c r="AR26" s="16" t="s">
        <v>19595</v>
      </c>
      <c r="AS26" s="21">
        <f>B9L219C1*B9L219C20</f>
        <v>21.518892875426371</v>
      </c>
      <c r="AT26" s="16" t="s">
        <v>19248</v>
      </c>
      <c r="AU26" s="21">
        <f>B3L317C4</f>
        <v>1.5050852765465056E-2</v>
      </c>
      <c r="AV26" s="16" t="s">
        <v>19596</v>
      </c>
      <c r="AW26" s="21">
        <f>B9L219C1*B9L219C22</f>
        <v>391.80379919058635</v>
      </c>
      <c r="AX26" s="16" t="s">
        <v>19250</v>
      </c>
      <c r="AY26" s="21">
        <f>B3L318C4</f>
        <v>3.0902230978752214E-2</v>
      </c>
      <c r="AZ26" s="16" t="s">
        <v>19597</v>
      </c>
      <c r="BA26" s="21">
        <f>B9L219C1*B9L219C24</f>
        <v>804.44687683887764</v>
      </c>
      <c r="BB26" s="16" t="s">
        <v>19252</v>
      </c>
      <c r="BC26" s="21">
        <f>B3L319C4</f>
        <v>1.3475394778373004E-4</v>
      </c>
      <c r="BD26" s="16" t="s">
        <v>19598</v>
      </c>
      <c r="BE26" s="21">
        <f>B9L219C1*B9L219C26</f>
        <v>3.5079147687060606</v>
      </c>
      <c r="BF26" s="16" t="s">
        <v>19254</v>
      </c>
      <c r="BG26" s="21">
        <f>B3L320C4</f>
        <v>7.1009447298789038E-2</v>
      </c>
      <c r="BH26" s="16" t="s">
        <v>19599</v>
      </c>
      <c r="BI26" s="15">
        <f>B9L219C1*B9L219C28</f>
        <v>1848.5179320820762</v>
      </c>
      <c r="BJ26" s="16" t="s">
        <v>19256</v>
      </c>
      <c r="BK26" s="21">
        <f>B3L321C4</f>
        <v>4.2338363877434976E-2</v>
      </c>
      <c r="BL26" s="16" t="s">
        <v>19600</v>
      </c>
      <c r="BM26" s="15">
        <f>B9L219C1*B9L219C30</f>
        <v>1102.1522884573874</v>
      </c>
      <c r="BN26" s="16" t="s">
        <v>19258</v>
      </c>
      <c r="BO26" s="21">
        <f>B3L322C4</f>
        <v>2.1760453184943931E-4</v>
      </c>
      <c r="BP26" s="16" t="s">
        <v>19601</v>
      </c>
      <c r="BQ26" s="21">
        <f>B9L219C1*B9L219C32</f>
        <v>5.6646811731046043</v>
      </c>
      <c r="BR26" s="16" t="s">
        <v>19260</v>
      </c>
      <c r="BS26" s="21">
        <f>B3L323C4</f>
        <v>9.6587757750310199E-2</v>
      </c>
      <c r="BT26" s="16" t="s">
        <v>19602</v>
      </c>
      <c r="BU26" s="15">
        <f>B9L219C1*B9L219C34</f>
        <v>2514.372509756075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3.9263076139624663E-3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0.14262323675326419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0.16880755626307045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0.12373857557703871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0.16517185990924094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3.587095863224922E-2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0.1013496394665117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1.4442223019396582E-3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8.266323323381365E-4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1.5050852765465056E-2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3.0902230978752214E-2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1.3475394778373004E-4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7.1009447298789038E-2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4.2338363877434976E-2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2.1760453184943931E-4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9.6587757750310199E-2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3.9263076139624663E-3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0.14262323675326419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0.16880755626307045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0.12373857557703871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0.16517185990924094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3.587095863224922E-2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0.1013496394665117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1.4442223019396582E-3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8.266323323381365E-4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1.5050852765465056E-2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3.0902230978752214E-2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1.3475394778373004E-4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7.1009447298789038E-2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4.2338363877434976E-2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2.1760453184943931E-4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9.6587757750310199E-2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3.9263076139624663E-3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0.14262323675326419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0.16880755626307045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0.12373857557703871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0.16517185990924094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3.587095863224922E-2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0.1013496394665117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1.4442223019396582E-3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8.266323323381365E-4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1.5050852765465056E-2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3.0902230978752214E-2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1.3475394778373004E-4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7.1009447298789038E-2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4.2338363877434976E-2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2.1760453184943931E-4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9.6587757750310199E-2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3.9263076139624663E-3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0.14262323675326419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0.16880755626307045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0.12373857557703871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0.16517185990924094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3.587095863224922E-2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0.1013496394665117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1.4442223019396582E-3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8.266323323381365E-4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1.5050852765465056E-2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3.0902230978752214E-2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1.3475394778373004E-4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7.1009447298789038E-2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4.2338363877434976E-2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2.1760453184943931E-4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9.6587757750310199E-2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3.9263076139624663E-3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0.14262323675326419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0.16880755626307045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0.12373857557703871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0.16517185990924094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3.587095863224922E-2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0.1013496394665117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1.4442223019396582E-3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8.266323323381365E-4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1.5050852765465056E-2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3.0902230978752214E-2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1.3475394778373004E-4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7.1009447298789038E-2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4.2338363877434976E-2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2.1760453184943931E-4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9.6587757750310199E-2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22779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3.9263076139624663E-3</v>
      </c>
      <c r="L32" s="16" t="s">
        <v>19701</v>
      </c>
      <c r="M32" s="21">
        <f>B9L225C1*B9L225C4</f>
        <v>89.437361138451024</v>
      </c>
      <c r="N32" s="16" t="s">
        <v>19232</v>
      </c>
      <c r="O32" s="21">
        <f>B3L309C4</f>
        <v>0.14262323675326419</v>
      </c>
      <c r="P32" s="16" t="s">
        <v>19702</v>
      </c>
      <c r="Q32" s="15">
        <f>B9L225C1*B9L225C6</f>
        <v>3248.8147100026049</v>
      </c>
      <c r="R32" s="16" t="s">
        <v>19234</v>
      </c>
      <c r="S32" s="21">
        <f>B3L310C4</f>
        <v>0.16880755626307045</v>
      </c>
      <c r="T32" s="16" t="s">
        <v>19703</v>
      </c>
      <c r="U32" s="15">
        <f>B9L225C1*B9L225C8</f>
        <v>3845.2673241164816</v>
      </c>
      <c r="V32" s="16" t="s">
        <v>19236</v>
      </c>
      <c r="W32" s="21">
        <f>B3L311C4</f>
        <v>0.12373857557703871</v>
      </c>
      <c r="X32" s="16" t="s">
        <v>19704</v>
      </c>
      <c r="Y32" s="15">
        <f>B9L225C1*B9L225C10</f>
        <v>2818.6410130693648</v>
      </c>
      <c r="Z32" s="16" t="s">
        <v>19238</v>
      </c>
      <c r="AA32" s="21">
        <f>B3L312C4</f>
        <v>0.16517185990924094</v>
      </c>
      <c r="AB32" s="16" t="s">
        <v>19705</v>
      </c>
      <c r="AC32" s="15">
        <f>B9L225C1*B9L225C12</f>
        <v>3762.4497968725991</v>
      </c>
      <c r="AD32" s="16" t="s">
        <v>19240</v>
      </c>
      <c r="AE32" s="21">
        <f>B3L313C4</f>
        <v>3.587095863224922E-2</v>
      </c>
      <c r="AF32" s="16" t="s">
        <v>19706</v>
      </c>
      <c r="AG32" s="21">
        <f>B9L225C1*B9L225C14</f>
        <v>817.10456668400502</v>
      </c>
      <c r="AH32" s="16" t="s">
        <v>19242</v>
      </c>
      <c r="AI32" s="21">
        <f>B3L314C4</f>
        <v>0.1013496394665117</v>
      </c>
      <c r="AJ32" s="16" t="s">
        <v>19707</v>
      </c>
      <c r="AK32" s="15">
        <f>B9L225C1*B9L225C16</f>
        <v>2308.6434374076698</v>
      </c>
      <c r="AL32" s="16" t="s">
        <v>19244</v>
      </c>
      <c r="AM32" s="21">
        <f>B3L315C4</f>
        <v>1.4442223019396582E-3</v>
      </c>
      <c r="AN32" s="16" t="s">
        <v>19708</v>
      </c>
      <c r="AO32" s="21">
        <f>B9L225C1*B9L225C18</f>
        <v>32.897939815883475</v>
      </c>
      <c r="AP32" s="16" t="s">
        <v>19246</v>
      </c>
      <c r="AQ32" s="21">
        <f>B3L316C4</f>
        <v>8.266323323381365E-4</v>
      </c>
      <c r="AR32" s="16" t="s">
        <v>19709</v>
      </c>
      <c r="AS32" s="21">
        <f>B9L225C1*B9L225C20</f>
        <v>18.82985789833041</v>
      </c>
      <c r="AT32" s="16" t="s">
        <v>19248</v>
      </c>
      <c r="AU32" s="21">
        <f>B3L317C4</f>
        <v>1.5050852765465056E-2</v>
      </c>
      <c r="AV32" s="16" t="s">
        <v>19710</v>
      </c>
      <c r="AW32" s="21">
        <f>B9L225C1*B9L225C22</f>
        <v>342.84337514452852</v>
      </c>
      <c r="AX32" s="16" t="s">
        <v>19250</v>
      </c>
      <c r="AY32" s="21">
        <f>B3L318C4</f>
        <v>3.0902230978752214E-2</v>
      </c>
      <c r="AZ32" s="16" t="s">
        <v>19711</v>
      </c>
      <c r="BA32" s="21">
        <f>B9L225C1*B9L225C24</f>
        <v>703.92191946499668</v>
      </c>
      <c r="BB32" s="16" t="s">
        <v>19252</v>
      </c>
      <c r="BC32" s="21">
        <f>B3L319C4</f>
        <v>1.3475394778373004E-4</v>
      </c>
      <c r="BD32" s="16" t="s">
        <v>19712</v>
      </c>
      <c r="BE32" s="21">
        <f>B9L225C1*B9L225C26</f>
        <v>3.0695601765655867</v>
      </c>
      <c r="BF32" s="16" t="s">
        <v>19254</v>
      </c>
      <c r="BG32" s="21">
        <f>B3L320C4</f>
        <v>7.1009447298789038E-2</v>
      </c>
      <c r="BH32" s="16" t="s">
        <v>19713</v>
      </c>
      <c r="BI32" s="15">
        <f>B9L225C1*B9L225C28</f>
        <v>1617.5242000191156</v>
      </c>
      <c r="BJ32" s="16" t="s">
        <v>19256</v>
      </c>
      <c r="BK32" s="21">
        <f>B3L321C4</f>
        <v>4.2338363877434976E-2</v>
      </c>
      <c r="BL32" s="16" t="s">
        <v>19714</v>
      </c>
      <c r="BM32" s="21">
        <f>B9L225C1*B9L225C30</f>
        <v>964.42559076409134</v>
      </c>
      <c r="BN32" s="16" t="s">
        <v>19258</v>
      </c>
      <c r="BO32" s="21">
        <f>B3L322C4</f>
        <v>2.1760453184943931E-4</v>
      </c>
      <c r="BP32" s="16" t="s">
        <v>19715</v>
      </c>
      <c r="BQ32" s="21">
        <f>B9L225C1*B9L225C32</f>
        <v>4.9568136309983784</v>
      </c>
      <c r="BR32" s="16" t="s">
        <v>19260</v>
      </c>
      <c r="BS32" s="21">
        <f>B3L323C4</f>
        <v>9.6587757750310199E-2</v>
      </c>
      <c r="BT32" s="16" t="s">
        <v>19716</v>
      </c>
      <c r="BU32" s="15">
        <f>B9L225C1*B9L225C34</f>
        <v>2200.1725337943162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5.4901400028029457E-2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3.9263076139624663E-3</v>
      </c>
      <c r="L33" s="16" t="s">
        <v>19720</v>
      </c>
      <c r="M33" s="21">
        <f>B9L226C1*B9L226C4</f>
        <v>2.1555978494725123E-4</v>
      </c>
      <c r="N33" s="16" t="s">
        <v>19232</v>
      </c>
      <c r="O33" s="21">
        <f>B3L309C4</f>
        <v>0.14262323675326419</v>
      </c>
      <c r="P33" s="16" t="s">
        <v>19721</v>
      </c>
      <c r="Q33" s="21">
        <f>B9L226C1*B9L226C6</f>
        <v>7.8302153742833107E-3</v>
      </c>
      <c r="R33" s="16" t="s">
        <v>19234</v>
      </c>
      <c r="S33" s="21">
        <f>B3L310C4</f>
        <v>0.16880755626307045</v>
      </c>
      <c r="T33" s="16" t="s">
        <v>19722</v>
      </c>
      <c r="U33" s="21">
        <f>B9L226C1*B9L226C8</f>
        <v>9.2677711741529206E-3</v>
      </c>
      <c r="V33" s="16" t="s">
        <v>19236</v>
      </c>
      <c r="W33" s="21">
        <f>B3L311C4</f>
        <v>0.12373857557703871</v>
      </c>
      <c r="X33" s="16" t="s">
        <v>19723</v>
      </c>
      <c r="Y33" s="21">
        <f>B9L226C1*B9L226C10</f>
        <v>6.7934210366535578E-3</v>
      </c>
      <c r="Z33" s="16" t="s">
        <v>19238</v>
      </c>
      <c r="AA33" s="21">
        <f>B3L312C4</f>
        <v>0.16517185990924094</v>
      </c>
      <c r="AB33" s="16" t="s">
        <v>19724</v>
      </c>
      <c r="AC33" s="21">
        <f>B9L226C1*B9L226C12</f>
        <v>9.0681663542508777E-3</v>
      </c>
      <c r="AD33" s="16" t="s">
        <v>19240</v>
      </c>
      <c r="AE33" s="21">
        <f>B3L313C4</f>
        <v>3.587095863224922E-2</v>
      </c>
      <c r="AF33" s="16" t="s">
        <v>19725</v>
      </c>
      <c r="AG33" s="21">
        <f>B9L226C1*B9L226C14</f>
        <v>1.969365849258011E-3</v>
      </c>
      <c r="AH33" s="16" t="s">
        <v>19242</v>
      </c>
      <c r="AI33" s="21">
        <f>B3L314C4</f>
        <v>0.1013496394665117</v>
      </c>
      <c r="AJ33" s="16" t="s">
        <v>19726</v>
      </c>
      <c r="AK33" s="21">
        <f>B9L226C1*B9L226C16</f>
        <v>5.5642370990475207E-3</v>
      </c>
      <c r="AL33" s="16" t="s">
        <v>19244</v>
      </c>
      <c r="AM33" s="21">
        <f>B3L315C4</f>
        <v>1.4442223019396582E-3</v>
      </c>
      <c r="AN33" s="16" t="s">
        <v>19727</v>
      </c>
      <c r="AO33" s="21">
        <f>B9L226C1*B9L226C18</f>
        <v>7.928982632819072E-5</v>
      </c>
      <c r="AP33" s="16" t="s">
        <v>19246</v>
      </c>
      <c r="AQ33" s="21">
        <f>B3L316C4</f>
        <v>8.266323323381365E-4</v>
      </c>
      <c r="AR33" s="16" t="s">
        <v>19728</v>
      </c>
      <c r="AS33" s="21">
        <f>B9L226C1*B9L226C20</f>
        <v>4.5383272353799021E-5</v>
      </c>
      <c r="AT33" s="16" t="s">
        <v>19248</v>
      </c>
      <c r="AU33" s="21">
        <f>B3L317C4</f>
        <v>1.5050852765465056E-2</v>
      </c>
      <c r="AV33" s="16" t="s">
        <v>19729</v>
      </c>
      <c r="AW33" s="21">
        <f>B9L226C1*B9L226C22</f>
        <v>8.2631288843977048E-4</v>
      </c>
      <c r="AX33" s="16" t="s">
        <v>19250</v>
      </c>
      <c r="AY33" s="21">
        <f>B3L318C4</f>
        <v>3.0902230978752214E-2</v>
      </c>
      <c r="AZ33" s="16" t="s">
        <v>19730</v>
      </c>
      <c r="BA33" s="21">
        <f>B9L226C1*B9L226C24</f>
        <v>1.6965757447230396E-3</v>
      </c>
      <c r="BB33" s="16" t="s">
        <v>19252</v>
      </c>
      <c r="BC33" s="21">
        <f>B3L319C4</f>
        <v>1.3475394778373004E-4</v>
      </c>
      <c r="BD33" s="16" t="s">
        <v>19731</v>
      </c>
      <c r="BE33" s="21">
        <f>B9L226C1*B9L226C26</f>
        <v>7.3981803926307564E-6</v>
      </c>
      <c r="BF33" s="16" t="s">
        <v>19254</v>
      </c>
      <c r="BG33" s="21">
        <f>B3L320C4</f>
        <v>7.1009447298789038E-2</v>
      </c>
      <c r="BH33" s="16" t="s">
        <v>19732</v>
      </c>
      <c r="BI33" s="21">
        <f>B9L226C1*B9L226C28</f>
        <v>3.8985180719200928E-3</v>
      </c>
      <c r="BJ33" s="16" t="s">
        <v>19256</v>
      </c>
      <c r="BK33" s="21">
        <f>B3L321C4</f>
        <v>4.2338363877434976E-2</v>
      </c>
      <c r="BL33" s="16" t="s">
        <v>19733</v>
      </c>
      <c r="BM33" s="21">
        <f>B9L226C1*B9L226C30</f>
        <v>2.3244354517673298E-3</v>
      </c>
      <c r="BN33" s="16" t="s">
        <v>19258</v>
      </c>
      <c r="BO33" s="21">
        <f>B3L322C4</f>
        <v>2.1760453184943931E-4</v>
      </c>
      <c r="BP33" s="16" t="s">
        <v>19734</v>
      </c>
      <c r="BQ33" s="21">
        <f>B9L226C1*B9L226C32</f>
        <v>1.1946793450978144E-5</v>
      </c>
      <c r="BR33" s="16" t="s">
        <v>19260</v>
      </c>
      <c r="BS33" s="21">
        <f>B3L323C4</f>
        <v>9.6587757750310199E-2</v>
      </c>
      <c r="BT33" s="16" t="s">
        <v>19735</v>
      </c>
      <c r="BU33" s="21">
        <f>B9L226C1*B9L226C34</f>
        <v>5.3028031260601832E-3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D2474D-977E-4A26-B369-CFD801F0BCD7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730.65731050155421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4.0079690113045598E-3</v>
      </c>
      <c r="L8" s="16" t="s">
        <v>19774</v>
      </c>
      <c r="M8" s="21">
        <f>B9L301C1*B9L301C4</f>
        <v>2.928451858373363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2.8317058772423003E-2</v>
      </c>
      <c r="T8" s="16" t="s">
        <v>19776</v>
      </c>
      <c r="U8" s="21">
        <f>B9L301C1*B9L301C8</f>
        <v>20.690066003973033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0.20435278456606987</v>
      </c>
      <c r="AB8" s="16" t="s">
        <v>19780</v>
      </c>
      <c r="AC8" s="21">
        <f>B9L301C1*B9L301C12</f>
        <v>149.31185596454813</v>
      </c>
      <c r="AD8" s="16" t="s">
        <v>10922</v>
      </c>
      <c r="AE8" s="21">
        <f>B3L337C5</f>
        <v>0.20435278456606987</v>
      </c>
      <c r="AF8" s="16" t="s">
        <v>19781</v>
      </c>
      <c r="AG8" s="21">
        <f>B9L301C1*B9L301C14</f>
        <v>149.31185596454813</v>
      </c>
      <c r="AH8" s="16" t="s">
        <v>10931</v>
      </c>
      <c r="AI8" s="21">
        <f>B3L331C5</f>
        <v>1.9226367430538811E-4</v>
      </c>
      <c r="AJ8" s="16" t="s">
        <v>19782</v>
      </c>
      <c r="AK8" s="21">
        <f>B9L301C1*B9L301C16</f>
        <v>0.14047885917512165</v>
      </c>
      <c r="AL8" s="16" t="s">
        <v>10940</v>
      </c>
      <c r="AM8" s="21">
        <f>B3L332C5</f>
        <v>1.976949628475764E-3</v>
      </c>
      <c r="AN8" s="16" t="s">
        <v>19783</v>
      </c>
      <c r="AO8" s="21">
        <f>B9L301C1*B9L301C18</f>
        <v>1.4444726985391485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2.1779912571988084E-4</v>
      </c>
      <c r="AV8" s="16" t="s">
        <v>19785</v>
      </c>
      <c r="AW8" s="21">
        <f>B9L301C1*B9L301C22</f>
        <v>0.15913652342807802</v>
      </c>
      <c r="AX8" s="16" t="s">
        <v>10967</v>
      </c>
      <c r="AY8" s="21">
        <f>B3L335C5</f>
        <v>0.48187642519813728</v>
      </c>
      <c r="AZ8" s="16" t="s">
        <v>19786</v>
      </c>
      <c r="BA8" s="21">
        <f>B9L301C1*B9L301C24</f>
        <v>352.08653282937433</v>
      </c>
      <c r="BB8" s="16" t="s">
        <v>10976</v>
      </c>
      <c r="BC8" s="21">
        <f>B3L336C5</f>
        <v>0.27905875002356428</v>
      </c>
      <c r="BD8" s="16" t="s">
        <v>19787</v>
      </c>
      <c r="BE8" s="21">
        <f>B9L301C1*B9L301C26</f>
        <v>203.896315764143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401.95981999191173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4.0079690113045598E-3</v>
      </c>
      <c r="L9" s="16" t="s">
        <v>19790</v>
      </c>
      <c r="M9" s="21">
        <f>B9L302C1*B9L302C4</f>
        <v>1.6110425023171413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2.8317058772423003E-2</v>
      </c>
      <c r="T9" s="16" t="s">
        <v>19792</v>
      </c>
      <c r="U9" s="21">
        <f>B9L302C1*B9L302C8</f>
        <v>11.382319846863535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0.20435278456606987</v>
      </c>
      <c r="AB9" s="16" t="s">
        <v>19794</v>
      </c>
      <c r="AC9" s="21">
        <f>B9L302C1*B9L302C12</f>
        <v>82.141608499023363</v>
      </c>
      <c r="AD9" s="16" t="s">
        <v>10922</v>
      </c>
      <c r="AE9" s="21">
        <f>B3L337C5</f>
        <v>0.20435278456606987</v>
      </c>
      <c r="AF9" s="16" t="s">
        <v>19795</v>
      </c>
      <c r="AG9" s="21">
        <f>B9L302C1*B9L302C14</f>
        <v>82.141608499023363</v>
      </c>
      <c r="AH9" s="16" t="s">
        <v>10931</v>
      </c>
      <c r="AI9" s="21">
        <f>B3L331C5</f>
        <v>1.9226367430538811E-4</v>
      </c>
      <c r="AJ9" s="16" t="s">
        <v>19796</v>
      </c>
      <c r="AK9" s="21">
        <f>B9L302C1*B9L302C16</f>
        <v>7.7282271914777351E-2</v>
      </c>
      <c r="AL9" s="16" t="s">
        <v>10940</v>
      </c>
      <c r="AM9" s="21">
        <f>B3L332C5</f>
        <v>1.976949628475764E-3</v>
      </c>
      <c r="AN9" s="16" t="s">
        <v>19797</v>
      </c>
      <c r="AO9" s="21">
        <f>B9L302C1*B9L302C18</f>
        <v>0.79465431679519483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2.1779912571988084E-4</v>
      </c>
      <c r="AV9" s="16" t="s">
        <v>19799</v>
      </c>
      <c r="AW9" s="21">
        <f>B9L302C1*B9L302C22</f>
        <v>8.7546497368759052E-2</v>
      </c>
      <c r="AX9" s="16" t="s">
        <v>10967</v>
      </c>
      <c r="AY9" s="21">
        <f>B3L335C5</f>
        <v>0.48187642519813728</v>
      </c>
      <c r="AZ9" s="16" t="s">
        <v>19800</v>
      </c>
      <c r="BA9" s="21">
        <f>B9L302C1*B9L302C24</f>
        <v>193.69496113098918</v>
      </c>
      <c r="BB9" s="16" t="s">
        <v>10976</v>
      </c>
      <c r="BC9" s="21">
        <f>B3L336C5</f>
        <v>0.27905875002356428</v>
      </c>
      <c r="BD9" s="16" t="s">
        <v>19801</v>
      </c>
      <c r="BE9" s="21">
        <f>B9L302C1*B9L302C26</f>
        <v>112.17040492663979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42.152187113352753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4.0079690113045598E-3</v>
      </c>
      <c r="L10" s="16" t="s">
        <v>19804</v>
      </c>
      <c r="M10" s="21">
        <f>B9L303C1*B9L303C4</f>
        <v>0.16894465970902925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2.8317058772423003E-2</v>
      </c>
      <c r="T10" s="16" t="s">
        <v>19806</v>
      </c>
      <c r="U10" s="21">
        <f>B9L303C1*B9L303C8</f>
        <v>1.1936259598749814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0.20435278456606987</v>
      </c>
      <c r="AB10" s="16" t="s">
        <v>19808</v>
      </c>
      <c r="AC10" s="21">
        <f>B9L303C1*B9L303C12</f>
        <v>8.6139168121636409</v>
      </c>
      <c r="AD10" s="16" t="s">
        <v>10922</v>
      </c>
      <c r="AE10" s="21">
        <f>B3L337C5</f>
        <v>0.20435278456606987</v>
      </c>
      <c r="AF10" s="16" t="s">
        <v>19809</v>
      </c>
      <c r="AG10" s="21">
        <f>B9L303C1*B9L303C14</f>
        <v>8.6139168121636409</v>
      </c>
      <c r="AH10" s="16" t="s">
        <v>10931</v>
      </c>
      <c r="AI10" s="21">
        <f>B3L331C5</f>
        <v>1.9226367430538811E-4</v>
      </c>
      <c r="AJ10" s="16" t="s">
        <v>19810</v>
      </c>
      <c r="AK10" s="21">
        <f>B9L303C1*B9L303C16</f>
        <v>8.1043343744214309E-3</v>
      </c>
      <c r="AL10" s="16" t="s">
        <v>10940</v>
      </c>
      <c r="AM10" s="21">
        <f>B3L332C5</f>
        <v>1.976949628475764E-3</v>
      </c>
      <c r="AN10" s="16" t="s">
        <v>19811</v>
      </c>
      <c r="AO10" s="21">
        <f>B9L303C1*B9L303C18</f>
        <v>8.3332750653183615E-2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2.1779912571988084E-4</v>
      </c>
      <c r="AV10" s="16" t="s">
        <v>19813</v>
      </c>
      <c r="AW10" s="21">
        <f>B9L303C1*B9L303C22</f>
        <v>9.1807095004690573E-3</v>
      </c>
      <c r="AX10" s="16" t="s">
        <v>10967</v>
      </c>
      <c r="AY10" s="21">
        <f>B3L335C5</f>
        <v>0.48187642519813728</v>
      </c>
      <c r="AZ10" s="16" t="s">
        <v>19814</v>
      </c>
      <c r="BA10" s="21">
        <f>B9L303C1*B9L303C24</f>
        <v>20.312145240465416</v>
      </c>
      <c r="BB10" s="16" t="s">
        <v>10976</v>
      </c>
      <c r="BC10" s="21">
        <f>B3L336C5</f>
        <v>0.27905875002356428</v>
      </c>
      <c r="BD10" s="16" t="s">
        <v>19815</v>
      </c>
      <c r="BE10" s="21">
        <f>B9L303C1*B9L303C26</f>
        <v>11.762936646611614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10681.914594880001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4.0079690113045598E-3</v>
      </c>
      <c r="L11" s="16" t="s">
        <v>19817</v>
      </c>
      <c r="M11" s="21">
        <f>B9L304C1*B9L304C4</f>
        <v>42.81278267768095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2.8317058772423003E-2</v>
      </c>
      <c r="T11" s="16" t="s">
        <v>19819</v>
      </c>
      <c r="U11" s="21">
        <f>B9L304C1*B9L304C8</f>
        <v>302.48040338522003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0.20435278456606987</v>
      </c>
      <c r="AB11" s="16" t="s">
        <v>19821</v>
      </c>
      <c r="AC11" s="15">
        <f>B9L304C1*B9L304C12</f>
        <v>2182.8789919606706</v>
      </c>
      <c r="AD11" s="16" t="s">
        <v>10922</v>
      </c>
      <c r="AE11" s="21">
        <f>B3L337C5</f>
        <v>0.20435278456606987</v>
      </c>
      <c r="AF11" s="16" t="s">
        <v>19822</v>
      </c>
      <c r="AG11" s="15">
        <f>B9L304C1*B9L304C14</f>
        <v>2182.8789919606706</v>
      </c>
      <c r="AH11" s="16" t="s">
        <v>10931</v>
      </c>
      <c r="AI11" s="21">
        <f>B3L331C5</f>
        <v>1.9226367430538811E-4</v>
      </c>
      <c r="AJ11" s="16" t="s">
        <v>19823</v>
      </c>
      <c r="AK11" s="21">
        <f>B9L304C1*B9L304C16</f>
        <v>2.0537441486279802</v>
      </c>
      <c r="AL11" s="16" t="s">
        <v>10940</v>
      </c>
      <c r="AM11" s="21">
        <f>B3L332C5</f>
        <v>1.976949628475764E-3</v>
      </c>
      <c r="AN11" s="16" t="s">
        <v>19824</v>
      </c>
      <c r="AO11" s="21">
        <f>B9L304C1*B9L304C18</f>
        <v>21.117607089757861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2.1779912571988084E-4</v>
      </c>
      <c r="AV11" s="16" t="s">
        <v>19826</v>
      </c>
      <c r="AW11" s="21">
        <f>B9L304C1*B9L304C22</f>
        <v>2.3265116597792996</v>
      </c>
      <c r="AX11" s="16" t="s">
        <v>10967</v>
      </c>
      <c r="AY11" s="21">
        <f>B3L335C5</f>
        <v>0.48187642519813728</v>
      </c>
      <c r="AZ11" s="16" t="s">
        <v>19827</v>
      </c>
      <c r="BA11" s="15">
        <f>B9L304C1*B9L304C24</f>
        <v>5147.3628192525839</v>
      </c>
      <c r="BB11" s="16" t="s">
        <v>10976</v>
      </c>
      <c r="BC11" s="21">
        <f>B3L336C5</f>
        <v>0.27905875002356428</v>
      </c>
      <c r="BD11" s="16" t="s">
        <v>19828</v>
      </c>
      <c r="BE11" s="15">
        <f>B9L304C1*B9L304C26</f>
        <v>2980.8817347056811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3599.324086274326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4.0079690113045598E-3</v>
      </c>
      <c r="L12" s="16" t="s">
        <v>19831</v>
      </c>
      <c r="M12" s="21">
        <f>B9L305C1*B9L305C4</f>
        <v>14.425979399429599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2.8317058772423003E-2</v>
      </c>
      <c r="T12" s="16" t="s">
        <v>19833</v>
      </c>
      <c r="U12" s="21">
        <f>B9L305C1*B9L305C8</f>
        <v>101.92227169202781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0.20435278456606987</v>
      </c>
      <c r="AB12" s="16" t="s">
        <v>19835</v>
      </c>
      <c r="AC12" s="21">
        <f>B9L305C1*B9L305C12</f>
        <v>735.53189958588359</v>
      </c>
      <c r="AD12" s="16" t="s">
        <v>10922</v>
      </c>
      <c r="AE12" s="21">
        <f>B3L337C5</f>
        <v>0.20435278456606987</v>
      </c>
      <c r="AF12" s="16" t="s">
        <v>19836</v>
      </c>
      <c r="AG12" s="21">
        <f>B9L305C1*B9L305C14</f>
        <v>735.53189958588359</v>
      </c>
      <c r="AH12" s="16" t="s">
        <v>10931</v>
      </c>
      <c r="AI12" s="21">
        <f>B3L331C5</f>
        <v>1.9226367430538811E-4</v>
      </c>
      <c r="AJ12" s="16" t="s">
        <v>19837</v>
      </c>
      <c r="AK12" s="21">
        <f>B9L305C1*B9L305C16</f>
        <v>0.69201927384298567</v>
      </c>
      <c r="AL12" s="16" t="s">
        <v>10940</v>
      </c>
      <c r="AM12" s="21">
        <f>B3L332C5</f>
        <v>1.976949628475764E-3</v>
      </c>
      <c r="AN12" s="16" t="s">
        <v>19838</v>
      </c>
      <c r="AO12" s="21">
        <f>B9L305C1*B9L305C18</f>
        <v>7.1156824151238975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2.1779912571988084E-4</v>
      </c>
      <c r="AV12" s="16" t="s">
        <v>19840</v>
      </c>
      <c r="AW12" s="21">
        <f>B9L305C1*B9L305C22</f>
        <v>0.78392963917305714</v>
      </c>
      <c r="AX12" s="16" t="s">
        <v>10967</v>
      </c>
      <c r="AY12" s="21">
        <f>B3L335C5</f>
        <v>0.48187642519813728</v>
      </c>
      <c r="AZ12" s="16" t="s">
        <v>19841</v>
      </c>
      <c r="BA12" s="15">
        <f>B9L305C1*B9L305C24</f>
        <v>1734.429423823424</v>
      </c>
      <c r="BB12" s="16" t="s">
        <v>10976</v>
      </c>
      <c r="BC12" s="21">
        <f>B3L336C5</f>
        <v>0.27905875002356428</v>
      </c>
      <c r="BD12" s="16" t="s">
        <v>19842</v>
      </c>
      <c r="BE12" s="15">
        <f>B9L305C1*B9L305C26</f>
        <v>1004.422880445421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522.36248242275167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4.0079690113045598E-3</v>
      </c>
      <c r="L13" s="16" t="s">
        <v>19845</v>
      </c>
      <c r="M13" s="21">
        <f>B9L306C1*B9L306C4</f>
        <v>2.0936126422185115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2.8317058772423003E-2</v>
      </c>
      <c r="T13" s="16" t="s">
        <v>19847</v>
      </c>
      <c r="U13" s="21">
        <f>B9L306C1*B9L306C8</f>
        <v>14.791769115273837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0.20435278456606987</v>
      </c>
      <c r="AB13" s="16" t="s">
        <v>19849</v>
      </c>
      <c r="AC13" s="21">
        <f>B9L306C1*B9L306C12</f>
        <v>106.74622783593404</v>
      </c>
      <c r="AD13" s="16" t="s">
        <v>10922</v>
      </c>
      <c r="AE13" s="21">
        <f>B3L337C5</f>
        <v>0.20435278456606987</v>
      </c>
      <c r="AF13" s="16" t="s">
        <v>19850</v>
      </c>
      <c r="AG13" s="21">
        <f>B9L306C1*B9L306C14</f>
        <v>106.74622783593404</v>
      </c>
      <c r="AH13" s="16" t="s">
        <v>10931</v>
      </c>
      <c r="AI13" s="21">
        <f>B3L331C5</f>
        <v>1.9226367430538811E-4</v>
      </c>
      <c r="AJ13" s="16" t="s">
        <v>19851</v>
      </c>
      <c r="AK13" s="21">
        <f>B9L306C1*B9L306C16</f>
        <v>0.10043133018988194</v>
      </c>
      <c r="AL13" s="16" t="s">
        <v>10940</v>
      </c>
      <c r="AM13" s="21">
        <f>B3L332C5</f>
        <v>1.976949628475764E-3</v>
      </c>
      <c r="AN13" s="16" t="s">
        <v>19852</v>
      </c>
      <c r="AO13" s="21">
        <f>B9L306C1*B9L306C18</f>
        <v>1.0326843155553367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2.1779912571988084E-4</v>
      </c>
      <c r="AV13" s="16" t="s">
        <v>19854</v>
      </c>
      <c r="AW13" s="21">
        <f>B9L306C1*B9L306C22</f>
        <v>0.11377009198054194</v>
      </c>
      <c r="AX13" s="16" t="s">
        <v>10967</v>
      </c>
      <c r="AY13" s="21">
        <f>B3L335C5</f>
        <v>0.48187642519813728</v>
      </c>
      <c r="AZ13" s="16" t="s">
        <v>19855</v>
      </c>
      <c r="BA13" s="21">
        <f>B9L306C1*B9L306C24</f>
        <v>251.71416568750038</v>
      </c>
      <c r="BB13" s="16" t="s">
        <v>10976</v>
      </c>
      <c r="BC13" s="21">
        <f>B3L336C5</f>
        <v>0.27905875002356428</v>
      </c>
      <c r="BD13" s="16" t="s">
        <v>19856</v>
      </c>
      <c r="BE13" s="21">
        <f>B9L306C1*B9L306C26</f>
        <v>145.76982140409916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5.0724653566008124E-2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4.0079690113045598E-3</v>
      </c>
      <c r="L14" s="16" t="s">
        <v>19859</v>
      </c>
      <c r="M14" s="21">
        <f>B9L307C1*B9L307C4</f>
        <v>2.0330283960171989E-4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2.8317058772423003E-2</v>
      </c>
      <c r="T14" s="16" t="s">
        <v>19861</v>
      </c>
      <c r="U14" s="21">
        <f>B9L307C1*B9L307C8</f>
        <v>1.4363729962394481E-3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0.20435278456606987</v>
      </c>
      <c r="AB14" s="16" t="s">
        <v>19863</v>
      </c>
      <c r="AC14" s="21">
        <f>B9L307C1*B9L307C12</f>
        <v>1.0365724202362986E-2</v>
      </c>
      <c r="AD14" s="16" t="s">
        <v>10922</v>
      </c>
      <c r="AE14" s="21">
        <f>B3L337C5</f>
        <v>0.20435278456606987</v>
      </c>
      <c r="AF14" s="16" t="s">
        <v>19864</v>
      </c>
      <c r="AG14" s="21">
        <f>B9L307C1*B9L307C14</f>
        <v>1.0365724202362986E-2</v>
      </c>
      <c r="AH14" s="16" t="s">
        <v>10931</v>
      </c>
      <c r="AI14" s="21">
        <f>B3L331C5</f>
        <v>1.9226367430538811E-4</v>
      </c>
      <c r="AJ14" s="16" t="s">
        <v>19865</v>
      </c>
      <c r="AK14" s="21">
        <f>B9L307C1*B9L307C16</f>
        <v>9.7525082724686292E-6</v>
      </c>
      <c r="AL14" s="16" t="s">
        <v>10940</v>
      </c>
      <c r="AM14" s="21">
        <f>B3L332C5</f>
        <v>1.976949628475764E-3</v>
      </c>
      <c r="AN14" s="16" t="s">
        <v>19866</v>
      </c>
      <c r="AO14" s="21">
        <f>B9L307C1*B9L307C18</f>
        <v>1.0028008502188159E-4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2.1779912571988084E-4</v>
      </c>
      <c r="AV14" s="16" t="s">
        <v>19868</v>
      </c>
      <c r="AW14" s="21">
        <f>B9L307C1*B9L307C22</f>
        <v>1.1047785199120405E-5</v>
      </c>
      <c r="AX14" s="16" t="s">
        <v>10967</v>
      </c>
      <c r="AY14" s="21">
        <f>B3L335C5</f>
        <v>0.48187642519813728</v>
      </c>
      <c r="AZ14" s="16" t="s">
        <v>19869</v>
      </c>
      <c r="BA14" s="21">
        <f>B9L307C1*B9L307C24</f>
        <v>2.444301472980194E-2</v>
      </c>
      <c r="BB14" s="16" t="s">
        <v>10976</v>
      </c>
      <c r="BC14" s="21">
        <f>B3L336C5</f>
        <v>0.27905875002356428</v>
      </c>
      <c r="BD14" s="16" t="s">
        <v>19870</v>
      </c>
      <c r="BE14" s="21">
        <f>B9L307C1*B9L307C26</f>
        <v>1.4155158419508559E-2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5.0724653566008124E-2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4.0079690113045598E-3</v>
      </c>
      <c r="L15" s="16" t="s">
        <v>19873</v>
      </c>
      <c r="M15" s="21">
        <f>B9L308C1*B9L308C4</f>
        <v>2.0330283960171989E-4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2.8317058772423003E-2</v>
      </c>
      <c r="T15" s="16" t="s">
        <v>19875</v>
      </c>
      <c r="U15" s="21">
        <f>B9L308C1*B9L308C8</f>
        <v>1.4363729962394481E-3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0.20435278456606987</v>
      </c>
      <c r="AB15" s="16" t="s">
        <v>19877</v>
      </c>
      <c r="AC15" s="21">
        <f>B9L308C1*B9L308C12</f>
        <v>1.0365724202362986E-2</v>
      </c>
      <c r="AD15" s="16" t="s">
        <v>10922</v>
      </c>
      <c r="AE15" s="21">
        <f>B3L337C5</f>
        <v>0.20435278456606987</v>
      </c>
      <c r="AF15" s="16" t="s">
        <v>19878</v>
      </c>
      <c r="AG15" s="21">
        <f>B9L308C1*B9L308C14</f>
        <v>1.0365724202362986E-2</v>
      </c>
      <c r="AH15" s="16" t="s">
        <v>10931</v>
      </c>
      <c r="AI15" s="21">
        <f>B3L331C5</f>
        <v>1.9226367430538811E-4</v>
      </c>
      <c r="AJ15" s="16" t="s">
        <v>19879</v>
      </c>
      <c r="AK15" s="21">
        <f>B9L308C1*B9L308C16</f>
        <v>9.7525082724686292E-6</v>
      </c>
      <c r="AL15" s="16" t="s">
        <v>10940</v>
      </c>
      <c r="AM15" s="21">
        <f>B3L332C5</f>
        <v>1.976949628475764E-3</v>
      </c>
      <c r="AN15" s="16" t="s">
        <v>19880</v>
      </c>
      <c r="AO15" s="21">
        <f>B9L308C1*B9L308C18</f>
        <v>1.0028008502188159E-4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2.1779912571988084E-4</v>
      </c>
      <c r="AV15" s="16" t="s">
        <v>19882</v>
      </c>
      <c r="AW15" s="21">
        <f>B9L308C1*B9L308C22</f>
        <v>1.1047785199120405E-5</v>
      </c>
      <c r="AX15" s="16" t="s">
        <v>10967</v>
      </c>
      <c r="AY15" s="21">
        <f>B3L335C5</f>
        <v>0.48187642519813728</v>
      </c>
      <c r="AZ15" s="16" t="s">
        <v>19883</v>
      </c>
      <c r="BA15" s="21">
        <f>B9L308C1*B9L308C24</f>
        <v>2.444301472980194E-2</v>
      </c>
      <c r="BB15" s="16" t="s">
        <v>10976</v>
      </c>
      <c r="BC15" s="21">
        <f>B3L336C5</f>
        <v>0.27905875002356428</v>
      </c>
      <c r="BD15" s="16" t="s">
        <v>19884</v>
      </c>
      <c r="BE15" s="21">
        <f>B9L308C1*B9L308C26</f>
        <v>1.4155158419508559E-2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944.64522335976926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4.0079690113045598E-3</v>
      </c>
      <c r="L16" s="16" t="s">
        <v>19887</v>
      </c>
      <c r="M16" s="21">
        <f>B9L309C1*B9L309C4</f>
        <v>3.7861087819028296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2.8317058772423003E-2</v>
      </c>
      <c r="T16" s="16" t="s">
        <v>19889</v>
      </c>
      <c r="U16" s="21">
        <f>B9L309C1*B9L309C8</f>
        <v>26.74957430896724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0.20435278456606987</v>
      </c>
      <c r="AB16" s="16" t="s">
        <v>19891</v>
      </c>
      <c r="AC16" s="21">
        <f>B9L309C1*B9L309C12</f>
        <v>193.04088182060588</v>
      </c>
      <c r="AD16" s="16" t="s">
        <v>10922</v>
      </c>
      <c r="AE16" s="21">
        <f>B3L337C5</f>
        <v>0.20435278456606987</v>
      </c>
      <c r="AF16" s="16" t="s">
        <v>19892</v>
      </c>
      <c r="AG16" s="21">
        <f>B9L309C1*B9L309C14</f>
        <v>193.04088182060588</v>
      </c>
      <c r="AH16" s="16" t="s">
        <v>10931</v>
      </c>
      <c r="AI16" s="21">
        <f>B3L331C5</f>
        <v>1.9226367430538811E-4</v>
      </c>
      <c r="AJ16" s="16" t="s">
        <v>19893</v>
      </c>
      <c r="AK16" s="21">
        <f>B9L309C1*B9L309C16</f>
        <v>0.18162096155818327</v>
      </c>
      <c r="AL16" s="16" t="s">
        <v>10940</v>
      </c>
      <c r="AM16" s="21">
        <f>B3L332C5</f>
        <v>1.976949628475764E-3</v>
      </c>
      <c r="AN16" s="16" t="s">
        <v>19894</v>
      </c>
      <c r="AO16" s="21">
        <f>B9L309C1*B9L309C18</f>
        <v>1.867516023362501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2.1779912571988084E-4</v>
      </c>
      <c r="AV16" s="16" t="s">
        <v>19896</v>
      </c>
      <c r="AW16" s="21">
        <f>B9L309C1*B9L309C22</f>
        <v>0.2057429037632193</v>
      </c>
      <c r="AX16" s="16" t="s">
        <v>10967</v>
      </c>
      <c r="AY16" s="21">
        <f>B3L335C5</f>
        <v>0.48187642519813728</v>
      </c>
      <c r="AZ16" s="16" t="s">
        <v>19897</v>
      </c>
      <c r="BA16" s="21">
        <f>B9L309C1*B9L309C24</f>
        <v>455.20226331310153</v>
      </c>
      <c r="BB16" s="16" t="s">
        <v>10976</v>
      </c>
      <c r="BC16" s="21">
        <f>B3L336C5</f>
        <v>0.27905875002356428</v>
      </c>
      <c r="BD16" s="16" t="s">
        <v>19898</v>
      </c>
      <c r="BE16" s="21">
        <f>B9L309C1*B9L309C26</f>
        <v>263.61151524650791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192.19571236160479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4.0079690113045598E-3</v>
      </c>
      <c r="L17" s="16" t="s">
        <v>19901</v>
      </c>
      <c r="M17" s="21">
        <f>B9L310C1*B9L310C4</f>
        <v>0.77031445925091668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2.8317058772423003E-2</v>
      </c>
      <c r="T17" s="16" t="s">
        <v>19903</v>
      </c>
      <c r="U17" s="21">
        <f>B9L310C1*B9L310C8</f>
        <v>5.4424172827512693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0.20435278456606987</v>
      </c>
      <c r="AB17" s="16" t="s">
        <v>19905</v>
      </c>
      <c r="AC17" s="21">
        <f>B9L310C1*B9L310C12</f>
        <v>39.275729002753359</v>
      </c>
      <c r="AD17" s="16" t="s">
        <v>10922</v>
      </c>
      <c r="AE17" s="21">
        <f>B3L337C5</f>
        <v>0.20435278456606987</v>
      </c>
      <c r="AF17" s="16" t="s">
        <v>19906</v>
      </c>
      <c r="AG17" s="21">
        <f>B9L310C1*B9L310C14</f>
        <v>39.275729002753359</v>
      </c>
      <c r="AH17" s="16" t="s">
        <v>10931</v>
      </c>
      <c r="AI17" s="21">
        <f>B3L331C5</f>
        <v>1.9226367430538811E-4</v>
      </c>
      <c r="AJ17" s="16" t="s">
        <v>19907</v>
      </c>
      <c r="AK17" s="21">
        <f>B9L310C1*B9L310C16</f>
        <v>3.6952253844383637E-2</v>
      </c>
      <c r="AL17" s="16" t="s">
        <v>10940</v>
      </c>
      <c r="AM17" s="21">
        <f>B3L332C5</f>
        <v>1.976949628475764E-3</v>
      </c>
      <c r="AN17" s="16" t="s">
        <v>19908</v>
      </c>
      <c r="AO17" s="21">
        <f>B9L310C1*B9L310C18</f>
        <v>0.37996124214790938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2.1779912571988084E-4</v>
      </c>
      <c r="AV17" s="16" t="s">
        <v>19910</v>
      </c>
      <c r="AW17" s="21">
        <f>B9L310C1*B9L310C22</f>
        <v>4.1860058119467219E-2</v>
      </c>
      <c r="AX17" s="16" t="s">
        <v>10967</v>
      </c>
      <c r="AY17" s="21">
        <f>B3L335C5</f>
        <v>0.48187642519813728</v>
      </c>
      <c r="AZ17" s="16" t="s">
        <v>19911</v>
      </c>
      <c r="BA17" s="21">
        <f>B9L310C1*B9L310C24</f>
        <v>92.614582811219563</v>
      </c>
      <c r="BB17" s="16" t="s">
        <v>10976</v>
      </c>
      <c r="BC17" s="21">
        <f>B3L336C5</f>
        <v>0.27905875002356428</v>
      </c>
      <c r="BD17" s="16" t="s">
        <v>19912</v>
      </c>
      <c r="BE17" s="21">
        <f>B9L310C1*B9L310C26</f>
        <v>53.633895251517934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21">
        <f>B9L110C11</f>
        <v>17.550730133838812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4.0079690113045598E-3</v>
      </c>
      <c r="L18" s="16" t="s">
        <v>19915</v>
      </c>
      <c r="M18" s="21">
        <f>B9L311C1*B9L311C4</f>
        <v>7.0342782502195084E-2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2.8317058772423003E-2</v>
      </c>
      <c r="T18" s="16" t="s">
        <v>19917</v>
      </c>
      <c r="U18" s="21">
        <f>B9L311C1*B9L311C8</f>
        <v>0.49698505669884907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0.20435278456606987</v>
      </c>
      <c r="AB18" s="16" t="s">
        <v>19919</v>
      </c>
      <c r="AC18" s="21">
        <f>B9L311C1*B9L311C12</f>
        <v>3.5865405740175933</v>
      </c>
      <c r="AD18" s="16" t="s">
        <v>10922</v>
      </c>
      <c r="AE18" s="21">
        <f>B3L337C5</f>
        <v>0.20435278456606987</v>
      </c>
      <c r="AF18" s="16" t="s">
        <v>19920</v>
      </c>
      <c r="AG18" s="21">
        <f>B9L311C1*B9L311C14</f>
        <v>3.5865405740175933</v>
      </c>
      <c r="AH18" s="16" t="s">
        <v>10931</v>
      </c>
      <c r="AI18" s="21">
        <f>B3L331C5</f>
        <v>1.9226367430538811E-4</v>
      </c>
      <c r="AJ18" s="16" t="s">
        <v>19921</v>
      </c>
      <c r="AK18" s="21">
        <f>B9L311C1*B9L311C16</f>
        <v>3.3743678622741458E-3</v>
      </c>
      <c r="AL18" s="16" t="s">
        <v>10940</v>
      </c>
      <c r="AM18" s="21">
        <f>B3L332C5</f>
        <v>1.976949628475764E-3</v>
      </c>
      <c r="AN18" s="16" t="s">
        <v>19922</v>
      </c>
      <c r="AO18" s="21">
        <f>B9L311C1*B9L311C18</f>
        <v>3.4696909417571038E-2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2.1779912571988084E-4</v>
      </c>
      <c r="AV18" s="16" t="s">
        <v>19924</v>
      </c>
      <c r="AW18" s="21">
        <f>B9L311C1*B9L311C22</f>
        <v>3.8225336788956605E-3</v>
      </c>
      <c r="AX18" s="16" t="s">
        <v>10967</v>
      </c>
      <c r="AY18" s="21">
        <f>B3L335C5</f>
        <v>0.48187642519813728</v>
      </c>
      <c r="AZ18" s="16" t="s">
        <v>19925</v>
      </c>
      <c r="BA18" s="21">
        <f>B9L311C1*B9L311C24</f>
        <v>8.4572830965114729</v>
      </c>
      <c r="BB18" s="16" t="s">
        <v>10976</v>
      </c>
      <c r="BC18" s="21">
        <f>B3L336C5</f>
        <v>0.27905875002356428</v>
      </c>
      <c r="BD18" s="16" t="s">
        <v>19926</v>
      </c>
      <c r="BE18" s="21">
        <f>B9L311C1*B9L311C26</f>
        <v>4.8976848131499615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90.865988077992185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4.0079690113045598E-3</v>
      </c>
      <c r="L19" s="16" t="s">
        <v>19929</v>
      </c>
      <c r="M19" s="21">
        <f>B9L312C1*B9L312C4</f>
        <v>0.36418806439816226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2.8317058772423003E-2</v>
      </c>
      <c r="T19" s="16" t="s">
        <v>19931</v>
      </c>
      <c r="U19" s="21">
        <f>B9L312C1*B9L312C8</f>
        <v>2.5730575248187928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0.20435278456606987</v>
      </c>
      <c r="AB19" s="16" t="s">
        <v>19933</v>
      </c>
      <c r="AC19" s="21">
        <f>B9L312C1*B9L312C12</f>
        <v>18.568717686085009</v>
      </c>
      <c r="AD19" s="16" t="s">
        <v>10922</v>
      </c>
      <c r="AE19" s="21">
        <f>B3L337C5</f>
        <v>0.20435278456606987</v>
      </c>
      <c r="AF19" s="16" t="s">
        <v>19934</v>
      </c>
      <c r="AG19" s="21">
        <f>B9L312C1*B9L312C14</f>
        <v>18.568717686085009</v>
      </c>
      <c r="AH19" s="16" t="s">
        <v>10931</v>
      </c>
      <c r="AI19" s="21">
        <f>B3L331C5</f>
        <v>1.9226367430538811E-4</v>
      </c>
      <c r="AJ19" s="16" t="s">
        <v>19935</v>
      </c>
      <c r="AK19" s="21">
        <f>B9L312C1*B9L312C16</f>
        <v>1.7470228737264368E-2</v>
      </c>
      <c r="AL19" s="16" t="s">
        <v>10940</v>
      </c>
      <c r="AM19" s="21">
        <f>B3L332C5</f>
        <v>1.976949628475764E-3</v>
      </c>
      <c r="AN19" s="16" t="s">
        <v>19936</v>
      </c>
      <c r="AO19" s="21">
        <f>B9L312C1*B9L312C18</f>
        <v>0.17963748137186986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2.1779912571988084E-4</v>
      </c>
      <c r="AV19" s="16" t="s">
        <v>19938</v>
      </c>
      <c r="AW19" s="21">
        <f>B9L312C1*B9L312C22</f>
        <v>1.9790532761059812E-2</v>
      </c>
      <c r="AX19" s="16" t="s">
        <v>10967</v>
      </c>
      <c r="AY19" s="21">
        <f>B3L335C5</f>
        <v>0.48187642519813728</v>
      </c>
      <c r="AZ19" s="16" t="s">
        <v>19939</v>
      </c>
      <c r="BA19" s="21">
        <f>B9L312C1*B9L312C24</f>
        <v>43.786177507119433</v>
      </c>
      <c r="BB19" s="16" t="s">
        <v>10976</v>
      </c>
      <c r="BC19" s="21">
        <f>B3L336C5</f>
        <v>0.27905875002356428</v>
      </c>
      <c r="BD19" s="16" t="s">
        <v>19940</v>
      </c>
      <c r="BE19" s="21">
        <f>B9L312C1*B9L312C26</f>
        <v>25.356949052700593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189.79326716858492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4.0079690113045598E-3</v>
      </c>
      <c r="L20" s="16" t="s">
        <v>19943</v>
      </c>
      <c r="M20" s="21">
        <f>B9L313C1*B9L313C4</f>
        <v>0.76068553336593547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2.8317058772423003E-2</v>
      </c>
      <c r="T20" s="16" t="s">
        <v>19945</v>
      </c>
      <c r="U20" s="21">
        <f>B9L313C1*B9L313C8</f>
        <v>5.3743871010230002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0.20435278456606987</v>
      </c>
      <c r="AB20" s="16" t="s">
        <v>19947</v>
      </c>
      <c r="AC20" s="21">
        <f>B9L313C1*B9L313C12</f>
        <v>38.784782637792375</v>
      </c>
      <c r="AD20" s="16" t="s">
        <v>10922</v>
      </c>
      <c r="AE20" s="21">
        <f>B3L337C5</f>
        <v>0.20435278456606987</v>
      </c>
      <c r="AF20" s="16" t="s">
        <v>19948</v>
      </c>
      <c r="AG20" s="21">
        <f>B9L313C1*B9L313C14</f>
        <v>38.784782637792375</v>
      </c>
      <c r="AH20" s="16" t="s">
        <v>10931</v>
      </c>
      <c r="AI20" s="21">
        <f>B3L331C5</f>
        <v>1.9226367430538811E-4</v>
      </c>
      <c r="AJ20" s="16" t="s">
        <v>19949</v>
      </c>
      <c r="AK20" s="21">
        <f>B9L313C1*B9L313C16</f>
        <v>3.649035090425632E-2</v>
      </c>
      <c r="AL20" s="16" t="s">
        <v>10940</v>
      </c>
      <c r="AM20" s="21">
        <f>B3L332C5</f>
        <v>1.976949628475764E-3</v>
      </c>
      <c r="AN20" s="16" t="s">
        <v>19950</v>
      </c>
      <c r="AO20" s="21">
        <f>B9L313C1*B9L313C18</f>
        <v>0.37521172901613536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2.1779912571988084E-4</v>
      </c>
      <c r="AV20" s="16" t="s">
        <v>19952</v>
      </c>
      <c r="AW20" s="21">
        <f>B9L313C1*B9L313C22</f>
        <v>4.133680765683756E-2</v>
      </c>
      <c r="AX20" s="16" t="s">
        <v>10967</v>
      </c>
      <c r="AY20" s="21">
        <f>B3L335C5</f>
        <v>0.48187642519813728</v>
      </c>
      <c r="AZ20" s="16" t="s">
        <v>19953</v>
      </c>
      <c r="BA20" s="21">
        <f>B9L313C1*B9L313C24</f>
        <v>91.456901109872689</v>
      </c>
      <c r="BB20" s="16" t="s">
        <v>10976</v>
      </c>
      <c r="BC20" s="21">
        <f>B3L336C5</f>
        <v>0.27905875002356428</v>
      </c>
      <c r="BD20" s="16" t="s">
        <v>19954</v>
      </c>
      <c r="BE20" s="21">
        <f>B9L313C1*B9L313C26</f>
        <v>52.963471898953692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596.91708571712456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4.0079690113045598E-3</v>
      </c>
      <c r="L21" s="16" t="s">
        <v>19957</v>
      </c>
      <c r="M21" s="21">
        <f>B9L314C1*B9L314C4</f>
        <v>2.3924251818724631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2.8317058772423003E-2</v>
      </c>
      <c r="T21" s="16" t="s">
        <v>19959</v>
      </c>
      <c r="U21" s="21">
        <f>B9L314C1*B9L314C8</f>
        <v>16.902936198515278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0.20435278456606987</v>
      </c>
      <c r="AB21" s="16" t="s">
        <v>19961</v>
      </c>
      <c r="AC21" s="21">
        <f>B9L314C1*B9L314C12</f>
        <v>121.98166862135781</v>
      </c>
      <c r="AD21" s="16" t="s">
        <v>10922</v>
      </c>
      <c r="AE21" s="21">
        <f>B3L337C5</f>
        <v>0.20435278456606987</v>
      </c>
      <c r="AF21" s="16" t="s">
        <v>19962</v>
      </c>
      <c r="AG21" s="21">
        <f>B9L314C1*B9L314C14</f>
        <v>121.98166862135781</v>
      </c>
      <c r="AH21" s="16" t="s">
        <v>10931</v>
      </c>
      <c r="AI21" s="21">
        <f>B3L331C5</f>
        <v>1.9226367430538811E-4</v>
      </c>
      <c r="AJ21" s="16" t="s">
        <v>19963</v>
      </c>
      <c r="AK21" s="21">
        <f>B9L314C1*B9L314C16</f>
        <v>0.11476547215563868</v>
      </c>
      <c r="AL21" s="16" t="s">
        <v>10940</v>
      </c>
      <c r="AM21" s="21">
        <f>B3L332C5</f>
        <v>1.976949628475764E-3</v>
      </c>
      <c r="AN21" s="16" t="s">
        <v>19964</v>
      </c>
      <c r="AO21" s="21">
        <f>B9L314C1*B9L314C18</f>
        <v>1.1800750108393052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2.1779912571988084E-4</v>
      </c>
      <c r="AV21" s="16" t="s">
        <v>19966</v>
      </c>
      <c r="AW21" s="21">
        <f>B9L314C1*B9L314C22</f>
        <v>0.1300080193964489</v>
      </c>
      <c r="AX21" s="16" t="s">
        <v>10967</v>
      </c>
      <c r="AY21" s="21">
        <f>B3L335C5</f>
        <v>0.48187642519813728</v>
      </c>
      <c r="AZ21" s="16" t="s">
        <v>19967</v>
      </c>
      <c r="BA21" s="21">
        <f>B9L314C1*B9L314C24</f>
        <v>287.64027140505806</v>
      </c>
      <c r="BB21" s="16" t="s">
        <v>10976</v>
      </c>
      <c r="BC21" s="21">
        <f>B3L336C5</f>
        <v>0.27905875002356428</v>
      </c>
      <c r="BD21" s="16" t="s">
        <v>19968</v>
      </c>
      <c r="BE21" s="21">
        <f>B9L314C1*B9L314C26</f>
        <v>166.57493580792956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9989.928165333331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4.0079690113045598E-3</v>
      </c>
      <c r="L22" s="16" t="s">
        <v>19971</v>
      </c>
      <c r="M22" s="21">
        <f>B9L315C1*B9L315C4</f>
        <v>40.039322511814603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2.8317058772423003E-2</v>
      </c>
      <c r="T22" s="16" t="s">
        <v>19973</v>
      </c>
      <c r="U22" s="21">
        <f>B9L315C1*B9L315C8</f>
        <v>282.88538299002784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0.20435278456606987</v>
      </c>
      <c r="AB22" s="16" t="s">
        <v>19975</v>
      </c>
      <c r="AC22" s="15">
        <f>B9L315C1*B9L315C12</f>
        <v>2041.4696382008758</v>
      </c>
      <c r="AD22" s="16" t="s">
        <v>10922</v>
      </c>
      <c r="AE22" s="21">
        <f>B3L337C5</f>
        <v>0.20435278456606987</v>
      </c>
      <c r="AF22" s="16" t="s">
        <v>19976</v>
      </c>
      <c r="AG22" s="15">
        <f>B9L315C1*B9L315C14</f>
        <v>2041.4696382008758</v>
      </c>
      <c r="AH22" s="16" t="s">
        <v>10931</v>
      </c>
      <c r="AI22" s="21">
        <f>B3L331C5</f>
        <v>1.9226367430538811E-4</v>
      </c>
      <c r="AJ22" s="16" t="s">
        <v>19977</v>
      </c>
      <c r="AK22" s="21">
        <f>B9L315C1*B9L315C16</f>
        <v>1.920700295113871</v>
      </c>
      <c r="AL22" s="16" t="s">
        <v>10940</v>
      </c>
      <c r="AM22" s="21">
        <f>B3L332C5</f>
        <v>1.976949628475764E-3</v>
      </c>
      <c r="AN22" s="16" t="s">
        <v>19978</v>
      </c>
      <c r="AO22" s="21">
        <f>B9L315C1*B9L315C18</f>
        <v>19.749584774955299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2.1779912571988084E-4</v>
      </c>
      <c r="AV22" s="16" t="s">
        <v>19980</v>
      </c>
      <c r="AW22" s="21">
        <f>B9L315C1*B9L315C22</f>
        <v>2.1757976204140128</v>
      </c>
      <c r="AX22" s="16" t="s">
        <v>10967</v>
      </c>
      <c r="AY22" s="21">
        <f>B3L335C5</f>
        <v>0.48187642519813728</v>
      </c>
      <c r="AZ22" s="16" t="s">
        <v>19981</v>
      </c>
      <c r="BA22" s="15">
        <f>B9L315C1*B9L315C24</f>
        <v>4813.9108722970113</v>
      </c>
      <c r="BB22" s="16" t="s">
        <v>10976</v>
      </c>
      <c r="BC22" s="21">
        <f>B3L336C5</f>
        <v>0.27905875002356428</v>
      </c>
      <c r="BD22" s="16" t="s">
        <v>19982</v>
      </c>
      <c r="BE22" s="15">
        <f>B9L315C1*B9L315C26</f>
        <v>2787.776866643118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1337.8602903999997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4.0079690113045598E-3</v>
      </c>
      <c r="L23" s="16" t="s">
        <v>19984</v>
      </c>
      <c r="M23" s="21">
        <f>B9L316C1*B9L316C4</f>
        <v>5.3621025853781186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2.8317058772423003E-2</v>
      </c>
      <c r="T23" s="16" t="s">
        <v>19986</v>
      </c>
      <c r="U23" s="21">
        <f>B9L316C1*B9L316C8</f>
        <v>37.884268472547696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0.20435278456606987</v>
      </c>
      <c r="AB23" s="16" t="s">
        <v>19988</v>
      </c>
      <c r="AC23" s="21">
        <f>B9L316C1*B9L316C12</f>
        <v>273.39547570361083</v>
      </c>
      <c r="AD23" s="16" t="s">
        <v>10922</v>
      </c>
      <c r="AE23" s="21">
        <f>B3L337C5</f>
        <v>0.20435278456606987</v>
      </c>
      <c r="AF23" s="16" t="s">
        <v>19989</v>
      </c>
      <c r="AG23" s="21">
        <f>B9L316C1*B9L316C14</f>
        <v>273.39547570361083</v>
      </c>
      <c r="AH23" s="16" t="s">
        <v>10931</v>
      </c>
      <c r="AI23" s="21">
        <f>B3L331C5</f>
        <v>1.9226367430538811E-4</v>
      </c>
      <c r="AJ23" s="16" t="s">
        <v>19990</v>
      </c>
      <c r="AK23" s="21">
        <f>B9L316C1*B9L316C16</f>
        <v>0.25722193513957747</v>
      </c>
      <c r="AL23" s="16" t="s">
        <v>10940</v>
      </c>
      <c r="AM23" s="21">
        <f>B3L332C5</f>
        <v>1.976949628475764E-3</v>
      </c>
      <c r="AN23" s="16" t="s">
        <v>19991</v>
      </c>
      <c r="AO23" s="21">
        <f>B9L316C1*B9L316C18</f>
        <v>2.6448824040587571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2.1779912571988084E-4</v>
      </c>
      <c r="AV23" s="16" t="s">
        <v>19993</v>
      </c>
      <c r="AW23" s="21">
        <f>B9L316C1*B9L316C22</f>
        <v>0.29138480158446584</v>
      </c>
      <c r="AX23" s="16" t="s">
        <v>10967</v>
      </c>
      <c r="AY23" s="21">
        <f>B3L335C5</f>
        <v>0.48187642519813728</v>
      </c>
      <c r="AZ23" s="16" t="s">
        <v>19994</v>
      </c>
      <c r="BA23" s="21">
        <f>B9L316C1*B9L316C24</f>
        <v>644.68333415249367</v>
      </c>
      <c r="BB23" s="16" t="s">
        <v>10976</v>
      </c>
      <c r="BC23" s="21">
        <f>B3L336C5</f>
        <v>0.27905875002356428</v>
      </c>
      <c r="BD23" s="16" t="s">
        <v>19995</v>
      </c>
      <c r="BE23" s="21">
        <f>B9L316C1*B9L316C26</f>
        <v>373.34162034518664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4.0079690113045598E-3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2.8317058772423003E-2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0.20435278456606987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0.20435278456606987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1.9226367430538811E-4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1.976949628475764E-3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2.1779912571988084E-4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0.48187642519813728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0.27905875002356428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5469.5595359333338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4.0079690113045598E-3</v>
      </c>
      <c r="L25" s="16" t="s">
        <v>20012</v>
      </c>
      <c r="M25" s="21">
        <f>B9L318C1*B9L318C4</f>
        <v>21.92182512550615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2.8317058772423003E-2</v>
      </c>
      <c r="T25" s="16" t="s">
        <v>20014</v>
      </c>
      <c r="U25" s="21">
        <f>B9L318C1*B9L318C8</f>
        <v>154.88183883829089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0.20435278456606987</v>
      </c>
      <c r="AB25" s="16" t="s">
        <v>20016</v>
      </c>
      <c r="AC25" s="15">
        <f>B9L318C1*B9L318C12</f>
        <v>1117.7197215178776</v>
      </c>
      <c r="AD25" s="16" t="s">
        <v>10922</v>
      </c>
      <c r="AE25" s="21">
        <f>B3L337C5</f>
        <v>0.20435278456606987</v>
      </c>
      <c r="AF25" s="16" t="s">
        <v>20017</v>
      </c>
      <c r="AG25" s="15">
        <f>B9L318C1*B9L318C14</f>
        <v>1117.7197215178776</v>
      </c>
      <c r="AH25" s="16" t="s">
        <v>10931</v>
      </c>
      <c r="AI25" s="21">
        <f>B3L331C5</f>
        <v>1.9226367430538811E-4</v>
      </c>
      <c r="AJ25" s="16" t="s">
        <v>20018</v>
      </c>
      <c r="AK25" s="21">
        <f>B9L318C1*B9L318C16</f>
        <v>1.0515976132106162</v>
      </c>
      <c r="AL25" s="16" t="s">
        <v>10940</v>
      </c>
      <c r="AM25" s="21">
        <f>B3L332C5</f>
        <v>1.976949628475764E-3</v>
      </c>
      <c r="AN25" s="16" t="s">
        <v>20019</v>
      </c>
      <c r="AO25" s="21">
        <f>B9L318C1*B9L318C18</f>
        <v>10.813043692489476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2.1779912571988084E-4</v>
      </c>
      <c r="AV25" s="16" t="s">
        <v>20021</v>
      </c>
      <c r="AW25" s="21">
        <f>B9L318C1*B9L318C22</f>
        <v>1.1912652849991172</v>
      </c>
      <c r="AX25" s="16" t="s">
        <v>10967</v>
      </c>
      <c r="AY25" s="21">
        <f>B3L335C5</f>
        <v>0.48187642519813728</v>
      </c>
      <c r="AZ25" s="16" t="s">
        <v>20022</v>
      </c>
      <c r="BA25" s="15">
        <f>B9L318C1*B9L318C24</f>
        <v>2635.6517965839375</v>
      </c>
      <c r="BB25" s="16" t="s">
        <v>10976</v>
      </c>
      <c r="BC25" s="21">
        <f>B3L336C5</f>
        <v>0.27905875002356428</v>
      </c>
      <c r="BD25" s="16" t="s">
        <v>20023</v>
      </c>
      <c r="BE25" s="15">
        <f>B9L318C1*B9L318C26</f>
        <v>1526.3284472770224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10279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4.0079690113045598E-3</v>
      </c>
      <c r="L26" s="16" t="s">
        <v>20026</v>
      </c>
      <c r="M26" s="21">
        <f>B9L319C1*B9L319C4</f>
        <v>41.197913467199569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2.8317058772423003E-2</v>
      </c>
      <c r="T26" s="16" t="s">
        <v>20028</v>
      </c>
      <c r="U26" s="21">
        <f>B9L319C1*B9L319C8</f>
        <v>291.07104712173606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0.20435278456606987</v>
      </c>
      <c r="AB26" s="16" t="s">
        <v>20030</v>
      </c>
      <c r="AC26" s="15">
        <f>B9L319C1*B9L319C12</f>
        <v>2100.5422725546323</v>
      </c>
      <c r="AD26" s="16" t="s">
        <v>10922</v>
      </c>
      <c r="AE26" s="21">
        <f>B3L337C5</f>
        <v>0.20435278456606987</v>
      </c>
      <c r="AF26" s="16" t="s">
        <v>20031</v>
      </c>
      <c r="AG26" s="15">
        <f>B9L319C1*B9L319C14</f>
        <v>2100.5422725546323</v>
      </c>
      <c r="AH26" s="16" t="s">
        <v>10931</v>
      </c>
      <c r="AI26" s="21">
        <f>B3L331C5</f>
        <v>1.9226367430538811E-4</v>
      </c>
      <c r="AJ26" s="16" t="s">
        <v>20032</v>
      </c>
      <c r="AK26" s="21">
        <f>B9L319C1*B9L319C16</f>
        <v>1.9762783081850843</v>
      </c>
      <c r="AL26" s="16" t="s">
        <v>10940</v>
      </c>
      <c r="AM26" s="21">
        <f>B3L332C5</f>
        <v>1.976949628475764E-3</v>
      </c>
      <c r="AN26" s="16" t="s">
        <v>20033</v>
      </c>
      <c r="AO26" s="21">
        <f>B9L319C1*B9L319C18</f>
        <v>20.321065231102377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2.1779912571988084E-4</v>
      </c>
      <c r="AV26" s="16" t="s">
        <v>20035</v>
      </c>
      <c r="AW26" s="21">
        <f>B9L319C1*B9L319C22</f>
        <v>2.2387572132746554</v>
      </c>
      <c r="AX26" s="16" t="s">
        <v>10967</v>
      </c>
      <c r="AY26" s="21">
        <f>B3L335C5</f>
        <v>0.48187642519813728</v>
      </c>
      <c r="AZ26" s="16" t="s">
        <v>20036</v>
      </c>
      <c r="BA26" s="15">
        <f>B9L319C1*B9L319C24</f>
        <v>4953.2077746116529</v>
      </c>
      <c r="BB26" s="16" t="s">
        <v>10976</v>
      </c>
      <c r="BC26" s="21">
        <f>B3L336C5</f>
        <v>0.27905875002356428</v>
      </c>
      <c r="BD26" s="16" t="s">
        <v>20037</v>
      </c>
      <c r="BE26" s="15">
        <f>B9L319C1*B9L319C26</f>
        <v>2868.4448914922173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4.0079690113045598E-3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2.8317058772423003E-2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0.20435278456606987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0.20435278456606987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1.9226367430538811E-4</v>
      </c>
      <c r="AJ27" s="16" t="s">
        <v>20046</v>
      </c>
      <c r="AK27" s="15">
        <f>B9L320C1*B9L320C16</f>
        <v>0</v>
      </c>
      <c r="AL27" s="16" t="s">
        <v>10940</v>
      </c>
      <c r="AM27" s="21">
        <f>B3L332C5</f>
        <v>1.976949628475764E-3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2.1779912571988084E-4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0.48187642519813728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0.27905875002356428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4.0079690113045598E-3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2.8317058772423003E-2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0.20435278456606987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0.20435278456606987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1.9226367430538811E-4</v>
      </c>
      <c r="AJ28" s="16" t="s">
        <v>20060</v>
      </c>
      <c r="AK28" s="15">
        <f>B9L321C1*B9L321C16</f>
        <v>0</v>
      </c>
      <c r="AL28" s="16" t="s">
        <v>10940</v>
      </c>
      <c r="AM28" s="21">
        <f>B3L332C5</f>
        <v>1.976949628475764E-3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2.1779912571988084E-4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0.48187642519813728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0.27905875002356428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4.0079690113045598E-3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2.8317058772423003E-2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0.20435278456606987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0.20435278456606987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1.9226367430538811E-4</v>
      </c>
      <c r="AJ29" s="16" t="s">
        <v>20074</v>
      </c>
      <c r="AK29" s="15">
        <f>B9L322C1*B9L322C16</f>
        <v>0</v>
      </c>
      <c r="AL29" s="16" t="s">
        <v>10940</v>
      </c>
      <c r="AM29" s="21">
        <f>B3L332C5</f>
        <v>1.976949628475764E-3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2.1779912571988084E-4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0.48187642519813728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0.27905875002356428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4.0079690113045598E-3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2.8317058772423003E-2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0.20435278456606987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0.20435278456606987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1.9226367430538811E-4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1.976949628475764E-3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2.1779912571988084E-4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0.48187642519813728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0.27905875002356428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4.0079690113045598E-3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2.8317058772423003E-2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0.20435278456606987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0.20435278456606987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1.9226367430538811E-4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1.976949628475764E-3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2.1779912571988084E-4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0.48187642519813728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0.27905875002356428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19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4.0079690113045598E-3</v>
      </c>
      <c r="L32" s="16" t="s">
        <v>20110</v>
      </c>
      <c r="M32" s="21">
        <f>B9L325C1*B9L325C4</f>
        <v>7.6151411214786635E-2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2.8317058772423003E-2</v>
      </c>
      <c r="T32" s="16" t="s">
        <v>20112</v>
      </c>
      <c r="U32" s="21">
        <f>B9L325C1*B9L325C8</f>
        <v>0.53802411667603711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0.20435278456606987</v>
      </c>
      <c r="AB32" s="16" t="s">
        <v>20114</v>
      </c>
      <c r="AC32" s="21">
        <f>B9L325C1*B9L325C12</f>
        <v>3.8827029067553274</v>
      </c>
      <c r="AD32" s="16" t="s">
        <v>10922</v>
      </c>
      <c r="AE32" s="21">
        <f>B3L337C5</f>
        <v>0.20435278456606987</v>
      </c>
      <c r="AF32" s="16" t="s">
        <v>20115</v>
      </c>
      <c r="AG32" s="21">
        <f>B9L325C1*B9L325C14</f>
        <v>3.8827029067553274</v>
      </c>
      <c r="AH32" s="16" t="s">
        <v>10931</v>
      </c>
      <c r="AI32" s="21">
        <f>B3L331C5</f>
        <v>1.9226367430538811E-4</v>
      </c>
      <c r="AJ32" s="16" t="s">
        <v>20116</v>
      </c>
      <c r="AK32" s="21">
        <f>B9L325C1*B9L325C16</f>
        <v>3.6530098118023741E-3</v>
      </c>
      <c r="AL32" s="16" t="s">
        <v>10940</v>
      </c>
      <c r="AM32" s="21">
        <f>B3L332C5</f>
        <v>1.976949628475764E-3</v>
      </c>
      <c r="AN32" s="16" t="s">
        <v>20117</v>
      </c>
      <c r="AO32" s="21">
        <f>B9L325C1*B9L325C18</f>
        <v>3.7562042941039514E-2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2.1779912571988084E-4</v>
      </c>
      <c r="AV32" s="16" t="s">
        <v>20119</v>
      </c>
      <c r="AW32" s="21">
        <f>B9L325C1*B9L325C22</f>
        <v>4.138183388677736E-3</v>
      </c>
      <c r="AX32" s="16" t="s">
        <v>10967</v>
      </c>
      <c r="AY32" s="21">
        <f>B3L335C5</f>
        <v>0.48187642519813728</v>
      </c>
      <c r="AZ32" s="16" t="s">
        <v>20120</v>
      </c>
      <c r="BA32" s="21">
        <f>B9L325C1*B9L325C24</f>
        <v>9.155652078764609</v>
      </c>
      <c r="BB32" s="16" t="s">
        <v>10976</v>
      </c>
      <c r="BC32" s="21">
        <f>B3L336C5</f>
        <v>0.27905875002356428</v>
      </c>
      <c r="BD32" s="16" t="s">
        <v>20121</v>
      </c>
      <c r="BE32" s="21">
        <f>B9L325C1*B9L325C26</f>
        <v>5.3021162504477211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-2.5053328135982156E-4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4.0079690113045598E-3</v>
      </c>
      <c r="L33" s="16" t="s">
        <v>20124</v>
      </c>
      <c r="M33" s="21">
        <f>B9L326C1*B9L326C4</f>
        <v>-1.004129627990611E-6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2.8317058772423003E-2</v>
      </c>
      <c r="T33" s="16" t="s">
        <v>20126</v>
      </c>
      <c r="U33" s="21">
        <f>B9L326C1*B9L326C8</f>
        <v>-7.0943656527140553E-6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0.20435278456606987</v>
      </c>
      <c r="AB33" s="16" t="s">
        <v>20128</v>
      </c>
      <c r="AC33" s="21">
        <f>B9L326C1*B9L326C12</f>
        <v>-5.1197173672354185E-5</v>
      </c>
      <c r="AD33" s="16" t="s">
        <v>10922</v>
      </c>
      <c r="AE33" s="21">
        <f>B3L337C5</f>
        <v>0.20435278456606987</v>
      </c>
      <c r="AF33" s="16" t="s">
        <v>20129</v>
      </c>
      <c r="AG33" s="21">
        <f>B9L326C1*B9L326C14</f>
        <v>-5.1197173672354185E-5</v>
      </c>
      <c r="AH33" s="16" t="s">
        <v>10931</v>
      </c>
      <c r="AI33" s="21">
        <f>B3L331C5</f>
        <v>1.9226367430538811E-4</v>
      </c>
      <c r="AJ33" s="16" t="s">
        <v>20130</v>
      </c>
      <c r="AK33" s="21">
        <f>B9L326C1*B9L326C16</f>
        <v>-4.8168449210024896E-8</v>
      </c>
      <c r="AL33" s="16" t="s">
        <v>10940</v>
      </c>
      <c r="AM33" s="21">
        <f>B3L332C5</f>
        <v>1.976949628475764E-3</v>
      </c>
      <c r="AN33" s="16" t="s">
        <v>20131</v>
      </c>
      <c r="AO33" s="21">
        <f>B9L326C1*B9L326C18</f>
        <v>-4.9529167750511331E-7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2.1779912571988084E-4</v>
      </c>
      <c r="AV33" s="16" t="s">
        <v>20133</v>
      </c>
      <c r="AW33" s="21">
        <f>B9L326C1*B9L326C22</f>
        <v>-5.4565929643902053E-8</v>
      </c>
      <c r="AX33" s="16" t="s">
        <v>10967</v>
      </c>
      <c r="AY33" s="21">
        <f>B3L335C5</f>
        <v>0.48187642519813728</v>
      </c>
      <c r="AZ33" s="16" t="s">
        <v>20134</v>
      </c>
      <c r="BA33" s="21">
        <f>B9L326C1*B9L326C24</f>
        <v>-1.2072608201482994E-4</v>
      </c>
      <c r="BB33" s="16" t="s">
        <v>10976</v>
      </c>
      <c r="BC33" s="21">
        <f>B3L336C5</f>
        <v>0.27905875002356428</v>
      </c>
      <c r="BD33" s="16" t="s">
        <v>20135</v>
      </c>
      <c r="BE33" s="21">
        <f>B9L326C1*B9L326C26</f>
        <v>-6.9913504335573744E-5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7E584-6C83-4DB6-852F-FFF7EF8CD01A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17441.11052256</v>
      </c>
      <c r="F8" s="16" t="s">
        <v>11042</v>
      </c>
      <c r="G8" s="21">
        <f>B3L209C4</f>
        <v>0.91263706544018985</v>
      </c>
      <c r="H8" s="16" t="s">
        <v>20193</v>
      </c>
      <c r="I8" s="15">
        <f>B9L401C1*B9L401C2</f>
        <v>15917.403925327175</v>
      </c>
      <c r="J8" s="16" t="s">
        <v>20194</v>
      </c>
      <c r="K8" s="15">
        <f>B9L401C1-B9L401C3</f>
        <v>1523.7065972328255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34374.958931360001</v>
      </c>
      <c r="F9" s="16" t="s">
        <v>11093</v>
      </c>
      <c r="G9" s="21">
        <f>B3L207C4</f>
        <v>0.89084598275798921</v>
      </c>
      <c r="H9" s="16" t="s">
        <v>20196</v>
      </c>
      <c r="I9" s="15">
        <f>B9L402C1*B9L402C2</f>
        <v>30622.794071472919</v>
      </c>
      <c r="J9" s="16" t="s">
        <v>20197</v>
      </c>
      <c r="K9" s="15">
        <f>B9L402C1-B9L402C3</f>
        <v>3752.1648598870815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2623.5000979199999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2623.5000979199999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26826.305601159995</v>
      </c>
      <c r="F11" s="16" t="s">
        <v>10710</v>
      </c>
      <c r="G11" s="21">
        <f>B3L305C3</f>
        <v>0.94823318898261366</v>
      </c>
      <c r="H11" s="16" t="s">
        <v>20200</v>
      </c>
      <c r="I11" s="15">
        <f>B9L404C1*B9L404C2</f>
        <v>25437.593308810094</v>
      </c>
      <c r="J11" s="16" t="s">
        <v>20201</v>
      </c>
      <c r="K11" s="15">
        <f>B9L404C1-B9L404C3</f>
        <v>1388.712292349901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3141.8238180400003</v>
      </c>
      <c r="F12" s="16" t="s">
        <v>11078</v>
      </c>
      <c r="G12" s="21">
        <f>B3L220C4</f>
        <v>0.94055111167262839</v>
      </c>
      <c r="H12" s="16" t="s">
        <v>20202</v>
      </c>
      <c r="I12" s="15">
        <f>B9L405C1*B9L405C2</f>
        <v>2955.0458847370642</v>
      </c>
      <c r="J12" s="16" t="s">
        <v>20203</v>
      </c>
      <c r="K12" s="21">
        <f>B9L405C1-B9L405C3</f>
        <v>186.77793330293616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61378.20093608</v>
      </c>
      <c r="F13" s="16" t="s">
        <v>11042</v>
      </c>
      <c r="G13" s="21">
        <f>B3L209C4</f>
        <v>0.91263706544018985</v>
      </c>
      <c r="H13" s="16" t="s">
        <v>20205</v>
      </c>
      <c r="I13" s="15">
        <f>B9L406C1*B9L406C2</f>
        <v>56016.021184302364</v>
      </c>
      <c r="J13" s="16" t="s">
        <v>20206</v>
      </c>
      <c r="K13" s="15">
        <f>B9L406C1-B9L406C3</f>
        <v>5362.1797517776358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14383</v>
      </c>
      <c r="F14" s="16" t="s">
        <v>11042</v>
      </c>
      <c r="G14" s="21">
        <f>B3L209C4</f>
        <v>0.91263706544018985</v>
      </c>
      <c r="H14" s="16" t="s">
        <v>20208</v>
      </c>
      <c r="I14" s="15">
        <f>B9L407C1*B9L407C2</f>
        <v>13126.458912226251</v>
      </c>
      <c r="J14" s="16" t="s">
        <v>20209</v>
      </c>
      <c r="K14" s="15">
        <f>B9L407C1-B9L407C3</f>
        <v>1256.5410877737486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29024.850006333334</v>
      </c>
      <c r="F15" s="16" t="s">
        <v>10710</v>
      </c>
      <c r="G15" s="21">
        <f>B3L305C3</f>
        <v>0.94823318898261366</v>
      </c>
      <c r="H15" s="16" t="s">
        <v>20211</v>
      </c>
      <c r="I15" s="15">
        <f>B9L408C1*B9L408C2</f>
        <v>27522.326081247491</v>
      </c>
      <c r="J15" s="16" t="s">
        <v>20212</v>
      </c>
      <c r="K15" s="15">
        <f>B9L408C1-B9L408C3</f>
        <v>1502.5239250858431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8893.7970389999991</v>
      </c>
      <c r="F16" s="16" t="s">
        <v>10710</v>
      </c>
      <c r="G16" s="21">
        <f>B3L305C3</f>
        <v>0.94823318898261366</v>
      </c>
      <c r="H16" s="16" t="s">
        <v>20213</v>
      </c>
      <c r="I16" s="15">
        <f>B9L409C1*B9L409C2</f>
        <v>8433.3935284550953</v>
      </c>
      <c r="J16" s="16" t="s">
        <v>20214</v>
      </c>
      <c r="K16" s="21">
        <f>B9L409C1-B9L409C3</f>
        <v>460.40351054490384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199</v>
      </c>
      <c r="F17" s="16" t="s">
        <v>10710</v>
      </c>
      <c r="G17" s="21">
        <f>B3L305C3</f>
        <v>0.94823318898261366</v>
      </c>
      <c r="H17" s="16" t="s">
        <v>20216</v>
      </c>
      <c r="I17" s="21">
        <f>B9L410C1*B9L410C2</f>
        <v>188.69840460754011</v>
      </c>
      <c r="J17" s="16" t="s">
        <v>20217</v>
      </c>
      <c r="K17" s="21">
        <f>B9L410C1-B9L410C3</f>
        <v>10.301595392459888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99464.246321266677</v>
      </c>
      <c r="F18" s="16" t="s">
        <v>10710</v>
      </c>
      <c r="G18" s="21">
        <f>B3L305C3</f>
        <v>0.94823318898261366</v>
      </c>
      <c r="H18" s="16" t="s">
        <v>20219</v>
      </c>
      <c r="I18" s="15">
        <f>B9L411C1*B9L411C2</f>
        <v>94315.299478966903</v>
      </c>
      <c r="J18" s="16" t="s">
        <v>20220</v>
      </c>
      <c r="K18" s="15">
        <f>B9L411C1-B9L411C3</f>
        <v>5148.9468422997743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15140</v>
      </c>
      <c r="F19" s="16" t="s">
        <v>10710</v>
      </c>
      <c r="G19" s="21">
        <f>B3L305C3</f>
        <v>0.94823318898261366</v>
      </c>
      <c r="H19" s="16" t="s">
        <v>20222</v>
      </c>
      <c r="I19" s="15">
        <f>B9L412C1*B9L412C2</f>
        <v>14356.25048119677</v>
      </c>
      <c r="J19" s="16" t="s">
        <v>20223</v>
      </c>
      <c r="K19" s="21">
        <f>B9L412C1-B9L412C3</f>
        <v>783.74951880322988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0.94823318898261366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0.94823318898261366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0.94823318898261366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0.94823318898261366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0.94823318898261366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410807</v>
      </c>
      <c r="F25" s="16" t="s">
        <v>10710</v>
      </c>
      <c r="G25" s="21">
        <f>B3L305C3</f>
        <v>0.94823318898261366</v>
      </c>
      <c r="H25" s="16" t="s">
        <v>20240</v>
      </c>
      <c r="I25" s="15">
        <f>B9L418C1*B9L418C2</f>
        <v>389540.83166638057</v>
      </c>
      <c r="J25" s="16" t="s">
        <v>20241</v>
      </c>
      <c r="K25" s="15">
        <f>B9L418C1-B9L418C3</f>
        <v>21266.168333619426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3.856853349134326E-2</v>
      </c>
      <c r="F26" s="16" t="s">
        <v>10710</v>
      </c>
      <c r="G26" s="21">
        <f>B3L305C3</f>
        <v>0.94823318898261366</v>
      </c>
      <c r="H26" s="16" t="s">
        <v>20243</v>
      </c>
      <c r="I26" s="21">
        <f>B9L419C1*B9L419C2</f>
        <v>3.6571963506879156E-2</v>
      </c>
      <c r="J26" s="16" t="s">
        <v>20244</v>
      </c>
      <c r="K26" s="21">
        <f>B9L419C1-B9L419C3</f>
        <v>1.9965699844641041E-3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2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2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203.896315764143</v>
      </c>
      <c r="F34" s="16" t="s">
        <v>11042</v>
      </c>
      <c r="G34" s="21">
        <f>B3L209C4</f>
        <v>0.91263706544018985</v>
      </c>
      <c r="H34" s="16" t="s">
        <v>20268</v>
      </c>
      <c r="I34" s="21">
        <f>B9L427C1*B9L427C2</f>
        <v>186.08333527305379</v>
      </c>
      <c r="J34" s="16" t="s">
        <v>20269</v>
      </c>
      <c r="K34" s="21">
        <f>B9L427C1-B9L427C3</f>
        <v>17.812980491089206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112.17040492663979</v>
      </c>
      <c r="F35" s="16" t="s">
        <v>11042</v>
      </c>
      <c r="G35" s="21">
        <f>B3L209C4</f>
        <v>0.91263706544018985</v>
      </c>
      <c r="H35" s="16" t="s">
        <v>20271</v>
      </c>
      <c r="I35" s="21">
        <f>B9L428C1*B9L428C2</f>
        <v>102.37086918148636</v>
      </c>
      <c r="J35" s="16" t="s">
        <v>20272</v>
      </c>
      <c r="K35" s="21">
        <f>B9L428C1-B9L428C3</f>
        <v>9.7995357451534346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11.762936646611614</v>
      </c>
      <c r="F36" s="16" t="s">
        <v>11042</v>
      </c>
      <c r="G36" s="21">
        <f>B3L209C4</f>
        <v>0.91263706544018985</v>
      </c>
      <c r="H36" s="16" t="s">
        <v>20274</v>
      </c>
      <c r="I36" s="21">
        <f>B9L429C1*B9L429C2</f>
        <v>10.73529198212249</v>
      </c>
      <c r="J36" s="16" t="s">
        <v>20275</v>
      </c>
      <c r="K36" s="21">
        <f>B9L429C1-B9L429C3</f>
        <v>1.0276446644891237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2980.8817347056811</v>
      </c>
      <c r="F37" s="16" t="s">
        <v>11042</v>
      </c>
      <c r="G37" s="21">
        <f>B3L209C4</f>
        <v>0.91263706544018985</v>
      </c>
      <c r="H37" s="16" t="s">
        <v>20277</v>
      </c>
      <c r="I37" s="15">
        <f>B9L430C1*B9L430C2</f>
        <v>2720.4631587860554</v>
      </c>
      <c r="J37" s="16" t="s">
        <v>20278</v>
      </c>
      <c r="K37" s="21">
        <f>B9L430C1-B9L430C3</f>
        <v>260.41857591962571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1004.422880445421</v>
      </c>
      <c r="F38" s="16" t="s">
        <v>11042</v>
      </c>
      <c r="G38" s="21">
        <f>B3L209C4</f>
        <v>0.91263706544018985</v>
      </c>
      <c r="H38" s="16" t="s">
        <v>20280</v>
      </c>
      <c r="I38" s="21">
        <f>B9L431C1*B9L431C2</f>
        <v>916.6735500706917</v>
      </c>
      <c r="J38" s="16" t="s">
        <v>20281</v>
      </c>
      <c r="K38" s="21">
        <f>B9L431C1-B9L431C3</f>
        <v>87.749330374729311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145.76982140409916</v>
      </c>
      <c r="F39" s="16" t="s">
        <v>11042</v>
      </c>
      <c r="G39" s="21">
        <f>B3L209C4</f>
        <v>0.91263706544018985</v>
      </c>
      <c r="H39" s="16" t="s">
        <v>20283</v>
      </c>
      <c r="I39" s="21">
        <f>B9L432C1*B9L432C2</f>
        <v>133.03494203597762</v>
      </c>
      <c r="J39" s="16" t="s">
        <v>20284</v>
      </c>
      <c r="K39" s="21">
        <f>B9L432C1-B9L432C3</f>
        <v>12.73487936812154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1.4155158419508559E-2</v>
      </c>
      <c r="F40" s="16" t="s">
        <v>11042</v>
      </c>
      <c r="G40" s="21">
        <f>B3L209C4</f>
        <v>0.91263706544018985</v>
      </c>
      <c r="H40" s="16" t="s">
        <v>20286</v>
      </c>
      <c r="I40" s="21">
        <f>B9L433C1*B9L433C2</f>
        <v>1.2918522240821287E-2</v>
      </c>
      <c r="J40" s="16" t="s">
        <v>20287</v>
      </c>
      <c r="K40" s="21">
        <f>B9L433C1-B9L433C3</f>
        <v>1.2366361786872726E-3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1.4155158419508559E-2</v>
      </c>
      <c r="F41" s="16" t="s">
        <v>11042</v>
      </c>
      <c r="G41" s="21">
        <f>B3L209C4</f>
        <v>0.91263706544018985</v>
      </c>
      <c r="H41" s="16" t="s">
        <v>20289</v>
      </c>
      <c r="I41" s="21">
        <f>B9L434C1*B9L434C2</f>
        <v>1.2918522240821287E-2</v>
      </c>
      <c r="J41" s="16" t="s">
        <v>20290</v>
      </c>
      <c r="K41" s="21">
        <f>B9L434C1-B9L434C3</f>
        <v>1.2366361786872726E-3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263.61151524650791</v>
      </c>
      <c r="F42" s="16" t="s">
        <v>11042</v>
      </c>
      <c r="G42" s="21">
        <f>B3L209C4</f>
        <v>0.91263706544018985</v>
      </c>
      <c r="H42" s="16" t="s">
        <v>20292</v>
      </c>
      <c r="I42" s="21">
        <f>B9L435C1*B9L435C2</f>
        <v>240.58163969081485</v>
      </c>
      <c r="J42" s="16" t="s">
        <v>20293</v>
      </c>
      <c r="K42" s="21">
        <f>B9L435C1-B9L435C3</f>
        <v>23.029875555693053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53.633895251517934</v>
      </c>
      <c r="F43" s="16" t="s">
        <v>11042</v>
      </c>
      <c r="G43" s="21">
        <f>B3L209C4</f>
        <v>0.91263706544018985</v>
      </c>
      <c r="H43" s="16" t="s">
        <v>20295</v>
      </c>
      <c r="I43" s="21">
        <f>B9L436C1*B9L436C2</f>
        <v>48.948280770471861</v>
      </c>
      <c r="J43" s="16" t="s">
        <v>20296</v>
      </c>
      <c r="K43" s="21">
        <f>B9L436C1-B9L436C3</f>
        <v>4.6856144810460734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21">
        <f>B9L311C27</f>
        <v>4.8976848131499615</v>
      </c>
      <c r="F44" s="16" t="s">
        <v>11042</v>
      </c>
      <c r="G44" s="21">
        <f>B3L209C4</f>
        <v>0.91263706544018985</v>
      </c>
      <c r="H44" s="16" t="s">
        <v>20298</v>
      </c>
      <c r="I44" s="21">
        <f>B9L437C1*B9L437C2</f>
        <v>4.4698086953241658</v>
      </c>
      <c r="J44" s="16" t="s">
        <v>20299</v>
      </c>
      <c r="K44" s="21">
        <f>B9L437C1-B9L437C3</f>
        <v>0.42787611782579571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25.356949052700593</v>
      </c>
      <c r="F45" s="16" t="s">
        <v>11042</v>
      </c>
      <c r="G45" s="21">
        <f>B3L209C4</f>
        <v>0.91263706544018985</v>
      </c>
      <c r="H45" s="16" t="s">
        <v>20301</v>
      </c>
      <c r="I45" s="21">
        <f>B9L438C1*B9L438C2</f>
        <v>23.14169157197307</v>
      </c>
      <c r="J45" s="16" t="s">
        <v>20302</v>
      </c>
      <c r="K45" s="21">
        <f>B9L438C1-B9L438C3</f>
        <v>2.2152574807275229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52.963471898953692</v>
      </c>
      <c r="F46" s="16" t="s">
        <v>11042</v>
      </c>
      <c r="G46" s="21">
        <f>B3L209C4</f>
        <v>0.91263706544018985</v>
      </c>
      <c r="H46" s="16" t="s">
        <v>20304</v>
      </c>
      <c r="I46" s="21">
        <f>B9L439C1*B9L439C2</f>
        <v>48.336427569385059</v>
      </c>
      <c r="J46" s="16" t="s">
        <v>20305</v>
      </c>
      <c r="K46" s="21">
        <f>B9L439C1-B9L439C3</f>
        <v>4.6270443295686334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166.57493580792956</v>
      </c>
      <c r="F47" s="16" t="s">
        <v>11042</v>
      </c>
      <c r="G47" s="21">
        <f>B3L209C4</f>
        <v>0.91263706544018985</v>
      </c>
      <c r="H47" s="16" t="s">
        <v>20307</v>
      </c>
      <c r="I47" s="21">
        <f>B9L440C1*B9L440C2</f>
        <v>152.02246059163684</v>
      </c>
      <c r="J47" s="16" t="s">
        <v>20308</v>
      </c>
      <c r="K47" s="21">
        <f>B9L440C1-B9L440C3</f>
        <v>14.55247521629272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2787.776866643118</v>
      </c>
      <c r="F48" s="16" t="s">
        <v>11042</v>
      </c>
      <c r="G48" s="21">
        <f>B3L209C4</f>
        <v>0.91263706544018985</v>
      </c>
      <c r="H48" s="16" t="s">
        <v>20310</v>
      </c>
      <c r="I48" s="15">
        <f>B9L441C1*B9L441C2</f>
        <v>2544.2284986752225</v>
      </c>
      <c r="J48" s="16" t="s">
        <v>20311</v>
      </c>
      <c r="K48" s="21">
        <f>B9L441C1-B9L441C3</f>
        <v>243.5483679678955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373.34162034518664</v>
      </c>
      <c r="F49" s="16" t="s">
        <v>11042</v>
      </c>
      <c r="G49" s="21">
        <f>B3L209C4</f>
        <v>0.91263706544018985</v>
      </c>
      <c r="H49" s="16" t="s">
        <v>20313</v>
      </c>
      <c r="I49" s="21">
        <f>B9L442C1*B9L442C2</f>
        <v>340.7254007985166</v>
      </c>
      <c r="J49" s="16" t="s">
        <v>20314</v>
      </c>
      <c r="K49" s="21">
        <f>B9L442C1-B9L442C3</f>
        <v>32.616219546670038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0.91263706544018985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1526.3284472770224</v>
      </c>
      <c r="F51" s="16" t="s">
        <v>11042</v>
      </c>
      <c r="G51" s="21">
        <f>B3L209C4</f>
        <v>0.91263706544018985</v>
      </c>
      <c r="H51" s="16" t="s">
        <v>20319</v>
      </c>
      <c r="I51" s="15">
        <f>B9L444C1*B9L444C2</f>
        <v>1392.9839150207833</v>
      </c>
      <c r="J51" s="16" t="s">
        <v>20320</v>
      </c>
      <c r="K51" s="21">
        <f>B9L444C1-B9L444C3</f>
        <v>133.34453225623906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2868.4448914922173</v>
      </c>
      <c r="F52" s="16" t="s">
        <v>11042</v>
      </c>
      <c r="G52" s="21">
        <f>B3L209C4</f>
        <v>0.91263706544018985</v>
      </c>
      <c r="H52" s="16" t="s">
        <v>20322</v>
      </c>
      <c r="I52" s="15">
        <f>B9L445C1*B9L445C2</f>
        <v>2617.8491281483612</v>
      </c>
      <c r="J52" s="16" t="s">
        <v>20323</v>
      </c>
      <c r="K52" s="21">
        <f>B9L445C1-B9L445C3</f>
        <v>250.59576334385611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0.91263706544018985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0.91263706544018985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0.91263706544018985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0.91263706544018985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0.91263706544018985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5.3021162504477211</v>
      </c>
      <c r="F58" s="16" t="s">
        <v>11042</v>
      </c>
      <c r="G58" s="21">
        <f>B3L209C4</f>
        <v>0.91263706544018985</v>
      </c>
      <c r="H58" s="16" t="s">
        <v>20340</v>
      </c>
      <c r="I58" s="21">
        <f>B9L451C1*B9L451C2</f>
        <v>4.8389078154313507</v>
      </c>
      <c r="J58" s="16" t="s">
        <v>20341</v>
      </c>
      <c r="K58" s="21">
        <f>B9L451C1-B9L451C3</f>
        <v>0.46320843501637032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-6.9913504335573744E-5</v>
      </c>
      <c r="F59" s="16" t="s">
        <v>11042</v>
      </c>
      <c r="G59" s="21">
        <f>B3L209C4</f>
        <v>0.91263706544018985</v>
      </c>
      <c r="H59" s="16" t="s">
        <v>20343</v>
      </c>
      <c r="I59" s="21">
        <f>B9L452C1*B9L452C2</f>
        <v>-6.3805655431458012E-5</v>
      </c>
      <c r="J59" s="16" t="s">
        <v>20344</v>
      </c>
      <c r="K59" s="21">
        <f>B9L452C1-B9L452C3</f>
        <v>-6.1078489041157315E-6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1834.9553469217317</v>
      </c>
      <c r="F60" s="16" t="s">
        <v>10710</v>
      </c>
      <c r="G60" s="21">
        <f>B3L305C3</f>
        <v>0.94823318898261366</v>
      </c>
      <c r="H60" s="16" t="s">
        <v>20346</v>
      </c>
      <c r="I60" s="15">
        <f>B9L453C1*B9L453C2</f>
        <v>1739.9655602522919</v>
      </c>
      <c r="J60" s="16" t="s">
        <v>20347</v>
      </c>
      <c r="K60" s="21">
        <f>B9L453C1-B9L453C3</f>
        <v>94.989786669439809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15">
        <f>B9L102C7</f>
        <v>1009.4723071141929</v>
      </c>
      <c r="F61" s="16" t="s">
        <v>10710</v>
      </c>
      <c r="G61" s="21">
        <f>B3L305C3</f>
        <v>0.94823318898261366</v>
      </c>
      <c r="H61" s="16" t="s">
        <v>20349</v>
      </c>
      <c r="I61" s="21">
        <f>B9L454C1*B9L454C2</f>
        <v>957.21514496452744</v>
      </c>
      <c r="J61" s="16" t="s">
        <v>20350</v>
      </c>
      <c r="K61" s="21">
        <f>B9L454C1-B9L454C3</f>
        <v>52.257162149665419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105.85999758901669</v>
      </c>
      <c r="F62" s="16" t="s">
        <v>10710</v>
      </c>
      <c r="G62" s="21">
        <f>B3L305C3</f>
        <v>0.94823318898261366</v>
      </c>
      <c r="H62" s="16" t="s">
        <v>20352</v>
      </c>
      <c r="I62" s="21">
        <f>B9L455C1*B9L455C2</f>
        <v>100.37996309952509</v>
      </c>
      <c r="J62" s="16" t="s">
        <v>20353</v>
      </c>
      <c r="K62" s="21">
        <f>B9L455C1-B9L455C3</f>
        <v>5.4800344894916009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9039.2566836559454</v>
      </c>
      <c r="F63" s="16" t="s">
        <v>10710</v>
      </c>
      <c r="G63" s="21">
        <f>B3L305C3</f>
        <v>0.94823318898261366</v>
      </c>
      <c r="H63" s="16" t="s">
        <v>20355</v>
      </c>
      <c r="I63" s="15">
        <f>B9L456C1*B9L456C2</f>
        <v>8571.323191175481</v>
      </c>
      <c r="J63" s="16" t="s">
        <v>20356</v>
      </c>
      <c r="K63" s="21">
        <f>B9L456C1-B9L456C3</f>
        <v>467.93349248046434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1311.8486825170805</v>
      </c>
      <c r="F64" s="16" t="s">
        <v>10710</v>
      </c>
      <c r="G64" s="21">
        <f>B3L305C3</f>
        <v>0.94823318898261366</v>
      </c>
      <c r="H64" s="16" t="s">
        <v>20358</v>
      </c>
      <c r="I64" s="15">
        <f>B9L457C1*B9L457C2</f>
        <v>1243.9384596858115</v>
      </c>
      <c r="J64" s="16" t="s">
        <v>20359</v>
      </c>
      <c r="K64" s="21">
        <f>B9L457C1-B9L457C3</f>
        <v>67.910222831269039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0.12738868542601287</v>
      </c>
      <c r="F65" s="16" t="s">
        <v>10710</v>
      </c>
      <c r="G65" s="21">
        <f>B3L305C3</f>
        <v>0.94823318898261366</v>
      </c>
      <c r="H65" s="16" t="s">
        <v>20361</v>
      </c>
      <c r="I65" s="21">
        <f>B9L458C1*B9L458C2</f>
        <v>0.12079417942181118</v>
      </c>
      <c r="J65" s="16" t="s">
        <v>20362</v>
      </c>
      <c r="K65" s="21">
        <f>B9L458C1-B9L458C3</f>
        <v>6.5945060042016806E-3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0.12738868542601287</v>
      </c>
      <c r="F66" s="16" t="s">
        <v>10710</v>
      </c>
      <c r="G66" s="21">
        <f>B3L305C3</f>
        <v>0.94823318898261366</v>
      </c>
      <c r="H66" s="16" t="s">
        <v>20364</v>
      </c>
      <c r="I66" s="21">
        <f>B9L459C1*B9L459C2</f>
        <v>0.12079417942181118</v>
      </c>
      <c r="J66" s="16" t="s">
        <v>20365</v>
      </c>
      <c r="K66" s="21">
        <f>B9L459C1-B9L459C3</f>
        <v>6.5945060042016806E-3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2372.3594886886376</v>
      </c>
      <c r="F67" s="16" t="s">
        <v>10710</v>
      </c>
      <c r="G67" s="21">
        <f>B3L305C3</f>
        <v>0.94823318898261366</v>
      </c>
      <c r="H67" s="16" t="s">
        <v>20367</v>
      </c>
      <c r="I67" s="15">
        <f>B9L460C1*B9L460C2</f>
        <v>2249.5500033723897</v>
      </c>
      <c r="J67" s="16" t="s">
        <v>20368</v>
      </c>
      <c r="K67" s="21">
        <f>B9L460C1-B9L460C3</f>
        <v>122.8094853162479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482.67572907916275</v>
      </c>
      <c r="F68" s="16" t="s">
        <v>10710</v>
      </c>
      <c r="G68" s="21">
        <f>B3L305C3</f>
        <v>0.94823318898261366</v>
      </c>
      <c r="H68" s="16" t="s">
        <v>20370</v>
      </c>
      <c r="I68" s="21">
        <f>B9L461C1*B9L461C2</f>
        <v>457.68914582924259</v>
      </c>
      <c r="J68" s="16" t="s">
        <v>20371</v>
      </c>
      <c r="K68" s="21">
        <f>B9L461C1-B9L461C3</f>
        <v>24.986583249920159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21">
        <f>B9L110C7</f>
        <v>44.076485157400448</v>
      </c>
      <c r="F69" s="16" t="s">
        <v>10710</v>
      </c>
      <c r="G69" s="21">
        <f>B3L305C3</f>
        <v>0.94823318898261366</v>
      </c>
      <c r="H69" s="16" t="s">
        <v>20373</v>
      </c>
      <c r="I69" s="21">
        <f>B9L462C1*B9L462C2</f>
        <v>41.794786079946668</v>
      </c>
      <c r="J69" s="16" t="s">
        <v>20374</v>
      </c>
      <c r="K69" s="21">
        <f>B9L462C1-B9L462C3</f>
        <v>2.28169907745378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228.19867574114065</v>
      </c>
      <c r="F70" s="16" t="s">
        <v>10710</v>
      </c>
      <c r="G70" s="21">
        <f>B3L305C3</f>
        <v>0.94823318898261366</v>
      </c>
      <c r="H70" s="16" t="s">
        <v>20376</v>
      </c>
      <c r="I70" s="21">
        <f>B9L463C1*B9L463C2</f>
        <v>216.38555801963119</v>
      </c>
      <c r="J70" s="16" t="s">
        <v>20377</v>
      </c>
      <c r="K70" s="21">
        <f>B9L463C1-B9L463C3</f>
        <v>11.813117721509457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476.64228550820587</v>
      </c>
      <c r="F71" s="16" t="s">
        <v>10710</v>
      </c>
      <c r="G71" s="21">
        <f>B3L305C3</f>
        <v>0.94823318898261366</v>
      </c>
      <c r="H71" s="16" t="s">
        <v>20379</v>
      </c>
      <c r="I71" s="21">
        <f>B9L464C1*B9L464C2</f>
        <v>451.96803439140746</v>
      </c>
      <c r="J71" s="16" t="s">
        <v>20380</v>
      </c>
      <c r="K71" s="21">
        <f>B9L464C1-B9L464C3</f>
        <v>24.674251116798416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1499.0833354609204</v>
      </c>
      <c r="F72" s="16" t="s">
        <v>10710</v>
      </c>
      <c r="G72" s="21">
        <f>B3L305C3</f>
        <v>0.94823318898261366</v>
      </c>
      <c r="H72" s="16" t="s">
        <v>20382</v>
      </c>
      <c r="I72" s="15">
        <f>B9L465C1*B9L465C2</f>
        <v>1421.4805717348017</v>
      </c>
      <c r="J72" s="16" t="s">
        <v>20383</v>
      </c>
      <c r="K72" s="21">
        <f>B9L465C1-B9L465C3</f>
        <v>77.60276372611861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44221.749292566667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44221.749292566667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41.605677266666667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41.605677266666667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44221.749292566667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44221.749292566667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216.94880097291946</v>
      </c>
      <c r="F78" s="16" t="s">
        <v>10710</v>
      </c>
      <c r="G78" s="21">
        <f>B3L305C3</f>
        <v>0.94823318898261366</v>
      </c>
      <c r="H78" s="16" t="s">
        <v>20394</v>
      </c>
      <c r="I78" s="21">
        <f>B9L471C1*B9L471C2</f>
        <v>205.71805339250577</v>
      </c>
      <c r="J78" s="16" t="s">
        <v>20395</v>
      </c>
      <c r="K78" s="21">
        <f>B9L471C1-B9L471C3</f>
        <v>11.230747580413691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22.750697949889719</v>
      </c>
      <c r="F79" s="16" t="s">
        <v>10710</v>
      </c>
      <c r="G79" s="21">
        <f>B3L305C3</f>
        <v>0.94823318898261366</v>
      </c>
      <c r="H79" s="16" t="s">
        <v>20397</v>
      </c>
      <c r="I79" s="21">
        <f>B9L472C1*B9L472C2</f>
        <v>21.572966868604141</v>
      </c>
      <c r="J79" s="16" t="s">
        <v>20398</v>
      </c>
      <c r="K79" s="21">
        <f>B9L472C1-B9L472C3</f>
        <v>1.1777310812855788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1942.6544793603418</v>
      </c>
      <c r="F80" s="16" t="s">
        <v>10710</v>
      </c>
      <c r="G80" s="21">
        <f>B3L305C3</f>
        <v>0.94823318898261366</v>
      </c>
      <c r="H80" s="16" t="s">
        <v>20400</v>
      </c>
      <c r="I80" s="15">
        <f>B9L473C1*B9L473C2</f>
        <v>1842.089452055216</v>
      </c>
      <c r="J80" s="16" t="s">
        <v>20401</v>
      </c>
      <c r="K80" s="21">
        <f>B9L473C1-B9L473C3</f>
        <v>100.5650273051258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281.93343861367549</v>
      </c>
      <c r="F81" s="16" t="s">
        <v>10710</v>
      </c>
      <c r="G81" s="21">
        <f>B3L305C3</f>
        <v>0.94823318898261366</v>
      </c>
      <c r="H81" s="16" t="s">
        <v>20403</v>
      </c>
      <c r="I81" s="21">
        <f>B9L474C1*B9L474C2</f>
        <v>267.33864357747944</v>
      </c>
      <c r="J81" s="16" t="s">
        <v>20404</v>
      </c>
      <c r="K81" s="21">
        <f>B9L474C1-B9L474C3</f>
        <v>14.594795036196047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2.7377494524536364E-2</v>
      </c>
      <c r="F82" s="16" t="s">
        <v>10710</v>
      </c>
      <c r="G82" s="21">
        <f>B3L305C3</f>
        <v>0.94823318898261366</v>
      </c>
      <c r="H82" s="16" t="s">
        <v>20406</v>
      </c>
      <c r="I82" s="21">
        <f>B9L475C1*B9L475C2</f>
        <v>2.5960248939355161E-2</v>
      </c>
      <c r="J82" s="16" t="s">
        <v>20407</v>
      </c>
      <c r="K82" s="21">
        <f>B9L475C1-B9L475C3</f>
        <v>1.4172455851812031E-3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2.7377494524536364E-2</v>
      </c>
      <c r="F83" s="16" t="s">
        <v>10710</v>
      </c>
      <c r="G83" s="21">
        <f>B3L305C3</f>
        <v>0.94823318898261366</v>
      </c>
      <c r="H83" s="16" t="s">
        <v>20409</v>
      </c>
      <c r="I83" s="21">
        <f>B9L476C1*B9L476C2</f>
        <v>2.5960248939355161E-2</v>
      </c>
      <c r="J83" s="16" t="s">
        <v>20410</v>
      </c>
      <c r="K83" s="21">
        <f>B9L476C1-B9L476C3</f>
        <v>1.4172455851812031E-3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509.8510805304407</v>
      </c>
      <c r="F84" s="16" t="s">
        <v>10710</v>
      </c>
      <c r="G84" s="21">
        <f>B3L305C3</f>
        <v>0.94823318898261366</v>
      </c>
      <c r="H84" s="16" t="s">
        <v>20412</v>
      </c>
      <c r="I84" s="21">
        <f>B9L477C1*B9L477C2</f>
        <v>483.45771599761116</v>
      </c>
      <c r="J84" s="16" t="s">
        <v>20413</v>
      </c>
      <c r="K84" s="21">
        <f>B9L477C1-B9L477C3</f>
        <v>26.393364532829537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103.73332675346829</v>
      </c>
      <c r="F85" s="16" t="s">
        <v>10710</v>
      </c>
      <c r="G85" s="21">
        <f>B3L305C3</f>
        <v>0.94823318898261366</v>
      </c>
      <c r="H85" s="16" t="s">
        <v>20415</v>
      </c>
      <c r="I85" s="21">
        <f>B9L478C1*B9L478C2</f>
        <v>98.363383231216716</v>
      </c>
      <c r="J85" s="16" t="s">
        <v>20416</v>
      </c>
      <c r="K85" s="21">
        <f>B9L478C1-B9L478C3</f>
        <v>5.3699435222515746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21">
        <f>B9L110C25</f>
        <v>9.4726131054895824</v>
      </c>
      <c r="F86" s="16" t="s">
        <v>10710</v>
      </c>
      <c r="G86" s="21">
        <f>B3L305C3</f>
        <v>0.94823318898261366</v>
      </c>
      <c r="H86" s="16" t="s">
        <v>20418</v>
      </c>
      <c r="I86" s="21">
        <f>B9L479C1*B9L479C2</f>
        <v>8.9822461330168863</v>
      </c>
      <c r="J86" s="16" t="s">
        <v>20419</v>
      </c>
      <c r="K86" s="21">
        <f>B9L479C1-B9L479C3</f>
        <v>0.49036697247269601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49.042879865795221</v>
      </c>
      <c r="F87" s="16" t="s">
        <v>10710</v>
      </c>
      <c r="G87" s="21">
        <f>B3L305C3</f>
        <v>0.94823318898261366</v>
      </c>
      <c r="H87" s="16" t="s">
        <v>20421</v>
      </c>
      <c r="I87" s="21">
        <f>B9L480C1*B9L480C2</f>
        <v>46.504086372034216</v>
      </c>
      <c r="J87" s="16" t="s">
        <v>20422</v>
      </c>
      <c r="K87" s="21">
        <f>B9L480C1-B9L480C3</f>
        <v>2.5387934937610055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102.43666082293001</v>
      </c>
      <c r="F88" s="16" t="s">
        <v>10710</v>
      </c>
      <c r="G88" s="21">
        <f>B3L305C3</f>
        <v>0.94823318898261366</v>
      </c>
      <c r="H88" s="16" t="s">
        <v>20424</v>
      </c>
      <c r="I88" s="21">
        <f>B9L481C1*B9L481C2</f>
        <v>97.133841560857292</v>
      </c>
      <c r="J88" s="16" t="s">
        <v>20425</v>
      </c>
      <c r="K88" s="21">
        <f>B9L481C1-B9L481C3</f>
        <v>5.3028192620727168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322.17261424085962</v>
      </c>
      <c r="F89" s="16" t="s">
        <v>10710</v>
      </c>
      <c r="G89" s="21">
        <f>B3L305C3</f>
        <v>0.94823318898261366</v>
      </c>
      <c r="H89" s="16" t="s">
        <v>20427</v>
      </c>
      <c r="I89" s="21">
        <f>B9L482C1*B9L482C2</f>
        <v>305.49476540447574</v>
      </c>
      <c r="J89" s="16" t="s">
        <v>20428</v>
      </c>
      <c r="K89" s="21">
        <f>B9L482C1-B9L482C3</f>
        <v>16.677848836383873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69D196-C98A-4DE8-BAA2-462EEA985C93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149.31185596454813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149.31185596454813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82.141608499023363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82.141608499023363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8.6139168121636409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8.6139168121636409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2182.8789919606706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2182.8789919606706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735.53189958588359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735.53189958588359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106.74622783593404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106.74622783593404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1.0365724202362986E-2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1.0365724202362986E-2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1.0365724202362986E-2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1.0365724202362986E-2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193.04088182060588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193.04088182060588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39.275729002753359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39.275729002753359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21">
        <f>B9L311C15</f>
        <v>3.5865405740175933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21">
        <f>B9L511C1-B9L511C3</f>
        <v>3.5865405740175933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18.568717686085009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18.568717686085009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38.784782637792375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38.784782637792375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121.98166862135781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121.98166862135781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2041.4696382008758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2041.4696382008758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273.39547570361083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273.39547570361083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1117.7197215178776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1117.7197215178776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2100.5422725546323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2100.5422725546323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-5.1197173672354185E-5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-5.1197173672354185E-5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3.8827029067553274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3.8827029067553274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CCDF98-6F17-45FA-9F6D-B781B49E1B44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0.62160740292591676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0.63427670155518534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0.64132815668738574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0.64289464896830861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0.64229109893854575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950EB-4F4D-4A87-A762-8CFC289FAC2D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0.47215280708358631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0.48568583047739761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0.49331359691860482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0.49501752392806492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0.49436061496799344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AA41A-FE82-4893-A2CF-E1BA69308157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0.74557798341782766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0.76086857714220746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0.76718121847092613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0.77038817118862846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0.77187403964049428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57559-9030-47DD-AB37-F3380C4EF7D3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0.70913851650946702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0.72581373004822991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0.73272669285836589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0.73624507436104081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0.73787671326937021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1C12A-49D6-4784-A01D-2F44609FAD58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0.90384517877035286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0.91107646824323341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0.91519125948351288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0.91739688344702497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0.91896251239633031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82944E-69F0-423A-A8AE-067A2DFEE6A9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0.53498488337928085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0.55633975774433175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0.56910599502665082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0.57614376250171317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0.58122485818485592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0FDC2-3C1E-4136-A57D-5F89F2ADA13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0.45909013253504782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0.47958033652498416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0.48832491920850352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0.49283370504871538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0.49493816661412099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59C6C-A1B1-409C-9700-1C922C58C217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0.46392964709053347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0.48444239988548621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0.49319162089275009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0.49770163387470423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0.49980639709211744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BB018-04E0-4B13-9044-776ABAED82BC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0.84087062105166432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0.85060920356313108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0.85641542531223913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0.8618237095639385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0.86518729213819356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C3015-85E5-42B4-B7D2-8850E4027BDC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0.49294408862868416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0.51693327276437384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0.53071227212996341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0.54103561591170612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0.54770475745148484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73A0B-5722-47C4-B3FE-9C57B1A5256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0.78923994741208259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0.80476315713940905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0.81329735208561993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0.81951841411041637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0.82346135765074235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624A9-1ADE-4590-9EEC-35EC5A87B311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0.70644401338427598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0.72594791718496932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0.73680053386250899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0.74477061745153572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0.74984809955001541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21AE9-65B8-4FE5-8481-16F2D8F1964C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0.91162796100690369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0.91525175297846617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0.91707891973855349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0.91729296360104118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0.91691651124675422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FDBED-6FAE-4705-8F76-A5E9A69181F3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0.77369056143035819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0.78304506198756829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0.78818602025521722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0.78932181509055876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0.78888447630721403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01F1C7-53D9-4325-B2E9-122EAAFD4D72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0.18973610365261545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0.20206681751967276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0.21125363357170948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0.2158092472317355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0.2172978501035622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FA52C4-7952-4D95-B134-884257EEBD49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0.62160740292591676</v>
      </c>
      <c r="G8" s="31">
        <f>CR1L2</f>
        <v>0.63427670155518534</v>
      </c>
      <c r="H8" s="31">
        <f>CR1L3</f>
        <v>0.64132815668738574</v>
      </c>
      <c r="I8" s="31">
        <f>CR1L4</f>
        <v>0.64289464896830861</v>
      </c>
      <c r="J8" s="31">
        <f>CR1L5</f>
        <v>0.64229109893854575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0.47215280708358631</v>
      </c>
      <c r="G9" s="31">
        <f>CR2L2</f>
        <v>0.48568583047739761</v>
      </c>
      <c r="H9" s="31">
        <f>CR2L3</f>
        <v>0.49331359691860482</v>
      </c>
      <c r="I9" s="31">
        <f>CR2L4</f>
        <v>0.49501752392806492</v>
      </c>
      <c r="J9" s="31">
        <f>CR2L5</f>
        <v>0.49436061496799344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0.74557798341782766</v>
      </c>
      <c r="G10" s="31">
        <f>CR3L2</f>
        <v>0.76086857714220746</v>
      </c>
      <c r="H10" s="31">
        <f>CR3L3</f>
        <v>0.76718121847092613</v>
      </c>
      <c r="I10" s="31">
        <f>CR3L4</f>
        <v>0.77038817118862846</v>
      </c>
      <c r="J10" s="31">
        <f>CR3L5</f>
        <v>0.77187403964049428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0.70913851650946702</v>
      </c>
      <c r="G11" s="31">
        <f>CR4L2</f>
        <v>0.72581373004822991</v>
      </c>
      <c r="H11" s="31">
        <f>CR4L3</f>
        <v>0.73272669285836589</v>
      </c>
      <c r="I11" s="31">
        <f>CR4L4</f>
        <v>0.73624507436104081</v>
      </c>
      <c r="J11" s="31">
        <f>CR4L5</f>
        <v>0.73787671326937021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0.90384517877035286</v>
      </c>
      <c r="G12" s="31">
        <f>CR5L2</f>
        <v>0.91107646824323341</v>
      </c>
      <c r="H12" s="31">
        <f>CR5L3</f>
        <v>0.91519125948351288</v>
      </c>
      <c r="I12" s="31">
        <f>CR5L4</f>
        <v>0.91739688344702497</v>
      </c>
      <c r="J12" s="31">
        <f>CR5L5</f>
        <v>0.91896251239633031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0.53498488337928085</v>
      </c>
      <c r="G13" s="31">
        <f>CR6L2</f>
        <v>0.55633975774433175</v>
      </c>
      <c r="H13" s="31">
        <f>CR6L3</f>
        <v>0.56910599502665082</v>
      </c>
      <c r="I13" s="31">
        <f>CR6L4</f>
        <v>0.57614376250171317</v>
      </c>
      <c r="J13" s="31">
        <f>CR6L5</f>
        <v>0.58122485818485592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0.45909013253504782</v>
      </c>
      <c r="G14" s="31">
        <f>CR7L2</f>
        <v>0.47958033652498416</v>
      </c>
      <c r="H14" s="31">
        <f>CR7L3</f>
        <v>0.48832491920850352</v>
      </c>
      <c r="I14" s="31">
        <f>CR7L4</f>
        <v>0.49283370504871538</v>
      </c>
      <c r="J14" s="31">
        <f>CR7L5</f>
        <v>0.49493816661412099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0.46392964709053347</v>
      </c>
      <c r="G15" s="31">
        <f>CR8L2</f>
        <v>0.48444239988548621</v>
      </c>
      <c r="H15" s="31">
        <f>CR8L3</f>
        <v>0.49319162089275009</v>
      </c>
      <c r="I15" s="31">
        <f>CR8L4</f>
        <v>0.49770163387470423</v>
      </c>
      <c r="J15" s="31">
        <f>CR8L5</f>
        <v>0.49980639709211744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0.84087062105166432</v>
      </c>
      <c r="G16" s="31">
        <f>CR9L2</f>
        <v>0.85060920356313108</v>
      </c>
      <c r="H16" s="31">
        <f>CR9L3</f>
        <v>0.85641542531223913</v>
      </c>
      <c r="I16" s="31">
        <f>CR9L4</f>
        <v>0.8618237095639385</v>
      </c>
      <c r="J16" s="31">
        <f>CR9L5</f>
        <v>0.86518729213819356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0.49294408862868416</v>
      </c>
      <c r="G17" s="31">
        <f>CR10L2</f>
        <v>0.51693327276437384</v>
      </c>
      <c r="H17" s="31">
        <f>CR10L3</f>
        <v>0.53071227212996341</v>
      </c>
      <c r="I17" s="31">
        <f>CR10L4</f>
        <v>0.54103561591170612</v>
      </c>
      <c r="J17" s="31">
        <f>CR10L5</f>
        <v>0.54770475745148484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0.78923994741208259</v>
      </c>
      <c r="G18" s="31">
        <f>CR11L2</f>
        <v>0.80476315713940905</v>
      </c>
      <c r="H18" s="31">
        <f>CR11L3</f>
        <v>0.81329735208561993</v>
      </c>
      <c r="I18" s="31">
        <f>CR11L4</f>
        <v>0.81951841411041637</v>
      </c>
      <c r="J18" s="31">
        <f>CR11L5</f>
        <v>0.82346135765074235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0.70644401338427598</v>
      </c>
      <c r="G19" s="31">
        <f>CR12L2</f>
        <v>0.72594791718496932</v>
      </c>
      <c r="H19" s="31">
        <f>CR12L3</f>
        <v>0.73680053386250899</v>
      </c>
      <c r="I19" s="31">
        <f>CR12L4</f>
        <v>0.74477061745153572</v>
      </c>
      <c r="J19" s="31">
        <f>CR12L5</f>
        <v>0.74984809955001541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0.91162796100690369</v>
      </c>
      <c r="G20" s="31">
        <f>CR13L2</f>
        <v>0.91525175297846617</v>
      </c>
      <c r="H20" s="31">
        <f>CR13L3</f>
        <v>0.91707891973855349</v>
      </c>
      <c r="I20" s="31">
        <f>CR13L4</f>
        <v>0.91729296360104118</v>
      </c>
      <c r="J20" s="31">
        <f>CR13L5</f>
        <v>0.91691651124675422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0.77369056143035819</v>
      </c>
      <c r="G21" s="31">
        <f>CR14L2</f>
        <v>0.78304506198756829</v>
      </c>
      <c r="H21" s="31">
        <f>CR14L3</f>
        <v>0.78818602025521722</v>
      </c>
      <c r="I21" s="31">
        <f>CR14L4</f>
        <v>0.78932181509055876</v>
      </c>
      <c r="J21" s="31">
        <f>CR14L5</f>
        <v>0.78888447630721403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0.18973610365261545</v>
      </c>
      <c r="G23" s="31">
        <f>CR16L2</f>
        <v>0.20206681751967276</v>
      </c>
      <c r="H23" s="31">
        <f>CR16L3</f>
        <v>0.21125363357170948</v>
      </c>
      <c r="I23" s="31">
        <f>CR16L4</f>
        <v>0.2158092472317355</v>
      </c>
      <c r="J23" s="31">
        <f>CR16L5</f>
        <v>0.2172978501035622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052EA4-3B6A-428B-BE2E-5BE799491A89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194675.83600408002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0.64229109893854575</v>
      </c>
      <c r="L8" s="16" t="s">
        <v>20796</v>
      </c>
      <c r="M8" s="15">
        <f>IF(_xlfn.SINGLE(D1L101C2)&lt;&gt;0,_xlfn.SINGLE(D1L101C2)*_xlfn.SINGLE(D1L101C4),_xlfn.SINGLE(D1L101C3)*_xlfn.SINGLE(D1L101C4))</f>
        <v>125038.55664384067</v>
      </c>
      <c r="N8" s="16" t="s">
        <v>4251</v>
      </c>
      <c r="O8" s="32">
        <f>1</f>
        <v>1</v>
      </c>
      <c r="P8" s="16" t="s">
        <v>20797</v>
      </c>
      <c r="Q8" s="15">
        <f>D1L101C5*D1L101C6</f>
        <v>125038.55664384067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872671074.60000002</v>
      </c>
      <c r="V8" s="16" t="s">
        <v>20798</v>
      </c>
      <c r="W8" s="33">
        <f>IF(_xlfn.SINGLE(D1L101C9)=0,0,D1L101C7/_xlfn.SINGLE(D1L101C9))</f>
        <v>1.4328257264760802E-4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372.50603224000002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872671074.60000002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74081.61373575998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0.64229109893854575</v>
      </c>
      <c r="L10" s="16" t="s">
        <v>20825</v>
      </c>
      <c r="M10" s="15">
        <f>IF(_xlfn.SINGLE(D1L103C2)&lt;&gt;0,_xlfn.SINGLE(D1L103C2)*_xlfn.SINGLE(D1L103C4),_xlfn.SINGLE(D1L103C3)*_xlfn.SINGLE(D1L103C4))</f>
        <v>47581.961097482141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47581.961097482141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872671074.60000002</v>
      </c>
      <c r="V10" s="16" t="s">
        <v>20827</v>
      </c>
      <c r="W10" s="33">
        <f>IF(_xlfn.SINGLE(D1L103C9)=0,0,D1L103C7/_xlfn.SINGLE(D1L103C9))</f>
        <v>5.4524508125002247E-5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36100.2788134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0.64229109893854575</v>
      </c>
      <c r="L11" s="16" t="s">
        <v>20840</v>
      </c>
      <c r="M11" s="15">
        <f>IF(_xlfn.SINGLE(D1L104C2)&lt;&gt;0,_xlfn.SINGLE(D1L104C2)*_xlfn.SINGLE(D1L104C4),_xlfn.SINGLE(D1L104C3)*_xlfn.SINGLE(D1L104C4))</f>
        <v>23186.887751046586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23186.887751046586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872671074.60000002</v>
      </c>
      <c r="V11" s="16" t="s">
        <v>20842</v>
      </c>
      <c r="W11" s="33">
        <f>IF(_xlfn.SINGLE(D1L104C9)=0,0,D1L104C7/_xlfn.SINGLE(D1L104C9))</f>
        <v>2.6570019822960894E-5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260968.30682052005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0.64229109893854575</v>
      </c>
      <c r="L12" s="16" t="s">
        <v>20855</v>
      </c>
      <c r="M12" s="15">
        <f>IF(_xlfn.SINGLE(D1L105C2)&lt;&gt;0,_xlfn.SINGLE(D1L105C2)*_xlfn.SINGLE(D1L105C4),_xlfn.SINGLE(D1L105C3)*_xlfn.SINGLE(D1L105C4))</f>
        <v>167617.6205758834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167617.6205758834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872671074.60000002</v>
      </c>
      <c r="V12" s="16" t="s">
        <v>20857</v>
      </c>
      <c r="W12" s="33">
        <f>IF(_xlfn.SINGLE(D1L105C9)=0,0,D1L105C7/_xlfn.SINGLE(D1L105C9))</f>
        <v>1.9207422527750572E-4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34515.510642959991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0.64229109893854575</v>
      </c>
      <c r="L13" s="16" t="s">
        <v>20870</v>
      </c>
      <c r="M13" s="15">
        <f>IF(_xlfn.SINGLE(D1L106C2)&lt;&gt;0,_xlfn.SINGLE(D1L106C2)*_xlfn.SINGLE(D1L106C4),_xlfn.SINGLE(D1L106C3)*_xlfn.SINGLE(D1L106C4))</f>
        <v>22169.005261291844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22169.005261291844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872671074.60000002</v>
      </c>
      <c r="V13" s="16" t="s">
        <v>20872</v>
      </c>
      <c r="W13" s="33">
        <f>IF(_xlfn.SINGLE(D1L106C9)=0,0,D1L106C7/_xlfn.SINGLE(D1L106C9))</f>
        <v>2.5403621028064088E-5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11484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0.62160740292591676</v>
      </c>
      <c r="L14" s="16" t="s">
        <v>20885</v>
      </c>
      <c r="M14" s="15">
        <f>IF(_xlfn.SINGLE(D1L107C2)&lt;&gt;0,_xlfn.SINGLE(D1L107C2)*_xlfn.SINGLE(D1L107C4),_xlfn.SINGLE(D1L107C3)*_xlfn.SINGLE(D1L107C4))</f>
        <v>7138.5394152012277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7138.5394152012277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786115953</v>
      </c>
      <c r="V14" s="16" t="s">
        <v>20887</v>
      </c>
      <c r="W14" s="33">
        <f>IF(_xlfn.SINGLE(D1L107C9)=0,0,D1L107C7/_xlfn.SINGLE(D1L107C9))</f>
        <v>9.080771593502095E-6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170626.48676967999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0.64229109893854575</v>
      </c>
      <c r="L15" s="16" t="s">
        <v>20901</v>
      </c>
      <c r="M15" s="15">
        <f>IF(_xlfn.SINGLE(D1L108C2)&lt;&gt;0,_xlfn.SINGLE(D1L108C2)*_xlfn.SINGLE(D1L108C4),_xlfn.SINGLE(D1L108C3)*_xlfn.SINGLE(D1L108C4))</f>
        <v>109591.873695321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109591.873695321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872671074.60000002</v>
      </c>
      <c r="V15" s="16" t="s">
        <v>20903</v>
      </c>
      <c r="W15" s="33">
        <f>IF(_xlfn.SINGLE(D1L108C9)=0,0,D1L108C7/_xlfn.SINGLE(D1L108C9))</f>
        <v>1.2558210863761451E-4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27585.095484319998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0.64229109893854575</v>
      </c>
      <c r="L16" s="16" t="s">
        <v>20916</v>
      </c>
      <c r="M16" s="15">
        <f>IF(_xlfn.SINGLE(D1L109C2)&lt;&gt;0,_xlfn.SINGLE(D1L109C2)*_xlfn.SINGLE(D1L109C4),_xlfn.SINGLE(D1L109C3)*_xlfn.SINGLE(D1L109C4))</f>
        <v>17717.661292948607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17717.661292948607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872671074.60000002</v>
      </c>
      <c r="V16" s="16" t="s">
        <v>20918</v>
      </c>
      <c r="W16" s="33">
        <f>IF(_xlfn.SINGLE(D1L109C9)=0,0,D1L109C7/_xlfn.SINGLE(D1L109C9))</f>
        <v>2.0302794269959875E-5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810037.12827072002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0.64170276823067141</v>
      </c>
      <c r="L17" s="16" t="s">
        <v>20931</v>
      </c>
      <c r="M17" s="15">
        <f>SUMIF(D1L101C2:D1L109C2,"&lt;&gt;0",D1L101C5:D1L109C5)</f>
        <v>520042.10573301552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520042.10573301552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5.9682062140221741E-4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372.50603224000002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611825.54601672001</v>
      </c>
      <c r="H19" s="16" t="s">
        <v>20962</v>
      </c>
      <c r="I19" s="15">
        <f>SUM(D1L101C3:D1L107C3)</f>
        <v>372.50603224000002</v>
      </c>
      <c r="J19" s="16" t="s">
        <v>20963</v>
      </c>
      <c r="K19" s="21">
        <f>D1L112C5/SUM(D1L112C2,D1L112C3)</f>
        <v>0.64151228418697659</v>
      </c>
      <c r="L19" s="16" t="s">
        <v>20951</v>
      </c>
      <c r="M19" s="15">
        <f>SUM(D1L101C5:D1L107C5)</f>
        <v>392732.5707447459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392732.5707447459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4.5093571849464309E-4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810037.12827072002</v>
      </c>
      <c r="H20" s="16" t="s">
        <v>20950</v>
      </c>
      <c r="I20" s="15">
        <f>SUM(D1L101C3:D1L109C3)</f>
        <v>372.50603224000002</v>
      </c>
      <c r="J20" s="16" t="s">
        <v>20975</v>
      </c>
      <c r="K20" s="21">
        <f>D1L113C5/SUM(D1L113C2,D1L113C3)</f>
        <v>0.64170276823067141</v>
      </c>
      <c r="L20" s="16" t="s">
        <v>20964</v>
      </c>
      <c r="M20" s="15">
        <f>SUM(D1L110C5:D1L111C5)</f>
        <v>520042.10573301552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520042.10573301552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5.9682062140221741E-4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15917.403925327175</v>
      </c>
      <c r="J21" s="16" t="s">
        <v>20987</v>
      </c>
      <c r="K21" s="21">
        <f>_xlfn.SINGLE(IF(FLOW_THRU_100PCT="Y",1,INDEX(VariabilityMatrix,D1L114C1,_xlfn.SINGLE(D1L114C8))))</f>
        <v>0.49436061496799344</v>
      </c>
      <c r="L21" s="16" t="s">
        <v>20976</v>
      </c>
      <c r="M21" s="15">
        <f>IF(_xlfn.SINGLE(D1L114C2)&lt;&gt;0,_xlfn.SINGLE(D1L114C2)*_xlfn.SINGLE(D1L114C4),_xlfn.SINGLE(D1L114C3)*_xlfn.SINGLE(D1L114C4))</f>
        <v>7868.9375932186949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7868.9375932186949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872671074.60000002</v>
      </c>
      <c r="V21" s="16" t="s">
        <v>20978</v>
      </c>
      <c r="W21" s="33">
        <f>IF(_xlfn.SINGLE(D1L114C9)=0,0,D1L114C7/_xlfn.SINGLE(D1L114C9))</f>
        <v>9.0170716347227663E-6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5067.2819155219477</v>
      </c>
      <c r="J22" s="16" t="s">
        <v>21003</v>
      </c>
      <c r="K22" s="21">
        <f>_xlfn.SINGLE(IF(FLOW_THRU_100PCT="Y",1,INDEX(VariabilityMatrix,D1L115C1,_xlfn.SINGLE(D1L115C8))))</f>
        <v>0.49436061496799344</v>
      </c>
      <c r="L22" s="16" t="s">
        <v>20992</v>
      </c>
      <c r="M22" s="15">
        <f>IF(_xlfn.SINGLE(D1L115C2)&lt;&gt;0,_xlfn.SINGLE(D1L115C2)*_xlfn.SINGLE(D1L115C4),_xlfn.SINGLE(D1L115C3)*_xlfn.SINGLE(D1L115C4))</f>
        <v>2505.0646039736216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2505.0646039736216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872671074.60000002</v>
      </c>
      <c r="V22" s="16" t="s">
        <v>20994</v>
      </c>
      <c r="W22" s="33">
        <f>IF(_xlfn.SINGLE(D1L115C9)=0,0,D1L115C7/_xlfn.SINGLE(D1L115C9))</f>
        <v>2.8705713720623205E-6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186.08333527305379</v>
      </c>
      <c r="J23" s="16" t="s">
        <v>21019</v>
      </c>
      <c r="K23" s="21">
        <f>_xlfn.SINGLE(IF(FLOW_THRU_100PCT="Y",1,INDEX(VariabilityMatrix,D1L116C1,_xlfn.SINGLE(D1L116C8))))</f>
        <v>0.49436061496799344</v>
      </c>
      <c r="L23" s="16" t="s">
        <v>21008</v>
      </c>
      <c r="M23" s="15">
        <f>IF(_xlfn.SINGLE(D1L116C2)&lt;&gt;0,_xlfn.SINGLE(D1L116C2)*_xlfn.SINGLE(D1L116C4),_xlfn.SINGLE(D1L116C3)*_xlfn.SINGLE(D1L116C4))</f>
        <v>91.992272060882172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91.992272060882172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872671074.60000002</v>
      </c>
      <c r="V23" s="16" t="s">
        <v>21010</v>
      </c>
      <c r="W23" s="33">
        <f>IF(_xlfn.SINGLE(D1L116C9)=0,0,D1L116C7/_xlfn.SINGLE(D1L116C9))</f>
        <v>1.054145997712231E-7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30622.794071472919</v>
      </c>
      <c r="J24" s="16" t="s">
        <v>21034</v>
      </c>
      <c r="K24" s="21">
        <f>_xlfn.SINGLE(IF(FLOW_THRU_100PCT="Y",1,INDEX(VariabilityMatrix,D1L117C1,_xlfn.SINGLE(D1L117C8))))</f>
        <v>0.49436061496799344</v>
      </c>
      <c r="L24" s="16" t="s">
        <v>21023</v>
      </c>
      <c r="M24" s="15">
        <f>IF(_xlfn.SINGLE(D1L117C2)&lt;&gt;0,_xlfn.SINGLE(D1L117C2)*_xlfn.SINGLE(D1L117C4),_xlfn.SINGLE(D1L117C3)*_xlfn.SINGLE(D1L117C4))</f>
        <v>15138.703309211576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15138.703309211576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872671074.60000002</v>
      </c>
      <c r="V24" s="16" t="s">
        <v>21025</v>
      </c>
      <c r="W24" s="33">
        <f>IF(_xlfn.SINGLE(D1L117C9)=0,0,D1L117C7/_xlfn.SINGLE(D1L117C9))</f>
        <v>1.7347547947719701E-5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30063.524782838733</v>
      </c>
      <c r="J25" s="16" t="s">
        <v>21050</v>
      </c>
      <c r="K25" s="21">
        <f>_xlfn.SINGLE(IF(FLOW_THRU_100PCT="Y",1,INDEX(VariabilityMatrix,D1L118C1,_xlfn.SINGLE(D1L118C8))))</f>
        <v>0.49436061496799344</v>
      </c>
      <c r="L25" s="16" t="s">
        <v>21039</v>
      </c>
      <c r="M25" s="15">
        <f>IF(_xlfn.SINGLE(D1L118C2)&lt;&gt;0,_xlfn.SINGLE(D1L118C2)*_xlfn.SINGLE(D1L118C4),_xlfn.SINGLE(D1L118C3)*_xlfn.SINGLE(D1L118C4))</f>
        <v>14862.222599749668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14862.222599749668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872671074.60000002</v>
      </c>
      <c r="V25" s="16" t="s">
        <v>21041</v>
      </c>
      <c r="W25" s="33">
        <f>IF(_xlfn.SINGLE(D1L118C9)=0,0,D1L118C7/_xlfn.SINGLE(D1L118C9))</f>
        <v>1.7030726733508337E-5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102.37086918148636</v>
      </c>
      <c r="J26" s="16" t="s">
        <v>21066</v>
      </c>
      <c r="K26" s="21">
        <f>_xlfn.SINGLE(IF(FLOW_THRU_100PCT="Y",1,INDEX(VariabilityMatrix,D1L119C1,_xlfn.SINGLE(D1L119C8))))</f>
        <v>0.49436061496799344</v>
      </c>
      <c r="L26" s="16" t="s">
        <v>21055</v>
      </c>
      <c r="M26" s="15">
        <f>IF(_xlfn.SINGLE(D1L119C2)&lt;&gt;0,_xlfn.SINGLE(D1L119C2)*_xlfn.SINGLE(D1L119C4),_xlfn.SINGLE(D1L119C3)*_xlfn.SINGLE(D1L119C4))</f>
        <v>50.608125843367603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50.608125843367603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872671074.60000002</v>
      </c>
      <c r="V26" s="16" t="s">
        <v>21057</v>
      </c>
      <c r="W26" s="33">
        <f>IF(_xlfn.SINGLE(D1L119C9)=0,0,D1L119C7/_xlfn.SINGLE(D1L119C9))</f>
        <v>5.7992211861226736E-8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10.73529198212249</v>
      </c>
      <c r="J27" s="16" t="s">
        <v>21081</v>
      </c>
      <c r="K27" s="21">
        <f>_xlfn.SINGLE(IF(FLOW_THRU_100PCT="Y",1,INDEX(VariabilityMatrix,D1L120C1,_xlfn.SINGLE(D1L120C8))))</f>
        <v>0.47215280708358631</v>
      </c>
      <c r="L27" s="16" t="s">
        <v>21070</v>
      </c>
      <c r="M27" s="15">
        <f>IF(_xlfn.SINGLE(D1L120C2)&lt;&gt;0,_xlfn.SINGLE(D1L120C2)*_xlfn.SINGLE(D1L120C4),_xlfn.SINGLE(D1L120C3)*_xlfn.SINGLE(D1L120C4))</f>
        <v>5.0686982442210509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5.0686982442210509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786115953</v>
      </c>
      <c r="V27" s="16" t="s">
        <v>21072</v>
      </c>
      <c r="W27" s="33">
        <f>IF(_xlfn.SINGLE(D1L120C9)=0,0,D1L120C7/_xlfn.SINGLE(D1L120C9))</f>
        <v>6.4477743071842366E-9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2720.4631587860554</v>
      </c>
      <c r="J28" s="16" t="s">
        <v>21097</v>
      </c>
      <c r="K28" s="21">
        <f>_xlfn.SINGLE(IF(FLOW_THRU_100PCT="Y",1,INDEX(VariabilityMatrix,D1L121C1,_xlfn.SINGLE(D1L121C8))))</f>
        <v>0.49436061496799344</v>
      </c>
      <c r="L28" s="16" t="s">
        <v>21086</v>
      </c>
      <c r="M28" s="15">
        <f>IF(_xlfn.SINGLE(D1L121C2)&lt;&gt;0,_xlfn.SINGLE(D1L121C2)*_xlfn.SINGLE(D1L121C4),_xlfn.SINGLE(D1L121C3)*_xlfn.SINGLE(D1L121C4))</f>
        <v>1344.8898401752442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1344.8898401752442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872671074.60000002</v>
      </c>
      <c r="V28" s="16" t="s">
        <v>21088</v>
      </c>
      <c r="W28" s="33">
        <f>IF(_xlfn.SINGLE(D1L121C9)=0,0,D1L121C7/_xlfn.SINGLE(D1L121C9))</f>
        <v>1.541118846859559E-6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56016.021184302364</v>
      </c>
      <c r="J29" s="16" t="s">
        <v>21113</v>
      </c>
      <c r="K29" s="21">
        <f>_xlfn.SINGLE(IF(FLOW_THRU_100PCT="Y",1,INDEX(VariabilityMatrix,D1L122C1,_xlfn.SINGLE(D1L122C8))))</f>
        <v>0.49436061496799344</v>
      </c>
      <c r="L29" s="16" t="s">
        <v>21102</v>
      </c>
      <c r="M29" s="15">
        <f>IF(_xlfn.SINGLE(D1L122C2)&lt;&gt;0,_xlfn.SINGLE(D1L122C2)*_xlfn.SINGLE(D1L122C4),_xlfn.SINGLE(D1L122C3)*_xlfn.SINGLE(D1L122C4))</f>
        <v>27692.114680731866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27692.114680731866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872671074.60000002</v>
      </c>
      <c r="V29" s="16" t="s">
        <v>21104</v>
      </c>
      <c r="W29" s="33">
        <f>IF(_xlfn.SINGLE(D1L122C9)=0,0,D1L122C7/_xlfn.SINGLE(D1L122C9))</f>
        <v>3.1732591450249339E-5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14195.086939917277</v>
      </c>
      <c r="J30" s="16" t="s">
        <v>21129</v>
      </c>
      <c r="K30" s="21">
        <f>_xlfn.SINGLE(IF(FLOW_THRU_100PCT="Y",1,INDEX(VariabilityMatrix,D1L123C1,_xlfn.SINGLE(D1L123C8))))</f>
        <v>0.49436061496799344</v>
      </c>
      <c r="L30" s="16" t="s">
        <v>21118</v>
      </c>
      <c r="M30" s="15">
        <f>IF(_xlfn.SINGLE(D1L123C2)&lt;&gt;0,_xlfn.SINGLE(D1L123C2)*_xlfn.SINGLE(D1L123C4),_xlfn.SINGLE(D1L123C3)*_xlfn.SINGLE(D1L123C4))</f>
        <v>7017.4919091416368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7017.4919091416368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872671074.60000002</v>
      </c>
      <c r="V30" s="16" t="s">
        <v>21120</v>
      </c>
      <c r="W30" s="33">
        <f>IF(_xlfn.SINGLE(D1L123C9)=0,0,D1L123C7/_xlfn.SINGLE(D1L123C9))</f>
        <v>8.0413939609012413E-6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13126.458912226251</v>
      </c>
      <c r="J31" s="16" t="s">
        <v>21145</v>
      </c>
      <c r="K31" s="21">
        <f>_xlfn.SINGLE(IF(FLOW_THRU_100PCT="Y",1,INDEX(VariabilityMatrix,D1L124C1,_xlfn.SINGLE(D1L124C8))))</f>
        <v>0.47215280708358631</v>
      </c>
      <c r="L31" s="16" t="s">
        <v>21134</v>
      </c>
      <c r="M31" s="15">
        <f>IF(_xlfn.SINGLE(D1L124C2)&lt;&gt;0,_xlfn.SINGLE(D1L124C2)*_xlfn.SINGLE(D1L124C4),_xlfn.SINGLE(D1L124C3)*_xlfn.SINGLE(D1L124C4))</f>
        <v>6197.6944224749832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6197.6944224749832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786115953</v>
      </c>
      <c r="V31" s="16" t="s">
        <v>21136</v>
      </c>
      <c r="W31" s="33">
        <f>IF(_xlfn.SINGLE(D1L124C9)=0,0,D1L124C7/_xlfn.SINGLE(D1L124C9))</f>
        <v>7.8839443453896981E-6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206338.57676043999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0.49436061496799344</v>
      </c>
      <c r="L32" s="16" t="s">
        <v>21150</v>
      </c>
      <c r="M32" s="15">
        <f>IF(_xlfn.SINGLE(D1L125C2)&lt;&gt;0,_xlfn.SINGLE(D1L125C2)*_xlfn.SINGLE(D1L125C4),_xlfn.SINGLE(D1L125C3)*_xlfn.SINGLE(D1L125C4))</f>
        <v>102005.66569891163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102005.66569891163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872671074.60000002</v>
      </c>
      <c r="V32" s="16" t="s">
        <v>21152</v>
      </c>
      <c r="W32" s="33">
        <f>IF(_xlfn.SINGLE(D1L125C9)=0,0,D1L125C7/_xlfn.SINGLE(D1L125C9))</f>
        <v>1.1688901886162233E-4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916.6735500706917</v>
      </c>
      <c r="J33" s="16" t="s">
        <v>21177</v>
      </c>
      <c r="K33" s="21">
        <f>_xlfn.SINGLE(IF(FLOW_THRU_100PCT="Y",1,INDEX(VariabilityMatrix,D1L126C1,_xlfn.SINGLE(D1L126C8))))</f>
        <v>0.49436061496799344</v>
      </c>
      <c r="L33" s="16" t="s">
        <v>21166</v>
      </c>
      <c r="M33" s="15">
        <f>IF(_xlfn.SINGLE(D1L126C2)&lt;&gt;0,_xlfn.SINGLE(D1L126C2)*_xlfn.SINGLE(D1L126C4),_xlfn.SINGLE(D1L126C3)*_xlfn.SINGLE(D1L126C4))</f>
        <v>453.16729993784088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453.16729993784088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872671074.60000002</v>
      </c>
      <c r="V33" s="16" t="s">
        <v>21168</v>
      </c>
      <c r="W33" s="33">
        <f>IF(_xlfn.SINGLE(D1L126C9)=0,0,D1L126C7/_xlfn.SINGLE(D1L126C9))</f>
        <v>5.192876366912424E-7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51144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0.47215280708358631</v>
      </c>
      <c r="L34" s="16" t="s">
        <v>21182</v>
      </c>
      <c r="M34" s="15">
        <f>IF(_xlfn.SINGLE(D1L127C2)&lt;&gt;0,_xlfn.SINGLE(D1L127C2)*_xlfn.SINGLE(D1L127C4),_xlfn.SINGLE(D1L127C3)*_xlfn.SINGLE(D1L127C4))</f>
        <v>24147.783165482939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24147.783165482939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786115953</v>
      </c>
      <c r="V34" s="16" t="s">
        <v>21184</v>
      </c>
      <c r="W34" s="33">
        <f>IF(_xlfn.SINGLE(D1L127C9)=0,0,D1L127C7/_xlfn.SINGLE(D1L127C9))</f>
        <v>3.0717838854852677E-5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133.03494203597762</v>
      </c>
      <c r="J35" s="16" t="s">
        <v>21209</v>
      </c>
      <c r="K35" s="21">
        <f>_xlfn.SINGLE(IF(FLOW_THRU_100PCT="Y",1,INDEX(VariabilityMatrix,D1L128C1,_xlfn.SINGLE(D1L128C8))))</f>
        <v>0.47215280708358631</v>
      </c>
      <c r="L35" s="16" t="s">
        <v>21198</v>
      </c>
      <c r="M35" s="15">
        <f>IF(_xlfn.SINGLE(D1L128C2)&lt;&gt;0,_xlfn.SINGLE(D1L128C2)*_xlfn.SINGLE(D1L128C4),_xlfn.SINGLE(D1L128C3)*_xlfn.SINGLE(D1L128C4))</f>
        <v>62.812821322489029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62.812821322489029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786115953</v>
      </c>
      <c r="V35" s="16" t="s">
        <v>21200</v>
      </c>
      <c r="W35" s="33">
        <f>IF(_xlfn.SINGLE(D1L128C9)=0,0,D1L128C7/_xlfn.SINGLE(D1L128C9))</f>
        <v>7.9902743460148337E-8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1850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0.47215280708358631</v>
      </c>
      <c r="L36" s="16" t="s">
        <v>21214</v>
      </c>
      <c r="M36" s="15">
        <f>IF(_xlfn.SINGLE(D1L129C2)&lt;&gt;0,_xlfn.SINGLE(D1L129C2)*_xlfn.SINGLE(D1L129C4),_xlfn.SINGLE(D1L129C3)*_xlfn.SINGLE(D1L129C4))</f>
        <v>873.48269310463468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873.48269310463468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786115953</v>
      </c>
      <c r="V36" s="16" t="s">
        <v>21216</v>
      </c>
      <c r="W36" s="33">
        <f>IF(_xlfn.SINGLE(D1L129C9)=0,0,D1L129C7/_xlfn.SINGLE(D1L129C9))</f>
        <v>1.1111372180798813E-6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1.2918522240821287E-2</v>
      </c>
      <c r="J37" s="16" t="s">
        <v>21241</v>
      </c>
      <c r="K37" s="21">
        <f>_xlfn.SINGLE(IF(FLOW_THRU_100PCT="Y",1,INDEX(VariabilityMatrix,D1L130C1,_xlfn.SINGLE(D1L130C8))))</f>
        <v>0.47215280708358631</v>
      </c>
      <c r="L37" s="16" t="s">
        <v>21230</v>
      </c>
      <c r="M37" s="15">
        <f>IF(_xlfn.SINGLE(D1L130C2)&lt;&gt;0,_xlfn.SINGLE(D1L130C2)*_xlfn.SINGLE(D1L130C4),_xlfn.SINGLE(D1L130C3)*_xlfn.SINGLE(D1L130C4))</f>
        <v>6.0995165393755123E-3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6.0995165393755123E-3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786115953</v>
      </c>
      <c r="V37" s="16" t="s">
        <v>21232</v>
      </c>
      <c r="W37" s="33">
        <f>IF(_xlfn.SINGLE(D1L130C9)=0,0,D1L130C7/_xlfn.SINGLE(D1L130C9))</f>
        <v>7.7590545212806699E-12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548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0.47215280708358631</v>
      </c>
      <c r="L38" s="16" t="s">
        <v>21246</v>
      </c>
      <c r="M38" s="15">
        <f>IF(_xlfn.SINGLE(D1L131C2)&lt;&gt;0,_xlfn.SINGLE(D1L131C2)*_xlfn.SINGLE(D1L131C4),_xlfn.SINGLE(D1L131C3)*_xlfn.SINGLE(D1L131C4))</f>
        <v>258.73973828180527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258.73973828180527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786115953</v>
      </c>
      <c r="V38" s="16" t="s">
        <v>21248</v>
      </c>
      <c r="W38" s="33">
        <f>IF(_xlfn.SINGLE(D1L131C9)=0,0,D1L131C7/_xlfn.SINGLE(D1L131C9))</f>
        <v>3.2913686243663505E-7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1.2918522240821287E-2</v>
      </c>
      <c r="J39" s="16" t="s">
        <v>21273</v>
      </c>
      <c r="K39" s="21">
        <f>_xlfn.SINGLE(IF(FLOW_THRU_100PCT="Y",1,INDEX(VariabilityMatrix,D1L132C1,_xlfn.SINGLE(D1L132C8))))</f>
        <v>0.47215280708358631</v>
      </c>
      <c r="L39" s="16" t="s">
        <v>21262</v>
      </c>
      <c r="M39" s="15">
        <f>IF(_xlfn.SINGLE(D1L132C2)&lt;&gt;0,_xlfn.SINGLE(D1L132C2)*_xlfn.SINGLE(D1L132C4),_xlfn.SINGLE(D1L132C3)*_xlfn.SINGLE(D1L132C4))</f>
        <v>6.0995165393755123E-3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6.0995165393755123E-3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786115953</v>
      </c>
      <c r="V39" s="16" t="s">
        <v>21264</v>
      </c>
      <c r="W39" s="33">
        <f>IF(_xlfn.SINGLE(D1L132C9)=0,0,D1L132C7/_xlfn.SINGLE(D1L132C9))</f>
        <v>7.7590545212806699E-12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45183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0.47215280708358631</v>
      </c>
      <c r="L40" s="16" t="s">
        <v>21278</v>
      </c>
      <c r="M40" s="15">
        <f>IF(_xlfn.SINGLE(D1L133C2)&lt;&gt;0,_xlfn.SINGLE(D1L133C2)*_xlfn.SINGLE(D1L133C4),_xlfn.SINGLE(D1L133C3)*_xlfn.SINGLE(D1L133C4))</f>
        <v>21333.280282457679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21333.280282457679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786115953</v>
      </c>
      <c r="V40" s="16" t="s">
        <v>21280</v>
      </c>
      <c r="W40" s="33">
        <f>IF(_xlfn.SINGLE(D1L133C9)=0,0,D1L133C7/_xlfn.SINGLE(D1L133C9))</f>
        <v>2.7137574553785551E-5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240.58163969081485</v>
      </c>
      <c r="J41" s="16" t="s">
        <v>21305</v>
      </c>
      <c r="K41" s="21">
        <f>_xlfn.SINGLE(IF(FLOW_THRU_100PCT="Y",1,INDEX(VariabilityMatrix,D1L134C1,_xlfn.SINGLE(D1L134C8))))</f>
        <v>0.47215280708358631</v>
      </c>
      <c r="L41" s="16" t="s">
        <v>21294</v>
      </c>
      <c r="M41" s="15">
        <f>IF(_xlfn.SINGLE(D1L134C2)&lt;&gt;0,_xlfn.SINGLE(D1L134C2)*_xlfn.SINGLE(D1L134C4),_xlfn.SINGLE(D1L134C3)*_xlfn.SINGLE(D1L134C4))</f>
        <v>113.59129651279018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113.59129651279018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786115953</v>
      </c>
      <c r="V41" s="16" t="s">
        <v>21296</v>
      </c>
      <c r="W41" s="33">
        <f>IF(_xlfn.SINGLE(D1L134C9)=0,0,D1L134C7/_xlfn.SINGLE(D1L134C9))</f>
        <v>1.4449687234980993E-7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65127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0.47215280708358631</v>
      </c>
      <c r="L42" s="16" t="s">
        <v>21310</v>
      </c>
      <c r="M42" s="15">
        <f>IF(_xlfn.SINGLE(D1L135C2)&lt;&gt;0,_xlfn.SINGLE(D1L135C2)*_xlfn.SINGLE(D1L135C4),_xlfn.SINGLE(D1L135C3)*_xlfn.SINGLE(D1L135C4))</f>
        <v>30749.895866932726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30749.895866932726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786115953</v>
      </c>
      <c r="V42" s="16" t="s">
        <v>21312</v>
      </c>
      <c r="W42" s="33">
        <f>IF(_xlfn.SINGLE(D1L135C9)=0,0,D1L135C7/_xlfn.SINGLE(D1L135C9))</f>
        <v>3.9116234379399152E-5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48.948280770471861</v>
      </c>
      <c r="J43" s="16" t="s">
        <v>21337</v>
      </c>
      <c r="K43" s="21">
        <f>_xlfn.SINGLE(IF(FLOW_THRU_100PCT="Y",1,INDEX(VariabilityMatrix,D1L136C1,_xlfn.SINGLE(D1L136C8))))</f>
        <v>0.47215280708358631</v>
      </c>
      <c r="L43" s="16" t="s">
        <v>21326</v>
      </c>
      <c r="M43" s="15">
        <f>IF(_xlfn.SINGLE(D1L136C2)&lt;&gt;0,_xlfn.SINGLE(D1L136C2)*_xlfn.SINGLE(D1L136C4),_xlfn.SINGLE(D1L136C3)*_xlfn.SINGLE(D1L136C4))</f>
        <v>23.111068167693819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23.111068167693819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786115953</v>
      </c>
      <c r="V43" s="16" t="s">
        <v>21328</v>
      </c>
      <c r="W43" s="33">
        <f>IF(_xlfn.SINGLE(D1L136C9)=0,0,D1L136C7/_xlfn.SINGLE(D1L136C9))</f>
        <v>2.9399057581132459E-8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80</v>
      </c>
      <c r="H44" s="16" t="s">
        <v>11112</v>
      </c>
      <c r="I44" s="15">
        <v>0</v>
      </c>
      <c r="J44" s="16" t="s">
        <v>21353</v>
      </c>
      <c r="K44" s="21">
        <f>_xlfn.SINGLE(IF(FLOW_THRU_100PCT="Y",1,INDEX(VariabilityMatrix,D1L137C1,_xlfn.SINGLE(D1L137C8))))</f>
        <v>0.47215280708358631</v>
      </c>
      <c r="L44" s="16" t="s">
        <v>21342</v>
      </c>
      <c r="M44" s="15">
        <f>IF(_xlfn.SINGLE(D1L137C2)&lt;&gt;0,_xlfn.SINGLE(D1L137C2)*_xlfn.SINGLE(D1L137C4),_xlfn.SINGLE(D1L137C3)*_xlfn.SINGLE(D1L137C4))</f>
        <v>37.772224566686901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37.772224566686901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786115953</v>
      </c>
      <c r="V44" s="16" t="s">
        <v>21344</v>
      </c>
      <c r="W44" s="33">
        <f>IF(_xlfn.SINGLE(D1L137C9)=0,0,D1L137C7/_xlfn.SINGLE(D1L137C9))</f>
        <v>4.8049176998048915E-8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4.4698086953241658</v>
      </c>
      <c r="J45" s="16" t="s">
        <v>21369</v>
      </c>
      <c r="K45" s="21">
        <f>_xlfn.SINGLE(IF(FLOW_THRU_100PCT="Y",1,INDEX(VariabilityMatrix,D1L138C1,_xlfn.SINGLE(D1L138C8))))</f>
        <v>0.47215280708358631</v>
      </c>
      <c r="L45" s="16" t="s">
        <v>21358</v>
      </c>
      <c r="M45" s="15">
        <f>IF(_xlfn.SINGLE(D1L138C2)&lt;&gt;0,_xlfn.SINGLE(D1L138C2)*_xlfn.SINGLE(D1L138C4),_xlfn.SINGLE(D1L138C3)*_xlfn.SINGLE(D1L138C4))</f>
        <v>2.1104327226239277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2.1104327226239277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786115953</v>
      </c>
      <c r="V45" s="16" t="s">
        <v>21360</v>
      </c>
      <c r="W45" s="33">
        <f>IF(_xlfn.SINGLE(D1L138C9)=0,0,D1L138C7/_xlfn.SINGLE(D1L138C9))</f>
        <v>2.6846328643631122E-9</v>
      </c>
      <c r="X45" s="16" t="s">
        <v>21361</v>
      </c>
      <c r="Y45" s="32">
        <f>IF(D1L138C5=0,0,D1L138C7/D1L138C5)</f>
        <v>1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15892</v>
      </c>
      <c r="J46" s="16" t="s">
        <v>21385</v>
      </c>
      <c r="K46" s="21">
        <f>IF(FLOW_THRU_100PCT="Y",1,D1L113C4)</f>
        <v>0.64170276823067141</v>
      </c>
      <c r="L46" s="16" t="s">
        <v>21374</v>
      </c>
      <c r="M46" s="15">
        <f>IF(_xlfn.SINGLE(D1L139C2)&lt;&gt;0,_xlfn.SINGLE(D1L139C2)*_xlfn.SINGLE(D1L139C4),_xlfn.SINGLE(D1L139C3)*_xlfn.SINGLE(D1L139C4))</f>
        <v>10197.94039272183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10197.94039272183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786115953</v>
      </c>
      <c r="V46" s="16" t="s">
        <v>21376</v>
      </c>
      <c r="W46" s="33">
        <f>IF(_xlfn.SINGLE(D1L139C9)=0,0,D1L139C7/_xlfn.SINGLE(D1L139C9))</f>
        <v>1.2972565120710417E-5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6796.0819679808192</v>
      </c>
      <c r="J47" s="16" t="s">
        <v>21385</v>
      </c>
      <c r="K47" s="21">
        <f>IF(FLOW_THRU_100PCT="Y",1,D1L113C4)</f>
        <v>0.64170276823067141</v>
      </c>
      <c r="L47" s="16" t="s">
        <v>21390</v>
      </c>
      <c r="M47" s="15">
        <f>IF(_xlfn.SINGLE(D1L140C2)&lt;&gt;0,_xlfn.SINGLE(D1L140C2)*_xlfn.SINGLE(D1L140C4),_xlfn.SINGLE(D1L140C3)*_xlfn.SINGLE(D1L140C4))</f>
        <v>4361.0646119758412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4361.0646119758412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786115953</v>
      </c>
      <c r="V47" s="16" t="s">
        <v>21392</v>
      </c>
      <c r="W47" s="33">
        <f>IF(_xlfn.SINGLE(D1L140C9)=0,0,D1L140C7/_xlfn.SINGLE(D1L140C9))</f>
        <v>5.5476098600123961E-6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23.14169157197307</v>
      </c>
      <c r="J48" s="16" t="s">
        <v>21385</v>
      </c>
      <c r="K48" s="21">
        <f>IF(FLOW_THRU_100PCT="Y",1,D1L113C4)</f>
        <v>0.64170276823067141</v>
      </c>
      <c r="L48" s="16" t="s">
        <v>21405</v>
      </c>
      <c r="M48" s="15">
        <f>IF(_xlfn.SINGLE(D1L141C2)&lt;&gt;0,_xlfn.SINGLE(D1L141C2)*_xlfn.SINGLE(D1L141C4),_xlfn.SINGLE(D1L141C3)*_xlfn.SINGLE(D1L141C4))</f>
        <v>14.850087543275517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14.850087543275517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786115953</v>
      </c>
      <c r="V48" s="16" t="s">
        <v>21407</v>
      </c>
      <c r="W48" s="33">
        <f>IF(_xlfn.SINGLE(D1L141C9)=0,0,D1L141C7/_xlfn.SINGLE(D1L141C9))</f>
        <v>1.8890454374579418E-8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48.336427569385059</v>
      </c>
      <c r="J49" s="16" t="s">
        <v>21430</v>
      </c>
      <c r="K49" s="21">
        <f>_xlfn.SINGLE(IF(FLOW_THRU_100PCT="Y",1,INDEX(VariabilityMatrix,D1L142C1,_xlfn.SINGLE(D1L142C8))))</f>
        <v>0.49436061496799344</v>
      </c>
      <c r="L49" s="16" t="s">
        <v>21419</v>
      </c>
      <c r="M49" s="15">
        <f>IF(_xlfn.SINGLE(D1L142C2)&lt;&gt;0,_xlfn.SINGLE(D1L142C2)*_xlfn.SINGLE(D1L142C4),_xlfn.SINGLE(D1L142C3)*_xlfn.SINGLE(D1L142C4))</f>
        <v>23.89562605855707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23.89562605855707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872671074.60000002</v>
      </c>
      <c r="V49" s="16" t="s">
        <v>21421</v>
      </c>
      <c r="W49" s="33">
        <f>IF(_xlfn.SINGLE(D1L142C9)=0,0,D1L142C7/_xlfn.SINGLE(D1L142C9))</f>
        <v>2.7382168097538855E-8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152.02246059163684</v>
      </c>
      <c r="J50" s="16" t="s">
        <v>21445</v>
      </c>
      <c r="K50" s="21">
        <f>_xlfn.SINGLE(IF(FLOW_THRU_100PCT="Y",1,INDEX(VariabilityMatrix,D1L143C1,_xlfn.SINGLE(D1L143C8))))</f>
        <v>0.49331359691860482</v>
      </c>
      <c r="L50" s="16" t="s">
        <v>21434</v>
      </c>
      <c r="M50" s="15">
        <f>IF(_xlfn.SINGLE(D1L143C2)&lt;&gt;0,_xlfn.SINGLE(D1L143C2)*_xlfn.SINGLE(D1L143C4),_xlfn.SINGLE(D1L143C3)*_xlfn.SINGLE(D1L143C4))</f>
        <v>74.99474684687722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74.99474684687722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864055759</v>
      </c>
      <c r="V50" s="16" t="s">
        <v>21436</v>
      </c>
      <c r="W50" s="33">
        <f>IF(_xlfn.SINGLE(D1L143C9)=0,0,D1L143C7/_xlfn.SINGLE(D1L143C9))</f>
        <v>8.6793874198201166E-8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44644.839377522221</v>
      </c>
      <c r="J51" s="16" t="s">
        <v>21461</v>
      </c>
      <c r="K51" s="21">
        <f>_xlfn.SINGLE(IF(FLOW_THRU_100PCT="Y",1,INDEX(VariabilityMatrix,D1L144C1,_xlfn.SINGLE(D1L144C8))))</f>
        <v>0.49331359691860482</v>
      </c>
      <c r="L51" s="16" t="s">
        <v>21450</v>
      </c>
      <c r="M51" s="15">
        <f>IF(_xlfn.SINGLE(D1L144C2)&lt;&gt;0,_xlfn.SINGLE(D1L144C2)*_xlfn.SINGLE(D1L144C4),_xlfn.SINGLE(D1L144C3)*_xlfn.SINGLE(D1L144C4))</f>
        <v>22023.906297178852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22023.906297178852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864055759</v>
      </c>
      <c r="V51" s="16" t="s">
        <v>21452</v>
      </c>
      <c r="W51" s="33">
        <f>IF(_xlfn.SINGLE(D1L144C9)=0,0,D1L144C7/_xlfn.SINGLE(D1L144C9))</f>
        <v>2.5488987334182969E-5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2544.2284986752225</v>
      </c>
      <c r="J52" s="16" t="s">
        <v>21476</v>
      </c>
      <c r="K52" s="21">
        <f>_xlfn.SINGLE(IF(FLOW_THRU_100PCT="Y",1,INDEX(VariabilityMatrix,D1L145C1,_xlfn.SINGLE(D1L145C8))))</f>
        <v>0.49331359691860482</v>
      </c>
      <c r="L52" s="16" t="s">
        <v>21465</v>
      </c>
      <c r="M52" s="15">
        <f>IF(_xlfn.SINGLE(D1L145C2)&lt;&gt;0,_xlfn.SINGLE(D1L145C2)*_xlfn.SINGLE(D1L145C4),_xlfn.SINGLE(D1L145C3)*_xlfn.SINGLE(D1L145C4))</f>
        <v>1255.1025120642958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1255.1025120642958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864055759</v>
      </c>
      <c r="V52" s="16" t="s">
        <v>21467</v>
      </c>
      <c r="W52" s="33">
        <f>IF(_xlfn.SINGLE(D1L145C9)=0,0,D1L145C7/_xlfn.SINGLE(D1L145C9))</f>
        <v>1.4525712015586435E-6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340.7254007985166</v>
      </c>
      <c r="J53" s="16" t="s">
        <v>21492</v>
      </c>
      <c r="K53" s="21">
        <f>IF(FLOW_THRU_100PCT="Y",1,D1L144C4)</f>
        <v>0.49331359691860482</v>
      </c>
      <c r="L53" s="16" t="s">
        <v>21481</v>
      </c>
      <c r="M53" s="15">
        <f>IF(_xlfn.SINGLE(D1L146C2)&lt;&gt;0,_xlfn.SINGLE(D1L146C2)*_xlfn.SINGLE(D1L146C4),_xlfn.SINGLE(D1L146C3)*_xlfn.SINGLE(D1L146C4))</f>
        <v>168.0844730294495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168.0844730294495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864055759</v>
      </c>
      <c r="V53" s="16" t="s">
        <v>21483</v>
      </c>
      <c r="W53" s="33">
        <f>IF(_xlfn.SINGLE(D1L146C9)=0,0,D1L146C7/_xlfn.SINGLE(D1L146C9))</f>
        <v>1.9452966001173254E-7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0.47215280708358631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786115953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1392.9839150207833</v>
      </c>
      <c r="J55" s="16" t="s">
        <v>21524</v>
      </c>
      <c r="K55" s="21">
        <f>_xlfn.SINGLE(IF(FLOW_THRU_100PCT="Y",1,INDEX(VariabilityMatrix,D1L148C1,_xlfn.SINGLE(D1L148C8))))</f>
        <v>0.49331359691860482</v>
      </c>
      <c r="L55" s="16" t="s">
        <v>21513</v>
      </c>
      <c r="M55" s="15">
        <f>IF(_xlfn.SINGLE(D1L148C2)&lt;&gt;0,_xlfn.SINGLE(D1L148C2)*_xlfn.SINGLE(D1L148C4),_xlfn.SINGLE(D1L148C3)*_xlfn.SINGLE(D1L148C4))</f>
        <v>687.17790556866282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687.17790556866282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864055759</v>
      </c>
      <c r="V55" s="16" t="s">
        <v>21515</v>
      </c>
      <c r="W55" s="33">
        <f>IF(_xlfn.SINGLE(D1L148C9)=0,0,D1L148C7/_xlfn.SINGLE(D1L148C9))</f>
        <v>7.9529347314802491E-7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2617.8491281483612</v>
      </c>
      <c r="J56" s="16" t="s">
        <v>21540</v>
      </c>
      <c r="K56" s="21">
        <f>_xlfn.SINGLE(IF(FLOW_THRU_100PCT="Y",1,INDEX(VariabilityMatrix,D1L149C1,_xlfn.SINGLE(D1L149C8))))</f>
        <v>0.47215280708358631</v>
      </c>
      <c r="L56" s="16" t="s">
        <v>21529</v>
      </c>
      <c r="M56" s="15">
        <f>IF(_xlfn.SINGLE(D1L149C2)&lt;&gt;0,_xlfn.SINGLE(D1L149C2)*_xlfn.SINGLE(D1L149C4),_xlfn.SINGLE(D1L149C3)*_xlfn.SINGLE(D1L149C4))</f>
        <v>1236.0248143765677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1236.0248143765677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786115953</v>
      </c>
      <c r="V56" s="16" t="s">
        <v>21531</v>
      </c>
      <c r="W56" s="33">
        <f>IF(_xlfn.SINGLE(D1L149C9)=0,0,D1L149C7/_xlfn.SINGLE(D1L149C9))</f>
        <v>1.5723187014073582E-6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0.47215280708358631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786115953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0.47215280708358631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786115953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0.47215280708358631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786115953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0.47215280708358631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786115953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0.47215280708358631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786115953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4.8389078154313507</v>
      </c>
      <c r="J62" s="16" t="s">
        <v>21492</v>
      </c>
      <c r="K62" s="21">
        <f>IF(FLOW_THRU_100PCT="Y",1,D1L144C4)</f>
        <v>0.49331359691860482</v>
      </c>
      <c r="L62" s="16" t="s">
        <v>21625</v>
      </c>
      <c r="M62" s="15">
        <f>IF(_xlfn.SINGLE(D1L155C2)&lt;&gt;0,_xlfn.SINGLE(D1L155C2)*_xlfn.SINGLE(D1L155C4),_xlfn.SINGLE(D1L155C3)*_xlfn.SINGLE(D1L155C4))</f>
        <v>2.3870990195879882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2.3870990195879882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786115953</v>
      </c>
      <c r="V62" s="16" t="s">
        <v>21627</v>
      </c>
      <c r="W62" s="33">
        <f>IF(_xlfn.SINGLE(D1L155C9)=0,0,D1L155C7/_xlfn.SINGLE(D1L155C9))</f>
        <v>3.0365736892608108E-9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-6.3805655431458012E-5</v>
      </c>
      <c r="J63" s="16" t="s">
        <v>21492</v>
      </c>
      <c r="K63" s="21">
        <f>IF(FLOW_THRU_100PCT="Y",1,D1L144C4)</f>
        <v>0.49331359691860482</v>
      </c>
      <c r="L63" s="16" t="s">
        <v>21640</v>
      </c>
      <c r="M63" s="15">
        <f>IF(_xlfn.SINGLE(D1L156C2)&lt;&gt;0,_xlfn.SINGLE(D1L156C2)*_xlfn.SINGLE(D1L156C4),_xlfn.SINGLE(D1L156C3)*_xlfn.SINGLE(D1L156C4))</f>
        <v>-3.1476197384641667E-5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-3.1476197384641667E-5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864055759</v>
      </c>
      <c r="V63" s="16" t="s">
        <v>21642</v>
      </c>
      <c r="W63" s="33">
        <f>IF(_xlfn.SINGLE(D1L156C9)=0,0,D1L156C7/_xlfn.SINGLE(D1L156C9))</f>
        <v>-3.642843306903029E-14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1048957.70503116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244103.58991829172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760860.24162733823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760860.24162733823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8.7779064098867656E-4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74ED1-EEA0-433C-A2E1-3FF2A86F5D11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786115953</v>
      </c>
      <c r="V8" s="16" t="s">
        <v>21733</v>
      </c>
      <c r="W8" s="33">
        <f>IF(_xlfn.SINGLE(D1L201C9)=0,0,D1L201C7/_xlfn.SINGLE(D1L201C9))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88106.894934661366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44053.447467330683</v>
      </c>
      <c r="N9" s="16" t="s">
        <v>4251</v>
      </c>
      <c r="O9" s="32">
        <f>1</f>
        <v>1</v>
      </c>
      <c r="P9" s="16" t="s">
        <v>21745</v>
      </c>
      <c r="Q9" s="15">
        <f>D1L202C5*D1L202C6</f>
        <v>44053.447467330683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786115953</v>
      </c>
      <c r="V9" s="16" t="s">
        <v>21746</v>
      </c>
      <c r="W9" s="33">
        <f>IF(_xlfn.SINGLE(D1L202C9)=0,0,D1L202C7/_xlfn.SINGLE(D1L202C9))</f>
        <v>5.6039375996902941E-5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10030.793986253128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10030.793986253128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10030.793986253128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786115953</v>
      </c>
      <c r="V10" s="16" t="s">
        <v>21759</v>
      </c>
      <c r="W10" s="33">
        <f>IF(_xlfn.SINGLE(D1L203C9)=0,0,D1L203C7/_xlfn.SINGLE(D1L203C9))</f>
        <v>1.2759942026329959E-5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496.47456359946329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248.23728179973165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248.23728179973165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786115953</v>
      </c>
      <c r="V11" s="16" t="s">
        <v>21771</v>
      </c>
      <c r="W11" s="33">
        <f>IF(_xlfn.SINGLE(D1L204C9)=0,0,D1L204C7/_xlfn.SINGLE(D1L204C9))</f>
        <v>3.1577692941149566E-7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40.156030879368352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40.156030879368352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40.156030879368352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786115953</v>
      </c>
      <c r="V12" s="16" t="s">
        <v>21783</v>
      </c>
      <c r="W12" s="33">
        <f>IF(_xlfn.SINGLE(D1L205C9)=0,0,D1L205C7/_xlfn.SINGLE(D1L205C9))</f>
        <v>5.1081562110683118E-8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1596.6063276677544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798.30316383387719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798.30316383387719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786115953</v>
      </c>
      <c r="V13" s="16" t="s">
        <v>21795</v>
      </c>
      <c r="W13" s="33">
        <f>IF(_xlfn.SINGLE(D1L206C9)=0,0,D1L206C7/_xlfn.SINGLE(D1L206C9))</f>
        <v>1.0155030702371171E-6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146.11131342557101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146.11131342557101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146.11131342557101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786115953</v>
      </c>
      <c r="V14" s="16" t="s">
        <v>21807</v>
      </c>
      <c r="W14" s="33">
        <f>IF(_xlfn.SINGLE(D1L207C9)=0,0,D1L207C7/_xlfn.SINGLE(D1L207C9))</f>
        <v>1.8586483694673351E-7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130612.7738261987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65306.386913099348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65306.386913099348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786115953</v>
      </c>
      <c r="V15" s="16" t="s">
        <v>21819</v>
      </c>
      <c r="W15" s="33">
        <f>IF(_xlfn.SINGLE(D1L208C9)=0,0,D1L208C7/_xlfn.SINGLE(D1L208C9))</f>
        <v>8.3074750822540992E-5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10736.48512492193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10736.48512492193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10736.48512492193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786115953</v>
      </c>
      <c r="V16" s="16" t="s">
        <v>21831</v>
      </c>
      <c r="W16" s="33">
        <f>IF(_xlfn.SINGLE(D1L209C9)=0,0,D1L209C7/_xlfn.SINGLE(D1L209C9))</f>
        <v>1.3657635472157795E-5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-501.34449218385447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-250.67224609192724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-250.67224609192724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786115953</v>
      </c>
      <c r="V17" s="16" t="s">
        <v>21843</v>
      </c>
      <c r="W17" s="33">
        <f>IF(_xlfn.SINGLE(D1L210C9)=0,0,D1L210C7/_xlfn.SINGLE(D1L210C9))</f>
        <v>-3.1887439141173011E-7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-110.87426269450629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-110.87426269450629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-110.87426269450629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786115953</v>
      </c>
      <c r="V18" s="16" t="s">
        <v>21855</v>
      </c>
      <c r="W18" s="33">
        <f>IF(_xlfn.SINGLE(D1L211C9)=0,0,D1L211C7/_xlfn.SINGLE(D1L211C9))</f>
        <v>-1.4104059620134218E-7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49211.549881185361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49211.549881185361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49211.549881185361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786115953</v>
      </c>
      <c r="V19" s="16" t="s">
        <v>21867</v>
      </c>
      <c r="W19" s="33">
        <f>IF(_xlfn.SINGLE(D1L212C9)=0,0,D1L212C7/_xlfn.SINGLE(D1L212C9))</f>
        <v>6.2600879289350034E-5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522879.28597653745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261439.64298826872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261439.64298826872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786115953</v>
      </c>
      <c r="V20" s="16" t="s">
        <v>21879</v>
      </c>
      <c r="W20" s="33">
        <f>IF(_xlfn.SINGLE(D1L213C9)=0,0,D1L213C7/_xlfn.SINGLE(D1L213C9))</f>
        <v>3.325713490364299E-4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33418.822614679113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33418.822614679113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33418.822614679113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786115953</v>
      </c>
      <c r="V21" s="16" t="s">
        <v>21891</v>
      </c>
      <c r="W21" s="33">
        <f>IF(_xlfn.SINGLE(D1L214C9)=0,0,D1L214C7/_xlfn.SINGLE(D1L214C9))</f>
        <v>4.2511314631315101E-5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442168.17206059472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221084.08603029736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221084.08603029736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786115953</v>
      </c>
      <c r="V22" s="16" t="s">
        <v>21903</v>
      </c>
      <c r="W22" s="33">
        <f>IF(_xlfn.SINGLE(D1L215C9)=0,0,D1L215C7/_xlfn.SINGLE(D1L215C9))</f>
        <v>2.8123597439613004E-4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16706.33305357839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16706.33305357839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16706.33305357839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786115953</v>
      </c>
      <c r="V23" s="16" t="s">
        <v>21915</v>
      </c>
      <c r="W23" s="33">
        <f>IF(_xlfn.SINGLE(D1L216C9)=0,0,D1L216C7/_xlfn.SINGLE(D1L216C9))</f>
        <v>2.1251741539938436E-5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176120.29497979279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88060.147489896393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88060.147489896393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786115953</v>
      </c>
      <c r="V24" s="16" t="s">
        <v>21927</v>
      </c>
      <c r="W24" s="33">
        <f>IF(_xlfn.SINGLE(D1L217C9)=0,0,D1L217C7/_xlfn.SINGLE(D1L217C9))</f>
        <v>1.1201928564588791E-4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415.24986477528637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207.62493238764318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207.62493238764318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786115953</v>
      </c>
      <c r="V25" s="16" t="s">
        <v>21939</v>
      </c>
      <c r="W25" s="33">
        <f>IF(_xlfn.SINGLE(D1L218C9)=0,0,D1L218C7/_xlfn.SINGLE(D1L218C9))</f>
        <v>2.6411489500410024E-7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15.514830112483228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15.514830112483228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15.514830112483228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786115953</v>
      </c>
      <c r="V26" s="16" t="s">
        <v>21951</v>
      </c>
      <c r="W26" s="33">
        <f>IF(_xlfn.SINGLE(D1L219C9)=0,0,D1L219C7/_xlfn.SINGLE(D1L219C9))</f>
        <v>1.9736058088218479E-8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3059.1594433555165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1529.5797216777582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1529.5797216777582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786115953</v>
      </c>
      <c r="V27" s="16" t="s">
        <v>21963</v>
      </c>
      <c r="W27" s="33">
        <f>IF(_xlfn.SINGLE(D1L220C9)=0,0,D1L220C7/_xlfn.SINGLE(D1L220C9))</f>
        <v>1.9457431385796571E-6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140.54610807778923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140.54610807778923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140.54610807778923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786115953</v>
      </c>
      <c r="V28" s="16" t="s">
        <v>21975</v>
      </c>
      <c r="W28" s="33">
        <f>IF(_xlfn.SINGLE(D1L221C9)=0,0,D1L221C7/_xlfn.SINGLE(D1L221C9))</f>
        <v>1.7878546738739091E-7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1044.792294331337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522.39614716566848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522.39614716566848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786115953</v>
      </c>
      <c r="V29" s="16" t="s">
        <v>21987</v>
      </c>
      <c r="W29" s="33">
        <f>IF(_xlfn.SINGLE(D1L222C9)=0,0,D1L222C7/_xlfn.SINGLE(D1L222C9))</f>
        <v>6.6452810831797029E-7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131.11639204127647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131.11639204127647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131.11639204127647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786115953</v>
      </c>
      <c r="V30" s="16" t="s">
        <v>21999</v>
      </c>
      <c r="W30" s="33">
        <f>IF(_xlfn.SINGLE(D1L223C9)=0,0,D1L223C7/_xlfn.SINGLE(D1L223C9))</f>
        <v>1.6679014277843623E-7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259224.59998479902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129612.29999239951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129612.29999239951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786115953</v>
      </c>
      <c r="V31" s="16" t="s">
        <v>22011</v>
      </c>
      <c r="W31" s="33">
        <f>IF(_xlfn.SINGLE(D1L224C9)=0,0,D1L224C7/_xlfn.SINGLE(D1L224C9))</f>
        <v>1.648768219214596E-4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21710.807445794955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21710.807445794955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21710.807445794955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786115953</v>
      </c>
      <c r="V32" s="16" t="s">
        <v>22023</v>
      </c>
      <c r="W32" s="33">
        <f>IF(_xlfn.SINGLE(D1L225C9)=0,0,D1L225C7/_xlfn.SINGLE(D1L225C9))</f>
        <v>2.7617818164027203E-5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33350.49628238086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16675.24814119043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16675.24814119043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786115953</v>
      </c>
      <c r="V33" s="16" t="s">
        <v>22035</v>
      </c>
      <c r="W33" s="33">
        <f>IF(_xlfn.SINGLE(D1L226C9)=0,0,D1L226C7/_xlfn.SINGLE(D1L226C9))</f>
        <v>2.1212199138757879E-5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4324.9870531210599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4324.9870531210599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4324.9870531210599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786115953</v>
      </c>
      <c r="V34" s="16" t="s">
        <v>22047</v>
      </c>
      <c r="W34" s="33">
        <f>IF(_xlfn.SINGLE(D1L227C9)=0,0,D1L227C7/_xlfn.SINGLE(D1L227C9))</f>
        <v>5.5017164282392572E-6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79096.962074959403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39548.481037479702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39548.481037479702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786115953</v>
      </c>
      <c r="V35" s="16" t="s">
        <v>22059</v>
      </c>
      <c r="W35" s="33">
        <f>IF(_xlfn.SINGLE(D1L228C9)=0,0,D1L228C7/_xlfn.SINGLE(D1L228C9))</f>
        <v>5.0308711948350067E-5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9497.0376973676102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9497.0376973676102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9497.0376973676102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786115953</v>
      </c>
      <c r="V36" s="16" t="s">
        <v>22071</v>
      </c>
      <c r="W36" s="33">
        <f>IF(_xlfn.SINGLE(D1L229C9)=0,0,D1L229C7/_xlfn.SINGLE(D1L229C9))</f>
        <v>1.2080962943347889E-5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62545.756005812531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62545.756005812531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62545.756005812531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786115953</v>
      </c>
      <c r="V37" s="16" t="s">
        <v>22083</v>
      </c>
      <c r="W37" s="33">
        <f>IF(_xlfn.SINGLE(D1L230C9)=0,0,D1L230C7/_xlfn.SINGLE(D1L230C9))</f>
        <v>7.9563015821169241E-5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-6142.0474504124777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-6142.0474504124777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-6142.0474504124777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786115953</v>
      </c>
      <c r="V38" s="16" t="s">
        <v>22095</v>
      </c>
      <c r="W38" s="33">
        <f>IF(_xlfn.SINGLE(D1L231C9)=0,0,D1L231C7/_xlfn.SINGLE(D1L231C9))</f>
        <v>-7.813157113747669E-6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856.996042048763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428.4980210243815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428.4980210243815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786115953</v>
      </c>
      <c r="V39" s="16" t="s">
        <v>22107</v>
      </c>
      <c r="W39" s="33">
        <f>IF(_xlfn.SINGLE(D1L232C9)=0,0,D1L232C7/_xlfn.SINGLE(D1L232C9))</f>
        <v>5.4508246447503588E-7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-140.07364728880228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-140.07364728880228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-140.07364728880228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786115953</v>
      </c>
      <c r="V40" s="16" t="s">
        <v>22119</v>
      </c>
      <c r="W40" s="33">
        <f>IF(_xlfn.SINGLE(D1L233C9)=0,0,D1L233C7/_xlfn.SINGLE(D1L233C9))</f>
        <v>-1.7818446089822868E-7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1950790.4363403732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1081526.7292586139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1081526.7292586139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1.375785245333412E-3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163463.69099752902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81731.845498764509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81731.845498764509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786115953</v>
      </c>
      <c r="V42" s="16" t="s">
        <v>22140</v>
      </c>
      <c r="W42" s="33">
        <f>IF(_xlfn.SINGLE(D1L235C9)=0,0,D1L235C7/_xlfn.SINGLE(D1L235C9))</f>
        <v>1.0396919842022912E-4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379620.78375196288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189810.39187598144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189810.39187598144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786115953</v>
      </c>
      <c r="V43" s="16" t="s">
        <v>22151</v>
      </c>
      <c r="W43" s="33">
        <f>IF(_xlfn.SINGLE(D1L236C9)=0,0,D1L236C7/_xlfn.SINGLE(D1L236C9))</f>
        <v>2.4145342827813269E-4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1666.5130959367975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833.25654796839876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833.25654796839876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786115953</v>
      </c>
      <c r="V44" s="16" t="s">
        <v>22162</v>
      </c>
      <c r="W44" s="33">
        <f>IF(_xlfn.SINGLE(D1L237C9)=0,0,D1L237C7/_xlfn.SINGLE(D1L237C9))</f>
        <v>1.0599664652377291E-6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786115953</v>
      </c>
      <c r="V45" s="16" t="s">
        <v>22173</v>
      </c>
      <c r="W45" s="33">
        <f>IF(_xlfn.SINGLE(D1L238C9)=0,0,D1L238C7/_xlfn.SINGLE(D1L238C9))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457447.48077053251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228723.74038526625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228723.74038526625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786115953</v>
      </c>
      <c r="V46" s="16" t="s">
        <v>22184</v>
      </c>
      <c r="W46" s="33">
        <f>IF(_xlfn.SINGLE(D1L239C9)=0,0,D1L239C7/_xlfn.SINGLE(D1L239C9))</f>
        <v>2.9095420276411339E-4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83.021055166504127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41.510527583252063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41.510527583252063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786115953</v>
      </c>
      <c r="V47" s="16" t="s">
        <v>22195</v>
      </c>
      <c r="W47" s="33">
        <f>IF(_xlfn.SINGLE(D1L240C9)=0,0,D1L240C7/_xlfn.SINGLE(D1L240C9))</f>
        <v>5.2804586174391076E-8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571601.02216134546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285800.51108067273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285800.51108067273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786115953</v>
      </c>
      <c r="V48" s="16" t="s">
        <v>22206</v>
      </c>
      <c r="W48" s="33">
        <f>IF(_xlfn.SINGLE(D1L241C9)=0,0,D1L241C7/_xlfn.SINGLE(D1L241C9))</f>
        <v>3.6356024831959202E-4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1061741.7686397438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530870.8843198719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530870.8843198719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786115953</v>
      </c>
      <c r="V49" s="16" t="s">
        <v>22217</v>
      </c>
      <c r="W49" s="33">
        <f>IF(_xlfn.SINGLE(D1L242C9)=0,0,D1L242C7/_xlfn.SINGLE(D1L242C9))</f>
        <v>6.7530862628336957E-4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352705.14647296857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176352.57323648428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176352.57323648428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786115953</v>
      </c>
      <c r="V50" s="16" t="s">
        <v>22228</v>
      </c>
      <c r="W50" s="33">
        <f>IF(_xlfn.SINGLE(D1L243C9)=0,0,D1L243C7/_xlfn.SINGLE(D1L243C9))</f>
        <v>2.2433404711287455E-4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1583.7601856949036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791.88009284745181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791.88009284745181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786115953</v>
      </c>
      <c r="V51" s="16" t="s">
        <v>22239</v>
      </c>
      <c r="W51" s="33">
        <f>IF(_xlfn.SINGLE(D1L244C9)=0,0,D1L244C7/_xlfn.SINGLE(D1L244C9))</f>
        <v>1.0073324295550224E-6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8078.7528623648905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4039.3764311824452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4039.3764311824452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786115953</v>
      </c>
      <c r="V52" s="16" t="s">
        <v>22250</v>
      </c>
      <c r="W52" s="33">
        <f>IF(_xlfn.SINGLE(D1L245C9)=0,0,D1L245C7/_xlfn.SINGLE(D1L245C9))</f>
        <v>5.1383977335242363E-6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3523.3297605404532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1761.6648802702266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1761.6648802702266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786115953</v>
      </c>
      <c r="V53" s="16" t="s">
        <v>22261</v>
      </c>
      <c r="W53" s="33">
        <f>IF(_xlfn.SINGLE(D1L246C9)=0,0,D1L246C7/_xlfn.SINGLE(D1L246C9))</f>
        <v>2.2409733240335688E-6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371490.17007212632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185745.08503606316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185745.08503606316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786115953</v>
      </c>
      <c r="V54" s="16" t="s">
        <v>22272</v>
      </c>
      <c r="W54" s="33">
        <f>IF(_xlfn.SINGLE(D1L247C9)=0,0,D1L247C7/_xlfn.SINGLE(D1L247C9))</f>
        <v>2.3628204506881845E-4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58413.279940579254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29206.639970289627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29206.639970289627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786115953</v>
      </c>
      <c r="V55" s="16" t="s">
        <v>22283</v>
      </c>
      <c r="W55" s="33">
        <f>IF(_xlfn.SINGLE(D1L248C9)=0,0,D1L248C7/_xlfn.SINGLE(D1L248C9))</f>
        <v>3.7153094093600751E-5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106316.95130369837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53158.475651849185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53158.475651849185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786115953</v>
      </c>
      <c r="V56" s="16" t="s">
        <v>22294</v>
      </c>
      <c r="W56" s="33">
        <f>IF(_xlfn.SINGLE(D1L249C9)=0,0,D1L249C7/_xlfn.SINGLE(D1L249C9))</f>
        <v>6.7621672666715605E-5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59779.258348229851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59779.258348229851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59779.258348229851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786115953</v>
      </c>
      <c r="V57" s="16" t="s">
        <v>22305</v>
      </c>
      <c r="W57" s="33">
        <f>IF(_xlfn.SINGLE(D1L250C9)=0,0,D1L250C7/_xlfn.SINGLE(D1L250C9))</f>
        <v>7.6043817861854091E-5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3597514.9294184195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1828647.0938833246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1828647.0938833246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2.3261798554078251E-3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2.3261798554078251E-3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489A23-7D71-4990-9753-F51B8B158F03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26734.348914159997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0.86518729213819356</v>
      </c>
      <c r="L8" s="16" t="s">
        <v>22353</v>
      </c>
      <c r="M8" s="15">
        <f>IF(_xlfn.SINGLE(D2L101C2)&lt;&gt;0,_xlfn.SINGLE(D2L101C2)*_xlfn.SINGLE(D2L101C4),_xlfn.SINGLE(D2L101C3)*_xlfn.SINGLE(D2L101C4))</f>
        <v>23130.218944119744</v>
      </c>
      <c r="N8" s="16" t="s">
        <v>4251</v>
      </c>
      <c r="O8" s="32">
        <f>1</f>
        <v>1</v>
      </c>
      <c r="P8" s="16" t="s">
        <v>22354</v>
      </c>
      <c r="Q8" s="15">
        <f>D2L101C5*D2L101C6</f>
        <v>23130.218944119744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335155.29599999997</v>
      </c>
      <c r="V8" s="16" t="s">
        <v>22355</v>
      </c>
      <c r="W8" s="33">
        <f>IF(D2L101C9=0,0,D2L101C7/D2L101C9)</f>
        <v>6.9013437114595816E-2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2118.3236301999996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335155.29599999997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2756.6476656799996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0.86518729213819356</v>
      </c>
      <c r="L10" s="16" t="s">
        <v>22366</v>
      </c>
      <c r="M10" s="15">
        <f>IF(_xlfn.SINGLE(D2L103C2)&lt;&gt;0,_xlfn.SINGLE(D2L103C2)*_xlfn.SINGLE(D2L103C4),_xlfn.SINGLE(D2L103C3)*_xlfn.SINGLE(D2L103C4))</f>
        <v>2385.0165292487513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2385.0165292487513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335155.29599999997</v>
      </c>
      <c r="V10" s="16" t="s">
        <v>22368</v>
      </c>
      <c r="W10" s="33">
        <f>IF(D2L103C9=0,0,D2L103C7/D2L103C9)</f>
        <v>7.1161534897803067E-3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5806.5628274800001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0.86518729213819356</v>
      </c>
      <c r="L11" s="16" t="s">
        <v>22373</v>
      </c>
      <c r="M11" s="15">
        <f>IF(_xlfn.SINGLE(D2L104C2)&lt;&gt;0,_xlfn.SINGLE(D2L104C2)*_xlfn.SINGLE(D2L104C4),_xlfn.SINGLE(D2L104C3)*_xlfn.SINGLE(D2L104C4))</f>
        <v>5023.764369337714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5023.764369337714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335155.29599999997</v>
      </c>
      <c r="V11" s="16" t="s">
        <v>22375</v>
      </c>
      <c r="W11" s="33">
        <f>IF(D2L104C9=0,0,D2L104C7/D2L104C9)</f>
        <v>1.4989362929051595E-2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14479.311206479993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0.86518729213819356</v>
      </c>
      <c r="L12" s="16" t="s">
        <v>22380</v>
      </c>
      <c r="M12" s="15">
        <f>IF(_xlfn.SINGLE(D2L105C2)&lt;&gt;0,_xlfn.SINGLE(D2L105C2)*_xlfn.SINGLE(D2L105C4),_xlfn.SINGLE(D2L105C3)*_xlfn.SINGLE(D2L105C4))</f>
        <v>12527.316054760626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12527.316054760626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335155.29599999997</v>
      </c>
      <c r="V12" s="16" t="s">
        <v>22382</v>
      </c>
      <c r="W12" s="33">
        <f>IF(D2L105C9=0,0,D2L105C7/D2L105C9)</f>
        <v>3.7377646136794528E-2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2462.0000714800008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0.86518729213819356</v>
      </c>
      <c r="L13" s="16" t="s">
        <v>22387</v>
      </c>
      <c r="M13" s="15">
        <f>IF(_xlfn.SINGLE(D2L106C2)&lt;&gt;0,_xlfn.SINGLE(D2L106C2)*_xlfn.SINGLE(D2L106C4),_xlfn.SINGLE(D2L106C3)*_xlfn.SINGLE(D2L106C4))</f>
        <v>2130.0911750878208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2130.0911750878208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335155.29599999997</v>
      </c>
      <c r="V13" s="16" t="s">
        <v>22389</v>
      </c>
      <c r="W13" s="33">
        <f>IF(D2L106C9=0,0,D2L106C7/D2L106C9)</f>
        <v>6.3555348834106471E-3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146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0.84087062105166432</v>
      </c>
      <c r="L14" s="16" t="s">
        <v>22394</v>
      </c>
      <c r="M14" s="15">
        <f>IF(_xlfn.SINGLE(D2L107C2)&lt;&gt;0,_xlfn.SINGLE(D2L107C2)*_xlfn.SINGLE(D2L107C4),_xlfn.SINGLE(D2L107C3)*_xlfn.SINGLE(D2L107C4))</f>
        <v>122.76711067354299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122.76711067354299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275133.78000000003</v>
      </c>
      <c r="V14" s="16" t="s">
        <v>22396</v>
      </c>
      <c r="W14" s="33">
        <f>IF(D2L107C9=0,0,D2L107C7/D2L107C9)</f>
        <v>4.4620878858838407E-4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20906.606573160003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0.86518729213819356</v>
      </c>
      <c r="L15" s="16" t="s">
        <v>22402</v>
      </c>
      <c r="M15" s="15">
        <f>IF(_xlfn.SINGLE(D2L108C2)&lt;&gt;0,_xlfn.SINGLE(D2L108C2)*_xlfn.SINGLE(D2L108C4),_xlfn.SINGLE(D2L108C3)*_xlfn.SINGLE(D2L108C4))</f>
        <v>18088.130328830863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18088.130328830863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335155.29599999997</v>
      </c>
      <c r="V15" s="16" t="s">
        <v>22404</v>
      </c>
      <c r="W15" s="33">
        <f>IF(D2L108C9=0,0,D2L108C7/D2L108C9)</f>
        <v>5.3969400289085284E-2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1214.0132949200001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0.86518729213819356</v>
      </c>
      <c r="L16" s="16" t="s">
        <v>22409</v>
      </c>
      <c r="M16" s="15">
        <f>IF(_xlfn.SINGLE(D2L109C2)&lt;&gt;0,_xlfn.SINGLE(D2L109C2)*_xlfn.SINGLE(D2L109C4),_xlfn.SINGLE(D2L109C3)*_xlfn.SINGLE(D2L109C4))</f>
        <v>1050.3488752516012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1050.3488752516012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335155.29599999997</v>
      </c>
      <c r="V16" s="16" t="s">
        <v>22411</v>
      </c>
      <c r="W16" s="33">
        <f>IF(D2L109C9=0,0,D2L109C7/D2L109C9)</f>
        <v>3.1339169865052686E-3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74505.490553359996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0.84122219800877984</v>
      </c>
      <c r="L17" s="16" t="s">
        <v>22416</v>
      </c>
      <c r="M17" s="15">
        <f>SUMIF(D2L101C2:D2L109C2,"&lt;&gt;0",D2L101C5:D2L109C5)</f>
        <v>64457.65338731066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64457.65338731066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0.19240166061781186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2118.3236301999996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52384.870685279995</v>
      </c>
      <c r="H19" s="16" t="s">
        <v>22431</v>
      </c>
      <c r="I19" s="15">
        <f>SUM(D2L101C3:D2L107C3)</f>
        <v>2118.3236301999996</v>
      </c>
      <c r="J19" s="16" t="s">
        <v>22432</v>
      </c>
      <c r="K19" s="21">
        <f>D2L112C5/SUM(D2L112C2,D2L112C3)</f>
        <v>0.83149574538526905</v>
      </c>
      <c r="L19" s="16" t="s">
        <v>22426</v>
      </c>
      <c r="M19" s="15">
        <f>SUM(D2L101C5:D2L107C5)</f>
        <v>45319.174183228199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45319.174183228199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0.13529834334222129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74505.490553359996</v>
      </c>
      <c r="H20" s="16" t="s">
        <v>22438</v>
      </c>
      <c r="I20" s="15">
        <f>SUM(D2L110C3:D2L111C3)</f>
        <v>2118.3236301999996</v>
      </c>
      <c r="J20" s="16" t="s">
        <v>22439</v>
      </c>
      <c r="K20" s="21">
        <f>D2L113C5/SUM(D2L113C2,D2L113C3)</f>
        <v>0.84122219800877984</v>
      </c>
      <c r="L20" s="16" t="s">
        <v>22433</v>
      </c>
      <c r="M20" s="15">
        <f>SUM(D2L110C5:D2L111C5)</f>
        <v>64457.65338731066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64457.65338731066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0.19240166061781186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1523.7065972328255</v>
      </c>
      <c r="J21" s="16" t="s">
        <v>22446</v>
      </c>
      <c r="K21" s="21">
        <f>_xlfn.SINGLE(IF(FLOW_THRU_100PCT="Y",1,INDEX(VariabilityMatrix,D2L114C1,_xlfn.SINGLE(D2L114C8))))</f>
        <v>0.49436061496799344</v>
      </c>
      <c r="L21" s="16" t="s">
        <v>22440</v>
      </c>
      <c r="M21" s="15">
        <f>IF(_xlfn.SINGLE(D2L114C2)&lt;&gt;0,_xlfn.SINGLE(D2L114C2)*_xlfn.SINGLE(D2L114C4),_xlfn.SINGLE(D2L114C3)*_xlfn.SINGLE(D2L114C4))</f>
        <v>753.26053043880836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753.26053043880836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335155.29599999997</v>
      </c>
      <c r="V21" s="16" t="s">
        <v>22442</v>
      </c>
      <c r="W21" s="33">
        <f>IF(D2L114C9=0,0,D2L114C7/D2L114C9)</f>
        <v>2.2474970243012613E-3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188.5584041620736</v>
      </c>
      <c r="J22" s="16" t="s">
        <v>22453</v>
      </c>
      <c r="K22" s="21">
        <f>_xlfn.SINGLE(IF(FLOW_THRU_100PCT="Y",1,INDEX(VariabilityMatrix,D2L115C1,_xlfn.SINGLE(D2L115C8))))</f>
        <v>0.49436061496799344</v>
      </c>
      <c r="L22" s="16" t="s">
        <v>22447</v>
      </c>
      <c r="M22" s="15">
        <f>IF(_xlfn.SINGLE(D2L115C2)&lt;&gt;0,_xlfn.SINGLE(D2L115C2)*_xlfn.SINGLE(D2L115C4),_xlfn.SINGLE(D2L115C3)*_xlfn.SINGLE(D2L115C4))</f>
        <v>93.215848638946156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93.215848638946156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335155.29599999997</v>
      </c>
      <c r="V22" s="16" t="s">
        <v>22449</v>
      </c>
      <c r="W22" s="33">
        <f>IF(D2L115C9=0,0,D2L115C7/D2L115C9)</f>
        <v>2.7812733306456885E-4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17.812980491089206</v>
      </c>
      <c r="J23" s="16" t="s">
        <v>22460</v>
      </c>
      <c r="K23" s="21">
        <f>_xlfn.SINGLE(IF(FLOW_THRU_100PCT="Y",1,INDEX(VariabilityMatrix,D2L116C1,_xlfn.SINGLE(D2L116C8))))</f>
        <v>0.49436061496799344</v>
      </c>
      <c r="L23" s="16" t="s">
        <v>22454</v>
      </c>
      <c r="M23" s="15">
        <f>IF(_xlfn.SINGLE(D2L116C2)&lt;&gt;0,_xlfn.SINGLE(D2L116C2)*_xlfn.SINGLE(D2L116C4),_xlfn.SINGLE(D2L116C3)*_xlfn.SINGLE(D2L116C4))</f>
        <v>8.8060359899877305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8.8060359899877305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335155.29599999997</v>
      </c>
      <c r="V23" s="16" t="s">
        <v>22456</v>
      </c>
      <c r="W23" s="33">
        <f>IF(D2L116C9=0,0,D2L116C7/D2L116C9)</f>
        <v>2.6274494525629491E-5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3752.1648598870815</v>
      </c>
      <c r="J24" s="16" t="s">
        <v>22467</v>
      </c>
      <c r="K24" s="21">
        <f>_xlfn.SINGLE(IF(FLOW_THRU_100PCT="Y",1,INDEX(VariabilityMatrix,D2L117C1,_xlfn.SINGLE(D2L117C8))))</f>
        <v>0.49436061496799344</v>
      </c>
      <c r="L24" s="16" t="s">
        <v>22461</v>
      </c>
      <c r="M24" s="15">
        <f>IF(_xlfn.SINGLE(D2L117C2)&lt;&gt;0,_xlfn.SINGLE(D2L117C2)*_xlfn.SINGLE(D2L117C4),_xlfn.SINGLE(D2L117C3)*_xlfn.SINGLE(D2L117C4))</f>
        <v>1854.9225275950726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1854.9225275950726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335155.29599999997</v>
      </c>
      <c r="V24" s="16" t="s">
        <v>22463</v>
      </c>
      <c r="W24" s="33">
        <f>IF(D2L117C9=0,0,D2L117C7/D2L117C9)</f>
        <v>5.5345165352692878E-3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2877.8556643144539</v>
      </c>
      <c r="J25" s="16" t="s">
        <v>22474</v>
      </c>
      <c r="K25" s="21">
        <f>_xlfn.SINGLE(IF(FLOW_THRU_100PCT="Y",1,INDEX(VariabilityMatrix,D2L118C1,_xlfn.SINGLE(D2L118C8))))</f>
        <v>0.49436061496799344</v>
      </c>
      <c r="L25" s="16" t="s">
        <v>22468</v>
      </c>
      <c r="M25" s="15">
        <f>IF(_xlfn.SINGLE(D2L118C2)&lt;&gt;0,_xlfn.SINGLE(D2L118C2)*_xlfn.SINGLE(D2L118C4),_xlfn.SINGLE(D2L118C3)*_xlfn.SINGLE(D2L118C4))</f>
        <v>1422.6984959996166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1422.6984959996166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335155.29599999997</v>
      </c>
      <c r="V25" s="16" t="s">
        <v>22470</v>
      </c>
      <c r="W25" s="33">
        <f>IF(D2L118C9=0,0,D2L118C7/D2L118C9)</f>
        <v>4.2448933762324215E-3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9.7995357451534346</v>
      </c>
      <c r="J26" s="16" t="s">
        <v>22481</v>
      </c>
      <c r="K26" s="21">
        <f>_xlfn.SINGLE(IF(FLOW_THRU_100PCT="Y",1,INDEX(VariabilityMatrix,D2L119C1,_xlfn.SINGLE(D2L119C8))))</f>
        <v>0.49436061496799344</v>
      </c>
      <c r="L26" s="16" t="s">
        <v>22475</v>
      </c>
      <c r="M26" s="15">
        <f>IF(_xlfn.SINGLE(D2L119C2)&lt;&gt;0,_xlfn.SINGLE(D2L119C2)*_xlfn.SINGLE(D2L119C4),_xlfn.SINGLE(D2L119C3)*_xlfn.SINGLE(D2L119C4))</f>
        <v>4.8445045173748857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4.8445045173748857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335155.29599999997</v>
      </c>
      <c r="V26" s="16" t="s">
        <v>22477</v>
      </c>
      <c r="W26" s="33">
        <f>IF(D2L119C9=0,0,D2L119C7/D2L119C9)</f>
        <v>1.4454506836660239E-5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1.0276446644891237</v>
      </c>
      <c r="J27" s="16" t="s">
        <v>22488</v>
      </c>
      <c r="K27" s="21">
        <f>_xlfn.SINGLE(IF(FLOW_THRU_100PCT="Y",1,INDEX(VariabilityMatrix,D2L120C1,_xlfn.SINGLE(D2L120C8))))</f>
        <v>0.47215280708358631</v>
      </c>
      <c r="L27" s="16" t="s">
        <v>22482</v>
      </c>
      <c r="M27" s="15">
        <f>IF(_xlfn.SINGLE(D2L120C2)&lt;&gt;0,_xlfn.SINGLE(D2L120C2)*_xlfn.SINGLE(D2L120C4),_xlfn.SINGLE(D2L120C3)*_xlfn.SINGLE(D2L120C4))</f>
        <v>0.48520531302301001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0.48520531302301001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275133.78000000003</v>
      </c>
      <c r="V27" s="16" t="s">
        <v>22484</v>
      </c>
      <c r="W27" s="33">
        <f>IF(D2L120C9=0,0,D2L120C7/D2L120C9)</f>
        <v>1.763525049606813E-6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260.41857591962571</v>
      </c>
      <c r="J28" s="16" t="s">
        <v>22495</v>
      </c>
      <c r="K28" s="21">
        <f>_xlfn.SINGLE(IF(FLOW_THRU_100PCT="Y",1,INDEX(VariabilityMatrix,D2L121C1,_xlfn.SINGLE(D2L121C8))))</f>
        <v>0.49436061496799344</v>
      </c>
      <c r="L28" s="16" t="s">
        <v>22489</v>
      </c>
      <c r="M28" s="15">
        <f>IF(_xlfn.SINGLE(D2L121C2)&lt;&gt;0,_xlfn.SINGLE(D2L121C2)*_xlfn.SINGLE(D2L121C4),_xlfn.SINGLE(D2L121C3)*_xlfn.SINGLE(D2L121C4))</f>
        <v>128.74068734071525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128.74068734071525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335155.29599999997</v>
      </c>
      <c r="V28" s="16" t="s">
        <v>22491</v>
      </c>
      <c r="W28" s="33">
        <f>IF(D2L121C9=0,0,D2L121C7/D2L121C9)</f>
        <v>3.8412249150529689E-4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5362.1797517776358</v>
      </c>
      <c r="J29" s="16" t="s">
        <v>22502</v>
      </c>
      <c r="K29" s="21">
        <f>_xlfn.SINGLE(IF(FLOW_THRU_100PCT="Y",1,INDEX(VariabilityMatrix,D2L122C1,_xlfn.SINGLE(D2L122C8))))</f>
        <v>0.49436061496799344</v>
      </c>
      <c r="L29" s="16" t="s">
        <v>22496</v>
      </c>
      <c r="M29" s="15">
        <f>IF(_xlfn.SINGLE(D2L122C2)&lt;&gt;0,_xlfn.SINGLE(D2L122C2)*_xlfn.SINGLE(D2L122C4),_xlfn.SINGLE(D2L122C3)*_xlfn.SINGLE(D2L122C4))</f>
        <v>2650.8504796577145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2650.8504796577145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335155.29599999997</v>
      </c>
      <c r="V29" s="16" t="s">
        <v>22498</v>
      </c>
      <c r="W29" s="33">
        <f>IF(D2L122C9=0,0,D2L122C7/D2L122C9)</f>
        <v>7.9093199817964824E-3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1358.8363856388664</v>
      </c>
      <c r="J30" s="16" t="s">
        <v>22509</v>
      </c>
      <c r="K30" s="21">
        <f>_xlfn.SINGLE(IF(FLOW_THRU_100PCT="Y",1,INDEX(VariabilityMatrix,D2L123C1,_xlfn.SINGLE(D2L123C8))))</f>
        <v>0.49436061496799344</v>
      </c>
      <c r="L30" s="16" t="s">
        <v>22503</v>
      </c>
      <c r="M30" s="15">
        <f>IF(_xlfn.SINGLE(D2L123C2)&lt;&gt;0,_xlfn.SINGLE(D2L123C2)*_xlfn.SINGLE(D2L123C4),_xlfn.SINGLE(D2L123C3)*_xlfn.SINGLE(D2L123C4))</f>
        <v>671.75519124531547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671.75519124531547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335155.29599999997</v>
      </c>
      <c r="V30" s="16" t="s">
        <v>22505</v>
      </c>
      <c r="W30" s="33">
        <f>IF(D2L123C9=0,0,D2L123C7/D2L123C9)</f>
        <v>2.0043102384552968E-3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1256.5410877737486</v>
      </c>
      <c r="J31" s="16" t="s">
        <v>22516</v>
      </c>
      <c r="K31" s="21">
        <f>_xlfn.SINGLE(IF(FLOW_THRU_100PCT="Y",1,INDEX(VariabilityMatrix,D2L124C1,_xlfn.SINGLE(D2L124C8))))</f>
        <v>0.47215280708358631</v>
      </c>
      <c r="L31" s="16" t="s">
        <v>22510</v>
      </c>
      <c r="M31" s="15">
        <f>IF(_xlfn.SINGLE(D2L124C2)&lt;&gt;0,_xlfn.SINGLE(D2L124C2)*_xlfn.SINGLE(D2L124C4),_xlfn.SINGLE(D2L124C3)*_xlfn.SINGLE(D2L124C4))</f>
        <v>593.27940180823839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593.27940180823839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275133.78000000003</v>
      </c>
      <c r="V31" s="16" t="s">
        <v>22512</v>
      </c>
      <c r="W31" s="33">
        <f>IF(D2L124C9=0,0,D2L124C7/D2L124C9)</f>
        <v>2.1563306468883551E-3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9163.2528072799996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0.86518729213819356</v>
      </c>
      <c r="L32" s="16" t="s">
        <v>22517</v>
      </c>
      <c r="M32" s="15">
        <f>IF(_xlfn.SINGLE(D2L125C2)&lt;&gt;0,_xlfn.SINGLE(D2L125C2)*_xlfn.SINGLE(D2L125C4),_xlfn.SINGLE(D2L125C3)*_xlfn.SINGLE(D2L125C4))</f>
        <v>7927.9298835082836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7927.9298835082836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335155.29599999997</v>
      </c>
      <c r="V32" s="16" t="s">
        <v>22519</v>
      </c>
      <c r="W32" s="33">
        <f>IF(D2L125C9=0,0,D2L125C7/D2L125C9)</f>
        <v>2.3654496820209234E-2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87.749330374729311</v>
      </c>
      <c r="J33" s="16" t="s">
        <v>22531</v>
      </c>
      <c r="K33" s="21">
        <f>_xlfn.SINGLE(IF(FLOW_THRU_100PCT="Y",1,INDEX(VariabilityMatrix,D2L126C1,_xlfn.SINGLE(D2L126C8))))</f>
        <v>0.49436061496799344</v>
      </c>
      <c r="L33" s="16" t="s">
        <v>22525</v>
      </c>
      <c r="M33" s="15">
        <f>IF(_xlfn.SINGLE(D2L126C2)&lt;&gt;0,_xlfn.SINGLE(D2L126C2)*_xlfn.SINGLE(D2L126C4),_xlfn.SINGLE(D2L126C3)*_xlfn.SINGLE(D2L126C4))</f>
        <v>43.379812927080806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43.379812927080806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335155.29599999997</v>
      </c>
      <c r="V33" s="16" t="s">
        <v>22527</v>
      </c>
      <c r="W33" s="33">
        <f>IF(D2L126C9=0,0,D2L126C7/D2L126C9)</f>
        <v>1.2943197808540913E-4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5695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0.84087062105166432</v>
      </c>
      <c r="L34" s="16" t="s">
        <v>22532</v>
      </c>
      <c r="M34" s="15">
        <f>IF(_xlfn.SINGLE(D2L127C2)&lt;&gt;0,_xlfn.SINGLE(D2L127C2)*_xlfn.SINGLE(D2L127C4),_xlfn.SINGLE(D2L127C3)*_xlfn.SINGLE(D2L127C4))</f>
        <v>4788.7581868892285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4788.7581868892285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275133.78000000003</v>
      </c>
      <c r="V34" s="16" t="s">
        <v>22534</v>
      </c>
      <c r="W34" s="33">
        <f>IF(D2L127C9=0,0,D2L127C7/D2L127C9)</f>
        <v>1.7405198979526353E-2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12.73487936812154</v>
      </c>
      <c r="J35" s="16" t="s">
        <v>22546</v>
      </c>
      <c r="K35" s="21">
        <f>_xlfn.SINGLE(IF(FLOW_THRU_100PCT="Y",1,INDEX(VariabilityMatrix,D2L128C1,_xlfn.SINGLE(D2L128C8))))</f>
        <v>0.47215280708358631</v>
      </c>
      <c r="L35" s="16" t="s">
        <v>22540</v>
      </c>
      <c r="M35" s="15">
        <f>IF(_xlfn.SINGLE(D2L128C2)&lt;&gt;0,_xlfn.SINGLE(D2L128C2)*_xlfn.SINGLE(D2L128C4),_xlfn.SINGLE(D2L128C3)*_xlfn.SINGLE(D2L128C4))</f>
        <v>6.0128090415294331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6.0128090415294331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275133.78000000003</v>
      </c>
      <c r="V35" s="16" t="s">
        <v>22542</v>
      </c>
      <c r="W35" s="33">
        <f>IF(D2L128C9=0,0,D2L128C7/D2L128C9)</f>
        <v>2.1854128713418732E-5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29235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0.84087062105166432</v>
      </c>
      <c r="L36" s="16" t="s">
        <v>22547</v>
      </c>
      <c r="M36" s="15">
        <f>IF(_xlfn.SINGLE(D2L129C2)&lt;&gt;0,_xlfn.SINGLE(D2L129C2)*_xlfn.SINGLE(D2L129C4),_xlfn.SINGLE(D2L129C3)*_xlfn.SINGLE(D2L129C4))</f>
        <v>24582.852606445405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24582.852606445405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275133.78000000003</v>
      </c>
      <c r="V36" s="16" t="s">
        <v>22549</v>
      </c>
      <c r="W36" s="33">
        <f>IF(D2L129C9=0,0,D2L129C7/D2L129C9)</f>
        <v>8.9348725577954854E-2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1.2366361786872726E-3</v>
      </c>
      <c r="J37" s="16" t="s">
        <v>22561</v>
      </c>
      <c r="K37" s="21">
        <f>_xlfn.SINGLE(IF(FLOW_THRU_100PCT="Y",1,INDEX(VariabilityMatrix,D2L130C1,_xlfn.SINGLE(D2L130C8))))</f>
        <v>0.47215280708358631</v>
      </c>
      <c r="L37" s="16" t="s">
        <v>22555</v>
      </c>
      <c r="M37" s="15">
        <f>IF(_xlfn.SINGLE(D2L130C2)&lt;&gt;0,_xlfn.SINGLE(D2L130C2)*_xlfn.SINGLE(D2L130C4),_xlfn.SINGLE(D2L130C3)*_xlfn.SINGLE(D2L130C4))</f>
        <v>5.8388124310831523E-4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5.8388124310831523E-4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275133.78000000003</v>
      </c>
      <c r="V37" s="16" t="s">
        <v>22557</v>
      </c>
      <c r="W37" s="33">
        <f>IF(D2L130C9=0,0,D2L130C7/D2L130C9)</f>
        <v>2.1221721415244438E-9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15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0.84087062105166432</v>
      </c>
      <c r="L38" s="16" t="s">
        <v>22562</v>
      </c>
      <c r="M38" s="15">
        <f>IF(_xlfn.SINGLE(D2L131C2)&lt;&gt;0,_xlfn.SINGLE(D2L131C2)*_xlfn.SINGLE(D2L131C4),_xlfn.SINGLE(D2L131C3)*_xlfn.SINGLE(D2L131C4))</f>
        <v>12.613059315774965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12.613059315774965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275133.78000000003</v>
      </c>
      <c r="V38" s="16" t="s">
        <v>22564</v>
      </c>
      <c r="W38" s="33">
        <f>IF(D2L131C9=0,0,D2L131C7/D2L131C9)</f>
        <v>4.5843368690587407E-5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1.2366361786872726E-3</v>
      </c>
      <c r="J39" s="16" t="s">
        <v>22576</v>
      </c>
      <c r="K39" s="21">
        <f>_xlfn.SINGLE(IF(FLOW_THRU_100PCT="Y",1,INDEX(VariabilityMatrix,D2L132C1,_xlfn.SINGLE(D2L132C8))))</f>
        <v>0.47215280708358631</v>
      </c>
      <c r="L39" s="16" t="s">
        <v>22570</v>
      </c>
      <c r="M39" s="15">
        <f>IF(_xlfn.SINGLE(D2L132C2)&lt;&gt;0,_xlfn.SINGLE(D2L132C2)*_xlfn.SINGLE(D2L132C4),_xlfn.SINGLE(D2L132C3)*_xlfn.SINGLE(D2L132C4))</f>
        <v>5.8388124310831523E-4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5.8388124310831523E-4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275133.78000000003</v>
      </c>
      <c r="V39" s="16" t="s">
        <v>22572</v>
      </c>
      <c r="W39" s="33">
        <f>IF(D2L132C9=0,0,D2L132C7/D2L132C9)</f>
        <v>2.1221721415244438E-9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27089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0.84087062105166432</v>
      </c>
      <c r="L40" s="16" t="s">
        <v>22577</v>
      </c>
      <c r="M40" s="15">
        <f>IF(_xlfn.SINGLE(D2L133C2)&lt;&gt;0,_xlfn.SINGLE(D2L133C2)*_xlfn.SINGLE(D2L133C4),_xlfn.SINGLE(D2L133C3)*_xlfn.SINGLE(D2L133C4))</f>
        <v>22778.344253668536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22778.344253668536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275133.78000000003</v>
      </c>
      <c r="V40" s="16" t="s">
        <v>22579</v>
      </c>
      <c r="W40" s="33">
        <f>IF(D2L133C9=0,0,D2L133C7/D2L133C9)</f>
        <v>8.2790067630621494E-2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23.029875555693053</v>
      </c>
      <c r="J41" s="16" t="s">
        <v>22591</v>
      </c>
      <c r="K41" s="21">
        <f>_xlfn.SINGLE(IF(FLOW_THRU_100PCT="Y",1,INDEX(VariabilityMatrix,D2L134C1,_xlfn.SINGLE(D2L134C8))))</f>
        <v>0.47215280708358631</v>
      </c>
      <c r="L41" s="16" t="s">
        <v>22585</v>
      </c>
      <c r="M41" s="15">
        <f>IF(_xlfn.SINGLE(D2L134C2)&lt;&gt;0,_xlfn.SINGLE(D2L134C2)*_xlfn.SINGLE(D2L134C4),_xlfn.SINGLE(D2L134C3)*_xlfn.SINGLE(D2L134C4))</f>
        <v>10.873620390406142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10.873620390406142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275133.78000000003</v>
      </c>
      <c r="V41" s="16" t="s">
        <v>22587</v>
      </c>
      <c r="W41" s="33">
        <f>IF(D2L134C9=0,0,D2L134C7/D2L134C9)</f>
        <v>3.9521211791609671E-5</v>
      </c>
      <c r="X41" s="16" t="s">
        <v>22588</v>
      </c>
      <c r="Y41" s="32">
        <f>IF(D2L134C5=0,0,D2L134C7/D2L134C5)</f>
        <v>1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1332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0.84087062105166432</v>
      </c>
      <c r="L42" s="16" t="s">
        <v>22592</v>
      </c>
      <c r="M42" s="15">
        <f>IF(_xlfn.SINGLE(D2L135C2)&lt;&gt;0,_xlfn.SINGLE(D2L135C2)*_xlfn.SINGLE(D2L135C4),_xlfn.SINGLE(D2L135C3)*_xlfn.SINGLE(D2L135C4))</f>
        <v>1120.0396672408169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1120.0396672408169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275133.78000000003</v>
      </c>
      <c r="V42" s="16" t="s">
        <v>22594</v>
      </c>
      <c r="W42" s="33">
        <f>IF(D2L135C9=0,0,D2L135C7/D2L135C9)</f>
        <v>4.070891139724162E-3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4.6856144810460734</v>
      </c>
      <c r="J43" s="16" t="s">
        <v>22606</v>
      </c>
      <c r="K43" s="21">
        <f>_xlfn.SINGLE(IF(FLOW_THRU_100PCT="Y",1,INDEX(VariabilityMatrix,D2L136C1,_xlfn.SINGLE(D2L136C8))))</f>
        <v>0.47215280708358631</v>
      </c>
      <c r="L43" s="16" t="s">
        <v>22600</v>
      </c>
      <c r="M43" s="15">
        <f>IF(_xlfn.SINGLE(D2L136C2)&lt;&gt;0,_xlfn.SINGLE(D2L136C2)*_xlfn.SINGLE(D2L136C4),_xlfn.SINGLE(D2L136C3)*_xlfn.SINGLE(D2L136C4))</f>
        <v>2.212326030137405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2.212326030137405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275133.78000000003</v>
      </c>
      <c r="V43" s="16" t="s">
        <v>22602</v>
      </c>
      <c r="W43" s="33">
        <f>IF(D2L136C9=0,0,D2L136C7/D2L136C9)</f>
        <v>8.0409102442361128E-6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0.84087062105166432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275133.78000000003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0.42787611782579571</v>
      </c>
      <c r="J45" s="16" t="s">
        <v>22621</v>
      </c>
      <c r="K45" s="21">
        <f>_xlfn.SINGLE(IF(FLOW_THRU_100PCT="Y",1,INDEX(VariabilityMatrix,D2L138C1,_xlfn.SINGLE(D2L138C8))))</f>
        <v>0.47215280708358631</v>
      </c>
      <c r="L45" s="16" t="s">
        <v>22615</v>
      </c>
      <c r="M45" s="15">
        <f>IF(_xlfn.SINGLE(D2L138C2)&lt;&gt;0,_xlfn.SINGLE(D2L138C2)*_xlfn.SINGLE(D2L138C4),_xlfn.SINGLE(D2L138C3)*_xlfn.SINGLE(D2L138C4))</f>
        <v>0.20202291011547677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0.20202291011547677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275133.78000000003</v>
      </c>
      <c r="V45" s="16" t="s">
        <v>22617</v>
      </c>
      <c r="W45" s="33">
        <f>IF(D2L138C9=0,0,D2L138C7/D2L138C9)</f>
        <v>7.3427156096745643E-7</v>
      </c>
      <c r="X45" s="16" t="s">
        <v>22618</v>
      </c>
      <c r="Y45" s="32">
        <f>IF(D2L138C5=0,0,D2L138C7/D2L138C5)</f>
        <v>1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2590</v>
      </c>
      <c r="J46" s="16" t="s">
        <v>22628</v>
      </c>
      <c r="K46" s="21">
        <f>IF(FLOW_THRU_100PCT="Y",1,D2L113C4)</f>
        <v>0.84122219800877984</v>
      </c>
      <c r="L46" s="16" t="s">
        <v>22622</v>
      </c>
      <c r="M46" s="15">
        <f>IF(_xlfn.SINGLE(D2L139C2)&lt;&gt;0,_xlfn.SINGLE(D2L139C2)*_xlfn.SINGLE(D2L139C4),_xlfn.SINGLE(D2L139C3)*_xlfn.SINGLE(D2L139C4))</f>
        <v>2178.7654928427396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2178.7654928427396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275133.78000000003</v>
      </c>
      <c r="V46" s="16" t="s">
        <v>22624</v>
      </c>
      <c r="W46" s="33">
        <f>IF(D2L139C9=0,0,D2L139C7/D2L139C9)</f>
        <v>7.918931266247058E-3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650.56054231749181</v>
      </c>
      <c r="J47" s="16" t="s">
        <v>22628</v>
      </c>
      <c r="K47" s="21">
        <f>IF(FLOW_THRU_100PCT="Y",1,D2L113C4)</f>
        <v>0.84122219800877984</v>
      </c>
      <c r="L47" s="16" t="s">
        <v>22630</v>
      </c>
      <c r="M47" s="15">
        <f>IF(_xlfn.SINGLE(D2L140C2)&lt;&gt;0,_xlfn.SINGLE(D2L140C2)*_xlfn.SINGLE(D2L140C4),_xlfn.SINGLE(D2L140C3)*_xlfn.SINGLE(D2L140C4))</f>
        <v>547.26596934610427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547.26596934610427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275133.78000000003</v>
      </c>
      <c r="V47" s="16" t="s">
        <v>22632</v>
      </c>
      <c r="W47" s="33">
        <f>IF(D2L140C9=0,0,D2L140C7/D2L140C9)</f>
        <v>1.9890904321021728E-3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2.2152574807275229</v>
      </c>
      <c r="J48" s="16" t="s">
        <v>22628</v>
      </c>
      <c r="K48" s="21">
        <f>IF(FLOW_THRU_100PCT="Y",1,D2L113C4)</f>
        <v>0.84122219800877984</v>
      </c>
      <c r="L48" s="16" t="s">
        <v>22636</v>
      </c>
      <c r="M48" s="15">
        <f>IF(_xlfn.SINGLE(D2L141C2)&lt;&gt;0,_xlfn.SINGLE(D2L141C2)*_xlfn.SINGLE(D2L141C4),_xlfn.SINGLE(D2L141C3)*_xlfn.SINGLE(D2L141C4))</f>
        <v>1.8635237670929992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1.8635237670929992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275133.78000000003</v>
      </c>
      <c r="V48" s="16" t="s">
        <v>22638</v>
      </c>
      <c r="W48" s="33">
        <f>IF(D2L141C9=0,0,D2L141C7/D2L141C9)</f>
        <v>6.7731551069192554E-6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4.6270443295686334</v>
      </c>
      <c r="J49" s="16" t="s">
        <v>22648</v>
      </c>
      <c r="K49" s="21">
        <f>_xlfn.SINGLE(IF(FLOW_THRU_100PCT="Y",1,INDEX(VariabilityMatrix,D2L142C1,_xlfn.SINGLE(D2L142C8))))</f>
        <v>0.49436061496799344</v>
      </c>
      <c r="L49" s="16" t="s">
        <v>22642</v>
      </c>
      <c r="M49" s="15">
        <f>IF(_xlfn.SINGLE(D2L142C2)&lt;&gt;0,_xlfn.SINGLE(D2L142C2)*_xlfn.SINGLE(D2L142C4),_xlfn.SINGLE(D2L142C3)*_xlfn.SINGLE(D2L142C4))</f>
        <v>2.2874284802497167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2.2874284802497167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335155.29599999997</v>
      </c>
      <c r="V49" s="16" t="s">
        <v>22644</v>
      </c>
      <c r="W49" s="33">
        <f>IF(D2L142C9=0,0,D2L142C7/D2L142C9)</f>
        <v>6.8249808597675177E-6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14.55247521629272</v>
      </c>
      <c r="J50" s="16" t="s">
        <v>22655</v>
      </c>
      <c r="K50" s="21">
        <f>_xlfn.SINGLE(IF(FLOW_THRU_100PCT="Y",1,INDEX(VariabilityMatrix,D2L143C1,_xlfn.SINGLE(D2L143C8))))</f>
        <v>0.49331359691860482</v>
      </c>
      <c r="L50" s="16" t="s">
        <v>22649</v>
      </c>
      <c r="M50" s="15">
        <f>IF(_xlfn.SINGLE(D2L143C2)&lt;&gt;0,_xlfn.SINGLE(D2L143C2)*_xlfn.SINGLE(D2L143C4),_xlfn.SINGLE(D2L143C3)*_xlfn.SINGLE(D2L143C4))</f>
        <v>7.1789338930182138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7.1789338930182138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310965.68000000005</v>
      </c>
      <c r="V50" s="16" t="s">
        <v>22651</v>
      </c>
      <c r="W50" s="33">
        <f>IF(D2L143C9=0,0,D2L143C7/D2L143C9)</f>
        <v>2.3085936341972568E-5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4273.6640102278634</v>
      </c>
      <c r="J51" s="16" t="s">
        <v>22662</v>
      </c>
      <c r="K51" s="21">
        <f>_xlfn.SINGLE(IF(FLOW_THRU_100PCT="Y",1,INDEX(VariabilityMatrix,D2L144C1,_xlfn.SINGLE(D2L144C8))))</f>
        <v>0.49331359691860482</v>
      </c>
      <c r="L51" s="16" t="s">
        <v>22656</v>
      </c>
      <c r="M51" s="15">
        <f>IF(_xlfn.SINGLE(D2L144C2)&lt;&gt;0,_xlfn.SINGLE(D2L144C2)*_xlfn.SINGLE(D2L144C4),_xlfn.SINGLE(D2L144C3)*_xlfn.SINGLE(D2L144C4))</f>
        <v>2108.2565649070966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2108.2565649070966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310965.68000000005</v>
      </c>
      <c r="V51" s="16" t="s">
        <v>22658</v>
      </c>
      <c r="W51" s="33">
        <f>IF(D2L144C9=0,0,D2L144C7/D2L144C9)</f>
        <v>6.7797081816459498E-3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243.5483679678955</v>
      </c>
      <c r="J52" s="16" t="s">
        <v>22669</v>
      </c>
      <c r="K52" s="21">
        <f>_xlfn.SINGLE(IF(FLOW_THRU_100PCT="Y",1,INDEX(VariabilityMatrix,D2L145C1,_xlfn.SINGLE(D2L145C8))))</f>
        <v>0.49331359691860482</v>
      </c>
      <c r="L52" s="16" t="s">
        <v>22663</v>
      </c>
      <c r="M52" s="15">
        <f>IF(_xlfn.SINGLE(D2L145C2)&lt;&gt;0,_xlfn.SINGLE(D2L145C2)*_xlfn.SINGLE(D2L145C4),_xlfn.SINGLE(D2L145C3)*_xlfn.SINGLE(D2L145C4))</f>
        <v>120.14572142589844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120.14572142589844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310965.68000000005</v>
      </c>
      <c r="V52" s="16" t="s">
        <v>22665</v>
      </c>
      <c r="W52" s="33">
        <f>IF(D2L145C9=0,0,D2L145C7/D2L145C9)</f>
        <v>3.863632842887949E-4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32.616219546670038</v>
      </c>
      <c r="J53" s="16" t="s">
        <v>22676</v>
      </c>
      <c r="K53" s="21">
        <f>IF(FLOW_THRU_100PCT="Y",1,D2L144C4)</f>
        <v>0.49331359691860482</v>
      </c>
      <c r="L53" s="16" t="s">
        <v>22670</v>
      </c>
      <c r="M53" s="15">
        <f>IF(_xlfn.SINGLE(D2L146C2)&lt;&gt;0,_xlfn.SINGLE(D2L146C2)*_xlfn.SINGLE(D2L146C4),_xlfn.SINGLE(D2L146C3)*_xlfn.SINGLE(D2L146C4))</f>
        <v>16.090024582454703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16.090024582454703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310965.68000000005</v>
      </c>
      <c r="V53" s="16" t="s">
        <v>22672</v>
      </c>
      <c r="W53" s="33">
        <f>IF(D2L146C9=0,0,D2L146C7/D2L146C9)</f>
        <v>5.1742123383052114E-5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0.47215280708358631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275133.78000000003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133.34453225623906</v>
      </c>
      <c r="J55" s="16" t="s">
        <v>22690</v>
      </c>
      <c r="K55" s="21">
        <f>_xlfn.SINGLE(IF(FLOW_THRU_100PCT="Y",1,INDEX(VariabilityMatrix,D2L148C1,_xlfn.SINGLE(D2L148C8))))</f>
        <v>0.49331359691860482</v>
      </c>
      <c r="L55" s="16" t="s">
        <v>22684</v>
      </c>
      <c r="M55" s="15">
        <f>IF(_xlfn.SINGLE(D2L148C2)&lt;&gt;0,_xlfn.SINGLE(D2L148C2)*_xlfn.SINGLE(D2L148C4),_xlfn.SINGLE(D2L148C3)*_xlfn.SINGLE(D2L148C4))</f>
        <v>65.780670836754211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65.780670836754211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310965.68000000005</v>
      </c>
      <c r="V55" s="16" t="s">
        <v>22686</v>
      </c>
      <c r="W55" s="33">
        <f>IF(D2L148C9=0,0,D2L148C7/D2L148C9)</f>
        <v>2.1153675491377119E-4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250.59576334385611</v>
      </c>
      <c r="J56" s="16" t="s">
        <v>22697</v>
      </c>
      <c r="K56" s="21">
        <f>_xlfn.SINGLE(IF(FLOW_THRU_100PCT="Y",1,INDEX(VariabilityMatrix,D2L149C1,_xlfn.SINGLE(D2L149C8))))</f>
        <v>0.47215280708358631</v>
      </c>
      <c r="L56" s="16" t="s">
        <v>22691</v>
      </c>
      <c r="M56" s="15">
        <f>IF(_xlfn.SINGLE(D2L149C2)&lt;&gt;0,_xlfn.SINGLE(D2L149C2)*_xlfn.SINGLE(D2L149C4),_xlfn.SINGLE(D2L149C3)*_xlfn.SINGLE(D2L149C4))</f>
        <v>118.31949310605575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118.31949310605575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275133.78000000003</v>
      </c>
      <c r="V56" s="16" t="s">
        <v>22693</v>
      </c>
      <c r="W56" s="33">
        <f>IF(D2L149C9=0,0,D2L149C7/D2L149C9)</f>
        <v>4.3004349777063267E-4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0.47215280708358631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275133.78000000003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0.47215280708358631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275133.78000000003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0.47215280708358631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275133.78000000003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0.47215280708358631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275133.78000000003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0.47215280708358631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275133.78000000003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0.46320843501637032</v>
      </c>
      <c r="J62" s="16" t="s">
        <v>22676</v>
      </c>
      <c r="K62" s="21">
        <f>IF(FLOW_THRU_100PCT="Y",1,D2L144C4)</f>
        <v>0.49331359691860482</v>
      </c>
      <c r="L62" s="16" t="s">
        <v>22733</v>
      </c>
      <c r="M62" s="15">
        <f>IF(_xlfn.SINGLE(D2L155C2)&lt;&gt;0,_xlfn.SINGLE(D2L155C2)*_xlfn.SINGLE(D2L155C4),_xlfn.SINGLE(D2L155C3)*_xlfn.SINGLE(D2L155C4))</f>
        <v>0.22850701920096347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0.22850701920096347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275133.78000000003</v>
      </c>
      <c r="V62" s="16" t="s">
        <v>22735</v>
      </c>
      <c r="W62" s="33">
        <f>IF(D2L155C9=0,0,D2L155C7/D2L155C9)</f>
        <v>8.3053058479756084E-7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-6.1078489041157315E-6</v>
      </c>
      <c r="J63" s="16" t="s">
        <v>22676</v>
      </c>
      <c r="K63" s="21">
        <f>IF(FLOW_THRU_100PCT="Y",1,D2L144C4)</f>
        <v>0.49331359691860482</v>
      </c>
      <c r="L63" s="16" t="s">
        <v>22739</v>
      </c>
      <c r="M63" s="15">
        <f>IF(_xlfn.SINGLE(D2L156C2)&lt;&gt;0,_xlfn.SINGLE(D2L156C2)*_xlfn.SINGLE(D2L156C4),_xlfn.SINGLE(D2L156C3)*_xlfn.SINGLE(D2L156C4))</f>
        <v>-3.0130849123246901E-6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-3.0130849123246901E-6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310965.68000000005</v>
      </c>
      <c r="V63" s="16" t="s">
        <v>22741</v>
      </c>
      <c r="W63" s="33">
        <f>IF(D2L156C9=0,0,D2L156C7/D2L156C9)</f>
        <v>-9.6894451899794522E-12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144340.74336064002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27042.668891971836</v>
      </c>
      <c r="J64" s="16" t="s">
        <v>22751</v>
      </c>
      <c r="K64" s="21">
        <f>D2L157C5/SUM(D2L157C2:D2L157C3)</f>
        <v>0.79826968651211538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136810.18277226909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136810.18277226909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0.44427345610447544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0.79826968651211538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335155.29599999997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144340.74336064002</v>
      </c>
      <c r="H66" s="16" t="s">
        <v>22763</v>
      </c>
      <c r="I66" s="15">
        <f>SUM(D2L157C3:D2L158C3)</f>
        <v>27042.668891971836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136810.18277226909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136810.18277226909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0.44427345610447544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78F3A-C98E-4C75-997F-DA09F4E8868E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275133.78000000003</v>
      </c>
      <c r="V8" s="16" t="s">
        <v>22825</v>
      </c>
      <c r="W8" s="33">
        <f>IF(_xlfn.SINGLE(D2L201C9)=0,0,D2L201C7/_xlfn.SINGLE(D2L201C9))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8434.1050653386337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4217.0525326693169</v>
      </c>
      <c r="N9" s="16" t="s">
        <v>4251</v>
      </c>
      <c r="O9" s="32">
        <f>1</f>
        <v>1</v>
      </c>
      <c r="P9" s="16" t="s">
        <v>22829</v>
      </c>
      <c r="Q9" s="15">
        <f>D2L202C5*D2L202C6</f>
        <v>4217.0525326693169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275133.78000000003</v>
      </c>
      <c r="V9" s="16" t="s">
        <v>22830</v>
      </c>
      <c r="W9" s="33">
        <f>IF(_xlfn.SINGLE(D2L202C9)=0,0,D2L202C7/_xlfn.SINGLE(D2L202C9))</f>
        <v>1.5327280178643699E-2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960.20601374687249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960.20601374687249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960.20601374687249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275133.78000000003</v>
      </c>
      <c r="V10" s="16" t="s">
        <v>22835</v>
      </c>
      <c r="W10" s="33">
        <f>IF(_xlfn.SINGLE(D2L203C9)=0,0,D2L203C7/_xlfn.SINGLE(D2L203C9))</f>
        <v>3.4899604612231637E-3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47.525436400536705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23.762718200268353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23.762718200268353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275133.78000000003</v>
      </c>
      <c r="V11" s="16" t="s">
        <v>22840</v>
      </c>
      <c r="W11" s="33">
        <f>IF(_xlfn.SINGLE(D2L204C9)=0,0,D2L204C7/_xlfn.SINGLE(D2L204C9))</f>
        <v>8.6367868751951692E-5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3.8439691206316482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3.8439691206316482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3.8439691206316482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275133.78000000003</v>
      </c>
      <c r="V12" s="16" t="s">
        <v>22845</v>
      </c>
      <c r="W12" s="33">
        <f>IF(_xlfn.SINGLE(D2L205C9)=0,0,D2L205C7/_xlfn.SINGLE(D2L205C9))</f>
        <v>1.3971272886345137E-5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9079.3936723322458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4539.6968361661229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4539.6968361661229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275133.78000000003</v>
      </c>
      <c r="V13" s="16" t="s">
        <v>22850</v>
      </c>
      <c r="W13" s="33">
        <f>IF(_xlfn.SINGLE(D2L206C9)=0,0,D2L206C7/_xlfn.SINGLE(D2L206C9))</f>
        <v>1.6499961713774741E-2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830.88868657442902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830.88868657442902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830.88868657442902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275133.78000000003</v>
      </c>
      <c r="V14" s="16" t="s">
        <v>22855</v>
      </c>
      <c r="W14" s="33">
        <f>IF(_xlfn.SINGLE(D2L207C9)=0,0,D2L207C7/_xlfn.SINGLE(D2L207C9))</f>
        <v>3.0199442851925667E-3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4860.226173801304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2430.113086900652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2430.113086900652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275133.78000000003</v>
      </c>
      <c r="V15" s="16" t="s">
        <v>22860</v>
      </c>
      <c r="W15" s="33">
        <f>IF(_xlfn.SINGLE(D2L208C9)=0,0,D2L208C7/_xlfn.SINGLE(D2L208C9))</f>
        <v>8.8324781017461822E-3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399.51487507806996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399.51487507806996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399.51487507806996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275133.78000000003</v>
      </c>
      <c r="V16" s="16" t="s">
        <v>22865</v>
      </c>
      <c r="W16" s="33">
        <f>IF(_xlfn.SINGLE(D2L209C9)=0,0,D2L209C7/_xlfn.SINGLE(D2L209C9))</f>
        <v>1.452074969049856E-3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-18.65550781614553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-9.3277539080727649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-9.3277539080727649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275133.78000000003</v>
      </c>
      <c r="V17" s="16" t="s">
        <v>22870</v>
      </c>
      <c r="W17" s="33">
        <f>IF(_xlfn.SINGLE(D2L210C9)=0,0,D2L210C7/_xlfn.SINGLE(D2L210C9))</f>
        <v>-3.3902612423937052E-5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-4.1257373054937148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-4.1257373054937148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-4.1257373054937148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275133.78000000003</v>
      </c>
      <c r="V18" s="16" t="s">
        <v>22875</v>
      </c>
      <c r="W18" s="33">
        <f>IF(_xlfn.SINGLE(D2L211C9)=0,0,D2L211C7/_xlfn.SINGLE(D2L211C9))</f>
        <v>-1.4995386264433666E-5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7915.4501188146387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7915.4501188146387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7915.4501188146387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275133.78000000003</v>
      </c>
      <c r="V19" s="16" t="s">
        <v>22880</v>
      </c>
      <c r="W19" s="33">
        <f>IF(_xlfn.SINGLE(D2L212C9)=0,0,D2L212C7/_xlfn.SINGLE(D2L212C9))</f>
        <v>2.8769459420121504E-2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84102.714023462555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42051.357011731277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42051.357011731277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275133.78000000003</v>
      </c>
      <c r="V20" s="16" t="s">
        <v>22885</v>
      </c>
      <c r="W20" s="33">
        <f>IF(_xlfn.SINGLE(D2L213C9)=0,0,D2L213C7/_xlfn.SINGLE(D2L213C9))</f>
        <v>0.15283967316456479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1854.177385320887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1854.177385320887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1854.177385320887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275133.78000000003</v>
      </c>
      <c r="V21" s="16" t="s">
        <v>22890</v>
      </c>
      <c r="W21" s="33">
        <f>IF(_xlfn.SINGLE(D2L214C9)=0,0,D2L214C7/_xlfn.SINGLE(D2L214C9))</f>
        <v>6.7391847897444171E-3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24532.827939405281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12266.41396970264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12266.41396970264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275133.78000000003</v>
      </c>
      <c r="V22" s="16" t="s">
        <v>22895</v>
      </c>
      <c r="W22" s="33">
        <f>IF(_xlfn.SINGLE(D2L215C9)=0,0,D2L215C7/_xlfn.SINGLE(D2L215C9))</f>
        <v>4.4583453074001453E-2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1191.6669464216102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1191.6669464216102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1191.6669464216102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275133.78000000003</v>
      </c>
      <c r="V23" s="16" t="s">
        <v>22900</v>
      </c>
      <c r="W23" s="33">
        <f>IF(_xlfn.SINGLE(D2L216C9)=0,0,D2L216C7/_xlfn.SINGLE(D2L216C9))</f>
        <v>4.3312273266540007E-3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12562.705020207213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6281.3525101036066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6281.3525101036066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275133.78000000003</v>
      </c>
      <c r="V24" s="16" t="s">
        <v>22905</v>
      </c>
      <c r="W24" s="33">
        <f>IF(_xlfn.SINGLE(D2L217C9)=0,0,D2L217C7/_xlfn.SINGLE(D2L217C9))</f>
        <v>2.2830175597135349E-2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39.750135224713631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19.875067612356816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19.875067612356816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275133.78000000003</v>
      </c>
      <c r="V25" s="16" t="s">
        <v>22910</v>
      </c>
      <c r="W25" s="33">
        <f>IF(_xlfn.SINGLE(D2L218C9)=0,0,D2L218C7/_xlfn.SINGLE(D2L218C9))</f>
        <v>7.2237831400989049E-5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1.485169887516772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1.485169887516772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1.485169887516772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275133.78000000003</v>
      </c>
      <c r="V26" s="16" t="s">
        <v>22915</v>
      </c>
      <c r="W26" s="33">
        <f>IF(_xlfn.SINGLE(D2L219C9)=0,0,D2L219C7/_xlfn.SINGLE(D2L219C9))</f>
        <v>5.3979917969969808E-6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292.84055664448351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146.42027832224176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146.42027832224176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275133.78000000003</v>
      </c>
      <c r="V27" s="16" t="s">
        <v>22920</v>
      </c>
      <c r="W27" s="33">
        <f>IF(_xlfn.SINGLE(D2L220C9)=0,0,D2L220C7/_xlfn.SINGLE(D2L220C9))</f>
        <v>5.321784853980552E-4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13.453891922210772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13.453891922210772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13.453891922210772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275133.78000000003</v>
      </c>
      <c r="V28" s="16" t="s">
        <v>22925</v>
      </c>
      <c r="W28" s="33">
        <f>IF(_xlfn.SINGLE(D2L221C9)=0,0,D2L221C7/_xlfn.SINGLE(D2L221C9))</f>
        <v>4.8899455102207988E-5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100.01360266278198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50.006801331390989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50.006801331390989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275133.78000000003</v>
      </c>
      <c r="V29" s="16" t="s">
        <v>22930</v>
      </c>
      <c r="W29" s="33">
        <f>IF(_xlfn.SINGLE(D2L222C9)=0,0,D2L222C7/_xlfn.SINGLE(D2L222C9))</f>
        <v>1.817544953272949E-4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12.551224590133785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12.551224590133785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12.551224590133785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275133.78000000003</v>
      </c>
      <c r="V30" s="16" t="s">
        <v>22935</v>
      </c>
      <c r="W30" s="33">
        <f>IF(_xlfn.SINGLE(D2L223C9)=0,0,D2L223C7/_xlfn.SINGLE(D2L223C9))</f>
        <v>4.561862447473292E-5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31762.400015200983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15881.200007600492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15881.200007600492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275133.78000000003</v>
      </c>
      <c r="V31" s="16" t="s">
        <v>22940</v>
      </c>
      <c r="W31" s="33">
        <f>IF(_xlfn.SINGLE(D2L224C9)=0,0,D2L224C7/_xlfn.SINGLE(D2L224C9))</f>
        <v>5.7721738158071648E-2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2660.1925542050449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2660.1925542050449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2660.1925542050449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275133.78000000003</v>
      </c>
      <c r="V32" s="16" t="s">
        <v>22945</v>
      </c>
      <c r="W32" s="33">
        <f>IF(_xlfn.SINGLE(D2L225C9)=0,0,D2L225C7/_xlfn.SINGLE(D2L225C9))</f>
        <v>9.6687238993519616E-3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3192.5037176191399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1596.25185880957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1596.25185880957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275133.78000000003</v>
      </c>
      <c r="V33" s="16" t="s">
        <v>22950</v>
      </c>
      <c r="W33" s="33">
        <f>IF(_xlfn.SINGLE(D2L226C9)=0,0,D2L226C7/_xlfn.SINGLE(D2L226C9))</f>
        <v>5.8017298305194287E-3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414.01294687894006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414.01294687894006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414.01294687894006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275133.78000000003</v>
      </c>
      <c r="V34" s="16" t="s">
        <v>22955</v>
      </c>
      <c r="W34" s="33">
        <f>IF(_xlfn.SINGLE(D2L227C9)=0,0,D2L227C7/_xlfn.SINGLE(D2L227C9))</f>
        <v>1.5047695956452167E-3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3481.0379250405967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1740.5189625202984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1740.5189625202984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275133.78000000003</v>
      </c>
      <c r="V35" s="16" t="s">
        <v>22960</v>
      </c>
      <c r="W35" s="33">
        <f>IF(_xlfn.SINGLE(D2L228C9)=0,0,D2L228C7/_xlfn.SINGLE(D2L228C9))</f>
        <v>6.3260823971534796E-3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417.96230263238976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417.96230263238976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417.96230263238976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275133.78000000003</v>
      </c>
      <c r="V36" s="16" t="s">
        <v>22965</v>
      </c>
      <c r="W36" s="33">
        <f>IF(_xlfn.SINGLE(D2L229C9)=0,0,D2L229C7/_xlfn.SINGLE(D2L229C9))</f>
        <v>1.5191239063134659E-3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5987.2439941874691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5987.2439941874691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5987.2439941874691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275133.78000000003</v>
      </c>
      <c r="V37" s="16" t="s">
        <v>22970</v>
      </c>
      <c r="W37" s="33">
        <f>IF(_xlfn.SINGLE(D2L230C9)=0,0,D2L230C7/_xlfn.SINGLE(D2L230C9))</f>
        <v>2.1761210107270248E-2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-587.9525495875223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-587.9525495875223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-587.9525495875223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275133.78000000003</v>
      </c>
      <c r="V38" s="16" t="s">
        <v>22975</v>
      </c>
      <c r="W38" s="33">
        <f>IF(_xlfn.SINGLE(D2L231C9)=0,0,D2L231C7/_xlfn.SINGLE(D2L231C9))</f>
        <v>-2.1369696937523349E-3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82.03665178053086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41.01832589026543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41.01832589026543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275133.78000000003</v>
      </c>
      <c r="V39" s="16" t="s">
        <v>22980</v>
      </c>
      <c r="W39" s="33">
        <f>IF(_xlfn.SINGLE(D2L232C9)=0,0,D2L232C7/_xlfn.SINGLE(D2L232C9))</f>
        <v>1.4908502289419143E-4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-13.408665224158085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-13.408665224158085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-13.408665224158085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275133.78000000003</v>
      </c>
      <c r="V40" s="16" t="s">
        <v>22985</v>
      </c>
      <c r="W40" s="33">
        <f>IF(_xlfn.SINGLE(D2L233C9)=0,0,D2L233C7/_xlfn.SINGLE(D2L233C9))</f>
        <v>-4.8735074348769837E-5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188538.6684214923</v>
      </c>
      <c r="J41" s="16" t="s">
        <v>22994</v>
      </c>
      <c r="K41" s="21">
        <f>D2L234C5/D2L234C3</f>
        <v>0.51587802662529292</v>
      </c>
      <c r="L41" s="16" t="s">
        <v>22988</v>
      </c>
      <c r="M41" s="15">
        <f>SUM(D2L202C5,D2L204C5,D2L206C5,D2L208C5,D2L210C5,D2L213C5,D2L215C5,D2L217C5,D2L218C5,D2L220C5,D2L222C5,D2L224C5,D2L226C5,D2L228C5,D2L230C5,D2L232C5)</f>
        <v>97262.956207839889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97262.956207839889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0.35351150341422949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0.51587802662529292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275133.78000000003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204608.58755456857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113332.8753409161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113332.8753409161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0.4119191592574204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371675.74132594717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185837.87066297358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185837.87066297358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275133.78000000003</v>
      </c>
      <c r="V44" s="16" t="s">
        <v>23009</v>
      </c>
      <c r="W44" s="33">
        <f>IF(_xlfn.SINGLE(D2L237C9)=0,0,D2L237C7/_xlfn.SINGLE(D2L237C9))</f>
        <v>0.67544548932876791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36339.512106568094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18169.756053284047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18169.756053284047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275133.78000000003</v>
      </c>
      <c r="V45" s="16" t="s">
        <v>23014</v>
      </c>
      <c r="W45" s="33">
        <f>IF(_xlfn.SINGLE(D2L238C9)=0,0,D2L238C7/_xlfn.SINGLE(D2L238C9))</f>
        <v>6.6039713674140799E-2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159.52833832490711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79.764169162453555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79.764169162453555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275133.78000000003</v>
      </c>
      <c r="V46" s="16" t="s">
        <v>23019</v>
      </c>
      <c r="W46" s="33">
        <f>IF(_xlfn.SINGLE(D2L239C9)=0,0,D2L239C7/_xlfn.SINGLE(D2L239C9))</f>
        <v>2.8991049068003772E-4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50083.304542036421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25041.652271018211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25041.652271018211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275133.78000000003</v>
      </c>
      <c r="V47" s="16" t="s">
        <v>23024</v>
      </c>
      <c r="W47" s="33">
        <f>IF(_xlfn.SINGLE(D2L240C9)=0,0,D2L240C7/_xlfn.SINGLE(D2L240C9))</f>
        <v>9.1016276776403851E-2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17022.058057957351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8511.0290289786753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8511.0290289786753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275133.78000000003</v>
      </c>
      <c r="V48" s="16" t="s">
        <v>23029</v>
      </c>
      <c r="W48" s="33">
        <f>IF(_xlfn.SINGLE(D2L241C9)=0,0,D2L241C7/_xlfn.SINGLE(D2L241C9))</f>
        <v>3.0934147849743038E-2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3.089292827007633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1.5446464135038165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1.5446464135038165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275133.78000000003</v>
      </c>
      <c r="V49" s="16" t="s">
        <v>23034</v>
      </c>
      <c r="W49" s="33">
        <f>IF(_xlfn.SINGLE(D2L242C9)=0,0,D2L242C7/_xlfn.SINGLE(D2L242C9))</f>
        <v>5.614164910989179E-6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91939.379875361221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45969.68993768061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45969.68993768061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275133.78000000003</v>
      </c>
      <c r="V50" s="16" t="s">
        <v>23039</v>
      </c>
      <c r="W50" s="33">
        <f>IF(_xlfn.SINGLE(D2L243C9)=0,0,D2L243C7/_xlfn.SINGLE(D2L243C9))</f>
        <v>0.16708122840343562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58908.645560651443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29454.322780325721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29454.322780325721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275133.78000000003</v>
      </c>
      <c r="V51" s="16" t="s">
        <v>23044</v>
      </c>
      <c r="W51" s="33">
        <f>IF(_xlfn.SINGLE(D2L244C9)=0,0,D2L244C7/_xlfn.SINGLE(D2L244C9))</f>
        <v>0.1070545491735901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25158.546973574335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12579.273486787168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12579.273486787168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275133.78000000003</v>
      </c>
      <c r="V52" s="16" t="s">
        <v>23049</v>
      </c>
      <c r="W52" s="33">
        <f>IF(_xlfn.SINGLE(D2L245C9)=0,0,D2L245C7/_xlfn.SINGLE(D2L245C9))</f>
        <v>4.5720570868423231E-2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151.60674785278522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75.803373926392609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75.803373926392609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275133.78000000003</v>
      </c>
      <c r="V53" s="16" t="s">
        <v>23054</v>
      </c>
      <c r="W53" s="33">
        <f>IF(_xlfn.SINGLE(D2L246C9)=0,0,D2L246C7/_xlfn.SINGLE(D2L246C9))</f>
        <v>2.7551460211971285E-4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773.34526984091281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386.6726349204564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386.6726349204564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275133.78000000003</v>
      </c>
      <c r="V54" s="16" t="s">
        <v>23059</v>
      </c>
      <c r="W54" s="33">
        <f>IF(_xlfn.SINGLE(D2L247C9)=0,0,D2L247C7/_xlfn.SINGLE(D2L247C9))</f>
        <v>1.4053986207017415E-3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337.27364245748947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168.63682122874474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168.63682122874474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275133.78000000003</v>
      </c>
      <c r="V55" s="16" t="s">
        <v>23064</v>
      </c>
      <c r="W55" s="33">
        <f>IF(_xlfn.SINGLE(D2L248C9)=0,0,D2L248C7/_xlfn.SINGLE(D2L248C9))</f>
        <v>6.1292663237769174E-4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45518.131320244443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22759.065660122222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22759.065660122222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275133.78000000003</v>
      </c>
      <c r="V56" s="16" t="s">
        <v>23069</v>
      </c>
      <c r="W56" s="33">
        <f>IF(_xlfn.SINGLE(D2L249C9)=0,0,D2L249C7/_xlfn.SINGLE(D2L249C9))</f>
        <v>8.2719997741179649E-2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5591.6593201387286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2795.8296600693643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2795.8296600693643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275133.78000000003</v>
      </c>
      <c r="V57" s="16" t="s">
        <v>23074</v>
      </c>
      <c r="W57" s="33">
        <f>IF(_xlfn.SINGLE(D2L250C9)=0,0,D2L250C7/_xlfn.SINGLE(D2L250C9))</f>
        <v>1.0161709914607228E-2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4678.9829830902281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2339.4914915451141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2339.4914915451141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275133.78000000003</v>
      </c>
      <c r="V58" s="16" t="s">
        <v>23079</v>
      </c>
      <c r="W58" s="33">
        <f>IF(_xlfn.SINGLE(D2L251C9)=0,0,D2L251C7/_xlfn.SINGLE(D2L251C9))</f>
        <v>8.5031052586313233E-3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5722.4187279654616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5722.4187279654616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5722.4187279654616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275133.78000000003</v>
      </c>
      <c r="V59" s="16" t="s">
        <v>23084</v>
      </c>
      <c r="W59" s="33">
        <f>IF(_xlfn.SINGLE(D2L252C9)=0,0,D2L252C7/_xlfn.SINGLE(D2L252C9))</f>
        <v>2.0798677385108658E-2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714063.22408483783</v>
      </c>
      <c r="J60" s="16" t="s">
        <v>23093</v>
      </c>
      <c r="K60" s="21">
        <f>D2L253C5/D2L253C3</f>
        <v>0.50400694121679457</v>
      </c>
      <c r="L60" s="16" t="s">
        <v>23087</v>
      </c>
      <c r="M60" s="15">
        <f>SUM(D2L237C5:D2L252C5)</f>
        <v>359892.82140640164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359892.82140640164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1.3080648308848215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0.50400694121679457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275133.78000000003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714063.22408483783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359892.82140640164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359892.82140640164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1.3080648308848215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C4ED2-6761-40A5-8CFE-CF2CA8DABFBB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570160.62836026668</v>
      </c>
      <c r="J8" s="16" t="s">
        <v>23178</v>
      </c>
      <c r="K8" s="21">
        <f>_xlfn.SINGLE(IF(FLOW_THRU_100PCT="Y",1,INDEX(VariabilityMatrix,D3L101C1,_xlfn.SINGLE(D3L101C8))))</f>
        <v>0.56910599502665082</v>
      </c>
      <c r="L8" s="16" t="s">
        <v>23148</v>
      </c>
      <c r="M8" s="15">
        <f>IF(_xlfn.SINGLE(D3L101C2)&lt;&gt;0,_xlfn.SINGLE(D3L101C2)*_xlfn.SINGLE(D3L101C4),_xlfn.SINGLE(D3L101C3)*_xlfn.SINGLE(D3L101C4))</f>
        <v>324481.83172799007</v>
      </c>
      <c r="N8" s="16" t="s">
        <v>4251</v>
      </c>
      <c r="O8" s="32">
        <f>0.45*CHOOSE(MIN(D3L101C8,RUN_YEARS),B3L110C1,B3L125C1,B3L140C1,B3L155C1,B3L170C1)</f>
        <v>0.43438739873806209</v>
      </c>
      <c r="P8" s="16" t="s">
        <v>23149</v>
      </c>
      <c r="Q8" s="15">
        <f>D3L101C5*D3L101C6</f>
        <v>140950.81882208318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864055759</v>
      </c>
      <c r="V8" s="16" t="s">
        <v>23150</v>
      </c>
      <c r="W8" s="33">
        <f>IF(D3L101C9=0,0,D3L101C7/D3L101C9)</f>
        <v>1.6312699424075384E-4</v>
      </c>
      <c r="X8" s="16" t="s">
        <v>23151</v>
      </c>
      <c r="Y8" s="32">
        <f>IF(D3L101C5=0,0,D3L101C7/D3L101C5)</f>
        <v>0.43438739873806209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0.5309179317909648</v>
      </c>
      <c r="AL8" s="16" t="s">
        <v>23155</v>
      </c>
      <c r="AM8" s="15">
        <f>D3L101C5*D3L101C17</f>
        <v>172273.22300476834</v>
      </c>
      <c r="AN8" s="16" t="s">
        <v>23172</v>
      </c>
      <c r="AO8" s="15">
        <f>IF(D3L101C17=0,0,CHOOSE(MIN(D3L101C8,RUN_YEARS),A1L108C1,A1L108C6,A1L108C7,A1L108C8,A1L108C9))</f>
        <v>315338.08199999999</v>
      </c>
      <c r="AP8" s="16" t="s">
        <v>23156</v>
      </c>
      <c r="AQ8" s="33">
        <f>IF(D3L101C19=0,0,D3L101C18/D3L101C19)</f>
        <v>0.54631277615485829</v>
      </c>
      <c r="AR8" s="16" t="s">
        <v>23157</v>
      </c>
      <c r="AS8" s="32">
        <f>IF(D3L101C5=0,0,D3L101C18/D3L101C5)</f>
        <v>0.5309179317909648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3.4694669470973105E-2</v>
      </c>
      <c r="BZ8" s="16" t="s">
        <v>23167</v>
      </c>
      <c r="CA8" s="15">
        <f>D3L101C5*D3L101C37</f>
        <v>11257.789901138529</v>
      </c>
      <c r="CB8" s="16" t="s">
        <v>23176</v>
      </c>
      <c r="CC8" s="15">
        <f>IF(D3L101C37=0,0,CHOOSE(MIN(D3L101C8,RUN_YEARS),B6L116C1,B6L117C1,B6L118C1,B6L119C1,B6L120C1))</f>
        <v>310965.68000000005</v>
      </c>
      <c r="CD8" s="16" t="s">
        <v>23168</v>
      </c>
      <c r="CE8" s="33">
        <f>IF(D3L101C39=0,0,D3L101C38/D3L101C39)</f>
        <v>3.6202676453358222E-2</v>
      </c>
      <c r="CF8" s="16" t="s">
        <v>23169</v>
      </c>
      <c r="CG8" s="32">
        <f>IF(D3L101C5=0,0,D3L101C38/D3L101C5)</f>
        <v>3.4694669470973105E-2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16394.516879999999</v>
      </c>
      <c r="J9" s="16" t="s">
        <v>23210</v>
      </c>
      <c r="K9" s="21">
        <f>_xlfn.SINGLE(IF(FLOW_THRU_100PCT="Y",1,INDEX(VariabilityMatrix,D3L102C1,_xlfn.SINGLE(D3L102C8))))</f>
        <v>0.56910599502665082</v>
      </c>
      <c r="L9" s="16" t="s">
        <v>23180</v>
      </c>
      <c r="M9" s="15">
        <f>IF(_xlfn.SINGLE(D3L102C2)&lt;&gt;0,_xlfn.SINGLE(D3L102C2)*_xlfn.SINGLE(D3L102C4),_xlfn.SINGLE(D3L102C3)*_xlfn.SINGLE(D3L102C4))</f>
        <v>9330.2178419736229</v>
      </c>
      <c r="N9" s="16" t="s">
        <v>4251</v>
      </c>
      <c r="O9" s="32">
        <f>0.45*CHOOSE(MIN(D3L102C8,RUN_YEARS),B3L110C1,B3L125C1,B3L140C1,B3L155C1,B3L170C1)</f>
        <v>0.43438739873806209</v>
      </c>
      <c r="P9" s="16" t="s">
        <v>23181</v>
      </c>
      <c r="Q9" s="15">
        <f>D3L102C5*D3L102C6</f>
        <v>4052.9290580343772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864055759</v>
      </c>
      <c r="V9" s="16" t="s">
        <v>23182</v>
      </c>
      <c r="W9" s="33">
        <f>IF(D3L102C9=0,0,D3L102C7/D3L102C9)</f>
        <v>4.6905874022817285E-6</v>
      </c>
      <c r="X9" s="16" t="s">
        <v>23183</v>
      </c>
      <c r="Y9" s="32">
        <f>IF(D3L102C5=0,0,D3L102C7/D3L102C5)</f>
        <v>0.43438739873806209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0.5309179317909648</v>
      </c>
      <c r="AL9" s="16" t="s">
        <v>23187</v>
      </c>
      <c r="AM9" s="15">
        <f>D3L102C5*D3L102C17</f>
        <v>4953.5799598197946</v>
      </c>
      <c r="AN9" s="16" t="s">
        <v>23204</v>
      </c>
      <c r="AO9" s="15">
        <f>IF(D3L102C17=0,0,CHOOSE(MIN(D3L102C8,RUN_YEARS),A1L108C1,A1L108C6,A1L108C7,A1L108C8,A1L108C9))</f>
        <v>315338.08199999999</v>
      </c>
      <c r="AP9" s="16" t="s">
        <v>23188</v>
      </c>
      <c r="AQ9" s="33">
        <f>IF(D3L102C19=0,0,D3L102C18/D3L102C19)</f>
        <v>1.570879079495319E-2</v>
      </c>
      <c r="AR9" s="16" t="s">
        <v>23189</v>
      </c>
      <c r="AS9" s="32">
        <f>IF(D3L102C5=0,0,D3L102C18/D3L102C5)</f>
        <v>0.5309179317909648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3.4694669470973105E-2</v>
      </c>
      <c r="BZ9" s="16" t="s">
        <v>23199</v>
      </c>
      <c r="CA9" s="15">
        <f>D3L102C5*D3L102C37</f>
        <v>323.70882411945081</v>
      </c>
      <c r="CB9" s="16" t="s">
        <v>23208</v>
      </c>
      <c r="CC9" s="15">
        <f>IF(D3L102C37=0,0,CHOOSE(MIN(D3L102C8,RUN_YEARS),B6L116C1,B6L117C1,B6L118C1,B6L119C1,B6L120C1))</f>
        <v>310965.68000000005</v>
      </c>
      <c r="CD9" s="16" t="s">
        <v>23200</v>
      </c>
      <c r="CE9" s="33">
        <f>IF(D3L102C39=0,0,D3L102C38/D3L102C39)</f>
        <v>1.0409792621470342E-3</v>
      </c>
      <c r="CF9" s="16" t="s">
        <v>23201</v>
      </c>
      <c r="CG9" s="32">
        <f>IF(D3L102C5=0,0,D3L102C38/D3L102C5)</f>
        <v>3.4694669470973105E-2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44.318124400000009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38.113586984000008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38.113586984000008</v>
      </c>
      <c r="AX10" s="16" t="s">
        <v>23237</v>
      </c>
      <c r="AY10" s="15">
        <f>IF(D3L103C22=0,0,CHOOSE(MIN(D3L103C8,RUN_YEARS),A1L104C1,A1L104C6,A1L104C7,A1L104C8,A1L104C9))</f>
        <v>144135.15733333331</v>
      </c>
      <c r="AZ10" s="16" t="s">
        <v>23223</v>
      </c>
      <c r="BA10" s="33">
        <f>IF(D3L103C24=0,0,D3L103C23/D3L103C24)</f>
        <v>2.644294958228467E-4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1739.9655602522919</v>
      </c>
      <c r="J11" s="16" t="s">
        <v>23273</v>
      </c>
      <c r="K11" s="21">
        <f>_xlfn.SINGLE(IF(FLOW_THRU_100PCT="Y",1,INDEX(VariabilityMatrix,D3L104C1,_xlfn.SINGLE(D3L104C8))))</f>
        <v>0.49436061496799344</v>
      </c>
      <c r="L11" s="16" t="s">
        <v>23243</v>
      </c>
      <c r="M11" s="15">
        <f>IF(_xlfn.SINGLE(D3L104C2)&lt;&gt;0,_xlfn.SINGLE(D3L104C2)*_xlfn.SINGLE(D3L104C4),_xlfn.SINGLE(D3L104C3)*_xlfn.SINGLE(D3L104C4))</f>
        <v>860.1704443894522</v>
      </c>
      <c r="N11" s="16" t="s">
        <v>4251</v>
      </c>
      <c r="O11" s="32">
        <f>0.45*CHOOSE(MIN(D3L104C8,RUN_YEARS),B3L110C1,B3L125C1,B3L140C1,B3L155C1,B3L170C1)</f>
        <v>0.43416537634655089</v>
      </c>
      <c r="P11" s="16" t="s">
        <v>23244</v>
      </c>
      <c r="Q11" s="15">
        <f>D3L104C5*D3L104C6</f>
        <v>373.45622471052644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872671074.60000002</v>
      </c>
      <c r="V11" s="16" t="s">
        <v>23245</v>
      </c>
      <c r="W11" s="33">
        <f>IF(D3L104C9=0,0,D3L104C7/D3L104C9)</f>
        <v>4.2794614784465603E-7</v>
      </c>
      <c r="X11" s="16" t="s">
        <v>23246</v>
      </c>
      <c r="Y11" s="32">
        <f>IF(D3L104C5=0,0,D3L104C7/D3L104C5)</f>
        <v>0.43416537634655089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0.53064657109022895</v>
      </c>
      <c r="AL11" s="16" t="s">
        <v>23250</v>
      </c>
      <c r="AM11" s="15">
        <f>D3L104C5*D3L104C17</f>
        <v>456.44649686842126</v>
      </c>
      <c r="AN11" s="16" t="s">
        <v>23267</v>
      </c>
      <c r="AO11" s="15">
        <f>IF(D3L104C17=0,0,CHOOSE(MIN(D3L104C8,RUN_YEARS),A1L108C1,A1L108C6,A1L108C7,A1L108C8,A1L108C9))</f>
        <v>333278.02360000001</v>
      </c>
      <c r="AP11" s="16" t="s">
        <v>23251</v>
      </c>
      <c r="AQ11" s="33">
        <f>IF(D3L104C19=0,0,D3L104C18/D3L104C19)</f>
        <v>1.3695667417190638E-3</v>
      </c>
      <c r="AR11" s="16" t="s">
        <v>23252</v>
      </c>
      <c r="AS11" s="32">
        <f>IF(D3L104C5=0,0,D3L104C18/D3L104C5)</f>
        <v>0.53064657109022895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3.5188052563220162E-2</v>
      </c>
      <c r="BZ11" s="16" t="s">
        <v>23262</v>
      </c>
      <c r="CA11" s="15">
        <f>D3L104C5*D3L104C37</f>
        <v>30.267722810504491</v>
      </c>
      <c r="CB11" s="16" t="s">
        <v>23271</v>
      </c>
      <c r="CC11" s="15">
        <f>IF(D3L104C37=0,0,CHOOSE(MIN(D3L104C8,RUN_YEARS),B6L116C1,B6L117C1,B6L118C1,B6L119C1,B6L120C1))</f>
        <v>335155.29599999997</v>
      </c>
      <c r="CD11" s="16" t="s">
        <v>23263</v>
      </c>
      <c r="CE11" s="33">
        <f>IF(D3L104C39=0,0,D3L104C38/D3L104C39)</f>
        <v>9.0309546564660263E-5</v>
      </c>
      <c r="CF11" s="16" t="s">
        <v>23264</v>
      </c>
      <c r="CG11" s="32">
        <f>IF(D3L104C5=0,0,D3L104C38/D3L104C5)</f>
        <v>3.5188052563220162E-2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7.8316137416942613E-2</v>
      </c>
      <c r="J12" s="16" t="s">
        <v>23304</v>
      </c>
      <c r="K12" s="21">
        <f>_xlfn.SINGLE(IF(FLOW_THRU_100PCT="Y",1,INDEX(VariabilityMatrix,D3L105C1,_xlfn.SINGLE(D3L105C8))))</f>
        <v>0.49436061496799344</v>
      </c>
      <c r="L12" s="16" t="s">
        <v>23274</v>
      </c>
      <c r="M12" s="15">
        <f>IF(_xlfn.SINGLE(D3L105C2)&lt;&gt;0,_xlfn.SINGLE(D3L105C2)*_xlfn.SINGLE(D3L105C4),_xlfn.SINGLE(D3L105C3)*_xlfn.SINGLE(D3L105C4))</f>
        <v>3.871641385535763E-2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3.871641385535763E-2</v>
      </c>
      <c r="AX12" s="16" t="s">
        <v>23299</v>
      </c>
      <c r="AY12" s="15">
        <f>IF(D3L105C22=0,0,CHOOSE(MIN(D3L105C8,RUN_YEARS),A1L104C1,A1L104C6,A1L104C7,A1L104C8,A1L104C9))</f>
        <v>148850.87059999997</v>
      </c>
      <c r="AZ12" s="16" t="s">
        <v>23285</v>
      </c>
      <c r="BA12" s="33">
        <f>IF(D3L105C24=0,0,D3L105C23/D3L105C24)</f>
        <v>2.6010203164614639E-7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957.21514496452744</v>
      </c>
      <c r="J13" s="16" t="s">
        <v>23335</v>
      </c>
      <c r="K13" s="21">
        <f>_xlfn.SINGLE(IF(FLOW_THRU_100PCT="Y",1,INDEX(VariabilityMatrix,D3L106C1,_xlfn.SINGLE(D3L106C8))))</f>
        <v>0.49436061496799344</v>
      </c>
      <c r="L13" s="16" t="s">
        <v>23305</v>
      </c>
      <c r="M13" s="15">
        <f>IF(_xlfn.SINGLE(D3L106C2)&lt;&gt;0,_xlfn.SINGLE(D3L106C2)*_xlfn.SINGLE(D3L106C4),_xlfn.SINGLE(D3L106C3)*_xlfn.SINGLE(D3L106C4))</f>
        <v>473.20946772134079</v>
      </c>
      <c r="N13" s="16" t="s">
        <v>4251</v>
      </c>
      <c r="O13" s="32">
        <f>0.45*CHOOSE(MIN(D3L106C8,RUN_YEARS),B3L110C1,B3L125C1,B3L140C1,B3L155C1,B3L170C1)</f>
        <v>0.43416537634655089</v>
      </c>
      <c r="P13" s="16" t="s">
        <v>23306</v>
      </c>
      <c r="Q13" s="15">
        <f>D3L106C5*D3L106C6</f>
        <v>205.45116664398694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872671074.60000002</v>
      </c>
      <c r="V13" s="16" t="s">
        <v>23307</v>
      </c>
      <c r="W13" s="33">
        <f>IF(D3L106C9=0,0,D3L106C7/D3L106C9)</f>
        <v>2.3542795518707679E-7</v>
      </c>
      <c r="X13" s="16" t="s">
        <v>23308</v>
      </c>
      <c r="Y13" s="32">
        <f>IF(D3L106C5=0,0,D3L106C7/D3L106C5)</f>
        <v>0.43416537634655089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0.53064657109022895</v>
      </c>
      <c r="AL13" s="16" t="s">
        <v>23312</v>
      </c>
      <c r="AM13" s="15">
        <f>D3L106C5*D3L106C17</f>
        <v>251.10698145376188</v>
      </c>
      <c r="AN13" s="16" t="s">
        <v>23329</v>
      </c>
      <c r="AO13" s="15">
        <f>IF(D3L106C17=0,0,CHOOSE(MIN(D3L106C8,RUN_YEARS),A1L108C1,A1L108C6,A1L108C7,A1L108C8,A1L108C9))</f>
        <v>333278.02360000001</v>
      </c>
      <c r="AP13" s="16" t="s">
        <v>23313</v>
      </c>
      <c r="AQ13" s="33">
        <f>IF(D3L106C19=0,0,D3L106C18/D3L106C19)</f>
        <v>7.5344596304717721E-4</v>
      </c>
      <c r="AR13" s="16" t="s">
        <v>23314</v>
      </c>
      <c r="AS13" s="32">
        <f>IF(D3L106C5=0,0,D3L106C18/D3L106C5)</f>
        <v>0.53064657109022895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3.5188052563220162E-2</v>
      </c>
      <c r="BZ13" s="16" t="s">
        <v>23324</v>
      </c>
      <c r="CA13" s="15">
        <f>D3L106C5*D3L106C37</f>
        <v>16.651319623591974</v>
      </c>
      <c r="CB13" s="16" t="s">
        <v>23333</v>
      </c>
      <c r="CC13" s="15">
        <f>IF(D3L106C37=0,0,CHOOSE(MIN(D3L106C8,RUN_YEARS),B6L116C1,B6L117C1,B6L118C1,B6L119C1,B6L120C1))</f>
        <v>335155.29599999997</v>
      </c>
      <c r="CD13" s="16" t="s">
        <v>23325</v>
      </c>
      <c r="CE13" s="33">
        <f>IF(D3L106C39=0,0,D3L106C38/D3L106C39)</f>
        <v>4.9682400434430179E-5</v>
      </c>
      <c r="CF13" s="16" t="s">
        <v>23326</v>
      </c>
      <c r="CG13" s="32">
        <f>IF(D3L106C5=0,0,D3L106C38/D3L106C5)</f>
        <v>3.5188052563220162E-2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4.3084411866031853E-2</v>
      </c>
      <c r="J14" s="16" t="s">
        <v>23366</v>
      </c>
      <c r="K14" s="21">
        <f>_xlfn.SINGLE(IF(FLOW_THRU_100PCT="Y",1,INDEX(VariabilityMatrix,D3L107C1,_xlfn.SINGLE(D3L107C8))))</f>
        <v>0.49436061496799344</v>
      </c>
      <c r="L14" s="16" t="s">
        <v>23336</v>
      </c>
      <c r="M14" s="15">
        <f>IF(_xlfn.SINGLE(D3L107C2)&lt;&gt;0,_xlfn.SINGLE(D3L107C2)*_xlfn.SINGLE(D3L107C4),_xlfn.SINGLE(D3L107C3)*_xlfn.SINGLE(D3L107C4))</f>
        <v>2.1299236345625822E-2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2.1299236345625822E-2</v>
      </c>
      <c r="AX14" s="16" t="s">
        <v>23361</v>
      </c>
      <c r="AY14" s="15">
        <f>IF(D3L107C22=0,0,CHOOSE(MIN(D3L107C8,RUN_YEARS),A1L104C1,A1L104C6,A1L104C7,A1L104C8,A1L104C9))</f>
        <v>148850.87059999997</v>
      </c>
      <c r="AZ14" s="16" t="s">
        <v>23347</v>
      </c>
      <c r="BA14" s="33">
        <f>IF(D3L107C24=0,0,D3L107C23/D3L107C24)</f>
        <v>1.4309111031578897E-7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100.37996309952509</v>
      </c>
      <c r="J15" s="16" t="s">
        <v>23397</v>
      </c>
      <c r="K15" s="21">
        <f>_xlfn.SINGLE(IF(FLOW_THRU_100PCT="Y",1,INDEX(VariabilityMatrix,D3L108C1,_xlfn.SINGLE(D3L108C8))))</f>
        <v>0.47215280708358631</v>
      </c>
      <c r="L15" s="16" t="s">
        <v>23367</v>
      </c>
      <c r="M15" s="15">
        <f>IF(_xlfn.SINGLE(D3L108C2)&lt;&gt;0,_xlfn.SINGLE(D3L108C2)*_xlfn.SINGLE(D3L108C4),_xlfn.SINGLE(D3L108C3)*_xlfn.SINGLE(D3L108C4))</f>
        <v>47.394681352387579</v>
      </c>
      <c r="N15" s="16" t="s">
        <v>4251</v>
      </c>
      <c r="O15" s="32">
        <f>0.45*CHOOSE(MIN(D3L108C8,RUN_YEARS),B3L110C1,B3L125C1,B3L140C1,B3L155C1,B3L170C1)</f>
        <v>0.43294565722663336</v>
      </c>
      <c r="P15" s="16" t="s">
        <v>23368</v>
      </c>
      <c r="Q15" s="15">
        <f>D3L108C5*D3L108C6</f>
        <v>20.519321467156306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786115953</v>
      </c>
      <c r="V15" s="16" t="s">
        <v>23369</v>
      </c>
      <c r="W15" s="33">
        <f>IF(D3L108C9=0,0,D3L108C7/D3L108C9)</f>
        <v>2.6102156289857541E-8</v>
      </c>
      <c r="X15" s="16" t="s">
        <v>23370</v>
      </c>
      <c r="Y15" s="32">
        <f>IF(D3L108C5=0,0,D3L108C7/D3L108C5)</f>
        <v>0.43294565722663342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0.52915580327699641</v>
      </c>
      <c r="AL15" s="16" t="s">
        <v>23374</v>
      </c>
      <c r="AM15" s="15">
        <f>D3L108C5*D3L108C17</f>
        <v>25.079170682079933</v>
      </c>
      <c r="AN15" s="16" t="s">
        <v>23391</v>
      </c>
      <c r="AO15" s="15">
        <f>IF(D3L108C17=0,0,CHOOSE(MIN(D3L108C8,RUN_YEARS),A1L108C1,A1L108C6,A1L108C7,A1L108C8,A1L108C9))</f>
        <v>272008.49599999998</v>
      </c>
      <c r="AP15" s="16" t="s">
        <v>23375</v>
      </c>
      <c r="AQ15" s="33">
        <f>IF(D3L108C19=0,0,D3L108C18/D3L108C19)</f>
        <v>9.2199953497334639E-5</v>
      </c>
      <c r="AR15" s="16" t="s">
        <v>23376</v>
      </c>
      <c r="AS15" s="32">
        <f>IF(D3L108C5=0,0,D3L108C18/D3L108C5)</f>
        <v>0.52915580327699641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3.7898539496370232E-2</v>
      </c>
      <c r="BZ15" s="16" t="s">
        <v>23386</v>
      </c>
      <c r="CA15" s="15">
        <f>D3L108C5*D3L108C37</f>
        <v>1.7961892031513425</v>
      </c>
      <c r="CB15" s="16" t="s">
        <v>23395</v>
      </c>
      <c r="CC15" s="15">
        <f>IF(D3L108C37=0,0,CHOOSE(MIN(D3L108C8,RUN_YEARS),B6L116C1,B6L117C1,B6L118C1,B6L119C1,B6L120C1))</f>
        <v>275133.78000000003</v>
      </c>
      <c r="CD15" s="16" t="s">
        <v>23387</v>
      </c>
      <c r="CE15" s="33">
        <f>IF(D3L108C39=0,0,D3L108C38/D3L108C39)</f>
        <v>6.528421203500865E-6</v>
      </c>
      <c r="CF15" s="16" t="s">
        <v>23388</v>
      </c>
      <c r="CG15" s="32">
        <f>IF(D3L108C5=0,0,D3L108C38/D3L108C5)</f>
        <v>3.7898539496370232E-2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4.5181187280914645E-3</v>
      </c>
      <c r="J16" s="16" t="s">
        <v>23428</v>
      </c>
      <c r="K16" s="21">
        <f>_xlfn.SINGLE(IF(FLOW_THRU_100PCT="Y",1,INDEX(VariabilityMatrix,D3L109C1,_xlfn.SINGLE(D3L109C8))))</f>
        <v>0.47215280708358631</v>
      </c>
      <c r="L16" s="16" t="s">
        <v>23398</v>
      </c>
      <c r="M16" s="15">
        <f>IF(_xlfn.SINGLE(D3L109C2)&lt;&gt;0,_xlfn.SINGLE(D3L109C2)*_xlfn.SINGLE(D3L109C4),_xlfn.SINGLE(D3L109C3)*_xlfn.SINGLE(D3L109C4))</f>
        <v>2.1332424402053076E-3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2.1332424402053076E-3</v>
      </c>
      <c r="AX16" s="16" t="s">
        <v>23423</v>
      </c>
      <c r="AY16" s="15">
        <f>IF(D3L109C22=0,0,CHOOSE(MIN(D3L109C8,RUN_YEARS),A1L104C1,A1L104C6,A1L104C7,A1L104C8,A1L104C9))</f>
        <v>126935.37699999999</v>
      </c>
      <c r="AZ16" s="16" t="s">
        <v>23409</v>
      </c>
      <c r="BA16" s="33">
        <f>IF(D3L109C24=0,0,D3L109C23/D3L109C24)</f>
        <v>1.6805736041618309E-8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0.49436061496799344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0.43416537634655089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872671074.60000002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0.53064657109022895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333278.02360000001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3.5188052563220162E-2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335155.29599999997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25437.593308810094</v>
      </c>
      <c r="J18" s="16" t="s">
        <v>23491</v>
      </c>
      <c r="K18" s="21">
        <f>_xlfn.SINGLE(IF(FLOW_THRU_100PCT="Y",1,INDEX(VariabilityMatrix,D3L111C1,_xlfn.SINGLE(D3L111C8))))</f>
        <v>0.58122485818485592</v>
      </c>
      <c r="L18" s="16" t="s">
        <v>23461</v>
      </c>
      <c r="M18" s="15">
        <f>IF(_xlfn.SINGLE(D3L111C2)&lt;&gt;0,_xlfn.SINGLE(D3L111C2)*_xlfn.SINGLE(D3L111C4),_xlfn.SINGLE(D3L111C3)*_xlfn.SINGLE(D3L111C4))</f>
        <v>14784.961563477187</v>
      </c>
      <c r="N18" s="16" t="s">
        <v>4251</v>
      </c>
      <c r="O18" s="32">
        <f>0.45*CHOOSE(MIN(D3L111C8,RUN_YEARS),B3L110C1,B3L125C1,B3L140C1,B3L155C1,B3L170C1)</f>
        <v>0.43416537634655089</v>
      </c>
      <c r="P18" s="16" t="s">
        <v>23462</v>
      </c>
      <c r="Q18" s="15">
        <f>D3L111C5*D3L111C6</f>
        <v>6419.1184014763621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872671074.60000002</v>
      </c>
      <c r="V18" s="16" t="s">
        <v>23463</v>
      </c>
      <c r="W18" s="33">
        <f>IF(D3L111C9=0,0,D3L111C7/D3L111C9)</f>
        <v>7.3557134965412341E-6</v>
      </c>
      <c r="X18" s="16" t="s">
        <v>23464</v>
      </c>
      <c r="Y18" s="32">
        <f>IF(D3L111C5=0,0,D3L111C7/D3L111C5)</f>
        <v>0.43416537634655089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0.53064657109022895</v>
      </c>
      <c r="AL18" s="16" t="s">
        <v>23468</v>
      </c>
      <c r="AM18" s="15">
        <f>D3L111C5*D3L111C17</f>
        <v>7845.5891573599993</v>
      </c>
      <c r="AN18" s="16" t="s">
        <v>23485</v>
      </c>
      <c r="AO18" s="15">
        <f>IF(D3L111C17=0,0,CHOOSE(MIN(D3L111C8,RUN_YEARS),A1L108C1,A1L108C6,A1L108C7,A1L108C8,A1L108C9))</f>
        <v>333278.02360000001</v>
      </c>
      <c r="AP18" s="16" t="s">
        <v>23469</v>
      </c>
      <c r="AQ18" s="33">
        <f>IF(D3L111C19=0,0,D3L111C18/D3L111C19)</f>
        <v>2.3540673557210807E-2</v>
      </c>
      <c r="AR18" s="16" t="s">
        <v>23470</v>
      </c>
      <c r="AS18" s="32">
        <f>IF(D3L111C5=0,0,D3L111C18/D3L111C5)</f>
        <v>0.53064657109022895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3.5188052563220162E-2</v>
      </c>
      <c r="BZ18" s="16" t="s">
        <v>23480</v>
      </c>
      <c r="CA18" s="15">
        <f>D3L111C5*D3L111C37</f>
        <v>520.25400464082497</v>
      </c>
      <c r="CB18" s="16" t="s">
        <v>23489</v>
      </c>
      <c r="CC18" s="15">
        <f>IF(D3L111C37=0,0,CHOOSE(MIN(D3L111C8,RUN_YEARS),B6L116C1,B6L117C1,B6L118C1,B6L119C1,B6L120C1))</f>
        <v>335155.29599999997</v>
      </c>
      <c r="CD18" s="16" t="s">
        <v>23481</v>
      </c>
      <c r="CE18" s="33">
        <f>IF(D3L111C39=0,0,D3L111C38/D3L111C39)</f>
        <v>1.5522774392943653E-3</v>
      </c>
      <c r="CF18" s="16" t="s">
        <v>23482</v>
      </c>
      <c r="CG18" s="32">
        <f>IF(D3L111C5=0,0,D3L111C38/D3L111C5)</f>
        <v>3.5188052563220162E-2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1.1449502786941426</v>
      </c>
      <c r="J19" s="16" t="s">
        <v>23523</v>
      </c>
      <c r="K19" s="21">
        <f>_xlfn.SINGLE(IF(FLOW_THRU_100PCT="Y",1,INDEX(VariabilityMatrix,D3L112C1,_xlfn.SINGLE(D3L112C8))))</f>
        <v>0.2172978501035622</v>
      </c>
      <c r="L19" s="16" t="s">
        <v>23493</v>
      </c>
      <c r="M19" s="15">
        <f>IF(_xlfn.SINGLE(D3L112C2)&lt;&gt;0,_xlfn.SINGLE(D3L112C2)*_xlfn.SINGLE(D3L112C4),_xlfn.SINGLE(D3L112C3)*_xlfn.SINGLE(D3L112C4))</f>
        <v>0.24879523403571155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0.24879523403571155</v>
      </c>
      <c r="AX19" s="16" t="s">
        <v>23518</v>
      </c>
      <c r="AY19" s="15">
        <f>IF(D3L112C22=0,0,CHOOSE(MIN(D3L112C8,RUN_YEARS),A1L104C1,A1L104C6,A1L104C7,A1L104C8,A1L104C9))</f>
        <v>148850.87059999997</v>
      </c>
      <c r="AZ19" s="16" t="s">
        <v>23504</v>
      </c>
      <c r="BA19" s="33">
        <f>IF(D3L112C24=0,0,D3L112C23/D3L112C24)</f>
        <v>1.6714395625154752E-6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2955.0458847370642</v>
      </c>
      <c r="J20" s="16" t="s">
        <v>23555</v>
      </c>
      <c r="K20" s="21">
        <f>_xlfn.SINGLE(IF(FLOW_THRU_100PCT="Y",1,INDEX(VariabilityMatrix,D3L113C1,_xlfn.SINGLE(D3L113C8))))</f>
        <v>0.58122485818485592</v>
      </c>
      <c r="L20" s="16" t="s">
        <v>23525</v>
      </c>
      <c r="M20" s="15">
        <f>IF(_xlfn.SINGLE(D3L113C2)&lt;&gt;0,_xlfn.SINGLE(D3L113C2)*_xlfn.SINGLE(D3L113C4),_xlfn.SINGLE(D3L113C3)*_xlfn.SINGLE(D3L113C4))</f>
        <v>1717.5461252860423</v>
      </c>
      <c r="N20" s="16" t="s">
        <v>4251</v>
      </c>
      <c r="O20" s="32">
        <f>0.45*CHOOSE(MIN(D3L113C8,RUN_YEARS),B3L110C1,B3L125C1,B3L140C1,B3L155C1,B3L170C1)</f>
        <v>0.43416537634655089</v>
      </c>
      <c r="P20" s="16" t="s">
        <v>23526</v>
      </c>
      <c r="Q20" s="15">
        <f>D3L113C5*D3L113C6</f>
        <v>745.69905987737479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872671074.60000002</v>
      </c>
      <c r="V20" s="16" t="s">
        <v>23527</v>
      </c>
      <c r="W20" s="33">
        <f>IF(D3L113C9=0,0,D3L113C7/D3L113C9)</f>
        <v>8.545018639688218E-7</v>
      </c>
      <c r="X20" s="16" t="s">
        <v>23528</v>
      </c>
      <c r="Y20" s="32">
        <f>IF(D3L113C5=0,0,D3L113C7/D3L113C5)</f>
        <v>0.43416537634655089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0.53064657109022895</v>
      </c>
      <c r="AL20" s="16" t="s">
        <v>23532</v>
      </c>
      <c r="AM20" s="15">
        <f>D3L113C5*D3L113C17</f>
        <v>911.40996207234707</v>
      </c>
      <c r="AN20" s="16" t="s">
        <v>23549</v>
      </c>
      <c r="AO20" s="15">
        <f>IF(D3L113C17=0,0,CHOOSE(MIN(D3L113C8,RUN_YEARS),A1L108C1,A1L108C6,A1L108C7,A1L108C8,A1L108C9))</f>
        <v>333278.02360000001</v>
      </c>
      <c r="AP20" s="16" t="s">
        <v>23533</v>
      </c>
      <c r="AQ20" s="33">
        <f>IF(D3L113C19=0,0,D3L113C18/D3L113C19)</f>
        <v>2.7346836500873532E-3</v>
      </c>
      <c r="AR20" s="16" t="s">
        <v>23534</v>
      </c>
      <c r="AS20" s="32">
        <f>IF(D3L113C5=0,0,D3L113C18/D3L113C5)</f>
        <v>0.53064657109022895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3.5188052563220162E-2</v>
      </c>
      <c r="BZ20" s="16" t="s">
        <v>23544</v>
      </c>
      <c r="CA20" s="15">
        <f>D3L113C5*D3L113C37</f>
        <v>60.437103336320376</v>
      </c>
      <c r="CB20" s="16" t="s">
        <v>23553</v>
      </c>
      <c r="CC20" s="15">
        <f>IF(D3L113C37=0,0,CHOOSE(MIN(D3L113C8,RUN_YEARS),B6L116C1,B6L117C1,B6L118C1,B6L119C1,B6L120C1))</f>
        <v>335155.29599999997</v>
      </c>
      <c r="CD20" s="16" t="s">
        <v>23545</v>
      </c>
      <c r="CE20" s="33">
        <f>IF(D3L113C39=0,0,D3L113C38/D3L113C39)</f>
        <v>1.8032567009270943E-4</v>
      </c>
      <c r="CF20" s="16" t="s">
        <v>23546</v>
      </c>
      <c r="CG20" s="32">
        <f>IF(D3L113C5=0,0,D3L113C38/D3L113C5)</f>
        <v>3.5188052563220162E-2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8571.323191175481</v>
      </c>
      <c r="J21" s="16" t="s">
        <v>23587</v>
      </c>
      <c r="K21" s="21">
        <f>_xlfn.SINGLE(IF(FLOW_THRU_100PCT="Y",1,INDEX(VariabilityMatrix,D3L114C1,_xlfn.SINGLE(D3L114C8))))</f>
        <v>0.49436061496799344</v>
      </c>
      <c r="L21" s="16" t="s">
        <v>23557</v>
      </c>
      <c r="M21" s="15">
        <f>IF(_xlfn.SINGLE(D3L114C2)&lt;&gt;0,_xlfn.SINGLE(D3L114C2)*_xlfn.SINGLE(D3L114C4),_xlfn.SINGLE(D3L114C3)*_xlfn.SINGLE(D3L114C4))</f>
        <v>4237.3246038789348</v>
      </c>
      <c r="N21" s="16" t="s">
        <v>4251</v>
      </c>
      <c r="O21" s="32">
        <f>0.45*CHOOSE(MIN(D3L114C8,RUN_YEARS),B3L110C1,B3L125C1,B3L140C1,B3L155C1,B3L170C1)</f>
        <v>0.43416537634655089</v>
      </c>
      <c r="P21" s="16" t="s">
        <v>23558</v>
      </c>
      <c r="Q21" s="15">
        <f>D3L114C5*D3L114C6</f>
        <v>1839.6996313455975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872671074.60000002</v>
      </c>
      <c r="V21" s="16" t="s">
        <v>23559</v>
      </c>
      <c r="W21" s="33">
        <f>IF(D3L114C9=0,0,D3L114C7/D3L114C9)</f>
        <v>2.108124910853551E-6</v>
      </c>
      <c r="X21" s="16" t="s">
        <v>23560</v>
      </c>
      <c r="Y21" s="32">
        <f>IF(D3L114C5=0,0,D3L114C7/D3L114C5)</f>
        <v>0.43416537634655089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0.53064657109022895</v>
      </c>
      <c r="AL21" s="16" t="s">
        <v>23564</v>
      </c>
      <c r="AM21" s="15">
        <f>D3L114C5*D3L114C17</f>
        <v>2248.5217716446195</v>
      </c>
      <c r="AN21" s="16" t="s">
        <v>23581</v>
      </c>
      <c r="AO21" s="15">
        <f>IF(D3L114C17=0,0,CHOOSE(MIN(D3L114C8,RUN_YEARS),A1L108C1,A1L108C6,A1L108C7,A1L108C8,A1L108C9))</f>
        <v>333278.02360000001</v>
      </c>
      <c r="AP21" s="16" t="s">
        <v>23565</v>
      </c>
      <c r="AQ21" s="33">
        <f>IF(D3L114C19=0,0,D3L114C18/D3L114C19)</f>
        <v>6.7466847869432078E-3</v>
      </c>
      <c r="AR21" s="16" t="s">
        <v>23566</v>
      </c>
      <c r="AS21" s="32">
        <f>IF(D3L114C5=0,0,D3L114C18/D3L114C5)</f>
        <v>0.53064657109022895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3.5188052563220162E-2</v>
      </c>
      <c r="BZ21" s="16" t="s">
        <v>23576</v>
      </c>
      <c r="CA21" s="15">
        <f>D3L114C5*D3L114C37</f>
        <v>149.10320088871802</v>
      </c>
      <c r="CB21" s="16" t="s">
        <v>23585</v>
      </c>
      <c r="CC21" s="15">
        <f>IF(D3L114C37=0,0,CHOOSE(MIN(D3L114C8,RUN_YEARS),B6L116C1,B6L117C1,B6L118C1,B6L119C1,B6L120C1))</f>
        <v>335155.29599999997</v>
      </c>
      <c r="CD21" s="16" t="s">
        <v>23577</v>
      </c>
      <c r="CE21" s="33">
        <f>IF(D3L114C39=0,0,D3L114C38/D3L114C39)</f>
        <v>4.4487794961986228E-4</v>
      </c>
      <c r="CF21" s="16" t="s">
        <v>23578</v>
      </c>
      <c r="CG21" s="32">
        <f>IF(D3L114C5=0,0,D3L114C38/D3L114C5)</f>
        <v>3.5188052563220162E-2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0.38579667334782924</v>
      </c>
      <c r="J22" s="16" t="s">
        <v>23618</v>
      </c>
      <c r="K22" s="21">
        <f>_xlfn.SINGLE(IF(FLOW_THRU_100PCT="Y",1,INDEX(VariabilityMatrix,D3L115C1,_xlfn.SINGLE(D3L115C8))))</f>
        <v>0.49436061496799344</v>
      </c>
      <c r="L22" s="16" t="s">
        <v>23588</v>
      </c>
      <c r="M22" s="15">
        <f>IF(_xlfn.SINGLE(D3L115C2)&lt;&gt;0,_xlfn.SINGLE(D3L115C2)*_xlfn.SINGLE(D3L115C4),_xlfn.SINGLE(D3L115C3)*_xlfn.SINGLE(D3L115C4))</f>
        <v>0.19072268068883894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0.19072268068883894</v>
      </c>
      <c r="AX22" s="16" t="s">
        <v>23613</v>
      </c>
      <c r="AY22" s="15">
        <f>IF(D3L115C22=0,0,CHOOSE(MIN(D3L115C8,RUN_YEARS),A1L104C1,A1L104C6,A1L104C7,A1L104C8,A1L104C9))</f>
        <v>148850.87059999997</v>
      </c>
      <c r="AZ22" s="16" t="s">
        <v>23599</v>
      </c>
      <c r="BA22" s="33">
        <f>IF(D3L115C24=0,0,D3L115C23/D3L115C24)</f>
        <v>1.2813004043581252E-6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1243.9384596858115</v>
      </c>
      <c r="J23" s="16" t="s">
        <v>23649</v>
      </c>
      <c r="K23" s="21">
        <f>_xlfn.SINGLE(IF(FLOW_THRU_100PCT="Y",1,INDEX(VariabilityMatrix,D3L116C1,_xlfn.SINGLE(D3L116C8))))</f>
        <v>0.47215280708358631</v>
      </c>
      <c r="L23" s="16" t="s">
        <v>23619</v>
      </c>
      <c r="M23" s="15">
        <f>IF(_xlfn.SINGLE(D3L116C2)&lt;&gt;0,_xlfn.SINGLE(D3L116C2)*_xlfn.SINGLE(D3L116C4),_xlfn.SINGLE(D3L116C3)*_xlfn.SINGLE(D3L116C4))</f>
        <v>587.32903557988845</v>
      </c>
      <c r="N23" s="16" t="s">
        <v>4251</v>
      </c>
      <c r="O23" s="32">
        <f>0.45*CHOOSE(MIN(D3L116C8,RUN_YEARS),B3L110C1,B3L125C1,B3L140C1,B3L155C1,B3L170C1)</f>
        <v>0.43294565722663336</v>
      </c>
      <c r="P23" s="16" t="s">
        <v>23620</v>
      </c>
      <c r="Q23" s="15">
        <f>D3L116C5*D3L116C6</f>
        <v>254.28155531741953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786115953</v>
      </c>
      <c r="V23" s="16" t="s">
        <v>23621</v>
      </c>
      <c r="W23" s="33">
        <f>IF(D3L116C9=0,0,D3L116C7/D3L116C9)</f>
        <v>3.2346571055710344E-7</v>
      </c>
      <c r="X23" s="16" t="s">
        <v>23622</v>
      </c>
      <c r="Y23" s="32">
        <f>IF(D3L116C5=0,0,D3L116C7/D3L116C5)</f>
        <v>0.43294565722663336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0.52915580327699641</v>
      </c>
      <c r="AL23" s="16" t="s">
        <v>23626</v>
      </c>
      <c r="AM23" s="15">
        <f>D3L116C5*D3L116C17</f>
        <v>310.78856761017948</v>
      </c>
      <c r="AN23" s="16" t="s">
        <v>23643</v>
      </c>
      <c r="AO23" s="15">
        <f>IF(D3L116C17=0,0,CHOOSE(MIN(D3L116C8,RUN_YEARS),A1L108C1,A1L108C6,A1L108C7,A1L108C8,A1L108C9))</f>
        <v>272008.49599999998</v>
      </c>
      <c r="AP23" s="16" t="s">
        <v>23627</v>
      </c>
      <c r="AQ23" s="33">
        <f>IF(D3L116C19=0,0,D3L116C18/D3L116C19)</f>
        <v>1.1425693394892323E-3</v>
      </c>
      <c r="AR23" s="16" t="s">
        <v>23628</v>
      </c>
      <c r="AS23" s="32">
        <f>IF(D3L116C5=0,0,D3L116C18/D3L116C5)</f>
        <v>0.52915580327699641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3.7898539496370232E-2</v>
      </c>
      <c r="BZ23" s="16" t="s">
        <v>23638</v>
      </c>
      <c r="CA23" s="15">
        <f>D3L116C5*D3L116C37</f>
        <v>22.258912652289439</v>
      </c>
      <c r="CB23" s="16" t="s">
        <v>23647</v>
      </c>
      <c r="CC23" s="15">
        <f>IF(D3L116C37=0,0,CHOOSE(MIN(D3L116C8,RUN_YEARS),B6L116C1,B6L117C1,B6L118C1,B6L119C1,B6L120C1))</f>
        <v>275133.78000000003</v>
      </c>
      <c r="CD23" s="16" t="s">
        <v>23639</v>
      </c>
      <c r="CE23" s="33">
        <f>IF(D3L116C39=0,0,D3L116C38/D3L116C39)</f>
        <v>8.0902143867210482E-5</v>
      </c>
      <c r="CF23" s="16" t="s">
        <v>23640</v>
      </c>
      <c r="CG23" s="32">
        <f>IF(D3L116C5=0,0,D3L116C38/D3L116C5)</f>
        <v>3.7898539496370232E-2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5.5989875646072079E-2</v>
      </c>
      <c r="J24" s="16" t="s">
        <v>23680</v>
      </c>
      <c r="K24" s="21">
        <f>_xlfn.SINGLE(IF(FLOW_THRU_100PCT="Y",1,INDEX(VariabilityMatrix,D3L117C1,_xlfn.SINGLE(D3L117C8))))</f>
        <v>0.47215280708358631</v>
      </c>
      <c r="L24" s="16" t="s">
        <v>23650</v>
      </c>
      <c r="M24" s="15">
        <f>IF(_xlfn.SINGLE(D3L117C2)&lt;&gt;0,_xlfn.SINGLE(D3L117C2)*_xlfn.SINGLE(D3L117C4),_xlfn.SINGLE(D3L117C3)*_xlfn.SINGLE(D3L117C4))</f>
        <v>2.6435776954553857E-2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2.6435776954553857E-2</v>
      </c>
      <c r="AX24" s="16" t="s">
        <v>23675</v>
      </c>
      <c r="AY24" s="15">
        <f>IF(D3L117C22=0,0,CHOOSE(MIN(D3L117C8,RUN_YEARS),A1L104C1,A1L104C6,A1L104C7,A1L104C8,A1L104C9))</f>
        <v>126935.37699999999</v>
      </c>
      <c r="AZ24" s="16" t="s">
        <v>23661</v>
      </c>
      <c r="BA24" s="33">
        <f>IF(D3L117C24=0,0,D3L117C23/D3L117C24)</f>
        <v>2.0826169645798476E-7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0.12079417942181118</v>
      </c>
      <c r="J25" s="16" t="s">
        <v>23711</v>
      </c>
      <c r="K25" s="21">
        <f>_xlfn.SINGLE(IF(FLOW_THRU_100PCT="Y",1,INDEX(VariabilityMatrix,D3L118C1,_xlfn.SINGLE(D3L118C8))))</f>
        <v>0.47215280708358631</v>
      </c>
      <c r="L25" s="16" t="s">
        <v>23681</v>
      </c>
      <c r="M25" s="15">
        <f>IF(_xlfn.SINGLE(D3L118C2)&lt;&gt;0,_xlfn.SINGLE(D3L118C2)*_xlfn.SINGLE(D3L118C4),_xlfn.SINGLE(D3L118C3)*_xlfn.SINGLE(D3L118C4))</f>
        <v>5.703331089336653E-2</v>
      </c>
      <c r="N25" s="16" t="s">
        <v>4251</v>
      </c>
      <c r="O25" s="32">
        <f>0.45*CHOOSE(MIN(D3L118C8,RUN_YEARS),B3L110C1,B3L125C1,B3L140C1,B3L155C1,B3L170C1)</f>
        <v>0.43294565722663336</v>
      </c>
      <c r="P25" s="16" t="s">
        <v>23682</v>
      </c>
      <c r="Q25" s="15">
        <f>D3L118C5*D3L118C6</f>
        <v>2.469232426853948E-2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786115953</v>
      </c>
      <c r="V25" s="16" t="s">
        <v>23683</v>
      </c>
      <c r="W25" s="33">
        <f>IF(D3L118C9=0,0,D3L118C7/D3L118C9)</f>
        <v>3.1410537051573462E-11</v>
      </c>
      <c r="X25" s="16" t="s">
        <v>23684</v>
      </c>
      <c r="Y25" s="32">
        <f>IF(D3L118C5=0,0,D3L118C7/D3L118C5)</f>
        <v>0.43294565722663336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0.52915580327699641</v>
      </c>
      <c r="AL25" s="16" t="s">
        <v>23688</v>
      </c>
      <c r="AM25" s="15">
        <f>D3L118C5*D3L118C17</f>
        <v>3.0179507439326035E-2</v>
      </c>
      <c r="AN25" s="16" t="s">
        <v>23705</v>
      </c>
      <c r="AO25" s="15">
        <f>IF(D3L118C17=0,0,CHOOSE(MIN(D3L118C8,RUN_YEARS),A1L108C1,A1L108C6,A1L108C7,A1L108C8,A1L108C9))</f>
        <v>272008.49599999998</v>
      </c>
      <c r="AP25" s="16" t="s">
        <v>23689</v>
      </c>
      <c r="AQ25" s="33">
        <f>IF(D3L118C19=0,0,D3L118C18/D3L118C19)</f>
        <v>1.1095060589330282E-7</v>
      </c>
      <c r="AR25" s="16" t="s">
        <v>23690</v>
      </c>
      <c r="AS25" s="32">
        <f>IF(D3L118C5=0,0,D3L118C18/D3L118C5)</f>
        <v>0.52915580327699641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3.7898539496370232E-2</v>
      </c>
      <c r="BZ25" s="16" t="s">
        <v>23700</v>
      </c>
      <c r="CA25" s="15">
        <f>D3L118C5*D3L118C37</f>
        <v>2.1614791855010139E-3</v>
      </c>
      <c r="CB25" s="16" t="s">
        <v>23709</v>
      </c>
      <c r="CC25" s="15">
        <f>IF(D3L118C37=0,0,CHOOSE(MIN(D3L118C8,RUN_YEARS),B6L116C1,B6L117C1,B6L118C1,B6L119C1,B6L120C1))</f>
        <v>275133.78000000003</v>
      </c>
      <c r="CD25" s="16" t="s">
        <v>23701</v>
      </c>
      <c r="CE25" s="33">
        <f>IF(D3L118C39=0,0,D3L118C38/D3L118C39)</f>
        <v>7.8561025312886466E-9</v>
      </c>
      <c r="CF25" s="16" t="s">
        <v>23702</v>
      </c>
      <c r="CG25" s="32">
        <f>IF(D3L118C5=0,0,D3L118C38/D3L118C5)</f>
        <v>3.7898539496370232E-2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5.4369659784494152E-6</v>
      </c>
      <c r="J26" s="16" t="s">
        <v>23742</v>
      </c>
      <c r="K26" s="21">
        <f>_xlfn.SINGLE(IF(FLOW_THRU_100PCT="Y",1,INDEX(VariabilityMatrix,D3L119C1,_xlfn.SINGLE(D3L119C8))))</f>
        <v>0.47215280708358631</v>
      </c>
      <c r="L26" s="16" t="s">
        <v>23712</v>
      </c>
      <c r="M26" s="15">
        <f>IF(_xlfn.SINGLE(D3L119C2)&lt;&gt;0,_xlfn.SINGLE(D3L119C2)*_xlfn.SINGLE(D3L119C4),_xlfn.SINGLE(D3L119C3)*_xlfn.SINGLE(D3L119C4))</f>
        <v>2.5670787487428487E-6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2.5670787487428487E-6</v>
      </c>
      <c r="AX26" s="16" t="s">
        <v>23737</v>
      </c>
      <c r="AY26" s="15">
        <f>IF(D3L119C22=0,0,CHOOSE(MIN(D3L119C8,RUN_YEARS),A1L104C1,A1L104C6,A1L104C7,A1L104C8,A1L104C9))</f>
        <v>126935.37699999999</v>
      </c>
      <c r="AZ26" s="16" t="s">
        <v>23723</v>
      </c>
      <c r="BA26" s="33">
        <f>IF(D3L119C24=0,0,D3L119C23/D3L119C24)</f>
        <v>2.0223509075352957E-11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0.12079417942181118</v>
      </c>
      <c r="J27" s="16" t="s">
        <v>23773</v>
      </c>
      <c r="K27" s="21">
        <f>_xlfn.SINGLE(IF(FLOW_THRU_100PCT="Y",1,INDEX(VariabilityMatrix,D3L120C1,_xlfn.SINGLE(D3L120C8))))</f>
        <v>0.47215280708358631</v>
      </c>
      <c r="L27" s="16" t="s">
        <v>23743</v>
      </c>
      <c r="M27" s="15">
        <f>IF(_xlfn.SINGLE(D3L120C2)&lt;&gt;0,_xlfn.SINGLE(D3L120C2)*_xlfn.SINGLE(D3L120C4),_xlfn.SINGLE(D3L120C3)*_xlfn.SINGLE(D3L120C4))</f>
        <v>5.703331089336653E-2</v>
      </c>
      <c r="N27" s="16" t="s">
        <v>4251</v>
      </c>
      <c r="O27" s="32">
        <f>0.45*CHOOSE(MIN(D3L120C8,RUN_YEARS),B3L110C1,B3L125C1,B3L140C1,B3L155C1,B3L170C1)</f>
        <v>0.43294565722663336</v>
      </c>
      <c r="P27" s="16" t="s">
        <v>23744</v>
      </c>
      <c r="Q27" s="15">
        <f>D3L120C5*D3L120C6</f>
        <v>2.469232426853948E-2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786115953</v>
      </c>
      <c r="V27" s="16" t="s">
        <v>23745</v>
      </c>
      <c r="W27" s="33">
        <f>IF(D3L120C9=0,0,D3L120C7/D3L120C9)</f>
        <v>3.1410537051573462E-11</v>
      </c>
      <c r="X27" s="16" t="s">
        <v>23746</v>
      </c>
      <c r="Y27" s="32">
        <f>IF(D3L120C5=0,0,D3L120C7/D3L120C5)</f>
        <v>0.43294565722663336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0.52915580327699641</v>
      </c>
      <c r="AL27" s="16" t="s">
        <v>23750</v>
      </c>
      <c r="AM27" s="15">
        <f>D3L120C5*D3L120C17</f>
        <v>3.0179507439326035E-2</v>
      </c>
      <c r="AN27" s="16" t="s">
        <v>23767</v>
      </c>
      <c r="AO27" s="15">
        <f>IF(D3L120C17=0,0,CHOOSE(MIN(D3L120C8,RUN_YEARS),A1L108C1,A1L108C6,A1L108C7,A1L108C8,A1L108C9))</f>
        <v>272008.49599999998</v>
      </c>
      <c r="AP27" s="16" t="s">
        <v>23751</v>
      </c>
      <c r="AQ27" s="33">
        <f>IF(D3L120C19=0,0,D3L120C18/D3L120C19)</f>
        <v>1.1095060589330282E-7</v>
      </c>
      <c r="AR27" s="16" t="s">
        <v>23752</v>
      </c>
      <c r="AS27" s="32">
        <f>IF(D3L120C5=0,0,D3L120C18/D3L120C5)</f>
        <v>0.52915580327699641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3.7898539496370232E-2</v>
      </c>
      <c r="BZ27" s="16" t="s">
        <v>23762</v>
      </c>
      <c r="CA27" s="15">
        <f>D3L120C5*D3L120C37</f>
        <v>2.1614791855010139E-3</v>
      </c>
      <c r="CB27" s="16" t="s">
        <v>23771</v>
      </c>
      <c r="CC27" s="15">
        <f>IF(D3L120C37=0,0,CHOOSE(MIN(D3L120C8,RUN_YEARS),B6L116C1,B6L117C1,B6L118C1,B6L119C1,B6L120C1))</f>
        <v>275133.78000000003</v>
      </c>
      <c r="CD27" s="16" t="s">
        <v>23763</v>
      </c>
      <c r="CE27" s="33">
        <f>IF(D3L120C39=0,0,D3L120C38/D3L120C39)</f>
        <v>7.8561025312886466E-9</v>
      </c>
      <c r="CF27" s="16" t="s">
        <v>23764</v>
      </c>
      <c r="CG27" s="32">
        <f>IF(D3L120C5=0,0,D3L120C38/D3L120C5)</f>
        <v>3.7898539496370232E-2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5.4369659784494152E-6</v>
      </c>
      <c r="J28" s="16" t="s">
        <v>23804</v>
      </c>
      <c r="K28" s="21">
        <f>_xlfn.SINGLE(IF(FLOW_THRU_100PCT="Y",1,INDEX(VariabilityMatrix,D3L121C1,_xlfn.SINGLE(D3L121C8))))</f>
        <v>0.47215280708358631</v>
      </c>
      <c r="L28" s="16" t="s">
        <v>23774</v>
      </c>
      <c r="M28" s="15">
        <f>IF(_xlfn.SINGLE(D3L121C2)&lt;&gt;0,_xlfn.SINGLE(D3L121C2)*_xlfn.SINGLE(D3L121C4),_xlfn.SINGLE(D3L121C3)*_xlfn.SINGLE(D3L121C4))</f>
        <v>2.5670787487428487E-6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2.5670787487428487E-6</v>
      </c>
      <c r="AX28" s="16" t="s">
        <v>23799</v>
      </c>
      <c r="AY28" s="15">
        <f>IF(D3L121C22=0,0,CHOOSE(MIN(D3L121C8,RUN_YEARS),A1L104C1,A1L104C6,A1L104C7,A1L104C8,A1L104C9))</f>
        <v>126935.37699999999</v>
      </c>
      <c r="AZ28" s="16" t="s">
        <v>23785</v>
      </c>
      <c r="BA28" s="33">
        <f>IF(D3L121C24=0,0,D3L121C23/D3L121C24)</f>
        <v>2.0223509075352957E-11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2249.5500033723897</v>
      </c>
      <c r="J29" s="16" t="s">
        <v>23835</v>
      </c>
      <c r="K29" s="21">
        <f>_xlfn.SINGLE(IF(FLOW_THRU_100PCT="Y",1,INDEX(VariabilityMatrix,D3L122C1,_xlfn.SINGLE(D3L122C8))))</f>
        <v>0.47215280708358631</v>
      </c>
      <c r="L29" s="16" t="s">
        <v>23805</v>
      </c>
      <c r="M29" s="15">
        <f>IF(_xlfn.SINGLE(D3L122C2)&lt;&gt;0,_xlfn.SINGLE(D3L122C2)*_xlfn.SINGLE(D3L122C4),_xlfn.SINGLE(D3L122C3)*_xlfn.SINGLE(D3L122C4))</f>
        <v>1062.1313487671648</v>
      </c>
      <c r="N29" s="16" t="s">
        <v>4251</v>
      </c>
      <c r="O29" s="32">
        <f>0.45*CHOOSE(MIN(D3L122C8,RUN_YEARS),B3L110C1,B3L125C1,B3L140C1,B3L155C1,B3L170C1)</f>
        <v>0.43294565722663336</v>
      </c>
      <c r="P29" s="16" t="s">
        <v>23806</v>
      </c>
      <c r="Q29" s="15">
        <f>D3L122C5*D3L122C6</f>
        <v>459.84515485301068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786115953</v>
      </c>
      <c r="V29" s="16" t="s">
        <v>23807</v>
      </c>
      <c r="W29" s="33">
        <f>IF(D3L122C9=0,0,D3L122C7/D3L122C9)</f>
        <v>5.8495843151145246E-7</v>
      </c>
      <c r="X29" s="16" t="s">
        <v>23808</v>
      </c>
      <c r="Y29" s="32">
        <f>IF(D3L122C5=0,0,D3L122C7/D3L122C5)</f>
        <v>0.43294565722663336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0.52915580327699641</v>
      </c>
      <c r="AL29" s="16" t="s">
        <v>23812</v>
      </c>
      <c r="AM29" s="15">
        <f>D3L122C5*D3L122C17</f>
        <v>562.03296704256877</v>
      </c>
      <c r="AN29" s="16" t="s">
        <v>23829</v>
      </c>
      <c r="AO29" s="15">
        <f>IF(D3L122C17=0,0,CHOOSE(MIN(D3L122C8,RUN_YEARS),A1L108C1,A1L108C6,A1L108C7,A1L108C8,A1L108C9))</f>
        <v>272008.49599999998</v>
      </c>
      <c r="AP29" s="16" t="s">
        <v>23813</v>
      </c>
      <c r="AQ29" s="33">
        <f>IF(D3L122C19=0,0,D3L122C18/D3L122C19)</f>
        <v>2.0662331335509787E-3</v>
      </c>
      <c r="AR29" s="16" t="s">
        <v>23814</v>
      </c>
      <c r="AS29" s="32">
        <f>IF(D3L122C5=0,0,D3L122C18/D3L122C5)</f>
        <v>0.52915580327699641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3.7898539496370232E-2</v>
      </c>
      <c r="BZ29" s="16" t="s">
        <v>23824</v>
      </c>
      <c r="CA29" s="15">
        <f>D3L122C5*D3L122C37</f>
        <v>40.253226871585383</v>
      </c>
      <c r="CB29" s="16" t="s">
        <v>23833</v>
      </c>
      <c r="CC29" s="15">
        <f>IF(D3L122C37=0,0,CHOOSE(MIN(D3L122C8,RUN_YEARS),B6L116C1,B6L117C1,B6L118C1,B6L119C1,B6L120C1))</f>
        <v>275133.78000000003</v>
      </c>
      <c r="CD29" s="16" t="s">
        <v>23825</v>
      </c>
      <c r="CE29" s="33">
        <f>IF(D3L122C39=0,0,D3L122C38/D3L122C39)</f>
        <v>1.4630419744018848E-4</v>
      </c>
      <c r="CF29" s="16" t="s">
        <v>23826</v>
      </c>
      <c r="CG29" s="32">
        <f>IF(D3L122C5=0,0,D3L122C38/D3L122C5)</f>
        <v>3.7898539496370232E-2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0.10125261741666347</v>
      </c>
      <c r="J30" s="16" t="s">
        <v>23866</v>
      </c>
      <c r="K30" s="21">
        <f>_xlfn.SINGLE(IF(FLOW_THRU_100PCT="Y",1,INDEX(VariabilityMatrix,D3L123C1,_xlfn.SINGLE(D3L123C8))))</f>
        <v>0.47215280708358631</v>
      </c>
      <c r="L30" s="16" t="s">
        <v>23836</v>
      </c>
      <c r="M30" s="15">
        <f>IF(_xlfn.SINGLE(D3L123C2)&lt;&gt;0,_xlfn.SINGLE(D3L123C2)*_xlfn.SINGLE(D3L123C4),_xlfn.SINGLE(D3L123C3)*_xlfn.SINGLE(D3L123C4))</f>
        <v>4.7806707537838077E-2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4.7806707537838077E-2</v>
      </c>
      <c r="AX30" s="16" t="s">
        <v>23861</v>
      </c>
      <c r="AY30" s="15">
        <f>IF(D3L123C22=0,0,CHOOSE(MIN(D3L123C8,RUN_YEARS),A1L104C1,A1L104C6,A1L104C7,A1L104C8,A1L104C9))</f>
        <v>126935.37699999999</v>
      </c>
      <c r="AZ30" s="16" t="s">
        <v>23847</v>
      </c>
      <c r="BA30" s="33">
        <f>IF(D3L123C24=0,0,D3L123C23/D3L123C24)</f>
        <v>3.7662240951029812E-7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457.68914582924259</v>
      </c>
      <c r="J31" s="16" t="s">
        <v>23897</v>
      </c>
      <c r="K31" s="21">
        <f>_xlfn.SINGLE(IF(FLOW_THRU_100PCT="Y",1,INDEX(VariabilityMatrix,D3L124C1,_xlfn.SINGLE(D3L124C8))))</f>
        <v>0.47215280708358631</v>
      </c>
      <c r="L31" s="16" t="s">
        <v>23867</v>
      </c>
      <c r="M31" s="15">
        <f>IF(_xlfn.SINGLE(D3L124C2)&lt;&gt;0,_xlfn.SINGLE(D3L124C2)*_xlfn.SINGLE(D3L124C4),_xlfn.SINGLE(D3L124C3)*_xlfn.SINGLE(D3L124C4))</f>
        <v>216.09921497496578</v>
      </c>
      <c r="N31" s="16" t="s">
        <v>4251</v>
      </c>
      <c r="O31" s="32">
        <f>0.45*CHOOSE(MIN(D3L124C8,RUN_YEARS),B3L110C1,B3L125C1,B3L140C1,B3L155C1,B3L170C1)</f>
        <v>0.43294565722663336</v>
      </c>
      <c r="P31" s="16" t="s">
        <v>23868</v>
      </c>
      <c r="Q31" s="15">
        <f>D3L124C5*D3L124C6</f>
        <v>93.559216653496094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786115953</v>
      </c>
      <c r="V31" s="16" t="s">
        <v>23869</v>
      </c>
      <c r="W31" s="33">
        <f>IF(D3L124C9=0,0,D3L124C7/D3L124C9)</f>
        <v>1.1901452488841185E-7</v>
      </c>
      <c r="X31" s="16" t="s">
        <v>23870</v>
      </c>
      <c r="Y31" s="32">
        <f>IF(D3L124C5=0,0,D3L124C7/D3L124C5)</f>
        <v>0.43294565722663336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0.52915580327699641</v>
      </c>
      <c r="AL31" s="16" t="s">
        <v>23874</v>
      </c>
      <c r="AM31" s="15">
        <f>D3L124C5*D3L124C17</f>
        <v>114.35015368760635</v>
      </c>
      <c r="AN31" s="16" t="s">
        <v>23891</v>
      </c>
      <c r="AO31" s="15">
        <f>IF(D3L124C17=0,0,CHOOSE(MIN(D3L124C8,RUN_YEARS),A1L108C1,A1L108C6,A1L108C7,A1L108C8,A1L108C9))</f>
        <v>272008.49599999998</v>
      </c>
      <c r="AP31" s="16" t="s">
        <v>23875</v>
      </c>
      <c r="AQ31" s="33">
        <f>IF(D3L124C19=0,0,D3L124C18/D3L124C19)</f>
        <v>4.2039184572972442E-4</v>
      </c>
      <c r="AR31" s="16" t="s">
        <v>23876</v>
      </c>
      <c r="AS31" s="32">
        <f>IF(D3L124C5=0,0,D3L124C18/D3L124C5)</f>
        <v>0.52915580327699641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3.7898539496370232E-2</v>
      </c>
      <c r="BZ31" s="16" t="s">
        <v>23886</v>
      </c>
      <c r="CA31" s="15">
        <f>D3L124C5*D3L124C37</f>
        <v>8.1898446338633413</v>
      </c>
      <c r="CB31" s="16" t="s">
        <v>23895</v>
      </c>
      <c r="CC31" s="15">
        <f>IF(D3L124C37=0,0,CHOOSE(MIN(D3L124C8,RUN_YEARS),B6L116C1,B6L117C1,B6L118C1,B6L119C1,B6L120C1))</f>
        <v>275133.78000000003</v>
      </c>
      <c r="CD31" s="16" t="s">
        <v>23887</v>
      </c>
      <c r="CE31" s="33">
        <f>IF(D3L124C39=0,0,D3L124C38/D3L124C39)</f>
        <v>2.9766772491052682E-5</v>
      </c>
      <c r="CF31" s="16" t="s">
        <v>23888</v>
      </c>
      <c r="CG31" s="32">
        <f>IF(D3L124C5=0,0,D3L124C38/D3L124C5)</f>
        <v>3.7898539496370232E-2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2.0600664092344834E-2</v>
      </c>
      <c r="J32" s="16" t="s">
        <v>23928</v>
      </c>
      <c r="K32" s="21">
        <f>_xlfn.SINGLE(IF(FLOW_THRU_100PCT="Y",1,INDEX(VariabilityMatrix,D3L125C1,_xlfn.SINGLE(D3L125C8))))</f>
        <v>0.47215280708358631</v>
      </c>
      <c r="L32" s="16" t="s">
        <v>23898</v>
      </c>
      <c r="M32" s="15">
        <f>IF(_xlfn.SINGLE(D3L125C2)&lt;&gt;0,_xlfn.SINGLE(D3L125C2)*_xlfn.SINGLE(D3L125C4),_xlfn.SINGLE(D3L125C3)*_xlfn.SINGLE(D3L125C4))</f>
        <v>9.7266613789866539E-3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9.7266613789866539E-3</v>
      </c>
      <c r="AX32" s="16" t="s">
        <v>23923</v>
      </c>
      <c r="AY32" s="15">
        <f>IF(D3L125C22=0,0,CHOOSE(MIN(D3L125C8,RUN_YEARS),A1L104C1,A1L104C6,A1L104C7,A1L104C8,A1L104C9))</f>
        <v>126935.37699999999</v>
      </c>
      <c r="AZ32" s="16" t="s">
        <v>23909</v>
      </c>
      <c r="BA32" s="33">
        <f>IF(D3L125C24=0,0,D3L125C23/D3L125C24)</f>
        <v>7.6626875886512344E-8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41.794786079946668</v>
      </c>
      <c r="J33" s="16" t="s">
        <v>23959</v>
      </c>
      <c r="K33" s="21">
        <f>_xlfn.SINGLE(IF(FLOW_THRU_100PCT="Y",1,INDEX(VariabilityMatrix,D3L126C1,_xlfn.SINGLE(D3L126C8))))</f>
        <v>0.47215280708358631</v>
      </c>
      <c r="L33" s="16" t="s">
        <v>23929</v>
      </c>
      <c r="M33" s="15">
        <f>IF(_xlfn.SINGLE(D3L126C2)&lt;&gt;0,_xlfn.SINGLE(D3L126C2)*_xlfn.SINGLE(D3L126C4),_xlfn.SINGLE(D3L126C3)*_xlfn.SINGLE(D3L126C4))</f>
        <v>19.733525569104817</v>
      </c>
      <c r="N33" s="16" t="s">
        <v>4251</v>
      </c>
      <c r="O33" s="32">
        <f>0.45*CHOOSE(MIN(D3L126C8,RUN_YEARS),B3L110C1,B3L125C1,B3L140C1,B3L155C1,B3L170C1)</f>
        <v>0.43294565722663336</v>
      </c>
      <c r="P33" s="16" t="s">
        <v>23930</v>
      </c>
      <c r="Q33" s="15">
        <f>D3L126C5*D3L126C6</f>
        <v>8.5435441969146595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786115953</v>
      </c>
      <c r="V33" s="16" t="s">
        <v>23931</v>
      </c>
      <c r="W33" s="33">
        <f>IF(D3L126C9=0,0,D3L126C7/D3L126C9)</f>
        <v>1.0868045819844417E-8</v>
      </c>
      <c r="X33" s="16" t="s">
        <v>23932</v>
      </c>
      <c r="Y33" s="32">
        <f>IF(D3L126C5=0,0,D3L126C7/D3L126C5)</f>
        <v>0.43294565722663336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0.52915580327699641</v>
      </c>
      <c r="AL33" s="16" t="s">
        <v>23936</v>
      </c>
      <c r="AM33" s="15">
        <f>D3L126C5*D3L126C17</f>
        <v>10.442109574006807</v>
      </c>
      <c r="AN33" s="16" t="s">
        <v>23953</v>
      </c>
      <c r="AO33" s="15">
        <f>IF(D3L126C17=0,0,CHOOSE(MIN(D3L126C8,RUN_YEARS),A1L108C1,A1L108C6,A1L108C7,A1L108C8,A1L108C9))</f>
        <v>272008.49599999998</v>
      </c>
      <c r="AP33" s="16" t="s">
        <v>23937</v>
      </c>
      <c r="AQ33" s="33">
        <f>IF(D3L126C19=0,0,D3L126C18/D3L126C19)</f>
        <v>3.8388909639082773E-5</v>
      </c>
      <c r="AR33" s="16" t="s">
        <v>23938</v>
      </c>
      <c r="AS33" s="32">
        <f>IF(D3L126C5=0,0,D3L126C18/D3L126C5)</f>
        <v>0.52915580327699641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3.7898539496370232E-2</v>
      </c>
      <c r="BZ33" s="16" t="s">
        <v>23948</v>
      </c>
      <c r="CA33" s="15">
        <f>D3L126C5*D3L126C37</f>
        <v>0.7478717981833507</v>
      </c>
      <c r="CB33" s="16" t="s">
        <v>23957</v>
      </c>
      <c r="CC33" s="15">
        <f>IF(D3L126C37=0,0,CHOOSE(MIN(D3L126C8,RUN_YEARS),B6L116C1,B6L117C1,B6L118C1,B6L119C1,B6L120C1))</f>
        <v>275133.78000000003</v>
      </c>
      <c r="CD33" s="16" t="s">
        <v>23949</v>
      </c>
      <c r="CE33" s="33">
        <f>IF(D3L126C39=0,0,D3L126C38/D3L126C39)</f>
        <v>2.7182114758258714E-6</v>
      </c>
      <c r="CF33" s="16" t="s">
        <v>23950</v>
      </c>
      <c r="CG33" s="32">
        <f>IF(D3L126C5=0,0,D3L126C38/D3L126C5)</f>
        <v>3.7898539496370232E-2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1.881190228543498E-3</v>
      </c>
      <c r="J34" s="16" t="s">
        <v>23990</v>
      </c>
      <c r="K34" s="21">
        <f>_xlfn.SINGLE(IF(FLOW_THRU_100PCT="Y",1,INDEX(VariabilityMatrix,D3L127C1,_xlfn.SINGLE(D3L127C8))))</f>
        <v>0.47215280708358631</v>
      </c>
      <c r="L34" s="16" t="s">
        <v>23960</v>
      </c>
      <c r="M34" s="15">
        <f>IF(_xlfn.SINGLE(D3L127C2)&lt;&gt;0,_xlfn.SINGLE(D3L127C2)*_xlfn.SINGLE(D3L127C4),_xlfn.SINGLE(D3L127C3)*_xlfn.SINGLE(D3L127C4))</f>
        <v>8.8820924706502582E-4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8.8820924706502582E-4</v>
      </c>
      <c r="AX34" s="16" t="s">
        <v>23985</v>
      </c>
      <c r="AY34" s="15">
        <f>IF(D3L127C22=0,0,CHOOSE(MIN(D3L127C8,RUN_YEARS),A1L104C1,A1L104C6,A1L104C7,A1L104C8,A1L104C9))</f>
        <v>126935.37699999999</v>
      </c>
      <c r="AZ34" s="16" t="s">
        <v>23971</v>
      </c>
      <c r="BA34" s="33">
        <f>IF(D3L127C24=0,0,D3L127C23/D3L127C24)</f>
        <v>6.9973341400721241E-9</v>
      </c>
      <c r="BB34" s="16" t="s">
        <v>23972</v>
      </c>
      <c r="BC34" s="32">
        <f>IF(D3L127C5=0,0,D3L127C23/D3L127C5)</f>
        <v>1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216.38555801963119</v>
      </c>
      <c r="J35" s="16" t="s">
        <v>24021</v>
      </c>
      <c r="K35" s="21">
        <f>IF(FLOW_THRU_100PCT="Y",1,D3L101C4)</f>
        <v>0.56910599502665082</v>
      </c>
      <c r="L35" s="16" t="s">
        <v>23991</v>
      </c>
      <c r="M35" s="15">
        <f>IF(_xlfn.SINGLE(D3L128C2)&lt;&gt;0,_xlfn.SINGLE(D3L128C2)*_xlfn.SINGLE(D3L128C4),_xlfn.SINGLE(D3L128C3)*_xlfn.SINGLE(D3L128C4))</f>
        <v>123.14631830615929</v>
      </c>
      <c r="N35" s="16" t="s">
        <v>4251</v>
      </c>
      <c r="O35" s="32">
        <f>0.45*CHOOSE(MIN(D3L128C8,RUN_YEARS),B3L110C1,B3L125C1,B3L140C1,B3L155C1,B3L170C1)</f>
        <v>0.43294565722663336</v>
      </c>
      <c r="P35" s="16" t="s">
        <v>23992</v>
      </c>
      <c r="Q35" s="15">
        <f>D3L128C5*D3L128C6</f>
        <v>53.315663714100324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786115953</v>
      </c>
      <c r="V35" s="16" t="s">
        <v>23993</v>
      </c>
      <c r="W35" s="33">
        <f>IF(D3L128C9=0,0,D3L128C7/D3L128C9)</f>
        <v>6.7821627980751994E-8</v>
      </c>
      <c r="X35" s="16" t="s">
        <v>23994</v>
      </c>
      <c r="Y35" s="32">
        <f>IF(D3L128C5=0,0,D3L128C7/D3L128C5)</f>
        <v>0.43294565722663336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0.52915580327699641</v>
      </c>
      <c r="AL35" s="16" t="s">
        <v>23998</v>
      </c>
      <c r="AM35" s="15">
        <f>D3L128C5*D3L128C17</f>
        <v>65.163588983900411</v>
      </c>
      <c r="AN35" s="16" t="s">
        <v>24015</v>
      </c>
      <c r="AO35" s="15">
        <f>IF(D3L128C17=0,0,CHOOSE(MIN(D3L128C8,RUN_YEARS),A1L108C1,A1L108C6,A1L108C7,A1L108C8,A1L108C9))</f>
        <v>272008.49599999998</v>
      </c>
      <c r="AP35" s="16" t="s">
        <v>23999</v>
      </c>
      <c r="AQ35" s="33">
        <f>IF(D3L128C19=0,0,D3L128C18/D3L128C19)</f>
        <v>2.3956453545443822E-4</v>
      </c>
      <c r="AR35" s="16" t="s">
        <v>24000</v>
      </c>
      <c r="AS35" s="32">
        <f>IF(D3L128C5=0,0,D3L128C18/D3L128C5)</f>
        <v>0.52915580327699641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3.7898539496370232E-2</v>
      </c>
      <c r="BZ35" s="16" t="s">
        <v>24010</v>
      </c>
      <c r="CA35" s="15">
        <f>D3L128C5*D3L128C37</f>
        <v>4.6670656081585582</v>
      </c>
      <c r="CB35" s="16" t="s">
        <v>24019</v>
      </c>
      <c r="CC35" s="15">
        <f>IF(D3L128C37=0,0,CHOOSE(MIN(D3L128C8,RUN_YEARS),B6L116C1,B6L117C1,B6L118C1,B6L119C1,B6L120C1))</f>
        <v>275133.78000000003</v>
      </c>
      <c r="CD35" s="16" t="s">
        <v>24011</v>
      </c>
      <c r="CE35" s="33">
        <f>IF(D3L128C39=0,0,D3L128C38/D3L128C39)</f>
        <v>1.6962895679907271E-5</v>
      </c>
      <c r="CF35" s="16" t="s">
        <v>24012</v>
      </c>
      <c r="CG35" s="32">
        <f>IF(D3L128C5=0,0,D3L128C38/D3L128C5)</f>
        <v>3.7898539496370232E-2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451.96803439140746</v>
      </c>
      <c r="J36" s="16" t="s">
        <v>24052</v>
      </c>
      <c r="K36" s="21">
        <f>_xlfn.SINGLE(IF(FLOW_THRU_100PCT="Y",1,INDEX(VariabilityMatrix,D3L129C1,_xlfn.SINGLE(D3L129C8))))</f>
        <v>0.49436061496799344</v>
      </c>
      <c r="L36" s="16" t="s">
        <v>24022</v>
      </c>
      <c r="M36" s="15">
        <f>IF(_xlfn.SINGLE(D3L129C2)&lt;&gt;0,_xlfn.SINGLE(D3L129C2)*_xlfn.SINGLE(D3L129C4),_xlfn.SINGLE(D3L129C3)*_xlfn.SINGLE(D3L129C4))</f>
        <v>223.4351954276114</v>
      </c>
      <c r="N36" s="16" t="s">
        <v>4251</v>
      </c>
      <c r="O36" s="32">
        <f>0.45*CHOOSE(MIN(D3L129C8,RUN_YEARS),B3L110C1,B3L125C1,B3L140C1,B3L155C1,B3L170C1)</f>
        <v>0.43416537634655089</v>
      </c>
      <c r="P36" s="16" t="s">
        <v>24023</v>
      </c>
      <c r="Q36" s="15">
        <f>D3L129C5*D3L129C6</f>
        <v>97.007825711894057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872671074.60000002</v>
      </c>
      <c r="V36" s="16" t="s">
        <v>24024</v>
      </c>
      <c r="W36" s="33">
        <f>IF(D3L129C9=0,0,D3L129C7/D3L129C9)</f>
        <v>1.111619584232912E-7</v>
      </c>
      <c r="X36" s="16" t="s">
        <v>24025</v>
      </c>
      <c r="Y36" s="32">
        <f>IF(D3L129C5=0,0,D3L129C7/D3L129C5)</f>
        <v>0.43416537634655089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0.53064657109022895</v>
      </c>
      <c r="AL36" s="16" t="s">
        <v>24029</v>
      </c>
      <c r="AM36" s="15">
        <f>D3L129C5*D3L129C17</f>
        <v>118.5651203145372</v>
      </c>
      <c r="AN36" s="16" t="s">
        <v>24046</v>
      </c>
      <c r="AO36" s="15">
        <f>IF(D3L129C17=0,0,CHOOSE(MIN(D3L129C8,RUN_YEARS),A1L108C1,A1L108C6,A1L108C7,A1L108C8,A1L108C9))</f>
        <v>333278.02360000001</v>
      </c>
      <c r="AP36" s="16" t="s">
        <v>24030</v>
      </c>
      <c r="AQ36" s="33">
        <f>IF(D3L129C19=0,0,D3L129C18/D3L129C19)</f>
        <v>3.5575439098510422E-4</v>
      </c>
      <c r="AR36" s="16" t="s">
        <v>24031</v>
      </c>
      <c r="AS36" s="32">
        <f>IF(D3L129C5=0,0,D3L129C18/D3L129C5)</f>
        <v>0.53064657109022895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3.5188052563220162E-2</v>
      </c>
      <c r="BZ36" s="16" t="s">
        <v>24041</v>
      </c>
      <c r="CA36" s="15">
        <f>D3L129C5*D3L129C37</f>
        <v>7.8622494011801596</v>
      </c>
      <c r="CB36" s="16" t="s">
        <v>24050</v>
      </c>
      <c r="CC36" s="15">
        <f>IF(D3L129C37=0,0,CHOOSE(MIN(D3L129C8,RUN_YEARS),B6L116C1,B6L117C1,B6L118C1,B6L119C1,B6L120C1))</f>
        <v>335155.29599999997</v>
      </c>
      <c r="CD36" s="16" t="s">
        <v>24042</v>
      </c>
      <c r="CE36" s="33">
        <f>IF(D3L129C39=0,0,D3L129C38/D3L129C39)</f>
        <v>2.3458526524910292E-5</v>
      </c>
      <c r="CF36" s="16" t="s">
        <v>24043</v>
      </c>
      <c r="CG36" s="32">
        <f>IF(D3L129C5=0,0,D3L129C38/D3L129C5)</f>
        <v>3.5188052563220162E-2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1421.4805717348017</v>
      </c>
      <c r="J37" s="16" t="s">
        <v>24083</v>
      </c>
      <c r="K37" s="21">
        <f>_xlfn.SINGLE(IF(FLOW_THRU_100PCT="Y",1,INDEX(VariabilityMatrix,D3L130C1,_xlfn.SINGLE(D3L130C8))))</f>
        <v>0.49331359691860482</v>
      </c>
      <c r="L37" s="16" t="s">
        <v>24053</v>
      </c>
      <c r="M37" s="15">
        <f>IF(_xlfn.SINGLE(D3L130C2)&lt;&gt;0,_xlfn.SINGLE(D3L130C2)*_xlfn.SINGLE(D3L130C4),_xlfn.SINGLE(D3L130C3)*_xlfn.SINGLE(D3L130C4))</f>
        <v>701.23569379240996</v>
      </c>
      <c r="N37" s="16" t="s">
        <v>4251</v>
      </c>
      <c r="O37" s="32">
        <f>0.45*CHOOSE(MIN(D3L130C8,RUN_YEARS),B3L110C1,B3L125C1,B3L140C1,B3L155C1,B3L170C1)</f>
        <v>0.43438739873806209</v>
      </c>
      <c r="P37" s="16" t="s">
        <v>24054</v>
      </c>
      <c r="Q37" s="15">
        <f>D3L130C5*D3L130C6</f>
        <v>304.60794892876521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864055759</v>
      </c>
      <c r="V37" s="16" t="s">
        <v>24055</v>
      </c>
      <c r="W37" s="33">
        <f>IF(D3L130C9=0,0,D3L130C7/D3L130C9)</f>
        <v>3.5253274543450524E-7</v>
      </c>
      <c r="X37" s="16" t="s">
        <v>24056</v>
      </c>
      <c r="Y37" s="32">
        <f>IF(D3L130C5=0,0,D3L130C7/D3L130C5)</f>
        <v>0.43438739873806209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0.5309179317909648</v>
      </c>
      <c r="AL37" s="16" t="s">
        <v>24060</v>
      </c>
      <c r="AM37" s="15">
        <f>D3L130C5*D3L130C17</f>
        <v>372.29860424626861</v>
      </c>
      <c r="AN37" s="16" t="s">
        <v>24077</v>
      </c>
      <c r="AO37" s="15">
        <f>IF(D3L130C17=0,0,CHOOSE(MIN(D3L130C8,RUN_YEARS),A1L108C1,A1L108C6,A1L108C7,A1L108C8,A1L108C9))</f>
        <v>315338.08199999999</v>
      </c>
      <c r="AP37" s="16" t="s">
        <v>24061</v>
      </c>
      <c r="AQ37" s="33">
        <f>IF(D3L130C19=0,0,D3L130C18/D3L130C19)</f>
        <v>1.1806331854529025E-3</v>
      </c>
      <c r="AR37" s="16" t="s">
        <v>24062</v>
      </c>
      <c r="AS37" s="32">
        <f>IF(D3L130C5=0,0,D3L130C18/D3L130C5)</f>
        <v>0.5309179317909648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3.4694669470973105E-2</v>
      </c>
      <c r="BZ37" s="16" t="s">
        <v>24072</v>
      </c>
      <c r="CA37" s="15">
        <f>D3L130C5*D3L130C37</f>
        <v>24.329140617376172</v>
      </c>
      <c r="CB37" s="16" t="s">
        <v>24081</v>
      </c>
      <c r="CC37" s="15">
        <f>IF(D3L130C37=0,0,CHOOSE(MIN(D3L130C8,RUN_YEARS),B6L116C1,B6L117C1,B6L118C1,B6L119C1,B6L120C1))</f>
        <v>310965.68000000005</v>
      </c>
      <c r="CD37" s="16" t="s">
        <v>24073</v>
      </c>
      <c r="CE37" s="33">
        <f>IF(D3L130C39=0,0,D3L130C38/D3L130C39)</f>
        <v>7.8237381750218124E-5</v>
      </c>
      <c r="CF37" s="16" t="s">
        <v>24074</v>
      </c>
      <c r="CG37" s="32">
        <f>IF(D3L130C5=0,0,D3L130C38/D3L130C5)</f>
        <v>3.4694669470973105E-2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9.7395497267486388E-3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8.3760127650038298E-3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8.3760127650038298E-3</v>
      </c>
      <c r="AX38" s="16" t="s">
        <v>24109</v>
      </c>
      <c r="AY38" s="15">
        <f>IF(D3L131C22=0,0,CHOOSE(MIN(D3L131C8,RUN_YEARS),A1L104C1,A1L104C6,A1L104C7,A1L104C8,A1L104C9))</f>
        <v>126935.37699999999</v>
      </c>
      <c r="AZ38" s="16" t="s">
        <v>24095</v>
      </c>
      <c r="BA38" s="33">
        <f>IF(D3L131C24=0,0,D3L131C23/D3L131C24)</f>
        <v>6.598643312024693E-8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2.0343155921046227E-2</v>
      </c>
      <c r="J39" s="16" t="s">
        <v>24144</v>
      </c>
      <c r="K39" s="21">
        <f>_xlfn.SINGLE(IF(FLOW_THRU_100PCT="Y",1,INDEX(VariabilityMatrix,D3L132C1,_xlfn.SINGLE(D3L132C8))))</f>
        <v>0.49436061496799344</v>
      </c>
      <c r="L39" s="16" t="s">
        <v>24114</v>
      </c>
      <c r="M39" s="15">
        <f>IF(_xlfn.SINGLE(D3L132C2)&lt;&gt;0,_xlfn.SINGLE(D3L132C2)*_xlfn.SINGLE(D3L132C4),_xlfn.SINGLE(D3L132C3)*_xlfn.SINGLE(D3L132C4))</f>
        <v>1.0056855071518191E-2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1.0056855071518191E-2</v>
      </c>
      <c r="AX39" s="16" t="s">
        <v>24139</v>
      </c>
      <c r="AY39" s="15">
        <f>IF(D3L132C22=0,0,CHOOSE(MIN(D3L132C8,RUN_YEARS),A1L104C1,A1L104C6,A1L104C7,A1L104C8,A1L104C9))</f>
        <v>148850.87059999997</v>
      </c>
      <c r="AZ39" s="16" t="s">
        <v>24125</v>
      </c>
      <c r="BA39" s="33">
        <f>IF(D3L132C24=0,0,D3L132C23/D3L132C24)</f>
        <v>6.7563293590290854E-8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6.398107545034111E-2</v>
      </c>
      <c r="J40" s="16" t="s">
        <v>24175</v>
      </c>
      <c r="K40" s="21">
        <f>_xlfn.SINGLE(IF(FLOW_THRU_100PCT="Y",1,INDEX(VariabilityMatrix,D3L133C1,_xlfn.SINGLE(D3L133C8))))</f>
        <v>0.49331359691860482</v>
      </c>
      <c r="L40" s="16" t="s">
        <v>24145</v>
      </c>
      <c r="M40" s="15">
        <f>IF(_xlfn.SINGLE(D3L133C2)&lt;&gt;0,_xlfn.SINGLE(D3L133C2)*_xlfn.SINGLE(D3L133C4),_xlfn.SINGLE(D3L133C3)*_xlfn.SINGLE(D3L133C4))</f>
        <v>3.1562734465128417E-2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3.1562734465128417E-2</v>
      </c>
      <c r="AX40" s="16" t="s">
        <v>24170</v>
      </c>
      <c r="AY40" s="15">
        <f>IF(D3L133C22=0,0,CHOOSE(MIN(D3L133C8,RUN_YEARS),A1L104C1,A1L104C6,A1L104C7,A1L104C8,A1L104C9))</f>
        <v>144135.15733333331</v>
      </c>
      <c r="AZ40" s="16" t="s">
        <v>24156</v>
      </c>
      <c r="BA40" s="33">
        <f>IF(D3L133C24=0,0,D3L133C23/D3L133C24)</f>
        <v>2.1898012288656992E-7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27522.326081247491</v>
      </c>
      <c r="J41" s="16" t="s">
        <v>24206</v>
      </c>
      <c r="K41" s="21">
        <f>_xlfn.SINGLE(IF(FLOW_THRU_100PCT="Y",1,INDEX(VariabilityMatrix,D3L134C1,_xlfn.SINGLE(D3L134C8))))</f>
        <v>0.56910599502665082</v>
      </c>
      <c r="L41" s="16" t="s">
        <v>24176</v>
      </c>
      <c r="M41" s="15">
        <f>IF(_xlfn.SINGLE(D3L134C2)&lt;&gt;0,_xlfn.SINGLE(D3L134C2)*_xlfn.SINGLE(D3L134C4),_xlfn.SINGLE(D3L134C3)*_xlfn.SINGLE(D3L134C4))</f>
        <v>15663.120769916297</v>
      </c>
      <c r="N41" s="16" t="s">
        <v>4251</v>
      </c>
      <c r="O41" s="32">
        <f>0.45*CHOOSE(MIN(D3L134C8,RUN_YEARS),B3L110C1,B3L125C1,B3L140C1,B3L155C1,B3L170C1)</f>
        <v>0.43438739873806209</v>
      </c>
      <c r="P41" s="16" t="s">
        <v>24177</v>
      </c>
      <c r="Q41" s="15">
        <f>D3L134C5*D3L134C6</f>
        <v>6803.8622873640525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864055759</v>
      </c>
      <c r="V41" s="16" t="s">
        <v>24178</v>
      </c>
      <c r="W41" s="33">
        <f>IF(D3L134C9=0,0,D3L134C7/D3L134C9)</f>
        <v>7.8743324334049745E-6</v>
      </c>
      <c r="X41" s="16" t="s">
        <v>24179</v>
      </c>
      <c r="Y41" s="32">
        <f>IF(D3L134C5=0,0,D3L134C7/D3L134C5)</f>
        <v>0.43438739873806209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0.5309179317909648</v>
      </c>
      <c r="AL41" s="16" t="s">
        <v>24183</v>
      </c>
      <c r="AM41" s="15">
        <f>D3L134C5*D3L134C17</f>
        <v>8315.8316845560639</v>
      </c>
      <c r="AN41" s="16" t="s">
        <v>24200</v>
      </c>
      <c r="AO41" s="15">
        <f>IF(D3L134C17=0,0,CHOOSE(MIN(D3L134C8,RUN_YEARS),A1L108C1,A1L108C6,A1L108C7,A1L108C8,A1L108C9))</f>
        <v>315338.08199999999</v>
      </c>
      <c r="AP41" s="16" t="s">
        <v>24184</v>
      </c>
      <c r="AQ41" s="33">
        <f>IF(D3L134C19=0,0,D3L134C18/D3L134C19)</f>
        <v>2.6371162124833574E-2</v>
      </c>
      <c r="AR41" s="16" t="s">
        <v>24185</v>
      </c>
      <c r="AS41" s="32">
        <f>IF(D3L134C5=0,0,D3L134C18/D3L134C5)</f>
        <v>0.5309179317909648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3.4694669470973105E-2</v>
      </c>
      <c r="BZ41" s="16" t="s">
        <v>24195</v>
      </c>
      <c r="CA41" s="15">
        <f>D3L134C5*D3L134C37</f>
        <v>543.42679799617974</v>
      </c>
      <c r="CB41" s="16" t="s">
        <v>24204</v>
      </c>
      <c r="CC41" s="15">
        <f>IF(D3L134C37=0,0,CHOOSE(MIN(D3L134C8,RUN_YEARS),B6L116C1,B6L117C1,B6L118C1,B6L119C1,B6L120C1))</f>
        <v>310965.68000000005</v>
      </c>
      <c r="CD41" s="16" t="s">
        <v>24196</v>
      </c>
      <c r="CE41" s="33">
        <f>IF(D3L134C39=0,0,D3L134C38/D3L134C39)</f>
        <v>1.7475458963708782E-3</v>
      </c>
      <c r="CF41" s="16" t="s">
        <v>24197</v>
      </c>
      <c r="CG41" s="32">
        <f>IF(D3L134C5=0,0,D3L134C38/D3L134C5)</f>
        <v>3.4694669470973105E-2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8433.3935284550953</v>
      </c>
      <c r="J42" s="16" t="s">
        <v>24021</v>
      </c>
      <c r="K42" s="21">
        <f>IF(FLOW_THRU_100PCT="Y",1,D3L101C4)</f>
        <v>0.56910599502665082</v>
      </c>
      <c r="L42" s="16" t="s">
        <v>24208</v>
      </c>
      <c r="M42" s="15">
        <f>IF(_xlfn.SINGLE(D3L135C2)&lt;&gt;0,_xlfn.SINGLE(D3L135C2)*_xlfn.SINGLE(D3L135C4),_xlfn.SINGLE(D3L135C3)*_xlfn.SINGLE(D3L135C4))</f>
        <v>4799.4948154627546</v>
      </c>
      <c r="N42" s="16" t="s">
        <v>4251</v>
      </c>
      <c r="O42" s="32">
        <f>0.45*CHOOSE(MIN(D3L135C8,RUN_YEARS),B3L110C1,B3L125C1,B3L140C1,B3L155C1,B3L170C1)</f>
        <v>0.43438739873806209</v>
      </c>
      <c r="P42" s="16" t="s">
        <v>24209</v>
      </c>
      <c r="Q42" s="15">
        <f>D3L135C5*D3L135C6</f>
        <v>2084.8400681456815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864055759</v>
      </c>
      <c r="V42" s="16" t="s">
        <v>24210</v>
      </c>
      <c r="W42" s="33">
        <f>IF(D3L135C9=0,0,D3L135C7/D3L135C9)</f>
        <v>2.4128536225006303E-6</v>
      </c>
      <c r="X42" s="16" t="s">
        <v>24211</v>
      </c>
      <c r="Y42" s="32">
        <f>IF(D3L135C5=0,0,D3L135C7/D3L135C5)</f>
        <v>0.43438739873806215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0.5309179317909648</v>
      </c>
      <c r="AL42" s="16" t="s">
        <v>24215</v>
      </c>
      <c r="AM42" s="15">
        <f>D3L135C5*D3L135C17</f>
        <v>2548.137861066944</v>
      </c>
      <c r="AN42" s="16" t="s">
        <v>24232</v>
      </c>
      <c r="AO42" s="15">
        <f>IF(D3L135C17=0,0,CHOOSE(MIN(D3L135C8,RUN_YEARS),A1L108C1,A1L108C6,A1L108C7,A1L108C8,A1L108C9))</f>
        <v>315338.08199999999</v>
      </c>
      <c r="AP42" s="16" t="s">
        <v>24216</v>
      </c>
      <c r="AQ42" s="33">
        <f>IF(D3L135C19=0,0,D3L135C18/D3L135C19)</f>
        <v>8.0806537697750824E-3</v>
      </c>
      <c r="AR42" s="16" t="s">
        <v>24217</v>
      </c>
      <c r="AS42" s="32">
        <f>IF(D3L135C5=0,0,D3L135C18/D3L135C5)</f>
        <v>0.5309179317909648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3.4694669470973105E-2</v>
      </c>
      <c r="BZ42" s="16" t="s">
        <v>24227</v>
      </c>
      <c r="CA42" s="15">
        <f>D3L135C5*D3L135C37</f>
        <v>166.51688625012932</v>
      </c>
      <c r="CB42" s="16" t="s">
        <v>24236</v>
      </c>
      <c r="CC42" s="15">
        <f>IF(D3L135C37=0,0,CHOOSE(MIN(D3L135C8,RUN_YEARS),B6L116C1,B6L117C1,B6L118C1,B6L119C1,B6L120C1))</f>
        <v>310965.68000000005</v>
      </c>
      <c r="CD42" s="16" t="s">
        <v>24228</v>
      </c>
      <c r="CE42" s="33">
        <f>IF(D3L135C39=0,0,D3L135C38/D3L135C39)</f>
        <v>5.3548316409106399E-4</v>
      </c>
      <c r="CF42" s="16" t="s">
        <v>24229</v>
      </c>
      <c r="CG42" s="32">
        <f>IF(D3L135C5=0,0,D3L135C38/D3L135C5)</f>
        <v>3.4694669470973105E-2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188.69840460754011</v>
      </c>
      <c r="J43" s="16" t="s">
        <v>24269</v>
      </c>
      <c r="K43" s="21">
        <f>_xlfn.SINGLE(IF(FLOW_THRU_100PCT="Y",1,INDEX(VariabilityMatrix,D3L136C1,_xlfn.SINGLE(D3L136C8))))</f>
        <v>0.53498488337928085</v>
      </c>
      <c r="L43" s="16" t="s">
        <v>24239</v>
      </c>
      <c r="M43" s="15">
        <f>IF(_xlfn.SINGLE(D3L136C2)&lt;&gt;0,_xlfn.SINGLE(D3L136C2)*_xlfn.SINGLE(D3L136C4),_xlfn.SINGLE(D3L136C3)*_xlfn.SINGLE(D3L136C4))</f>
        <v>100.9507939828212</v>
      </c>
      <c r="N43" s="16" t="s">
        <v>4251</v>
      </c>
      <c r="O43" s="32">
        <f>0.45*CHOOSE(MIN(D3L136C8,RUN_YEARS),B3L110C1,B3L125C1,B3L140C1,B3L155C1,B3L170C1)</f>
        <v>0.43294565722663336</v>
      </c>
      <c r="P43" s="16" t="s">
        <v>24240</v>
      </c>
      <c r="Q43" s="15">
        <f>D3L136C5*D3L136C6</f>
        <v>43.706207848442986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786115953</v>
      </c>
      <c r="V43" s="16" t="s">
        <v>24241</v>
      </c>
      <c r="W43" s="33">
        <f>IF(D3L136C9=0,0,D3L136C7/D3L136C9)</f>
        <v>5.5597660474450375E-8</v>
      </c>
      <c r="X43" s="16" t="s">
        <v>24242</v>
      </c>
      <c r="Y43" s="32">
        <f>IF(D3L136C5=0,0,D3L136C7/D3L136C5)</f>
        <v>0.43294565722663336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0.52915580327699641</v>
      </c>
      <c r="AL43" s="16" t="s">
        <v>24246</v>
      </c>
      <c r="AM43" s="15">
        <f>D3L136C5*D3L136C17</f>
        <v>53.418698481430326</v>
      </c>
      <c r="AN43" s="16" t="s">
        <v>24263</v>
      </c>
      <c r="AO43" s="15">
        <f>IF(D3L136C17=0,0,CHOOSE(MIN(D3L136C8,RUN_YEARS),A1L108C1,A1L108C6,A1L108C7,A1L108C8,A1L108C9))</f>
        <v>272008.49599999998</v>
      </c>
      <c r="AP43" s="16" t="s">
        <v>24247</v>
      </c>
      <c r="AQ43" s="33">
        <f>IF(D3L136C19=0,0,D3L136C18/D3L136C19)</f>
        <v>1.9638613964995539E-4</v>
      </c>
      <c r="AR43" s="16" t="s">
        <v>24248</v>
      </c>
      <c r="AS43" s="32">
        <f>IF(D3L136C5=0,0,D3L136C18/D3L136C5)</f>
        <v>0.52915580327699641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3.7898539496370232E-2</v>
      </c>
      <c r="BZ43" s="16" t="s">
        <v>24258</v>
      </c>
      <c r="CA43" s="15">
        <f>D3L136C5*D3L136C37</f>
        <v>3.8258876529478836</v>
      </c>
      <c r="CB43" s="16" t="s">
        <v>24267</v>
      </c>
      <c r="CC43" s="15">
        <f>IF(D3L136C37=0,0,CHOOSE(MIN(D3L136C8,RUN_YEARS),B6L116C1,B6L117C1,B6L118C1,B6L119C1,B6L120C1))</f>
        <v>275133.78000000003</v>
      </c>
      <c r="CD43" s="16" t="s">
        <v>24259</v>
      </c>
      <c r="CE43" s="33">
        <f>IF(D3L136C39=0,0,D3L136C38/D3L136C39)</f>
        <v>1.3905554065181976E-5</v>
      </c>
      <c r="CF43" s="16" t="s">
        <v>24260</v>
      </c>
      <c r="CG43" s="32">
        <f>IF(D3L136C5=0,0,D3L136C38/D3L136C5)</f>
        <v>3.7898539496370232E-2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94315.299478966903</v>
      </c>
      <c r="J44" s="16" t="s">
        <v>24301</v>
      </c>
      <c r="K44" s="21">
        <f>_xlfn.SINGLE(IF(FLOW_THRU_100PCT="Y",1,INDEX(VariabilityMatrix,D3L137C1,_xlfn.SINGLE(D3L137C8))))</f>
        <v>0.56910599502665082</v>
      </c>
      <c r="L44" s="16" t="s">
        <v>24271</v>
      </c>
      <c r="M44" s="15">
        <f>IF(_xlfn.SINGLE(D3L137C2)&lt;&gt;0,_xlfn.SINGLE(D3L137C2)*_xlfn.SINGLE(D3L137C4),_xlfn.SINGLE(D3L137C3)*_xlfn.SINGLE(D3L137C4))</f>
        <v>53675.402356214021</v>
      </c>
      <c r="N44" s="16" t="s">
        <v>4251</v>
      </c>
      <c r="O44" s="32">
        <f>0.45*CHOOSE(MIN(D3L137C8,RUN_YEARS),B3L110C1,B3L125C1,B3L140C1,B3L155C1,B3L170C1)</f>
        <v>0.43438739873806209</v>
      </c>
      <c r="P44" s="16" t="s">
        <v>24272</v>
      </c>
      <c r="Q44" s="15">
        <f>D3L137C5*D3L137C6</f>
        <v>23315.918405734657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864055759</v>
      </c>
      <c r="V44" s="16" t="s">
        <v>24273</v>
      </c>
      <c r="W44" s="33">
        <f>IF(D3L137C9=0,0,D3L137C7/D3L137C9)</f>
        <v>2.6984275219366551E-5</v>
      </c>
      <c r="X44" s="16" t="s">
        <v>24274</v>
      </c>
      <c r="Y44" s="32">
        <f>IF(D3L137C5=0,0,D3L137C7/D3L137C5)</f>
        <v>0.43438739873806209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0.5309179317909648</v>
      </c>
      <c r="AL44" s="16" t="s">
        <v>24278</v>
      </c>
      <c r="AM44" s="15">
        <f>D3L137C5*D3L137C17</f>
        <v>28497.233607009028</v>
      </c>
      <c r="AN44" s="16" t="s">
        <v>24295</v>
      </c>
      <c r="AO44" s="15">
        <f>IF(D3L137C17=0,0,CHOOSE(MIN(D3L137C8,RUN_YEARS),A1L108C1,A1L108C6,A1L108C7,A1L108C8,A1L108C9))</f>
        <v>315338.08199999999</v>
      </c>
      <c r="AP44" s="16" t="s">
        <v>24279</v>
      </c>
      <c r="AQ44" s="33">
        <f>IF(D3L137C19=0,0,D3L137C18/D3L137C19)</f>
        <v>9.0370415860552569E-2</v>
      </c>
      <c r="AR44" s="16" t="s">
        <v>24280</v>
      </c>
      <c r="AS44" s="32">
        <f>IF(D3L137C5=0,0,D3L137C18/D3L137C5)</f>
        <v>0.5309179317909648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3.4694669470973105E-2</v>
      </c>
      <c r="BZ44" s="16" t="s">
        <v>24290</v>
      </c>
      <c r="CA44" s="15">
        <f>D3L137C5*D3L137C37</f>
        <v>1862.2503434703365</v>
      </c>
      <c r="CB44" s="16" t="s">
        <v>24299</v>
      </c>
      <c r="CC44" s="15">
        <f>IF(D3L137C37=0,0,CHOOSE(MIN(D3L137C8,RUN_YEARS),B6L116C1,B6L117C1,B6L118C1,B6L119C1,B6L120C1))</f>
        <v>310965.68000000005</v>
      </c>
      <c r="CD44" s="16" t="s">
        <v>24291</v>
      </c>
      <c r="CE44" s="33">
        <f>IF(D3L137C39=0,0,D3L137C38/D3L137C39)</f>
        <v>5.9886040911985407E-3</v>
      </c>
      <c r="CF44" s="16" t="s">
        <v>24292</v>
      </c>
      <c r="CG44" s="32">
        <f>IF(D3L137C5=0,0,D3L137C38/D3L137C5)</f>
        <v>3.4694669470973105E-2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14356.25048119677</v>
      </c>
      <c r="J45" s="16" t="s">
        <v>24333</v>
      </c>
      <c r="K45" s="21">
        <f>_xlfn.SINGLE(IF(FLOW_THRU_100PCT="Y",1,INDEX(VariabilityMatrix,D3L138C1,_xlfn.SINGLE(D3L138C8))))</f>
        <v>0.53498488337928085</v>
      </c>
      <c r="L45" s="16" t="s">
        <v>24303</v>
      </c>
      <c r="M45" s="15">
        <f>IF(_xlfn.SINGLE(D3L138C2)&lt;&gt;0,_xlfn.SINGLE(D3L138C2)*_xlfn.SINGLE(D3L138C4),_xlfn.SINGLE(D3L138C3)*_xlfn.SINGLE(D3L138C4))</f>
        <v>7680.3769894467987</v>
      </c>
      <c r="N45" s="16" t="s">
        <v>4251</v>
      </c>
      <c r="O45" s="32">
        <f>0.45*CHOOSE(MIN(D3L138C8,RUN_YEARS),B3L110C1,B3L125C1,B3L140C1,B3L155C1,B3L170C1)</f>
        <v>0.43294565722663336</v>
      </c>
      <c r="P45" s="16" t="s">
        <v>24304</v>
      </c>
      <c r="Q45" s="15">
        <f>D3L138C5*D3L138C6</f>
        <v>3325.1858634443561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786115953</v>
      </c>
      <c r="V45" s="16" t="s">
        <v>24305</v>
      </c>
      <c r="W45" s="33">
        <f>IF(D3L138C9=0,0,D3L138C7/D3L138C9)</f>
        <v>4.2298923597144654E-6</v>
      </c>
      <c r="X45" s="16" t="s">
        <v>24306</v>
      </c>
      <c r="Y45" s="32">
        <f>IF(D3L138C5=0,0,D3L138C7/D3L138C5)</f>
        <v>0.43294565722663336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0.52915580327699641</v>
      </c>
      <c r="AL45" s="16" t="s">
        <v>24310</v>
      </c>
      <c r="AM45" s="15">
        <f>D3L138C5*D3L138C17</f>
        <v>4064.1160553208802</v>
      </c>
      <c r="AN45" s="16" t="s">
        <v>24327</v>
      </c>
      <c r="AO45" s="15">
        <f>IF(D3L138C17=0,0,CHOOSE(MIN(D3L138C8,RUN_YEARS),A1L108C1,A1L108C6,A1L108C7,A1L108C8,A1L108C9))</f>
        <v>272008.49599999998</v>
      </c>
      <c r="AP45" s="16" t="s">
        <v>24311</v>
      </c>
      <c r="AQ45" s="33">
        <f>IF(D3L138C19=0,0,D3L138C18/D3L138C19)</f>
        <v>1.4941136453770475E-2</v>
      </c>
      <c r="AR45" s="16" t="s">
        <v>24312</v>
      </c>
      <c r="AS45" s="32">
        <f>IF(D3L138C5=0,0,D3L138C18/D3L138C5)</f>
        <v>0.52915580327699641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3.7898539496370232E-2</v>
      </c>
      <c r="BZ45" s="16" t="s">
        <v>24322</v>
      </c>
      <c r="CA45" s="15">
        <f>D3L138C5*D3L138C37</f>
        <v>291.07507068156258</v>
      </c>
      <c r="CB45" s="16" t="s">
        <v>24331</v>
      </c>
      <c r="CC45" s="15">
        <f>IF(D3L138C37=0,0,CHOOSE(MIN(D3L138C8,RUN_YEARS),B6L116C1,B6L117C1,B6L118C1,B6L119C1,B6L120C1))</f>
        <v>275133.78000000003</v>
      </c>
      <c r="CD45" s="16" t="s">
        <v>24323</v>
      </c>
      <c r="CE45" s="33">
        <f>IF(D3L138C39=0,0,D3L138C38/D3L138C39)</f>
        <v>1.057940143451533E-3</v>
      </c>
      <c r="CF45" s="16" t="s">
        <v>24324</v>
      </c>
      <c r="CG45" s="32">
        <f>IF(D3L138C5=0,0,D3L138C38/D3L138C5)</f>
        <v>3.7898539496370232E-2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0.53498488337928085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0.43294565722663336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786115953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0.52915580327699641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272008.49599999998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3.7898539496370232E-2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275133.78000000003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0.53498488337928085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0.43294565722663336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786115953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0.52915580327699641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272008.49599999998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3.7898539496370232E-2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275133.78000000003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_xlfn.SINGLE(IF(FLOW_THRU_100PCT="Y",1,INDEX(VariabilityMatrix,D3L141C1,_xlfn.SINGLE(D3L141C8))))</f>
        <v>0.53498488337928085</v>
      </c>
      <c r="L48" s="16" t="s">
        <v>24399</v>
      </c>
      <c r="M48" s="15">
        <f>IF(_xlfn.SINGLE(D3L141C2)&lt;&gt;0,_xlfn.SINGLE(D3L141C2)*_xlfn.SINGLE(D3L141C4),_xlfn.SINGLE(D3L141C3)*_xlfn.SINGLE(D3L141C4))</f>
        <v>0</v>
      </c>
      <c r="N48" s="16" t="s">
        <v>4251</v>
      </c>
      <c r="O48" s="32">
        <f>0.45*CHOOSE(MIN(D3L141C8,RUN_YEARS),B3L110C1,B3L125C1,B3L140C1,B3L155C1,B3L170C1)</f>
        <v>0.43294565722663336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786115953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0.52915580327699641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272008.49599999998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3.7898539496370232E-2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275133.78000000003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0.53498488337928085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0.43294565722663336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786115953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0.52915580327699641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272008.49599999998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3.7898539496370232E-2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275133.78000000003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0.53498488337928085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0.43294565722663336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786115953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0.52915580327699641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272008.49599999998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3.7898539496370232E-2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275133.78000000003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389540.83166638057</v>
      </c>
      <c r="J51" s="16" t="s">
        <v>24021</v>
      </c>
      <c r="K51" s="21">
        <f>IF(FLOW_THRU_100PCT="Y",1,D3L101C4)</f>
        <v>0.56910599502665082</v>
      </c>
      <c r="L51" s="16" t="s">
        <v>24495</v>
      </c>
      <c r="M51" s="15">
        <f>IF(_xlfn.SINGLE(D3L144C2)&lt;&gt;0,_xlfn.SINGLE(D3L144C2)*_xlfn.SINGLE(D3L144C4),_xlfn.SINGLE(D3L144C3)*_xlfn.SINGLE(D3L144C4))</f>
        <v>221690.02260900461</v>
      </c>
      <c r="N51" s="16" t="s">
        <v>4251</v>
      </c>
      <c r="O51" s="32">
        <f>0.45*CHOOSE(MIN(D3L144C8,RUN_YEARS),B3L110C1,B3L125C1,B3L140C1,B3L155C1,B3L170C1)</f>
        <v>0.43294565722663336</v>
      </c>
      <c r="P51" s="16" t="s">
        <v>24496</v>
      </c>
      <c r="Q51" s="15">
        <f>D3L144C5*D3L144C6</f>
        <v>95979.732539042714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786115953</v>
      </c>
      <c r="V51" s="16" t="s">
        <v>24497</v>
      </c>
      <c r="W51" s="33">
        <f>IF(D3L144C9=0,0,D3L144C7/D3L144C9)</f>
        <v>1.2209360740328686E-4</v>
      </c>
      <c r="X51" s="16" t="s">
        <v>24498</v>
      </c>
      <c r="Y51" s="32">
        <f>IF(D3L144C5=0,0,D3L144C7/D3L144C5)</f>
        <v>0.43294565722663336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0.52915580327699641</v>
      </c>
      <c r="AL51" s="16" t="s">
        <v>24502</v>
      </c>
      <c r="AM51" s="15">
        <f>D3L144C5*D3L144C17</f>
        <v>117308.56199216333</v>
      </c>
      <c r="AN51" s="16" t="s">
        <v>24519</v>
      </c>
      <c r="AO51" s="15">
        <f>IF(D3L144C17=0,0,CHOOSE(MIN(D3L144C8,RUN_YEARS),A1L108C1,A1L108C6,A1L108C7,A1L108C8,A1L108C9))</f>
        <v>272008.49599999998</v>
      </c>
      <c r="AP51" s="16" t="s">
        <v>24503</v>
      </c>
      <c r="AQ51" s="33">
        <f>IF(D3L144C19=0,0,D3L144C18/D3L144C19)</f>
        <v>0.43126800712931901</v>
      </c>
      <c r="AR51" s="16" t="s">
        <v>24504</v>
      </c>
      <c r="AS51" s="32">
        <f>IF(D3L144C5=0,0,D3L144C18/D3L144C5)</f>
        <v>0.52915580327699641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3.7898539496370232E-2</v>
      </c>
      <c r="BZ51" s="16" t="s">
        <v>24514</v>
      </c>
      <c r="CA51" s="15">
        <f>D3L144C5*D3L144C37</f>
        <v>8401.7280777985707</v>
      </c>
      <c r="CB51" s="16" t="s">
        <v>24523</v>
      </c>
      <c r="CC51" s="15">
        <f>IF(D3L144C37=0,0,CHOOSE(MIN(D3L144C8,RUN_YEARS),B6L116C1,B6L117C1,B6L118C1,B6L119C1,B6L120C1))</f>
        <v>275133.78000000003</v>
      </c>
      <c r="CD51" s="16" t="s">
        <v>24515</v>
      </c>
      <c r="CE51" s="33">
        <f>IF(D3L144C39=0,0,D3L144C38/D3L144C39)</f>
        <v>3.0536883103916102E-2</v>
      </c>
      <c r="CF51" s="16" t="s">
        <v>24516</v>
      </c>
      <c r="CG51" s="32">
        <f>IF(D3L144C5=0,0,D3L144C38/D3L144C5)</f>
        <v>3.7898539496370232E-2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3.6571963506879156E-2</v>
      </c>
      <c r="J52" s="16" t="s">
        <v>24021</v>
      </c>
      <c r="K52" s="21">
        <f>IF(FLOW_THRU_100PCT="Y",1,D3L101C4)</f>
        <v>0.56910599502665082</v>
      </c>
      <c r="L52" s="16" t="s">
        <v>24526</v>
      </c>
      <c r="M52" s="15">
        <f>IF(_xlfn.SINGLE(D3L145C2)&lt;&gt;0,_xlfn.SINGLE(D3L145C2)*_xlfn.SINGLE(D3L145C4),_xlfn.SINGLE(D3L145C3)*_xlfn.SINGLE(D3L145C4))</f>
        <v>2.0813323681660823E-2</v>
      </c>
      <c r="N52" s="16" t="s">
        <v>4251</v>
      </c>
      <c r="O52" s="32">
        <f>0.45*CHOOSE(MIN(D3L145C8,RUN_YEARS),B3L110C1,B3L125C1,B3L140C1,B3L155C1,B3L170C1)</f>
        <v>0.43438739873806209</v>
      </c>
      <c r="P52" s="16" t="s">
        <v>24527</v>
      </c>
      <c r="Q52" s="15">
        <f>D3L145C5*D3L145C6</f>
        <v>9.0410455331699502E-3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864055759</v>
      </c>
      <c r="V52" s="16" t="s">
        <v>24528</v>
      </c>
      <c r="W52" s="33">
        <f>IF(D3L145C9=0,0,D3L145C7/D3L145C9)</f>
        <v>1.0463497799764043E-11</v>
      </c>
      <c r="X52" s="16" t="s">
        <v>24529</v>
      </c>
      <c r="Y52" s="32">
        <f>IF(D3L145C5=0,0,D3L145C7/D3L145C5)</f>
        <v>0.43438739873806209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0.5309179317909648</v>
      </c>
      <c r="AL52" s="16" t="s">
        <v>24533</v>
      </c>
      <c r="AM52" s="15">
        <f>D3L145C5*D3L145C17</f>
        <v>1.1050166762763273E-2</v>
      </c>
      <c r="AN52" s="16" t="s">
        <v>24550</v>
      </c>
      <c r="AO52" s="15">
        <f>IF(D3L145C17=0,0,CHOOSE(MIN(D3L145C8,RUN_YEARS),A1L108C1,A1L108C6,A1L108C7,A1L108C8,A1L108C9))</f>
        <v>315338.08199999999</v>
      </c>
      <c r="AP52" s="16" t="s">
        <v>24534</v>
      </c>
      <c r="AQ52" s="33">
        <f>IF(D3L145C19=0,0,D3L145C18/D3L145C19)</f>
        <v>3.504228443541834E-8</v>
      </c>
      <c r="AR52" s="16" t="s">
        <v>24535</v>
      </c>
      <c r="AS52" s="32">
        <f>IF(D3L145C5=0,0,D3L145C18/D3L145C5)</f>
        <v>0.5309179317909648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3.4694669470973105E-2</v>
      </c>
      <c r="BZ52" s="16" t="s">
        <v>24545</v>
      </c>
      <c r="CA52" s="15">
        <f>D3L145C5*D3L145C37</f>
        <v>7.2211138572759927E-4</v>
      </c>
      <c r="CB52" s="16" t="s">
        <v>24554</v>
      </c>
      <c r="CC52" s="15">
        <f>IF(D3L145C37=0,0,CHOOSE(MIN(D3L145C8,RUN_YEARS),B6L116C1,B6L117C1,B6L118C1,B6L119C1,B6L120C1))</f>
        <v>310965.68000000005</v>
      </c>
      <c r="CD52" s="16" t="s">
        <v>24546</v>
      </c>
      <c r="CE52" s="33">
        <f>IF(D3L145C39=0,0,D3L145C38/D3L145C39)</f>
        <v>2.3221578205273301E-9</v>
      </c>
      <c r="CF52" s="16" t="s">
        <v>24547</v>
      </c>
      <c r="CG52" s="32">
        <f>IF(D3L145C5=0,0,D3L145C38/D3L145C5)</f>
        <v>3.4694669470973105E-2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5.5853076470736083</v>
      </c>
      <c r="J53" s="16" t="s">
        <v>24587</v>
      </c>
      <c r="K53" s="21">
        <f>_xlfn.SINGLE(IF(FLOW_THRU_100PCT="Y",1,INDEX(VariabilityMatrix,D3L146C1,_xlfn.SINGLE(D3L146C8))))</f>
        <v>0.21125363357170948</v>
      </c>
      <c r="L53" s="16" t="s">
        <v>24557</v>
      </c>
      <c r="M53" s="15">
        <f>IF(_xlfn.SINGLE(D3L146C2)&lt;&gt;0,_xlfn.SINGLE(D3L146C2)*_xlfn.SINGLE(D3L146C4),_xlfn.SINGLE(D3L146C3)*_xlfn.SINGLE(D3L146C4))</f>
        <v>1.1799165350601548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1.1799165350601548</v>
      </c>
      <c r="AX53" s="16" t="s">
        <v>24582</v>
      </c>
      <c r="AY53" s="15">
        <f>IF(D3L146C22=0,0,CHOOSE(MIN(D3L146C8,RUN_YEARS),A1L104C1,A1L104C6,A1L104C7,A1L104C8,A1L104C9))</f>
        <v>144135.15733333331</v>
      </c>
      <c r="AZ53" s="16" t="s">
        <v>24568</v>
      </c>
      <c r="BA53" s="33">
        <f>IF(D3L146C24=0,0,D3L146C23/D3L146C24)</f>
        <v>8.1861813376415013E-6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2.2123969925194062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1.9026614135666893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1.9026614135666893</v>
      </c>
      <c r="AX54" s="16" t="s">
        <v>24614</v>
      </c>
      <c r="AY54" s="15">
        <f>IF(D3L147C22=0,0,CHOOSE(MIN(D3L147C8,RUN_YEARS),A1L104C1,A1L104C6,A1L104C7,A1L104C8,A1L104C9))</f>
        <v>144135.15733333331</v>
      </c>
      <c r="AZ54" s="16" t="s">
        <v>24600</v>
      </c>
      <c r="BA54" s="33">
        <f>IF(D3L147C24=0,0,D3L147C23/D3L147C24)</f>
        <v>1.3200536557271109E-5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2.4180215579109698</v>
      </c>
      <c r="J55" s="16" t="s">
        <v>24650</v>
      </c>
      <c r="K55" s="21">
        <f>_xlfn.SINGLE(IF(FLOW_THRU_100PCT="Y",1,INDEX(VariabilityMatrix,D3L148C1,_xlfn.SINGLE(D3L148C8))))</f>
        <v>0.18973610365261545</v>
      </c>
      <c r="L55" s="16" t="s">
        <v>24620</v>
      </c>
      <c r="M55" s="15">
        <f>IF(_xlfn.SINGLE(D3L148C2)&lt;&gt;0,_xlfn.SINGLE(D3L148C2)*_xlfn.SINGLE(D3L148C4),_xlfn.SINGLE(D3L148C3)*_xlfn.SINGLE(D3L148C4))</f>
        <v>0.45878598894605449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0.45878598894605449</v>
      </c>
      <c r="AX55" s="16" t="s">
        <v>24645</v>
      </c>
      <c r="AY55" s="15">
        <f>IF(D3L148C22=0,0,CHOOSE(MIN(D3L148C8,RUN_YEARS),A1L104C1,A1L104C6,A1L104C7,A1L104C8,A1L104C9))</f>
        <v>126935.37699999999</v>
      </c>
      <c r="AZ55" s="16" t="s">
        <v>24631</v>
      </c>
      <c r="BA55" s="33">
        <f>IF(D3L148C24=0,0,D3L148C23/D3L148C24)</f>
        <v>3.6143272253097301E-6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11.232142639662309</v>
      </c>
      <c r="J56" s="16" t="s">
        <v>24682</v>
      </c>
      <c r="K56" s="21">
        <f>_xlfn.SINGLE(IF(FLOW_THRU_100PCT="Y",1,INDEX(VariabilityMatrix,D3L149C1,_xlfn.SINGLE(D3L149C8))))</f>
        <v>0.21125363357170948</v>
      </c>
      <c r="L56" s="16" t="s">
        <v>24652</v>
      </c>
      <c r="M56" s="15">
        <f>IF(_xlfn.SINGLE(D3L149C2)&lt;&gt;0,_xlfn.SINGLE(D3L149C2)*_xlfn.SINGLE(D3L149C4),_xlfn.SINGLE(D3L149C3)*_xlfn.SINGLE(D3L149C4))</f>
        <v>2.3728309454243952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2.3728309454243952</v>
      </c>
      <c r="AX56" s="16" t="s">
        <v>24677</v>
      </c>
      <c r="AY56" s="15">
        <f>IF(D3L149C22=0,0,CHOOSE(MIN(D3L149C8,RUN_YEARS),A1L104C1,A1L104C6,A1L104C7,A1L104C8,A1L104C9))</f>
        <v>144135.15733333331</v>
      </c>
      <c r="AZ56" s="16" t="s">
        <v>24663</v>
      </c>
      <c r="BA56" s="33">
        <f>IF(D3L149C24=0,0,D3L149C23/D3L149C24)</f>
        <v>1.6462541057466512E-5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5.6646811731046043</v>
      </c>
      <c r="J57" s="16" t="s">
        <v>24714</v>
      </c>
      <c r="K57" s="21">
        <f>_xlfn.SINGLE(IF(FLOW_THRU_100PCT="Y",1,INDEX(VariabilityMatrix,D3L150C1,_xlfn.SINGLE(D3L150C8))))</f>
        <v>0.18973610365261545</v>
      </c>
      <c r="L57" s="16" t="s">
        <v>24684</v>
      </c>
      <c r="M57" s="15">
        <f>IF(_xlfn.SINGLE(D3L150C2)&lt;&gt;0,_xlfn.SINGLE(D3L150C2)*_xlfn.SINGLE(D3L150C4),_xlfn.SINGLE(D3L150C3)*_xlfn.SINGLE(D3L150C4))</f>
        <v>1.0747945342191945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1.0747945342191945</v>
      </c>
      <c r="AX57" s="16" t="s">
        <v>24709</v>
      </c>
      <c r="AY57" s="15">
        <f>IF(D3L150C22=0,0,CHOOSE(MIN(D3L150C8,RUN_YEARS),A1L104C1,A1L104C6,A1L104C7,A1L104C8,A1L104C9))</f>
        <v>126935.37699999999</v>
      </c>
      <c r="AZ57" s="16" t="s">
        <v>24695</v>
      </c>
      <c r="BA57" s="33">
        <f>IF(D3L150C24=0,0,D3L150C23/D3L150C24)</f>
        <v>8.4672575890265371E-6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0.18973610365261545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126935.37699999999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0.18973610365261545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126935.37699999999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0.18973610365261545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126935.37699999999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0.18973610365261545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126935.37699999999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0.18973610365261545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126935.37699999999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4.9568136309983784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4.2628597226586056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4.2628597226586056</v>
      </c>
      <c r="AX63" s="16" t="s">
        <v>24901</v>
      </c>
      <c r="AY63" s="15">
        <f>IF(D3L156C22=0,0,CHOOSE(MIN(D3L156C8,RUN_YEARS),A1L104C1,A1L104C6,A1L104C7,A1L104C8,A1L104C9))</f>
        <v>126935.37699999999</v>
      </c>
      <c r="AZ63" s="16" t="s">
        <v>24887</v>
      </c>
      <c r="BA63" s="33">
        <f>IF(D3L156C24=0,0,D3L156C23/D3L156C24)</f>
        <v>3.3582913001933304E-5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1.1946793450978144E-5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1.0274242367841204E-5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1.0274242367841204E-5</v>
      </c>
      <c r="AX64" s="16" t="s">
        <v>24932</v>
      </c>
      <c r="AY64" s="15">
        <f>IF(D3L157C22=0,0,CHOOSE(MIN(D3L157C8,RUN_YEARS),A1L104C1,A1L104C6,A1L104C7,A1L104C8,A1L104C9))</f>
        <v>144135.15733333331</v>
      </c>
      <c r="AZ64" s="16" t="s">
        <v>24918</v>
      </c>
      <c r="BA64" s="33">
        <f>IF(D3L157C24=0,0,D3L157C23/D3L157C24)</f>
        <v>7.1282000574506187E-11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29206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0.46392964709053347</v>
      </c>
      <c r="L65" s="16" t="s">
        <v>24938</v>
      </c>
      <c r="M65" s="15">
        <f>IF(_xlfn.SINGLE(D3L158C2)&lt;&gt;0,_xlfn.SINGLE(D3L158C2)*_xlfn.SINGLE(D3L158C4),_xlfn.SINGLE(D3L158C3)*_xlfn.SINGLE(D3L158C4))</f>
        <v>13549.52927292612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13549.52927292612</v>
      </c>
      <c r="AX65" s="16" t="s">
        <v>24963</v>
      </c>
      <c r="AY65" s="15">
        <f>IF(D3L158C22=0,0,CHOOSE(MIN(D3L158C8,RUN_YEARS),A1L104C1,A1L104C6,A1L104C7,A1L104C8,A1L104C9))</f>
        <v>126935.37699999999</v>
      </c>
      <c r="AZ65" s="16" t="s">
        <v>24949</v>
      </c>
      <c r="BA65" s="33">
        <f>IF(D3L158C24=0,0,D3L158C23/D3L158C24)</f>
        <v>0.10674352251639133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90572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0.94045072019892706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126935.37699999999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5.9549279801072982E-2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275133.78000000003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39120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0.94045072019892706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126935.37699999999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5.9549279801072982E-2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275133.78000000003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4795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0.94045072019892706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126935.37699999999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5.9549279801072982E-2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275133.78000000003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3130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0.94045072019892706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126935.37699999999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5.9549279801072982E-2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275133.78000000003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99695</v>
      </c>
      <c r="J70" s="16" t="s">
        <v>25124</v>
      </c>
      <c r="K70" s="21">
        <f>_xlfn.SINGLE(IF(FLOW_THRU_100PCT="Y",1,INDEX(VariabilityMatrix,D3L163C1,_xlfn.SINGLE(D3L163C8))))</f>
        <v>0.45909013253504782</v>
      </c>
      <c r="L70" s="16" t="s">
        <v>25094</v>
      </c>
      <c r="M70" s="15">
        <f>IF(_xlfn.SINGLE(D3L163C2)&lt;&gt;0,_xlfn.SINGLE(D3L163C2)*_xlfn.SINGLE(D3L163C4),_xlfn.SINGLE(D3L163C3)*_xlfn.SINGLE(D3L163C4))</f>
        <v>45768.990763081594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0.94045072019892706</v>
      </c>
      <c r="AV70" s="16" t="s">
        <v>25104</v>
      </c>
      <c r="AW70" s="15">
        <f>D3L163C5*D3L163C22</f>
        <v>43043.480325918128</v>
      </c>
      <c r="AX70" s="16" t="s">
        <v>25119</v>
      </c>
      <c r="AY70" s="15">
        <f>IF(D3L163C22=0,0,CHOOSE(MIN(D3L163C8,RUN_YEARS),A1L104C1,A1L104C6,A1L104C7,A1L104C8,A1L104C9))</f>
        <v>126935.37699999999</v>
      </c>
      <c r="AZ70" s="16" t="s">
        <v>25105</v>
      </c>
      <c r="BA70" s="33">
        <f>IF(D3L163C24=0,0,D3L163C23/D3L163C24)</f>
        <v>0.33909758920807498</v>
      </c>
      <c r="BB70" s="16" t="s">
        <v>25106</v>
      </c>
      <c r="BC70" s="32">
        <f>IF(D3L163C5=0,0,D3L163C23/D3L163C5)</f>
        <v>0.94045072019892717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5.9549279801072982E-2</v>
      </c>
      <c r="BZ70" s="16" t="s">
        <v>25113</v>
      </c>
      <c r="CA70" s="15">
        <f>D3L163C5*D3L163C37</f>
        <v>2725.5104371634707</v>
      </c>
      <c r="CB70" s="16" t="s">
        <v>25122</v>
      </c>
      <c r="CC70" s="15">
        <f>IF(D3L163C37=0,0,CHOOSE(MIN(D3L163C8,RUN_YEARS),B6L116C1,B6L117C1,B6L118C1,B6L119C1,B6L120C1))</f>
        <v>275133.78000000003</v>
      </c>
      <c r="CD70" s="16" t="s">
        <v>25114</v>
      </c>
      <c r="CE70" s="33">
        <f>IF(D3L163C39=0,0,D3L163C38/D3L163C39)</f>
        <v>9.9061279831341338E-3</v>
      </c>
      <c r="CF70" s="16" t="s">
        <v>25115</v>
      </c>
      <c r="CG70" s="32">
        <f>IF(D3L163C5=0,0,D3L163C38/D3L163C5)</f>
        <v>5.9549279801072982E-2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1072011</v>
      </c>
      <c r="J71" s="16" t="s">
        <v>25155</v>
      </c>
      <c r="K71" s="21">
        <f>_xlfn.SINGLE(IF(FLOW_THRU_100PCT="Y",1,INDEX(VariabilityMatrix,D3L164C1,_xlfn.SINGLE(D3L164C8))))</f>
        <v>0.90384517877035286</v>
      </c>
      <c r="L71" s="16" t="s">
        <v>25126</v>
      </c>
      <c r="M71" s="15">
        <f>IF(_xlfn.SINGLE(D3L164C2)&lt;&gt;0,_xlfn.SINGLE(D3L164C2)*_xlfn.SINGLE(D3L164C4),_xlfn.SINGLE(D3L164C3)*_xlfn.SINGLE(D3L164C4))</f>
        <v>968931.97393878479</v>
      </c>
      <c r="N71" s="16" t="s">
        <v>4251</v>
      </c>
      <c r="O71" s="32">
        <f>0.45*CHOOSE(MIN(D3L164C8,RUN_YEARS),B3L110C1,B3L125C1,B3L140C1,B3L155C1,B3L170C1)</f>
        <v>0.43294565722663336</v>
      </c>
      <c r="P71" s="16" t="s">
        <v>25127</v>
      </c>
      <c r="Q71" s="15">
        <f>D3L164C5*D3L164C6</f>
        <v>419494.89026482636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786115953</v>
      </c>
      <c r="V71" s="16" t="s">
        <v>25128</v>
      </c>
      <c r="W71" s="33">
        <f>IF(D3L164C9=0,0,D3L164C7/D3L164C9)</f>
        <v>5.336297891728784E-4</v>
      </c>
      <c r="X71" s="16" t="s">
        <v>25129</v>
      </c>
      <c r="Y71" s="32">
        <f>IF(D3L164C5=0,0,D3L164C7/D3L164C5)</f>
        <v>0.43294565722663336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0.52915580327699641</v>
      </c>
      <c r="AL71" s="16" t="s">
        <v>25133</v>
      </c>
      <c r="AM71" s="15">
        <f>D3L164C5*D3L164C17</f>
        <v>512715.97699034342</v>
      </c>
      <c r="AN71" s="16" t="s">
        <v>25150</v>
      </c>
      <c r="AO71" s="15">
        <f>IF(D3L164C17=0,0,CHOOSE(MIN(D3L164C8,RUN_YEARS),A1L108C1,A1L108C6,A1L108C7,A1L108C8,A1L108C9))</f>
        <v>272008.49599999998</v>
      </c>
      <c r="AP71" s="16" t="s">
        <v>25134</v>
      </c>
      <c r="AQ71" s="33">
        <f>IF(D3L164C19=0,0,D3L164C18/D3L164C19)</f>
        <v>1.8849263332949109</v>
      </c>
      <c r="AR71" s="16" t="s">
        <v>25135</v>
      </c>
      <c r="AS71" s="32">
        <f>IF(D3L164C5=0,0,D3L164C18/D3L164C5)</f>
        <v>0.52915580327699641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3.7898539496370232E-2</v>
      </c>
      <c r="BZ71" s="16" t="s">
        <v>25145</v>
      </c>
      <c r="CA71" s="15">
        <f>D3L164C5*D3L164C37</f>
        <v>36721.106683615006</v>
      </c>
      <c r="CB71" s="16" t="s">
        <v>25154</v>
      </c>
      <c r="CC71" s="15">
        <f>IF(D3L164C37=0,0,CHOOSE(MIN(D3L164C8,RUN_YEARS),B6L116C1,B6L117C1,B6L118C1,B6L119C1,B6L120C1))</f>
        <v>275133.78000000003</v>
      </c>
      <c r="CD71" s="16" t="s">
        <v>25146</v>
      </c>
      <c r="CE71" s="33">
        <f>IF(D3L164C39=0,0,D3L164C38/D3L164C39)</f>
        <v>0.13346636928266314</v>
      </c>
      <c r="CF71" s="16" t="s">
        <v>25147</v>
      </c>
      <c r="CG71" s="32">
        <f>IF(D3L164C5=0,0,D3L164C38/D3L164C5)</f>
        <v>3.7898539496370232E-2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0.90384517877035286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0.43294565722663336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786115953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0.52915580327699641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272008.49599999998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3.7898539496370232E-2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275133.78000000003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76611</v>
      </c>
      <c r="J73" s="16" t="s">
        <v>25217</v>
      </c>
      <c r="K73" s="21">
        <f>_xlfn.SINGLE(IF(FLOW_THRU_100PCT="Y",1,INDEX(VariabilityMatrix,D3L166C1,_xlfn.SINGLE(D3L166C8))))</f>
        <v>0.53498488337928085</v>
      </c>
      <c r="L73" s="16" t="s">
        <v>25188</v>
      </c>
      <c r="M73" s="15">
        <f>IF(_xlfn.SINGLE(D3L166C2)&lt;&gt;0,_xlfn.SINGLE(D3L166C2)*_xlfn.SINGLE(D3L166C4),_xlfn.SINGLE(D3L166C3)*_xlfn.SINGLE(D3L166C4))</f>
        <v>40985.726900570087</v>
      </c>
      <c r="N73" s="16" t="s">
        <v>4251</v>
      </c>
      <c r="O73" s="32">
        <f>0.45*CHOOSE(MIN(D3L166C8,RUN_YEARS),B3L110C1,B3L125C1,B3L140C1,B3L155C1,B3L170C1)</f>
        <v>0.43294565722663336</v>
      </c>
      <c r="P73" s="16" t="s">
        <v>25189</v>
      </c>
      <c r="Q73" s="15">
        <f>D3L166C5*D3L166C6</f>
        <v>17744.592469878622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786115953</v>
      </c>
      <c r="V73" s="16" t="s">
        <v>25190</v>
      </c>
      <c r="W73" s="33">
        <f>IF(D3L166C9=0,0,D3L166C7/D3L166C9)</f>
        <v>2.2572487432879537E-5</v>
      </c>
      <c r="X73" s="16" t="s">
        <v>25191</v>
      </c>
      <c r="Y73" s="32">
        <f>IF(D3L166C5=0,0,D3L166C7/D3L166C5)</f>
        <v>0.43294565722663331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0.52915580327699641</v>
      </c>
      <c r="AL73" s="16" t="s">
        <v>25195</v>
      </c>
      <c r="AM73" s="15">
        <f>D3L166C5*D3L166C17</f>
        <v>21687.835240962766</v>
      </c>
      <c r="AN73" s="16" t="s">
        <v>25212</v>
      </c>
      <c r="AO73" s="15">
        <f>IF(D3L166C17=0,0,CHOOSE(MIN(D3L166C8,RUN_YEARS),A1L108C1,A1L108C6,A1L108C7,A1L108C8,A1L108C9))</f>
        <v>272008.49599999998</v>
      </c>
      <c r="AP73" s="16" t="s">
        <v>25196</v>
      </c>
      <c r="AQ73" s="33">
        <f>IF(D3L166C19=0,0,D3L166C18/D3L166C19)</f>
        <v>7.9732197927239623E-2</v>
      </c>
      <c r="AR73" s="16" t="s">
        <v>25197</v>
      </c>
      <c r="AS73" s="32">
        <f>IF(D3L166C5=0,0,D3L166C18/D3L166C5)</f>
        <v>0.52915580327699641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3.7898539496370232E-2</v>
      </c>
      <c r="BZ73" s="16" t="s">
        <v>25207</v>
      </c>
      <c r="CA73" s="15">
        <f>D3L166C5*D3L166C37</f>
        <v>1553.2991897286993</v>
      </c>
      <c r="CB73" s="16" t="s">
        <v>25216</v>
      </c>
      <c r="CC73" s="15">
        <f>IF(D3L166C37=0,0,CHOOSE(MIN(D3L166C8,RUN_YEARS),B6L116C1,B6L117C1,B6L118C1,B6L119C1,B6L120C1))</f>
        <v>275133.78000000003</v>
      </c>
      <c r="CD73" s="16" t="s">
        <v>25208</v>
      </c>
      <c r="CE73" s="33">
        <f>IF(D3L166C39=0,0,D3L166C38/D3L166C39)</f>
        <v>5.6456142525599697E-3</v>
      </c>
      <c r="CF73" s="16" t="s">
        <v>25209</v>
      </c>
      <c r="CG73" s="32">
        <f>IF(D3L166C5=0,0,D3L166C38/D3L166C5)</f>
        <v>3.7898539496370232E-2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647678</v>
      </c>
      <c r="J74" s="16" t="s">
        <v>25249</v>
      </c>
      <c r="K74" s="21">
        <f>_xlfn.SINGLE(IF(FLOW_THRU_100PCT="Y",1,INDEX(VariabilityMatrix,D3L167C1,_xlfn.SINGLE(D3L167C8))))</f>
        <v>0.74557798341782766</v>
      </c>
      <c r="L74" s="16" t="s">
        <v>25219</v>
      </c>
      <c r="M74" s="15">
        <f>IF(_xlfn.SINGLE(D3L167C2)&lt;&gt;0,_xlfn.SINGLE(D3L167C2)*_xlfn.SINGLE(D3L167C4),_xlfn.SINGLE(D3L167C3)*_xlfn.SINGLE(D3L167C4))</f>
        <v>482894.45714409178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0.85361268497432186</v>
      </c>
      <c r="BF74" s="16" t="s">
        <v>25232</v>
      </c>
      <c r="BG74" s="15">
        <f>D3L167C5*D3L167C27</f>
        <v>412204.83412198577</v>
      </c>
      <c r="BH74" s="16" t="s">
        <v>25245</v>
      </c>
      <c r="BI74" s="15">
        <f>IF(D3L167C27=0,0,CHOOSE(MIN(D3L167C8,RUN_YEARS),A1L104C1,A1L104C6,A1L104C7,A1L104C8,A1L104C9))</f>
        <v>126935.37699999999</v>
      </c>
      <c r="BJ74" s="16" t="s">
        <v>25233</v>
      </c>
      <c r="BK74" s="33">
        <f>IF(D3L167C29=0,0,D3L167C28/D3L167C29)</f>
        <v>3.2473597500087448</v>
      </c>
      <c r="BL74" s="16" t="s">
        <v>25234</v>
      </c>
      <c r="BM74" s="32">
        <f>IF(D3L167C5=0,0,D3L167C28/D3L167C5)</f>
        <v>0.85361268497432186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0.14638731502567812</v>
      </c>
      <c r="BZ74" s="16" t="s">
        <v>25238</v>
      </c>
      <c r="CA74" s="15">
        <f>D3L167C5*D3L167C37</f>
        <v>70689.623022105981</v>
      </c>
      <c r="CB74" s="16" t="s">
        <v>25247</v>
      </c>
      <c r="CC74" s="15">
        <f>IF(D3L167C37=0,0,CHOOSE(MIN(D3L167C8,RUN_YEARS),B6L116C1,B6L117C1,B6L118C1,B6L119C1,B6L120C1))</f>
        <v>275133.78000000003</v>
      </c>
      <c r="CD74" s="16" t="s">
        <v>25239</v>
      </c>
      <c r="CE74" s="33">
        <f>IF(D3L167C39=0,0,D3L167C38/D3L167C39)</f>
        <v>0.25692818607044898</v>
      </c>
      <c r="CF74" s="16" t="s">
        <v>25240</v>
      </c>
      <c r="CG74" s="32">
        <f>IF(D3L167C5=0,0,D3L167C38/D3L167C5)</f>
        <v>0.14638731502567812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714353</v>
      </c>
      <c r="J75" s="16" t="s">
        <v>25281</v>
      </c>
      <c r="K75" s="21">
        <f>_xlfn.SINGLE(IF(FLOW_THRU_100PCT="Y",1,INDEX(VariabilityMatrix,D3L168C1,_xlfn.SINGLE(D3L168C8))))</f>
        <v>0.74557798341782766</v>
      </c>
      <c r="L75" s="16" t="s">
        <v>25251</v>
      </c>
      <c r="M75" s="15">
        <f>IF(_xlfn.SINGLE(D3L168C2)&lt;&gt;0,_xlfn.SINGLE(D3L168C2)*_xlfn.SINGLE(D3L168C4),_xlfn.SINGLE(D3L168C3)*_xlfn.SINGLE(D3L168C4))</f>
        <v>532605.86918847542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0.85361268497432186</v>
      </c>
      <c r="BF75" s="16" t="s">
        <v>25264</v>
      </c>
      <c r="BG75" s="15">
        <f>D3L168C5*D3L168C27</f>
        <v>454639.12603105692</v>
      </c>
      <c r="BH75" s="16" t="s">
        <v>25277</v>
      </c>
      <c r="BI75" s="15">
        <f>IF(D3L168C27=0,0,CHOOSE(MIN(D3L168C8,RUN_YEARS),A1L104C1,A1L104C6,A1L104C7,A1L104C8,A1L104C9))</f>
        <v>126935.37699999999</v>
      </c>
      <c r="BJ75" s="16" t="s">
        <v>25265</v>
      </c>
      <c r="BK75" s="33">
        <f>IF(D3L168C29=0,0,D3L168C28/D3L168C29)</f>
        <v>3.5816581379914045</v>
      </c>
      <c r="BL75" s="16" t="s">
        <v>25266</v>
      </c>
      <c r="BM75" s="32">
        <f>IF(D3L168C5=0,0,D3L168C28/D3L168C5)</f>
        <v>0.85361268497432186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0.14638731502567812</v>
      </c>
      <c r="BZ75" s="16" t="s">
        <v>25270</v>
      </c>
      <c r="CA75" s="15">
        <f>D3L168C5*D3L168C37</f>
        <v>77966.743157418459</v>
      </c>
      <c r="CB75" s="16" t="s">
        <v>25279</v>
      </c>
      <c r="CC75" s="15">
        <f>IF(D3L168C37=0,0,CHOOSE(MIN(D3L168C8,RUN_YEARS),B6L116C1,B6L117C1,B6L118C1,B6L119C1,B6L120C1))</f>
        <v>275133.78000000003</v>
      </c>
      <c r="CD75" s="16" t="s">
        <v>25271</v>
      </c>
      <c r="CE75" s="33">
        <f>IF(D3L168C39=0,0,D3L168C38/D3L168C39)</f>
        <v>0.28337757420196985</v>
      </c>
      <c r="CF75" s="16" t="s">
        <v>25272</v>
      </c>
      <c r="CG75" s="32">
        <f>IF(D3L168C5=0,0,D3L168C38/D3L168C5)</f>
        <v>0.14638731502567812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29206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13549.52927292612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13549.52927292612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0.10674352251639133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2747965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2071187.0179350036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437239.48273470497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5.5620227660575794E-4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534403.81223130622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1.9646585312221505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43043.480325918128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0.33909758920807498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866843.96015304269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6.8290178880001493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189656.28249003162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0.68932387179077614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29206</v>
      </c>
      <c r="H79" s="16" t="s">
        <v>25375</v>
      </c>
      <c r="I79" s="15">
        <f>SUM(D3L169C3:D3L171C3)</f>
        <v>2747965</v>
      </c>
      <c r="J79" s="16" t="s">
        <v>25376</v>
      </c>
      <c r="K79" s="21">
        <f>IF(D3L172C2+D3L172C3=0,0,D3L172C5/(D3L172C2+D3L172C3))</f>
        <v>0.75066913316030226</v>
      </c>
      <c r="L79" s="16" t="s">
        <v>25345</v>
      </c>
      <c r="M79" s="15">
        <f>SUM(D3L169C5:D3L171C5)</f>
        <v>2084736.5472079297</v>
      </c>
      <c r="N79" s="16" t="s">
        <v>25346</v>
      </c>
      <c r="O79" s="32">
        <f>IF(SUM(D3L169C5:D3L171C5)=0,0,SUM(D3L169C7:D3L171C7)/SUM(D3L169C5:D3L171C5))</f>
        <v>0.20973368712717977</v>
      </c>
      <c r="P79" s="16" t="s">
        <v>25347</v>
      </c>
      <c r="Q79" s="15">
        <f>SUM(D3L169C7:D3L171C7)</f>
        <v>437239.48273470497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5.5620227660575794E-4</v>
      </c>
      <c r="X79" s="16" t="s">
        <v>25349</v>
      </c>
      <c r="Y79" s="32">
        <f>IF(D3L172C5=0,0,D3L172C7/D3L172C5)</f>
        <v>0.20973368712717977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0.25634117315544203</v>
      </c>
      <c r="AL79" s="16" t="s">
        <v>25355</v>
      </c>
      <c r="AM79" s="15">
        <f>SUM(D3L169C18:D3L171C18)</f>
        <v>534403.81223130622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1.9646585312221505</v>
      </c>
      <c r="AR79" s="16" t="s">
        <v>25357</v>
      </c>
      <c r="AS79" s="32">
        <f>IF(D3L172C5=0,0,D3L172C18/D3L172C5)</f>
        <v>0.25634117315544203</v>
      </c>
      <c r="AT79" s="16" t="s">
        <v>25358</v>
      </c>
      <c r="AU79" s="32">
        <f>IF(SUM(D3L169C5:D3L171C5)=0,0,SUM(D3L169C23:D3L171C23)/SUM(D3L169C5:D3L171C5))</f>
        <v>2.714636037567375E-2</v>
      </c>
      <c r="AV79" s="16" t="s">
        <v>25359</v>
      </c>
      <c r="AW79" s="15">
        <f>SUM(D3L169C23:D3L171C23)</f>
        <v>56593.009598844248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0.44584111172446628</v>
      </c>
      <c r="BB79" s="16" t="s">
        <v>25361</v>
      </c>
      <c r="BC79" s="32">
        <f>IF(D3L172C5=0,0,D3L172C23/D3L172C5)</f>
        <v>2.714636037567375E-2</v>
      </c>
      <c r="BD79" s="16" t="s">
        <v>25362</v>
      </c>
      <c r="BE79" s="32">
        <f>IF(SUM(D3L169C5:D3L171C5)=0,0,SUM(D3L169C28:D3L171C28)/SUM(D3L169C5:D3L171C5))</f>
        <v>0.41580503844190747</v>
      </c>
      <c r="BF79" s="16" t="s">
        <v>25363</v>
      </c>
      <c r="BG79" s="15">
        <f>SUM(D3L169C28:D3L171C28)</f>
        <v>866843.96015304269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6.8290178880001493</v>
      </c>
      <c r="BL79" s="16" t="s">
        <v>25365</v>
      </c>
      <c r="BM79" s="32">
        <f>IF(D3L172C5=0,0,D3L172C28/D3L172C5)</f>
        <v>0.41580503844190747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9.0973740899796998E-2</v>
      </c>
      <c r="BZ79" s="16" t="s">
        <v>25371</v>
      </c>
      <c r="CA79" s="15">
        <f>SUM(D3L169C38:D3L171C38)</f>
        <v>189656.28249003162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0.68932387179077614</v>
      </c>
      <c r="CF79" s="16" t="s">
        <v>25373</v>
      </c>
      <c r="CG79" s="32">
        <f>IF(D3L172C5=0,0,D3L172C38/D3L172C5)</f>
        <v>9.0973740899796998E-2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79839</v>
      </c>
      <c r="J80" s="16" t="s">
        <v>25407</v>
      </c>
      <c r="K80" s="21">
        <f>_xlfn.SINGLE(IF(FLOW_THRU_100PCT="Y",1,INDEX(VariabilityMatrix,D3L173C1,_xlfn.SINGLE(D3L173C8))))</f>
        <v>0.70913851650946702</v>
      </c>
      <c r="L80" s="16" t="s">
        <v>25377</v>
      </c>
      <c r="M80" s="15">
        <f>IF(_xlfn.SINGLE(D3L173C2)&lt;&gt;0,_xlfn.SINGLE(D3L173C2)*_xlfn.SINGLE(D3L173C4),_xlfn.SINGLE(D3L173C3)*_xlfn.SINGLE(D3L173C4))</f>
        <v>56616.910019599338</v>
      </c>
      <c r="N80" s="16" t="s">
        <v>4251</v>
      </c>
      <c r="O80" s="32">
        <f>D3L172C6</f>
        <v>0.20973368712717977</v>
      </c>
      <c r="P80" s="16" t="s">
        <v>25378</v>
      </c>
      <c r="Q80" s="15">
        <f>D3L173C5*D3L173C6</f>
        <v>11874.473292158336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786115953</v>
      </c>
      <c r="V80" s="16" t="s">
        <v>25379</v>
      </c>
      <c r="W80" s="33">
        <f>IF(D3L173C9=0,0,D3L173C7/D3L173C9)</f>
        <v>1.5105244012467377E-5</v>
      </c>
      <c r="X80" s="16" t="s">
        <v>25380</v>
      </c>
      <c r="Y80" s="32">
        <f>IF(D3L173C5=0,0,D3L173C7/D3L173C5)</f>
        <v>0.20973368712717977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0.25634117315544203</v>
      </c>
      <c r="AL80" s="16" t="s">
        <v>25384</v>
      </c>
      <c r="AM80" s="15">
        <f>D3L173C5*D3L173C17</f>
        <v>14513.245134860195</v>
      </c>
      <c r="AN80" s="16" t="s">
        <v>25401</v>
      </c>
      <c r="AO80" s="15">
        <f>IF(D3L173C17=0,0,CHOOSE(MIN(D3L173C8,RUN_YEARS),A1L108C1,A1L108C6,A1L108C7,A1L108C8,A1L108C9))</f>
        <v>272008.49599999998</v>
      </c>
      <c r="AP80" s="16" t="s">
        <v>25385</v>
      </c>
      <c r="AQ80" s="33">
        <f>IF(D3L173C19=0,0,D3L173C18/D3L173C19)</f>
        <v>5.3355852292423234E-2</v>
      </c>
      <c r="AR80" s="16" t="s">
        <v>25386</v>
      </c>
      <c r="AS80" s="32">
        <f>IF(D3L173C5=0,0,D3L173C18/D3L173C5)</f>
        <v>0.25634117315544203</v>
      </c>
      <c r="AT80" s="16" t="s">
        <v>4251</v>
      </c>
      <c r="AU80" s="32">
        <f>D3L172C22</f>
        <v>2.714636037567375E-2</v>
      </c>
      <c r="AV80" s="16" t="s">
        <v>25387</v>
      </c>
      <c r="AW80" s="15">
        <f>D3L173C5*D3L173C22</f>
        <v>1536.9430427491377</v>
      </c>
      <c r="AX80" s="16" t="s">
        <v>25402</v>
      </c>
      <c r="AY80" s="15">
        <f>IF(D3L173C22=0,0,CHOOSE(MIN(D3L173C8,RUN_YEARS),A1L104C1,A1L104C6,A1L104C7,A1L104C8,A1L104C9))</f>
        <v>126935.37699999999</v>
      </c>
      <c r="AZ80" s="16" t="s">
        <v>25388</v>
      </c>
      <c r="BA80" s="33">
        <f>IF(D3L173C24=0,0,D3L173C23/D3L173C24)</f>
        <v>1.2108074825737019E-2</v>
      </c>
      <c r="BB80" s="16" t="s">
        <v>25389</v>
      </c>
      <c r="BC80" s="32">
        <f>IF(D3L173C5=0,0,D3L173C23/D3L173C5)</f>
        <v>2.7146360375673754E-2</v>
      </c>
      <c r="BD80" s="16" t="s">
        <v>4251</v>
      </c>
      <c r="BE80" s="32">
        <f>D3L172C27</f>
        <v>0.41580503844190747</v>
      </c>
      <c r="BF80" s="16" t="s">
        <v>25390</v>
      </c>
      <c r="BG80" s="15">
        <f>D3L173C5*D3L173C27</f>
        <v>23541.596447161519</v>
      </c>
      <c r="BH80" s="16" t="s">
        <v>25403</v>
      </c>
      <c r="BI80" s="15">
        <f>IF(D3L173C27=0,0,CHOOSE(MIN(D3L173C8,RUN_YEARS),A1L104C1,A1L104C6,A1L104C7,A1L104C8,A1L104C9))</f>
        <v>126935.37699999999</v>
      </c>
      <c r="BJ80" s="16" t="s">
        <v>25391</v>
      </c>
      <c r="BK80" s="33">
        <f>IF(D3L173C29=0,0,D3L173C28/D3L173C29)</f>
        <v>0.18546127173956808</v>
      </c>
      <c r="BL80" s="16" t="s">
        <v>25392</v>
      </c>
      <c r="BM80" s="32">
        <f>IF(D3L173C5=0,0,D3L173C28/D3L173C5)</f>
        <v>0.41580503844190747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9.0973740899796998E-2</v>
      </c>
      <c r="BZ80" s="16" t="s">
        <v>25396</v>
      </c>
      <c r="CA80" s="15">
        <f>D3L173C5*D3L173C37</f>
        <v>5150.6521026701512</v>
      </c>
      <c r="CB80" s="16" t="s">
        <v>25405</v>
      </c>
      <c r="CC80" s="15">
        <f>IF(D3L173C37=0,0,CHOOSE(MIN(D3L173C8,RUN_YEARS),B6L116C1,B6L117C1,B6L118C1,B6L119C1,B6L120C1))</f>
        <v>275133.78000000003</v>
      </c>
      <c r="CD80" s="16" t="s">
        <v>25397</v>
      </c>
      <c r="CE80" s="33">
        <f>IF(D3L173C39=0,0,D3L173C38/D3L173C39)</f>
        <v>1.872053697902944E-2</v>
      </c>
      <c r="CF80" s="16" t="s">
        <v>25398</v>
      </c>
      <c r="CG80" s="32">
        <f>IF(D3L173C5=0,0,D3L173C38/D3L173C5)</f>
        <v>9.0973740899797012E-2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709169</v>
      </c>
      <c r="J81" s="16" t="s">
        <v>25439</v>
      </c>
      <c r="K81" s="21">
        <f>_xlfn.SINGLE(IF(FLOW_THRU_100PCT="Y",1,INDEX(VariabilityMatrix,D3L174C1,_xlfn.SINGLE(D3L174C8))))</f>
        <v>0.70913851650946702</v>
      </c>
      <c r="L81" s="16" t="s">
        <v>25409</v>
      </c>
      <c r="M81" s="15">
        <f>IF(_xlfn.SINGLE(D3L174C2)&lt;&gt;0,_xlfn.SINGLE(D3L174C2)*_xlfn.SINGLE(D3L174C4),_xlfn.SINGLE(D3L174C3)*_xlfn.SINGLE(D3L174C4))</f>
        <v>502899.0526145022</v>
      </c>
      <c r="N81" s="16" t="s">
        <v>4251</v>
      </c>
      <c r="O81" s="32">
        <f>D3L172C6</f>
        <v>0.20973368712717977</v>
      </c>
      <c r="P81" s="16" t="s">
        <v>25410</v>
      </c>
      <c r="Q81" s="15">
        <f>D3L174C5*D3L174C6</f>
        <v>105474.87255760512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786115953</v>
      </c>
      <c r="V81" s="16" t="s">
        <v>25411</v>
      </c>
      <c r="W81" s="33">
        <f>IF(D3L174C9=0,0,D3L174C7/D3L174C9)</f>
        <v>1.3417215635312915E-4</v>
      </c>
      <c r="X81" s="16" t="s">
        <v>25412</v>
      </c>
      <c r="Y81" s="32">
        <f>IF(D3L174C5=0,0,D3L174C7/D3L174C5)</f>
        <v>0.20973368712717977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0.25634117315544203</v>
      </c>
      <c r="AL81" s="16" t="s">
        <v>25416</v>
      </c>
      <c r="AM81" s="15">
        <f>D3L174C5*D3L174C17</f>
        <v>128913.73312596187</v>
      </c>
      <c r="AN81" s="16" t="s">
        <v>25433</v>
      </c>
      <c r="AO81" s="15">
        <f>IF(D3L174C17=0,0,CHOOSE(MIN(D3L174C8,RUN_YEARS),A1L108C1,A1L108C6,A1L108C7,A1L108C8,A1L108C9))</f>
        <v>272008.49599999998</v>
      </c>
      <c r="AP81" s="16" t="s">
        <v>25417</v>
      </c>
      <c r="AQ81" s="33">
        <f>IF(D3L174C19=0,0,D3L174C18/D3L174C19)</f>
        <v>0.47393274482853609</v>
      </c>
      <c r="AR81" s="16" t="s">
        <v>25418</v>
      </c>
      <c r="AS81" s="32">
        <f>IF(D3L174C5=0,0,D3L174C18/D3L174C5)</f>
        <v>0.25634117315544203</v>
      </c>
      <c r="AT81" s="16" t="s">
        <v>4251</v>
      </c>
      <c r="AU81" s="32">
        <f>D3L172C22</f>
        <v>2.714636037567375E-2</v>
      </c>
      <c r="AV81" s="16" t="s">
        <v>25419</v>
      </c>
      <c r="AW81" s="15">
        <f>D3L174C5*D3L174C22</f>
        <v>13651.878914858191</v>
      </c>
      <c r="AX81" s="16" t="s">
        <v>25434</v>
      </c>
      <c r="AY81" s="15">
        <f>IF(D3L174C22=0,0,CHOOSE(MIN(D3L174C8,RUN_YEARS),A1L104C1,A1L104C6,A1L104C7,A1L104C8,A1L104C9))</f>
        <v>126935.37699999999</v>
      </c>
      <c r="AZ81" s="16" t="s">
        <v>25420</v>
      </c>
      <c r="BA81" s="33">
        <f>IF(D3L174C24=0,0,D3L174C23/D3L174C24)</f>
        <v>0.10754983549509757</v>
      </c>
      <c r="BB81" s="16" t="s">
        <v>25421</v>
      </c>
      <c r="BC81" s="32">
        <f>IF(D3L174C5=0,0,D3L174C23/D3L174C5)</f>
        <v>2.714636037567375E-2</v>
      </c>
      <c r="BD81" s="16" t="s">
        <v>4251</v>
      </c>
      <c r="BE81" s="32">
        <f>D3L172C27</f>
        <v>0.41580503844190747</v>
      </c>
      <c r="BF81" s="16" t="s">
        <v>25422</v>
      </c>
      <c r="BG81" s="15">
        <f>D3L174C5*D3L174C27</f>
        <v>209107.95990477194</v>
      </c>
      <c r="BH81" s="16" t="s">
        <v>25435</v>
      </c>
      <c r="BI81" s="15">
        <f>IF(D3L174C27=0,0,CHOOSE(MIN(D3L174C8,RUN_YEARS),A1L104C1,A1L104C6,A1L104C7,A1L104C8,A1L104C9))</f>
        <v>126935.37699999999</v>
      </c>
      <c r="BJ81" s="16" t="s">
        <v>25423</v>
      </c>
      <c r="BK81" s="33">
        <f>IF(D3L174C29=0,0,D3L174C28/D3L174C29)</f>
        <v>1.6473576149285156</v>
      </c>
      <c r="BL81" s="16" t="s">
        <v>25424</v>
      </c>
      <c r="BM81" s="32">
        <f>IF(D3L174C5=0,0,D3L174C28/D3L174C5)</f>
        <v>0.41580503844190747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9.0973740899796998E-2</v>
      </c>
      <c r="BZ81" s="16" t="s">
        <v>25428</v>
      </c>
      <c r="CA81" s="15">
        <f>D3L174C5*D3L174C37</f>
        <v>45750.608111305104</v>
      </c>
      <c r="CB81" s="16" t="s">
        <v>25437</v>
      </c>
      <c r="CC81" s="15">
        <f>IF(D3L174C37=0,0,CHOOSE(MIN(D3L174C8,RUN_YEARS),B6L116C1,B6L117C1,B6L118C1,B6L119C1,B6L120C1))</f>
        <v>275133.78000000003</v>
      </c>
      <c r="CD81" s="16" t="s">
        <v>25429</v>
      </c>
      <c r="CE81" s="33">
        <f>IF(D3L174C39=0,0,D3L174C38/D3L174C39)</f>
        <v>0.16628495458211312</v>
      </c>
      <c r="CF81" s="16" t="s">
        <v>25430</v>
      </c>
      <c r="CG81" s="32">
        <f>IF(D3L174C5=0,0,D3L174C38/D3L174C5)</f>
        <v>9.0973740899796998E-2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101877</v>
      </c>
      <c r="J82" s="16" t="s">
        <v>25471</v>
      </c>
      <c r="K82" s="21">
        <f>_xlfn.SINGLE(IF(FLOW_THRU_100PCT="Y",1,INDEX(VariabilityMatrix,D3L175C1,_xlfn.SINGLE(D3L175C8))))</f>
        <v>0.70913851650946702</v>
      </c>
      <c r="L82" s="16" t="s">
        <v>25441</v>
      </c>
      <c r="M82" s="15">
        <f>IF(_xlfn.SINGLE(D3L175C2)&lt;&gt;0,_xlfn.SINGLE(D3L175C2)*_xlfn.SINGLE(D3L175C4),_xlfn.SINGLE(D3L175C3)*_xlfn.SINGLE(D3L175C4))</f>
        <v>72244.904646434967</v>
      </c>
      <c r="N82" s="16" t="s">
        <v>4251</v>
      </c>
      <c r="O82" s="32">
        <f>D3L172C6</f>
        <v>0.20973368712717977</v>
      </c>
      <c r="P82" s="16" t="s">
        <v>25442</v>
      </c>
      <c r="Q82" s="15">
        <f>D3L175C5*D3L175C6</f>
        <v>15152.190227648327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786115953</v>
      </c>
      <c r="V82" s="16" t="s">
        <v>25443</v>
      </c>
      <c r="W82" s="33">
        <f>IF(D3L175C9=0,0,D3L175C7/D3L175C9)</f>
        <v>1.9274752242113993E-5</v>
      </c>
      <c r="X82" s="16" t="s">
        <v>25444</v>
      </c>
      <c r="Y82" s="32">
        <f>IF(D3L175C5=0,0,D3L175C7/D3L175C5)</f>
        <v>0.20973368712717977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0.25634117315544203</v>
      </c>
      <c r="AL82" s="16" t="s">
        <v>25448</v>
      </c>
      <c r="AM82" s="15">
        <f>D3L175C5*D3L175C17</f>
        <v>18519.343611570184</v>
      </c>
      <c r="AN82" s="16" t="s">
        <v>25465</v>
      </c>
      <c r="AO82" s="15">
        <f>IF(D3L175C17=0,0,CHOOSE(MIN(D3L175C8,RUN_YEARS),A1L108C1,A1L108C6,A1L108C7,A1L108C8,A1L108C9))</f>
        <v>272008.49599999998</v>
      </c>
      <c r="AP82" s="16" t="s">
        <v>25449</v>
      </c>
      <c r="AQ82" s="33">
        <f>IF(D3L175C19=0,0,D3L175C18/D3L175C19)</f>
        <v>6.8083695487107826E-2</v>
      </c>
      <c r="AR82" s="16" t="s">
        <v>25450</v>
      </c>
      <c r="AS82" s="32">
        <f>IF(D3L175C5=0,0,D3L175C18/D3L175C5)</f>
        <v>0.25634117315544203</v>
      </c>
      <c r="AT82" s="16" t="s">
        <v>4251</v>
      </c>
      <c r="AU82" s="32">
        <f>D3L172C22</f>
        <v>2.714636037567375E-2</v>
      </c>
      <c r="AV82" s="16" t="s">
        <v>25451</v>
      </c>
      <c r="AW82" s="15">
        <f>D3L175C5*D3L175C22</f>
        <v>1961.1862168383107</v>
      </c>
      <c r="AX82" s="16" t="s">
        <v>25466</v>
      </c>
      <c r="AY82" s="15">
        <f>IF(D3L175C22=0,0,CHOOSE(MIN(D3L175C8,RUN_YEARS),A1L104C1,A1L104C6,A1L104C7,A1L104C8,A1L104C9))</f>
        <v>126935.37699999999</v>
      </c>
      <c r="AZ82" s="16" t="s">
        <v>25452</v>
      </c>
      <c r="BA82" s="33">
        <f>IF(D3L175C24=0,0,D3L175C23/D3L175C24)</f>
        <v>1.5450272912005538E-2</v>
      </c>
      <c r="BB82" s="16" t="s">
        <v>25453</v>
      </c>
      <c r="BC82" s="32">
        <f>IF(D3L175C5=0,0,D3L175C23/D3L175C5)</f>
        <v>2.714636037567375E-2</v>
      </c>
      <c r="BD82" s="16" t="s">
        <v>4251</v>
      </c>
      <c r="BE82" s="32">
        <f>D3L172C27</f>
        <v>0.41580503844190747</v>
      </c>
      <c r="BF82" s="16" t="s">
        <v>25454</v>
      </c>
      <c r="BG82" s="15">
        <f>D3L175C5*D3L175C27</f>
        <v>30039.795353742829</v>
      </c>
      <c r="BH82" s="16" t="s">
        <v>25467</v>
      </c>
      <c r="BI82" s="15">
        <f>IF(D3L175C27=0,0,CHOOSE(MIN(D3L175C8,RUN_YEARS),A1L104C1,A1L104C6,A1L104C7,A1L104C8,A1L104C9))</f>
        <v>126935.37699999999</v>
      </c>
      <c r="BJ82" s="16" t="s">
        <v>25455</v>
      </c>
      <c r="BK82" s="33">
        <f>IF(D3L175C29=0,0,D3L175C28/D3L175C29)</f>
        <v>0.23665424142351452</v>
      </c>
      <c r="BL82" s="16" t="s">
        <v>25456</v>
      </c>
      <c r="BM82" s="32">
        <f>IF(D3L175C5=0,0,D3L175C28/D3L175C5)</f>
        <v>0.41580503844190747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9.0973740899796998E-2</v>
      </c>
      <c r="BZ82" s="16" t="s">
        <v>25460</v>
      </c>
      <c r="CA82" s="15">
        <f>D3L175C5*D3L175C37</f>
        <v>6572.3892366353148</v>
      </c>
      <c r="CB82" s="16" t="s">
        <v>25469</v>
      </c>
      <c r="CC82" s="15">
        <f>IF(D3L175C37=0,0,CHOOSE(MIN(D3L175C8,RUN_YEARS),B6L116C1,B6L117C1,B6L118C1,B6L119C1,B6L120C1))</f>
        <v>275133.78000000003</v>
      </c>
      <c r="CD82" s="16" t="s">
        <v>25461</v>
      </c>
      <c r="CE82" s="33">
        <f>IF(D3L175C39=0,0,D3L175C38/D3L175C39)</f>
        <v>2.3887976375112186E-2</v>
      </c>
      <c r="CF82" s="16" t="s">
        <v>25462</v>
      </c>
      <c r="CG82" s="32">
        <f>IF(D3L175C5=0,0,D3L175C38/D3L175C5)</f>
        <v>9.0973740899796998E-2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78728</v>
      </c>
      <c r="J83" s="16" t="s">
        <v>25503</v>
      </c>
      <c r="K83" s="21">
        <f>_xlfn.SINGLE(IF(FLOW_THRU_100PCT="Y",1,INDEX(VariabilityMatrix,D3L176C1,_xlfn.SINGLE(D3L176C8))))</f>
        <v>0.70913851650946702</v>
      </c>
      <c r="L83" s="16" t="s">
        <v>25473</v>
      </c>
      <c r="M83" s="15">
        <f>IF(_xlfn.SINGLE(D3L176C2)&lt;&gt;0,_xlfn.SINGLE(D3L176C2)*_xlfn.SINGLE(D3L176C4),_xlfn.SINGLE(D3L176C3)*_xlfn.SINGLE(D3L176C4))</f>
        <v>55829.057127757318</v>
      </c>
      <c r="N83" s="16" t="s">
        <v>4251</v>
      </c>
      <c r="O83" s="32">
        <f>D3L172C6</f>
        <v>0.20973368712717977</v>
      </c>
      <c r="P83" s="16" t="s">
        <v>25474</v>
      </c>
      <c r="Q83" s="15">
        <f>D3L176C5*D3L176C6</f>
        <v>11709.234000238499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786115953</v>
      </c>
      <c r="V83" s="16" t="s">
        <v>25475</v>
      </c>
      <c r="W83" s="33">
        <f>IF(D3L176C9=0,0,D3L176C7/D3L176C9)</f>
        <v>1.4895046914584748E-5</v>
      </c>
      <c r="X83" s="16" t="s">
        <v>25476</v>
      </c>
      <c r="Y83" s="32">
        <f>IF(D3L176C5=0,0,D3L176C7/D3L176C5)</f>
        <v>0.20973368712717977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0.25634117315544203</v>
      </c>
      <c r="AL83" s="16" t="s">
        <v>25480</v>
      </c>
      <c r="AM83" s="15">
        <f>D3L176C5*D3L176C17</f>
        <v>14311.286000291504</v>
      </c>
      <c r="AN83" s="16" t="s">
        <v>25497</v>
      </c>
      <c r="AO83" s="15">
        <f>IF(D3L176C17=0,0,CHOOSE(MIN(D3L176C8,RUN_YEARS),A1L108C1,A1L108C6,A1L108C7,A1L108C8,A1L108C9))</f>
        <v>272008.49599999998</v>
      </c>
      <c r="AP83" s="16" t="s">
        <v>25481</v>
      </c>
      <c r="AQ83" s="33">
        <f>IF(D3L176C19=0,0,D3L176C18/D3L176C19)</f>
        <v>5.2613378665538099E-2</v>
      </c>
      <c r="AR83" s="16" t="s">
        <v>25482</v>
      </c>
      <c r="AS83" s="32">
        <f>IF(D3L176C5=0,0,D3L176C18/D3L176C5)</f>
        <v>0.25634117315544203</v>
      </c>
      <c r="AT83" s="16" t="s">
        <v>4251</v>
      </c>
      <c r="AU83" s="32">
        <f>D3L172C22</f>
        <v>2.714636037567375E-2</v>
      </c>
      <c r="AV83" s="16" t="s">
        <v>25483</v>
      </c>
      <c r="AW83" s="15">
        <f>D3L176C5*D3L176C22</f>
        <v>1515.5557042241774</v>
      </c>
      <c r="AX83" s="16" t="s">
        <v>25498</v>
      </c>
      <c r="AY83" s="15">
        <f>IF(D3L176C22=0,0,CHOOSE(MIN(D3L176C8,RUN_YEARS),A1L104C1,A1L104C6,A1L104C7,A1L104C8,A1L104C9))</f>
        <v>126935.37699999999</v>
      </c>
      <c r="AZ83" s="16" t="s">
        <v>25484</v>
      </c>
      <c r="BA83" s="33">
        <f>IF(D3L176C24=0,0,D3L176C23/D3L176C24)</f>
        <v>1.1939584850519469E-2</v>
      </c>
      <c r="BB83" s="16" t="s">
        <v>25485</v>
      </c>
      <c r="BC83" s="32">
        <f>IF(D3L176C5=0,0,D3L176C23/D3L176C5)</f>
        <v>2.714636037567375E-2</v>
      </c>
      <c r="BD83" s="16" t="s">
        <v>4251</v>
      </c>
      <c r="BE83" s="32">
        <f>D3L172C27</f>
        <v>0.41580503844190747</v>
      </c>
      <c r="BF83" s="16" t="s">
        <v>25486</v>
      </c>
      <c r="BG83" s="15">
        <f>D3L176C5*D3L176C27</f>
        <v>23214.003245182579</v>
      </c>
      <c r="BH83" s="16" t="s">
        <v>25499</v>
      </c>
      <c r="BI83" s="15">
        <f>IF(D3L176C27=0,0,CHOOSE(MIN(D3L176C8,RUN_YEARS),A1L104C1,A1L104C6,A1L104C7,A1L104C8,A1L104C9))</f>
        <v>126935.37699999999</v>
      </c>
      <c r="BJ83" s="16" t="s">
        <v>25487</v>
      </c>
      <c r="BK83" s="33">
        <f>IF(D3L176C29=0,0,D3L176C28/D3L176C29)</f>
        <v>0.18288048449395303</v>
      </c>
      <c r="BL83" s="16" t="s">
        <v>25488</v>
      </c>
      <c r="BM83" s="32">
        <f>IF(D3L176C5=0,0,D3L176C28/D3L176C5)</f>
        <v>0.41580503844190747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9.0973740899796998E-2</v>
      </c>
      <c r="BZ83" s="16" t="s">
        <v>25492</v>
      </c>
      <c r="CA83" s="15">
        <f>D3L176C5*D3L176C37</f>
        <v>5078.9781778205588</v>
      </c>
      <c r="CB83" s="16" t="s">
        <v>25501</v>
      </c>
      <c r="CC83" s="15">
        <f>IF(D3L176C37=0,0,CHOOSE(MIN(D3L176C8,RUN_YEARS),B6L116C1,B6L117C1,B6L118C1,B6L119C1,B6L120C1))</f>
        <v>275133.78000000003</v>
      </c>
      <c r="CD83" s="16" t="s">
        <v>25493</v>
      </c>
      <c r="CE83" s="33">
        <f>IF(D3L176C39=0,0,D3L176C38/D3L176C39)</f>
        <v>1.8460031253961468E-2</v>
      </c>
      <c r="CF83" s="16" t="s">
        <v>25494</v>
      </c>
      <c r="CG83" s="32">
        <f>IF(D3L176C5=0,0,D3L176C38/D3L176C5)</f>
        <v>9.0973740899796998E-2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36885</v>
      </c>
      <c r="J84" s="16" t="s">
        <v>25535</v>
      </c>
      <c r="K84" s="21">
        <f>_xlfn.SINGLE(IF(FLOW_THRU_100PCT="Y",1,INDEX(VariabilityMatrix,D3L177C1,_xlfn.SINGLE(D3L177C8))))</f>
        <v>0.70913851650946702</v>
      </c>
      <c r="L84" s="16" t="s">
        <v>25505</v>
      </c>
      <c r="M84" s="15">
        <f>IF(_xlfn.SINGLE(D3L177C2)&lt;&gt;0,_xlfn.SINGLE(D3L177C2)*_xlfn.SINGLE(D3L177C4),_xlfn.SINGLE(D3L177C3)*_xlfn.SINGLE(D3L177C4))</f>
        <v>26156.574181451691</v>
      </c>
      <c r="N84" s="16" t="s">
        <v>4251</v>
      </c>
      <c r="O84" s="32">
        <f>D3L172C6</f>
        <v>0.20973368712717977</v>
      </c>
      <c r="P84" s="16" t="s">
        <v>25506</v>
      </c>
      <c r="Q84" s="15">
        <f>D3L177C5*D3L177C6</f>
        <v>5485.914745691457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786115953</v>
      </c>
      <c r="V84" s="16" t="s">
        <v>25507</v>
      </c>
      <c r="W84" s="33">
        <f>IF(D3L177C9=0,0,D3L177C7/D3L177C9)</f>
        <v>6.9785058104417547E-6</v>
      </c>
      <c r="X84" s="16" t="s">
        <v>25508</v>
      </c>
      <c r="Y84" s="32">
        <f>IF(D3L177C5=0,0,D3L177C7/D3L177C5)</f>
        <v>0.20973368712717977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0.25634117315544203</v>
      </c>
      <c r="AL84" s="16" t="s">
        <v>25512</v>
      </c>
      <c r="AM84" s="15">
        <f>D3L177C5*D3L177C17</f>
        <v>6705.0069114006719</v>
      </c>
      <c r="AN84" s="16" t="s">
        <v>25529</v>
      </c>
      <c r="AO84" s="15">
        <f>IF(D3L177C17=0,0,CHOOSE(MIN(D3L177C8,RUN_YEARS),A1L108C1,A1L108C6,A1L108C7,A1L108C8,A1L108C9))</f>
        <v>272008.49599999998</v>
      </c>
      <c r="AP84" s="16" t="s">
        <v>25513</v>
      </c>
      <c r="AQ84" s="33">
        <f>IF(D3L177C19=0,0,D3L177C18/D3L177C19)</f>
        <v>2.4649990753967746E-2</v>
      </c>
      <c r="AR84" s="16" t="s">
        <v>25514</v>
      </c>
      <c r="AS84" s="32">
        <f>IF(D3L177C5=0,0,D3L177C18/D3L177C5)</f>
        <v>0.25634117315544203</v>
      </c>
      <c r="AT84" s="16" t="s">
        <v>4251</v>
      </c>
      <c r="AU84" s="32">
        <f>D3L172C22</f>
        <v>2.714636037567375E-2</v>
      </c>
      <c r="AV84" s="16" t="s">
        <v>25515</v>
      </c>
      <c r="AW84" s="15">
        <f>D3L177C5*D3L177C22</f>
        <v>710.05578892273127</v>
      </c>
      <c r="AX84" s="16" t="s">
        <v>25530</v>
      </c>
      <c r="AY84" s="15">
        <f>IF(D3L177C22=0,0,CHOOSE(MIN(D3L177C8,RUN_YEARS),A1L104C1,A1L104C6,A1L104C7,A1L104C8,A1L104C9))</f>
        <v>126935.37699999999</v>
      </c>
      <c r="AZ84" s="16" t="s">
        <v>25516</v>
      </c>
      <c r="BA84" s="33">
        <f>IF(D3L177C24=0,0,D3L177C23/D3L177C24)</f>
        <v>5.5938368459939368E-3</v>
      </c>
      <c r="BB84" s="16" t="s">
        <v>25517</v>
      </c>
      <c r="BC84" s="32">
        <f>IF(D3L177C5=0,0,D3L177C23/D3L177C5)</f>
        <v>2.714636037567375E-2</v>
      </c>
      <c r="BD84" s="16" t="s">
        <v>4251</v>
      </c>
      <c r="BE84" s="32">
        <f>D3L172C27</f>
        <v>0.41580503844190747</v>
      </c>
      <c r="BF84" s="16" t="s">
        <v>25518</v>
      </c>
      <c r="BG84" s="15">
        <f>D3L177C5*D3L177C27</f>
        <v>10876.035333027125</v>
      </c>
      <c r="BH84" s="16" t="s">
        <v>25531</v>
      </c>
      <c r="BI84" s="15">
        <f>IF(D3L177C27=0,0,CHOOSE(MIN(D3L177C8,RUN_YEARS),A1L104C1,A1L104C6,A1L104C7,A1L104C8,A1L104C9))</f>
        <v>126935.37699999999</v>
      </c>
      <c r="BJ84" s="16" t="s">
        <v>25519</v>
      </c>
      <c r="BK84" s="33">
        <f>IF(D3L177C29=0,0,D3L177C28/D3L177C29)</f>
        <v>8.5681671966256701E-2</v>
      </c>
      <c r="BL84" s="16" t="s">
        <v>25520</v>
      </c>
      <c r="BM84" s="32">
        <f>IF(D3L177C5=0,0,D3L177C28/D3L177C5)</f>
        <v>0.41580503844190747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9.0973740899796998E-2</v>
      </c>
      <c r="BZ84" s="16" t="s">
        <v>25524</v>
      </c>
      <c r="CA84" s="15">
        <f>D3L177C5*D3L177C37</f>
        <v>2379.5614024097058</v>
      </c>
      <c r="CB84" s="16" t="s">
        <v>25533</v>
      </c>
      <c r="CC84" s="15">
        <f>IF(D3L177C37=0,0,CHOOSE(MIN(D3L177C8,RUN_YEARS),B6L116C1,B6L117C1,B6L118C1,B6L119C1,B6L120C1))</f>
        <v>275133.78000000003</v>
      </c>
      <c r="CD84" s="16" t="s">
        <v>25525</v>
      </c>
      <c r="CE84" s="33">
        <f>IF(D3L177C39=0,0,D3L177C38/D3L177C39)</f>
        <v>8.6487431765365393E-3</v>
      </c>
      <c r="CF84" s="16" t="s">
        <v>25526</v>
      </c>
      <c r="CG84" s="32">
        <f>IF(D3L177C5=0,0,D3L177C38/D3L177C5)</f>
        <v>9.0973740899796998E-2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158950</v>
      </c>
      <c r="J85" s="16" t="s">
        <v>25567</v>
      </c>
      <c r="K85" s="21">
        <f>_xlfn.SINGLE(IF(FLOW_THRU_100PCT="Y",1,INDEX(VariabilityMatrix,D3L178C1,_xlfn.SINGLE(D3L178C8))))</f>
        <v>0.70913851650946702</v>
      </c>
      <c r="L85" s="16" t="s">
        <v>25537</v>
      </c>
      <c r="M85" s="15">
        <f>IF(_xlfn.SINGLE(D3L178C2)&lt;&gt;0,_xlfn.SINGLE(D3L178C2)*_xlfn.SINGLE(D3L178C4),_xlfn.SINGLE(D3L178C3)*_xlfn.SINGLE(D3L178C4))</f>
        <v>112717.56719917979</v>
      </c>
      <c r="N85" s="16" t="s">
        <v>4251</v>
      </c>
      <c r="O85" s="32">
        <f>D3L172C6</f>
        <v>0.20973368712717977</v>
      </c>
      <c r="P85" s="16" t="s">
        <v>25538</v>
      </c>
      <c r="Q85" s="15">
        <f>D3L178C5*D3L178C6</f>
        <v>23640.670972689633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786115953</v>
      </c>
      <c r="V85" s="16" t="s">
        <v>25539</v>
      </c>
      <c r="W85" s="33">
        <f>IF(D3L178C9=0,0,D3L178C7/D3L178C9)</f>
        <v>3.0072753112910857E-5</v>
      </c>
      <c r="X85" s="16" t="s">
        <v>25540</v>
      </c>
      <c r="Y85" s="32">
        <f>IF(D3L178C5=0,0,D3L178C7/D3L178C5)</f>
        <v>0.20973368712717977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0.25634117315544203</v>
      </c>
      <c r="AL85" s="16" t="s">
        <v>25544</v>
      </c>
      <c r="AM85" s="15">
        <f>D3L178C5*D3L178C17</f>
        <v>28894.153411065119</v>
      </c>
      <c r="AN85" s="16" t="s">
        <v>25561</v>
      </c>
      <c r="AO85" s="15">
        <f>IF(D3L178C17=0,0,CHOOSE(MIN(D3L178C8,RUN_YEARS),A1L108C1,A1L108C6,A1L108C7,A1L108C8,A1L108C9))</f>
        <v>272008.49599999998</v>
      </c>
      <c r="AP85" s="16" t="s">
        <v>25545</v>
      </c>
      <c r="AQ85" s="33">
        <f>IF(D3L178C19=0,0,D3L178C18/D3L178C19)</f>
        <v>0.10622518721277412</v>
      </c>
      <c r="AR85" s="16" t="s">
        <v>25546</v>
      </c>
      <c r="AS85" s="32">
        <f>IF(D3L178C5=0,0,D3L178C18/D3L178C5)</f>
        <v>0.25634117315544203</v>
      </c>
      <c r="AT85" s="16" t="s">
        <v>4251</v>
      </c>
      <c r="AU85" s="32">
        <f>D3L172C22</f>
        <v>2.714636037567375E-2</v>
      </c>
      <c r="AV85" s="16" t="s">
        <v>25547</v>
      </c>
      <c r="AW85" s="15">
        <f>D3L178C5*D3L178C22</f>
        <v>3059.8716998581572</v>
      </c>
      <c r="AX85" s="16" t="s">
        <v>25562</v>
      </c>
      <c r="AY85" s="15">
        <f>IF(D3L178C22=0,0,CHOOSE(MIN(D3L178C8,RUN_YEARS),A1L104C1,A1L104C6,A1L104C7,A1L104C8,A1L104C9))</f>
        <v>126935.37699999999</v>
      </c>
      <c r="AZ85" s="16" t="s">
        <v>25548</v>
      </c>
      <c r="BA85" s="33">
        <f>IF(D3L178C24=0,0,D3L178C23/D3L178C24)</f>
        <v>2.4105743979144265E-2</v>
      </c>
      <c r="BB85" s="16" t="s">
        <v>25549</v>
      </c>
      <c r="BC85" s="32">
        <f>IF(D3L178C5=0,0,D3L178C23/D3L178C5)</f>
        <v>2.7146360375673747E-2</v>
      </c>
      <c r="BD85" s="16" t="s">
        <v>4251</v>
      </c>
      <c r="BE85" s="32">
        <f>D3L172C27</f>
        <v>0.41580503844190747</v>
      </c>
      <c r="BF85" s="16" t="s">
        <v>25550</v>
      </c>
      <c r="BG85" s="15">
        <f>D3L178C5*D3L178C27</f>
        <v>46868.532362333237</v>
      </c>
      <c r="BH85" s="16" t="s">
        <v>25563</v>
      </c>
      <c r="BI85" s="15">
        <f>IF(D3L178C27=0,0,CHOOSE(MIN(D3L178C8,RUN_YEARS),A1L104C1,A1L104C6,A1L104C7,A1L104C8,A1L104C9))</f>
        <v>126935.37699999999</v>
      </c>
      <c r="BJ85" s="16" t="s">
        <v>25551</v>
      </c>
      <c r="BK85" s="33">
        <f>IF(D3L178C29=0,0,D3L178C28/D3L178C29)</f>
        <v>0.36923144256571783</v>
      </c>
      <c r="BL85" s="16" t="s">
        <v>25552</v>
      </c>
      <c r="BM85" s="32">
        <f>IF(D3L178C5=0,0,D3L178C28/D3L178C5)</f>
        <v>0.41580503844190747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9.0973740899796998E-2</v>
      </c>
      <c r="BZ85" s="16" t="s">
        <v>25556</v>
      </c>
      <c r="CA85" s="15">
        <f>D3L178C5*D3L178C37</f>
        <v>10254.338753233638</v>
      </c>
      <c r="CB85" s="16" t="s">
        <v>25565</v>
      </c>
      <c r="CC85" s="15">
        <f>IF(D3L178C37=0,0,CHOOSE(MIN(D3L178C8,RUN_YEARS),B6L116C1,B6L117C1,B6L118C1,B6L119C1,B6L120C1))</f>
        <v>275133.78000000003</v>
      </c>
      <c r="CD85" s="16" t="s">
        <v>25557</v>
      </c>
      <c r="CE85" s="33">
        <f>IF(D3L178C39=0,0,D3L178C38/D3L178C39)</f>
        <v>3.7270373536952235E-2</v>
      </c>
      <c r="CF85" s="16" t="s">
        <v>25558</v>
      </c>
      <c r="CG85" s="32">
        <f>IF(D3L178C5=0,0,D3L178C38/D3L178C5)</f>
        <v>9.0973740899796998E-2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205.71805339250577</v>
      </c>
      <c r="J86" s="16" t="s">
        <v>25599</v>
      </c>
      <c r="K86" s="21">
        <f>_xlfn.SINGLE(IF(FLOW_THRU_100PCT="Y",1,INDEX(VariabilityMatrix,D3L179C1,_xlfn.SINGLE(D3L179C8))))</f>
        <v>0.49436061496799344</v>
      </c>
      <c r="L86" s="16" t="s">
        <v>25569</v>
      </c>
      <c r="M86" s="15">
        <f>IF(_xlfn.SINGLE(D3L179C2)&lt;&gt;0,_xlfn.SINGLE(D3L179C2)*_xlfn.SINGLE(D3L179C4),_xlfn.SINGLE(D3L179C3)*_xlfn.SINGLE(D3L179C4))</f>
        <v>101.69890338513765</v>
      </c>
      <c r="N86" s="16" t="s">
        <v>4251</v>
      </c>
      <c r="O86" s="32">
        <f>0.45*CHOOSE(MIN(D3L179C8,RUN_YEARS),B3L110C1,B3L125C1,B3L140C1,B3L155C1,B3L170C1)</f>
        <v>0.43416537634655089</v>
      </c>
      <c r="P86" s="16" t="s">
        <v>25570</v>
      </c>
      <c r="Q86" s="15">
        <f>D3L179C5*D3L179C6</f>
        <v>44.154142662239806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872671074.60000002</v>
      </c>
      <c r="V86" s="16" t="s">
        <v>25571</v>
      </c>
      <c r="W86" s="33">
        <f>IF(D3L179C9=0,0,D3L179C7/D3L179C9)</f>
        <v>5.0596546565357885E-8</v>
      </c>
      <c r="X86" s="16" t="s">
        <v>25572</v>
      </c>
      <c r="Y86" s="32">
        <f>IF(D3L179C5=0,0,D3L179C7/D3L179C5)</f>
        <v>0.43416537634655089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0.53064657109022895</v>
      </c>
      <c r="AL86" s="16" t="s">
        <v>25576</v>
      </c>
      <c r="AM86" s="15">
        <f>D3L179C5*D3L179C17</f>
        <v>53.966174364959777</v>
      </c>
      <c r="AN86" s="16" t="s">
        <v>25593</v>
      </c>
      <c r="AO86" s="15">
        <f>IF(D3L179C17=0,0,CHOOSE(MIN(D3L179C8,RUN_YEARS),A1L108C1,A1L108C6,A1L108C7,A1L108C8,A1L108C9))</f>
        <v>333278.02360000001</v>
      </c>
      <c r="AP86" s="16" t="s">
        <v>25577</v>
      </c>
      <c r="AQ86" s="33">
        <f>IF(D3L179C19=0,0,D3L179C18/D3L179C19)</f>
        <v>1.6192539124550837E-4</v>
      </c>
      <c r="AR86" s="16" t="s">
        <v>25578</v>
      </c>
      <c r="AS86" s="32">
        <f>IF(D3L179C5=0,0,D3L179C18/D3L179C5)</f>
        <v>0.53064657109022895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3.5188052563220162E-2</v>
      </c>
      <c r="BZ86" s="16" t="s">
        <v>25588</v>
      </c>
      <c r="CA86" s="15">
        <f>D3L179C5*D3L179C37</f>
        <v>3.5785863579380726</v>
      </c>
      <c r="CB86" s="16" t="s">
        <v>25597</v>
      </c>
      <c r="CC86" s="15">
        <f>IF(D3L179C37=0,0,CHOOSE(MIN(D3L179C8,RUN_YEARS),B6L116C1,B6L117C1,B6L118C1,B6L119C1,B6L120C1))</f>
        <v>335155.29599999997</v>
      </c>
      <c r="CD86" s="16" t="s">
        <v>25589</v>
      </c>
      <c r="CE86" s="33">
        <f>IF(D3L179C39=0,0,D3L179C38/D3L179C39)</f>
        <v>1.0677397614322863E-5</v>
      </c>
      <c r="CF86" s="16" t="s">
        <v>25590</v>
      </c>
      <c r="CG86" s="32">
        <f>IF(D3L179C5=0,0,D3L179C38/D3L179C5)</f>
        <v>3.5188052563220162E-2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21.572966868604141</v>
      </c>
      <c r="J87" s="16" t="s">
        <v>25630</v>
      </c>
      <c r="K87" s="21">
        <f>_xlfn.SINGLE(IF(FLOW_THRU_100PCT="Y",1,INDEX(VariabilityMatrix,D3L180C1,_xlfn.SINGLE(D3L180C8))))</f>
        <v>0.47215280708358631</v>
      </c>
      <c r="L87" s="16" t="s">
        <v>25600</v>
      </c>
      <c r="M87" s="15">
        <f>IF(_xlfn.SINGLE(D3L180C2)&lt;&gt;0,_xlfn.SINGLE(D3L180C2)*_xlfn.SINGLE(D3L180C4),_xlfn.SINGLE(D3L180C3)*_xlfn.SINGLE(D3L180C4))</f>
        <v>10.18573686413265</v>
      </c>
      <c r="N87" s="16" t="s">
        <v>4251</v>
      </c>
      <c r="O87" s="32">
        <f>0.45*CHOOSE(MIN(D3L180C8,RUN_YEARS),B3L110C1,B3L125C1,B3L140C1,B3L155C1,B3L170C1)</f>
        <v>0.43294565722663336</v>
      </c>
      <c r="P87" s="16" t="s">
        <v>25601</v>
      </c>
      <c r="Q87" s="15">
        <f>D3L180C5*D3L180C6</f>
        <v>4.4098705409794574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786115953</v>
      </c>
      <c r="V87" s="16" t="s">
        <v>25602</v>
      </c>
      <c r="W87" s="33">
        <f>IF(D3L180C9=0,0,D3L180C7/D3L180C9)</f>
        <v>5.6096947583246123E-9</v>
      </c>
      <c r="X87" s="16" t="s">
        <v>25603</v>
      </c>
      <c r="Y87" s="32">
        <f>IF(D3L180C5=0,0,D3L180C7/D3L180C5)</f>
        <v>0.43294565722663331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0.52915580327699641</v>
      </c>
      <c r="AL87" s="16" t="s">
        <v>25607</v>
      </c>
      <c r="AM87" s="15">
        <f>D3L180C5*D3L180C17</f>
        <v>5.3898417723082268</v>
      </c>
      <c r="AN87" s="16" t="s">
        <v>25624</v>
      </c>
      <c r="AO87" s="15">
        <f>IF(D3L180C17=0,0,CHOOSE(MIN(D3L180C8,RUN_YEARS),A1L108C1,A1L108C6,A1L108C7,A1L108C8,A1L108C9))</f>
        <v>272008.49599999998</v>
      </c>
      <c r="AP87" s="16" t="s">
        <v>25608</v>
      </c>
      <c r="AQ87" s="33">
        <f>IF(D3L180C19=0,0,D3L180C18/D3L180C19)</f>
        <v>1.9814975824535374E-5</v>
      </c>
      <c r="AR87" s="16" t="s">
        <v>25609</v>
      </c>
      <c r="AS87" s="32">
        <f>IF(D3L180C5=0,0,D3L180C18/D3L180C5)</f>
        <v>0.52915580327699641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3.7898539496370232E-2</v>
      </c>
      <c r="BZ87" s="16" t="s">
        <v>25619</v>
      </c>
      <c r="CA87" s="15">
        <f>D3L180C5*D3L180C37</f>
        <v>0.38602455084496551</v>
      </c>
      <c r="CB87" s="16" t="s">
        <v>25628</v>
      </c>
      <c r="CC87" s="15">
        <f>IF(D3L180C37=0,0,CHOOSE(MIN(D3L180C8,RUN_YEARS),B6L116C1,B6L117C1,B6L118C1,B6L119C1,B6L120C1))</f>
        <v>275133.78000000003</v>
      </c>
      <c r="CD87" s="16" t="s">
        <v>25620</v>
      </c>
      <c r="CE87" s="33">
        <f>IF(D3L180C39=0,0,D3L180C38/D3L180C39)</f>
        <v>1.4030430972342454E-6</v>
      </c>
      <c r="CF87" s="16" t="s">
        <v>25621</v>
      </c>
      <c r="CG87" s="32">
        <f>IF(D3L180C5=0,0,D3L180C38/D3L180C5)</f>
        <v>3.7898539496370232E-2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1842.089452055216</v>
      </c>
      <c r="J88" s="16" t="s">
        <v>25661</v>
      </c>
      <c r="K88" s="21">
        <f>_xlfn.SINGLE(IF(FLOW_THRU_100PCT="Y",1,INDEX(VariabilityMatrix,D3L181C1,_xlfn.SINGLE(D3L181C8))))</f>
        <v>0.49436061496799344</v>
      </c>
      <c r="L88" s="16" t="s">
        <v>25631</v>
      </c>
      <c r="M88" s="15">
        <f>IF(_xlfn.SINGLE(D3L181C2)&lt;&gt;0,_xlfn.SINGLE(D3L181C2)*_xlfn.SINGLE(D3L181C4),_xlfn.SINGLE(D3L181C3)*_xlfn.SINGLE(D3L181C4))</f>
        <v>910.65647434407072</v>
      </c>
      <c r="N88" s="16" t="s">
        <v>4251</v>
      </c>
      <c r="O88" s="32">
        <f>0.45*CHOOSE(MIN(D3L181C8,RUN_YEARS),B3L110C1,B3L125C1,B3L140C1,B3L155C1,B3L170C1)</f>
        <v>0.43416537634655089</v>
      </c>
      <c r="P88" s="16" t="s">
        <v>25632</v>
      </c>
      <c r="Q88" s="15">
        <f>D3L181C5*D3L181C6</f>
        <v>395.37551090601664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872671074.60000002</v>
      </c>
      <c r="V88" s="16" t="s">
        <v>25633</v>
      </c>
      <c r="W88" s="33">
        <f>IF(D3L181C9=0,0,D3L181C7/D3L181C9)</f>
        <v>4.5306361401658934E-7</v>
      </c>
      <c r="X88" s="16" t="s">
        <v>25634</v>
      </c>
      <c r="Y88" s="32">
        <f>IF(D3L181C5=0,0,D3L181C7/D3L181C5)</f>
        <v>0.43416537634655089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0.53064657109022895</v>
      </c>
      <c r="AL88" s="16" t="s">
        <v>25638</v>
      </c>
      <c r="AM88" s="15">
        <f>D3L181C5*D3L181C17</f>
        <v>483.23673555179818</v>
      </c>
      <c r="AN88" s="16" t="s">
        <v>25655</v>
      </c>
      <c r="AO88" s="15">
        <f>IF(D3L181C17=0,0,CHOOSE(MIN(D3L181C8,RUN_YEARS),A1L108C1,A1L108C6,A1L108C7,A1L108C8,A1L108C9))</f>
        <v>333278.02360000001</v>
      </c>
      <c r="AP88" s="16" t="s">
        <v>25639</v>
      </c>
      <c r="AQ88" s="33">
        <f>IF(D3L181C19=0,0,D3L181C18/D3L181C19)</f>
        <v>1.4499507958309862E-3</v>
      </c>
      <c r="AR88" s="16" t="s">
        <v>25640</v>
      </c>
      <c r="AS88" s="32">
        <f>IF(D3L181C5=0,0,D3L181C18/D3L181C5)</f>
        <v>0.53064657109022895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3.5188052563220162E-2</v>
      </c>
      <c r="BZ88" s="16" t="s">
        <v>25650</v>
      </c>
      <c r="CA88" s="15">
        <f>D3L181C5*D3L181C37</f>
        <v>32.044227886255911</v>
      </c>
      <c r="CB88" s="16" t="s">
        <v>25659</v>
      </c>
      <c r="CC88" s="15">
        <f>IF(D3L181C37=0,0,CHOOSE(MIN(D3L181C8,RUN_YEARS),B6L116C1,B6L117C1,B6L118C1,B6L119C1,B6L120C1))</f>
        <v>335155.29599999997</v>
      </c>
      <c r="CD88" s="16" t="s">
        <v>25651</v>
      </c>
      <c r="CE88" s="33">
        <f>IF(D3L181C39=0,0,D3L181C38/D3L181C39)</f>
        <v>9.5610089617249888E-5</v>
      </c>
      <c r="CF88" s="16" t="s">
        <v>25652</v>
      </c>
      <c r="CG88" s="32">
        <f>IF(D3L181C5=0,0,D3L181C38/D3L181C5)</f>
        <v>3.5188052563220162E-2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267.33864357747944</v>
      </c>
      <c r="J89" s="16" t="s">
        <v>25692</v>
      </c>
      <c r="K89" s="21">
        <f>_xlfn.SINGLE(IF(FLOW_THRU_100PCT="Y",1,INDEX(VariabilityMatrix,D3L182C1,_xlfn.SINGLE(D3L182C8))))</f>
        <v>0.47215280708358631</v>
      </c>
      <c r="L89" s="16" t="s">
        <v>25662</v>
      </c>
      <c r="M89" s="15">
        <f>IF(_xlfn.SINGLE(D3L182C2)&lt;&gt;0,_xlfn.SINGLE(D3L182C2)*_xlfn.SINGLE(D3L182C4),_xlfn.SINGLE(D3L182C3)*_xlfn.SINGLE(D3L182C4))</f>
        <v>126.2246910070253</v>
      </c>
      <c r="N89" s="16" t="s">
        <v>4251</v>
      </c>
      <c r="O89" s="32">
        <f>0.45*CHOOSE(MIN(D3L182C8,RUN_YEARS),B3L110C1,B3L125C1,B3L140C1,B3L155C1,B3L170C1)</f>
        <v>0.43294565722663336</v>
      </c>
      <c r="P89" s="16" t="s">
        <v>25663</v>
      </c>
      <c r="Q89" s="15">
        <f>D3L182C5*D3L182C6</f>
        <v>54.648431806265286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786115953</v>
      </c>
      <c r="V89" s="16" t="s">
        <v>25664</v>
      </c>
      <c r="W89" s="33">
        <f>IF(D3L182C9=0,0,D3L182C7/D3L182C9)</f>
        <v>6.9517011577890319E-8</v>
      </c>
      <c r="X89" s="16" t="s">
        <v>25665</v>
      </c>
      <c r="Y89" s="32">
        <f>IF(D3L182C5=0,0,D3L182C7/D3L182C5)</f>
        <v>0.43294565722663336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0.52915580327699641</v>
      </c>
      <c r="AL89" s="16" t="s">
        <v>25669</v>
      </c>
      <c r="AM89" s="15">
        <f>D3L182C5*D3L182C17</f>
        <v>66.79252776321313</v>
      </c>
      <c r="AN89" s="16" t="s">
        <v>25686</v>
      </c>
      <c r="AO89" s="15">
        <f>IF(D3L182C17=0,0,CHOOSE(MIN(D3L182C8,RUN_YEARS),A1L108C1,A1L108C6,A1L108C7,A1L108C8,A1L108C9))</f>
        <v>272008.49599999998</v>
      </c>
      <c r="AP89" s="16" t="s">
        <v>25670</v>
      </c>
      <c r="AQ89" s="33">
        <f>IF(D3L182C19=0,0,D3L182C18/D3L182C19)</f>
        <v>2.4555309391223256E-4</v>
      </c>
      <c r="AR89" s="16" t="s">
        <v>25671</v>
      </c>
      <c r="AS89" s="32">
        <f>IF(D3L182C5=0,0,D3L182C18/D3L182C5)</f>
        <v>0.52915580327699641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3.7898539496370232E-2</v>
      </c>
      <c r="BZ89" s="16" t="s">
        <v>25681</v>
      </c>
      <c r="CA89" s="15">
        <f>D3L182C5*D3L182C37</f>
        <v>4.7837314375468765</v>
      </c>
      <c r="CB89" s="16" t="s">
        <v>25690</v>
      </c>
      <c r="CC89" s="15">
        <f>IF(D3L182C37=0,0,CHOOSE(MIN(D3L182C8,RUN_YEARS),B6L116C1,B6L117C1,B6L118C1,B6L119C1,B6L120C1))</f>
        <v>275133.78000000003</v>
      </c>
      <c r="CD89" s="16" t="s">
        <v>25682</v>
      </c>
      <c r="CE89" s="33">
        <f>IF(D3L182C39=0,0,D3L182C38/D3L182C39)</f>
        <v>1.7386928778963006E-5</v>
      </c>
      <c r="CF89" s="16" t="s">
        <v>25683</v>
      </c>
      <c r="CG89" s="32">
        <f>IF(D3L182C5=0,0,D3L182C38/D3L182C5)</f>
        <v>3.7898539496370232E-2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2.5960248939355161E-2</v>
      </c>
      <c r="J90" s="16" t="s">
        <v>25723</v>
      </c>
      <c r="K90" s="21">
        <f>_xlfn.SINGLE(IF(FLOW_THRU_100PCT="Y",1,INDEX(VariabilityMatrix,D3L183C1,_xlfn.SINGLE(D3L183C8))))</f>
        <v>0.47215280708358631</v>
      </c>
      <c r="L90" s="16" t="s">
        <v>25693</v>
      </c>
      <c r="M90" s="15">
        <f>IF(_xlfn.SINGLE(D3L183C2)&lt;&gt;0,_xlfn.SINGLE(D3L183C2)*_xlfn.SINGLE(D3L183C4),_xlfn.SINGLE(D3L183C3)*_xlfn.SINGLE(D3L183C4))</f>
        <v>1.2257204409305235E-2</v>
      </c>
      <c r="N90" s="16" t="s">
        <v>4251</v>
      </c>
      <c r="O90" s="32">
        <f>0.45*CHOOSE(MIN(D3L183C8,RUN_YEARS),B3L110C1,B3L125C1,B3L140C1,B3L155C1,B3L170C1)</f>
        <v>0.43294565722663336</v>
      </c>
      <c r="P90" s="16" t="s">
        <v>25694</v>
      </c>
      <c r="Q90" s="15">
        <f>D3L183C5*D3L183C6</f>
        <v>5.3067034187478431E-3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786115953</v>
      </c>
      <c r="V90" s="16" t="s">
        <v>25695</v>
      </c>
      <c r="W90" s="33">
        <f>IF(D3L183C9=0,0,D3L183C7/D3L183C9)</f>
        <v>6.7505352085735409E-12</v>
      </c>
      <c r="X90" s="16" t="s">
        <v>25696</v>
      </c>
      <c r="Y90" s="32">
        <f>IF(D3L183C5=0,0,D3L183C7/D3L183C5)</f>
        <v>0.43294565722663336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0.52915580327699641</v>
      </c>
      <c r="AL90" s="16" t="s">
        <v>25700</v>
      </c>
      <c r="AM90" s="15">
        <f>D3L183C5*D3L183C17</f>
        <v>6.4859708451362533E-3</v>
      </c>
      <c r="AN90" s="16" t="s">
        <v>25717</v>
      </c>
      <c r="AO90" s="15">
        <f>IF(D3L183C17=0,0,CHOOSE(MIN(D3L183C8,RUN_YEARS),A1L108C1,A1L108C6,A1L108C7,A1L108C8,A1L108C9))</f>
        <v>272008.49599999998</v>
      </c>
      <c r="AP90" s="16" t="s">
        <v>25701</v>
      </c>
      <c r="AQ90" s="33">
        <f>IF(D3L183C19=0,0,D3L183C18/D3L183C19)</f>
        <v>2.3844736250945096E-8</v>
      </c>
      <c r="AR90" s="16" t="s">
        <v>25702</v>
      </c>
      <c r="AS90" s="32">
        <f>IF(D3L183C5=0,0,D3L183C18/D3L183C5)</f>
        <v>0.52915580327699641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3.7898539496370232E-2</v>
      </c>
      <c r="BZ90" s="16" t="s">
        <v>25712</v>
      </c>
      <c r="CA90" s="15">
        <f>D3L183C5*D3L183C37</f>
        <v>4.645301454211378E-4</v>
      </c>
      <c r="CB90" s="16" t="s">
        <v>25721</v>
      </c>
      <c r="CC90" s="15">
        <f>IF(D3L183C37=0,0,CHOOSE(MIN(D3L183C8,RUN_YEARS),B6L116C1,B6L117C1,B6L118C1,B6L119C1,B6L120C1))</f>
        <v>275133.78000000003</v>
      </c>
      <c r="CD90" s="16" t="s">
        <v>25713</v>
      </c>
      <c r="CE90" s="33">
        <f>IF(D3L183C39=0,0,D3L183C38/D3L183C39)</f>
        <v>1.68837917838056E-9</v>
      </c>
      <c r="CF90" s="16" t="s">
        <v>25714</v>
      </c>
      <c r="CG90" s="32">
        <f>IF(D3L183C5=0,0,D3L183C38/D3L183C5)</f>
        <v>3.7898539496370232E-2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2.5960248939355161E-2</v>
      </c>
      <c r="J91" s="16" t="s">
        <v>25754</v>
      </c>
      <c r="K91" s="21">
        <f>_xlfn.SINGLE(IF(FLOW_THRU_100PCT="Y",1,INDEX(VariabilityMatrix,D3L184C1,_xlfn.SINGLE(D3L184C8))))</f>
        <v>0.47215280708358631</v>
      </c>
      <c r="L91" s="16" t="s">
        <v>25724</v>
      </c>
      <c r="M91" s="15">
        <f>IF(_xlfn.SINGLE(D3L184C2)&lt;&gt;0,_xlfn.SINGLE(D3L184C2)*_xlfn.SINGLE(D3L184C4),_xlfn.SINGLE(D3L184C3)*_xlfn.SINGLE(D3L184C4))</f>
        <v>1.2257204409305235E-2</v>
      </c>
      <c r="N91" s="16" t="s">
        <v>4251</v>
      </c>
      <c r="O91" s="32">
        <f>0.45*CHOOSE(MIN(D3L184C8,RUN_YEARS),B3L110C1,B3L125C1,B3L140C1,B3L155C1,B3L170C1)</f>
        <v>0.43294565722663336</v>
      </c>
      <c r="P91" s="16" t="s">
        <v>25725</v>
      </c>
      <c r="Q91" s="15">
        <f>D3L184C5*D3L184C6</f>
        <v>5.3067034187478431E-3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786115953</v>
      </c>
      <c r="V91" s="16" t="s">
        <v>25726</v>
      </c>
      <c r="W91" s="33">
        <f>IF(D3L184C9=0,0,D3L184C7/D3L184C9)</f>
        <v>6.7505352085735409E-12</v>
      </c>
      <c r="X91" s="16" t="s">
        <v>25727</v>
      </c>
      <c r="Y91" s="32">
        <f>IF(D3L184C5=0,0,D3L184C7/D3L184C5)</f>
        <v>0.43294565722663336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0.52915580327699641</v>
      </c>
      <c r="AL91" s="16" t="s">
        <v>25731</v>
      </c>
      <c r="AM91" s="15">
        <f>D3L184C5*D3L184C17</f>
        <v>6.4859708451362533E-3</v>
      </c>
      <c r="AN91" s="16" t="s">
        <v>25748</v>
      </c>
      <c r="AO91" s="15">
        <f>IF(D3L184C17=0,0,CHOOSE(MIN(D3L184C8,RUN_YEARS),A1L108C1,A1L108C6,A1L108C7,A1L108C8,A1L108C9))</f>
        <v>272008.49599999998</v>
      </c>
      <c r="AP91" s="16" t="s">
        <v>25732</v>
      </c>
      <c r="AQ91" s="33">
        <f>IF(D3L184C19=0,0,D3L184C18/D3L184C19)</f>
        <v>2.3844736250945096E-8</v>
      </c>
      <c r="AR91" s="16" t="s">
        <v>25733</v>
      </c>
      <c r="AS91" s="32">
        <f>IF(D3L184C5=0,0,D3L184C18/D3L184C5)</f>
        <v>0.52915580327699641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3.7898539496370232E-2</v>
      </c>
      <c r="BZ91" s="16" t="s">
        <v>25743</v>
      </c>
      <c r="CA91" s="15">
        <f>D3L184C5*D3L184C37</f>
        <v>4.645301454211378E-4</v>
      </c>
      <c r="CB91" s="16" t="s">
        <v>25752</v>
      </c>
      <c r="CC91" s="15">
        <f>IF(D3L184C37=0,0,CHOOSE(MIN(D3L184C8,RUN_YEARS),B6L116C1,B6L117C1,B6L118C1,B6L119C1,B6L120C1))</f>
        <v>275133.78000000003</v>
      </c>
      <c r="CD91" s="16" t="s">
        <v>25744</v>
      </c>
      <c r="CE91" s="33">
        <f>IF(D3L184C39=0,0,D3L184C38/D3L184C39)</f>
        <v>1.68837917838056E-9</v>
      </c>
      <c r="CF91" s="16" t="s">
        <v>25745</v>
      </c>
      <c r="CG91" s="32">
        <f>IF(D3L184C5=0,0,D3L184C38/D3L184C5)</f>
        <v>3.7898539496370232E-2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483.45771599761116</v>
      </c>
      <c r="J92" s="16" t="s">
        <v>25785</v>
      </c>
      <c r="K92" s="21">
        <f>_xlfn.SINGLE(IF(FLOW_THRU_100PCT="Y",1,INDEX(VariabilityMatrix,D3L185C1,_xlfn.SINGLE(D3L185C8))))</f>
        <v>0.47215280708358631</v>
      </c>
      <c r="L92" s="16" t="s">
        <v>25755</v>
      </c>
      <c r="M92" s="15">
        <f>IF(_xlfn.SINGLE(D3L185C2)&lt;&gt;0,_xlfn.SINGLE(D3L185C2)*_xlfn.SINGLE(D3L185C4),_xlfn.SINGLE(D3L185C3)*_xlfn.SINGLE(D3L185C4))</f>
        <v>228.26591771449137</v>
      </c>
      <c r="N92" s="16" t="s">
        <v>4251</v>
      </c>
      <c r="O92" s="32">
        <f>0.45*CHOOSE(MIN(D3L185C8,RUN_YEARS),B3L110C1,B3L125C1,B3L140C1,B3L155C1,B3L170C1)</f>
        <v>0.43294565722663336</v>
      </c>
      <c r="P92" s="16" t="s">
        <v>25756</v>
      </c>
      <c r="Q92" s="15">
        <f>D3L185C5*D3L185C6</f>
        <v>98.826737767341072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786115953</v>
      </c>
      <c r="V92" s="16" t="s">
        <v>25757</v>
      </c>
      <c r="W92" s="33">
        <f>IF(D3L185C9=0,0,D3L185C7/D3L185C9)</f>
        <v>1.2571521718926504E-7</v>
      </c>
      <c r="X92" s="16" t="s">
        <v>25758</v>
      </c>
      <c r="Y92" s="32">
        <f>IF(D3L185C5=0,0,D3L185C7/D3L185C5)</f>
        <v>0.43294565722663336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0.52915580327699641</v>
      </c>
      <c r="AL92" s="16" t="s">
        <v>25762</v>
      </c>
      <c r="AM92" s="15">
        <f>D3L185C5*D3L185C17</f>
        <v>120.78823504897244</v>
      </c>
      <c r="AN92" s="16" t="s">
        <v>25779</v>
      </c>
      <c r="AO92" s="15">
        <f>IF(D3L185C17=0,0,CHOOSE(MIN(D3L185C8,RUN_YEARS),A1L108C1,A1L108C6,A1L108C7,A1L108C8,A1L108C9))</f>
        <v>272008.49599999998</v>
      </c>
      <c r="AP92" s="16" t="s">
        <v>25763</v>
      </c>
      <c r="AQ92" s="33">
        <f>IF(D3L185C19=0,0,D3L185C18/D3L185C19)</f>
        <v>4.4406052320135049E-4</v>
      </c>
      <c r="AR92" s="16" t="s">
        <v>25764</v>
      </c>
      <c r="AS92" s="32">
        <f>IF(D3L185C5=0,0,D3L185C18/D3L185C5)</f>
        <v>0.52915580327699641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3.7898539496370232E-2</v>
      </c>
      <c r="BZ92" s="16" t="s">
        <v>25774</v>
      </c>
      <c r="CA92" s="15">
        <f>D3L185C5*D3L185C37</f>
        <v>8.6509448981778476</v>
      </c>
      <c r="CB92" s="16" t="s">
        <v>25783</v>
      </c>
      <c r="CC92" s="15">
        <f>IF(D3L185C37=0,0,CHOOSE(MIN(D3L185C8,RUN_YEARS),B6L116C1,B6L117C1,B6L118C1,B6L119C1,B6L120C1))</f>
        <v>275133.78000000003</v>
      </c>
      <c r="CD92" s="16" t="s">
        <v>25775</v>
      </c>
      <c r="CE92" s="33">
        <f>IF(D3L185C39=0,0,D3L185C38/D3L185C39)</f>
        <v>3.1442685438981163E-5</v>
      </c>
      <c r="CF92" s="16" t="s">
        <v>25776</v>
      </c>
      <c r="CG92" s="32">
        <f>IF(D3L185C5=0,0,D3L185C38/D3L185C5)</f>
        <v>3.7898539496370232E-2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98.363383231216716</v>
      </c>
      <c r="J93" s="16" t="s">
        <v>25816</v>
      </c>
      <c r="K93" s="21">
        <f>_xlfn.SINGLE(IF(FLOW_THRU_100PCT="Y",1,INDEX(VariabilityMatrix,D3L186C1,_xlfn.SINGLE(D3L186C8))))</f>
        <v>0.47215280708358631</v>
      </c>
      <c r="L93" s="16" t="s">
        <v>25786</v>
      </c>
      <c r="M93" s="15">
        <f>IF(_xlfn.SINGLE(D3L186C2)&lt;&gt;0,_xlfn.SINGLE(D3L186C2)*_xlfn.SINGLE(D3L186C4),_xlfn.SINGLE(D3L186C3)*_xlfn.SINGLE(D3L186C4))</f>
        <v>46.442547506857537</v>
      </c>
      <c r="N93" s="16" t="s">
        <v>4251</v>
      </c>
      <c r="O93" s="32">
        <f>0.45*CHOOSE(MIN(D3L186C8,RUN_YEARS),B3L110C1,B3L125C1,B3L140C1,B3L155C1,B3L170C1)</f>
        <v>0.43294565722663336</v>
      </c>
      <c r="P93" s="16" t="s">
        <v>25787</v>
      </c>
      <c r="Q93" s="15">
        <f>D3L186C5*D3L186C6</f>
        <v>20.107099253635578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786115953</v>
      </c>
      <c r="V93" s="16" t="s">
        <v>25788</v>
      </c>
      <c r="W93" s="33">
        <f>IF(D3L186C9=0,0,D3L186C7/D3L186C9)</f>
        <v>2.5577777905285148E-8</v>
      </c>
      <c r="X93" s="16" t="s">
        <v>25789</v>
      </c>
      <c r="Y93" s="32">
        <f>IF(D3L186C5=0,0,D3L186C7/D3L186C5)</f>
        <v>0.43294565722663336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0.52915580327699641</v>
      </c>
      <c r="AL93" s="16" t="s">
        <v>25793</v>
      </c>
      <c r="AM93" s="15">
        <f>D3L186C5*D3L186C17</f>
        <v>24.575343532221268</v>
      </c>
      <c r="AN93" s="16" t="s">
        <v>25810</v>
      </c>
      <c r="AO93" s="15">
        <f>IF(D3L186C17=0,0,CHOOSE(MIN(D3L186C8,RUN_YEARS),A1L108C1,A1L108C6,A1L108C7,A1L108C8,A1L108C9))</f>
        <v>272008.49599999998</v>
      </c>
      <c r="AP93" s="16" t="s">
        <v>25794</v>
      </c>
      <c r="AQ93" s="33">
        <f>IF(D3L186C19=0,0,D3L186C18/D3L186C19)</f>
        <v>9.0347705654830976E-5</v>
      </c>
      <c r="AR93" s="16" t="s">
        <v>25795</v>
      </c>
      <c r="AS93" s="32">
        <f>IF(D3L186C5=0,0,D3L186C18/D3L186C5)</f>
        <v>0.52915580327699641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3.7898539496370232E-2</v>
      </c>
      <c r="BZ93" s="16" t="s">
        <v>25805</v>
      </c>
      <c r="CA93" s="15">
        <f>D3L186C5*D3L186C37</f>
        <v>1.7601047210006913</v>
      </c>
      <c r="CB93" s="16" t="s">
        <v>25814</v>
      </c>
      <c r="CC93" s="15">
        <f>IF(D3L186C37=0,0,CHOOSE(MIN(D3L186C8,RUN_YEARS),B6L116C1,B6L117C1,B6L118C1,B6L119C1,B6L120C1))</f>
        <v>275133.78000000003</v>
      </c>
      <c r="CD93" s="16" t="s">
        <v>25806</v>
      </c>
      <c r="CE93" s="33">
        <f>IF(D3L186C39=0,0,D3L186C38/D3L186C39)</f>
        <v>6.3972687068839427E-6</v>
      </c>
      <c r="CF93" s="16" t="s">
        <v>25807</v>
      </c>
      <c r="CG93" s="32">
        <f>IF(D3L186C5=0,0,D3L186C38/D3L186C5)</f>
        <v>3.7898539496370232E-2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8.9822461330168863</v>
      </c>
      <c r="J94" s="16" t="s">
        <v>25847</v>
      </c>
      <c r="K94" s="21">
        <f>_xlfn.SINGLE(IF(FLOW_THRU_100PCT="Y",1,INDEX(VariabilityMatrix,D3L187C1,_xlfn.SINGLE(D3L187C8))))</f>
        <v>0.47215280708358631</v>
      </c>
      <c r="L94" s="16" t="s">
        <v>25817</v>
      </c>
      <c r="M94" s="15">
        <f>IF(_xlfn.SINGLE(D3L187C2)&lt;&gt;0,_xlfn.SINGLE(D3L187C2)*_xlfn.SINGLE(D3L187C4),_xlfn.SINGLE(D3L187C3)*_xlfn.SINGLE(D3L187C4))</f>
        <v>4.2409927256196109</v>
      </c>
      <c r="N94" s="16" t="s">
        <v>4251</v>
      </c>
      <c r="O94" s="32">
        <f>0.45*CHOOSE(MIN(D3L187C8,RUN_YEARS),B3L110C1,B3L125C1,B3L140C1,B3L155C1,B3L170C1)</f>
        <v>0.43294565722663336</v>
      </c>
      <c r="P94" s="16" t="s">
        <v>25818</v>
      </c>
      <c r="Q94" s="15">
        <f>D3L187C5*D3L187C6</f>
        <v>1.8361193828867537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786115953</v>
      </c>
      <c r="V94" s="16" t="s">
        <v>25819</v>
      </c>
      <c r="W94" s="33">
        <f>IF(D3L187C9=0,0,D3L187C7/D3L187C9)</f>
        <v>2.335685182166445E-9</v>
      </c>
      <c r="X94" s="16" t="s">
        <v>25820</v>
      </c>
      <c r="Y94" s="32">
        <f>IF(D3L187C5=0,0,D3L187C7/D3L187C5)</f>
        <v>0.43294565722663336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0.52915580327699641</v>
      </c>
      <c r="AL94" s="16" t="s">
        <v>25824</v>
      </c>
      <c r="AM94" s="15">
        <f>D3L187C5*D3L187C17</f>
        <v>2.2441459124171437</v>
      </c>
      <c r="AN94" s="16" t="s">
        <v>25841</v>
      </c>
      <c r="AO94" s="15">
        <f>IF(D3L187C17=0,0,CHOOSE(MIN(D3L187C8,RUN_YEARS),A1L108C1,A1L108C6,A1L108C7,A1L108C8,A1L108C9))</f>
        <v>272008.49599999998</v>
      </c>
      <c r="AP94" s="16" t="s">
        <v>25825</v>
      </c>
      <c r="AQ94" s="33">
        <f>IF(D3L187C19=0,0,D3L187C18/D3L187C19)</f>
        <v>8.2502787428270029E-6</v>
      </c>
      <c r="AR94" s="16" t="s">
        <v>25826</v>
      </c>
      <c r="AS94" s="32">
        <f>IF(D3L187C5=0,0,D3L187C18/D3L187C5)</f>
        <v>0.52915580327699641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3.7898539496370232E-2</v>
      </c>
      <c r="BZ94" s="16" t="s">
        <v>25836</v>
      </c>
      <c r="CA94" s="15">
        <f>D3L187C5*D3L187C37</f>
        <v>0.16072743031571365</v>
      </c>
      <c r="CB94" s="16" t="s">
        <v>25845</v>
      </c>
      <c r="CC94" s="15">
        <f>IF(D3L187C37=0,0,CHOOSE(MIN(D3L187C8,RUN_YEARS),B6L116C1,B6L117C1,B6L118C1,B6L119C1,B6L120C1))</f>
        <v>275133.78000000003</v>
      </c>
      <c r="CD94" s="16" t="s">
        <v>25837</v>
      </c>
      <c r="CE94" s="33">
        <f>IF(D3L187C39=0,0,D3L187C38/D3L187C39)</f>
        <v>5.8417919571967368E-7</v>
      </c>
      <c r="CF94" s="16" t="s">
        <v>25838</v>
      </c>
      <c r="CG94" s="32">
        <f>IF(D3L187C5=0,0,D3L187C38/D3L187C5)</f>
        <v>3.7898539496370232E-2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46.504086372034216</v>
      </c>
      <c r="J95" s="16" t="s">
        <v>25878</v>
      </c>
      <c r="K95" s="21">
        <f>IF(FLOW_THRU_100PCT="Y",1,D3L165C4)</f>
        <v>0.90384517877035286</v>
      </c>
      <c r="L95" s="16" t="s">
        <v>25848</v>
      </c>
      <c r="M95" s="15">
        <f>IF(_xlfn.SINGLE(D3L188C2)&lt;&gt;0,_xlfn.SINGLE(D3L188C2)*_xlfn.SINGLE(D3L188C4),_xlfn.SINGLE(D3L188C3)*_xlfn.SINGLE(D3L188C4))</f>
        <v>42.032494260483197</v>
      </c>
      <c r="N95" s="16" t="s">
        <v>4251</v>
      </c>
      <c r="O95" s="32">
        <f>0.45*CHOOSE(MIN(D3L188C8,RUN_YEARS),B3L110C1,B3L125C1,B3L140C1,B3L155C1,B3L170C1)</f>
        <v>0.43294565722663336</v>
      </c>
      <c r="P95" s="16" t="s">
        <v>25849</v>
      </c>
      <c r="Q95" s="15">
        <f>D3L188C5*D3L188C6</f>
        <v>18.197785852479594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786115953</v>
      </c>
      <c r="V95" s="16" t="s">
        <v>25850</v>
      </c>
      <c r="W95" s="33">
        <f>IF(D3L188C9=0,0,D3L188C7/D3L188C9)</f>
        <v>2.3148984298095772E-8</v>
      </c>
      <c r="X95" s="16" t="s">
        <v>25851</v>
      </c>
      <c r="Y95" s="32">
        <f>IF(D3L188C5=0,0,D3L188C7/D3L188C5)</f>
        <v>0.43294565722663342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0.52915580327699641</v>
      </c>
      <c r="AL95" s="16" t="s">
        <v>25855</v>
      </c>
      <c r="AM95" s="15">
        <f>D3L188C5*D3L188C17</f>
        <v>22.241738264141727</v>
      </c>
      <c r="AN95" s="16" t="s">
        <v>25872</v>
      </c>
      <c r="AO95" s="15">
        <f>IF(D3L188C17=0,0,CHOOSE(MIN(D3L188C8,RUN_YEARS),A1L108C1,A1L108C6,A1L108C7,A1L108C8,A1L108C9))</f>
        <v>272008.49599999998</v>
      </c>
      <c r="AP95" s="16" t="s">
        <v>25856</v>
      </c>
      <c r="AQ95" s="33">
        <f>IF(D3L188C19=0,0,D3L188C18/D3L188C19)</f>
        <v>8.1768542494870187E-5</v>
      </c>
      <c r="AR95" s="16" t="s">
        <v>25857</v>
      </c>
      <c r="AS95" s="32">
        <f>IF(D3L188C5=0,0,D3L188C18/D3L188C5)</f>
        <v>0.52915580327699641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3.7898539496370232E-2</v>
      </c>
      <c r="BZ95" s="16" t="s">
        <v>25867</v>
      </c>
      <c r="CA95" s="15">
        <f>D3L188C5*D3L188C37</f>
        <v>1.5929701438618775</v>
      </c>
      <c r="CB95" s="16" t="s">
        <v>25876</v>
      </c>
      <c r="CC95" s="15">
        <f>IF(D3L188C37=0,0,CHOOSE(MIN(D3L188C8,RUN_YEARS),B6L116C1,B6L117C1,B6L118C1,B6L119C1,B6L120C1))</f>
        <v>275133.78000000003</v>
      </c>
      <c r="CD95" s="16" t="s">
        <v>25868</v>
      </c>
      <c r="CE95" s="33">
        <f>IF(D3L188C39=0,0,D3L188C38/D3L188C39)</f>
        <v>5.7898021241225899E-6</v>
      </c>
      <c r="CF95" s="16" t="s">
        <v>25869</v>
      </c>
      <c r="CG95" s="32">
        <f>IF(D3L188C5=0,0,D3L188C38/D3L188C5)</f>
        <v>3.7898539496370232E-2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97.133841560857292</v>
      </c>
      <c r="J96" s="16" t="s">
        <v>25909</v>
      </c>
      <c r="K96" s="21">
        <f>_xlfn.SINGLE(IF(FLOW_THRU_100PCT="Y",1,INDEX(VariabilityMatrix,D3L189C1,_xlfn.SINGLE(D3L189C8))))</f>
        <v>0.49436061496799344</v>
      </c>
      <c r="L96" s="16" t="s">
        <v>25879</v>
      </c>
      <c r="M96" s="15">
        <f>IF(_xlfn.SINGLE(D3L189C2)&lt;&gt;0,_xlfn.SINGLE(D3L189C2)*_xlfn.SINGLE(D3L189C4),_xlfn.SINGLE(D3L189C3)*_xlfn.SINGLE(D3L189C4))</f>
        <v>48.019145648229049</v>
      </c>
      <c r="N96" s="16" t="s">
        <v>4251</v>
      </c>
      <c r="O96" s="32">
        <f>0.45*CHOOSE(MIN(D3L189C8,RUN_YEARS),B3L110C1,B3L125C1,B3L140C1,B3L155C1,B3L170C1)</f>
        <v>0.43416537634655089</v>
      </c>
      <c r="P96" s="16" t="s">
        <v>25880</v>
      </c>
      <c r="Q96" s="15">
        <f>D3L189C5*D3L189C6</f>
        <v>20.848250442203206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872671074.60000002</v>
      </c>
      <c r="V96" s="16" t="s">
        <v>25881</v>
      </c>
      <c r="W96" s="33">
        <f>IF(D3L189C9=0,0,D3L189C7/D3L189C9)</f>
        <v>2.3890158673769802E-8</v>
      </c>
      <c r="X96" s="16" t="s">
        <v>25882</v>
      </c>
      <c r="Y96" s="32">
        <f>IF(D3L189C5=0,0,D3L189C7/D3L189C5)</f>
        <v>0.43416537634655089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0.53064657109022895</v>
      </c>
      <c r="AL96" s="16" t="s">
        <v>25886</v>
      </c>
      <c r="AM96" s="15">
        <f>D3L189C5*D3L189C17</f>
        <v>25.481194984915035</v>
      </c>
      <c r="AN96" s="16" t="s">
        <v>25903</v>
      </c>
      <c r="AO96" s="15">
        <f>IF(D3L189C17=0,0,CHOOSE(MIN(D3L189C8,RUN_YEARS),A1L108C1,A1L108C6,A1L108C7,A1L108C8,A1L108C9))</f>
        <v>333278.02360000001</v>
      </c>
      <c r="AP96" s="16" t="s">
        <v>25887</v>
      </c>
      <c r="AQ96" s="33">
        <f>IF(D3L189C19=0,0,D3L189C18/D3L189C19)</f>
        <v>7.645627128267402E-5</v>
      </c>
      <c r="AR96" s="16" t="s">
        <v>25888</v>
      </c>
      <c r="AS96" s="32">
        <f>IF(D3L189C5=0,0,D3L189C18/D3L189C5)</f>
        <v>0.53064657109022895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3.5188052563220162E-2</v>
      </c>
      <c r="BZ96" s="16" t="s">
        <v>25898</v>
      </c>
      <c r="CA96" s="15">
        <f>D3L189C5*D3L189C37</f>
        <v>1.6897002211108085</v>
      </c>
      <c r="CB96" s="16" t="s">
        <v>25907</v>
      </c>
      <c r="CC96" s="15">
        <f>IF(D3L189C37=0,0,CHOOSE(MIN(D3L189C8,RUN_YEARS),B6L116C1,B6L117C1,B6L118C1,B6L119C1,B6L120C1))</f>
        <v>335155.29599999997</v>
      </c>
      <c r="CD96" s="16" t="s">
        <v>25899</v>
      </c>
      <c r="CE96" s="33">
        <f>IF(D3L189C39=0,0,D3L189C38/D3L189C39)</f>
        <v>5.0415441476741833E-6</v>
      </c>
      <c r="CF96" s="16" t="s">
        <v>25900</v>
      </c>
      <c r="CG96" s="32">
        <f>IF(D3L189C5=0,0,D3L189C38/D3L189C5)</f>
        <v>3.5188052563220162E-2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305.49476540447574</v>
      </c>
      <c r="J97" s="16" t="s">
        <v>25940</v>
      </c>
      <c r="K97" s="21">
        <f>_xlfn.SINGLE(IF(FLOW_THRU_100PCT="Y",1,INDEX(VariabilityMatrix,D3L190C1,_xlfn.SINGLE(D3L190C8))))</f>
        <v>0.49331359691860482</v>
      </c>
      <c r="L97" s="16" t="s">
        <v>25910</v>
      </c>
      <c r="M97" s="15">
        <f>IF(_xlfn.SINGLE(D3L190C2)&lt;&gt;0,_xlfn.SINGLE(D3L190C2)*_xlfn.SINGLE(D3L190C4),_xlfn.SINGLE(D3L190C3)*_xlfn.SINGLE(D3L190C4))</f>
        <v>150.70472156148728</v>
      </c>
      <c r="N97" s="16" t="s">
        <v>4251</v>
      </c>
      <c r="O97" s="32">
        <f>0.45*CHOOSE(MIN(D3L190C8,RUN_YEARS),B3L110C1,B3L125C1,B3L140C1,B3L155C1,B3L170C1)</f>
        <v>0.43438739873806209</v>
      </c>
      <c r="P97" s="16" t="s">
        <v>25911</v>
      </c>
      <c r="Q97" s="15">
        <f>D3L190C5*D3L190C6</f>
        <v>65.464231976638402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864055759</v>
      </c>
      <c r="V97" s="16" t="s">
        <v>25912</v>
      </c>
      <c r="W97" s="33">
        <f>IF(D3L190C9=0,0,D3L190C7/D3L190C9)</f>
        <v>7.5763897520227519E-8</v>
      </c>
      <c r="X97" s="16" t="s">
        <v>25913</v>
      </c>
      <c r="Y97" s="32">
        <f>IF(D3L190C5=0,0,D3L190C7/D3L190C5)</f>
        <v>0.43438739873806215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0.5309179317909648</v>
      </c>
      <c r="AL97" s="16" t="s">
        <v>25917</v>
      </c>
      <c r="AM97" s="15">
        <f>D3L190C5*D3L190C17</f>
        <v>80.011839082558041</v>
      </c>
      <c r="AN97" s="16" t="s">
        <v>25934</v>
      </c>
      <c r="AO97" s="15">
        <f>IF(D3L190C17=0,0,CHOOSE(MIN(D3L190C8,RUN_YEARS),A1L108C1,A1L108C6,A1L108C7,A1L108C8,A1L108C9))</f>
        <v>315338.08199999999</v>
      </c>
      <c r="AP97" s="16" t="s">
        <v>25918</v>
      </c>
      <c r="AQ97" s="33">
        <f>IF(D3L190C19=0,0,D3L190C18/D3L190C19)</f>
        <v>2.5373351221993554E-4</v>
      </c>
      <c r="AR97" s="16" t="s">
        <v>25919</v>
      </c>
      <c r="AS97" s="32">
        <f>IF(D3L190C5=0,0,D3L190C18/D3L190C5)</f>
        <v>0.5309179317909648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3.4694669470973105E-2</v>
      </c>
      <c r="BZ97" s="16" t="s">
        <v>25929</v>
      </c>
      <c r="CA97" s="15">
        <f>D3L190C5*D3L190C37</f>
        <v>5.2286505022908347</v>
      </c>
      <c r="CB97" s="16" t="s">
        <v>25938</v>
      </c>
      <c r="CC97" s="15">
        <f>IF(D3L190C37=0,0,CHOOSE(MIN(D3L190C8,RUN_YEARS),B6L116C1,B6L117C1,B6L118C1,B6L119C1,B6L120C1))</f>
        <v>310965.68000000005</v>
      </c>
      <c r="CD97" s="16" t="s">
        <v>25930</v>
      </c>
      <c r="CE97" s="33">
        <f>IF(D3L190C39=0,0,D3L190C38/D3L190C39)</f>
        <v>1.6814236549482996E-5</v>
      </c>
      <c r="CF97" s="16" t="s">
        <v>25931</v>
      </c>
      <c r="CG97" s="32">
        <f>IF(D3L190C5=0,0,D3L190C38/D3L190C5)</f>
        <v>3.4694669470973105E-2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29206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5008742.064746297</v>
      </c>
      <c r="J98" s="16" t="s">
        <v>25958</v>
      </c>
      <c r="K98" s="21">
        <f>IF(D3L191C2+D3L191C3=0,0,D3L191C5/(D3L191C2+D3L191C3))</f>
        <v>0.69920449839192178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3522555.9495354877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887533.63351367833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1.1073555268662082E-3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1084763.3298500518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3.8699598643204376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77658.371880741135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0.61175297064554435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1188739.8121332077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9.3649212711851622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283860.80215780833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1.0252441873371625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0BC34-E42A-4A18-9040-A68EA13C23AD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9355.6619078076346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4677.8309539038173</v>
      </c>
      <c r="N8" s="16" t="s">
        <v>4251</v>
      </c>
      <c r="O8" s="32">
        <f>0.45*CHOOSE(MIN(D3L201C8,RUN_YEARS),B3L110C1,B3L125C1,B3L140C1,B3L155C1,B3L170C1)</f>
        <v>0.43294565722663336</v>
      </c>
      <c r="P8" s="16" t="s">
        <v>26001</v>
      </c>
      <c r="Q8" s="15">
        <f>D3L201C5*D3L201C6</f>
        <v>2025.2465967329774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786115953</v>
      </c>
      <c r="V8" s="16" t="s">
        <v>26002</v>
      </c>
      <c r="W8" s="33">
        <f>IF(D3L201C9=0,0,D3L201C7/D3L201C9)</f>
        <v>2.5762695554061315E-6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0.52915580327699641</v>
      </c>
      <c r="AH8" s="16" t="s">
        <v>26006</v>
      </c>
      <c r="AI8" s="15">
        <f>D3L201C5*D3L201C15</f>
        <v>2475.3013960069729</v>
      </c>
      <c r="AJ8" s="16" t="s">
        <v>26007</v>
      </c>
      <c r="AK8" s="15">
        <f>IF(D3L201C15=0,0,CHOOSE(MIN(D3L201C8,RUN_YEARS),A1L108C1,A1L108C6,A1L108C7,A1L108C8,A1L108C9))</f>
        <v>272008.49599999998</v>
      </c>
      <c r="AL8" s="16" t="s">
        <v>26008</v>
      </c>
      <c r="AM8" s="33">
        <f>IF(D3L201C17=0,0,D3L201C16/D3L201C17)</f>
        <v>9.1000885354954979E-3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3.7898539496370232E-2</v>
      </c>
      <c r="BN8" s="16" t="s">
        <v>26018</v>
      </c>
      <c r="BO8" s="15">
        <f>D3L201C5*D3L201C31</f>
        <v>177.28296116386704</v>
      </c>
      <c r="BP8" s="16" t="s">
        <v>26019</v>
      </c>
      <c r="BQ8" s="15">
        <f>IF(D3L201C31=0,0,CHOOSE(MIN(D3L201C8,RUN_YEARS),B6L116C1,B6L117C1,B6L118C1,B6L119C1,B6L120C1))</f>
        <v>275133.78000000003</v>
      </c>
      <c r="BR8" s="16" t="s">
        <v>26020</v>
      </c>
      <c r="BS8" s="33">
        <f>IF(D3L201C33=0,0,D3L201C32/D3L201C33)</f>
        <v>6.443518537195506E-4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791.94403602835314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791.94403602835314</v>
      </c>
      <c r="N9" s="16" t="s">
        <v>4251</v>
      </c>
      <c r="O9" s="32">
        <f>0.45*CHOOSE(MIN(D3L202C8,RUN_YEARS),B3L110C1,B3L125C1,B3L140C1,B3L155C1,B3L170C1)</f>
        <v>0.43294565722663336</v>
      </c>
      <c r="P9" s="16" t="s">
        <v>26025</v>
      </c>
      <c r="Q9" s="15">
        <f>D3L202C5*D3L202C6</f>
        <v>342.86873116500794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786115953</v>
      </c>
      <c r="V9" s="16" t="s">
        <v>26026</v>
      </c>
      <c r="W9" s="33">
        <f>IF(D3L202C9=0,0,D3L202C7/D3L202C9)</f>
        <v>4.3615541683964264E-7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0.52915580327699641</v>
      </c>
      <c r="AH9" s="16" t="s">
        <v>26030</v>
      </c>
      <c r="AI9" s="15">
        <f>D3L202C5*D3L202C15</f>
        <v>419.0617825350098</v>
      </c>
      <c r="AJ9" s="16" t="s">
        <v>26031</v>
      </c>
      <c r="AK9" s="15">
        <f>IF(D3L202C15=0,0,CHOOSE(MIN(D3L202C8,RUN_YEARS),A1L108C1,A1L108C6,A1L108C7,A1L108C8,A1L108C9))</f>
        <v>272008.49599999998</v>
      </c>
      <c r="AL9" s="16" t="s">
        <v>26032</v>
      </c>
      <c r="AM9" s="33">
        <f>IF(D3L202C17=0,0,D3L202C16/D3L202C17)</f>
        <v>1.5406201964184598E-3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3.7898539496370232E-2</v>
      </c>
      <c r="BN9" s="16" t="s">
        <v>26042</v>
      </c>
      <c r="BO9" s="15">
        <f>D3L202C5*D3L202C31</f>
        <v>30.013522328335391</v>
      </c>
      <c r="BP9" s="16" t="s">
        <v>26043</v>
      </c>
      <c r="BQ9" s="15">
        <f>IF(D3L202C31=0,0,CHOOSE(MIN(D3L202C8,RUN_YEARS),B6L116C1,B6L117C1,B6L118C1,B6L119C1,B6L120C1))</f>
        <v>275133.78000000003</v>
      </c>
      <c r="BR9" s="16" t="s">
        <v>26044</v>
      </c>
      <c r="BS9" s="33">
        <f>IF(D3L202C33=0,0,D3L202C32/D3L202C33)</f>
        <v>1.0908701333705875E-4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11119.613799615696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5559.8068998078479</v>
      </c>
      <c r="N10" s="16" t="s">
        <v>4251</v>
      </c>
      <c r="O10" s="32">
        <f>0.45*CHOOSE(MIN(D3L203C8,RUN_YEARS),B3L110C1,B3L125C1,B3L140C1,B3L155C1,B3L170C1)</f>
        <v>0.43294565722663336</v>
      </c>
      <c r="P10" s="16" t="s">
        <v>26049</v>
      </c>
      <c r="Q10" s="15">
        <f>D3L203C5*D3L203C6</f>
        <v>2407.0942522904797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786115953</v>
      </c>
      <c r="V10" s="16" t="s">
        <v>26050</v>
      </c>
      <c r="W10" s="33">
        <f>IF(D3L203C9=0,0,D3L203C7/D3L203C9)</f>
        <v>3.06200916430261E-6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0.52915580327699641</v>
      </c>
      <c r="AH10" s="16" t="s">
        <v>26054</v>
      </c>
      <c r="AI10" s="15">
        <f>D3L203C5*D3L203C15</f>
        <v>2942.0040861328089</v>
      </c>
      <c r="AJ10" s="16" t="s">
        <v>26055</v>
      </c>
      <c r="AK10" s="15">
        <f>IF(D3L203C15=0,0,CHOOSE(MIN(D3L203C8,RUN_YEARS),A1L108C1,A1L108C6,A1L108C7,A1L108C8,A1L108C9))</f>
        <v>272008.49599999998</v>
      </c>
      <c r="AL10" s="16" t="s">
        <v>26056</v>
      </c>
      <c r="AM10" s="33">
        <f>IF(D3L203C17=0,0,D3L203C16/D3L203C17)</f>
        <v>1.0815853656765224E-2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3.7898539496370232E-2</v>
      </c>
      <c r="BN10" s="16" t="s">
        <v>26066</v>
      </c>
      <c r="BO10" s="15">
        <f>D3L203C5*D3L203C31</f>
        <v>210.70856138455946</v>
      </c>
      <c r="BP10" s="16" t="s">
        <v>26067</v>
      </c>
      <c r="BQ10" s="15">
        <f>IF(D3L203C31=0,0,CHOOSE(MIN(D3L203C8,RUN_YEARS),B6L116C1,B6L117C1,B6L118C1,B6L119C1,B6L120C1))</f>
        <v>275133.78000000003</v>
      </c>
      <c r="BR10" s="16" t="s">
        <v>26068</v>
      </c>
      <c r="BS10" s="33">
        <f>IF(D3L203C33=0,0,D3L203C32/D3L203C33)</f>
        <v>7.6584039002611541E-4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1395.4578821153063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1395.4578821153063</v>
      </c>
      <c r="N11" s="16" t="s">
        <v>4251</v>
      </c>
      <c r="O11" s="32">
        <f>0.45*CHOOSE(MIN(D3L204C8,RUN_YEARS),B3L110C1,B3L125C1,B3L140C1,B3L155C1,B3L170C1)</f>
        <v>0.43294565722663336</v>
      </c>
      <c r="P11" s="16" t="s">
        <v>26072</v>
      </c>
      <c r="Q11" s="15">
        <f>D3L204C5*D3L204C6</f>
        <v>604.15742990449712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786115953</v>
      </c>
      <c r="V11" s="16" t="s">
        <v>26073</v>
      </c>
      <c r="W11" s="33">
        <f>IF(D3L204C9=0,0,D3L204C7/D3L204C9)</f>
        <v>7.6853475317336181E-7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0.52915580327699641</v>
      </c>
      <c r="AH11" s="16" t="s">
        <v>26077</v>
      </c>
      <c r="AI11" s="15">
        <f>D3L204C5*D3L204C15</f>
        <v>738.41463654994106</v>
      </c>
      <c r="AJ11" s="16" t="s">
        <v>26078</v>
      </c>
      <c r="AK11" s="15">
        <f>IF(D3L204C15=0,0,CHOOSE(MIN(D3L204C8,RUN_YEARS),A1L108C1,A1L108C6,A1L108C7,A1L108C8,A1L108C9))</f>
        <v>272008.49599999998</v>
      </c>
      <c r="AL11" s="16" t="s">
        <v>26079</v>
      </c>
      <c r="AM11" s="33">
        <f>IF(D3L204C17=0,0,D3L204C16/D3L204C17)</f>
        <v>2.7146748995293922E-3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3.7898539496370232E-2</v>
      </c>
      <c r="BN11" s="16" t="s">
        <v>26089</v>
      </c>
      <c r="BO11" s="15">
        <f>D3L204C5*D3L204C31</f>
        <v>52.88581566086809</v>
      </c>
      <c r="BP11" s="16" t="s">
        <v>26090</v>
      </c>
      <c r="BQ11" s="15">
        <f>IF(D3L204C31=0,0,CHOOSE(MIN(D3L204C8,RUN_YEARS),B6L116C1,B6L117C1,B6L118C1,B6L119C1,B6L120C1))</f>
        <v>275133.78000000003</v>
      </c>
      <c r="BR11" s="16" t="s">
        <v>26091</v>
      </c>
      <c r="BS11" s="33">
        <f>IF(D3L204C33=0,0,D3L204C32/D3L204C33)</f>
        <v>1.9221854786739777E-4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0.84016043785527206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0.42008021892763603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0.42008021892763603</v>
      </c>
      <c r="AR12" s="16" t="s">
        <v>26104</v>
      </c>
      <c r="AS12" s="15">
        <f>IF(D3L205C19=0,0,CHOOSE(MIN(D3L205C8,RUN_YEARS),A1L104C1,A1L104C6,A1L104C7,A1L104C8,A1L104C9))</f>
        <v>126935.37699999999</v>
      </c>
      <c r="AT12" s="16" t="s">
        <v>26105</v>
      </c>
      <c r="AU12" s="33">
        <f>IF(D3L205C21=0,0,D3L205C20/D3L205C21)</f>
        <v>3.3094022238389541E-6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0.10543608135806894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0.10543608135806894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0.10543608135806894</v>
      </c>
      <c r="AR13" s="16" t="s">
        <v>26127</v>
      </c>
      <c r="AS13" s="15">
        <f>IF(D3L206C19=0,0,CHOOSE(MIN(D3L206C8,RUN_YEARS),A1L104C1,A1L104C6,A1L104C7,A1L104C8,A1L104C9))</f>
        <v>126935.37699999999</v>
      </c>
      <c r="AT13" s="16" t="s">
        <v>26128</v>
      </c>
      <c r="AU13" s="33">
        <f>IF(D3L206C21=0,0,D3L206C20/D3L206C21)</f>
        <v>8.306280238807574E-7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0.43294565722663336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786115953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0.52915580327699641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272008.49599999998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3.7898539496370232E-2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275133.78000000003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0.43294565722663336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786115953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0.52915580327699641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272008.49599999998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3.7898539496370232E-2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275133.78000000003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439373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439373</v>
      </c>
      <c r="N16" s="16" t="s">
        <v>4251</v>
      </c>
      <c r="O16" s="32">
        <f>0.45*CHOOSE(MIN(D3L209C8,RUN_YEARS),B3L110C1,B3L125C1,B3L140C1,B3L155C1,B3L170C1)</f>
        <v>0.43294565722663336</v>
      </c>
      <c r="P16" s="16" t="s">
        <v>26189</v>
      </c>
      <c r="Q16" s="15">
        <f>D3L209C5*D3L209C6</f>
        <v>190224.63225263759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786115953</v>
      </c>
      <c r="V16" s="16" t="s">
        <v>26190</v>
      </c>
      <c r="W16" s="33">
        <f>IF(D3L209C9=0,0,D3L209C7/D3L209C9)</f>
        <v>2.419803739215525E-4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0.52915580327699641</v>
      </c>
      <c r="AH16" s="16" t="s">
        <v>26194</v>
      </c>
      <c r="AI16" s="15">
        <f>D3L209C5*D3L209C15</f>
        <v>232496.77275322375</v>
      </c>
      <c r="AJ16" s="16" t="s">
        <v>26195</v>
      </c>
      <c r="AK16" s="15">
        <f>IF(D3L209C15=0,0,CHOOSE(MIN(D3L209C8,RUN_YEARS),A1L108C1,A1L108C6,A1L108C7,A1L108C8,A1L108C9))</f>
        <v>272008.49599999998</v>
      </c>
      <c r="AL16" s="16" t="s">
        <v>26196</v>
      </c>
      <c r="AM16" s="33">
        <f>IF(D3L209C17=0,0,D3L209C16/D3L209C17)</f>
        <v>0.85474084880504531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3.7898539496370232E-2</v>
      </c>
      <c r="BN16" s="16" t="s">
        <v>26206</v>
      </c>
      <c r="BO16" s="15">
        <f>D3L209C5*D3L209C31</f>
        <v>16651.594994138679</v>
      </c>
      <c r="BP16" s="16" t="s">
        <v>26207</v>
      </c>
      <c r="BQ16" s="15">
        <f>IF(D3L209C31=0,0,CHOOSE(MIN(D3L209C8,RUN_YEARS),B6L116C1,B6L117C1,B6L118C1,B6L119C1,B6L120C1))</f>
        <v>275133.78000000003</v>
      </c>
      <c r="BR16" s="16" t="s">
        <v>26208</v>
      </c>
      <c r="BS16" s="33">
        <f>IF(D3L209C33=0,0,D3L209C32/D3L209C33)</f>
        <v>6.052181231304523E-2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-23900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-23900</v>
      </c>
      <c r="N17" s="16" t="s">
        <v>4251</v>
      </c>
      <c r="O17" s="32">
        <f>0.45*CHOOSE(MIN(D3L210C8,RUN_YEARS),B3L110C1,B3L125C1,B3L140C1,B3L155C1,B3L170C1)</f>
        <v>0.43294565722663336</v>
      </c>
      <c r="P17" s="16" t="s">
        <v>26212</v>
      </c>
      <c r="Q17" s="15">
        <f>D3L210C5*D3L210C6</f>
        <v>-10347.401207716537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786115953</v>
      </c>
      <c r="V17" s="16" t="s">
        <v>26213</v>
      </c>
      <c r="W17" s="33">
        <f>IF(D3L210C9=0,0,D3L210C7/D3L210C9)</f>
        <v>-1.3162690781466098E-5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0.52915580327699641</v>
      </c>
      <c r="AH17" s="16" t="s">
        <v>26217</v>
      </c>
      <c r="AI17" s="15">
        <f>D3L210C5*D3L210C15</f>
        <v>-12646.823698320213</v>
      </c>
      <c r="AJ17" s="16" t="s">
        <v>26218</v>
      </c>
      <c r="AK17" s="15">
        <f>IF(D3L210C15=0,0,CHOOSE(MIN(D3L210C8,RUN_YEARS),A1L108C1,A1L108C6,A1L108C7,A1L108C8,A1L108C9))</f>
        <v>272008.49599999998</v>
      </c>
      <c r="AL17" s="16" t="s">
        <v>26219</v>
      </c>
      <c r="AM17" s="33">
        <f>IF(D3L210C17=0,0,D3L210C16/D3L210C17)</f>
        <v>-4.6494223100738051E-2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3.7898539496370232E-2</v>
      </c>
      <c r="BN17" s="16" t="s">
        <v>26229</v>
      </c>
      <c r="BO17" s="15">
        <f>D3L210C5*D3L210C31</f>
        <v>-905.77509396324854</v>
      </c>
      <c r="BP17" s="16" t="s">
        <v>26230</v>
      </c>
      <c r="BQ17" s="15">
        <f>IF(D3L210C31=0,0,CHOOSE(MIN(D3L210C8,RUN_YEARS),B6L116C1,B6L117C1,B6L118C1,B6L119C1,B6L120C1))</f>
        <v>275133.78000000003</v>
      </c>
      <c r="BR17" s="16" t="s">
        <v>26231</v>
      </c>
      <c r="BS17" s="33">
        <f>IF(D3L210C33=0,0,D3L210C32/D3L210C33)</f>
        <v>-3.2921260848567863E-3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130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130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130</v>
      </c>
      <c r="AR18" s="16" t="s">
        <v>26245</v>
      </c>
      <c r="AS18" s="15">
        <f>IF(D3L211C19=0,0,CHOOSE(MIN(D3L211C8,RUN_YEARS),A1L104C1,A1L104C6,A1L104C7,A1L104C8,A1L104C9))</f>
        <v>126935.37699999999</v>
      </c>
      <c r="AT18" s="16" t="s">
        <v>26246</v>
      </c>
      <c r="AU18" s="33">
        <f>IF(D3L211C21=0,0,D3L211C20/D3L211C21)</f>
        <v>1.0241431748376972E-3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1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1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1</v>
      </c>
      <c r="AR19" s="16" t="s">
        <v>26268</v>
      </c>
      <c r="AS19" s="15">
        <f>IF(D3L212C19=0,0,CHOOSE(MIN(D3L212C8,RUN_YEARS),A1L104C1,A1L104C6,A1L104C7,A1L104C8,A1L104C9))</f>
        <v>126935.37699999999</v>
      </c>
      <c r="AT19" s="16" t="s">
        <v>26269</v>
      </c>
      <c r="AU19" s="33">
        <f>IF(D3L212C21=0,0,D3L212C20/D3L212C21)</f>
        <v>7.8780244218284408E-6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5459.3780405240968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2729.6890202620484</v>
      </c>
      <c r="N20" s="16" t="s">
        <v>4251</v>
      </c>
      <c r="O20" s="32">
        <f>0.45*CHOOSE(MIN(D3L213C8,RUN_YEARS),B3L110C1,B3L125C1,B3L140C1,B3L155C1,B3L170C1)</f>
        <v>0.43294565722663336</v>
      </c>
      <c r="P20" s="16" t="s">
        <v>26283</v>
      </c>
      <c r="Q20" s="15">
        <f>D3L213C5*D3L213C6</f>
        <v>1181.8070069016774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786115953</v>
      </c>
      <c r="V20" s="16" t="s">
        <v>26284</v>
      </c>
      <c r="W20" s="33">
        <f>IF(D3L213C9=0,0,D3L213C7/D3L213C9)</f>
        <v>1.5033494771243721E-6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0.52915580327699641</v>
      </c>
      <c r="AH20" s="16" t="s">
        <v>26288</v>
      </c>
      <c r="AI20" s="15">
        <f>D3L213C5*D3L213C15</f>
        <v>1444.4307862131616</v>
      </c>
      <c r="AJ20" s="16" t="s">
        <v>26289</v>
      </c>
      <c r="AK20" s="15">
        <f>IF(D3L213C15=0,0,CHOOSE(MIN(D3L213C8,RUN_YEARS),A1L108C1,A1L108C6,A1L108C7,A1L108C8,A1L108C9))</f>
        <v>272008.49599999998</v>
      </c>
      <c r="AL20" s="16" t="s">
        <v>26290</v>
      </c>
      <c r="AM20" s="33">
        <f>IF(D3L213C17=0,0,D3L213C16/D3L213C17)</f>
        <v>5.3102414353012033E-3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3.7898539496370232E-2</v>
      </c>
      <c r="BN20" s="16" t="s">
        <v>26300</v>
      </c>
      <c r="BO20" s="15">
        <f>D3L213C5*D3L213C31</f>
        <v>103.45122714720941</v>
      </c>
      <c r="BP20" s="16" t="s">
        <v>26301</v>
      </c>
      <c r="BQ20" s="15">
        <f>IF(D3L213C31=0,0,CHOOSE(MIN(D3L213C8,RUN_YEARS),B6L116C1,B6L117C1,B6L118C1,B6L119C1,B6L120C1))</f>
        <v>275133.78000000003</v>
      </c>
      <c r="BR20" s="16" t="s">
        <v>26302</v>
      </c>
      <c r="BS20" s="33">
        <f>IF(D3L213C33=0,0,D3L213C32/D3L213C33)</f>
        <v>3.7600336515279729E-4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132.20716052551231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132.20716052551231</v>
      </c>
      <c r="N21" s="16" t="s">
        <v>4251</v>
      </c>
      <c r="O21" s="32">
        <f>0.45*CHOOSE(MIN(D3L214C8,RUN_YEARS),B3L110C1,B3L125C1,B3L140C1,B3L155C1,B3L170C1)</f>
        <v>0.43294565722663336</v>
      </c>
      <c r="P21" s="16" t="s">
        <v>26307</v>
      </c>
      <c r="Q21" s="15">
        <f>D3L214C5*D3L214C6</f>
        <v>57.238516003784945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786115953</v>
      </c>
      <c r="V21" s="16" t="s">
        <v>26308</v>
      </c>
      <c r="W21" s="33">
        <f>IF(D3L214C9=0,0,D3L214C7/D3L214C9)</f>
        <v>7.2811798037362741E-8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0.52915580327699641</v>
      </c>
      <c r="AH21" s="16" t="s">
        <v>26312</v>
      </c>
      <c r="AI21" s="15">
        <f>D3L214C5*D3L214C15</f>
        <v>69.958186226848269</v>
      </c>
      <c r="AJ21" s="16" t="s">
        <v>26313</v>
      </c>
      <c r="AK21" s="15">
        <f>IF(D3L214C15=0,0,CHOOSE(MIN(D3L214C8,RUN_YEARS),A1L108C1,A1L108C6,A1L108C7,A1L108C8,A1L108C9))</f>
        <v>272008.49599999998</v>
      </c>
      <c r="AL21" s="16" t="s">
        <v>26314</v>
      </c>
      <c r="AM21" s="33">
        <f>IF(D3L214C17=0,0,D3L214C16/D3L214C17)</f>
        <v>2.5719118062712376E-4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3.7898539496370232E-2</v>
      </c>
      <c r="BN21" s="16" t="s">
        <v>26324</v>
      </c>
      <c r="BO21" s="15">
        <f>D3L214C5*D3L214C31</f>
        <v>5.0104582948790872</v>
      </c>
      <c r="BP21" s="16" t="s">
        <v>26325</v>
      </c>
      <c r="BQ21" s="15">
        <f>IF(D3L214C31=0,0,CHOOSE(MIN(D3L214C8,RUN_YEARS),B6L116C1,B6L117C1,B6L118C1,B6L119C1,B6L120C1))</f>
        <v>275133.78000000003</v>
      </c>
      <c r="BR21" s="16" t="s">
        <v>26326</v>
      </c>
      <c r="BS21" s="33">
        <f>IF(D3L214C33=0,0,D3L214C32/D3L214C33)</f>
        <v>1.8210989195434623E-5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3.7204208409637687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1.8602104204818843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1.8602104204818843</v>
      </c>
      <c r="AR22" s="16" t="s">
        <v>26340</v>
      </c>
      <c r="AS22" s="15">
        <f>IF(D3L215C19=0,0,CHOOSE(MIN(D3L215C8,RUN_YEARS),A1L104C1,A1L104C6,A1L104C7,A1L104C8,A1L104C9))</f>
        <v>126935.37699999999</v>
      </c>
      <c r="AT22" s="16" t="s">
        <v>26341</v>
      </c>
      <c r="AU22" s="33">
        <f>IF(D3L215C21=0,0,D3L215C20/D3L215C21)</f>
        <v>1.4654783122296036E-5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126935.37699999999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443862.92884397676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430893.32167936367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186495.64357791952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2.3723681330496988E-4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227939.11992856825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0.83798529560844426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133.38572672076759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1.0508160126295413E-3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16325.172446155149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5.933539838748679E-2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14903.450974582622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7451.7254872913109</v>
      </c>
      <c r="N25" s="16" t="s">
        <v>4251</v>
      </c>
      <c r="O25" s="32">
        <f>0.45*CHOOSE(MIN(D3L218C8,RUN_YEARS),B3L110C1,B3L125C1,B3L140C1,B3L155C1,B3L170C1)</f>
        <v>0.43294565722663336</v>
      </c>
      <c r="P25" s="16" t="s">
        <v>26396</v>
      </c>
      <c r="Q25" s="15">
        <f>D3L218C5*D3L218C6</f>
        <v>3226.1921885677912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786115953</v>
      </c>
      <c r="V25" s="16" t="s">
        <v>26397</v>
      </c>
      <c r="W25" s="33">
        <f>IF(D3L218C9=0,0,D3L218C7/D3L218C9)</f>
        <v>4.1039647856730258E-6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0.52915580327699641</v>
      </c>
      <c r="AH25" s="16" t="s">
        <v>26401</v>
      </c>
      <c r="AI25" s="15">
        <f>D3L218C5*D3L218C15</f>
        <v>3943.1237860273009</v>
      </c>
      <c r="AJ25" s="16" t="s">
        <v>26402</v>
      </c>
      <c r="AK25" s="15">
        <f>IF(D3L218C15=0,0,CHOOSE(MIN(D3L218C8,RUN_YEARS),A1L108C1,A1L108C6,A1L108C7,A1L108C8,A1L108C9))</f>
        <v>272008.49599999998</v>
      </c>
      <c r="AL25" s="16" t="s">
        <v>26403</v>
      </c>
      <c r="AM25" s="33">
        <f>IF(D3L218C17=0,0,D3L218C16/D3L218C17)</f>
        <v>1.4496325828099507E-2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3.7898539496370232E-2</v>
      </c>
      <c r="BN25" s="16" t="s">
        <v>26413</v>
      </c>
      <c r="BO25" s="15">
        <f>D3L218C5*D3L218C31</f>
        <v>282.40951269621843</v>
      </c>
      <c r="BP25" s="16" t="s">
        <v>26414</v>
      </c>
      <c r="BQ25" s="15">
        <f>IF(D3L218C31=0,0,CHOOSE(MIN(D3L218C8,RUN_YEARS),B6L116C1,B6L117C1,B6L118C1,B6L119C1,B6L120C1))</f>
        <v>275133.78000000003</v>
      </c>
      <c r="BR25" s="16" t="s">
        <v>26415</v>
      </c>
      <c r="BS25" s="33">
        <f>IF(D3L218C33=0,0,D3L218C32/D3L218C33)</f>
        <v>1.0264443453516265E-3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35415.984877245493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17707.992438622747</v>
      </c>
      <c r="N26" s="16" t="s">
        <v>4251</v>
      </c>
      <c r="O26" s="32">
        <f>0.45*CHOOSE(MIN(D3L219C8,RUN_YEARS),B3L110C1,B3L125C1,B3L140C1,B3L155C1,B3L170C1)</f>
        <v>0.43294565722663336</v>
      </c>
      <c r="P26" s="16" t="s">
        <v>26419</v>
      </c>
      <c r="Q26" s="15">
        <f>D3L219C5*D3L219C6</f>
        <v>7666.5984245037789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786115953</v>
      </c>
      <c r="V26" s="16" t="s">
        <v>26420</v>
      </c>
      <c r="W26" s="33">
        <f>IF(D3L219C9=0,0,D3L219C7/D3L219C9)</f>
        <v>9.7525032983318414E-6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0.52915580327699641</v>
      </c>
      <c r="AH26" s="16" t="s">
        <v>26424</v>
      </c>
      <c r="AI26" s="15">
        <f>D3L219C5*D3L219C15</f>
        <v>9370.2869632823986</v>
      </c>
      <c r="AJ26" s="16" t="s">
        <v>26425</v>
      </c>
      <c r="AK26" s="15">
        <f>IF(D3L219C15=0,0,CHOOSE(MIN(D3L219C8,RUN_YEARS),A1L108C1,A1L108C6,A1L108C7,A1L108C8,A1L108C9))</f>
        <v>272008.49599999998</v>
      </c>
      <c r="AL26" s="16" t="s">
        <v>26426</v>
      </c>
      <c r="AM26" s="33">
        <f>IF(D3L219C17=0,0,D3L219C16/D3L219C17)</f>
        <v>3.4448508414540106E-2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3.7898539496370232E-2</v>
      </c>
      <c r="BN26" s="16" t="s">
        <v>26436</v>
      </c>
      <c r="BO26" s="15">
        <f>D3L219C5*D3L219C31</f>
        <v>671.10705083656956</v>
      </c>
      <c r="BP26" s="16" t="s">
        <v>26437</v>
      </c>
      <c r="BQ26" s="15">
        <f>IF(D3L219C31=0,0,CHOOSE(MIN(D3L219C8,RUN_YEARS),B6L116C1,B6L117C1,B6L118C1,B6L119C1,B6L120C1))</f>
        <v>275133.78000000003</v>
      </c>
      <c r="BR26" s="16" t="s">
        <v>26438</v>
      </c>
      <c r="BS26" s="33">
        <f>IF(D3L219C33=0,0,D3L219C32/D3L219C33)</f>
        <v>2.4392026701940033E-3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7.7006678280519525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3.8503339140259762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3.8503339140259762</v>
      </c>
      <c r="AR27" s="16" t="s">
        <v>26451</v>
      </c>
      <c r="AS27" s="15">
        <f>IF(D3L220C19=0,0,CHOOSE(MIN(D3L220C8,RUN_YEARS),A1L104C1,A1L104C6,A1L104C7,A1L104C8,A1L104C9))</f>
        <v>126935.37699999999</v>
      </c>
      <c r="AT27" s="16" t="s">
        <v>26452</v>
      </c>
      <c r="AU27" s="33">
        <f>IF(D3L220C21=0,0,D3L220C20/D3L220C21)</f>
        <v>3.0333024606890926E-5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0.43294565722663336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786115953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0.52915580327699641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272008.49599999998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3.7898539496370232E-2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275133.78000000003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618395.30250923196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618395.30250923196</v>
      </c>
      <c r="N29" s="16" t="s">
        <v>4251</v>
      </c>
      <c r="O29" s="32">
        <f>0.45*CHOOSE(MIN(D3L222C8,RUN_YEARS),B3L110C1,B3L125C1,B3L140C1,B3L155C1,B3L170C1)</f>
        <v>0.43294565722663336</v>
      </c>
      <c r="P29" s="16" t="s">
        <v>26488</v>
      </c>
      <c r="Q29" s="15">
        <f>D3L222C5*D3L222C6</f>
        <v>267731.56067072216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786115953</v>
      </c>
      <c r="V29" s="16" t="s">
        <v>26489</v>
      </c>
      <c r="W29" s="33">
        <f>IF(D3L222C9=0,0,D3L222C7/D3L222C9)</f>
        <v>3.4057515262092916E-4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0.52915580327699641</v>
      </c>
      <c r="AH29" s="16" t="s">
        <v>26493</v>
      </c>
      <c r="AI29" s="15">
        <f>D3L222C5*D3L222C15</f>
        <v>327227.46304199385</v>
      </c>
      <c r="AJ29" s="16" t="s">
        <v>26494</v>
      </c>
      <c r="AK29" s="15">
        <f>IF(D3L222C15=0,0,CHOOSE(MIN(D3L222C8,RUN_YEARS),A1L108C1,A1L108C6,A1L108C7,A1L108C8,A1L108C9))</f>
        <v>272008.49599999998</v>
      </c>
      <c r="AL29" s="16" t="s">
        <v>26495</v>
      </c>
      <c r="AM29" s="33">
        <f>IF(D3L222C17=0,0,D3L222C16/D3L222C17)</f>
        <v>1.2030045673352565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3.7898539496370232E-2</v>
      </c>
      <c r="BN29" s="16" t="s">
        <v>26505</v>
      </c>
      <c r="BO29" s="15">
        <f>D3L222C5*D3L222C31</f>
        <v>23436.278796515944</v>
      </c>
      <c r="BP29" s="16" t="s">
        <v>26506</v>
      </c>
      <c r="BQ29" s="15">
        <f>IF(D3L222C31=0,0,CHOOSE(MIN(D3L222C8,RUN_YEARS),B6L116C1,B6L117C1,B6L118C1,B6L119C1,B6L120C1))</f>
        <v>275133.78000000003</v>
      </c>
      <c r="BR29" s="16" t="s">
        <v>26507</v>
      </c>
      <c r="BS29" s="33">
        <f>IF(D3L222C33=0,0,D3L222C32/D3L222C33)</f>
        <v>8.5181393562491464E-2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142.0368584813657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142.0368584813657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142.0368584813657</v>
      </c>
      <c r="AR30" s="16" t="s">
        <v>26520</v>
      </c>
      <c r="AS30" s="15">
        <f>IF(D3L223C19=0,0,CHOOSE(MIN(D3L223C8,RUN_YEARS),A1L104C1,A1L104C6,A1L104C7,A1L104C8,A1L104C9))</f>
        <v>126935.37699999999</v>
      </c>
      <c r="AT30" s="16" t="s">
        <v>26521</v>
      </c>
      <c r="AU30" s="33">
        <f>IF(D3L223C21=0,0,D3L223C20/D3L223C21)</f>
        <v>1.118969839915989E-3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668864.47588736948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643700.90762754134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278624.35128379375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3.5443162070493401E-4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340540.87379130354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1.251949401577896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145.88719239539168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1.14930286452288E-3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24389.795360048731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8.8647040578037101E-2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5F4A4-7AB9-4AEB-B0A6-C8F9FC87C1C6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32021.753412266669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0.73680053386250899</v>
      </c>
      <c r="L8" s="16" t="s">
        <v>26582</v>
      </c>
      <c r="M8" s="15">
        <f>IF(_xlfn.SINGLE(D4L101C2)&lt;&gt;0,_xlfn.SINGLE(D4L101C2)*_xlfn.SINGLE(D4L101C4),_xlfn.SINGLE(D4L101C3)*_xlfn.SINGLE(D4L101C4))</f>
        <v>23593.645009371699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23593.645009371699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310965.68000000005</v>
      </c>
      <c r="V8" s="16" t="s">
        <v>26584</v>
      </c>
      <c r="W8" s="33">
        <f>IF(D4L101C9=0,0,D4L101C7/D4L101C9)</f>
        <v>7.5872183095484033E-2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0.73680053386250899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310965.68000000005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94.989786669439809</v>
      </c>
      <c r="J10" s="16" t="s">
        <v>26604</v>
      </c>
      <c r="K10" s="21">
        <f>_xlfn.SINGLE(IF(FLOW_THRU_100PCT="Y",1,INDEX(VariabilityMatrix,D4L103C1,_xlfn.SINGLE(D4L103C8))))</f>
        <v>0.49436061496799344</v>
      </c>
      <c r="L10" s="16" t="s">
        <v>26598</v>
      </c>
      <c r="M10" s="15">
        <f>IF(_xlfn.SINGLE(D4L103C2)&lt;&gt;0,_xlfn.SINGLE(D4L103C2)*_xlfn.SINGLE(D4L103C4),_xlfn.SINGLE(D4L103C3)*_xlfn.SINGLE(D4L103C4))</f>
        <v>46.959209353582771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46.959209353582771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335155.29599999997</v>
      </c>
      <c r="V10" s="16" t="s">
        <v>26600</v>
      </c>
      <c r="W10" s="33">
        <f>IF(D4L103C9=0,0,D4L103C7/D4L103C9)</f>
        <v>1.4011179269440152E-4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52.257162149665419</v>
      </c>
      <c r="J11" s="16" t="s">
        <v>26611</v>
      </c>
      <c r="K11" s="21">
        <f>_xlfn.SINGLE(IF(FLOW_THRU_100PCT="Y",1,INDEX(VariabilityMatrix,D4L104C1,_xlfn.SINGLE(D4L104C8))))</f>
        <v>0.49436061496799344</v>
      </c>
      <c r="L11" s="16" t="s">
        <v>26605</v>
      </c>
      <c r="M11" s="15">
        <f>IF(_xlfn.SINGLE(D4L104C2)&lt;&gt;0,_xlfn.SINGLE(D4L104C2)*_xlfn.SINGLE(D4L104C4),_xlfn.SINGLE(D4L104C3)*_xlfn.SINGLE(D4L104C4))</f>
        <v>25.833882816790748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25.833882816790748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335155.29599999997</v>
      </c>
      <c r="V11" s="16" t="s">
        <v>26607</v>
      </c>
      <c r="W11" s="33">
        <f>IF(D4L104C9=0,0,D4L104C7/D4L104C9)</f>
        <v>7.7080335966974402E-5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5.4800344894916009</v>
      </c>
      <c r="J12" s="16" t="s">
        <v>26618</v>
      </c>
      <c r="K12" s="21">
        <f>_xlfn.SINGLE(IF(FLOW_THRU_100PCT="Y",1,INDEX(VariabilityMatrix,D4L105C1,_xlfn.SINGLE(D4L105C8))))</f>
        <v>0.47215280708358631</v>
      </c>
      <c r="L12" s="16" t="s">
        <v>26612</v>
      </c>
      <c r="M12" s="15">
        <f>IF(_xlfn.SINGLE(D4L105C2)&lt;&gt;0,_xlfn.SINGLE(D4L105C2)*_xlfn.SINGLE(D4L105C4),_xlfn.SINGLE(D4L105C3)*_xlfn.SINGLE(D4L105C4))</f>
        <v>2.5874136671283274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2.5874136671283274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275133.78000000003</v>
      </c>
      <c r="V12" s="16" t="s">
        <v>26614</v>
      </c>
      <c r="W12" s="33">
        <f>IF(D4L105C9=0,0,D4L105C7/D4L105C9)</f>
        <v>9.4042020835403314E-6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2623.5000979199999</v>
      </c>
      <c r="J13" s="16" t="s">
        <v>26625</v>
      </c>
      <c r="K13" s="21">
        <f>_xlfn.SINGLE(IF(FLOW_THRU_100PCT="Y",1,INDEX(VariabilityMatrix,D4L106C1,_xlfn.SINGLE(D4L106C8))))</f>
        <v>0.49436061496799344</v>
      </c>
      <c r="L13" s="16" t="s">
        <v>26619</v>
      </c>
      <c r="M13" s="15">
        <f>IF(_xlfn.SINGLE(D4L106C2)&lt;&gt;0,_xlfn.SINGLE(D4L106C2)*_xlfn.SINGLE(D4L106C4),_xlfn.SINGLE(D4L106C3)*_xlfn.SINGLE(D4L106C4))</f>
        <v>1296.9551217763221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1296.9551217763221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335155.29599999997</v>
      </c>
      <c r="V13" s="16" t="s">
        <v>26621</v>
      </c>
      <c r="W13" s="33">
        <f>IF(D4L106C9=0,0,D4L106C7/D4L106C9)</f>
        <v>3.8697139423281624E-3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1388.712292349901</v>
      </c>
      <c r="J14" s="16" t="s">
        <v>26632</v>
      </c>
      <c r="K14" s="21">
        <f>_xlfn.SINGLE(IF(FLOW_THRU_100PCT="Y",1,INDEX(VariabilityMatrix,D4L107C1,_xlfn.SINGLE(D4L107C8))))</f>
        <v>0.58122485818485592</v>
      </c>
      <c r="L14" s="16" t="s">
        <v>26626</v>
      </c>
      <c r="M14" s="15">
        <f>IF(_xlfn.SINGLE(D4L107C2)&lt;&gt;0,_xlfn.SINGLE(D4L107C2)*_xlfn.SINGLE(D4L107C4),_xlfn.SINGLE(D4L107C3)*_xlfn.SINGLE(D4L107C4))</f>
        <v>807.15410518063732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807.15410518063732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335155.29599999997</v>
      </c>
      <c r="V14" s="16" t="s">
        <v>26628</v>
      </c>
      <c r="W14" s="33">
        <f>IF(D4L107C9=0,0,D4L107C7/D4L107C9)</f>
        <v>2.4082988238999432E-3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186.77793330293616</v>
      </c>
      <c r="J15" s="16" t="s">
        <v>26639</v>
      </c>
      <c r="K15" s="21">
        <f>_xlfn.SINGLE(IF(FLOW_THRU_100PCT="Y",1,INDEX(VariabilityMatrix,D4L108C1,_xlfn.SINGLE(D4L108C8))))</f>
        <v>0.58122485818485592</v>
      </c>
      <c r="L15" s="16" t="s">
        <v>26633</v>
      </c>
      <c r="M15" s="15">
        <f>IF(_xlfn.SINGLE(D4L108C2)&lt;&gt;0,_xlfn.SINGLE(D4L108C2)*_xlfn.SINGLE(D4L108C4),_xlfn.SINGLE(D4L108C3)*_xlfn.SINGLE(D4L108C4))</f>
        <v>108.55997779605954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108.55997779605954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335155.29599999997</v>
      </c>
      <c r="V15" s="16" t="s">
        <v>26635</v>
      </c>
      <c r="W15" s="33">
        <f>IF(D4L108C9=0,0,D4L108C7/D4L108C9)</f>
        <v>3.2390948044592305E-4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467.93349248046434</v>
      </c>
      <c r="J16" s="16" t="s">
        <v>26646</v>
      </c>
      <c r="K16" s="21">
        <f>_xlfn.SINGLE(IF(FLOW_THRU_100PCT="Y",1,INDEX(VariabilityMatrix,D4L109C1,_xlfn.SINGLE(D4L109C8))))</f>
        <v>0.49436061496799344</v>
      </c>
      <c r="L16" s="16" t="s">
        <v>26640</v>
      </c>
      <c r="M16" s="15">
        <f>IF(_xlfn.SINGLE(D4L109C2)&lt;&gt;0,_xlfn.SINGLE(D4L109C2)*_xlfn.SINGLE(D4L109C4),_xlfn.SINGLE(D4L109C3)*_xlfn.SINGLE(D4L109C4))</f>
        <v>231.32788910676328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231.32788910676328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335155.29599999997</v>
      </c>
      <c r="V16" s="16" t="s">
        <v>26642</v>
      </c>
      <c r="W16" s="33">
        <f>IF(D4L109C9=0,0,D4L109C7/D4L109C9)</f>
        <v>6.902110510190574E-4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67.910222831269039</v>
      </c>
      <c r="J17" s="16" t="s">
        <v>26653</v>
      </c>
      <c r="K17" s="21">
        <f>_xlfn.SINGLE(IF(FLOW_THRU_100PCT="Y",1,INDEX(VariabilityMatrix,D4L110C1,_xlfn.SINGLE(D4L110C8))))</f>
        <v>0.47215280708358631</v>
      </c>
      <c r="L17" s="16" t="s">
        <v>26647</v>
      </c>
      <c r="M17" s="15">
        <f>IF(_xlfn.SINGLE(D4L110C2)&lt;&gt;0,_xlfn.SINGLE(D4L110C2)*_xlfn.SINGLE(D4L110C4),_xlfn.SINGLE(D4L110C3)*_xlfn.SINGLE(D4L110C4))</f>
        <v>32.064002339455527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32.064002339455527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275133.78000000003</v>
      </c>
      <c r="V17" s="16" t="s">
        <v>26649</v>
      </c>
      <c r="W17" s="33">
        <f>IF(D4L110C9=0,0,D4L110C7/D4L110C9)</f>
        <v>1.1653967876810882E-4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6.5945060042016806E-3</v>
      </c>
      <c r="J18" s="16" t="s">
        <v>26660</v>
      </c>
      <c r="K18" s="21">
        <f>_xlfn.SINGLE(IF(FLOW_THRU_100PCT="Y",1,INDEX(VariabilityMatrix,D4L111C1,_xlfn.SINGLE(D4L111C8))))</f>
        <v>0.47215280708358631</v>
      </c>
      <c r="L18" s="16" t="s">
        <v>26654</v>
      </c>
      <c r="M18" s="15">
        <f>IF(_xlfn.SINGLE(D4L111C2)&lt;&gt;0,_xlfn.SINGLE(D4L111C2)*_xlfn.SINGLE(D4L111C4),_xlfn.SINGLE(D4L111C3)*_xlfn.SINGLE(D4L111C4))</f>
        <v>3.1136145212133878E-3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3.1136145212133878E-3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275133.78000000003</v>
      </c>
      <c r="V18" s="16" t="s">
        <v>26656</v>
      </c>
      <c r="W18" s="33">
        <f>IF(D4L111C9=0,0,D4L111C7/D4L111C9)</f>
        <v>1.1316729342407127E-8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6.5945060042016806E-3</v>
      </c>
      <c r="J19" s="16" t="s">
        <v>26667</v>
      </c>
      <c r="K19" s="21">
        <f>_xlfn.SINGLE(IF(FLOW_THRU_100PCT="Y",1,INDEX(VariabilityMatrix,D4L112C1,_xlfn.SINGLE(D4L112C8))))</f>
        <v>0.47215280708358631</v>
      </c>
      <c r="L19" s="16" t="s">
        <v>26661</v>
      </c>
      <c r="M19" s="15">
        <f>IF(_xlfn.SINGLE(D4L112C2)&lt;&gt;0,_xlfn.SINGLE(D4L112C2)*_xlfn.SINGLE(D4L112C4),_xlfn.SINGLE(D4L112C3)*_xlfn.SINGLE(D4L112C4))</f>
        <v>3.1136145212133878E-3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3.1136145212133878E-3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275133.78000000003</v>
      </c>
      <c r="V19" s="16" t="s">
        <v>26663</v>
      </c>
      <c r="W19" s="33">
        <f>IF(D4L112C9=0,0,D4L112C7/D4L112C9)</f>
        <v>1.1316729342407127E-8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122.8094853162479</v>
      </c>
      <c r="J20" s="16" t="s">
        <v>26674</v>
      </c>
      <c r="K20" s="21">
        <f>_xlfn.SINGLE(IF(FLOW_THRU_100PCT="Y",1,INDEX(VariabilityMatrix,D4L113C1,_xlfn.SINGLE(D4L113C8))))</f>
        <v>0.47215280708358631</v>
      </c>
      <c r="L20" s="16" t="s">
        <v>26668</v>
      </c>
      <c r="M20" s="15">
        <f>IF(_xlfn.SINGLE(D4L113C2)&lt;&gt;0,_xlfn.SINGLE(D4L113C2)*_xlfn.SINGLE(D4L113C4),_xlfn.SINGLE(D4L113C3)*_xlfn.SINGLE(D4L113C4))</f>
        <v>57.984843228556919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57.984843228556919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275133.78000000003</v>
      </c>
      <c r="V20" s="16" t="s">
        <v>26670</v>
      </c>
      <c r="W20" s="33">
        <f>IF(D4L113C9=0,0,D4L113C7/D4L113C9)</f>
        <v>2.1075145054364795E-4</v>
      </c>
      <c r="X20" s="16" t="s">
        <v>26671</v>
      </c>
      <c r="Y20" s="32">
        <f>IF(D4L113C5=0,0,D4L113C7/D4L113C5)</f>
        <v>1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24.986583249920159</v>
      </c>
      <c r="J21" s="16" t="s">
        <v>26681</v>
      </c>
      <c r="K21" s="21">
        <f>_xlfn.SINGLE(IF(FLOW_THRU_100PCT="Y",1,INDEX(VariabilityMatrix,D4L114C1,_xlfn.SINGLE(D4L114C8))))</f>
        <v>0.47215280708358631</v>
      </c>
      <c r="L21" s="16" t="s">
        <v>26675</v>
      </c>
      <c r="M21" s="15">
        <f>IF(_xlfn.SINGLE(D4L114C2)&lt;&gt;0,_xlfn.SINGLE(D4L114C2)*_xlfn.SINGLE(D4L114C4),_xlfn.SINGLE(D4L114C3)*_xlfn.SINGLE(D4L114C4))</f>
        <v>11.797485420877521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11.797485420877521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275133.78000000003</v>
      </c>
      <c r="V21" s="16" t="s">
        <v>26677</v>
      </c>
      <c r="W21" s="33">
        <f>IF(D4L114C9=0,0,D4L114C7/D4L114C9)</f>
        <v>4.2879087478380592E-5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2.28169907745378</v>
      </c>
      <c r="J22" s="16" t="s">
        <v>26688</v>
      </c>
      <c r="K22" s="21">
        <f>_xlfn.SINGLE(IF(FLOW_THRU_100PCT="Y",1,INDEX(VariabilityMatrix,D4L115C1,_xlfn.SINGLE(D4L115C8))))</f>
        <v>0.47215280708358631</v>
      </c>
      <c r="L22" s="16" t="s">
        <v>26682</v>
      </c>
      <c r="M22" s="15">
        <f>IF(_xlfn.SINGLE(D4L115C2)&lt;&gt;0,_xlfn.SINGLE(D4L115C2)*_xlfn.SINGLE(D4L115C4),_xlfn.SINGLE(D4L115C3)*_xlfn.SINGLE(D4L115C4))</f>
        <v>1.0773106243398314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1.0773106243398314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275133.78000000003</v>
      </c>
      <c r="V22" s="16" t="s">
        <v>26684</v>
      </c>
      <c r="W22" s="33">
        <f>IF(D4L115C9=0,0,D4L115C7/D4L115C9)</f>
        <v>3.9155883524728633E-6</v>
      </c>
      <c r="X22" s="16" t="s">
        <v>26685</v>
      </c>
      <c r="Y22" s="32">
        <f>IF(D4L115C5=0,0,D4L115C7/D4L115C5)</f>
        <v>1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11.813117721509457</v>
      </c>
      <c r="J23" s="16" t="s">
        <v>26695</v>
      </c>
      <c r="K23" s="21">
        <f>IF(FLOW_THRU_100PCT="Y",1,D4L101C4)</f>
        <v>0.73680053386250899</v>
      </c>
      <c r="L23" s="16" t="s">
        <v>26689</v>
      </c>
      <c r="M23" s="15">
        <f>IF(_xlfn.SINGLE(D4L116C2)&lt;&gt;0,_xlfn.SINGLE(D4L116C2)*_xlfn.SINGLE(D4L116C4),_xlfn.SINGLE(D4L116C3)*_xlfn.SINGLE(D4L116C4))</f>
        <v>8.703911443788833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8.703911443788833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275133.78000000003</v>
      </c>
      <c r="V23" s="16" t="s">
        <v>26691</v>
      </c>
      <c r="W23" s="33">
        <f>IF(D4L116C9=0,0,D4L116C7/D4L116C9)</f>
        <v>3.1635197407562361E-5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24.674251116798416</v>
      </c>
      <c r="J24" s="16" t="s">
        <v>26702</v>
      </c>
      <c r="K24" s="21">
        <f>_xlfn.SINGLE(IF(FLOW_THRU_100PCT="Y",1,INDEX(VariabilityMatrix,D4L117C1,_xlfn.SINGLE(D4L117C8))))</f>
        <v>0.49436061496799344</v>
      </c>
      <c r="L24" s="16" t="s">
        <v>26696</v>
      </c>
      <c r="M24" s="15">
        <f>IF(_xlfn.SINGLE(D4L117C2)&lt;&gt;0,_xlfn.SINGLE(D4L117C2)*_xlfn.SINGLE(D4L117C4),_xlfn.SINGLE(D4L117C3)*_xlfn.SINGLE(D4L117C4))</f>
        <v>12.197977955975164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12.197977955975164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335155.29599999997</v>
      </c>
      <c r="V24" s="16" t="s">
        <v>26698</v>
      </c>
      <c r="W24" s="33">
        <f>IF(D4L117C9=0,0,D4L117C7/D4L117C9)</f>
        <v>3.6395002858541027E-5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77.60276372611861</v>
      </c>
      <c r="J25" s="16" t="s">
        <v>26709</v>
      </c>
      <c r="K25" s="21">
        <f>_xlfn.SINGLE(IF(FLOW_THRU_100PCT="Y",1,INDEX(VariabilityMatrix,D4L118C1,_xlfn.SINGLE(D4L118C8))))</f>
        <v>0.49331359691860482</v>
      </c>
      <c r="L25" s="16" t="s">
        <v>26703</v>
      </c>
      <c r="M25" s="15">
        <f>IF(_xlfn.SINGLE(D4L118C2)&lt;&gt;0,_xlfn.SINGLE(D4L118C2)*_xlfn.SINGLE(D4L118C4),_xlfn.SINGLE(D4L118C3)*_xlfn.SINGLE(D4L118C4))</f>
        <v>38.282498504556202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38.282498504556202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310965.68000000005</v>
      </c>
      <c r="V25" s="16" t="s">
        <v>26705</v>
      </c>
      <c r="W25" s="33">
        <f>IF(D4L118C9=0,0,D4L118C7/D4L118C9)</f>
        <v>1.2310843596809846E-4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1502.5239250858431</v>
      </c>
      <c r="J26" s="16" t="s">
        <v>26716</v>
      </c>
      <c r="K26" s="21">
        <f>_xlfn.SINGLE(IF(FLOW_THRU_100PCT="Y",1,INDEX(VariabilityMatrix,D4L119C1,_xlfn.SINGLE(D4L119C8))))</f>
        <v>0.56910599502665082</v>
      </c>
      <c r="L26" s="16" t="s">
        <v>26710</v>
      </c>
      <c r="M26" s="15">
        <f>IF(_xlfn.SINGLE(D4L119C2)&lt;&gt;0,_xlfn.SINGLE(D4L119C2)*_xlfn.SINGLE(D4L119C4),_xlfn.SINGLE(D4L119C3)*_xlfn.SINGLE(D4L119C4))</f>
        <v>855.09537343732768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855.09537343732768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310965.68000000005</v>
      </c>
      <c r="V26" s="16" t="s">
        <v>26712</v>
      </c>
      <c r="W26" s="33">
        <f>IF(D4L119C9=0,0,D4L119C7/D4L119C9)</f>
        <v>2.7498062597690123E-3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460.40351054490384</v>
      </c>
      <c r="J27" s="16" t="s">
        <v>26695</v>
      </c>
      <c r="K27" s="21">
        <f>IF(FLOW_THRU_100PCT="Y",1,D4L101C4)</f>
        <v>0.73680053386250899</v>
      </c>
      <c r="L27" s="16" t="s">
        <v>26717</v>
      </c>
      <c r="M27" s="15">
        <f>IF(_xlfn.SINGLE(D4L120C2)&lt;&gt;0,_xlfn.SINGLE(D4L120C2)*_xlfn.SINGLE(D4L120C4),_xlfn.SINGLE(D4L120C3)*_xlfn.SINGLE(D4L120C4))</f>
        <v>339.22555236165846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339.22555236165846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310965.68000000005</v>
      </c>
      <c r="V27" s="16" t="s">
        <v>26719</v>
      </c>
      <c r="W27" s="33">
        <f>IF(D4L120C9=0,0,D4L120C7/D4L120C9)</f>
        <v>1.0908777854895704E-3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10.301595392459888</v>
      </c>
      <c r="J28" s="16" t="s">
        <v>26729</v>
      </c>
      <c r="K28" s="21">
        <f>_xlfn.SINGLE(IF(FLOW_THRU_100PCT="Y",1,INDEX(VariabilityMatrix,D4L121C1,_xlfn.SINGLE(D4L121C8))))</f>
        <v>0.53498488337928085</v>
      </c>
      <c r="L28" s="16" t="s">
        <v>26723</v>
      </c>
      <c r="M28" s="15">
        <f>IF(_xlfn.SINGLE(D4L121C2)&lt;&gt;0,_xlfn.SINGLE(D4L121C2)*_xlfn.SINGLE(D4L121C4),_xlfn.SINGLE(D4L121C3)*_xlfn.SINGLE(D4L121C4))</f>
        <v>5.5111978096556902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5.5111978096556902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275133.78000000003</v>
      </c>
      <c r="V28" s="16" t="s">
        <v>26725</v>
      </c>
      <c r="W28" s="33">
        <f>IF(D4L121C9=0,0,D4L121C7/D4L121C9)</f>
        <v>2.0030974784905328E-5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5148.9468422997743</v>
      </c>
      <c r="J29" s="16" t="s">
        <v>26736</v>
      </c>
      <c r="K29" s="21">
        <f>_xlfn.SINGLE(IF(FLOW_THRU_100PCT="Y",1,INDEX(VariabilityMatrix,D4L122C1,_xlfn.SINGLE(D4L122C8))))</f>
        <v>0.56910599502665082</v>
      </c>
      <c r="L29" s="16" t="s">
        <v>26730</v>
      </c>
      <c r="M29" s="15">
        <f>IF(_xlfn.SINGLE(D4L122C2)&lt;&gt;0,_xlfn.SINGLE(D4L122C2)*_xlfn.SINGLE(D4L122C4),_xlfn.SINGLE(D4L122C3)*_xlfn.SINGLE(D4L122C4))</f>
        <v>2930.2965160263448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2930.2965160263448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310965.68000000005</v>
      </c>
      <c r="V29" s="16" t="s">
        <v>26732</v>
      </c>
      <c r="W29" s="33">
        <f>IF(D4L122C9=0,0,D4L122C7/D4L122C9)</f>
        <v>9.4232151793289358E-3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783.74951880322988</v>
      </c>
      <c r="J30" s="16" t="s">
        <v>26743</v>
      </c>
      <c r="K30" s="21">
        <f>_xlfn.SINGLE(IF(FLOW_THRU_100PCT="Y",1,INDEX(VariabilityMatrix,D4L123C1,_xlfn.SINGLE(D4L123C8))))</f>
        <v>0.53498488337928085</v>
      </c>
      <c r="L30" s="16" t="s">
        <v>26737</v>
      </c>
      <c r="M30" s="15">
        <f>IF(_xlfn.SINGLE(D4L123C2)&lt;&gt;0,_xlfn.SINGLE(D4L123C2)*_xlfn.SINGLE(D4L123C4),_xlfn.SINGLE(D4L123C3)*_xlfn.SINGLE(D4L123C4))</f>
        <v>419.29414491551341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419.29414491551341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275133.78000000003</v>
      </c>
      <c r="V30" s="16" t="s">
        <v>26739</v>
      </c>
      <c r="W30" s="33">
        <f>IF(D4L123C9=0,0,D4L123C7/D4L123C9)</f>
        <v>1.5239646142887774E-3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0.53498488337928085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275133.78000000003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0.53498488337928085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275133.78000000003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0.53498488337928085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275133.78000000003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0.53498488337928085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275133.78000000003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0.53498488337928085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275133.78000000003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21266.168333619426</v>
      </c>
      <c r="J36" s="16" t="s">
        <v>26695</v>
      </c>
      <c r="K36" s="21">
        <f>IF(FLOW_THRU_100PCT="Y",1,D4L101C4)</f>
        <v>0.73680053386250899</v>
      </c>
      <c r="L36" s="16" t="s">
        <v>26779</v>
      </c>
      <c r="M36" s="15">
        <f>IF(_xlfn.SINGLE(D4L129C2)&lt;&gt;0,_xlfn.SINGLE(D4L129C2)*_xlfn.SINGLE(D4L129C4),_xlfn.SINGLE(D4L129C3)*_xlfn.SINGLE(D4L129C4))</f>
        <v>15668.924181420776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15668.924181420776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275133.78000000003</v>
      </c>
      <c r="V36" s="16" t="s">
        <v>26781</v>
      </c>
      <c r="W36" s="33">
        <f>IF(D4L129C9=0,0,D4L129C7/D4L129C9)</f>
        <v>5.6950201394466264E-2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1.9965699844641041E-3</v>
      </c>
      <c r="J37" s="16" t="s">
        <v>26695</v>
      </c>
      <c r="K37" s="21">
        <f>IF(FLOW_THRU_100PCT="Y",1,D4L101C4)</f>
        <v>0.73680053386250899</v>
      </c>
      <c r="L37" s="16" t="s">
        <v>26785</v>
      </c>
      <c r="M37" s="15">
        <f>IF(_xlfn.SINGLE(D4L130C2)&lt;&gt;0,_xlfn.SINGLE(D4L130C2)*_xlfn.SINGLE(D4L130C4),_xlfn.SINGLE(D4L130C3)*_xlfn.SINGLE(D4L130C4))</f>
        <v>1.4710738304470133E-3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1.4710738304470133E-3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310965.68000000005</v>
      </c>
      <c r="V37" s="16" t="s">
        <v>26787</v>
      </c>
      <c r="W37" s="33">
        <f>IF(D4L130C9=0,0,D4L130C7/D4L130C9)</f>
        <v>4.7306629800658807E-9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362412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0.78923994741208259</v>
      </c>
      <c r="L38" s="16" t="s">
        <v>26791</v>
      </c>
      <c r="M38" s="15">
        <f>IF(_xlfn.SINGLE(D4L131C2)&lt;&gt;0,_xlfn.SINGLE(D4L131C2)*_xlfn.SINGLE(D4L131C4),_xlfn.SINGLE(D4L131C3)*_xlfn.SINGLE(D4L131C4))</f>
        <v>286030.02782150765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286030.02782150765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275133.78000000003</v>
      </c>
      <c r="V38" s="16" t="s">
        <v>26793</v>
      </c>
      <c r="W38" s="33">
        <f>IF(D4L131C9=0,0,D4L131C7/D4L131C9)</f>
        <v>1.0396034533509757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69445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0.49294408862868416</v>
      </c>
      <c r="L39" s="16" t="s">
        <v>26799</v>
      </c>
      <c r="M39" s="15">
        <f>IF(_xlfn.SINGLE(D4L132C2)&lt;&gt;0,_xlfn.SINGLE(D4L132C2)*_xlfn.SINGLE(D4L132C4),_xlfn.SINGLE(D4L132C3)*_xlfn.SINGLE(D4L132C4))</f>
        <v>34232.502234818974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34232.502234818974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275133.78000000003</v>
      </c>
      <c r="V39" s="16" t="s">
        <v>26801</v>
      </c>
      <c r="W39" s="33">
        <f>IF(D4L132C9=0,0,D4L132C7/D4L132C9)</f>
        <v>0.1244212987399038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16048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0.49294408862868416</v>
      </c>
      <c r="L40" s="16" t="s">
        <v>26807</v>
      </c>
      <c r="M40" s="15">
        <f>IF(_xlfn.SINGLE(D4L133C2)&lt;&gt;0,_xlfn.SINGLE(D4L133C2)*_xlfn.SINGLE(D4L133C4),_xlfn.SINGLE(D4L133C3)*_xlfn.SINGLE(D4L133C4))</f>
        <v>7910.7667343131234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7910.7667343131234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275133.78000000003</v>
      </c>
      <c r="V40" s="16" t="s">
        <v>26809</v>
      </c>
      <c r="W40" s="33">
        <f>IF(D4L133C9=0,0,D4L133C7/D4L133C9)</f>
        <v>2.875243721186516E-2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1687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0.49294408862868416</v>
      </c>
      <c r="L41" s="16" t="s">
        <v>26815</v>
      </c>
      <c r="M41" s="15">
        <f>IF(_xlfn.SINGLE(D4L134C2)&lt;&gt;0,_xlfn.SINGLE(D4L134C2)*_xlfn.SINGLE(D4L134C4),_xlfn.SINGLE(D4L134C3)*_xlfn.SINGLE(D4L134C4))</f>
        <v>831.59667751659015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831.59667751659015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275133.78000000003</v>
      </c>
      <c r="V41" s="16" t="s">
        <v>26817</v>
      </c>
      <c r="W41" s="33">
        <f>IF(D4L134C9=0,0,D4L134C7/D4L134C9)</f>
        <v>3.0225175458883677E-3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67758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0.49294408862868416</v>
      </c>
      <c r="L42" s="16" t="s">
        <v>26823</v>
      </c>
      <c r="M42" s="15">
        <f>IF(_xlfn.SINGLE(D4L135C2)&lt;&gt;0,_xlfn.SINGLE(D4L135C2)*_xlfn.SINGLE(D4L135C4),_xlfn.SINGLE(D4L135C3)*_xlfn.SINGLE(D4L135C4))</f>
        <v>33400.90555730238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33400.90555730238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275133.78000000003</v>
      </c>
      <c r="V42" s="16" t="s">
        <v>26825</v>
      </c>
      <c r="W42" s="33">
        <f>IF(D4L135C9=0,0,D4L135C7/D4L135C9)</f>
        <v>0.12139878119401543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0.49294408862868416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275133.78000000003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545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0.49294408862868416</v>
      </c>
      <c r="L44" s="16" t="s">
        <v>26837</v>
      </c>
      <c r="M44" s="15">
        <f>IF(_xlfn.SINGLE(D4L137C2)&lt;&gt;0,_xlfn.SINGLE(D4L137C2)*_xlfn.SINGLE(D4L137C4),_xlfn.SINGLE(D4L137C3)*_xlfn.SINGLE(D4L137C4))</f>
        <v>268.65452830263285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268.65452830263285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275133.78000000003</v>
      </c>
      <c r="V44" s="16" t="s">
        <v>26839</v>
      </c>
      <c r="W44" s="33">
        <f>IF(D4L137C9=0,0,D4L137C7/D4L137C9)</f>
        <v>9.7645054090643771E-4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7153</v>
      </c>
      <c r="H45" s="16" t="s">
        <v>11112</v>
      </c>
      <c r="I45" s="15">
        <v>0</v>
      </c>
      <c r="J45" s="16" t="s">
        <v>26850</v>
      </c>
      <c r="K45" s="21">
        <f>_xlfn.SINGLE(IF(FLOW_THRU_100PCT="Y",1,INDEX(VariabilityMatrix,D4L138C1,_xlfn.SINGLE(D4L138C8))))</f>
        <v>0.49294408862868416</v>
      </c>
      <c r="L45" s="16" t="s">
        <v>26844</v>
      </c>
      <c r="M45" s="15">
        <f>IF(_xlfn.SINGLE(D4L138C2)&lt;&gt;0,_xlfn.SINGLE(D4L138C2)*_xlfn.SINGLE(D4L138C4),_xlfn.SINGLE(D4L138C3)*_xlfn.SINGLE(D4L138C4))</f>
        <v>3526.0290659609777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3526.0290659609777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275133.78000000003</v>
      </c>
      <c r="V45" s="16" t="s">
        <v>26846</v>
      </c>
      <c r="W45" s="33">
        <f>IF(D4L138C9=0,0,D4L138C7/D4L138C9)</f>
        <v>1.2815689392850915E-2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23297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0.49294408862868416</v>
      </c>
      <c r="L46" s="16" t="s">
        <v>26852</v>
      </c>
      <c r="M46" s="15">
        <f>IF(_xlfn.SINGLE(D4L139C2)&lt;&gt;0,_xlfn.SINGLE(D4L139C2)*_xlfn.SINGLE(D4L139C4),_xlfn.SINGLE(D4L139C3)*_xlfn.SINGLE(D4L139C4))</f>
        <v>11484.118432782456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11484.118432782456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275133.78000000003</v>
      </c>
      <c r="V46" s="16" t="s">
        <v>26854</v>
      </c>
      <c r="W46" s="33">
        <f>IF(D4L139C9=0,0,D4L139C7/D4L139C9)</f>
        <v>4.1740125232105102E-2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183570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0.49294408862868416</v>
      </c>
      <c r="L47" s="16" t="s">
        <v>26860</v>
      </c>
      <c r="M47" s="15">
        <f>IF(_xlfn.SINGLE(D4L140C2)&lt;&gt;0,_xlfn.SINGLE(D4L140C2)*_xlfn.SINGLE(D4L140C4),_xlfn.SINGLE(D4L140C3)*_xlfn.SINGLE(D4L140C4))</f>
        <v>90489.746349567547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90489.746349567547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275133.78000000003</v>
      </c>
      <c r="V47" s="16" t="s">
        <v>26862</v>
      </c>
      <c r="W47" s="33">
        <f>IF(D4L140C9=0,0,D4L140C7/D4L140C9)</f>
        <v>0.32889362531044913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19636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0.49294408862868416</v>
      </c>
      <c r="L48" s="16" t="s">
        <v>26868</v>
      </c>
      <c r="M48" s="15">
        <f>IF(_xlfn.SINGLE(D4L141C2)&lt;&gt;0,_xlfn.SINGLE(D4L141C2)*_xlfn.SINGLE(D4L141C4),_xlfn.SINGLE(D4L141C3)*_xlfn.SINGLE(D4L141C4))</f>
        <v>9679.4501243128416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9679.4501243128416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275133.78000000003</v>
      </c>
      <c r="V48" s="16" t="s">
        <v>26870</v>
      </c>
      <c r="W48" s="33">
        <f>IF(D4L141C9=0,0,D4L141C7/D4L141C9)</f>
        <v>3.5180885910529924E-2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39053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0.49294408862868416</v>
      </c>
      <c r="L49" s="16" t="s">
        <v>26876</v>
      </c>
      <c r="M49" s="15">
        <f>IF(_xlfn.SINGLE(D4L142C2)&lt;&gt;0,_xlfn.SINGLE(D4L142C2)*_xlfn.SINGLE(D4L142C4),_xlfn.SINGLE(D4L142C3)*_xlfn.SINGLE(D4L142C4))</f>
        <v>19250.945493216004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19250.945493216004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275133.78000000003</v>
      </c>
      <c r="V49" s="16" t="s">
        <v>26878</v>
      </c>
      <c r="W49" s="33">
        <f>IF(D4L142C9=0,0,D4L142C7/D4L142C9)</f>
        <v>6.9969399952328648E-2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33766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0.49294408862868416</v>
      </c>
      <c r="L50" s="16" t="s">
        <v>26884</v>
      </c>
      <c r="M50" s="15">
        <f>IF(_xlfn.SINGLE(D4L143C2)&lt;&gt;0,_xlfn.SINGLE(D4L143C2)*_xlfn.SINGLE(D4L143C4),_xlfn.SINGLE(D4L143C3)*_xlfn.SINGLE(D4L143C4))</f>
        <v>16644.750096636148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16644.750096636148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275133.78000000003</v>
      </c>
      <c r="V50" s="16" t="s">
        <v>26886</v>
      </c>
      <c r="W50" s="33">
        <f>IF(D4L143C9=0,0,D4L143C7/D4L143C9)</f>
        <v>6.0496933879351879E-2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14716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0.49294408862868416</v>
      </c>
      <c r="L51" s="16" t="s">
        <v>26892</v>
      </c>
      <c r="M51" s="15">
        <f>IF(_xlfn.SINGLE(D4L144C2)&lt;&gt;0,_xlfn.SINGLE(D4L144C2)*_xlfn.SINGLE(D4L144C4),_xlfn.SINGLE(D4L144C3)*_xlfn.SINGLE(D4L144C4))</f>
        <v>7254.1652082597166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7254.1652082597166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275133.78000000003</v>
      </c>
      <c r="V51" s="16" t="s">
        <v>26894</v>
      </c>
      <c r="W51" s="33">
        <f>IF(D4L144C9=0,0,D4L144C7/D4L144C9)</f>
        <v>2.6365956256842456E-2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11.230747580413691</v>
      </c>
      <c r="J52" s="16" t="s">
        <v>26906</v>
      </c>
      <c r="K52" s="21">
        <f>_xlfn.SINGLE(IF(FLOW_THRU_100PCT="Y",1,INDEX(VariabilityMatrix,D4L145C1,_xlfn.SINGLE(D4L145C8))))</f>
        <v>0.49436061496799344</v>
      </c>
      <c r="L52" s="16" t="s">
        <v>26900</v>
      </c>
      <c r="M52" s="15">
        <f>IF(_xlfn.SINGLE(D4L145C2)&lt;&gt;0,_xlfn.SINGLE(D4L145C2)*_xlfn.SINGLE(D4L145C4),_xlfn.SINGLE(D4L145C3)*_xlfn.SINGLE(D4L145C4))</f>
        <v>5.5520392804036165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5.5520392804036165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335155.29599999997</v>
      </c>
      <c r="V52" s="16" t="s">
        <v>26902</v>
      </c>
      <c r="W52" s="33">
        <f>IF(D4L145C9=0,0,D4L145C7/D4L145C9)</f>
        <v>1.656557227848077E-5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1.1777310812855788</v>
      </c>
      <c r="J53" s="16" t="s">
        <v>26913</v>
      </c>
      <c r="K53" s="21">
        <f>_xlfn.SINGLE(IF(FLOW_THRU_100PCT="Y",1,INDEX(VariabilityMatrix,D4L146C1,_xlfn.SINGLE(D4L146C8))))</f>
        <v>0.47215280708358631</v>
      </c>
      <c r="L53" s="16" t="s">
        <v>26907</v>
      </c>
      <c r="M53" s="15">
        <f>IF(_xlfn.SINGLE(D4L146C2)&lt;&gt;0,_xlfn.SINGLE(D4L146C2)*_xlfn.SINGLE(D4L146C4),_xlfn.SINGLE(D4L146C3)*_xlfn.SINGLE(D4L146C4))</f>
        <v>0.55606903601857338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0.55606903601857338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275133.78000000003</v>
      </c>
      <c r="V53" s="16" t="s">
        <v>26909</v>
      </c>
      <c r="W53" s="33">
        <f>IF(D4L146C9=0,0,D4L146C7/D4L146C9)</f>
        <v>2.0210860186581716E-6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100.5650273051258</v>
      </c>
      <c r="J54" s="16" t="s">
        <v>26920</v>
      </c>
      <c r="K54" s="21">
        <f>_xlfn.SINGLE(IF(FLOW_THRU_100PCT="Y",1,INDEX(VariabilityMatrix,D4L147C1,_xlfn.SINGLE(D4L147C8))))</f>
        <v>0.49436061496799344</v>
      </c>
      <c r="L54" s="16" t="s">
        <v>26914</v>
      </c>
      <c r="M54" s="15">
        <f>IF(_xlfn.SINGLE(D4L147C2)&lt;&gt;0,_xlfn.SINGLE(D4L147C2)*_xlfn.SINGLE(D4L147C4),_xlfn.SINGLE(D4L147C3)*_xlfn.SINGLE(D4L147C4))</f>
        <v>49.715388742835039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49.715388742835039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335155.29599999997</v>
      </c>
      <c r="V54" s="16" t="s">
        <v>26916</v>
      </c>
      <c r="W54" s="33">
        <f>IF(D4L147C9=0,0,D4L147C7/D4L147C9)</f>
        <v>1.4833538164599089E-4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14.594795036196047</v>
      </c>
      <c r="J55" s="16" t="s">
        <v>26927</v>
      </c>
      <c r="K55" s="21">
        <f>_xlfn.SINGLE(IF(FLOW_THRU_100PCT="Y",1,INDEX(VariabilityMatrix,D4L148C1,_xlfn.SINGLE(D4L148C8))))</f>
        <v>0.47215280708358631</v>
      </c>
      <c r="L55" s="16" t="s">
        <v>26921</v>
      </c>
      <c r="M55" s="15">
        <f>IF(_xlfn.SINGLE(D4L148C2)&lt;&gt;0,_xlfn.SINGLE(D4L148C2)*_xlfn.SINGLE(D4L148C4),_xlfn.SINGLE(D4L148C3)*_xlfn.SINGLE(D4L148C4))</f>
        <v>6.8909734451495552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6.8909734451495552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275133.78000000003</v>
      </c>
      <c r="V55" s="16" t="s">
        <v>26923</v>
      </c>
      <c r="W55" s="33">
        <f>IF(D4L148C9=0,0,D4L148C7/D4L148C9)</f>
        <v>2.5045901107270634E-5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1.4172455851812031E-3</v>
      </c>
      <c r="J56" s="16" t="s">
        <v>26934</v>
      </c>
      <c r="K56" s="21">
        <f>_xlfn.SINGLE(IF(FLOW_THRU_100PCT="Y",1,INDEX(VariabilityMatrix,D4L149C1,_xlfn.SINGLE(D4L149C8))))</f>
        <v>0.47215280708358631</v>
      </c>
      <c r="L56" s="16" t="s">
        <v>26928</v>
      </c>
      <c r="M56" s="15">
        <f>IF(_xlfn.SINGLE(D4L149C2)&lt;&gt;0,_xlfn.SINGLE(D4L149C2)*_xlfn.SINGLE(D4L149C4),_xlfn.SINGLE(D4L149C3)*_xlfn.SINGLE(D4L149C4))</f>
        <v>6.6915648137012504E-4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6.6915648137012504E-4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275133.78000000003</v>
      </c>
      <c r="V56" s="16" t="s">
        <v>26930</v>
      </c>
      <c r="W56" s="33">
        <f>IF(D4L149C9=0,0,D4L149C7/D4L149C9)</f>
        <v>2.432113139179511E-9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1.4172455851812031E-3</v>
      </c>
      <c r="J57" s="16" t="s">
        <v>26941</v>
      </c>
      <c r="K57" s="21">
        <f>_xlfn.SINGLE(IF(FLOW_THRU_100PCT="Y",1,INDEX(VariabilityMatrix,D4L150C1,_xlfn.SINGLE(D4L150C8))))</f>
        <v>0.47215280708358631</v>
      </c>
      <c r="L57" s="16" t="s">
        <v>26935</v>
      </c>
      <c r="M57" s="15">
        <f>IF(_xlfn.SINGLE(D4L150C2)&lt;&gt;0,_xlfn.SINGLE(D4L150C2)*_xlfn.SINGLE(D4L150C4),_xlfn.SINGLE(D4L150C3)*_xlfn.SINGLE(D4L150C4))</f>
        <v>6.6915648137012504E-4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6.6915648137012504E-4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275133.78000000003</v>
      </c>
      <c r="V57" s="16" t="s">
        <v>26937</v>
      </c>
      <c r="W57" s="33">
        <f>IF(D4L150C9=0,0,D4L150C7/D4L150C9)</f>
        <v>2.432113139179511E-9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26.393364532829537</v>
      </c>
      <c r="J58" s="16" t="s">
        <v>26948</v>
      </c>
      <c r="K58" s="21">
        <f>_xlfn.SINGLE(IF(FLOW_THRU_100PCT="Y",1,INDEX(VariabilityMatrix,D4L151C1,_xlfn.SINGLE(D4L151C8))))</f>
        <v>0.47215280708358631</v>
      </c>
      <c r="L58" s="16" t="s">
        <v>26942</v>
      </c>
      <c r="M58" s="15">
        <f>IF(_xlfn.SINGLE(D4L151C2)&lt;&gt;0,_xlfn.SINGLE(D4L151C2)*_xlfn.SINGLE(D4L151C4),_xlfn.SINGLE(D4L151C3)*_xlfn.SINGLE(D4L151C4))</f>
        <v>12.461701152555834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12.461701152555834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275133.78000000003</v>
      </c>
      <c r="V58" s="16" t="s">
        <v>26944</v>
      </c>
      <c r="W58" s="33">
        <f>IF(D4L151C9=0,0,D4L151C7/D4L151C9)</f>
        <v>4.529324299094002E-5</v>
      </c>
      <c r="X58" s="16" t="s">
        <v>26945</v>
      </c>
      <c r="Y58" s="32">
        <f>IF(D4L151C5=0,0,D4L151C7/D4L151C5)</f>
        <v>1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5.3699435222515746</v>
      </c>
      <c r="J59" s="16" t="s">
        <v>26955</v>
      </c>
      <c r="K59" s="21">
        <f>_xlfn.SINGLE(IF(FLOW_THRU_100PCT="Y",1,INDEX(VariabilityMatrix,D4L152C1,_xlfn.SINGLE(D4L152C8))))</f>
        <v>0.47215280708358631</v>
      </c>
      <c r="L59" s="16" t="s">
        <v>26949</v>
      </c>
      <c r="M59" s="15">
        <f>IF(_xlfn.SINGLE(D4L152C2)&lt;&gt;0,_xlfn.SINGLE(D4L152C2)*_xlfn.SINGLE(D4L152C4),_xlfn.SINGLE(D4L152C3)*_xlfn.SINGLE(D4L152C4))</f>
        <v>2.5354339079114019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2.5354339079114019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275133.78000000003</v>
      </c>
      <c r="V59" s="16" t="s">
        <v>26951</v>
      </c>
      <c r="W59" s="33">
        <f>IF(D4L152C9=0,0,D4L152C7/D4L152C9)</f>
        <v>9.2152766843511598E-6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0.49036697247269601</v>
      </c>
      <c r="J60" s="16" t="s">
        <v>26962</v>
      </c>
      <c r="K60" s="21">
        <f>_xlfn.SINGLE(IF(FLOW_THRU_100PCT="Y",1,INDEX(VariabilityMatrix,D4L153C1,_xlfn.SINGLE(D4L153C8))))</f>
        <v>0.47215280708358631</v>
      </c>
      <c r="L60" s="16" t="s">
        <v>26956</v>
      </c>
      <c r="M60" s="15">
        <f>IF(_xlfn.SINGLE(D4L153C2)&lt;&gt;0,_xlfn.SINGLE(D4L153C2)*_xlfn.SINGLE(D4L153C4),_xlfn.SINGLE(D4L153C3)*_xlfn.SINGLE(D4L153C4))</f>
        <v>0.23152814255406312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0.23152814255406312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275133.78000000003</v>
      </c>
      <c r="V60" s="16" t="s">
        <v>26958</v>
      </c>
      <c r="W60" s="33">
        <f>IF(D4L153C9=0,0,D4L153C7/D4L153C9)</f>
        <v>8.4151114615611029E-7</v>
      </c>
      <c r="X60" s="16" t="s">
        <v>26959</v>
      </c>
      <c r="Y60" s="32">
        <f>IF(D4L153C5=0,0,D4L153C7/D4L153C5)</f>
        <v>1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2.5387934937610055</v>
      </c>
      <c r="J61" s="16" t="s">
        <v>26969</v>
      </c>
      <c r="K61" s="21">
        <f>IF(FLOW_THRU_100PCT="Y",1,D4L136C4)</f>
        <v>0.49294408862868416</v>
      </c>
      <c r="L61" s="16" t="s">
        <v>26963</v>
      </c>
      <c r="M61" s="15">
        <f>IF(_xlfn.SINGLE(D4L154C2)&lt;&gt;0,_xlfn.SINGLE(D4L154C2)*_xlfn.SINGLE(D4L154C4),_xlfn.SINGLE(D4L154C3)*_xlfn.SINGLE(D4L154C4))</f>
        <v>1.2514832449984519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1.2514832449984519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275133.78000000003</v>
      </c>
      <c r="V61" s="16" t="s">
        <v>26965</v>
      </c>
      <c r="W61" s="33">
        <f>IF(D4L154C9=0,0,D4L154C7/D4L154C9)</f>
        <v>4.5486353765737229E-6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5.3028192620727168</v>
      </c>
      <c r="J62" s="16" t="s">
        <v>26976</v>
      </c>
      <c r="K62" s="21">
        <f>_xlfn.SINGLE(IF(FLOW_THRU_100PCT="Y",1,INDEX(VariabilityMatrix,D4L155C1,_xlfn.SINGLE(D4L155C8))))</f>
        <v>0.49436061496799344</v>
      </c>
      <c r="L62" s="16" t="s">
        <v>26970</v>
      </c>
      <c r="M62" s="15">
        <f>IF(_xlfn.SINGLE(D4L155C2)&lt;&gt;0,_xlfn.SINGLE(D4L155C2)*_xlfn.SINGLE(D4L155C4),_xlfn.SINGLE(D4L155C3)*_xlfn.SINGLE(D4L155C4))</f>
        <v>2.6215049914623894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2.6215049914623894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335155.29599999997</v>
      </c>
      <c r="V62" s="16" t="s">
        <v>26972</v>
      </c>
      <c r="W62" s="33">
        <f>IF(D4L155C9=0,0,D4L155C7/D4L155C9)</f>
        <v>7.8217620987925236E-6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16.677848836383873</v>
      </c>
      <c r="J63" s="16" t="s">
        <v>26983</v>
      </c>
      <c r="K63" s="21">
        <f>_xlfn.SINGLE(IF(FLOW_THRU_100PCT="Y",1,INDEX(VariabilityMatrix,D4L156C1,_xlfn.SINGLE(D4L156C8))))</f>
        <v>0.49331359691860482</v>
      </c>
      <c r="L63" s="16" t="s">
        <v>26977</v>
      </c>
      <c r="M63" s="15">
        <f>IF(_xlfn.SINGLE(D4L156C2)&lt;&gt;0,_xlfn.SINGLE(D4L156C2)*_xlfn.SINGLE(D4L156C4),_xlfn.SINGLE(D4L156C3)*_xlfn.SINGLE(D4L156C4))</f>
        <v>8.2274095983412963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8.2274095983412963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310965.68000000005</v>
      </c>
      <c r="V63" s="16" t="s">
        <v>26979</v>
      </c>
      <c r="W63" s="33">
        <f>IF(D4L156C9=0,0,D4L156C7/D4L156C9)</f>
        <v>2.6457612937676255E-5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803575.75341226673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34447.449035655314</v>
      </c>
      <c r="J64" s="16" t="s">
        <v>26990</v>
      </c>
      <c r="K64" s="21">
        <f>IF((D4L157C2+D4L157C3)=0,0,D4L157C5/(D4L157C2+D4L157C3))</f>
        <v>0.63753486824345418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534269.0119575935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534269.0119575935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1.9285398726560319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0.63753486824345418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275133.78000000003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803575.75341226673</v>
      </c>
      <c r="H66" s="16" t="s">
        <v>27001</v>
      </c>
      <c r="I66" s="15">
        <f>SUM(D4L157C3:D4L158C3)</f>
        <v>34447.449035655314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534269.0119575935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534269.0119575935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1.9285398726560319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D6E254-C8A1-40AA-B3E0-BE55D126ECAB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591.33809219236537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295.66904609618268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295.66904609618268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275133.78000000003</v>
      </c>
      <c r="V8" s="16" t="s">
        <v>27024</v>
      </c>
      <c r="W8" s="33">
        <f>IF(_xlfn.SINGLE(D4L201C9)=0,0,D4L201C7/_xlfn.SINGLE(D4L201C9))</f>
        <v>1.0746373858425624E-3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50.055963971646861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50.055963971646861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50.055963971646861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275133.78000000003</v>
      </c>
      <c r="V9" s="16" t="s">
        <v>27029</v>
      </c>
      <c r="W9" s="33">
        <f>IF(_xlfn.SINGLE(D4L202C9)=0,0,D4L202C7/_xlfn.SINGLE(D4L202C9))</f>
        <v>1.8193318163857181E-4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607.05209735237599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303.526048676188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303.526048676188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275133.78000000003</v>
      </c>
      <c r="V10" s="16" t="s">
        <v>27034</v>
      </c>
      <c r="W10" s="33">
        <f>IF(_xlfn.SINGLE(D4L203C9)=0,0,D4L203C7/_xlfn.SINGLE(D4L203C9))</f>
        <v>1.1031944121008622E-3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76.182109322382999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76.182109322382999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76.182109322382999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275133.78000000003</v>
      </c>
      <c r="V11" s="16" t="s">
        <v>27039</v>
      </c>
      <c r="W11" s="33">
        <f>IF(_xlfn.SINGLE(D4L204C9)=0,0,D4L204C7/_xlfn.SINGLE(D4L204C9))</f>
        <v>2.7689115208747903E-4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2278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1139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1139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275133.78000000003</v>
      </c>
      <c r="V12" s="16" t="s">
        <v>27044</v>
      </c>
      <c r="W12" s="33">
        <f>IF(_xlfn.SINGLE(D4L205C9)=0,0,D4L205C7/_xlfn.SINGLE(D4L205C9))</f>
        <v>4.1398042799397437E-3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232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232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232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275133.78000000003</v>
      </c>
      <c r="V13" s="16" t="s">
        <v>27049</v>
      </c>
      <c r="W13" s="33">
        <f>IF(_xlfn.SINGLE(D4L206C9)=0,0,D4L206C7/_xlfn.SINGLE(D4L206C9))</f>
        <v>8.4322615710800746E-4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12605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12605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12605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275133.78000000003</v>
      </c>
      <c r="V14" s="16" t="s">
        <v>27054</v>
      </c>
      <c r="W14" s="33">
        <f>IF(_xlfn.SINGLE(D4L207C9)=0,0,D4L207C7/_xlfn.SINGLE(D4L207C9))</f>
        <v>4.5814076337700148E-2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-12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-12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-12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275133.78000000003</v>
      </c>
      <c r="V15" s="16" t="s">
        <v>27059</v>
      </c>
      <c r="W15" s="33">
        <f>IF(_xlfn.SINGLE(D4L208C9)=0,0,D4L208C7/_xlfn.SINGLE(D4L208C9))</f>
        <v>-4.3615146057310731E-5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156.62195947590317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78.310979737951584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78.310979737951584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275133.78000000003</v>
      </c>
      <c r="V16" s="16" t="s">
        <v>27065</v>
      </c>
      <c r="W16" s="33">
        <f>IF(_xlfn.SINGLE(D4L209C9)=0,0,D4L209C7/_xlfn.SINGLE(D4L209C9))</f>
        <v>2.8462873493015497E-4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3.7928394744876925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3.7928394744876925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3.7928394744876925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275133.78000000003</v>
      </c>
      <c r="V17" s="16" t="s">
        <v>27070</v>
      </c>
      <c r="W17" s="33">
        <f>IF(_xlfn.SINGLE(D4L210C9)=0,0,D4L210C7/_xlfn.SINGLE(D4L210C9))</f>
        <v>1.3785437304309534E-5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16238.012149020644</v>
      </c>
      <c r="J18" s="16" t="s">
        <v>27079</v>
      </c>
      <c r="K18" s="21">
        <f>IF((D4L211C2+D4L211C3)=0,0,D4L211C5/(D4L211C2+D4L211C3))</f>
        <v>0.88813248457756078</v>
      </c>
      <c r="L18" s="16" t="s">
        <v>27073</v>
      </c>
      <c r="M18" s="15">
        <f>SUM(D4L201C5,D4L203C5,D4L205C5,D4L207C5,D4L209C5)</f>
        <v>14421.506074510322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14421.506074510322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5.2416341150513468E-2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0.88813248457756078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275133.78000000003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16588.043061789162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14771.53698727884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14771.53698727884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5.3688561932594525E-2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941.99409440366708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470.99704720183354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470.99704720183354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275133.78000000003</v>
      </c>
      <c r="V21" s="16" t="s">
        <v>27093</v>
      </c>
      <c r="W21" s="33">
        <f>IF(_xlfn.SINGLE(D4L214C9)=0,0,D4L214C7/_xlfn.SINGLE(D4L214C9))</f>
        <v>1.7118837505225039E-3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1933.4617448921601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966.73087244608007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966.73087244608007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275133.78000000003</v>
      </c>
      <c r="V22" s="16" t="s">
        <v>27098</v>
      </c>
      <c r="W22" s="33">
        <f>IF(_xlfn.SINGLE(D4L215C9)=0,0,D4L215C7/_xlfn.SINGLE(D4L215C9))</f>
        <v>3.5136756833206014E-3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5683.0547599357496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2841.5273799678748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2841.5273799678748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275133.78000000003</v>
      </c>
      <c r="V23" s="16" t="s">
        <v>27103</v>
      </c>
      <c r="W23" s="33">
        <f>IF(_xlfn.SINGLE(D4L216C9)=0,0,D4L216C7/_xlfn.SINGLE(D4L216C9))</f>
        <v>1.0327802641928863E-2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8370.0475357085543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8370.0475357085543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8370.0475357085543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275133.78000000003</v>
      </c>
      <c r="V24" s="16" t="s">
        <v>27108</v>
      </c>
      <c r="W24" s="33">
        <f>IF(_xlfn.SINGLE(D4L217C9)=0,0,D4L217C7/_xlfn.SINGLE(D4L217C9))</f>
        <v>3.0421737148046864E-2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16928.558134940133</v>
      </c>
      <c r="J25" s="16" t="s">
        <v>27117</v>
      </c>
      <c r="K25" s="21">
        <f>IF((D4L218C2+D4L218C3)=0,0,D4L218C5/(D4L218C2+D4L218C3))</f>
        <v>0.74721678801554214</v>
      </c>
      <c r="L25" s="16" t="s">
        <v>27111</v>
      </c>
      <c r="M25" s="15">
        <f>SUM(D4L214C5:D4L217C5)</f>
        <v>12649.302835324343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12649.302835324343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4.597509922381883E-2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0.74721678801554214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275133.78000000003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16928.558134940133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12649.302835324343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12649.302835324343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4.597509922381883E-2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34C793-A268-49F2-89B3-E1CCDEB4CAEE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6934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0.91162796100690369</v>
      </c>
      <c r="L8" s="16" t="s">
        <v>27139</v>
      </c>
      <c r="M8" s="15">
        <f>IF(_xlfn.SINGLE(D5L101C2)&lt;&gt;0,_xlfn.SINGLE(D5L101C2)*_xlfn.SINGLE(D5L101C4),_xlfn.SINGLE(D5L101C3)*_xlfn.SINGLE(D5L101C4))</f>
        <v>6321.2282816218703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6321.2282816218703</v>
      </c>
      <c r="AJ8" s="16" t="s">
        <v>27150</v>
      </c>
      <c r="AK8" s="15">
        <f>IF(D5L101C15=0,0,CHOOSE(MIN(D5L101C8,RUN_YEARS),A1L145C1,A1L145C6,A1L145C7,A1L145C8,A1L145C9))</f>
        <v>14984.561</v>
      </c>
      <c r="AL8" s="16" t="s">
        <v>27145</v>
      </c>
      <c r="AM8" s="33">
        <f>IF(_xlfn.SINGLE(D5L101C17)=0,0,D5L101C16/_xlfn.SINGLE(D5L101C17))</f>
        <v>0.42184941431529893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73.313096862210102</v>
      </c>
      <c r="J9" s="16" t="s">
        <v>27159</v>
      </c>
      <c r="K9" s="21">
        <f>_xlfn.SINGLE(IF(FLOW_THRU_100PCT="Y",1,INDEX(VariabilityMatrix,D5L102C1,_xlfn.SINGLE(D5L102C8))))</f>
        <v>0.91162796100690369</v>
      </c>
      <c r="L9" s="16" t="s">
        <v>27151</v>
      </c>
      <c r="M9" s="15">
        <f>IF(_xlfn.SINGLE(D5L102C2)&lt;&gt;0,_xlfn.SINGLE(D5L102C2)*_xlfn.SINGLE(D5L102C4),_xlfn.SINGLE(D5L102C3)*_xlfn.SINGLE(D5L102C4))</f>
        <v>66.834269007598223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66.834269007598223</v>
      </c>
      <c r="AJ9" s="16" t="s">
        <v>27163</v>
      </c>
      <c r="AK9" s="15">
        <f>IF(D5L102C15=0,0,CHOOSE(MIN(D5L102C8,RUN_YEARS),A1L145C1,A1L145C6,A1L145C7,A1L145C8,A1L145C9))</f>
        <v>14984.561</v>
      </c>
      <c r="AL9" s="16" t="s">
        <v>27157</v>
      </c>
      <c r="AM9" s="33">
        <f>IF(_xlfn.SINGLE(D5L102C17)=0,0,D5L102C16/_xlfn.SINGLE(D5L102C17))</f>
        <v>4.4602086779584821E-3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10657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0.91162796100690369</v>
      </c>
      <c r="L10" s="16" t="s">
        <v>27164</v>
      </c>
      <c r="M10" s="15">
        <f>IF(_xlfn.SINGLE(D5L103C2)&lt;&gt;0,_xlfn.SINGLE(D5L103C2)*_xlfn.SINGLE(D5L103C4),_xlfn.SINGLE(D5L103C3)*_xlfn.SINGLE(D5L103C4))</f>
        <v>9715.2191804505728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9715.2191804505728</v>
      </c>
      <c r="AJ10" s="16" t="s">
        <v>27175</v>
      </c>
      <c r="AK10" s="15">
        <f>IF(D5L103C15=0,0,CHOOSE(MIN(D5L103C8,RUN_YEARS),A1L145C1,A1L145C6,A1L145C7,A1L145C8,A1L145C9))</f>
        <v>14984.561</v>
      </c>
      <c r="AL10" s="16" t="s">
        <v>27170</v>
      </c>
      <c r="AM10" s="33">
        <f>IF(_xlfn.SINGLE(D5L103C17)=0,0,D5L103C16/_xlfn.SINGLE(D5L103C17))</f>
        <v>0.64834860230143365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112.67633015006821</v>
      </c>
      <c r="J11" s="16" t="s">
        <v>27184</v>
      </c>
      <c r="K11" s="21">
        <f>_xlfn.SINGLE(IF(FLOW_THRU_100PCT="Y",1,INDEX(VariabilityMatrix,D5L104C1,_xlfn.SINGLE(D5L104C8))))</f>
        <v>0.91162796100690369</v>
      </c>
      <c r="L11" s="16" t="s">
        <v>27176</v>
      </c>
      <c r="M11" s="15">
        <f>IF(_xlfn.SINGLE(D5L104C2)&lt;&gt;0,_xlfn.SINGLE(D5L104C2)*_xlfn.SINGLE(D5L104C4),_xlfn.SINGLE(D5L104C3)*_xlfn.SINGLE(D5L104C4))</f>
        <v>102.71889310844739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102.71889310844739</v>
      </c>
      <c r="AJ11" s="16" t="s">
        <v>27187</v>
      </c>
      <c r="AK11" s="15">
        <f>IF(D5L104C15=0,0,CHOOSE(MIN(D5L104C8,RUN_YEARS),A1L145C1,A1L145C6,A1L145C7,A1L145C8,A1L145C9))</f>
        <v>14984.561</v>
      </c>
      <c r="AL11" s="16" t="s">
        <v>27182</v>
      </c>
      <c r="AM11" s="33">
        <f>IF(_xlfn.SINGLE(D5L104C17)=0,0,D5L104C16/_xlfn.SINGLE(D5L104C17))</f>
        <v>6.8549818115090184E-3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</v>
      </c>
      <c r="H12" s="16" t="s">
        <v>11112</v>
      </c>
      <c r="I12" s="15">
        <v>0</v>
      </c>
      <c r="J12" s="16" t="s">
        <v>27195</v>
      </c>
      <c r="K12" s="21">
        <f>_xlfn.SINGLE(IF(FLOW_THRU_100PCT="Y",1,INDEX(VariabilityMatrix,D5L105C1,_xlfn.SINGLE(D5L105C8))))</f>
        <v>0.91162796100690369</v>
      </c>
      <c r="L12" s="16" t="s">
        <v>27188</v>
      </c>
      <c r="M12" s="15">
        <f>IF(_xlfn.SINGLE(D5L105C2)&lt;&gt;0,_xlfn.SINGLE(D5L105C2)*_xlfn.SINGLE(D5L105C4),_xlfn.SINGLE(D5L105C3)*_xlfn.SINGLE(D5L105C4))</f>
        <v>0.91162796100690369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0.91162796100690369</v>
      </c>
      <c r="AJ12" s="16" t="s">
        <v>27199</v>
      </c>
      <c r="AK12" s="15">
        <f>IF(D5L105C15=0,0,CHOOSE(MIN(D5L105C8,RUN_YEARS),A1L145C1,A1L145C6,A1L145C7,A1L145C8,A1L145C9))</f>
        <v>14984.561</v>
      </c>
      <c r="AL12" s="16" t="s">
        <v>27194</v>
      </c>
      <c r="AM12" s="33">
        <f>IF(_xlfn.SINGLE(D5L105C17)=0,0,D5L105C16/_xlfn.SINGLE(D5L105C17))</f>
        <v>6.0837815736270396E-5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1.0572987721691678E-2</v>
      </c>
      <c r="J13" s="16" t="s">
        <v>27208</v>
      </c>
      <c r="K13" s="21">
        <f>_xlfn.SINGLE(IF(FLOW_THRU_100PCT="Y",1,INDEX(VariabilityMatrix,D5L106C1,_xlfn.SINGLE(D5L106C8))))</f>
        <v>0.91162796100690369</v>
      </c>
      <c r="L13" s="16" t="s">
        <v>27200</v>
      </c>
      <c r="M13" s="15">
        <f>IF(_xlfn.SINGLE(D5L106C2)&lt;&gt;0,_xlfn.SINGLE(D5L106C2)*_xlfn.SINGLE(D5L106C4),_xlfn.SINGLE(D5L106C3)*_xlfn.SINGLE(D5L106C4))</f>
        <v>9.6386312384768129E-3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9.6386312384768129E-3</v>
      </c>
      <c r="AJ13" s="16" t="s">
        <v>27211</v>
      </c>
      <c r="AK13" s="15">
        <f>IF(D5L106C15=0,0,CHOOSE(MIN(D5L106C8,RUN_YEARS),A1L145C1,A1L145C6,A1L145C7,A1L145C8,A1L145C9))</f>
        <v>14984.561</v>
      </c>
      <c r="AL13" s="16" t="s">
        <v>27206</v>
      </c>
      <c r="AM13" s="33">
        <f>IF(_xlfn.SINGLE(D5L106C17)=0,0,D5L106C16/_xlfn.SINGLE(D5L106C17))</f>
        <v>6.4323747879412774E-7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23355</v>
      </c>
      <c r="J14" s="16" t="s">
        <v>27219</v>
      </c>
      <c r="K14" s="21">
        <f>_xlfn.SINGLE(IF(FLOW_THRU_100PCT="Y",1,INDEX(VariabilityMatrix,D5L107C1,_xlfn.SINGLE(D5L107C8))))</f>
        <v>0.77369056143035819</v>
      </c>
      <c r="L14" s="16" t="s">
        <v>27212</v>
      </c>
      <c r="M14" s="15">
        <f>IF(_xlfn.SINGLE(D5L107C2)&lt;&gt;0,_xlfn.SINGLE(D5L107C2)*_xlfn.SINGLE(D5L107C4),_xlfn.SINGLE(D5L107C3)*_xlfn.SINGLE(D5L107C4))</f>
        <v>18069.543062206016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18069.543062206016</v>
      </c>
      <c r="AB14" s="16" t="s">
        <v>27222</v>
      </c>
      <c r="AC14" s="15">
        <f>IF(D5L107C11=0,0,CHOOSE(MIN(D5L107C8,RUN_YEARS),A1L144C1,A1L144C6,A1L144C7,A1L144C8,A1L144C9))</f>
        <v>23425.754000000001</v>
      </c>
      <c r="AD14" s="16" t="s">
        <v>27216</v>
      </c>
      <c r="AE14" s="33">
        <f>IF(_xlfn.SINGLE(D5L107C13)=0,0,D5L107C12/_xlfn.SINGLE(D5L107C13))</f>
        <v>0.77135374435358683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98680.202630453379</v>
      </c>
      <c r="J15" s="16" t="s">
        <v>27232</v>
      </c>
      <c r="K15" s="21">
        <f>_xlfn.SINGLE(IF(FLOW_THRU_100PCT="Y",1,INDEX(VariabilityMatrix,D5L108C1,_xlfn.SINGLE(D5L108C8))))</f>
        <v>0.77369056143035819</v>
      </c>
      <c r="L15" s="16" t="s">
        <v>27224</v>
      </c>
      <c r="M15" s="15">
        <f>IF(_xlfn.SINGLE(D5L108C2)&lt;&gt;0,_xlfn.SINGLE(D5L108C2)*_xlfn.SINGLE(D5L108C4),_xlfn.SINGLE(D5L108C3)*_xlfn.SINGLE(D5L108C4))</f>
        <v>76347.941375216978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76347.941375216978</v>
      </c>
      <c r="AB15" s="16" t="s">
        <v>27235</v>
      </c>
      <c r="AC15" s="15">
        <f>IF(D5L108C11=0,0,CHOOSE(MIN(D5L108C8,RUN_YEARS),A1L144C1,A1L144C6,A1L144C7,A1L144C8,A1L144C9))</f>
        <v>23425.754000000001</v>
      </c>
      <c r="AD15" s="16" t="s">
        <v>27228</v>
      </c>
      <c r="AE15" s="33">
        <f>IF(_xlfn.SINGLE(D5L108C13)=0,0,D5L108C12/_xlfn.SINGLE(D5L108C13))</f>
        <v>3.2591455274061607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22451.800149700597</v>
      </c>
      <c r="J16" s="16" t="s">
        <v>27245</v>
      </c>
      <c r="K16" s="21">
        <f>_xlfn.SINGLE(IF(FLOW_THRU_100PCT="Y",1,INDEX(VariabilityMatrix,D5L109C1,_xlfn.SINGLE(D5L109C8))))</f>
        <v>0.77369056143035819</v>
      </c>
      <c r="L16" s="16" t="s">
        <v>27237</v>
      </c>
      <c r="M16" s="15">
        <f>IF(_xlfn.SINGLE(D5L109C2)&lt;&gt;0,_xlfn.SINGLE(D5L109C2)*_xlfn.SINGLE(D5L109C4),_xlfn.SINGLE(D5L109C3)*_xlfn.SINGLE(D5L109C4))</f>
        <v>17370.745862944055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17370.745862944055</v>
      </c>
      <c r="AB16" s="16" t="s">
        <v>27248</v>
      </c>
      <c r="AC16" s="15">
        <f>IF(D5L109C11=0,0,CHOOSE(MIN(D5L109C8,RUN_YEARS),A1L144C1,A1L144C6,A1L144C7,A1L144C8,A1L144C9))</f>
        <v>23425.754000000001</v>
      </c>
      <c r="AD16" s="16" t="s">
        <v>27241</v>
      </c>
      <c r="AE16" s="33">
        <f>IF(_xlfn.SINGLE(D5L109C13)=0,0,D5L109C12/_xlfn.SINGLE(D5L109C13))</f>
        <v>0.74152344735388476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2694.6155902480755</v>
      </c>
      <c r="J17" s="16" t="s">
        <v>27258</v>
      </c>
      <c r="K17" s="21">
        <f>_xlfn.SINGLE(IF(FLOW_THRU_100PCT="Y",1,INDEX(VariabilityMatrix,D5L110C1,_xlfn.SINGLE(D5L110C8))))</f>
        <v>0.77369056143035819</v>
      </c>
      <c r="L17" s="16" t="s">
        <v>27250</v>
      </c>
      <c r="M17" s="15">
        <f>IF(_xlfn.SINGLE(D5L110C2)&lt;&gt;0,_xlfn.SINGLE(D5L110C2)*_xlfn.SINGLE(D5L110C4),_xlfn.SINGLE(D5L110C3)*_xlfn.SINGLE(D5L110C4))</f>
        <v>2084.7986488580295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2084.7986488580295</v>
      </c>
      <c r="AB17" s="16" t="s">
        <v>27261</v>
      </c>
      <c r="AC17" s="15">
        <f>IF(D5L110C11=0,0,CHOOSE(MIN(D5L110C8,RUN_YEARS),A1L144C1,A1L144C6,A1L144C7,A1L144C8,A1L144C9))</f>
        <v>23425.754000000001</v>
      </c>
      <c r="AD17" s="16" t="s">
        <v>27254</v>
      </c>
      <c r="AE17" s="33">
        <f>IF(_xlfn.SINGLE(D5L110C13)=0,0,D5L110C12/_xlfn.SINGLE(D5L110C13))</f>
        <v>8.8996010495885403E-2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0.77369056143035819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23425.754000000001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0.77369056143035819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23425.754000000001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8109.6524807527803</v>
      </c>
      <c r="J20" s="16" t="s">
        <v>27297</v>
      </c>
      <c r="K20" s="21">
        <f>_xlfn.SINGLE(IF(FLOW_THRU_100PCT="Y",1,INDEX(VariabilityMatrix,D5L113C1,_xlfn.SINGLE(D5L113C8))))</f>
        <v>0.77369056143035819</v>
      </c>
      <c r="L20" s="16" t="s">
        <v>27289</v>
      </c>
      <c r="M20" s="15">
        <f>IF(_xlfn.SINGLE(D5L113C2)&lt;&gt;0,_xlfn.SINGLE(D5L113C2)*_xlfn.SINGLE(D5L113C4),_xlfn.SINGLE(D5L113C3)*_xlfn.SINGLE(D5L113C4))</f>
        <v>6274.3615808387158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6274.3615808387158</v>
      </c>
      <c r="AB20" s="16" t="s">
        <v>27300</v>
      </c>
      <c r="AC20" s="15">
        <f>IF(D5L113C11=0,0,CHOOSE(MIN(D5L113C8,RUN_YEARS),A1L144C1,A1L144C6,A1L144C7,A1L144C8,A1L144C9))</f>
        <v>23425.754000000001</v>
      </c>
      <c r="AD20" s="16" t="s">
        <v>27293</v>
      </c>
      <c r="AE20" s="33">
        <f>IF(_xlfn.SINGLE(D5L113C13)=0,0,D5L113C12/_xlfn.SINGLE(D5L113C13))</f>
        <v>0.26784032568764771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3952</v>
      </c>
      <c r="J21" s="16" t="s">
        <v>27309</v>
      </c>
      <c r="K21" s="21">
        <f>_xlfn.SINGLE(IF(FLOW_THRU_100PCT="Y",1,INDEX(VariabilityMatrix,D5L114C1,_xlfn.SINGLE(D5L114C8))))</f>
        <v>0.77369056143035819</v>
      </c>
      <c r="L21" s="16" t="s">
        <v>27302</v>
      </c>
      <c r="M21" s="15">
        <f>IF(_xlfn.SINGLE(D5L114C2)&lt;&gt;0,_xlfn.SINGLE(D5L114C2)*_xlfn.SINGLE(D5L114C4),_xlfn.SINGLE(D5L114C3)*_xlfn.SINGLE(D5L114C4))</f>
        <v>3057.6250987727758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3057.6250987727758</v>
      </c>
      <c r="AB21" s="16" t="s">
        <v>27312</v>
      </c>
      <c r="AC21" s="15">
        <f>IF(D5L114C11=0,0,CHOOSE(MIN(D5L114C8,RUN_YEARS),A1L144C1,A1L144C6,A1L144C7,A1L144C8,A1L144C9))</f>
        <v>23425.754000000001</v>
      </c>
      <c r="AD21" s="16" t="s">
        <v>27306</v>
      </c>
      <c r="AE21" s="33">
        <f>IF(_xlfn.SINGLE(D5L114C13)=0,0,D5L114C12/_xlfn.SINGLE(D5L114C13))</f>
        <v>0.13052408467931387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16698.101511263187</v>
      </c>
      <c r="J22" s="16" t="s">
        <v>27322</v>
      </c>
      <c r="K22" s="21">
        <f>_xlfn.SINGLE(IF(FLOW_THRU_100PCT="Y",1,INDEX(VariabilityMatrix,D5L115C1,_xlfn.SINGLE(D5L115C8))))</f>
        <v>0.77369056143035819</v>
      </c>
      <c r="L22" s="16" t="s">
        <v>27314</v>
      </c>
      <c r="M22" s="15">
        <f>IF(_xlfn.SINGLE(D5L115C2)&lt;&gt;0,_xlfn.SINGLE(D5L115C2)*_xlfn.SINGLE(D5L115C4),_xlfn.SINGLE(D5L115C3)*_xlfn.SINGLE(D5L115C4))</f>
        <v>12919.163533070328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12919.163533070328</v>
      </c>
      <c r="AB22" s="16" t="s">
        <v>27324</v>
      </c>
      <c r="AC22" s="15">
        <f>IF(D5L115C11=0,0,CHOOSE(MIN(D5L115C8,RUN_YEARS),A1L144C1,A1L144C6,A1L144C7,A1L144C8,A1L144C9))</f>
        <v>23425.754000000001</v>
      </c>
      <c r="AD22" s="16" t="s">
        <v>27318</v>
      </c>
      <c r="AE22" s="33">
        <f>IF(_xlfn.SINGLE(D5L115C13)=0,0,D5L115C12/_xlfn.SINGLE(D5L115C13))</f>
        <v>0.55149403229754435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3799.1656686626743</v>
      </c>
      <c r="J23" s="16" t="s">
        <v>27334</v>
      </c>
      <c r="K23" s="21">
        <f>_xlfn.SINGLE(IF(FLOW_THRU_100PCT="Y",1,INDEX(VariabilityMatrix,D5L116C1,_xlfn.SINGLE(D5L116C8))))</f>
        <v>0.77369056143035819</v>
      </c>
      <c r="L23" s="16" t="s">
        <v>27326</v>
      </c>
      <c r="M23" s="15">
        <f>IF(_xlfn.SINGLE(D5L116C2)&lt;&gt;0,_xlfn.SINGLE(D5L116C2)*_xlfn.SINGLE(D5L116C4),_xlfn.SINGLE(D5L116C3)*_xlfn.SINGLE(D5L116C4))</f>
        <v>2939.3786191545669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2939.3786191545669</v>
      </c>
      <c r="AB23" s="16" t="s">
        <v>27336</v>
      </c>
      <c r="AC23" s="15">
        <f>IF(D5L116C11=0,0,CHOOSE(MIN(D5L116C8,RUN_YEARS),A1L144C1,A1L144C6,A1L144C7,A1L144C8,A1L144C9))</f>
        <v>23425.754000000001</v>
      </c>
      <c r="AD23" s="16" t="s">
        <v>27330</v>
      </c>
      <c r="AE23" s="33">
        <f>IF(_xlfn.SINGLE(D5L116C13)=0,0,D5L116C12/_xlfn.SINGLE(D5L116C13))</f>
        <v>0.12547637182370167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455.96749358426001</v>
      </c>
      <c r="J24" s="16" t="s">
        <v>27346</v>
      </c>
      <c r="K24" s="21">
        <f>_xlfn.SINGLE(IF(FLOW_THRU_100PCT="Y",1,INDEX(VariabilityMatrix,D5L117C1,_xlfn.SINGLE(D5L117C8))))</f>
        <v>0.77369056143035819</v>
      </c>
      <c r="L24" s="16" t="s">
        <v>27338</v>
      </c>
      <c r="M24" s="15">
        <f>IF(_xlfn.SINGLE(D5L117C2)&lt;&gt;0,_xlfn.SINGLE(D5L117C2)*_xlfn.SINGLE(D5L117C4),_xlfn.SINGLE(D5L117C3)*_xlfn.SINGLE(D5L117C4))</f>
        <v>352.77774610519936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352.77774610519936</v>
      </c>
      <c r="AB24" s="16" t="s">
        <v>27348</v>
      </c>
      <c r="AC24" s="15">
        <f>IF(D5L117C11=0,0,CHOOSE(MIN(D5L117C8,RUN_YEARS),A1L144C1,A1L144C6,A1L144C7,A1L144C8,A1L144C9))</f>
        <v>23425.754000000001</v>
      </c>
      <c r="AD24" s="16" t="s">
        <v>27342</v>
      </c>
      <c r="AE24" s="33">
        <f>IF(_xlfn.SINGLE(D5L117C13)=0,0,D5L117C12/_xlfn.SINGLE(D5L117C13))</f>
        <v>1.5059397708402443E-2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0.77369056143035819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23425.754000000001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0.77369056143035819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23425.754000000001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1372.2691759338466</v>
      </c>
      <c r="J27" s="16" t="s">
        <v>27382</v>
      </c>
      <c r="K27" s="21">
        <f>_xlfn.SINGLE(IF(FLOW_THRU_100PCT="Y",1,INDEX(VariabilityMatrix,D5L120C1,_xlfn.SINGLE(D5L120C8))))</f>
        <v>0.77369056143035819</v>
      </c>
      <c r="L27" s="16" t="s">
        <v>27374</v>
      </c>
      <c r="M27" s="15">
        <f>IF(_xlfn.SINGLE(D5L120C2)&lt;&gt;0,_xlfn.SINGLE(D5L120C2)*_xlfn.SINGLE(D5L120C4),_xlfn.SINGLE(D5L120C3)*_xlfn.SINGLE(D5L120C4))</f>
        <v>1061.7117091618327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1061.7117091618327</v>
      </c>
      <c r="AB27" s="16" t="s">
        <v>27384</v>
      </c>
      <c r="AC27" s="15">
        <f>IF(D5L120C11=0,0,CHOOSE(MIN(D5L120C8,RUN_YEARS),A1L144C1,A1L144C6,A1L144C7,A1L144C8,A1L144C9))</f>
        <v>23425.754000000001</v>
      </c>
      <c r="AD27" s="16" t="s">
        <v>27378</v>
      </c>
      <c r="AE27" s="33">
        <f>IF(_xlfn.SINGLE(D5L120C13)=0,0,D5L120C12/_xlfn.SINGLE(D5L120C13))</f>
        <v>4.5322413492510538E-2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17592</v>
      </c>
      <c r="H28" s="16" t="s">
        <v>27394</v>
      </c>
      <c r="I28" s="15">
        <f>SUM(D5L101C3:D5L106C3)</f>
        <v>186.00000000000003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16206.921890780734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16206.921890780734</v>
      </c>
      <c r="AK28" s="21" t="str">
        <f>NULL_VALUE</f>
        <v>n/a</v>
      </c>
      <c r="AL28" s="16" t="s">
        <v>27392</v>
      </c>
      <c r="AM28" s="33">
        <f>SUM(D5L101C18:D5L106C18)</f>
        <v>1.0815746881594153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181568.77470059882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140478.04723632848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140478.04723632848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5.9967353552986378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AD976-243C-407C-AA05-CCBC0EA9C42F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44429</v>
      </c>
      <c r="L9" s="16" t="s">
        <v>27461</v>
      </c>
      <c r="M9" s="15">
        <f>B7L802C16</f>
        <v>42615</v>
      </c>
      <c r="N9" s="16" t="s">
        <v>27462</v>
      </c>
      <c r="O9" s="15">
        <f>B7L802C25</f>
        <v>39774.666666666672</v>
      </c>
      <c r="P9" s="16" t="s">
        <v>27463</v>
      </c>
      <c r="Q9" s="15">
        <f>B7L802C34</f>
        <v>37451.75</v>
      </c>
      <c r="R9" s="16" t="s">
        <v>27464</v>
      </c>
      <c r="S9" s="15">
        <f>B7L802C43</f>
        <v>35818.199999999997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383434</v>
      </c>
      <c r="L10" s="16" t="s">
        <v>27470</v>
      </c>
      <c r="M10" s="15">
        <f>B7L803C16</f>
        <v>415337</v>
      </c>
      <c r="N10" s="16" t="s">
        <v>27471</v>
      </c>
      <c r="O10" s="15">
        <f>B7L803C25</f>
        <v>443233.33333333331</v>
      </c>
      <c r="P10" s="16" t="s">
        <v>27472</v>
      </c>
      <c r="Q10" s="15">
        <f>B7L803C34</f>
        <v>463522.25</v>
      </c>
      <c r="R10" s="16" t="s">
        <v>27473</v>
      </c>
      <c r="S10" s="15">
        <f>B7L803C43</f>
        <v>483059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527722</v>
      </c>
      <c r="L11" s="16" t="s">
        <v>27479</v>
      </c>
      <c r="M11" s="15">
        <f>B7L804C16</f>
        <v>606819.5</v>
      </c>
      <c r="N11" s="16" t="s">
        <v>27480</v>
      </c>
      <c r="O11" s="15">
        <f>B7L804C25</f>
        <v>677819.33333333337</v>
      </c>
      <c r="P11" s="16" t="s">
        <v>27481</v>
      </c>
      <c r="Q11" s="15">
        <f>B7L804C34</f>
        <v>708509.75</v>
      </c>
      <c r="R11" s="16" t="s">
        <v>27482</v>
      </c>
      <c r="S11" s="15">
        <f>B7L804C43</f>
        <v>687405.2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203853</v>
      </c>
      <c r="L12" s="16" t="s">
        <v>27488</v>
      </c>
      <c r="M12" s="15">
        <f>B7L805C16</f>
        <v>220538.5</v>
      </c>
      <c r="N12" s="16" t="s">
        <v>27489</v>
      </c>
      <c r="O12" s="15">
        <f>B7L805C25</f>
        <v>235027</v>
      </c>
      <c r="P12" s="16" t="s">
        <v>27490</v>
      </c>
      <c r="Q12" s="15">
        <f>B7L805C34</f>
        <v>246130</v>
      </c>
      <c r="R12" s="16" t="s">
        <v>27491</v>
      </c>
      <c r="S12" s="15">
        <f>B7L805C43</f>
        <v>250815.2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370064</v>
      </c>
      <c r="L13" s="16" t="s">
        <v>27497</v>
      </c>
      <c r="M13" s="15">
        <f>B7L806C16</f>
        <v>396262.5</v>
      </c>
      <c r="N13" s="16" t="s">
        <v>27498</v>
      </c>
      <c r="O13" s="15">
        <f>B7L806C25</f>
        <v>414495.66666666663</v>
      </c>
      <c r="P13" s="16" t="s">
        <v>27499</v>
      </c>
      <c r="Q13" s="15">
        <f>B7L806C34</f>
        <v>430932</v>
      </c>
      <c r="R13" s="16" t="s">
        <v>27500</v>
      </c>
      <c r="S13" s="15">
        <f>B7L806C43</f>
        <v>451860.80000000005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114368</v>
      </c>
      <c r="L14" s="16" t="s">
        <v>27506</v>
      </c>
      <c r="M14" s="15">
        <f>B7L807C16</f>
        <v>139826.5</v>
      </c>
      <c r="N14" s="16" t="s">
        <v>27507</v>
      </c>
      <c r="O14" s="15">
        <f>B7L807C25</f>
        <v>153990.33333333331</v>
      </c>
      <c r="P14" s="16" t="s">
        <v>27508</v>
      </c>
      <c r="Q14" s="15">
        <f>B7L807C34</f>
        <v>160494.75</v>
      </c>
      <c r="R14" s="16" t="s">
        <v>27509</v>
      </c>
      <c r="S14" s="15">
        <f>B7L807C43</f>
        <v>159515.20000000001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128388</v>
      </c>
      <c r="L15" s="16" t="s">
        <v>27515</v>
      </c>
      <c r="M15" s="15">
        <f>B7L808C16</f>
        <v>137420</v>
      </c>
      <c r="N15" s="16" t="s">
        <v>27516</v>
      </c>
      <c r="O15" s="15">
        <f>B7L808C25</f>
        <v>143378</v>
      </c>
      <c r="P15" s="16" t="s">
        <v>27517</v>
      </c>
      <c r="Q15" s="15">
        <f>B7L808C34</f>
        <v>147954.75</v>
      </c>
      <c r="R15" s="16" t="s">
        <v>27518</v>
      </c>
      <c r="S15" s="15">
        <f>B7L808C43</f>
        <v>151362.79999999999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18678</v>
      </c>
      <c r="L16" s="16" t="s">
        <v>27524</v>
      </c>
      <c r="M16" s="15">
        <f>B7L809C16</f>
        <v>23027</v>
      </c>
      <c r="N16" s="16" t="s">
        <v>27525</v>
      </c>
      <c r="O16" s="15">
        <f>B7L809C25</f>
        <v>26383.666666666668</v>
      </c>
      <c r="P16" s="16" t="s">
        <v>27526</v>
      </c>
      <c r="Q16" s="15">
        <f>B7L809C34</f>
        <v>27331.75</v>
      </c>
      <c r="R16" s="16" t="s">
        <v>27527</v>
      </c>
      <c r="S16" s="15">
        <f>B7L809C43</f>
        <v>28050.2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8280</v>
      </c>
      <c r="L17" s="16" t="s">
        <v>27533</v>
      </c>
      <c r="M17" s="15">
        <f>B7L810C16</f>
        <v>9686.5</v>
      </c>
      <c r="N17" s="16" t="s">
        <v>27534</v>
      </c>
      <c r="O17" s="15">
        <f>B7L810C25</f>
        <v>10811.666666666668</v>
      </c>
      <c r="P17" s="16" t="s">
        <v>27535</v>
      </c>
      <c r="Q17" s="15">
        <f>B7L810C34</f>
        <v>11688.5</v>
      </c>
      <c r="R17" s="16" t="s">
        <v>27536</v>
      </c>
      <c r="S17" s="15">
        <f>B7L810C43</f>
        <v>13022.2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343249</v>
      </c>
      <c r="L18" s="16" t="s">
        <v>27542</v>
      </c>
      <c r="M18" s="15">
        <f>B7L811C16</f>
        <v>331942</v>
      </c>
      <c r="N18" s="16" t="s">
        <v>27543</v>
      </c>
      <c r="O18" s="15">
        <f>B7L811C25</f>
        <v>330410.33333333337</v>
      </c>
      <c r="P18" s="16" t="s">
        <v>27544</v>
      </c>
      <c r="Q18" s="15">
        <f>B7L811C34</f>
        <v>328222.75</v>
      </c>
      <c r="R18" s="16" t="s">
        <v>27545</v>
      </c>
      <c r="S18" s="15">
        <f>B7L811C43</f>
        <v>332019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114117</v>
      </c>
      <c r="L19" s="16" t="s">
        <v>27551</v>
      </c>
      <c r="M19" s="15">
        <f>B7L812C16</f>
        <v>128357.5</v>
      </c>
      <c r="N19" s="16" t="s">
        <v>27552</v>
      </c>
      <c r="O19" s="15">
        <f>B7L812C25</f>
        <v>132479.66666666669</v>
      </c>
      <c r="P19" s="16" t="s">
        <v>27553</v>
      </c>
      <c r="Q19" s="15">
        <f>B7L812C34</f>
        <v>128974.25</v>
      </c>
      <c r="R19" s="16" t="s">
        <v>27554</v>
      </c>
      <c r="S19" s="15">
        <f>B7L812C43</f>
        <v>126862.79999999999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689</v>
      </c>
      <c r="L20" s="16" t="s">
        <v>27560</v>
      </c>
      <c r="M20" s="15">
        <f>B7L813C16</f>
        <v>675</v>
      </c>
      <c r="N20" s="16" t="s">
        <v>27561</v>
      </c>
      <c r="O20" s="15">
        <f>B7L813C25</f>
        <v>713</v>
      </c>
      <c r="P20" s="16" t="s">
        <v>27562</v>
      </c>
      <c r="Q20" s="15">
        <f>B7L813C34</f>
        <v>719</v>
      </c>
      <c r="R20" s="16" t="s">
        <v>27563</v>
      </c>
      <c r="S20" s="15">
        <f>B7L813C43</f>
        <v>754.4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188274</v>
      </c>
      <c r="L21" s="16" t="s">
        <v>27569</v>
      </c>
      <c r="M21" s="15">
        <f>B7L814C16</f>
        <v>197130</v>
      </c>
      <c r="N21" s="16" t="s">
        <v>27570</v>
      </c>
      <c r="O21" s="15">
        <f>B7L814C25</f>
        <v>203239.33333333331</v>
      </c>
      <c r="P21" s="16" t="s">
        <v>27571</v>
      </c>
      <c r="Q21" s="15">
        <f>B7L814C34</f>
        <v>206994.75</v>
      </c>
      <c r="R21" s="16" t="s">
        <v>27572</v>
      </c>
      <c r="S21" s="15">
        <f>B7L814C43</f>
        <v>211492.4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41996</v>
      </c>
      <c r="L22" s="16" t="s">
        <v>27578</v>
      </c>
      <c r="M22" s="15">
        <f>B7L815C16</f>
        <v>54517.5</v>
      </c>
      <c r="N22" s="16" t="s">
        <v>27579</v>
      </c>
      <c r="O22" s="15">
        <f>B7L815C25</f>
        <v>61400.333333333328</v>
      </c>
      <c r="P22" s="16" t="s">
        <v>27580</v>
      </c>
      <c r="Q22" s="15">
        <f>B7L815C34</f>
        <v>63245.5</v>
      </c>
      <c r="R22" s="16" t="s">
        <v>27581</v>
      </c>
      <c r="S22" s="15">
        <f>B7L815C43</f>
        <v>63267.399999999994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114117</v>
      </c>
      <c r="L23" s="16" t="s">
        <v>27551</v>
      </c>
      <c r="M23" s="15">
        <f>B7L812C16</f>
        <v>128357.5</v>
      </c>
      <c r="N23" s="16" t="s">
        <v>27552</v>
      </c>
      <c r="O23" s="15">
        <f>B7L812C25</f>
        <v>132479.66666666669</v>
      </c>
      <c r="P23" s="16" t="s">
        <v>27553</v>
      </c>
      <c r="Q23" s="15">
        <f>B7L812C34</f>
        <v>128974.25</v>
      </c>
      <c r="R23" s="16" t="s">
        <v>27554</v>
      </c>
      <c r="S23" s="15">
        <f>B7L812C43</f>
        <v>126862.79999999999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2487541</v>
      </c>
      <c r="L24" s="16" t="s">
        <v>27591</v>
      </c>
      <c r="M24" s="15">
        <f>B7L816C16</f>
        <v>2704154.5</v>
      </c>
      <c r="N24" s="16" t="s">
        <v>27592</v>
      </c>
      <c r="O24" s="15">
        <f>B7L816C25</f>
        <v>2873156.333333333</v>
      </c>
      <c r="P24" s="16" t="s">
        <v>27593</v>
      </c>
      <c r="Q24" s="15">
        <f>B7L816C34</f>
        <v>2962171.75</v>
      </c>
      <c r="R24" s="16" t="s">
        <v>27594</v>
      </c>
      <c r="S24" s="15">
        <f>B7L816C43</f>
        <v>2995304.8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9B62E7-C08D-4060-888E-0A347F8D4AC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0.49436061496799344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0.49436061496799344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0.47215280708358631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0.2172978501035622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0.49436061496799344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0.47215280708358631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0.47215280708358631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0.47215280708358631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0.47215280708358631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0.47215280708358631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0.47215280708358631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0.49436061496799344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0.49331359691860482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0.21125363357170948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0.18973610365261545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0.21125363357170948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0.18973610365261545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0.18973610365261545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0.18973610365261545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0.18973610365261545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0.18973610365261545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0.18973610365261545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-355.007267502243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-355.007267502243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-142.00290700089721</v>
      </c>
      <c r="R46" s="16" t="s">
        <v>28440</v>
      </c>
      <c r="S46" s="15">
        <f>D6L139C5-D6L139C7</f>
        <v>-213.00436050134579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-142.00290700089721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-213.00436050134579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-355.007267502243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-355.007267502243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-142.00290700089721</v>
      </c>
      <c r="R47" s="16" t="s">
        <v>28460</v>
      </c>
      <c r="S47" s="15">
        <f>SUM(D6L138C8:D6L139C8)</f>
        <v>-213.00436050134579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-142.00290700089721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-213.00436050134579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-355.007267502243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-355.007267502243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-142.00290700089721</v>
      </c>
      <c r="R48" s="16" t="s">
        <v>28477</v>
      </c>
      <c r="S48" s="15">
        <f>SUM(D6L128C8,D6L137C8,D6L140C8)</f>
        <v>-213.00436050134579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-142.00290700089721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-213.00436050134579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3E682-4800-4248-8416-4271863033C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799.64598066666667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687.69554337333329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343.84777168666665</v>
      </c>
      <c r="R8" s="16" t="s">
        <v>28499</v>
      </c>
      <c r="S8" s="15">
        <f>D6L201C5-D6L201C7</f>
        <v>343.84777168666665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332.08041266752463</v>
      </c>
      <c r="X8" s="16" t="s">
        <v>28501</v>
      </c>
      <c r="Y8" s="33">
        <f>D6L201C7-D6L201C10</f>
        <v>11.76735901914202</v>
      </c>
      <c r="Z8" s="16" t="s">
        <v>28502</v>
      </c>
      <c r="AA8" s="33">
        <f>CHOOSE(MIN(D6L201C9,RUN_YEARS),B7L802C7,B7L802C16,B7L802C25,B7L802C34,B7L802C43)</f>
        <v>39774.666666666672</v>
      </c>
      <c r="AB8" s="16" t="s">
        <v>28503</v>
      </c>
      <c r="AC8" s="33">
        <f>IF(D6L201C12=0,0,D6L201C10/D6L201C12)</f>
        <v>8.3490432603883016E-3</v>
      </c>
      <c r="AD8" s="16" t="s">
        <v>28504</v>
      </c>
      <c r="AE8" s="33">
        <f>IF(D6L201C5=0,0,D6L201C10/D6L201C5)</f>
        <v>0.48288870833534864</v>
      </c>
      <c r="AF8" s="16" t="s">
        <v>28505</v>
      </c>
      <c r="AG8" s="33">
        <f>CHOOSE(MIN(D6L201C9,RUN_YEARS),B7L802C5,B7L802C14,B7L802C23,B7L802C32,B7L802C41)</f>
        <v>542.08694025189595</v>
      </c>
      <c r="AH8" s="16" t="s">
        <v>28506</v>
      </c>
      <c r="AI8" s="33">
        <f>IF(D6L201C15=0,0,D6L201C11/D6L201C15)</f>
        <v>2.1707512477009659E-2</v>
      </c>
      <c r="AJ8" s="16" t="s">
        <v>28507</v>
      </c>
      <c r="AK8" s="33">
        <f>IF(D6L201C5=0,0,D6L201C11/D6L201C5)</f>
        <v>1.711129166465138E-2</v>
      </c>
      <c r="AL8" s="16" t="s">
        <v>28508</v>
      </c>
      <c r="AM8" s="33">
        <f>D6L201C8*CHOOSE(MIN(D6L201C9,RUN_YEARS),B7L802C4,B7L802C13,B7L802C22,B7L802C31,B7L802C40)</f>
        <v>77.518073349295946</v>
      </c>
      <c r="AN8" s="16" t="s">
        <v>28509</v>
      </c>
      <c r="AO8" s="33">
        <f>D6L201C8-D6L201C18</f>
        <v>266.3296983373707</v>
      </c>
      <c r="AP8" s="16" t="s">
        <v>28510</v>
      </c>
      <c r="AQ8" s="33">
        <f>CHOOSE(MIN(D6L201C9,RUN_YEARS),B7L802C2,B7L802C11,B7L802C20,B7L802C29,B7L802C38)</f>
        <v>68.381240481079473</v>
      </c>
      <c r="AR8" s="16" t="s">
        <v>28511</v>
      </c>
      <c r="AS8" s="33">
        <f>IF(D6L201C20=0,0,D6L201C18/D6L201C20)</f>
        <v>1.1336160737058369</v>
      </c>
      <c r="AT8" s="16" t="s">
        <v>28512</v>
      </c>
      <c r="AU8" s="33">
        <f>IF(D6L201C5=0,0,D6L201C18/D6L201C5)</f>
        <v>0.11272150022820965</v>
      </c>
      <c r="AV8" s="16" t="s">
        <v>28513</v>
      </c>
      <c r="AW8" s="33">
        <f>CHOOSE(MIN(D6L201C9,RUN_YEARS),B7L802C1,B7L802C10,B7L802C19,B7L802C28,B7L802C37)</f>
        <v>234.93818102519322</v>
      </c>
      <c r="AX8" s="16" t="s">
        <v>28514</v>
      </c>
      <c r="AY8" s="33">
        <f>IF(D6L201C23=0,0,D6L201C19/D6L201C23)</f>
        <v>1.1336160737058369</v>
      </c>
      <c r="AZ8" s="16" t="s">
        <v>28515</v>
      </c>
      <c r="BA8" s="33">
        <f>IF(D6L201C5=0,0,D6L201C19/D6L201C5)</f>
        <v>0.38727849977179035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1.4130829170829371</v>
      </c>
      <c r="J9" s="16" t="s">
        <v>28536</v>
      </c>
      <c r="K9" s="21">
        <f>_xlfn.SINGLE(IF(FLOW_THRU_100PCT="Y",1,INDEX(VariabilityMatrix,D6L202C1,_xlfn.SINGLE(D6L202C9))))</f>
        <v>0.49436061496799344</v>
      </c>
      <c r="L9" s="16" t="s">
        <v>28516</v>
      </c>
      <c r="M9" s="15">
        <f>IF(_xlfn.SINGLE(D6L202C2)&lt;&gt;0,_xlfn.SINGLE(D6L202C2)*_xlfn.SINGLE(D6L202C4),_xlfn.SINGLE(D6L202C3)*_xlfn.SINGLE(D6L202C4))</f>
        <v>0.69857253988988688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0.34928626994494344</v>
      </c>
      <c r="R9" s="16" t="s">
        <v>28518</v>
      </c>
      <c r="S9" s="15">
        <f>D6L202C5-D6L202C7</f>
        <v>0.34928626994494344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0.33694151369479791</v>
      </c>
      <c r="X9" s="16" t="s">
        <v>28520</v>
      </c>
      <c r="Y9" s="33">
        <f>D6L202C7-D6L202C10</f>
        <v>1.2344756250145528E-2</v>
      </c>
      <c r="Z9" s="16" t="s">
        <v>28521</v>
      </c>
      <c r="AA9" s="33">
        <f>CHOOSE(MIN(D6L202C9,RUN_YEARS),B7L802C7,B7L802C16,B7L802C25,B7L802C34,B7L802C43)</f>
        <v>35818.199999999997</v>
      </c>
      <c r="AB9" s="16" t="s">
        <v>28522</v>
      </c>
      <c r="AC9" s="33">
        <f>IF(D6L202C12=0,0,D6L202C10/D6L202C12)</f>
        <v>9.4069918001127348E-6</v>
      </c>
      <c r="AD9" s="16" t="s">
        <v>28523</v>
      </c>
      <c r="AE9" s="33">
        <f>IF(D6L202C5=0,0,D6L202C10/D6L202C5)</f>
        <v>0.48232859789751914</v>
      </c>
      <c r="AF9" s="16" t="s">
        <v>28524</v>
      </c>
      <c r="AG9" s="33">
        <f>CHOOSE(MIN(D6L202C9,RUN_YEARS),B7L802C5,B7L802C14,B7L802C23,B7L802C32,B7L802C41)</f>
        <v>504.72917102744714</v>
      </c>
      <c r="AH9" s="16" t="s">
        <v>28525</v>
      </c>
      <c r="AI9" s="33">
        <f>IF(D6L202C15=0,0,D6L202C11/D6L202C15)</f>
        <v>2.4458178680293121E-5</v>
      </c>
      <c r="AJ9" s="16" t="s">
        <v>28526</v>
      </c>
      <c r="AK9" s="33">
        <f>IF(D6L202C5=0,0,D6L202C11/D6L202C5)</f>
        <v>1.7671402102480839E-2</v>
      </c>
      <c r="AL9" s="16" t="s">
        <v>28527</v>
      </c>
      <c r="AM9" s="33">
        <f>D6L202C8*CHOOSE(MIN(D6L202C9,RUN_YEARS),B7L802C4,B7L802C13,B7L802C22,B7L802C31,B7L802C40)</f>
        <v>7.5338804474712029E-2</v>
      </c>
      <c r="AN9" s="16" t="s">
        <v>28528</v>
      </c>
      <c r="AO9" s="33">
        <f>D6L202C8-D6L202C18</f>
        <v>0.27394746547023141</v>
      </c>
      <c r="AP9" s="16" t="s">
        <v>28529</v>
      </c>
      <c r="AQ9" s="33">
        <f>CHOOSE(MIN(D6L202C9,RUN_YEARS),B7L802C2,B7L802C11,B7L802C20,B7L802C29,B7L802C38)</f>
        <v>60.136400797980968</v>
      </c>
      <c r="AR9" s="16" t="s">
        <v>28530</v>
      </c>
      <c r="AS9" s="33">
        <f>IF(D6L202C20=0,0,D6L202C18/D6L202C20)</f>
        <v>1.2527986955488276E-3</v>
      </c>
      <c r="AT9" s="16" t="s">
        <v>28531</v>
      </c>
      <c r="AU9" s="33">
        <f>IF(D6L202C5=0,0,D6L202C18/D6L202C5)</f>
        <v>0.10784678780329295</v>
      </c>
      <c r="AV9" s="16" t="s">
        <v>28532</v>
      </c>
      <c r="AW9" s="33">
        <f>CHOOSE(MIN(D6L202C9,RUN_YEARS),B7L802C1,B7L802C10,B7L802C19,B7L802C28,B7L802C37)</f>
        <v>218.6683833911722</v>
      </c>
      <c r="AX9" s="16" t="s">
        <v>28533</v>
      </c>
      <c r="AY9" s="33">
        <f>IF(D6L202C23=0,0,D6L202C19/D6L202C23)</f>
        <v>1.2527986955488274E-3</v>
      </c>
      <c r="AZ9" s="16" t="s">
        <v>28534</v>
      </c>
      <c r="BA9" s="33">
        <f>IF(D6L202C5=0,0,D6L202C19/D6L202C5)</f>
        <v>0.39215321219670707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0.77738571395994371</v>
      </c>
      <c r="J10" s="16" t="s">
        <v>28557</v>
      </c>
      <c r="K10" s="21">
        <f>_xlfn.SINGLE(IF(FLOW_THRU_100PCT="Y",1,INDEX(VariabilityMatrix,D6L203C1,_xlfn.SINGLE(D6L203C9))))</f>
        <v>0.49436061496799344</v>
      </c>
      <c r="L10" s="16" t="s">
        <v>28537</v>
      </c>
      <c r="M10" s="15">
        <f>IF(_xlfn.SINGLE(D6L203C2)&lt;&gt;0,_xlfn.SINGLE(D6L203C2)*_xlfn.SINGLE(D6L203C4),_xlfn.SINGLE(D6L203C3)*_xlfn.SINGLE(D6L203C4))</f>
        <v>0.38430887962057042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0.19215443981028521</v>
      </c>
      <c r="R10" s="16" t="s">
        <v>28539</v>
      </c>
      <c r="S10" s="15">
        <f>D6L203C5-D6L203C7</f>
        <v>0.19215443981028521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0.18536316306695622</v>
      </c>
      <c r="X10" s="16" t="s">
        <v>28541</v>
      </c>
      <c r="Y10" s="33">
        <f>D6L203C7-D6L203C10</f>
        <v>6.7912767433289944E-3</v>
      </c>
      <c r="Z10" s="16" t="s">
        <v>28542</v>
      </c>
      <c r="AA10" s="33">
        <f>CHOOSE(MIN(D6L203C9,RUN_YEARS),B7L802C7,B7L802C16,B7L802C25,B7L802C34,B7L802C43)</f>
        <v>35818.199999999997</v>
      </c>
      <c r="AB10" s="16" t="s">
        <v>28543</v>
      </c>
      <c r="AC10" s="33">
        <f>IF(D6L203C12=0,0,D6L203C10/D6L203C12)</f>
        <v>5.1751110627266648E-6</v>
      </c>
      <c r="AD10" s="16" t="s">
        <v>28544</v>
      </c>
      <c r="AE10" s="33">
        <f>IF(D6L203C5=0,0,D6L203C10/D6L203C5)</f>
        <v>0.4823285978975192</v>
      </c>
      <c r="AF10" s="16" t="s">
        <v>28545</v>
      </c>
      <c r="AG10" s="33">
        <f>CHOOSE(MIN(D6L203C9,RUN_YEARS),B7L802C5,B7L802C14,B7L802C23,B7L802C32,B7L802C41)</f>
        <v>504.72917102744714</v>
      </c>
      <c r="AH10" s="16" t="s">
        <v>28546</v>
      </c>
      <c r="AI10" s="33">
        <f>IF(D6L203C15=0,0,D6L203C11/D6L203C15)</f>
        <v>1.3455288763089314E-5</v>
      </c>
      <c r="AJ10" s="16" t="s">
        <v>28547</v>
      </c>
      <c r="AK10" s="33">
        <f>IF(D6L203C5=0,0,D6L203C11/D6L203C5)</f>
        <v>1.7671402102480815E-2</v>
      </c>
      <c r="AL10" s="16" t="s">
        <v>28548</v>
      </c>
      <c r="AM10" s="33">
        <f>D6L203C8*CHOOSE(MIN(D6L203C9,RUN_YEARS),B7L802C4,B7L802C13,B7L802C22,B7L802C31,B7L802C40)</f>
        <v>4.1446478191360908E-2</v>
      </c>
      <c r="AN10" s="16" t="s">
        <v>28549</v>
      </c>
      <c r="AO10" s="33">
        <f>D6L203C8-D6L203C18</f>
        <v>0.1507079616189243</v>
      </c>
      <c r="AP10" s="16" t="s">
        <v>28550</v>
      </c>
      <c r="AQ10" s="33">
        <f>CHOOSE(MIN(D6L203C9,RUN_YEARS),B7L802C2,B7L802C11,B7L802C20,B7L802C29,B7L802C38)</f>
        <v>60.136400797980968</v>
      </c>
      <c r="AR10" s="16" t="s">
        <v>28551</v>
      </c>
      <c r="AS10" s="33">
        <f>IF(D6L203C20=0,0,D6L203C18/D6L203C20)</f>
        <v>6.8920782822693371E-4</v>
      </c>
      <c r="AT10" s="16" t="s">
        <v>28552</v>
      </c>
      <c r="AU10" s="33">
        <f>IF(D6L203C5=0,0,D6L203C18/D6L203C5)</f>
        <v>0.10784678780329293</v>
      </c>
      <c r="AV10" s="16" t="s">
        <v>28553</v>
      </c>
      <c r="AW10" s="33">
        <f>CHOOSE(MIN(D6L203C9,RUN_YEARS),B7L802C1,B7L802C10,B7L802C19,B7L802C28,B7L802C37)</f>
        <v>218.6683833911722</v>
      </c>
      <c r="AX10" s="16" t="s">
        <v>28554</v>
      </c>
      <c r="AY10" s="33">
        <f>IF(D6L203C23=0,0,D6L203C19/D6L203C23)</f>
        <v>6.8920782822693371E-4</v>
      </c>
      <c r="AZ10" s="16" t="s">
        <v>28555</v>
      </c>
      <c r="BA10" s="33">
        <f>IF(D6L203C5=0,0,D6L203C19/D6L203C5)</f>
        <v>0.39215321219670707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8.1521849807640573E-2</v>
      </c>
      <c r="J11" s="16" t="s">
        <v>28578</v>
      </c>
      <c r="K11" s="21">
        <f>_xlfn.SINGLE(IF(FLOW_THRU_100PCT="Y",1,INDEX(VariabilityMatrix,D6L204C1,_xlfn.SINGLE(D6L204C9))))</f>
        <v>0.47215280708358631</v>
      </c>
      <c r="L11" s="16" t="s">
        <v>28558</v>
      </c>
      <c r="M11" s="15">
        <f>IF(_xlfn.SINGLE(D6L204C2)&lt;&gt;0,_xlfn.SINGLE(D6L204C2)*_xlfn.SINGLE(D6L204C4),_xlfn.SINGLE(D6L204C3)*_xlfn.SINGLE(D6L204C4))</f>
        <v>3.8490770225324017E-2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1.9245385112662008E-2</v>
      </c>
      <c r="R11" s="16" t="s">
        <v>28560</v>
      </c>
      <c r="S11" s="15">
        <f>D6L204C5-D6L204C7</f>
        <v>1.9245385112662008E-2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1.8592403267367177E-2</v>
      </c>
      <c r="X11" s="16" t="s">
        <v>28562</v>
      </c>
      <c r="Y11" s="33">
        <f>D6L204C7-D6L204C10</f>
        <v>6.5298184529483105E-4</v>
      </c>
      <c r="Z11" s="16" t="s">
        <v>28563</v>
      </c>
      <c r="AA11" s="33">
        <f>CHOOSE(MIN(D6L204C9,RUN_YEARS),B7L802C7,B7L802C16,B7L802C25,B7L802C34,B7L802C43)</f>
        <v>44429</v>
      </c>
      <c r="AB11" s="16" t="s">
        <v>28564</v>
      </c>
      <c r="AC11" s="33">
        <f>IF(D6L204C12=0,0,D6L204C10/D6L204C12)</f>
        <v>4.1847449340221874E-7</v>
      </c>
      <c r="AD11" s="16" t="s">
        <v>28565</v>
      </c>
      <c r="AE11" s="33">
        <f>IF(D6L204C5=0,0,D6L204C10/D6L204C5)</f>
        <v>0.4830353655831699</v>
      </c>
      <c r="AF11" s="16" t="s">
        <v>28566</v>
      </c>
      <c r="AG11" s="33">
        <f>CHOOSE(MIN(D6L204C9,RUN_YEARS),B7L802C5,B7L802C14,B7L802C23,B7L802C32,B7L802C41)</f>
        <v>600.14855752162543</v>
      </c>
      <c r="AH11" s="16" t="s">
        <v>28567</v>
      </c>
      <c r="AI11" s="33">
        <f>IF(D6L204C15=0,0,D6L204C11/D6L204C15)</f>
        <v>1.0880336828457709E-6</v>
      </c>
      <c r="AJ11" s="16" t="s">
        <v>28568</v>
      </c>
      <c r="AK11" s="33">
        <f>IF(D6L204C5=0,0,D6L204C11/D6L204C5)</f>
        <v>1.6964634416830101E-2</v>
      </c>
      <c r="AL11" s="16" t="s">
        <v>28569</v>
      </c>
      <c r="AM11" s="33">
        <f>D6L204C8*CHOOSE(MIN(D6L204C9,RUN_YEARS),B7L802C4,B7L802C13,B7L802C22,B7L802C31,B7L802C40)</f>
        <v>4.2953496979017628E-3</v>
      </c>
      <c r="AN11" s="16" t="s">
        <v>28570</v>
      </c>
      <c r="AO11" s="33">
        <f>D6L204C8-D6L204C18</f>
        <v>1.4950035414760246E-2</v>
      </c>
      <c r="AP11" s="16" t="s">
        <v>28571</v>
      </c>
      <c r="AQ11" s="33">
        <f>CHOOSE(MIN(D6L204C9,RUN_YEARS),B7L802C2,B7L802C11,B7L802C20,B7L802C29,B7L802C38)</f>
        <v>74.622528078139069</v>
      </c>
      <c r="AR11" s="16" t="s">
        <v>28572</v>
      </c>
      <c r="AS11" s="33">
        <f>IF(D6L204C20=0,0,D6L204C18/D6L204C20)</f>
        <v>5.7561031615063981E-5</v>
      </c>
      <c r="AT11" s="16" t="s">
        <v>28573</v>
      </c>
      <c r="AU11" s="33">
        <f>IF(D6L204C5=0,0,D6L204C18/D6L204C5)</f>
        <v>0.11159427760881094</v>
      </c>
      <c r="AV11" s="16" t="s">
        <v>28574</v>
      </c>
      <c r="AW11" s="33">
        <f>CHOOSE(MIN(D6L204C9,RUN_YEARS),B7L802C1,B7L802C10,B7L802C19,B7L802C28,B7L802C37)</f>
        <v>259.7249388221137</v>
      </c>
      <c r="AX11" s="16" t="s">
        <v>28575</v>
      </c>
      <c r="AY11" s="33">
        <f>IF(D6L204C23=0,0,D6L204C19/D6L204C23)</f>
        <v>5.7561031615063981E-5</v>
      </c>
      <c r="AZ11" s="16" t="s">
        <v>28576</v>
      </c>
      <c r="BA11" s="33">
        <f>IF(D6L204C5=0,0,D6L204C19/D6L204C5)</f>
        <v>0.38840572239118903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20.658701170597165</v>
      </c>
      <c r="J12" s="16" t="s">
        <v>28599</v>
      </c>
      <c r="K12" s="21">
        <f>_xlfn.SINGLE(IF(FLOW_THRU_100PCT="Y",1,INDEX(VariabilityMatrix,D6L205C1,_xlfn.SINGLE(D6L205C9))))</f>
        <v>0.2172978501035622</v>
      </c>
      <c r="L12" s="16" t="s">
        <v>28579</v>
      </c>
      <c r="M12" s="15">
        <f>IF(_xlfn.SINGLE(D6L205C2)&lt;&gt;0,_xlfn.SINGLE(D6L205C2)*_xlfn.SINGLE(D6L205C4),_xlfn.SINGLE(D6L205C3)*_xlfn.SINGLE(D6L205C4))</f>
        <v>4.4890913503027079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2.2445456751513539</v>
      </c>
      <c r="R12" s="16" t="s">
        <v>28581</v>
      </c>
      <c r="S12" s="15">
        <f>D6L205C5-D6L205C7</f>
        <v>2.2445456751513539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2.1652171368253863</v>
      </c>
      <c r="X12" s="16" t="s">
        <v>28583</v>
      </c>
      <c r="Y12" s="33">
        <f>D6L205C7-D6L205C10</f>
        <v>7.9328538325967646E-2</v>
      </c>
      <c r="Z12" s="16" t="s">
        <v>28584</v>
      </c>
      <c r="AA12" s="33">
        <f>CHOOSE(MIN(D6L205C9,RUN_YEARS),B7L802C7,B7L802C16,B7L802C25,B7L802C34,B7L802C43)</f>
        <v>35818.199999999997</v>
      </c>
      <c r="AB12" s="16" t="s">
        <v>28585</v>
      </c>
      <c r="AC12" s="33">
        <f>IF(D6L205C12=0,0,D6L205C10/D6L205C12)</f>
        <v>6.0450193946803203E-5</v>
      </c>
      <c r="AD12" s="16" t="s">
        <v>28586</v>
      </c>
      <c r="AE12" s="33">
        <f>IF(D6L205C5=0,0,D6L205C10/D6L205C5)</f>
        <v>0.4823285978975192</v>
      </c>
      <c r="AF12" s="16" t="s">
        <v>28587</v>
      </c>
      <c r="AG12" s="33">
        <f>CHOOSE(MIN(D6L205C9,RUN_YEARS),B7L802C5,B7L802C14,B7L802C23,B7L802C32,B7L802C41)</f>
        <v>504.72917102744714</v>
      </c>
      <c r="AH12" s="16" t="s">
        <v>28588</v>
      </c>
      <c r="AI12" s="33">
        <f>IF(D6L205C15=0,0,D6L205C11/D6L205C15)</f>
        <v>1.5717050426168803E-4</v>
      </c>
      <c r="AJ12" s="16" t="s">
        <v>28589</v>
      </c>
      <c r="AK12" s="33">
        <f>IF(D6L205C5=0,0,D6L205C11/D6L205C5)</f>
        <v>1.7671402102480801E-2</v>
      </c>
      <c r="AL12" s="16" t="s">
        <v>28590</v>
      </c>
      <c r="AM12" s="33">
        <f>D6L205C8*CHOOSE(MIN(D6L205C9,RUN_YEARS),B7L802C4,B7L802C13,B7L802C22,B7L802C31,B7L802C40)</f>
        <v>0.48413408228569393</v>
      </c>
      <c r="AN12" s="16" t="s">
        <v>28591</v>
      </c>
      <c r="AO12" s="33">
        <f>D6L205C8-D6L205C18</f>
        <v>1.7604115928656601</v>
      </c>
      <c r="AP12" s="16" t="s">
        <v>28592</v>
      </c>
      <c r="AQ12" s="33">
        <f>CHOOSE(MIN(D6L205C9,RUN_YEARS),B7L802C2,B7L802C11,B7L802C20,B7L802C29,B7L802C38)</f>
        <v>60.136400797980968</v>
      </c>
      <c r="AR12" s="16" t="s">
        <v>28593</v>
      </c>
      <c r="AS12" s="33">
        <f>IF(D6L205C20=0,0,D6L205C18/D6L205C20)</f>
        <v>8.0505995680065431E-3</v>
      </c>
      <c r="AT12" s="16" t="s">
        <v>28594</v>
      </c>
      <c r="AU12" s="33">
        <f>IF(D6L205C5=0,0,D6L205C18/D6L205C5)</f>
        <v>0.10784678780329295</v>
      </c>
      <c r="AV12" s="16" t="s">
        <v>28595</v>
      </c>
      <c r="AW12" s="33">
        <f>CHOOSE(MIN(D6L205C9,RUN_YEARS),B7L802C1,B7L802C10,B7L802C19,B7L802C28,B7L802C37)</f>
        <v>218.6683833911722</v>
      </c>
      <c r="AX12" s="16" t="s">
        <v>28596</v>
      </c>
      <c r="AY12" s="33">
        <f>IF(D6L205C23=0,0,D6L205C19/D6L205C23)</f>
        <v>8.0505995680065431E-3</v>
      </c>
      <c r="AZ12" s="16" t="s">
        <v>28597</v>
      </c>
      <c r="BA12" s="33">
        <f>IF(D6L205C5=0,0,D6L205C19/D6L205C5)</f>
        <v>0.39215321219670707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6.9610517902955866</v>
      </c>
      <c r="J13" s="16" t="s">
        <v>28620</v>
      </c>
      <c r="K13" s="21">
        <f>_xlfn.SINGLE(IF(FLOW_THRU_100PCT="Y",1,INDEX(VariabilityMatrix,D6L206C1,_xlfn.SINGLE(D6L206C9))))</f>
        <v>0.49436061496799344</v>
      </c>
      <c r="L13" s="16" t="s">
        <v>28600</v>
      </c>
      <c r="M13" s="15">
        <f>IF(_xlfn.SINGLE(D6L206C2)&lt;&gt;0,_xlfn.SINGLE(D6L206C2)*_xlfn.SINGLE(D6L206C4),_xlfn.SINGLE(D6L206C3)*_xlfn.SINGLE(D6L206C4))</f>
        <v>3.4412698438745779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1.720634921937289</v>
      </c>
      <c r="R13" s="16" t="s">
        <v>28602</v>
      </c>
      <c r="S13" s="15">
        <f>D6L206C5-D6L206C7</f>
        <v>1.720634921937289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1.6598228587830399</v>
      </c>
      <c r="X13" s="16" t="s">
        <v>28604</v>
      </c>
      <c r="Y13" s="33">
        <f>D6L206C7-D6L206C10</f>
        <v>6.081206315424903E-2</v>
      </c>
      <c r="Z13" s="16" t="s">
        <v>28605</v>
      </c>
      <c r="AA13" s="33">
        <f>CHOOSE(MIN(D6L206C9,RUN_YEARS),B7L802C7,B7L802C16,B7L802C25,B7L802C34,B7L802C43)</f>
        <v>35818.199999999997</v>
      </c>
      <c r="AB13" s="16" t="s">
        <v>28606</v>
      </c>
      <c r="AC13" s="33">
        <f>IF(D6L206C12=0,0,D6L206C10/D6L206C12)</f>
        <v>4.6340208575055143E-5</v>
      </c>
      <c r="AD13" s="16" t="s">
        <v>28607</v>
      </c>
      <c r="AE13" s="33">
        <f>IF(D6L206C5=0,0,D6L206C10/D6L206C5)</f>
        <v>0.4823285978975192</v>
      </c>
      <c r="AF13" s="16" t="s">
        <v>28608</v>
      </c>
      <c r="AG13" s="33">
        <f>CHOOSE(MIN(D6L206C9,RUN_YEARS),B7L802C5,B7L802C14,B7L802C23,B7L802C32,B7L802C41)</f>
        <v>504.72917102744714</v>
      </c>
      <c r="AH13" s="16" t="s">
        <v>28609</v>
      </c>
      <c r="AI13" s="33">
        <f>IF(D6L206C15=0,0,D6L206C11/D6L206C15)</f>
        <v>1.2048454229514322E-4</v>
      </c>
      <c r="AJ13" s="16" t="s">
        <v>28610</v>
      </c>
      <c r="AK13" s="33">
        <f>IF(D6L206C5=0,0,D6L206C11/D6L206C5)</f>
        <v>1.7671402102480811E-2</v>
      </c>
      <c r="AL13" s="16" t="s">
        <v>28611</v>
      </c>
      <c r="AM13" s="33">
        <f>D6L206C8*CHOOSE(MIN(D6L206C9,RUN_YEARS),B7L802C4,B7L802C13,B7L802C22,B7L802C31,B7L802C40)</f>
        <v>0.37112989862621265</v>
      </c>
      <c r="AN13" s="16" t="s">
        <v>28612</v>
      </c>
      <c r="AO13" s="33">
        <f>D6L206C8-D6L206C18</f>
        <v>1.3495050233110764</v>
      </c>
      <c r="AP13" s="16" t="s">
        <v>28613</v>
      </c>
      <c r="AQ13" s="33">
        <f>CHOOSE(MIN(D6L206C9,RUN_YEARS),B7L802C2,B7L802C11,B7L802C20,B7L802C29,B7L802C38)</f>
        <v>60.136400797980968</v>
      </c>
      <c r="AR13" s="16" t="s">
        <v>28614</v>
      </c>
      <c r="AS13" s="33">
        <f>IF(D6L206C20=0,0,D6L206C18/D6L206C20)</f>
        <v>6.1714684234756038E-3</v>
      </c>
      <c r="AT13" s="16" t="s">
        <v>28615</v>
      </c>
      <c r="AU13" s="33">
        <f>IF(D6L206C5=0,0,D6L206C18/D6L206C5)</f>
        <v>0.10784678780329295</v>
      </c>
      <c r="AV13" s="16" t="s">
        <v>28616</v>
      </c>
      <c r="AW13" s="33">
        <f>CHOOSE(MIN(D6L206C9,RUN_YEARS),B7L802C1,B7L802C10,B7L802C19,B7L802C28,B7L802C37)</f>
        <v>218.6683833911722</v>
      </c>
      <c r="AX13" s="16" t="s">
        <v>28617</v>
      </c>
      <c r="AY13" s="33">
        <f>IF(D6L206C23=0,0,D6L206C19/D6L206C23)</f>
        <v>6.1714684234756038E-3</v>
      </c>
      <c r="AZ13" s="16" t="s">
        <v>28618</v>
      </c>
      <c r="BA13" s="33">
        <f>IF(D6L206C5=0,0,D6L206C19/D6L206C5)</f>
        <v>0.39215321219670707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1.0102430918400513</v>
      </c>
      <c r="J14" s="16" t="s">
        <v>28641</v>
      </c>
      <c r="K14" s="21">
        <f>_xlfn.SINGLE(IF(FLOW_THRU_100PCT="Y",1,INDEX(VariabilityMatrix,D6L207C1,_xlfn.SINGLE(D6L207C9))))</f>
        <v>0.47215280708358631</v>
      </c>
      <c r="L14" s="16" t="s">
        <v>28621</v>
      </c>
      <c r="M14" s="15">
        <f>IF(_xlfn.SINGLE(D6L207C2)&lt;&gt;0,_xlfn.SINGLE(D6L207C2)*_xlfn.SINGLE(D6L207C4),_xlfn.SINGLE(D6L207C3)*_xlfn.SINGLE(D6L207C4))</f>
        <v>0.47698911164908153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0.23849455582454077</v>
      </c>
      <c r="R14" s="16" t="s">
        <v>28623</v>
      </c>
      <c r="S14" s="15">
        <f>D6L207C5-D6L207C7</f>
        <v>0.23849455582454077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0.23040260992460554</v>
      </c>
      <c r="X14" s="16" t="s">
        <v>28625</v>
      </c>
      <c r="Y14" s="33">
        <f>D6L207C7-D6L207C10</f>
        <v>8.0919458999352267E-3</v>
      </c>
      <c r="Z14" s="16" t="s">
        <v>28626</v>
      </c>
      <c r="AA14" s="33">
        <f>CHOOSE(MIN(D6L207C9,RUN_YEARS),B7L802C7,B7L802C16,B7L802C25,B7L802C34,B7L802C43)</f>
        <v>44429</v>
      </c>
      <c r="AB14" s="16" t="s">
        <v>28627</v>
      </c>
      <c r="AC14" s="33">
        <f>IF(D6L207C12=0,0,D6L207C10/D6L207C12)</f>
        <v>5.1858608099350772E-6</v>
      </c>
      <c r="AD14" s="16" t="s">
        <v>28628</v>
      </c>
      <c r="AE14" s="33">
        <f>IF(D6L207C5=0,0,D6L207C10/D6L207C5)</f>
        <v>0.4830353655831699</v>
      </c>
      <c r="AF14" s="16" t="s">
        <v>28629</v>
      </c>
      <c r="AG14" s="33">
        <f>CHOOSE(MIN(D6L207C9,RUN_YEARS),B7L802C5,B7L802C14,B7L802C23,B7L802C32,B7L802C41)</f>
        <v>600.14855752162543</v>
      </c>
      <c r="AH14" s="16" t="s">
        <v>28630</v>
      </c>
      <c r="AI14" s="33">
        <f>IF(D6L207C15=0,0,D6L207C11/D6L207C15)</f>
        <v>1.3483238105831231E-5</v>
      </c>
      <c r="AJ14" s="16" t="s">
        <v>28631</v>
      </c>
      <c r="AK14" s="33">
        <f>IF(D6L207C5=0,0,D6L207C11/D6L207C5)</f>
        <v>1.6964634416830108E-2</v>
      </c>
      <c r="AL14" s="16" t="s">
        <v>28632</v>
      </c>
      <c r="AM14" s="33">
        <f>D6L207C8*CHOOSE(MIN(D6L207C9,RUN_YEARS),B7L802C4,B7L802C13,B7L802C22,B7L802C31,B7L802C40)</f>
        <v>5.3229255341747723E-2</v>
      </c>
      <c r="AN14" s="16" t="s">
        <v>28633</v>
      </c>
      <c r="AO14" s="33">
        <f>D6L207C8-D6L207C18</f>
        <v>0.18526530048279305</v>
      </c>
      <c r="AP14" s="16" t="s">
        <v>28634</v>
      </c>
      <c r="AQ14" s="33">
        <f>CHOOSE(MIN(D6L207C9,RUN_YEARS),B7L802C2,B7L802C11,B7L802C20,B7L802C29,B7L802C38)</f>
        <v>74.622528078139069</v>
      </c>
      <c r="AR14" s="16" t="s">
        <v>28635</v>
      </c>
      <c r="AS14" s="33">
        <f>IF(D6L207C20=0,0,D6L207C18/D6L207C20)</f>
        <v>7.1331348203601563E-4</v>
      </c>
      <c r="AT14" s="16" t="s">
        <v>28636</v>
      </c>
      <c r="AU14" s="33">
        <f>IF(D6L207C5=0,0,D6L207C18/D6L207C5)</f>
        <v>0.11159427760881095</v>
      </c>
      <c r="AV14" s="16" t="s">
        <v>28637</v>
      </c>
      <c r="AW14" s="33">
        <f>CHOOSE(MIN(D6L207C9,RUN_YEARS),B7L802C1,B7L802C10,B7L802C19,B7L802C28,B7L802C37)</f>
        <v>259.7249388221137</v>
      </c>
      <c r="AX14" s="16" t="s">
        <v>28638</v>
      </c>
      <c r="AY14" s="33">
        <f>IF(D6L207C23=0,0,D6L207C19/D6L207C23)</f>
        <v>7.1331348203601563E-4</v>
      </c>
      <c r="AZ14" s="16" t="s">
        <v>28639</v>
      </c>
      <c r="BA14" s="33">
        <f>IF(D6L207C5=0,0,D6L207C19/D6L207C5)</f>
        <v>0.38840572239118909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9.8100902295596352E-5</v>
      </c>
      <c r="J15" s="16" t="s">
        <v>28662</v>
      </c>
      <c r="K15" s="21">
        <f>_xlfn.SINGLE(IF(FLOW_THRU_100PCT="Y",1,INDEX(VariabilityMatrix,D6L208C1,_xlfn.SINGLE(D6L208C9))))</f>
        <v>0.47215280708358631</v>
      </c>
      <c r="L15" s="16" t="s">
        <v>28642</v>
      </c>
      <c r="M15" s="15">
        <f>IF(_xlfn.SINGLE(D6L208C2)&lt;&gt;0,_xlfn.SINGLE(D6L208C2)*_xlfn.SINGLE(D6L208C4),_xlfn.SINGLE(D6L208C3)*_xlfn.SINGLE(D6L208C4))</f>
        <v>4.6318616396298457E-5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2.3159308198149228E-5</v>
      </c>
      <c r="R15" s="16" t="s">
        <v>28644</v>
      </c>
      <c r="S15" s="15">
        <f>D6L208C5-D6L208C7</f>
        <v>2.3159308198149228E-5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2.2373529804292632E-5</v>
      </c>
      <c r="X15" s="16" t="s">
        <v>28646</v>
      </c>
      <c r="Y15" s="33">
        <f>D6L208C7-D6L208C10</f>
        <v>7.8577839385659683E-7</v>
      </c>
      <c r="Z15" s="16" t="s">
        <v>28647</v>
      </c>
      <c r="AA15" s="33">
        <f>CHOOSE(MIN(D6L208C9,RUN_YEARS),B7L802C7,B7L802C16,B7L802C25,B7L802C34,B7L802C43)</f>
        <v>44429</v>
      </c>
      <c r="AB15" s="16" t="s">
        <v>28648</v>
      </c>
      <c r="AC15" s="33">
        <f>IF(D6L208C12=0,0,D6L208C10/D6L208C12)</f>
        <v>5.0357941444310315E-10</v>
      </c>
      <c r="AD15" s="16" t="s">
        <v>28649</v>
      </c>
      <c r="AE15" s="33">
        <f>IF(D6L208C5=0,0,D6L208C10/D6L208C5)</f>
        <v>0.4830353655831699</v>
      </c>
      <c r="AF15" s="16" t="s">
        <v>28650</v>
      </c>
      <c r="AG15" s="33">
        <f>CHOOSE(MIN(D6L208C9,RUN_YEARS),B7L802C5,B7L802C14,B7L802C23,B7L802C32,B7L802C41)</f>
        <v>600.14855752162543</v>
      </c>
      <c r="AH15" s="16" t="s">
        <v>28651</v>
      </c>
      <c r="AI15" s="33">
        <f>IF(D6L208C15=0,0,D6L208C11/D6L208C15)</f>
        <v>1.3093064775520726E-9</v>
      </c>
      <c r="AJ15" s="16" t="s">
        <v>28652</v>
      </c>
      <c r="AK15" s="33">
        <f>IF(D6L208C5=0,0,D6L208C11/D6L208C5)</f>
        <v>1.6964634416830122E-2</v>
      </c>
      <c r="AL15" s="16" t="s">
        <v>28653</v>
      </c>
      <c r="AM15" s="33">
        <f>D6L208C8*CHOOSE(MIN(D6L208C9,RUN_YEARS),B7L802C4,B7L802C13,B7L802C22,B7L802C31,B7L802C40)</f>
        <v>5.1688925365845525E-6</v>
      </c>
      <c r="AN15" s="16" t="s">
        <v>28654</v>
      </c>
      <c r="AO15" s="33">
        <f>D6L208C8-D6L208C18</f>
        <v>1.7990415661564676E-5</v>
      </c>
      <c r="AP15" s="16" t="s">
        <v>28655</v>
      </c>
      <c r="AQ15" s="33">
        <f>CHOOSE(MIN(D6L208C9,RUN_YEARS),B7L802C2,B7L802C11,B7L802C20,B7L802C29,B7L802C38)</f>
        <v>74.622528078139069</v>
      </c>
      <c r="AR15" s="16" t="s">
        <v>28656</v>
      </c>
      <c r="AS15" s="33">
        <f>IF(D6L208C20=0,0,D6L208C18/D6L208C20)</f>
        <v>6.9267186059042108E-8</v>
      </c>
      <c r="AT15" s="16" t="s">
        <v>28657</v>
      </c>
      <c r="AU15" s="33">
        <f>IF(D6L208C5=0,0,D6L208C18/D6L208C5)</f>
        <v>0.11159427760881095</v>
      </c>
      <c r="AV15" s="16" t="s">
        <v>28658</v>
      </c>
      <c r="AW15" s="33">
        <f>CHOOSE(MIN(D6L208C9,RUN_YEARS),B7L802C1,B7L802C10,B7L802C19,B7L802C28,B7L802C37)</f>
        <v>259.7249388221137</v>
      </c>
      <c r="AX15" s="16" t="s">
        <v>28659</v>
      </c>
      <c r="AY15" s="33">
        <f>IF(D6L208C23=0,0,D6L208C19/D6L208C23)</f>
        <v>6.9267186059042095E-8</v>
      </c>
      <c r="AZ15" s="16" t="s">
        <v>28660</v>
      </c>
      <c r="BA15" s="33">
        <f>IF(D6L208C5=0,0,D6L208C19/D6L208C5)</f>
        <v>0.38840572239118903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9.8100902295596352E-5</v>
      </c>
      <c r="J16" s="16" t="s">
        <v>28683</v>
      </c>
      <c r="K16" s="21">
        <f>_xlfn.SINGLE(IF(FLOW_THRU_100PCT="Y",1,INDEX(VariabilityMatrix,D6L209C1,_xlfn.SINGLE(D6L209C9))))</f>
        <v>0.47215280708358631</v>
      </c>
      <c r="L16" s="16" t="s">
        <v>28663</v>
      </c>
      <c r="M16" s="15">
        <f>IF(_xlfn.SINGLE(D6L209C2)&lt;&gt;0,_xlfn.SINGLE(D6L209C2)*_xlfn.SINGLE(D6L209C4),_xlfn.SINGLE(D6L209C3)*_xlfn.SINGLE(D6L209C4))</f>
        <v>4.6318616396298457E-5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2.3159308198149228E-5</v>
      </c>
      <c r="R16" s="16" t="s">
        <v>28665</v>
      </c>
      <c r="S16" s="15">
        <f>D6L209C5-D6L209C7</f>
        <v>2.3159308198149228E-5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2.2373529804292632E-5</v>
      </c>
      <c r="X16" s="16" t="s">
        <v>28667</v>
      </c>
      <c r="Y16" s="33">
        <f>D6L209C7-D6L209C10</f>
        <v>7.8577839385659683E-7</v>
      </c>
      <c r="Z16" s="16" t="s">
        <v>28668</v>
      </c>
      <c r="AA16" s="33">
        <f>CHOOSE(MIN(D6L209C9,RUN_YEARS),B7L802C7,B7L802C16,B7L802C25,B7L802C34,B7L802C43)</f>
        <v>44429</v>
      </c>
      <c r="AB16" s="16" t="s">
        <v>28669</v>
      </c>
      <c r="AC16" s="33">
        <f>IF(D6L209C12=0,0,D6L209C10/D6L209C12)</f>
        <v>5.0357941444310315E-10</v>
      </c>
      <c r="AD16" s="16" t="s">
        <v>28670</v>
      </c>
      <c r="AE16" s="33">
        <f>IF(D6L209C5=0,0,D6L209C10/D6L209C5)</f>
        <v>0.4830353655831699</v>
      </c>
      <c r="AF16" s="16" t="s">
        <v>28671</v>
      </c>
      <c r="AG16" s="33">
        <f>CHOOSE(MIN(D6L209C9,RUN_YEARS),B7L802C5,B7L802C14,B7L802C23,B7L802C32,B7L802C41)</f>
        <v>600.14855752162543</v>
      </c>
      <c r="AH16" s="16" t="s">
        <v>28672</v>
      </c>
      <c r="AI16" s="33">
        <f>IF(D6L209C15=0,0,D6L209C11/D6L209C15)</f>
        <v>1.3093064775520726E-9</v>
      </c>
      <c r="AJ16" s="16" t="s">
        <v>28673</v>
      </c>
      <c r="AK16" s="33">
        <f>IF(D6L209C5=0,0,D6L209C11/D6L209C5)</f>
        <v>1.6964634416830122E-2</v>
      </c>
      <c r="AL16" s="16" t="s">
        <v>28674</v>
      </c>
      <c r="AM16" s="33">
        <f>D6L209C8*CHOOSE(MIN(D6L209C9,RUN_YEARS),B7L802C4,B7L802C13,B7L802C22,B7L802C31,B7L802C40)</f>
        <v>5.1688925365845525E-6</v>
      </c>
      <c r="AN16" s="16" t="s">
        <v>28675</v>
      </c>
      <c r="AO16" s="33">
        <f>D6L209C8-D6L209C18</f>
        <v>1.7990415661564676E-5</v>
      </c>
      <c r="AP16" s="16" t="s">
        <v>28676</v>
      </c>
      <c r="AQ16" s="33">
        <f>CHOOSE(MIN(D6L209C9,RUN_YEARS),B7L802C2,B7L802C11,B7L802C20,B7L802C29,B7L802C38)</f>
        <v>74.622528078139069</v>
      </c>
      <c r="AR16" s="16" t="s">
        <v>28677</v>
      </c>
      <c r="AS16" s="33">
        <f>IF(D6L209C20=0,0,D6L209C18/D6L209C20)</f>
        <v>6.9267186059042108E-8</v>
      </c>
      <c r="AT16" s="16" t="s">
        <v>28678</v>
      </c>
      <c r="AU16" s="33">
        <f>IF(D6L209C5=0,0,D6L209C18/D6L209C5)</f>
        <v>0.11159427760881095</v>
      </c>
      <c r="AV16" s="16" t="s">
        <v>28679</v>
      </c>
      <c r="AW16" s="33">
        <f>CHOOSE(MIN(D6L209C9,RUN_YEARS),B7L802C1,B7L802C10,B7L802C19,B7L802C28,B7L802C37)</f>
        <v>259.7249388221137</v>
      </c>
      <c r="AX16" s="16" t="s">
        <v>28680</v>
      </c>
      <c r="AY16" s="33">
        <f>IF(D6L209C23=0,0,D6L209C19/D6L209C23)</f>
        <v>6.9267186059042095E-8</v>
      </c>
      <c r="AZ16" s="16" t="s">
        <v>28681</v>
      </c>
      <c r="BA16" s="33">
        <f>IF(D6L209C5=0,0,D6L209C19/D6L209C5)</f>
        <v>0.38840572239118903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1.8269331034508911</v>
      </c>
      <c r="J17" s="16" t="s">
        <v>28704</v>
      </c>
      <c r="K17" s="21">
        <f>_xlfn.SINGLE(IF(FLOW_THRU_100PCT="Y",1,INDEX(VariabilityMatrix,D6L210C1,_xlfn.SINGLE(D6L210C9))))</f>
        <v>0.47215280708358631</v>
      </c>
      <c r="L17" s="16" t="s">
        <v>28684</v>
      </c>
      <c r="M17" s="15">
        <f>IF(_xlfn.SINGLE(D6L210C2)&lt;&gt;0,_xlfn.SINGLE(D6L210C2)*_xlfn.SINGLE(D6L210C4),_xlfn.SINGLE(D6L210C3)*_xlfn.SINGLE(D6L210C4))</f>
        <v>0.86259159314826628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0.43129579657413314</v>
      </c>
      <c r="R17" s="16" t="s">
        <v>28686</v>
      </c>
      <c r="S17" s="15">
        <f>D6L210C5-D6L210C7</f>
        <v>0.43129579657413314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0.41666224554534176</v>
      </c>
      <c r="X17" s="16" t="s">
        <v>28688</v>
      </c>
      <c r="Y17" s="33">
        <f>D6L210C7-D6L210C10</f>
        <v>1.4633551028791381E-2</v>
      </c>
      <c r="Z17" s="16" t="s">
        <v>28689</v>
      </c>
      <c r="AA17" s="33">
        <f>CHOOSE(MIN(D6L210C9,RUN_YEARS),B7L802C7,B7L802C16,B7L802C25,B7L802C34,B7L802C43)</f>
        <v>44429</v>
      </c>
      <c r="AB17" s="16" t="s">
        <v>28690</v>
      </c>
      <c r="AC17" s="33">
        <f>IF(D6L210C12=0,0,D6L210C10/D6L210C12)</f>
        <v>9.3781594351739126E-6</v>
      </c>
      <c r="AD17" s="16" t="s">
        <v>28691</v>
      </c>
      <c r="AE17" s="33">
        <f>IF(D6L210C5=0,0,D6L210C10/D6L210C5)</f>
        <v>0.4830353655831699</v>
      </c>
      <c r="AF17" s="16" t="s">
        <v>28692</v>
      </c>
      <c r="AG17" s="33">
        <f>CHOOSE(MIN(D6L210C9,RUN_YEARS),B7L802C5,B7L802C14,B7L802C23,B7L802C32,B7L802C41)</f>
        <v>600.14855752162543</v>
      </c>
      <c r="AH17" s="16" t="s">
        <v>28693</v>
      </c>
      <c r="AI17" s="33">
        <f>IF(D6L210C15=0,0,D6L210C11/D6L210C15)</f>
        <v>2.4383214531452211E-5</v>
      </c>
      <c r="AJ17" s="16" t="s">
        <v>28694</v>
      </c>
      <c r="AK17" s="33">
        <f>IF(D6L210C5=0,0,D6L210C11/D6L210C5)</f>
        <v>1.6964634416830094E-2</v>
      </c>
      <c r="AL17" s="16" t="s">
        <v>28695</v>
      </c>
      <c r="AM17" s="33">
        <f>D6L210C8*CHOOSE(MIN(D6L210C9,RUN_YEARS),B7L802C4,B7L802C13,B7L802C22,B7L802C31,B7L802C40)</f>
        <v>9.6260285708814133E-2</v>
      </c>
      <c r="AN17" s="16" t="s">
        <v>28696</v>
      </c>
      <c r="AO17" s="33">
        <f>D6L210C8-D6L210C18</f>
        <v>0.33503551086531902</v>
      </c>
      <c r="AP17" s="16" t="s">
        <v>28697</v>
      </c>
      <c r="AQ17" s="33">
        <f>CHOOSE(MIN(D6L210C9,RUN_YEARS),B7L802C2,B7L802C11,B7L802C20,B7L802C29,B7L802C38)</f>
        <v>74.622528078139069</v>
      </c>
      <c r="AR17" s="16" t="s">
        <v>28698</v>
      </c>
      <c r="AS17" s="33">
        <f>IF(D6L210C20=0,0,D6L210C18/D6L210C20)</f>
        <v>1.2899628059775412E-3</v>
      </c>
      <c r="AT17" s="16" t="s">
        <v>28699</v>
      </c>
      <c r="AU17" s="33">
        <f>IF(D6L210C5=0,0,D6L210C18/D6L210C5)</f>
        <v>0.11159427760881095</v>
      </c>
      <c r="AV17" s="16" t="s">
        <v>28700</v>
      </c>
      <c r="AW17" s="33">
        <f>CHOOSE(MIN(D6L210C9,RUN_YEARS),B7L802C1,B7L802C10,B7L802C19,B7L802C28,B7L802C37)</f>
        <v>259.7249388221137</v>
      </c>
      <c r="AX17" s="16" t="s">
        <v>28701</v>
      </c>
      <c r="AY17" s="33">
        <f>IF(D6L210C23=0,0,D6L210C19/D6L210C23)</f>
        <v>1.2899628059775412E-3</v>
      </c>
      <c r="AZ17" s="16" t="s">
        <v>28702</v>
      </c>
      <c r="BA17" s="33">
        <f>IF(D6L210C5=0,0,D6L210C19/D6L210C5)</f>
        <v>0.38840572239118909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0.37170431879801458</v>
      </c>
      <c r="J18" s="16" t="s">
        <v>28725</v>
      </c>
      <c r="K18" s="21">
        <f>_xlfn.SINGLE(IF(FLOW_THRU_100PCT="Y",1,INDEX(VariabilityMatrix,D6L211C1,_xlfn.SINGLE(D6L211C9))))</f>
        <v>0.47215280708358631</v>
      </c>
      <c r="L18" s="16" t="s">
        <v>28705</v>
      </c>
      <c r="M18" s="15">
        <f>IF(_xlfn.SINGLE(D6L211C2)&lt;&gt;0,_xlfn.SINGLE(D6L211C2)*_xlfn.SINGLE(D6L211C4),_xlfn.SINGLE(D6L211C3)*_xlfn.SINGLE(D6L211C4))</f>
        <v>0.17550123752557484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8.7750618762787419E-2</v>
      </c>
      <c r="R18" s="16" t="s">
        <v>28707</v>
      </c>
      <c r="S18" s="15">
        <f>D6L211C5-D6L211C7</f>
        <v>8.7750618762787419E-2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8.4773304428464771E-2</v>
      </c>
      <c r="X18" s="16" t="s">
        <v>28709</v>
      </c>
      <c r="Y18" s="33">
        <f>D6L211C7-D6L211C10</f>
        <v>2.9773143343226477E-3</v>
      </c>
      <c r="Z18" s="16" t="s">
        <v>28710</v>
      </c>
      <c r="AA18" s="33">
        <f>CHOOSE(MIN(D6L211C9,RUN_YEARS),B7L802C7,B7L802C16,B7L802C25,B7L802C34,B7L802C43)</f>
        <v>44429</v>
      </c>
      <c r="AB18" s="16" t="s">
        <v>28711</v>
      </c>
      <c r="AC18" s="33">
        <f>IF(D6L211C12=0,0,D6L211C10/D6L211C12)</f>
        <v>1.9080624013249179E-6</v>
      </c>
      <c r="AD18" s="16" t="s">
        <v>28712</v>
      </c>
      <c r="AE18" s="33">
        <f>IF(D6L211C5=0,0,D6L211C10/D6L211C5)</f>
        <v>0.48303536558316984</v>
      </c>
      <c r="AF18" s="16" t="s">
        <v>28713</v>
      </c>
      <c r="AG18" s="33">
        <f>CHOOSE(MIN(D6L211C9,RUN_YEARS),B7L802C5,B7L802C14,B7L802C23,B7L802C32,B7L802C41)</f>
        <v>600.14855752162543</v>
      </c>
      <c r="AH18" s="16" t="s">
        <v>28714</v>
      </c>
      <c r="AI18" s="33">
        <f>IF(D6L211C15=0,0,D6L211C11/D6L211C15)</f>
        <v>4.9609622434448066E-6</v>
      </c>
      <c r="AJ18" s="16" t="s">
        <v>28715</v>
      </c>
      <c r="AK18" s="33">
        <f>IF(D6L211C5=0,0,D6L211C11/D6L211C5)</f>
        <v>1.6964634416830136E-2</v>
      </c>
      <c r="AL18" s="16" t="s">
        <v>28716</v>
      </c>
      <c r="AM18" s="33">
        <f>D6L211C8*CHOOSE(MIN(D6L211C9,RUN_YEARS),B7L802C4,B7L802C13,B7L802C22,B7L802C31,B7L802C40)</f>
        <v>1.958493382111887E-2</v>
      </c>
      <c r="AN18" s="16" t="s">
        <v>28717</v>
      </c>
      <c r="AO18" s="33">
        <f>D6L211C8-D6L211C18</f>
        <v>6.8165684941668553E-2</v>
      </c>
      <c r="AP18" s="16" t="s">
        <v>28718</v>
      </c>
      <c r="AQ18" s="33">
        <f>CHOOSE(MIN(D6L211C9,RUN_YEARS),B7L802C2,B7L802C11,B7L802C20,B7L802C29,B7L802C38)</f>
        <v>74.622528078139069</v>
      </c>
      <c r="AR18" s="16" t="s">
        <v>28719</v>
      </c>
      <c r="AS18" s="33">
        <f>IF(D6L211C20=0,0,D6L211C18/D6L211C20)</f>
        <v>2.6245336797771053E-4</v>
      </c>
      <c r="AT18" s="16" t="s">
        <v>28720</v>
      </c>
      <c r="AU18" s="33">
        <f>IF(D6L211C5=0,0,D6L211C18/D6L211C5)</f>
        <v>0.11159427760881095</v>
      </c>
      <c r="AV18" s="16" t="s">
        <v>28721</v>
      </c>
      <c r="AW18" s="33">
        <f>CHOOSE(MIN(D6L211C9,RUN_YEARS),B7L802C1,B7L802C10,B7L802C19,B7L802C28,B7L802C37)</f>
        <v>259.7249388221137</v>
      </c>
      <c r="AX18" s="16" t="s">
        <v>28722</v>
      </c>
      <c r="AY18" s="33">
        <f>IF(D6L211C23=0,0,D6L211C19/D6L211C23)</f>
        <v>2.6245336797771048E-4</v>
      </c>
      <c r="AZ18" s="16" t="s">
        <v>28723</v>
      </c>
      <c r="BA18" s="33">
        <f>IF(D6L211C5=0,0,D6L211C19/D6L211C5)</f>
        <v>0.38840572239118903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3.3942912194276344E-2</v>
      </c>
      <c r="J19" s="16" t="s">
        <v>28746</v>
      </c>
      <c r="K19" s="21">
        <f>_xlfn.SINGLE(IF(FLOW_THRU_100PCT="Y",1,INDEX(VariabilityMatrix,D6L212C1,_xlfn.SINGLE(D6L212C9))))</f>
        <v>0.47215280708358631</v>
      </c>
      <c r="L19" s="16" t="s">
        <v>28726</v>
      </c>
      <c r="M19" s="15">
        <f>IF(_xlfn.SINGLE(D6L212C2)&lt;&gt;0,_xlfn.SINGLE(D6L212C2)*_xlfn.SINGLE(D6L212C4),_xlfn.SINGLE(D6L212C3)*_xlfn.SINGLE(D6L212C4))</f>
        <v>1.6026241273119267E-2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8.0131206365596334E-3</v>
      </c>
      <c r="R19" s="16" t="s">
        <v>28728</v>
      </c>
      <c r="S19" s="15">
        <f>D6L212C5-D6L212C7</f>
        <v>8.0131206365596334E-3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7.7412413122852509E-3</v>
      </c>
      <c r="X19" s="16" t="s">
        <v>28730</v>
      </c>
      <c r="Y19" s="33">
        <f>D6L212C7-D6L212C10</f>
        <v>2.7187932427438256E-4</v>
      </c>
      <c r="Z19" s="16" t="s">
        <v>28731</v>
      </c>
      <c r="AA19" s="33">
        <f>CHOOSE(MIN(D6L212C9,RUN_YEARS),B7L802C7,B7L802C16,B7L802C25,B7L802C34,B7L802C43)</f>
        <v>44429</v>
      </c>
      <c r="AB19" s="16" t="s">
        <v>28732</v>
      </c>
      <c r="AC19" s="33">
        <f>IF(D6L212C12=0,0,D6L212C10/D6L212C12)</f>
        <v>1.7423847739731371E-7</v>
      </c>
      <c r="AD19" s="16" t="s">
        <v>28733</v>
      </c>
      <c r="AE19" s="33">
        <f>IF(D6L212C5=0,0,D6L212C10/D6L212C5)</f>
        <v>0.4830353655831699</v>
      </c>
      <c r="AF19" s="16" t="s">
        <v>28734</v>
      </c>
      <c r="AG19" s="33">
        <f>CHOOSE(MIN(D6L212C9,RUN_YEARS),B7L802C5,B7L802C14,B7L802C23,B7L802C32,B7L802C41)</f>
        <v>600.14855752162543</v>
      </c>
      <c r="AH19" s="16" t="s">
        <v>28735</v>
      </c>
      <c r="AI19" s="33">
        <f>IF(D6L212C15=0,0,D6L212C11/D6L212C15)</f>
        <v>4.5302004123301723E-7</v>
      </c>
      <c r="AJ19" s="16" t="s">
        <v>28736</v>
      </c>
      <c r="AK19" s="33">
        <f>IF(D6L212C5=0,0,D6L212C11/D6L212C5)</f>
        <v>1.6964634416830125E-2</v>
      </c>
      <c r="AL19" s="16" t="s">
        <v>28737</v>
      </c>
      <c r="AM19" s="33">
        <f>D6L212C8*CHOOSE(MIN(D6L212C9,RUN_YEARS),B7L802C4,B7L802C13,B7L802C22,B7L802C31,B7L802C40)</f>
        <v>1.7884368176582554E-3</v>
      </c>
      <c r="AN19" s="16" t="s">
        <v>28738</v>
      </c>
      <c r="AO19" s="33">
        <f>D6L212C8-D6L212C18</f>
        <v>6.2246838189013781E-3</v>
      </c>
      <c r="AP19" s="16" t="s">
        <v>28739</v>
      </c>
      <c r="AQ19" s="33">
        <f>CHOOSE(MIN(D6L212C9,RUN_YEARS),B7L802C2,B7L802C11,B7L802C20,B7L802C29,B7L802C38)</f>
        <v>74.622528078139069</v>
      </c>
      <c r="AR19" s="16" t="s">
        <v>28740</v>
      </c>
      <c r="AS19" s="33">
        <f>IF(D6L212C20=0,0,D6L212C18/D6L212C20)</f>
        <v>2.3966446376428571E-5</v>
      </c>
      <c r="AT19" s="16" t="s">
        <v>28741</v>
      </c>
      <c r="AU19" s="33">
        <f>IF(D6L212C5=0,0,D6L212C18/D6L212C5)</f>
        <v>0.11159427760881095</v>
      </c>
      <c r="AV19" s="16" t="s">
        <v>28742</v>
      </c>
      <c r="AW19" s="33">
        <f>CHOOSE(MIN(D6L212C9,RUN_YEARS),B7L802C1,B7L802C10,B7L802C19,B7L802C28,B7L802C37)</f>
        <v>259.7249388221137</v>
      </c>
      <c r="AX19" s="16" t="s">
        <v>28743</v>
      </c>
      <c r="AY19" s="33">
        <f>IF(D6L212C23=0,0,D6L212C19/D6L212C23)</f>
        <v>2.3966446376428568E-5</v>
      </c>
      <c r="AZ19" s="16" t="s">
        <v>28744</v>
      </c>
      <c r="BA19" s="33">
        <f>IF(D6L212C5=0,0,D6L212C19/D6L212C5)</f>
        <v>0.38840572239118903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0.17573378607371024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0.1511310560233908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7.5565528011695401E-2</v>
      </c>
      <c r="R20" s="16" t="s">
        <v>28749</v>
      </c>
      <c r="S20" s="15">
        <f>D6L213C5-D6L213C7</f>
        <v>7.5565528011695401E-2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7.3001644897229101E-2</v>
      </c>
      <c r="X20" s="16" t="s">
        <v>28751</v>
      </c>
      <c r="Y20" s="33">
        <f>D6L213C7-D6L213C10</f>
        <v>2.5638831144663005E-3</v>
      </c>
      <c r="Z20" s="16" t="s">
        <v>28752</v>
      </c>
      <c r="AA20" s="33">
        <f>CHOOSE(MIN(D6L213C9,RUN_YEARS),B7L802C7,B7L802C16,B7L802C25,B7L802C34,B7L802C43)</f>
        <v>44429</v>
      </c>
      <c r="AB20" s="16" t="s">
        <v>28753</v>
      </c>
      <c r="AC20" s="33">
        <f>IF(D6L213C12=0,0,D6L213C10/D6L213C12)</f>
        <v>1.6431079902142542E-6</v>
      </c>
      <c r="AD20" s="16" t="s">
        <v>28754</v>
      </c>
      <c r="AE20" s="33">
        <f>IF(D6L213C5=0,0,D6L213C10/D6L213C5)</f>
        <v>0.48303536558316984</v>
      </c>
      <c r="AF20" s="16" t="s">
        <v>28755</v>
      </c>
      <c r="AG20" s="33">
        <f>CHOOSE(MIN(D6L213C9,RUN_YEARS),B7L802C5,B7L802C14,B7L802C23,B7L802C32,B7L802C41)</f>
        <v>600.14855752162543</v>
      </c>
      <c r="AH20" s="16" t="s">
        <v>28756</v>
      </c>
      <c r="AI20" s="33">
        <f>IF(D6L213C15=0,0,D6L213C11/D6L213C15)</f>
        <v>4.2720807745570809E-6</v>
      </c>
      <c r="AJ20" s="16" t="s">
        <v>28757</v>
      </c>
      <c r="AK20" s="33">
        <f>IF(D6L213C5=0,0,D6L213C11/D6L213C5)</f>
        <v>1.6964634416830146E-2</v>
      </c>
      <c r="AL20" s="16" t="s">
        <v>28758</v>
      </c>
      <c r="AM20" s="33">
        <f>D6L213C8*CHOOSE(MIN(D6L213C9,RUN_YEARS),B7L802C4,B7L802C13,B7L802C22,B7L802C31,B7L802C40)</f>
        <v>1.6865361021187034E-2</v>
      </c>
      <c r="AN20" s="16" t="s">
        <v>28759</v>
      </c>
      <c r="AO20" s="33">
        <f>D6L213C8-D6L213C18</f>
        <v>5.8700166990508368E-2</v>
      </c>
      <c r="AP20" s="16" t="s">
        <v>28760</v>
      </c>
      <c r="AQ20" s="33">
        <f>CHOOSE(MIN(D6L213C9,RUN_YEARS),B7L802C2,B7L802C11,B7L802C20,B7L802C29,B7L802C38)</f>
        <v>74.622528078139069</v>
      </c>
      <c r="AR20" s="16" t="s">
        <v>28761</v>
      </c>
      <c r="AS20" s="33">
        <f>IF(D6L213C20=0,0,D6L213C18/D6L213C20)</f>
        <v>2.2600897417368254E-4</v>
      </c>
      <c r="AT20" s="16" t="s">
        <v>28762</v>
      </c>
      <c r="AU20" s="33">
        <f>IF(D6L213C5=0,0,D6L213C18/D6L213C5)</f>
        <v>0.11159427760881095</v>
      </c>
      <c r="AV20" s="16" t="s">
        <v>28763</v>
      </c>
      <c r="AW20" s="33">
        <f>CHOOSE(MIN(D6L213C9,RUN_YEARS),B7L802C1,B7L802C10,B7L802C19,B7L802C28,B7L802C37)</f>
        <v>259.7249388221137</v>
      </c>
      <c r="AX20" s="16" t="s">
        <v>28764</v>
      </c>
      <c r="AY20" s="33">
        <f>IF(D6L213C23=0,0,D6L213C19/D6L213C23)</f>
        <v>2.2600897417368251E-4</v>
      </c>
      <c r="AZ20" s="16" t="s">
        <v>28765</v>
      </c>
      <c r="BA20" s="33">
        <f>IF(D6L213C5=0,0,D6L213C19/D6L213C5)</f>
        <v>0.38840572239118903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0.36705801715606701</v>
      </c>
      <c r="J21" s="16" t="s">
        <v>28787</v>
      </c>
      <c r="K21" s="21">
        <f>_xlfn.SINGLE(IF(FLOW_THRU_100PCT="Y",1,INDEX(VariabilityMatrix,D6L214C1,_xlfn.SINGLE(D6L214C9))))</f>
        <v>0.49436061496799344</v>
      </c>
      <c r="L21" s="16" t="s">
        <v>28767</v>
      </c>
      <c r="M21" s="15">
        <f>IF(_xlfn.SINGLE(D6L214C2)&lt;&gt;0,_xlfn.SINGLE(D6L214C2)*_xlfn.SINGLE(D6L214C4),_xlfn.SINGLE(D6L214C3)*_xlfn.SINGLE(D6L214C4))</f>
        <v>0.18145902709020556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9.072951354510278E-2</v>
      </c>
      <c r="R21" s="16" t="s">
        <v>28769</v>
      </c>
      <c r="S21" s="15">
        <f>D6L214C5-D6L214C7</f>
        <v>9.072951354510278E-2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8.7522878112266805E-2</v>
      </c>
      <c r="X21" s="16" t="s">
        <v>28771</v>
      </c>
      <c r="Y21" s="33">
        <f>D6L214C7-D6L214C10</f>
        <v>3.2066354328359747E-3</v>
      </c>
      <c r="Z21" s="16" t="s">
        <v>28772</v>
      </c>
      <c r="AA21" s="33">
        <f>CHOOSE(MIN(D6L214C9,RUN_YEARS),B7L802C7,B7L802C16,B7L802C25,B7L802C34,B7L802C43)</f>
        <v>35818.199999999997</v>
      </c>
      <c r="AB21" s="16" t="s">
        <v>28773</v>
      </c>
      <c r="AC21" s="33">
        <f>IF(D6L214C12=0,0,D6L214C10/D6L214C12)</f>
        <v>2.4435308896668958E-6</v>
      </c>
      <c r="AD21" s="16" t="s">
        <v>28774</v>
      </c>
      <c r="AE21" s="33">
        <f>IF(D6L214C5=0,0,D6L214C10/D6L214C5)</f>
        <v>0.4823285978975192</v>
      </c>
      <c r="AF21" s="16" t="s">
        <v>28775</v>
      </c>
      <c r="AG21" s="33">
        <f>CHOOSE(MIN(D6L214C9,RUN_YEARS),B7L802C5,B7L802C14,B7L802C23,B7L802C32,B7L802C41)</f>
        <v>504.72917102744714</v>
      </c>
      <c r="AH21" s="16" t="s">
        <v>28776</v>
      </c>
      <c r="AI21" s="33">
        <f>IF(D6L214C15=0,0,D6L214C11/D6L214C15)</f>
        <v>6.3531803131339088E-6</v>
      </c>
      <c r="AJ21" s="16" t="s">
        <v>28777</v>
      </c>
      <c r="AK21" s="33">
        <f>IF(D6L214C5=0,0,D6L214C11/D6L214C5)</f>
        <v>1.7671402102480777E-2</v>
      </c>
      <c r="AL21" s="16" t="s">
        <v>28778</v>
      </c>
      <c r="AM21" s="33">
        <f>D6L214C8*CHOOSE(MIN(D6L214C9,RUN_YEARS),B7L802C4,B7L802C13,B7L802C22,B7L802C31,B7L802C40)</f>
        <v>1.9569773189589384E-2</v>
      </c>
      <c r="AN21" s="16" t="s">
        <v>28779</v>
      </c>
      <c r="AO21" s="33">
        <f>D6L214C8-D6L214C18</f>
        <v>7.1159740355513396E-2</v>
      </c>
      <c r="AP21" s="16" t="s">
        <v>28780</v>
      </c>
      <c r="AQ21" s="33">
        <f>CHOOSE(MIN(D6L214C9,RUN_YEARS),B7L802C2,B7L802C11,B7L802C20,B7L802C29,B7L802C38)</f>
        <v>60.136400797980968</v>
      </c>
      <c r="AR21" s="16" t="s">
        <v>28781</v>
      </c>
      <c r="AS21" s="33">
        <f>IF(D6L214C20=0,0,D6L214C18/D6L214C20)</f>
        <v>3.2542308701398746E-4</v>
      </c>
      <c r="AT21" s="16" t="s">
        <v>28782</v>
      </c>
      <c r="AU21" s="33">
        <f>IF(D6L214C5=0,0,D6L214C18/D6L214C5)</f>
        <v>0.10784678780329295</v>
      </c>
      <c r="AV21" s="16" t="s">
        <v>28783</v>
      </c>
      <c r="AW21" s="33">
        <f>CHOOSE(MIN(D6L214C9,RUN_YEARS),B7L802C1,B7L802C10,B7L802C19,B7L802C28,B7L802C37)</f>
        <v>218.6683833911722</v>
      </c>
      <c r="AX21" s="16" t="s">
        <v>28784</v>
      </c>
      <c r="AY21" s="33">
        <f>IF(D6L214C23=0,0,D6L214C19/D6L214C23)</f>
        <v>3.2542308701398741E-4</v>
      </c>
      <c r="AZ21" s="16" t="s">
        <v>28785</v>
      </c>
      <c r="BA21" s="33">
        <f>IF(D6L214C5=0,0,D6L214C19/D6L214C5)</f>
        <v>0.39215321219670707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1.154430845511955</v>
      </c>
      <c r="J22" s="16" t="s">
        <v>28808</v>
      </c>
      <c r="K22" s="21">
        <f>_xlfn.SINGLE(IF(FLOW_THRU_100PCT="Y",1,INDEX(VariabilityMatrix,D6L215C1,_xlfn.SINGLE(D6L215C9))))</f>
        <v>0.49331359691860482</v>
      </c>
      <c r="L22" s="16" t="s">
        <v>28788</v>
      </c>
      <c r="M22" s="15">
        <f>IF(_xlfn.SINGLE(D6L215C2)&lt;&gt;0,_xlfn.SINGLE(D6L215C2)*_xlfn.SINGLE(D6L215C4),_xlfn.SINGLE(D6L215C3)*_xlfn.SINGLE(D6L215C4))</f>
        <v>0.56949643279328865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0.28474821639664433</v>
      </c>
      <c r="R22" s="16" t="s">
        <v>28790</v>
      </c>
      <c r="S22" s="15">
        <f>D6L215C5-D6L215C7</f>
        <v>0.28474821639664433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0.27500339683313985</v>
      </c>
      <c r="X22" s="16" t="s">
        <v>28792</v>
      </c>
      <c r="Y22" s="33">
        <f>D6L215C7-D6L215C10</f>
        <v>9.744819563504481E-3</v>
      </c>
      <c r="Z22" s="16" t="s">
        <v>28793</v>
      </c>
      <c r="AA22" s="33">
        <f>CHOOSE(MIN(D6L215C9,RUN_YEARS),B7L802C7,B7L802C16,B7L802C25,B7L802C34,B7L802C43)</f>
        <v>39774.666666666672</v>
      </c>
      <c r="AB22" s="16" t="s">
        <v>28794</v>
      </c>
      <c r="AC22" s="33">
        <f>IF(D6L215C12=0,0,D6L215C10/D6L215C12)</f>
        <v>6.9140339789096867E-6</v>
      </c>
      <c r="AD22" s="16" t="s">
        <v>28795</v>
      </c>
      <c r="AE22" s="33">
        <f>IF(D6L215C5=0,0,D6L215C10/D6L215C5)</f>
        <v>0.48288870833534864</v>
      </c>
      <c r="AF22" s="16" t="s">
        <v>28796</v>
      </c>
      <c r="AG22" s="33">
        <f>CHOOSE(MIN(D6L215C9,RUN_YEARS),B7L802C5,B7L802C14,B7L802C23,B7L802C32,B7L802C41)</f>
        <v>542.08694025189595</v>
      </c>
      <c r="AH22" s="16" t="s">
        <v>28797</v>
      </c>
      <c r="AI22" s="33">
        <f>IF(D6L215C15=0,0,D6L215C11/D6L215C15)</f>
        <v>1.7976488345165218E-5</v>
      </c>
      <c r="AJ22" s="16" t="s">
        <v>28798</v>
      </c>
      <c r="AK22" s="33">
        <f>IF(D6L215C5=0,0,D6L215C11/D6L215C5)</f>
        <v>1.7111291664651355E-2</v>
      </c>
      <c r="AL22" s="16" t="s">
        <v>28799</v>
      </c>
      <c r="AM22" s="33">
        <f>D6L215C8*CHOOSE(MIN(D6L215C9,RUN_YEARS),B7L802C4,B7L802C13,B7L802C22,B7L802C31,B7L802C40)</f>
        <v>6.419449227907327E-2</v>
      </c>
      <c r="AN22" s="16" t="s">
        <v>28800</v>
      </c>
      <c r="AO22" s="33">
        <f>D6L215C8-D6L215C18</f>
        <v>0.22055372411757107</v>
      </c>
      <c r="AP22" s="16" t="s">
        <v>28801</v>
      </c>
      <c r="AQ22" s="33">
        <f>CHOOSE(MIN(D6L215C9,RUN_YEARS),B7L802C2,B7L802C11,B7L802C20,B7L802C29,B7L802C38)</f>
        <v>68.381240481079473</v>
      </c>
      <c r="AR22" s="16" t="s">
        <v>28802</v>
      </c>
      <c r="AS22" s="33">
        <f>IF(D6L215C20=0,0,D6L215C18/D6L215C20)</f>
        <v>9.3877343884738915E-4</v>
      </c>
      <c r="AT22" s="16" t="s">
        <v>28803</v>
      </c>
      <c r="AU22" s="33">
        <f>IF(D6L215C5=0,0,D6L215C18/D6L215C5)</f>
        <v>0.11272150022820965</v>
      </c>
      <c r="AV22" s="16" t="s">
        <v>28804</v>
      </c>
      <c r="AW22" s="33">
        <f>CHOOSE(MIN(D6L215C9,RUN_YEARS),B7L802C1,B7L802C10,B7L802C19,B7L802C28,B7L802C37)</f>
        <v>234.93818102519322</v>
      </c>
      <c r="AX22" s="16" t="s">
        <v>28805</v>
      </c>
      <c r="AY22" s="33">
        <f>IF(D6L215C23=0,0,D6L215C19/D6L215C23)</f>
        <v>9.3877343884738915E-4</v>
      </c>
      <c r="AZ22" s="16" t="s">
        <v>28806</v>
      </c>
      <c r="BA22" s="33">
        <f>IF(D6L215C5=0,0,D6L215C19/D6L215C5)</f>
        <v>0.38727849977179035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100.77747809131579</v>
      </c>
      <c r="J23" s="16" t="s">
        <v>28829</v>
      </c>
      <c r="K23" s="21">
        <f>_xlfn.SINGLE(IF(FLOW_THRU_100PCT="Y",1,INDEX(VariabilityMatrix,D6L216C1,_xlfn.SINGLE(D6L216C9))))</f>
        <v>0.21125363357170948</v>
      </c>
      <c r="L23" s="16" t="s">
        <v>28809</v>
      </c>
      <c r="M23" s="15">
        <f>IF(_xlfn.SINGLE(D6L216C2)&lt;&gt;0,_xlfn.SINGLE(D6L216C2)*_xlfn.SINGLE(D6L216C4),_xlfn.SINGLE(D6L216C3)*_xlfn.SINGLE(D6L216C4))</f>
        <v>21.289608428983804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10.644804214491902</v>
      </c>
      <c r="R23" s="16" t="s">
        <v>28811</v>
      </c>
      <c r="S23" s="15">
        <f>D6L216C5-D6L216C7</f>
        <v>10.644804214491902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10.28051151523734</v>
      </c>
      <c r="X23" s="16" t="s">
        <v>28813</v>
      </c>
      <c r="Y23" s="33">
        <f>D6L216C7-D6L216C10</f>
        <v>0.36429269925456254</v>
      </c>
      <c r="Z23" s="16" t="s">
        <v>28814</v>
      </c>
      <c r="AA23" s="33">
        <f>CHOOSE(MIN(D6L216C9,RUN_YEARS),B7L802C7,B7L802C16,B7L802C25,B7L802C34,B7L802C43)</f>
        <v>39774.666666666672</v>
      </c>
      <c r="AB23" s="16" t="s">
        <v>28815</v>
      </c>
      <c r="AC23" s="33">
        <f>IF(D6L216C12=0,0,D6L216C10/D6L216C12)</f>
        <v>2.5846882895068899E-4</v>
      </c>
      <c r="AD23" s="16" t="s">
        <v>28816</v>
      </c>
      <c r="AE23" s="33">
        <f>IF(D6L216C5=0,0,D6L216C10/D6L216C5)</f>
        <v>0.48288870833534864</v>
      </c>
      <c r="AF23" s="16" t="s">
        <v>28817</v>
      </c>
      <c r="AG23" s="33">
        <f>CHOOSE(MIN(D6L216C9,RUN_YEARS),B7L802C5,B7L802C14,B7L802C23,B7L802C32,B7L802C41)</f>
        <v>542.08694025189595</v>
      </c>
      <c r="AH23" s="16" t="s">
        <v>28818</v>
      </c>
      <c r="AI23" s="33">
        <f>IF(D6L216C15=0,0,D6L216C11/D6L216C15)</f>
        <v>6.7201895527179399E-4</v>
      </c>
      <c r="AJ23" s="16" t="s">
        <v>28819</v>
      </c>
      <c r="AK23" s="33">
        <f>IF(D6L216C5=0,0,D6L216C11/D6L216C5)</f>
        <v>1.711129166465139E-2</v>
      </c>
      <c r="AL23" s="16" t="s">
        <v>28820</v>
      </c>
      <c r="AM23" s="33">
        <f>D6L216C8*CHOOSE(MIN(D6L216C9,RUN_YEARS),B7L802C4,B7L802C13,B7L802C22,B7L802C31,B7L802C40)</f>
        <v>2.3997966013861918</v>
      </c>
      <c r="AN23" s="16" t="s">
        <v>28821</v>
      </c>
      <c r="AO23" s="33">
        <f>D6L216C8-D6L216C18</f>
        <v>8.2450076131057095</v>
      </c>
      <c r="AP23" s="16" t="s">
        <v>28822</v>
      </c>
      <c r="AQ23" s="33">
        <f>CHOOSE(MIN(D6L216C9,RUN_YEARS),B7L802C2,B7L802C11,B7L802C20,B7L802C29,B7L802C38)</f>
        <v>68.381240481079473</v>
      </c>
      <c r="AR23" s="16" t="s">
        <v>28823</v>
      </c>
      <c r="AS23" s="33">
        <f>IF(D6L216C20=0,0,D6L216C18/D6L216C20)</f>
        <v>3.5094370685629719E-2</v>
      </c>
      <c r="AT23" s="16" t="s">
        <v>28824</v>
      </c>
      <c r="AU23" s="33">
        <f>IF(D6L216C5=0,0,D6L216C18/D6L216C5)</f>
        <v>0.11272150022820963</v>
      </c>
      <c r="AV23" s="16" t="s">
        <v>28825</v>
      </c>
      <c r="AW23" s="33">
        <f>CHOOSE(MIN(D6L216C9,RUN_YEARS),B7L802C1,B7L802C10,B7L802C19,B7L802C28,B7L802C37)</f>
        <v>234.93818102519322</v>
      </c>
      <c r="AX23" s="16" t="s">
        <v>28826</v>
      </c>
      <c r="AY23" s="33">
        <f>IF(D6L216C23=0,0,D6L216C19/D6L216C23)</f>
        <v>3.5094370685629719E-2</v>
      </c>
      <c r="AZ23" s="16" t="s">
        <v>28827</v>
      </c>
      <c r="BA23" s="33">
        <f>IF(D6L216C5=0,0,D6L216C19/D6L216C5)</f>
        <v>0.3872784997717903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39.918980928424943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34.330323598445453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17.165161799222727</v>
      </c>
      <c r="R24" s="16" t="s">
        <v>28832</v>
      </c>
      <c r="S24" s="15">
        <f>D6L217C5-D6L217C7</f>
        <v>17.165161799222727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16.577725619187863</v>
      </c>
      <c r="X24" s="16" t="s">
        <v>28834</v>
      </c>
      <c r="Y24" s="33">
        <f>D6L217C7-D6L217C10</f>
        <v>0.58743618003486375</v>
      </c>
      <c r="Z24" s="16" t="s">
        <v>28835</v>
      </c>
      <c r="AA24" s="33">
        <f>CHOOSE(MIN(D6L217C9,RUN_YEARS),B7L802C7,B7L802C16,B7L802C25,B7L802C34,B7L802C43)</f>
        <v>39774.666666666672</v>
      </c>
      <c r="AB24" s="16" t="s">
        <v>28836</v>
      </c>
      <c r="AC24" s="33">
        <f>IF(D6L217C12=0,0,D6L217C10/D6L217C12)</f>
        <v>4.167910634705808E-4</v>
      </c>
      <c r="AD24" s="16" t="s">
        <v>28837</v>
      </c>
      <c r="AE24" s="33">
        <f>IF(D6L217C5=0,0,D6L217C10/D6L217C5)</f>
        <v>0.48288870833534864</v>
      </c>
      <c r="AF24" s="16" t="s">
        <v>28838</v>
      </c>
      <c r="AG24" s="33">
        <f>CHOOSE(MIN(D6L217C9,RUN_YEARS),B7L802C5,B7L802C14,B7L802C23,B7L802C32,B7L802C41)</f>
        <v>542.08694025189595</v>
      </c>
      <c r="AH24" s="16" t="s">
        <v>28839</v>
      </c>
      <c r="AI24" s="33">
        <f>IF(D6L217C15=0,0,D6L217C11/D6L217C15)</f>
        <v>1.0836567650235128E-3</v>
      </c>
      <c r="AJ24" s="16" t="s">
        <v>28840</v>
      </c>
      <c r="AK24" s="33">
        <f>IF(D6L217C5=0,0,D6L217C11/D6L217C5)</f>
        <v>1.7111291664651366E-2</v>
      </c>
      <c r="AL24" s="16" t="s">
        <v>28841</v>
      </c>
      <c r="AM24" s="33">
        <f>D6L217C8*CHOOSE(MIN(D6L217C9,RUN_YEARS),B7L802C4,B7L802C13,B7L802C22,B7L802C31,B7L802C40)</f>
        <v>3.8697655793366801</v>
      </c>
      <c r="AN24" s="16" t="s">
        <v>28842</v>
      </c>
      <c r="AO24" s="33">
        <f>D6L217C8-D6L217C18</f>
        <v>13.295396219886047</v>
      </c>
      <c r="AP24" s="16" t="s">
        <v>28843</v>
      </c>
      <c r="AQ24" s="33">
        <f>CHOOSE(MIN(D6L217C9,RUN_YEARS),B7L802C2,B7L802C11,B7L802C20,B7L802C29,B7L802C38)</f>
        <v>68.381240481079473</v>
      </c>
      <c r="AR24" s="16" t="s">
        <v>28844</v>
      </c>
      <c r="AS24" s="33">
        <f>IF(D6L217C20=0,0,D6L217C18/D6L217C20)</f>
        <v>5.6591040936255207E-2</v>
      </c>
      <c r="AT24" s="16" t="s">
        <v>28845</v>
      </c>
      <c r="AU24" s="33">
        <f>IF(D6L217C5=0,0,D6L217C18/D6L217C5)</f>
        <v>0.11272150022820965</v>
      </c>
      <c r="AV24" s="16" t="s">
        <v>28846</v>
      </c>
      <c r="AW24" s="33">
        <f>CHOOSE(MIN(D6L217C9,RUN_YEARS),B7L802C1,B7L802C10,B7L802C19,B7L802C28,B7L802C37)</f>
        <v>234.93818102519322</v>
      </c>
      <c r="AX24" s="16" t="s">
        <v>28847</v>
      </c>
      <c r="AY24" s="33">
        <f>IF(D6L217C23=0,0,D6L217C19/D6L217C23)</f>
        <v>5.6591040936255214E-2</v>
      </c>
      <c r="AZ24" s="16" t="s">
        <v>28848</v>
      </c>
      <c r="BA24" s="33">
        <f>IF(D6L217C5=0,0,D6L217C19/D6L217C5)</f>
        <v>0.38727849977179041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43.629130206350929</v>
      </c>
      <c r="J25" s="16" t="s">
        <v>28870</v>
      </c>
      <c r="K25" s="21">
        <f>_xlfn.SINGLE(IF(FLOW_THRU_100PCT="Y",1,INDEX(VariabilityMatrix,D6L218C1,_xlfn.SINGLE(D6L218C9))))</f>
        <v>0.18973610365261545</v>
      </c>
      <c r="L25" s="16" t="s">
        <v>28850</v>
      </c>
      <c r="M25" s="15">
        <f>IF(_xlfn.SINGLE(D6L218C2)&lt;&gt;0,_xlfn.SINGLE(D6L218C2)*_xlfn.SINGLE(D6L218C4),_xlfn.SINGLE(D6L218C3)*_xlfn.SINGLE(D6L218C4))</f>
        <v>8.2780211711056548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4.1390105855528274</v>
      </c>
      <c r="R25" s="16" t="s">
        <v>28852</v>
      </c>
      <c r="S25" s="15">
        <f>D6L218C5-D6L218C7</f>
        <v>4.1390105855528274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3.9985769826902402</v>
      </c>
      <c r="X25" s="16" t="s">
        <v>28854</v>
      </c>
      <c r="Y25" s="33">
        <f>D6L218C7-D6L218C10</f>
        <v>0.14043360286258721</v>
      </c>
      <c r="Z25" s="16" t="s">
        <v>28855</v>
      </c>
      <c r="AA25" s="33">
        <f>CHOOSE(MIN(D6L218C9,RUN_YEARS),B7L802C7,B7L802C16,B7L802C25,B7L802C34,B7L802C43)</f>
        <v>44429</v>
      </c>
      <c r="AB25" s="16" t="s">
        <v>28856</v>
      </c>
      <c r="AC25" s="33">
        <f>IF(D6L218C12=0,0,D6L218C10/D6L218C12)</f>
        <v>8.9999256852286568E-5</v>
      </c>
      <c r="AD25" s="16" t="s">
        <v>28857</v>
      </c>
      <c r="AE25" s="33">
        <f>IF(D6L218C5=0,0,D6L218C10/D6L218C5)</f>
        <v>0.4830353655831699</v>
      </c>
      <c r="AF25" s="16" t="s">
        <v>28858</v>
      </c>
      <c r="AG25" s="33">
        <f>CHOOSE(MIN(D6L218C9,RUN_YEARS),B7L802C5,B7L802C14,B7L802C23,B7L802C32,B7L802C41)</f>
        <v>600.14855752162543</v>
      </c>
      <c r="AH25" s="16" t="s">
        <v>28859</v>
      </c>
      <c r="AI25" s="33">
        <f>IF(D6L218C15=0,0,D6L218C11/D6L218C15)</f>
        <v>2.3399806781594556E-4</v>
      </c>
      <c r="AJ25" s="16" t="s">
        <v>28860</v>
      </c>
      <c r="AK25" s="33">
        <f>IF(D6L218C5=0,0,D6L218C11/D6L218C5)</f>
        <v>1.6964634416830101E-2</v>
      </c>
      <c r="AL25" s="16" t="s">
        <v>28861</v>
      </c>
      <c r="AM25" s="33">
        <f>D6L218C8*CHOOSE(MIN(D6L218C9,RUN_YEARS),B7L802C4,B7L802C13,B7L802C22,B7L802C31,B7L802C40)</f>
        <v>0.92377979261997878</v>
      </c>
      <c r="AN25" s="16" t="s">
        <v>28862</v>
      </c>
      <c r="AO25" s="33">
        <f>D6L218C8-D6L218C18</f>
        <v>3.2152307929328487</v>
      </c>
      <c r="AP25" s="16" t="s">
        <v>28863</v>
      </c>
      <c r="AQ25" s="33">
        <f>CHOOSE(MIN(D6L218C9,RUN_YEARS),B7L802C2,B7L802C11,B7L802C20,B7L802C29,B7L802C38)</f>
        <v>74.622528078139069</v>
      </c>
      <c r="AR25" s="16" t="s">
        <v>28864</v>
      </c>
      <c r="AS25" s="33">
        <f>IF(D6L218C20=0,0,D6L218C18/D6L218C20)</f>
        <v>1.2379368756478827E-2</v>
      </c>
      <c r="AT25" s="16" t="s">
        <v>28865</v>
      </c>
      <c r="AU25" s="33">
        <f>IF(D6L218C5=0,0,D6L218C18/D6L218C5)</f>
        <v>0.11159427760881095</v>
      </c>
      <c r="AV25" s="16" t="s">
        <v>28866</v>
      </c>
      <c r="AW25" s="33">
        <f>CHOOSE(MIN(D6L218C9,RUN_YEARS),B7L802C1,B7L802C10,B7L802C19,B7L802C28,B7L802C37)</f>
        <v>259.7249388221137</v>
      </c>
      <c r="AX25" s="16" t="s">
        <v>28867</v>
      </c>
      <c r="AY25" s="33">
        <f>IF(D6L218C23=0,0,D6L218C19/D6L218C23)</f>
        <v>1.2379368756478826E-2</v>
      </c>
      <c r="AZ25" s="16" t="s">
        <v>28868</v>
      </c>
      <c r="BA25" s="33">
        <f>IF(D6L218C5=0,0,D6L218C19/D6L218C5)</f>
        <v>0.38840572239118909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202.6651136003546</v>
      </c>
      <c r="J26" s="16" t="s">
        <v>28891</v>
      </c>
      <c r="K26" s="21">
        <f>_xlfn.SINGLE(IF(FLOW_THRU_100PCT="Y",1,INDEX(VariabilityMatrix,D6L219C1,_xlfn.SINGLE(D6L219C9))))</f>
        <v>0.21125363357170948</v>
      </c>
      <c r="L26" s="16" t="s">
        <v>28871</v>
      </c>
      <c r="M26" s="15">
        <f>IF(_xlfn.SINGLE(D6L219C2)&lt;&gt;0,_xlfn.SINGLE(D6L219C2)*_xlfn.SINGLE(D6L219C4),_xlfn.SINGLE(D6L219C3)*_xlfn.SINGLE(D6L219C4))</f>
        <v>42.813741646298183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21.406870823149092</v>
      </c>
      <c r="R26" s="16" t="s">
        <v>28873</v>
      </c>
      <c r="S26" s="15">
        <f>D6L219C5-D6L219C7</f>
        <v>21.406870823149092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20.674272402584254</v>
      </c>
      <c r="X26" s="16" t="s">
        <v>28875</v>
      </c>
      <c r="Y26" s="33">
        <f>D6L219C7-D6L219C10</f>
        <v>0.73259842056483748</v>
      </c>
      <c r="Z26" s="16" t="s">
        <v>28876</v>
      </c>
      <c r="AA26" s="33">
        <f>CHOOSE(MIN(D6L219C9,RUN_YEARS),B7L802C7,B7L802C16,B7L802C25,B7L802C34,B7L802C43)</f>
        <v>39774.666666666672</v>
      </c>
      <c r="AB26" s="16" t="s">
        <v>28877</v>
      </c>
      <c r="AC26" s="33">
        <f>IF(D6L219C12=0,0,D6L219C10/D6L219C12)</f>
        <v>5.1978493184734638E-4</v>
      </c>
      <c r="AD26" s="16" t="s">
        <v>28878</v>
      </c>
      <c r="AE26" s="33">
        <f>IF(D6L219C5=0,0,D6L219C10/D6L219C5)</f>
        <v>0.48288870833534869</v>
      </c>
      <c r="AF26" s="16" t="s">
        <v>28879</v>
      </c>
      <c r="AG26" s="33">
        <f>CHOOSE(MIN(D6L219C9,RUN_YEARS),B7L802C5,B7L802C14,B7L802C23,B7L802C32,B7L802C41)</f>
        <v>542.08694025189595</v>
      </c>
      <c r="AH26" s="16" t="s">
        <v>28880</v>
      </c>
      <c r="AI26" s="33">
        <f>IF(D6L219C15=0,0,D6L219C11/D6L219C15)</f>
        <v>1.3514408228031006E-3</v>
      </c>
      <c r="AJ26" s="16" t="s">
        <v>28881</v>
      </c>
      <c r="AK26" s="33">
        <f>IF(D6L219C5=0,0,D6L219C11/D6L219C5)</f>
        <v>1.7111291664651328E-2</v>
      </c>
      <c r="AL26" s="16" t="s">
        <v>28882</v>
      </c>
      <c r="AM26" s="33">
        <f>D6L219C8*CHOOSE(MIN(D6L219C9,RUN_YEARS),B7L802C4,B7L802C13,B7L802C22,B7L802C31,B7L802C40)</f>
        <v>4.8260291887537097</v>
      </c>
      <c r="AN26" s="16" t="s">
        <v>28883</v>
      </c>
      <c r="AO26" s="33">
        <f>D6L219C8-D6L219C18</f>
        <v>16.580841634395384</v>
      </c>
      <c r="AP26" s="16" t="s">
        <v>28884</v>
      </c>
      <c r="AQ26" s="33">
        <f>CHOOSE(MIN(D6L219C9,RUN_YEARS),B7L802C2,B7L802C11,B7L802C20,B7L802C29,B7L802C38)</f>
        <v>68.381240481079473</v>
      </c>
      <c r="AR26" s="16" t="s">
        <v>28885</v>
      </c>
      <c r="AS26" s="33">
        <f>IF(D6L219C20=0,0,D6L219C18/D6L219C20)</f>
        <v>7.0575338423248299E-2</v>
      </c>
      <c r="AT26" s="16" t="s">
        <v>28886</v>
      </c>
      <c r="AU26" s="33">
        <f>IF(D6L219C5=0,0,D6L219C18/D6L219C5)</f>
        <v>0.11272150022820965</v>
      </c>
      <c r="AV26" s="16" t="s">
        <v>28887</v>
      </c>
      <c r="AW26" s="33">
        <f>CHOOSE(MIN(D6L219C9,RUN_YEARS),B7L802C1,B7L802C10,B7L802C19,B7L802C28,B7L802C37)</f>
        <v>234.93818102519322</v>
      </c>
      <c r="AX26" s="16" t="s">
        <v>28888</v>
      </c>
      <c r="AY26" s="33">
        <f>IF(D6L219C23=0,0,D6L219C19/D6L219C23)</f>
        <v>7.0575338423248299E-2</v>
      </c>
      <c r="AZ26" s="16" t="s">
        <v>28889</v>
      </c>
      <c r="BA26" s="33">
        <f>IF(D6L219C5=0,0,D6L219C19/D6L219C5)</f>
        <v>0.38727849977179041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102.20963980667092</v>
      </c>
      <c r="J27" s="16" t="s">
        <v>28912</v>
      </c>
      <c r="K27" s="21">
        <f>_xlfn.SINGLE(IF(FLOW_THRU_100PCT="Y",1,INDEX(VariabilityMatrix,D6L220C1,_xlfn.SINGLE(D6L220C9))))</f>
        <v>0.18973610365261545</v>
      </c>
      <c r="L27" s="16" t="s">
        <v>28892</v>
      </c>
      <c r="M27" s="15">
        <f>IF(_xlfn.SINGLE(D6L220C2)&lt;&gt;0,_xlfn.SINGLE(D6L220C2)*_xlfn.SINGLE(D6L220C4),_xlfn.SINGLE(D6L220C3)*_xlfn.SINGLE(D6L220C4))</f>
        <v>19.392858812655003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9.6964294063275016</v>
      </c>
      <c r="R27" s="16" t="s">
        <v>28894</v>
      </c>
      <c r="S27" s="15">
        <f>D6L220C5-D6L220C7</f>
        <v>9.6964294063275016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9.3674366462736067</v>
      </c>
      <c r="X27" s="16" t="s">
        <v>28896</v>
      </c>
      <c r="Y27" s="33">
        <f>D6L220C7-D6L220C10</f>
        <v>0.32899276005389488</v>
      </c>
      <c r="Z27" s="16" t="s">
        <v>28897</v>
      </c>
      <c r="AA27" s="33">
        <f>CHOOSE(MIN(D6L220C9,RUN_YEARS),B7L802C7,B7L802C16,B7L802C25,B7L802C34,B7L802C43)</f>
        <v>44429</v>
      </c>
      <c r="AB27" s="16" t="s">
        <v>28898</v>
      </c>
      <c r="AC27" s="33">
        <f>IF(D6L220C12=0,0,D6L220C10/D6L220C12)</f>
        <v>2.1084059164675341E-4</v>
      </c>
      <c r="AD27" s="16" t="s">
        <v>28899</v>
      </c>
      <c r="AE27" s="33">
        <f>IF(D6L220C5=0,0,D6L220C10/D6L220C5)</f>
        <v>0.48303536558316984</v>
      </c>
      <c r="AF27" s="16" t="s">
        <v>28900</v>
      </c>
      <c r="AG27" s="33">
        <f>CHOOSE(MIN(D6L220C9,RUN_YEARS),B7L802C5,B7L802C14,B7L802C23,B7L802C32,B7L802C41)</f>
        <v>600.14855752162543</v>
      </c>
      <c r="AH27" s="16" t="s">
        <v>28901</v>
      </c>
      <c r="AI27" s="33">
        <f>IF(D6L220C15=0,0,D6L220C11/D6L220C15)</f>
        <v>5.4818553828156144E-4</v>
      </c>
      <c r="AJ27" s="16" t="s">
        <v>28902</v>
      </c>
      <c r="AK27" s="33">
        <f>IF(D6L220C5=0,0,D6L220C11/D6L220C5)</f>
        <v>1.6964634416830146E-2</v>
      </c>
      <c r="AL27" s="16" t="s">
        <v>28903</v>
      </c>
      <c r="AM27" s="33">
        <f>D6L220C8*CHOOSE(MIN(D6L220C9,RUN_YEARS),B7L802C4,B7L802C13,B7L802C22,B7L802C31,B7L802C40)</f>
        <v>2.1641320699678985</v>
      </c>
      <c r="AN27" s="16" t="s">
        <v>28904</v>
      </c>
      <c r="AO27" s="33">
        <f>D6L220C8-D6L220C18</f>
        <v>7.5322973363596031</v>
      </c>
      <c r="AP27" s="16" t="s">
        <v>28905</v>
      </c>
      <c r="AQ27" s="33">
        <f>CHOOSE(MIN(D6L220C9,RUN_YEARS),B7L802C2,B7L802C11,B7L802C20,B7L802C29,B7L802C38)</f>
        <v>74.622528078139069</v>
      </c>
      <c r="AR27" s="16" t="s">
        <v>28906</v>
      </c>
      <c r="AS27" s="33">
        <f>IF(D6L220C20=0,0,D6L220C18/D6L220C20)</f>
        <v>2.9001055387748095E-2</v>
      </c>
      <c r="AT27" s="16" t="s">
        <v>28907</v>
      </c>
      <c r="AU27" s="33">
        <f>IF(D6L220C5=0,0,D6L220C18/D6L220C5)</f>
        <v>0.11159427760881097</v>
      </c>
      <c r="AV27" s="16" t="s">
        <v>28908</v>
      </c>
      <c r="AW27" s="33">
        <f>CHOOSE(MIN(D6L220C9,RUN_YEARS),B7L802C1,B7L802C10,B7L802C19,B7L802C28,B7L802C37)</f>
        <v>259.7249388221137</v>
      </c>
      <c r="AX27" s="16" t="s">
        <v>28909</v>
      </c>
      <c r="AY27" s="33">
        <f>IF(D6L220C23=0,0,D6L220C19/D6L220C23)</f>
        <v>2.9001055387748088E-2</v>
      </c>
      <c r="AZ27" s="16" t="s">
        <v>28910</v>
      </c>
      <c r="BA27" s="33">
        <f>IF(D6L220C5=0,0,D6L220C19/D6L220C5)</f>
        <v>0.38840572239118903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0.18973610365261545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44429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600.14855752162543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74.622528078139069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259.7249388221137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0.18973610365261545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44429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600.14855752162543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74.622528078139069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259.7249388221137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0.18973610365261545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44429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600.14855752162543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74.622528078139069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259.7249388221137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0.18973610365261545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44429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600.14855752162543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74.622528078139069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259.7249388221137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0.18973610365261545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44429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600.14855752162543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74.622528078139069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259.7249388221137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89.437361138451024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76.916130579067882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38.458065289533941</v>
      </c>
      <c r="R33" s="16" t="s">
        <v>29020</v>
      </c>
      <c r="S33" s="15">
        <f>D6L226C5-D6L226C7</f>
        <v>38.458065289533941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37.153211253502889</v>
      </c>
      <c r="X33" s="16" t="s">
        <v>29022</v>
      </c>
      <c r="Y33" s="33">
        <f>D6L226C7-D6L226C10</f>
        <v>1.3048540360310525</v>
      </c>
      <c r="Z33" s="16" t="s">
        <v>29023</v>
      </c>
      <c r="AA33" s="33">
        <f>CHOOSE(MIN(D6L226C9,RUN_YEARS),B7L802C7,B7L802C16,B7L802C25,B7L802C34,B7L802C43)</f>
        <v>44429</v>
      </c>
      <c r="AB33" s="16" t="s">
        <v>29024</v>
      </c>
      <c r="AC33" s="33">
        <f>IF(D6L226C12=0,0,D6L226C10/D6L226C12)</f>
        <v>8.3623784585524965E-4</v>
      </c>
      <c r="AD33" s="16" t="s">
        <v>29025</v>
      </c>
      <c r="AE33" s="33">
        <f>IF(D6L226C5=0,0,D6L226C10/D6L226C5)</f>
        <v>0.4830353655831699</v>
      </c>
      <c r="AF33" s="16" t="s">
        <v>29026</v>
      </c>
      <c r="AG33" s="33">
        <f>CHOOSE(MIN(D6L226C9,RUN_YEARS),B7L802C5,B7L802C14,B7L802C23,B7L802C32,B7L802C41)</f>
        <v>600.14855752162543</v>
      </c>
      <c r="AH33" s="16" t="s">
        <v>29027</v>
      </c>
      <c r="AI33" s="33">
        <f>IF(D6L226C15=0,0,D6L226C11/D6L226C15)</f>
        <v>2.1742183992236523E-3</v>
      </c>
      <c r="AJ33" s="16" t="s">
        <v>29028</v>
      </c>
      <c r="AK33" s="33">
        <f>IF(D6L226C5=0,0,D6L226C11/D6L226C5)</f>
        <v>1.6964634416830094E-2</v>
      </c>
      <c r="AL33" s="16" t="s">
        <v>29029</v>
      </c>
      <c r="AM33" s="33">
        <f>D6L226C8*CHOOSE(MIN(D6L226C9,RUN_YEARS),B7L802C4,B7L802C13,B7L802C22,B7L802C31,B7L802C40)</f>
        <v>8.5834000284360545</v>
      </c>
      <c r="AN33" s="16" t="s">
        <v>29030</v>
      </c>
      <c r="AO33" s="33">
        <f>D6L226C8-D6L226C18</f>
        <v>29.874665261097888</v>
      </c>
      <c r="AP33" s="16" t="s">
        <v>29031</v>
      </c>
      <c r="AQ33" s="33">
        <f>CHOOSE(MIN(D6L226C9,RUN_YEARS),B7L802C2,B7L802C11,B7L802C20,B7L802C29,B7L802C38)</f>
        <v>74.622528078139069</v>
      </c>
      <c r="AR33" s="16" t="s">
        <v>29032</v>
      </c>
      <c r="AS33" s="33">
        <f>IF(D6L226C20=0,0,D6L226C18/D6L226C20)</f>
        <v>0.11502424602190062</v>
      </c>
      <c r="AT33" s="16" t="s">
        <v>29033</v>
      </c>
      <c r="AU33" s="33">
        <f>IF(D6L226C5=0,0,D6L226C18/D6L226C5)</f>
        <v>0.11159427760881095</v>
      </c>
      <c r="AV33" s="16" t="s">
        <v>29034</v>
      </c>
      <c r="AW33" s="33">
        <f>CHOOSE(MIN(D6L226C9,RUN_YEARS),B7L802C1,B7L802C10,B7L802C19,B7L802C28,B7L802C37)</f>
        <v>259.7249388221137</v>
      </c>
      <c r="AX33" s="16" t="s">
        <v>29035</v>
      </c>
      <c r="AY33" s="33">
        <f>IF(D6L226C23=0,0,D6L226C19/D6L226C23)</f>
        <v>0.1150242460219006</v>
      </c>
      <c r="AZ33" s="16" t="s">
        <v>29036</v>
      </c>
      <c r="BA33" s="33">
        <f>IF(D6L226C5=0,0,D6L226C19/D6L226C5)</f>
        <v>0.38840572239118909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2.1555978494725123E-4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1.8538141505463607E-4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9.2690707527318033E-5</v>
      </c>
      <c r="R34" s="16" t="s">
        <v>29040</v>
      </c>
      <c r="S34" s="15">
        <f>D6L227C5-D6L227C7</f>
        <v>9.2690707527318033E-5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8.951859206511237E-5</v>
      </c>
      <c r="X34" s="16" t="s">
        <v>29042</v>
      </c>
      <c r="Y34" s="33">
        <f>D6L227C7-D6L227C10</f>
        <v>3.172115462205663E-6</v>
      </c>
      <c r="Z34" s="16" t="s">
        <v>29043</v>
      </c>
      <c r="AA34" s="33">
        <f>CHOOSE(MIN(D6L227C9,RUN_YEARS),B7L802C7,B7L802C16,B7L802C25,B7L802C34,B7L802C43)</f>
        <v>39774.666666666672</v>
      </c>
      <c r="AB34" s="16" t="s">
        <v>29044</v>
      </c>
      <c r="AC34" s="33">
        <f>IF(D6L227C12=0,0,D6L227C10/D6L227C12)</f>
        <v>2.2506434262624206E-9</v>
      </c>
      <c r="AD34" s="16" t="s">
        <v>29045</v>
      </c>
      <c r="AE34" s="33">
        <f>IF(D6L227C5=0,0,D6L227C10/D6L227C5)</f>
        <v>0.48288870833534869</v>
      </c>
      <c r="AF34" s="16" t="s">
        <v>29046</v>
      </c>
      <c r="AG34" s="33">
        <f>CHOOSE(MIN(D6L227C9,RUN_YEARS),B7L802C5,B7L802C14,B7L802C23,B7L802C32,B7L802C41)</f>
        <v>542.08694025189595</v>
      </c>
      <c r="AH34" s="16" t="s">
        <v>29047</v>
      </c>
      <c r="AI34" s="33">
        <f>IF(D6L227C15=0,0,D6L227C11/D6L227C15)</f>
        <v>5.8516729082822956E-9</v>
      </c>
      <c r="AJ34" s="16" t="s">
        <v>29048</v>
      </c>
      <c r="AK34" s="33">
        <f>IF(D6L227C5=0,0,D6L227C11/D6L227C5)</f>
        <v>1.7111291664651331E-2</v>
      </c>
      <c r="AL34" s="16" t="s">
        <v>29049</v>
      </c>
      <c r="AM34" s="33">
        <f>D6L227C8*CHOOSE(MIN(D6L227C9,RUN_YEARS),B7L802C4,B7L802C13,B7L802C22,B7L802C31,B7L802C40)</f>
        <v>2.0896471219386988E-5</v>
      </c>
      <c r="AN34" s="16" t="s">
        <v>29050</v>
      </c>
      <c r="AO34" s="33">
        <f>D6L227C8-D6L227C18</f>
        <v>7.1794236307931038E-5</v>
      </c>
      <c r="AP34" s="16" t="s">
        <v>29051</v>
      </c>
      <c r="AQ34" s="33">
        <f>CHOOSE(MIN(D6L227C9,RUN_YEARS),B7L802C2,B7L802C11,B7L802C20,B7L802C29,B7L802C38)</f>
        <v>68.381240481079473</v>
      </c>
      <c r="AR34" s="16" t="s">
        <v>29052</v>
      </c>
      <c r="AS34" s="33">
        <f>IF(D6L227C20=0,0,D6L227C18/D6L227C20)</f>
        <v>3.0558777630202352E-7</v>
      </c>
      <c r="AT34" s="16" t="s">
        <v>29053</v>
      </c>
      <c r="AU34" s="33">
        <f>IF(D6L227C5=0,0,D6L227C18/D6L227C5)</f>
        <v>0.11272150022820965</v>
      </c>
      <c r="AV34" s="16" t="s">
        <v>29054</v>
      </c>
      <c r="AW34" s="33">
        <f>CHOOSE(MIN(D6L227C9,RUN_YEARS),B7L802C1,B7L802C10,B7L802C19,B7L802C28,B7L802C37)</f>
        <v>234.93818102519322</v>
      </c>
      <c r="AX34" s="16" t="s">
        <v>29055</v>
      </c>
      <c r="AY34" s="33">
        <f>IF(D6L227C23=0,0,D6L227C19/D6L227C23)</f>
        <v>3.0558777630202347E-7</v>
      </c>
      <c r="AZ34" s="16" t="s">
        <v>29056</v>
      </c>
      <c r="BA34" s="33">
        <f>IF(D6L227C5=0,0,D6L227C19/D6L227C5)</f>
        <v>0.3872784997717903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1412.3718497576222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901.84996783683914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450.92498391841957</v>
      </c>
      <c r="R35" s="16" t="s">
        <v>29060</v>
      </c>
      <c r="S35" s="15">
        <f>SUM(D6L201C8:D6L227C8)-2*SUM(D6L209C8,D6L211C8,D6L222C8,D6L224C8,D6L227C8)</f>
        <v>450.92498391841957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435.50355535624266</v>
      </c>
      <c r="X35" s="16" t="s">
        <v>29062</v>
      </c>
      <c r="Y35" s="33">
        <f>SUM(D6L201C11:D6L227C11)-2*SUM(D6L209C11,D6L211C11,D6L222C11,D6L224C11,D6L227C11)</f>
        <v>15.421428562176825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1.0826785377425853E-2</v>
      </c>
      <c r="AD35" s="16" t="s">
        <v>29064</v>
      </c>
      <c r="AE35" s="33">
        <f>IF(D6L228C5=0,0,D6L228C10/D6L228C5)</f>
        <v>0.48290022829499402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2.8149641981307313E-2</v>
      </c>
      <c r="AJ35" s="16" t="s">
        <v>29066</v>
      </c>
      <c r="AK35" s="33">
        <f>IF(D6L228C5=0,0,D6L228C11/D6L228C5)</f>
        <v>1.7099771705005859E-2</v>
      </c>
      <c r="AL35" s="16" t="s">
        <v>29067</v>
      </c>
      <c r="AM35" s="33">
        <f>SUM(D6L201C18:D6L227C18)-2*SUM(D6L209C18,D6L211C18,D6L222C18,D6L224C18,D6L227C18)</f>
        <v>101.49362299713806</v>
      </c>
      <c r="AN35" s="16" t="s">
        <v>29068</v>
      </c>
      <c r="AO35" s="33">
        <f>SUM(D6L201C19:D6L227C19)-2*SUM(D6L209C19,D6L211C19,D6L222C19,D6L224C19,D6L227C19)</f>
        <v>349.43136092128145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1.4717578187426414</v>
      </c>
      <c r="AT35" s="16" t="s">
        <v>29070</v>
      </c>
      <c r="AU35" s="33">
        <f>IF(D6L228C5=0,0,D6L228C18/D6L228C5)</f>
        <v>0.11253936532323532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1.4717578187426414</v>
      </c>
      <c r="AZ35" s="16" t="s">
        <v>29072</v>
      </c>
      <c r="BA35" s="33">
        <f>IF(D6L228C5=0,0,D6L228C19/D6L228C5)</f>
        <v>0.38746063467676461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15.159281362685894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7.5796406813429469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3.7898203406714734</v>
      </c>
      <c r="R36" s="16" t="s">
        <v>29077</v>
      </c>
      <c r="S36" s="15">
        <f>D6L229C5-D6L229C7</f>
        <v>3.7898203406714734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3.6612345075015571</v>
      </c>
      <c r="X36" s="16" t="s">
        <v>29079</v>
      </c>
      <c r="Y36" s="33">
        <f>D6L229C7-D6L229C10</f>
        <v>0.12858583316991634</v>
      </c>
      <c r="Z36" s="16" t="s">
        <v>29080</v>
      </c>
      <c r="AA36" s="33">
        <f>CHOOSE(MIN(D6L229C9,RUN_YEARS),B7L802C7,B7L802C16,B7L802C25,B7L802C34,B7L802C43)</f>
        <v>44429</v>
      </c>
      <c r="AB36" s="16" t="s">
        <v>29081</v>
      </c>
      <c r="AC36" s="33">
        <f>IF(D6L229C12=0,0,D6L229C10/D6L229C12)</f>
        <v>8.2406412647179932E-5</v>
      </c>
      <c r="AD36" s="16" t="s">
        <v>29082</v>
      </c>
      <c r="AE36" s="33">
        <f>IF(D6L229C5=0,0,D6L229C10/D6L229C5)</f>
        <v>0.4830353655831699</v>
      </c>
      <c r="AF36" s="16" t="s">
        <v>29083</v>
      </c>
      <c r="AG36" s="33">
        <f>CHOOSE(MIN(D6L229C9,RUN_YEARS),B7L802C5,B7L802C14,B7L802C23,B7L802C32,B7L802C41)</f>
        <v>600.14855752162543</v>
      </c>
      <c r="AH36" s="16" t="s">
        <v>29084</v>
      </c>
      <c r="AI36" s="33">
        <f>IF(D6L229C15=0,0,D6L229C11/D6L229C15)</f>
        <v>2.1425667288266863E-4</v>
      </c>
      <c r="AJ36" s="16" t="s">
        <v>29085</v>
      </c>
      <c r="AK36" s="33">
        <f>IF(D6L229C5=0,0,D6L229C11/D6L229C5)</f>
        <v>1.6964634416830132E-2</v>
      </c>
      <c r="AL36" s="16" t="s">
        <v>29086</v>
      </c>
      <c r="AM36" s="33">
        <f>D6L229C8*CHOOSE(MIN(D6L229C9,RUN_YEARS),B7L802C4,B7L802C13,B7L802C22,B7L802C31,B7L802C40)</f>
        <v>0.84584452636882179</v>
      </c>
      <c r="AN36" s="16" t="s">
        <v>29087</v>
      </c>
      <c r="AO36" s="33">
        <f>D6L229C8-D6L229C18</f>
        <v>2.9439758143026515</v>
      </c>
      <c r="AP36" s="16" t="s">
        <v>29088</v>
      </c>
      <c r="AQ36" s="33">
        <f>CHOOSE(MIN(D6L229C9,RUN_YEARS),B7L802C2,B7L802C11,B7L802C20,B7L802C29,B7L802C38)</f>
        <v>74.622528078139069</v>
      </c>
      <c r="AR36" s="16" t="s">
        <v>29089</v>
      </c>
      <c r="AS36" s="33">
        <f>IF(D6L229C20=0,0,D6L229C18/D6L229C20)</f>
        <v>1.1334975484656824E-2</v>
      </c>
      <c r="AT36" s="16" t="s">
        <v>29090</v>
      </c>
      <c r="AU36" s="33">
        <f>IF(D6L229C5=0,0,D6L229C18/D6L229C5)</f>
        <v>0.11159427760881095</v>
      </c>
      <c r="AV36" s="16" t="s">
        <v>29091</v>
      </c>
      <c r="AW36" s="33">
        <f>CHOOSE(MIN(D6L229C9,RUN_YEARS),B7L802C1,B7L802C10,B7L802C19,B7L802C28,B7L802C37)</f>
        <v>259.7249388221137</v>
      </c>
      <c r="AX36" s="16" t="s">
        <v>29092</v>
      </c>
      <c r="AY36" s="33">
        <f>IF(D6L229C23=0,0,D6L229C19/D6L229C23)</f>
        <v>1.1334975484656822E-2</v>
      </c>
      <c r="AZ36" s="16" t="s">
        <v>29093</v>
      </c>
      <c r="BA36" s="33">
        <f>IF(D6L229C5=0,0,D6L229C19/D6L229C5)</f>
        <v>0.38840572239118903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1.9024166707565691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1.9024166707565691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0.95120833537828453</v>
      </c>
      <c r="R37" s="16" t="s">
        <v>29097</v>
      </c>
      <c r="S37" s="15">
        <f>D6L230C5-D6L230C7</f>
        <v>0.95120833537828453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0.91893453205041631</v>
      </c>
      <c r="X37" s="16" t="s">
        <v>29099</v>
      </c>
      <c r="Y37" s="33">
        <f>D6L230C7-D6L230C10</f>
        <v>3.2273803327868222E-2</v>
      </c>
      <c r="Z37" s="16" t="s">
        <v>29100</v>
      </c>
      <c r="AA37" s="33">
        <f>CHOOSE(MIN(D6L230C9,RUN_YEARS),B7L802C7,B7L802C16,B7L802C25,B7L802C34,B7L802C43)</f>
        <v>44429</v>
      </c>
      <c r="AB37" s="16" t="s">
        <v>29101</v>
      </c>
      <c r="AC37" s="33">
        <f>IF(D6L230C12=0,0,D6L230C10/D6L230C12)</f>
        <v>2.0683214388134244E-5</v>
      </c>
      <c r="AD37" s="16" t="s">
        <v>29102</v>
      </c>
      <c r="AE37" s="33">
        <f>IF(D6L230C5=0,0,D6L230C10/D6L230C5)</f>
        <v>0.4830353655831699</v>
      </c>
      <c r="AF37" s="16" t="s">
        <v>29103</v>
      </c>
      <c r="AG37" s="33">
        <f>CHOOSE(MIN(D6L230C9,RUN_YEARS),B7L802C5,B7L802C14,B7L802C23,B7L802C32,B7L802C41)</f>
        <v>600.14855752162543</v>
      </c>
      <c r="AH37" s="16" t="s">
        <v>29104</v>
      </c>
      <c r="AI37" s="33">
        <f>IF(D6L230C15=0,0,D6L230C11/D6L230C15)</f>
        <v>5.3776357409149126E-5</v>
      </c>
      <c r="AJ37" s="16" t="s">
        <v>29105</v>
      </c>
      <c r="AK37" s="33">
        <f>IF(D6L230C5=0,0,D6L230C11/D6L230C5)</f>
        <v>1.6964634416830097E-2</v>
      </c>
      <c r="AL37" s="16" t="s">
        <v>29106</v>
      </c>
      <c r="AM37" s="33">
        <f>D6L230C8*CHOOSE(MIN(D6L230C9,RUN_YEARS),B7L802C4,B7L802C13,B7L802C22,B7L802C31,B7L802C40)</f>
        <v>0.21229881408403847</v>
      </c>
      <c r="AN37" s="16" t="s">
        <v>29107</v>
      </c>
      <c r="AO37" s="33">
        <f>D6L230C8-D6L230C18</f>
        <v>0.73890952129424603</v>
      </c>
      <c r="AP37" s="16" t="s">
        <v>29108</v>
      </c>
      <c r="AQ37" s="33">
        <f>CHOOSE(MIN(D6L230C9,RUN_YEARS),B7L802C2,B7L802C11,B7L802C20,B7L802C29,B7L802C38)</f>
        <v>74.622528078139069</v>
      </c>
      <c r="AR37" s="16" t="s">
        <v>29109</v>
      </c>
      <c r="AS37" s="33">
        <f>IF(D6L230C20=0,0,D6L230C18/D6L230C20)</f>
        <v>2.8449694690286451E-3</v>
      </c>
      <c r="AT37" s="16" t="s">
        <v>29110</v>
      </c>
      <c r="AU37" s="33">
        <f>IF(D6L230C5=0,0,D6L230C18/D6L230C5)</f>
        <v>0.11159427760881095</v>
      </c>
      <c r="AV37" s="16" t="s">
        <v>29111</v>
      </c>
      <c r="AW37" s="33">
        <f>CHOOSE(MIN(D6L230C9,RUN_YEARS),B7L802C1,B7L802C10,B7L802C19,B7L802C28,B7L802C37)</f>
        <v>259.7249388221137</v>
      </c>
      <c r="AX37" s="16" t="s">
        <v>29112</v>
      </c>
      <c r="AY37" s="33">
        <f>IF(D6L230C23=0,0,D6L230C19/D6L230C23)</f>
        <v>2.8449694690286446E-3</v>
      </c>
      <c r="AZ37" s="16" t="s">
        <v>29113</v>
      </c>
      <c r="BA37" s="33">
        <f>IF(D6L230C5=0,0,D6L230C19/D6L230C5)</f>
        <v>0.38840572239118903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1.4881683363855076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0.7440841681927538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0.3720420840963769</v>
      </c>
      <c r="R38" s="16" t="s">
        <v>29117</v>
      </c>
      <c r="S38" s="15">
        <f>D6L231C5-D6L231C7</f>
        <v>0.3720420840963769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0.35941896820763569</v>
      </c>
      <c r="X38" s="16" t="s">
        <v>29119</v>
      </c>
      <c r="Y38" s="33">
        <f>D6L231C7-D6L231C10</f>
        <v>1.262311588874121E-2</v>
      </c>
      <c r="Z38" s="16" t="s">
        <v>29120</v>
      </c>
      <c r="AA38" s="33">
        <f>CHOOSE(MIN(D6L231C9,RUN_YEARS),B7L802C7,B7L802C16,B7L802C25,B7L802C34,B7L802C43)</f>
        <v>44429</v>
      </c>
      <c r="AB38" s="16" t="s">
        <v>29121</v>
      </c>
      <c r="AC38" s="33">
        <f>IF(D6L231C12=0,0,D6L231C10/D6L231C12)</f>
        <v>8.0897379686158966E-6</v>
      </c>
      <c r="AD38" s="16" t="s">
        <v>29122</v>
      </c>
      <c r="AE38" s="33">
        <f>IF(D6L231C5=0,0,D6L231C10/D6L231C5)</f>
        <v>0.4830353655831699</v>
      </c>
      <c r="AF38" s="16" t="s">
        <v>29123</v>
      </c>
      <c r="AG38" s="33">
        <f>CHOOSE(MIN(D6L231C9,RUN_YEARS),B7L802C5,B7L802C14,B7L802C23,B7L802C32,B7L802C41)</f>
        <v>600.14855752162543</v>
      </c>
      <c r="AH38" s="16" t="s">
        <v>29124</v>
      </c>
      <c r="AI38" s="33">
        <f>IF(D6L231C15=0,0,D6L231C11/D6L231C15)</f>
        <v>2.1033318718401409E-5</v>
      </c>
      <c r="AJ38" s="16" t="s">
        <v>29125</v>
      </c>
      <c r="AK38" s="33">
        <f>IF(D6L231C5=0,0,D6L231C11/D6L231C5)</f>
        <v>1.6964634416830129E-2</v>
      </c>
      <c r="AL38" s="16" t="s">
        <v>29126</v>
      </c>
      <c r="AM38" s="33">
        <f>D6L231C8*CHOOSE(MIN(D6L231C9,RUN_YEARS),B7L802C4,B7L802C13,B7L802C22,B7L802C31,B7L802C40)</f>
        <v>8.3035535229623342E-2</v>
      </c>
      <c r="AN38" s="16" t="s">
        <v>29127</v>
      </c>
      <c r="AO38" s="33">
        <f>D6L231C8-D6L231C18</f>
        <v>0.28900654886675359</v>
      </c>
      <c r="AP38" s="16" t="s">
        <v>29128</v>
      </c>
      <c r="AQ38" s="33">
        <f>CHOOSE(MIN(D6L231C9,RUN_YEARS),B7L802C2,B7L802C11,B7L802C20,B7L802C29,B7L802C38)</f>
        <v>74.622528078139069</v>
      </c>
      <c r="AR38" s="16" t="s">
        <v>29129</v>
      </c>
      <c r="AS38" s="33">
        <f>IF(D6L231C20=0,0,D6L231C18/D6L231C20)</f>
        <v>1.1127408487511278E-3</v>
      </c>
      <c r="AT38" s="16" t="s">
        <v>29130</v>
      </c>
      <c r="AU38" s="33">
        <f>IF(D6L231C5=0,0,D6L231C18/D6L231C5)</f>
        <v>0.11159427760881094</v>
      </c>
      <c r="AV38" s="16" t="s">
        <v>29131</v>
      </c>
      <c r="AW38" s="33">
        <f>CHOOSE(MIN(D6L231C9,RUN_YEARS),B7L802C1,B7L802C10,B7L802C19,B7L802C28,B7L802C37)</f>
        <v>259.7249388221137</v>
      </c>
      <c r="AX38" s="16" t="s">
        <v>29132</v>
      </c>
      <c r="AY38" s="33">
        <f>IF(D6L231C23=0,0,D6L231C19/D6L231C23)</f>
        <v>1.1127408487511281E-3</v>
      </c>
      <c r="AZ38" s="16" t="s">
        <v>29133</v>
      </c>
      <c r="BA38" s="33">
        <f>IF(D6L231C5=0,0,D6L231C19/D6L231C5)</f>
        <v>0.38840572239118909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44429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600.14855752162543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74.622528078139069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259.7249388221137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52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52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20.8</v>
      </c>
      <c r="R40" s="16" t="s">
        <v>29158</v>
      </c>
      <c r="S40" s="15">
        <f>D6L233C5-D6L233C7</f>
        <v>31.2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20.094271208259869</v>
      </c>
      <c r="X40" s="16" t="s">
        <v>29160</v>
      </c>
      <c r="Y40" s="33">
        <f>D6L233C7-D6L233C10</f>
        <v>0.70572879174013181</v>
      </c>
      <c r="Z40" s="16" t="s">
        <v>29161</v>
      </c>
      <c r="AA40" s="33">
        <f>CHOOSE(MIN(D6L233C9,RUN_YEARS),B7L802C7,B7L802C16,B7L802C25,B7L802C34,B7L802C43)</f>
        <v>44429</v>
      </c>
      <c r="AB40" s="16" t="s">
        <v>29162</v>
      </c>
      <c r="AC40" s="33">
        <f>IF(D6L233C12=0,0,D6L233C10/D6L233C12)</f>
        <v>4.5227826888428433E-4</v>
      </c>
      <c r="AD40" s="16" t="s">
        <v>29163</v>
      </c>
      <c r="AE40" s="33">
        <f>IF(D6L233C5=0,0,D6L233C10/D6L233C5)</f>
        <v>0.38642829246653593</v>
      </c>
      <c r="AF40" s="16" t="s">
        <v>29164</v>
      </c>
      <c r="AG40" s="33">
        <f>CHOOSE(MIN(D6L233C9,RUN_YEARS),B7L802C5,B7L802C14,B7L802C23,B7L802C32,B7L802C41)</f>
        <v>600.14855752162543</v>
      </c>
      <c r="AH40" s="16" t="s">
        <v>29165</v>
      </c>
      <c r="AI40" s="33">
        <f>IF(D6L233C15=0,0,D6L233C11/D6L233C15)</f>
        <v>1.1759234990991409E-3</v>
      </c>
      <c r="AJ40" s="16" t="s">
        <v>29166</v>
      </c>
      <c r="AK40" s="33">
        <f>IF(D6L233C5=0,0,D6L233C11/D6L233C5)</f>
        <v>1.3571707533464074E-2</v>
      </c>
      <c r="AL40" s="16" t="s">
        <v>29167</v>
      </c>
      <c r="AM40" s="33">
        <f>D6L233C8*CHOOSE(MIN(D6L233C9,RUN_YEARS),B7L802C4,B7L802C13,B7L802C22,B7L802C31,B7L802C40)</f>
        <v>6.9634829227898036</v>
      </c>
      <c r="AN40" s="16" t="s">
        <v>29168</v>
      </c>
      <c r="AO40" s="33">
        <f>D6L233C8-D6L233C18</f>
        <v>24.236517077210195</v>
      </c>
      <c r="AP40" s="16" t="s">
        <v>29169</v>
      </c>
      <c r="AQ40" s="33">
        <f>CHOOSE(MIN(D6L233C9,RUN_YEARS),B7L802C2,B7L802C11,B7L802C20,B7L802C29,B7L802C38)</f>
        <v>74.622528078139069</v>
      </c>
      <c r="AR40" s="16" t="s">
        <v>29170</v>
      </c>
      <c r="AS40" s="33">
        <f>IF(D6L233C20=0,0,D6L233C18/D6L233C20)</f>
        <v>9.3316095047036876E-2</v>
      </c>
      <c r="AT40" s="16" t="s">
        <v>29171</v>
      </c>
      <c r="AU40" s="33">
        <f>IF(D6L233C5=0,0,D6L233C18/D6L233C5)</f>
        <v>0.13391313313057315</v>
      </c>
      <c r="AV40" s="16" t="s">
        <v>29172</v>
      </c>
      <c r="AW40" s="33">
        <f>CHOOSE(MIN(D6L233C9,RUN_YEARS),B7L802C1,B7L802C10,B7L802C19,B7L802C28,B7L802C37)</f>
        <v>259.7249388221137</v>
      </c>
      <c r="AX40" s="16" t="s">
        <v>29173</v>
      </c>
      <c r="AY40" s="33">
        <f>IF(D6L233C23=0,0,D6L233C19/D6L233C23)</f>
        <v>9.3316095047036862E-2</v>
      </c>
      <c r="AZ40" s="16" t="s">
        <v>29174</v>
      </c>
      <c r="BA40" s="33">
        <f>IF(D6L233C5=0,0,D6L233C19/D6L233C5)</f>
        <v>0.4660868668694268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6831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6831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6831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44429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600.14855752162543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1524.6010206915753</v>
      </c>
      <c r="AN41" s="16" t="s">
        <v>29187</v>
      </c>
      <c r="AO41" s="33">
        <f>D6L234C8-D6L234C18</f>
        <v>5306.3989793084247</v>
      </c>
      <c r="AP41" s="16" t="s">
        <v>29188</v>
      </c>
      <c r="AQ41" s="33">
        <f>CHOOSE(MIN(D6L234C9,RUN_YEARS),B7L802C2,B7L802C11,B7L802C20,B7L802C29,B7L802C38)</f>
        <v>74.622528078139069</v>
      </c>
      <c r="AR41" s="16" t="s">
        <v>29189</v>
      </c>
      <c r="AS41" s="33">
        <f>IF(D6L234C20=0,0,D6L234C18/D6L234C20)</f>
        <v>20.430841194432979</v>
      </c>
      <c r="AT41" s="16" t="s">
        <v>29190</v>
      </c>
      <c r="AU41" s="33">
        <f>IF(D6L234C5=0,0,D6L234C18/D6L234C5)</f>
        <v>0.2231885552176219</v>
      </c>
      <c r="AV41" s="16" t="s">
        <v>29191</v>
      </c>
      <c r="AW41" s="33">
        <f>CHOOSE(MIN(D6L234C9,RUN_YEARS),B7L802C1,B7L802C10,B7L802C19,B7L802C28,B7L802C37)</f>
        <v>259.7249388221137</v>
      </c>
      <c r="AX41" s="16" t="s">
        <v>29192</v>
      </c>
      <c r="AY41" s="33">
        <f>IF(D6L234C23=0,0,D6L234C19/D6L234C23)</f>
        <v>20.430841194432976</v>
      </c>
      <c r="AZ41" s="16" t="s">
        <v>29193</v>
      </c>
      <c r="BA41" s="33">
        <f>IF(D6L234C5=0,0,D6L234C19/D6L234C5)</f>
        <v>0.77681144478237807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3174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3174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3174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3066.3085007219624</v>
      </c>
      <c r="X42" s="16" t="s">
        <v>29200</v>
      </c>
      <c r="Y42" s="33">
        <f>D6L235C7-D6L235C10</f>
        <v>107.69149927803755</v>
      </c>
      <c r="Z42" s="16" t="s">
        <v>29201</v>
      </c>
      <c r="AA42" s="33">
        <f>CHOOSE(MIN(D6L235C9,RUN_YEARS),B7L802C7,B7L802C16,B7L802C25,B7L802C34,B7L802C43)</f>
        <v>44429</v>
      </c>
      <c r="AB42" s="16" t="s">
        <v>29202</v>
      </c>
      <c r="AC42" s="33">
        <f>IF(D6L235C12=0,0,D6L235C10/D6L235C12)</f>
        <v>6.9015924299938386E-2</v>
      </c>
      <c r="AD42" s="16" t="s">
        <v>29203</v>
      </c>
      <c r="AE42" s="33">
        <f>IF(D6L235C5=0,0,D6L235C10/D6L235C5)</f>
        <v>0.96607073116633979</v>
      </c>
      <c r="AF42" s="16" t="s">
        <v>29204</v>
      </c>
      <c r="AG42" s="33">
        <f>CHOOSE(MIN(D6L235C9,RUN_YEARS),B7L802C5,B7L802C14,B7L802C23,B7L802C32,B7L802C41)</f>
        <v>600.14855752162543</v>
      </c>
      <c r="AH42" s="16" t="s">
        <v>29205</v>
      </c>
      <c r="AI42" s="33">
        <f>IF(D6L235C15=0,0,D6L235C11/D6L235C15)</f>
        <v>0.17944140317984028</v>
      </c>
      <c r="AJ42" s="16" t="s">
        <v>29206</v>
      </c>
      <c r="AK42" s="33">
        <f>IF(D6L235C5=0,0,D6L235C11/D6L235C5)</f>
        <v>3.3929268833660223E-2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74.622528078139069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259.7249388221137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9005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9005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9005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44429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600.14855752162543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2009.8129397346852</v>
      </c>
      <c r="AN43" s="16" t="s">
        <v>29228</v>
      </c>
      <c r="AO43" s="33">
        <f>D6L236C8-D6L236C18</f>
        <v>6995.1870602653144</v>
      </c>
      <c r="AP43" s="16" t="s">
        <v>29229</v>
      </c>
      <c r="AQ43" s="33">
        <f>CHOOSE(MIN(D6L236C9,RUN_YEARS),B7L802C2,B7L802C11,B7L802C20,B7L802C29,B7L802C38)</f>
        <v>74.622528078139069</v>
      </c>
      <c r="AR43" s="16" t="s">
        <v>29230</v>
      </c>
      <c r="AS43" s="33">
        <f>IF(D6L236C20=0,0,D6L236C18/D6L236C20)</f>
        <v>26.933058842902788</v>
      </c>
      <c r="AT43" s="16" t="s">
        <v>29231</v>
      </c>
      <c r="AU43" s="33">
        <f>IF(D6L236C5=0,0,D6L236C18/D6L236C5)</f>
        <v>0.2231885552176219</v>
      </c>
      <c r="AV43" s="16" t="s">
        <v>29232</v>
      </c>
      <c r="AW43" s="33">
        <f>CHOOSE(MIN(D6L236C9,RUN_YEARS),B7L802C1,B7L802C10,B7L802C19,B7L802C28,B7L802C37)</f>
        <v>259.7249388221137</v>
      </c>
      <c r="AX43" s="16" t="s">
        <v>29233</v>
      </c>
      <c r="AY43" s="33">
        <f>IF(D6L236C23=0,0,D6L236C19/D6L236C23)</f>
        <v>26.933058842902785</v>
      </c>
      <c r="AZ43" s="16" t="s">
        <v>29234</v>
      </c>
      <c r="BA43" s="33">
        <f>IF(D6L236C5=0,0,D6L236C19/D6L236C5)</f>
        <v>0.77681144478237807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19080.549866369827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19072.226141520292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3199.9130707601462</v>
      </c>
      <c r="R44" s="16" t="s">
        <v>29238</v>
      </c>
      <c r="S44" s="15">
        <f>SUM(D6L229C8:D6L236C8)</f>
        <v>15872.313070760145</v>
      </c>
      <c r="U44" s="21" t="str">
        <f>NULL_VALUE</f>
        <v>n/a</v>
      </c>
      <c r="V44" s="16" t="s">
        <v>29239</v>
      </c>
      <c r="W44" s="33">
        <f>SUM(D6L229C10:D6L236C10)</f>
        <v>3091.3423599379821</v>
      </c>
      <c r="X44" s="16" t="s">
        <v>29240</v>
      </c>
      <c r="Y44" s="33">
        <f>SUM(D6L229C11:D6L236C11)</f>
        <v>108.57071082216422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6.9579381933826595E-2</v>
      </c>
      <c r="AD44" s="16" t="s">
        <v>29242</v>
      </c>
      <c r="AE44" s="33">
        <f>IF(D6L237C5=0,0,D6L237C10/D6L237C5)</f>
        <v>0.1620860793595626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0.18090639302794964</v>
      </c>
      <c r="AJ44" s="16" t="s">
        <v>29244</v>
      </c>
      <c r="AK44" s="33">
        <f>IF(D6L237C5=0,0,D6L237C11/D6L237C5)</f>
        <v>5.6926081945832983E-3</v>
      </c>
      <c r="AL44" s="16" t="s">
        <v>29245</v>
      </c>
      <c r="AM44" s="33">
        <f>SUM(D6L229C18:D6L236C18)</f>
        <v>3542.518622224733</v>
      </c>
      <c r="AN44" s="16" t="s">
        <v>29246</v>
      </c>
      <c r="AO44" s="33">
        <f>SUM(D6L229C19:D6L236C19)</f>
        <v>12329.794448535413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47.47250881818524</v>
      </c>
      <c r="AT44" s="16" t="s">
        <v>29248</v>
      </c>
      <c r="AU44" s="33">
        <f>IF(D6L237C5=0,0,D6L237C18/D6L237C5)</f>
        <v>0.1857422723461033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47.472508818185233</v>
      </c>
      <c r="AZ44" s="16" t="s">
        <v>29250</v>
      </c>
      <c r="BA44" s="33">
        <f>IF(D6L237C5=0,0,D6L237C19/D6L237C5)</f>
        <v>0.64647904009975088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41.689788816708372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20.844894408354186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10.422447204177093</v>
      </c>
      <c r="R45" s="16" t="s">
        <v>29255</v>
      </c>
      <c r="S45" s="15">
        <f>D6L238C5-D6L238C7</f>
        <v>10.422447204177093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10.068821191081938</v>
      </c>
      <c r="X45" s="16" t="s">
        <v>29257</v>
      </c>
      <c r="Y45" s="33">
        <f>D6L238C7-D6L238C10</f>
        <v>0.3536260130951554</v>
      </c>
      <c r="Z45" s="16" t="s">
        <v>29258</v>
      </c>
      <c r="AA45" s="33">
        <f>CHOOSE(MIN(D6L238C9,RUN_YEARS),B7L802C7,B7L802C16,B7L802C25,B7L802C34,B7L802C43)</f>
        <v>44429</v>
      </c>
      <c r="AB45" s="16" t="s">
        <v>29259</v>
      </c>
      <c r="AC45" s="33">
        <f>IF(D6L238C12=0,0,D6L238C10/D6L238C12)</f>
        <v>2.2662722976168578E-4</v>
      </c>
      <c r="AD45" s="16" t="s">
        <v>29260</v>
      </c>
      <c r="AE45" s="33">
        <f>IF(D6L238C5=0,0,D6L238C10/D6L238C5)</f>
        <v>0.48303536558316984</v>
      </c>
      <c r="AF45" s="16" t="s">
        <v>29261</v>
      </c>
      <c r="AG45" s="33">
        <f>CHOOSE(MIN(D6L238C9,RUN_YEARS),B7L802C5,B7L802C14,B7L802C23,B7L802C32,B7L802C41)</f>
        <v>600.14855752162543</v>
      </c>
      <c r="AH45" s="16" t="s">
        <v>29262</v>
      </c>
      <c r="AI45" s="33">
        <f>IF(D6L238C15=0,0,D6L238C11/D6L238C15)</f>
        <v>5.8923079738038529E-4</v>
      </c>
      <c r="AJ45" s="16" t="s">
        <v>29263</v>
      </c>
      <c r="AK45" s="33">
        <f>IF(D6L238C5=0,0,D6L238C11/D6L238C5)</f>
        <v>1.6964634416830132E-2</v>
      </c>
      <c r="AL45" s="16" t="s">
        <v>29264</v>
      </c>
      <c r="AM45" s="33">
        <f>D6L238C8*CHOOSE(MIN(D6L238C9,RUN_YEARS),B7L802C4,B7L802C13,B7L802C22,B7L802C31,B7L802C40)</f>
        <v>2.3261709333322282</v>
      </c>
      <c r="AN45" s="16" t="s">
        <v>29265</v>
      </c>
      <c r="AO45" s="33">
        <f>D6L238C8-D6L238C18</f>
        <v>8.0962762708448643</v>
      </c>
      <c r="AP45" s="16" t="s">
        <v>29266</v>
      </c>
      <c r="AQ45" s="33">
        <f>CHOOSE(MIN(D6L238C9,RUN_YEARS),B7L802C2,B7L802C11,B7L802C20,B7L802C29,B7L802C38)</f>
        <v>74.622528078139069</v>
      </c>
      <c r="AR45" s="16" t="s">
        <v>29267</v>
      </c>
      <c r="AS45" s="33">
        <f>IF(D6L238C20=0,0,D6L238C18/D6L238C20)</f>
        <v>3.1172502369477995E-2</v>
      </c>
      <c r="AT45" s="16" t="s">
        <v>29268</v>
      </c>
      <c r="AU45" s="33">
        <f>IF(D6L238C5=0,0,D6L238C18/D6L238C5)</f>
        <v>0.11159427760881095</v>
      </c>
      <c r="AV45" s="16" t="s">
        <v>29269</v>
      </c>
      <c r="AW45" s="33">
        <f>CHOOSE(MIN(D6L238C9,RUN_YEARS),B7L802C1,B7L802C10,B7L802C19,B7L802C28,B7L802C37)</f>
        <v>259.7249388221137</v>
      </c>
      <c r="AX45" s="16" t="s">
        <v>29270</v>
      </c>
      <c r="AY45" s="33">
        <f>IF(D6L238C23=0,0,D6L238C19/D6L238C23)</f>
        <v>3.1172502369477988E-2</v>
      </c>
      <c r="AZ45" s="16" t="s">
        <v>29271</v>
      </c>
      <c r="BA45" s="33">
        <f>IF(D6L238C5=0,0,D6L238C19/D6L238C5)</f>
        <v>0.38840572239118903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91.738303754324136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91.738303754324136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36.695321501729659</v>
      </c>
      <c r="R46" s="16" t="s">
        <v>29275</v>
      </c>
      <c r="S46" s="15">
        <f>D6L239C5-D6L239C7</f>
        <v>55.042982252594477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35.450276073559884</v>
      </c>
      <c r="X46" s="16" t="s">
        <v>29277</v>
      </c>
      <c r="Y46" s="33">
        <f>D6L239C7-D6L239C10</f>
        <v>1.2450454281697745</v>
      </c>
      <c r="Z46" s="16" t="s">
        <v>29278</v>
      </c>
      <c r="AA46" s="33">
        <f>CHOOSE(MIN(D6L239C9,RUN_YEARS),B7L802C7,B7L802C16,B7L802C25,B7L802C34,B7L802C43)</f>
        <v>44429</v>
      </c>
      <c r="AB46" s="16" t="s">
        <v>29279</v>
      </c>
      <c r="AC46" s="33">
        <f>IF(D6L239C12=0,0,D6L239C10/D6L239C12)</f>
        <v>7.9790848485358399E-4</v>
      </c>
      <c r="AD46" s="16" t="s">
        <v>29280</v>
      </c>
      <c r="AE46" s="33">
        <f>IF(D6L239C5=0,0,D6L239C10/D6L239C5)</f>
        <v>0.38642829246653598</v>
      </c>
      <c r="AF46" s="16" t="s">
        <v>29281</v>
      </c>
      <c r="AG46" s="33">
        <f>CHOOSE(MIN(D6L239C9,RUN_YEARS),B7L802C5,B7L802C14,B7L802C23,B7L802C32,B7L802C41)</f>
        <v>600.14855752162543</v>
      </c>
      <c r="AH46" s="16" t="s">
        <v>29282</v>
      </c>
      <c r="AI46" s="33">
        <f>IF(D6L239C15=0,0,D6L239C11/D6L239C15)</f>
        <v>2.074562060619318E-3</v>
      </c>
      <c r="AJ46" s="16" t="s">
        <v>29283</v>
      </c>
      <c r="AK46" s="33">
        <f>IF(D6L239C5=0,0,D6L239C11/D6L239C5)</f>
        <v>1.3571707533464053E-2</v>
      </c>
      <c r="AL46" s="16" t="s">
        <v>29284</v>
      </c>
      <c r="AM46" s="33">
        <f>D6L239C8*CHOOSE(MIN(D6L239C9,RUN_YEARS),B7L802C4,B7L802C13,B7L802C22,B7L802C31,B7L802C40)</f>
        <v>12.284963683825765</v>
      </c>
      <c r="AN46" s="16" t="s">
        <v>29285</v>
      </c>
      <c r="AO46" s="33">
        <f>D6L239C8-D6L239C18</f>
        <v>42.758018568768712</v>
      </c>
      <c r="AP46" s="16" t="s">
        <v>29286</v>
      </c>
      <c r="AQ46" s="33">
        <f>CHOOSE(MIN(D6L239C9,RUN_YEARS),B7L802C2,B7L802C11,B7L802C20,B7L802C29,B7L802C38)</f>
        <v>74.622528078139069</v>
      </c>
      <c r="AR46" s="16" t="s">
        <v>29287</v>
      </c>
      <c r="AS46" s="33">
        <f>IF(D6L239C20=0,0,D6L239C18/D6L239C20)</f>
        <v>0.16462808216523944</v>
      </c>
      <c r="AT46" s="16" t="s">
        <v>29288</v>
      </c>
      <c r="AU46" s="33">
        <f>IF(D6L239C5=0,0,D6L239C18/D6L239C5)</f>
        <v>0.13391313313057313</v>
      </c>
      <c r="AV46" s="16" t="s">
        <v>29289</v>
      </c>
      <c r="AW46" s="33">
        <f>CHOOSE(MIN(D6L239C9,RUN_YEARS),B7L802C1,B7L802C10,B7L802C19,B7L802C28,B7L802C37)</f>
        <v>259.7249388221137</v>
      </c>
      <c r="AX46" s="16" t="s">
        <v>29290</v>
      </c>
      <c r="AY46" s="33">
        <f>IF(D6L239C23=0,0,D6L239C19/D6L239C23)</f>
        <v>0.16462808216523941</v>
      </c>
      <c r="AZ46" s="16" t="s">
        <v>29291</v>
      </c>
      <c r="BA46" s="33">
        <f>IF(D6L239C5=0,0,D6L239C19/D6L239C5)</f>
        <v>0.4660868668694268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133.42809257103249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112.58319816267831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47.117768705906755</v>
      </c>
      <c r="R47" s="16" t="s">
        <v>29295</v>
      </c>
      <c r="S47" s="15">
        <f>SUM(D6L238C8:D6L239C8)</f>
        <v>65.465429456771574</v>
      </c>
      <c r="U47" s="21" t="str">
        <f>NULL_VALUE</f>
        <v>n/a</v>
      </c>
      <c r="V47" s="16" t="s">
        <v>29296</v>
      </c>
      <c r="W47" s="33">
        <f>SUM(D6L238C10:D6L239C10)</f>
        <v>45.519097264641822</v>
      </c>
      <c r="X47" s="16" t="s">
        <v>29297</v>
      </c>
      <c r="Y47" s="33">
        <f>SUM(D6L238C11:D6L239C11)</f>
        <v>1.5986714412649299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1.0245357146152698E-3</v>
      </c>
      <c r="AD47" s="16" t="s">
        <v>29299</v>
      </c>
      <c r="AE47" s="33">
        <f>IF(D6L240C5=0,0,D6L240C10/D6L240C5)</f>
        <v>0.40431519096542723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2.6637928579997033E-3</v>
      </c>
      <c r="AJ47" s="16" t="s">
        <v>29301</v>
      </c>
      <c r="AK47" s="33">
        <f>IF(D6L240C5=0,0,D6L240C11/D6L240C5)</f>
        <v>1.419991141977431E-2</v>
      </c>
      <c r="AL47" s="16" t="s">
        <v>29302</v>
      </c>
      <c r="AM47" s="33">
        <f>SUM(D6L238C18:D6L239C18)</f>
        <v>14.611134617157994</v>
      </c>
      <c r="AN47" s="16" t="s">
        <v>29303</v>
      </c>
      <c r="AO47" s="33">
        <f>SUM(D6L238C19:D6L239C19)</f>
        <v>50.854294839613573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0.19580058453471744</v>
      </c>
      <c r="AT47" s="16" t="s">
        <v>29305</v>
      </c>
      <c r="AU47" s="33">
        <f>IF(D6L240C5=0,0,D6L240C18/D6L240C5)</f>
        <v>0.12978077417951367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0.19580058453471741</v>
      </c>
      <c r="AZ47" s="16" t="s">
        <v>29307</v>
      </c>
      <c r="BA47" s="33">
        <f>IF(D6L240C5=0,0,D6L240C19/D6L240C5)</f>
        <v>0.45170412343528477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20626.349808698484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20086.659307519811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3697.9558233844723</v>
      </c>
      <c r="R48" s="16" t="s">
        <v>29312</v>
      </c>
      <c r="S48" s="15">
        <f>SUM(D6L228C8,D6L237C8,D6L240C8)</f>
        <v>16388.703484135334</v>
      </c>
      <c r="U48" s="21" t="str">
        <f>NULL_VALUE</f>
        <v>n/a</v>
      </c>
      <c r="V48" s="16" t="s">
        <v>29313</v>
      </c>
      <c r="W48" s="33">
        <f>SUM(D6L228C10,D6L237C10,D6L240C10)</f>
        <v>3572.3650125588665</v>
      </c>
      <c r="X48" s="16" t="s">
        <v>29314</v>
      </c>
      <c r="Y48" s="33">
        <f>SUM(D6L228C11,D6L237C11,D6L240C11)</f>
        <v>125.59081082560597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8.1430703025867718E-2</v>
      </c>
      <c r="AD48" s="16" t="s">
        <v>29316</v>
      </c>
      <c r="AE48" s="33">
        <f>IF(D6L241C5=0,0,D6L241C10/D6L241C5)</f>
        <v>0.17784764294884445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0.21171982786725665</v>
      </c>
      <c r="AJ48" s="16" t="s">
        <v>29318</v>
      </c>
      <c r="AK48" s="33">
        <f>IF(D6L241C5=0,0,D6L241C11/D6L241C5)</f>
        <v>6.2524488966957652E-3</v>
      </c>
      <c r="AL48" s="16" t="s">
        <v>29319</v>
      </c>
      <c r="AM48" s="33">
        <f>SUM(D6L228C18,D6L237C18,D6L240C18)</f>
        <v>3658.623379839029</v>
      </c>
      <c r="AN48" s="16" t="s">
        <v>29320</v>
      </c>
      <c r="AO48" s="33">
        <f>SUM(D6L228C19,D6L237C19,D6L240C19)</f>
        <v>12730.080104296308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49.140067221462594</v>
      </c>
      <c r="AT48" s="16" t="s">
        <v>29322</v>
      </c>
      <c r="AU48" s="33">
        <f>IF(D6L241C5=0,0,D6L241C18/D6L241C5)</f>
        <v>0.18214195421084062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49.140067221462587</v>
      </c>
      <c r="AZ48" s="16" t="s">
        <v>29324</v>
      </c>
      <c r="BA48" s="33">
        <f>IF(D6L241C5=0,0,D6L241C19/D6L241C5)</f>
        <v>0.63375795394361911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6E81B4-A1AB-4E0A-8495-44032C9CCC6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29047.163195733334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24980.560348330666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12490.280174165333</v>
      </c>
      <c r="R8" s="16" t="s">
        <v>29335</v>
      </c>
      <c r="S8" s="15">
        <f>D6L301C5-D6L301C7</f>
        <v>12490.280174165333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11904.429679997687</v>
      </c>
      <c r="X8" s="16" t="s">
        <v>29337</v>
      </c>
      <c r="Y8" s="33">
        <f>D6L301C7-D6L301C10</f>
        <v>585.85049416764559</v>
      </c>
      <c r="Z8" s="16" t="s">
        <v>29338</v>
      </c>
      <c r="AA8" s="33">
        <f>CHOOSE(MIN(D6L301C9,RUN_YEARS),B7L803C7,B7L803C16,B7L803C25,B7L803C34,B7L803C43)</f>
        <v>443233.33333333331</v>
      </c>
      <c r="AB8" s="16" t="s">
        <v>29339</v>
      </c>
      <c r="AC8" s="33">
        <f>IF(D6L301C12=0,0,D6L301C10/D6L301C12)</f>
        <v>2.6858155253059384E-2</v>
      </c>
      <c r="AD8" s="16" t="s">
        <v>29340</v>
      </c>
      <c r="AE8" s="33">
        <f>IF(D6L301C5=0,0,D6L301C10/D6L301C5)</f>
        <v>0.47654774408586092</v>
      </c>
      <c r="AF8" s="16" t="s">
        <v>29341</v>
      </c>
      <c r="AG8" s="33">
        <f>CHOOSE(MIN(D6L301C9,RUN_YEARS),B7L803C5,B7L803C14,B7L803C23,B7L803C32,B7L803C41)</f>
        <v>8389.5230710506767</v>
      </c>
      <c r="AH8" s="16" t="s">
        <v>29342</v>
      </c>
      <c r="AI8" s="33">
        <f>IF(D6L301C15=0,0,D6L301C11/D6L301C15)</f>
        <v>6.9831203657954255E-2</v>
      </c>
      <c r="AJ8" s="16" t="s">
        <v>29343</v>
      </c>
      <c r="AK8" s="33">
        <f>IF(D6L301C5=0,0,D6L301C11/D6L301C5)</f>
        <v>2.3452255914139061E-2</v>
      </c>
      <c r="AL8" s="16" t="s">
        <v>29344</v>
      </c>
      <c r="AM8" s="33">
        <f>D6L301C8*CHOOSE(MIN(D6L301C9,RUN_YEARS),B7L803C4,B7L803C13,B7L803C22,B7L803C31,B7L803C40)</f>
        <v>2207.7693184763184</v>
      </c>
      <c r="AN8" s="16" t="s">
        <v>29345</v>
      </c>
      <c r="AO8" s="33">
        <f>D6L301C8-D6L301C18</f>
        <v>10282.510855689015</v>
      </c>
      <c r="AP8" s="16" t="s">
        <v>29346</v>
      </c>
      <c r="AQ8" s="33">
        <f>CHOOSE(MIN(D6L301C9,RUN_YEARS),B7L803C2,B7L803C11,B7L803C20,B7L803C29,B7L803C38)</f>
        <v>762.01380667503065</v>
      </c>
      <c r="AR8" s="16" t="s">
        <v>29347</v>
      </c>
      <c r="AS8" s="33">
        <f>IF(D6L301C20=0,0,D6L301C18/D6L301C20)</f>
        <v>2.8972825677656604</v>
      </c>
      <c r="AT8" s="16" t="s">
        <v>29348</v>
      </c>
      <c r="AU8" s="33">
        <f>IF(D6L301C5=0,0,D6L301C18/D6L301C5)</f>
        <v>8.8379495403266783E-2</v>
      </c>
      <c r="AV8" s="16" t="s">
        <v>29349</v>
      </c>
      <c r="AW8" s="33">
        <f>CHOOSE(MIN(D6L301C9,RUN_YEARS),B7L803C1,B7L803C10,B7L803C19,B7L803C28,B7L803C37)</f>
        <v>3549.0189911364869</v>
      </c>
      <c r="AX8" s="16" t="s">
        <v>29350</v>
      </c>
      <c r="AY8" s="33">
        <f>IF(D6L301C23=0,0,D6L301C19/D6L301C23)</f>
        <v>2.8972825677656608</v>
      </c>
      <c r="AZ8" s="16" t="s">
        <v>29351</v>
      </c>
      <c r="BA8" s="33">
        <f>IF(D6L301C5=0,0,D6L301C19/D6L301C5)</f>
        <v>0.41162050459673327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51.330277515295961</v>
      </c>
      <c r="J9" s="16" t="s">
        <v>29372</v>
      </c>
      <c r="K9" s="21">
        <f>_xlfn.SINGLE(IF(FLOW_THRU_100PCT="Y",1,INDEX(VariabilityMatrix,D6L302C1,_xlfn.SINGLE(D6L302C9))))</f>
        <v>0.49436061496799344</v>
      </c>
      <c r="L9" s="16" t="s">
        <v>29352</v>
      </c>
      <c r="M9" s="15">
        <f>IF(_xlfn.SINGLE(D6L302C2)&lt;&gt;0,_xlfn.SINGLE(D6L302C2)*_xlfn.SINGLE(D6L302C4),_xlfn.SINGLE(D6L302C3)*_xlfn.SINGLE(D6L302C4))</f>
        <v>25.375667558939476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12.687833779469738</v>
      </c>
      <c r="R9" s="16" t="s">
        <v>29354</v>
      </c>
      <c r="S9" s="15">
        <f>D6L302C5-D6L302C7</f>
        <v>12.687833779469738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12.090992710669354</v>
      </c>
      <c r="X9" s="16" t="s">
        <v>29356</v>
      </c>
      <c r="Y9" s="33">
        <f>D6L302C7-D6L302C10</f>
        <v>0.59684106880038357</v>
      </c>
      <c r="Z9" s="16" t="s">
        <v>29357</v>
      </c>
      <c r="AA9" s="33">
        <f>CHOOSE(MIN(D6L302C9,RUN_YEARS),B7L803C7,B7L803C16,B7L803C25,B7L803C34,B7L803C43)</f>
        <v>483059</v>
      </c>
      <c r="AB9" s="16" t="s">
        <v>29358</v>
      </c>
      <c r="AC9" s="33">
        <f>IF(D6L302C12=0,0,D6L302C10/D6L302C12)</f>
        <v>2.503005370083024E-5</v>
      </c>
      <c r="AD9" s="16" t="s">
        <v>29359</v>
      </c>
      <c r="AE9" s="33">
        <f>IF(D6L302C5=0,0,D6L302C10/D6L302C5)</f>
        <v>0.47647978846609201</v>
      </c>
      <c r="AF9" s="16" t="s">
        <v>29360</v>
      </c>
      <c r="AG9" s="33">
        <f>CHOOSE(MIN(D6L302C9,RUN_YEARS),B7L803C5,B7L803C14,B7L803C23,B7L803C32,B7L803C41)</f>
        <v>9171.1452150541154</v>
      </c>
      <c r="AH9" s="16" t="s">
        <v>29361</v>
      </c>
      <c r="AI9" s="33">
        <f>IF(D6L302C15=0,0,D6L302C11/D6L302C15)</f>
        <v>6.5078139622158605E-5</v>
      </c>
      <c r="AJ9" s="16" t="s">
        <v>29362</v>
      </c>
      <c r="AK9" s="33">
        <f>IF(D6L302C5=0,0,D6L302C11/D6L302C5)</f>
        <v>2.3520211533908011E-2</v>
      </c>
      <c r="AL9" s="16" t="s">
        <v>29363</v>
      </c>
      <c r="AM9" s="33">
        <f>D6L302C8*CHOOSE(MIN(D6L302C9,RUN_YEARS),B7L803C4,B7L803C13,B7L803C22,B7L803C31,B7L803C40)</f>
        <v>2.1923430789660063</v>
      </c>
      <c r="AN9" s="16" t="s">
        <v>29364</v>
      </c>
      <c r="AO9" s="33">
        <f>D6L302C8-D6L302C18</f>
        <v>10.495490700503732</v>
      </c>
      <c r="AP9" s="16" t="s">
        <v>29365</v>
      </c>
      <c r="AQ9" s="33">
        <f>CHOOSE(MIN(D6L302C9,RUN_YEARS),B7L803C2,B7L803C11,B7L803C20,B7L803C29,B7L803C38)</f>
        <v>811.02427349983793</v>
      </c>
      <c r="AR9" s="16" t="s">
        <v>29366</v>
      </c>
      <c r="AS9" s="33">
        <f>IF(D6L302C20=0,0,D6L302C18/D6L302C20)</f>
        <v>2.7031781299286161E-3</v>
      </c>
      <c r="AT9" s="16" t="s">
        <v>29367</v>
      </c>
      <c r="AU9" s="33">
        <f>IF(D6L302C5=0,0,D6L302C18/D6L302C5)</f>
        <v>8.6395483936487646E-2</v>
      </c>
      <c r="AV9" s="16" t="s">
        <v>29368</v>
      </c>
      <c r="AW9" s="33">
        <f>CHOOSE(MIN(D6L302C9,RUN_YEARS),B7L803C1,B7L803C10,B7L803C19,B7L803C28,B7L803C37)</f>
        <v>3882.6485699560208</v>
      </c>
      <c r="AX9" s="16" t="s">
        <v>29369</v>
      </c>
      <c r="AY9" s="33">
        <f>IF(D6L302C23=0,0,D6L302C19/D6L302C23)</f>
        <v>2.7031781299286161E-3</v>
      </c>
      <c r="AZ9" s="16" t="s">
        <v>29370</v>
      </c>
      <c r="BA9" s="33">
        <f>IF(D6L302C5=0,0,D6L302C19/D6L302C5)</f>
        <v>0.41360451606351234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28.238558368792717</v>
      </c>
      <c r="J10" s="16" t="s">
        <v>29393</v>
      </c>
      <c r="K10" s="21">
        <f>_xlfn.SINGLE(IF(FLOW_THRU_100PCT="Y",1,INDEX(VariabilityMatrix,D6L303C1,_xlfn.SINGLE(D6L303C9))))</f>
        <v>0.49436061496799344</v>
      </c>
      <c r="L10" s="16" t="s">
        <v>29373</v>
      </c>
      <c r="M10" s="15">
        <f>IF(_xlfn.SINGLE(D6L303C2)&lt;&gt;0,_xlfn.SINGLE(D6L303C2)*_xlfn.SINGLE(D6L303C4),_xlfn.SINGLE(D6L303C3)*_xlfn.SINGLE(D6L303C4))</f>
        <v>13.960031081005946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6.9800155405029729</v>
      </c>
      <c r="R10" s="16" t="s">
        <v>29375</v>
      </c>
      <c r="S10" s="15">
        <f>D6L303C5-D6L303C7</f>
        <v>6.9800155405029729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6.6516726564577819</v>
      </c>
      <c r="X10" s="16" t="s">
        <v>29377</v>
      </c>
      <c r="Y10" s="33">
        <f>D6L303C7-D6L303C10</f>
        <v>0.32834288404519096</v>
      </c>
      <c r="Z10" s="16" t="s">
        <v>29378</v>
      </c>
      <c r="AA10" s="33">
        <f>CHOOSE(MIN(D6L303C9,RUN_YEARS),B7L803C7,B7L803C16,B7L803C25,B7L803C34,B7L803C43)</f>
        <v>483059</v>
      </c>
      <c r="AB10" s="16" t="s">
        <v>29379</v>
      </c>
      <c r="AC10" s="33">
        <f>IF(D6L303C12=0,0,D6L303C10/D6L303C12)</f>
        <v>1.3769896961774404E-5</v>
      </c>
      <c r="AD10" s="16" t="s">
        <v>29380</v>
      </c>
      <c r="AE10" s="33">
        <f>IF(D6L303C5=0,0,D6L303C10/D6L303C5)</f>
        <v>0.47647978846609196</v>
      </c>
      <c r="AF10" s="16" t="s">
        <v>29381</v>
      </c>
      <c r="AG10" s="33">
        <f>CHOOSE(MIN(D6L303C9,RUN_YEARS),B7L803C5,B7L803C14,B7L803C23,B7L803C32,B7L803C41)</f>
        <v>9171.1452150541154</v>
      </c>
      <c r="AH10" s="16" t="s">
        <v>29382</v>
      </c>
      <c r="AI10" s="33">
        <f>IF(D6L303C15=0,0,D6L303C11/D6L303C15)</f>
        <v>3.5801732100613515E-5</v>
      </c>
      <c r="AJ10" s="16" t="s">
        <v>29383</v>
      </c>
      <c r="AK10" s="33">
        <f>IF(D6L303C5=0,0,D6L303C11/D6L303C5)</f>
        <v>2.3520211533908052E-2</v>
      </c>
      <c r="AL10" s="16" t="s">
        <v>29384</v>
      </c>
      <c r="AM10" s="33">
        <f>D6L303C8*CHOOSE(MIN(D6L303C9,RUN_YEARS),B7L803C4,B7L803C13,B7L803C22,B7L803C31,B7L803C40)</f>
        <v>1.2060836410119176</v>
      </c>
      <c r="AN10" s="16" t="s">
        <v>29385</v>
      </c>
      <c r="AO10" s="33">
        <f>D6L303C8-D6L303C18</f>
        <v>5.7739318994910551</v>
      </c>
      <c r="AP10" s="16" t="s">
        <v>29386</v>
      </c>
      <c r="AQ10" s="33">
        <f>CHOOSE(MIN(D6L303C9,RUN_YEARS),B7L803C2,B7L803C11,B7L803C20,B7L803C29,B7L803C38)</f>
        <v>811.02427349983793</v>
      </c>
      <c r="AR10" s="16" t="s">
        <v>29387</v>
      </c>
      <c r="AS10" s="33">
        <f>IF(D6L303C20=0,0,D6L303C18/D6L303C20)</f>
        <v>1.4871116443990855E-3</v>
      </c>
      <c r="AT10" s="16" t="s">
        <v>29388</v>
      </c>
      <c r="AU10" s="33">
        <f>IF(D6L303C5=0,0,D6L303C18/D6L303C5)</f>
        <v>8.6395483936487646E-2</v>
      </c>
      <c r="AV10" s="16" t="s">
        <v>29389</v>
      </c>
      <c r="AW10" s="33">
        <f>CHOOSE(MIN(D6L303C9,RUN_YEARS),B7L803C1,B7L803C10,B7L803C19,B7L803C28,B7L803C37)</f>
        <v>3882.6485699560208</v>
      </c>
      <c r="AX10" s="16" t="s">
        <v>29390</v>
      </c>
      <c r="AY10" s="33">
        <f>IF(D6L303C23=0,0,D6L303C19/D6L303C23)</f>
        <v>1.4871116443990853E-3</v>
      </c>
      <c r="AZ10" s="16" t="s">
        <v>29391</v>
      </c>
      <c r="BA10" s="33">
        <f>IF(D6L303C5=0,0,D6L303C19/D6L303C5)</f>
        <v>0.41360451606351234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2.9612835337537851</v>
      </c>
      <c r="J11" s="16" t="s">
        <v>29414</v>
      </c>
      <c r="K11" s="21">
        <f>_xlfn.SINGLE(IF(FLOW_THRU_100PCT="Y",1,INDEX(VariabilityMatrix,D6L304C1,_xlfn.SINGLE(D6L304C9))))</f>
        <v>0.47215280708358631</v>
      </c>
      <c r="L11" s="16" t="s">
        <v>29394</v>
      </c>
      <c r="M11" s="15">
        <f>IF(_xlfn.SINGLE(D6L304C2)&lt;&gt;0,_xlfn.SINGLE(D6L304C2)*_xlfn.SINGLE(D6L304C4),_xlfn.SINGLE(D6L304C3)*_xlfn.SINGLE(D6L304C4))</f>
        <v>1.3981783330322517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0.69908916651612585</v>
      </c>
      <c r="R11" s="16" t="s">
        <v>29396</v>
      </c>
      <c r="S11" s="15">
        <f>D6L304C5-D6L304C7</f>
        <v>0.69908916651612585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0.66690482495134573</v>
      </c>
      <c r="X11" s="16" t="s">
        <v>29398</v>
      </c>
      <c r="Y11" s="33">
        <f>D6L304C7-D6L304C10</f>
        <v>3.2184341564780117E-2</v>
      </c>
      <c r="Z11" s="16" t="s">
        <v>29399</v>
      </c>
      <c r="AA11" s="33">
        <f>CHOOSE(MIN(D6L304C9,RUN_YEARS),B7L803C7,B7L803C16,B7L803C25,B7L803C34,B7L803C43)</f>
        <v>383434</v>
      </c>
      <c r="AB11" s="16" t="s">
        <v>29400</v>
      </c>
      <c r="AC11" s="33">
        <f>IF(D6L304C12=0,0,D6L304C10/D6L304C12)</f>
        <v>1.7392949632827181E-6</v>
      </c>
      <c r="AD11" s="16" t="s">
        <v>29401</v>
      </c>
      <c r="AE11" s="33">
        <f>IF(D6L304C5=0,0,D6L304C10/D6L304C5)</f>
        <v>0.47698123279096921</v>
      </c>
      <c r="AF11" s="16" t="s">
        <v>29402</v>
      </c>
      <c r="AG11" s="33">
        <f>CHOOSE(MIN(D6L304C9,RUN_YEARS),B7L803C5,B7L803C14,B7L803C23,B7L803C32,B7L803C41)</f>
        <v>7117.0176254450016</v>
      </c>
      <c r="AH11" s="16" t="s">
        <v>29403</v>
      </c>
      <c r="AI11" s="33">
        <f>IF(D6L304C15=0,0,D6L304C11/D6L304C15)</f>
        <v>4.5221669045350647E-6</v>
      </c>
      <c r="AJ11" s="16" t="s">
        <v>29404</v>
      </c>
      <c r="AK11" s="33">
        <f>IF(D6L304C5=0,0,D6L304C11/D6L304C5)</f>
        <v>2.3018767209030781E-2</v>
      </c>
      <c r="AL11" s="16" t="s">
        <v>29405</v>
      </c>
      <c r="AM11" s="33">
        <f>D6L304C8*CHOOSE(MIN(D6L304C9,RUN_YEARS),B7L803C4,B7L803C13,B7L803C22,B7L803C31,B7L803C40)</f>
        <v>0.12297667820456126</v>
      </c>
      <c r="AN11" s="16" t="s">
        <v>29406</v>
      </c>
      <c r="AO11" s="33">
        <f>D6L304C8-D6L304C18</f>
        <v>0.57611248831156459</v>
      </c>
      <c r="AP11" s="16" t="s">
        <v>29407</v>
      </c>
      <c r="AQ11" s="33">
        <f>CHOOSE(MIN(D6L304C9,RUN_YEARS),B7L803C2,B7L803C11,B7L803C20,B7L803C29,B7L803C38)</f>
        <v>644.01211891136813</v>
      </c>
      <c r="AR11" s="16" t="s">
        <v>29408</v>
      </c>
      <c r="AS11" s="33">
        <f>IF(D6L304C20=0,0,D6L304C18/D6L304C20)</f>
        <v>1.9095398144438626E-4</v>
      </c>
      <c r="AT11" s="16" t="s">
        <v>29409</v>
      </c>
      <c r="AU11" s="33">
        <f>IF(D6L304C5=0,0,D6L304C18/D6L304C5)</f>
        <v>8.7954930568734949E-2</v>
      </c>
      <c r="AV11" s="16" t="s">
        <v>29410</v>
      </c>
      <c r="AW11" s="33">
        <f>CHOOSE(MIN(D6L304C9,RUN_YEARS),B7L803C1,B7L803C10,B7L803C19,B7L803C28,B7L803C37)</f>
        <v>3017.0226562118187</v>
      </c>
      <c r="AX11" s="16" t="s">
        <v>29411</v>
      </c>
      <c r="AY11" s="33">
        <f>IF(D6L304C23=0,0,D6L304C19/D6L304C23)</f>
        <v>1.9095398144438626E-4</v>
      </c>
      <c r="AZ11" s="16" t="s">
        <v>29412</v>
      </c>
      <c r="BA11" s="33">
        <f>IF(D6L304C5=0,0,D6L304C19/D6L304C5)</f>
        <v>0.41204506943126507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750.42791287956936</v>
      </c>
      <c r="J12" s="16" t="s">
        <v>29435</v>
      </c>
      <c r="K12" s="21">
        <f>_xlfn.SINGLE(IF(FLOW_THRU_100PCT="Y",1,INDEX(VariabilityMatrix,D6L305C1,_xlfn.SINGLE(D6L305C9))))</f>
        <v>0.2172978501035622</v>
      </c>
      <c r="L12" s="16" t="s">
        <v>29415</v>
      </c>
      <c r="M12" s="15">
        <f>IF(_xlfn.SINGLE(D6L305C2)&lt;&gt;0,_xlfn.SINGLE(D6L305C2)*_xlfn.SINGLE(D6L305C4),_xlfn.SINGLE(D6L305C3)*_xlfn.SINGLE(D6L305C4))</f>
        <v>163.06637212643369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81.533186063216846</v>
      </c>
      <c r="R12" s="16" t="s">
        <v>29417</v>
      </c>
      <c r="S12" s="15">
        <f>D6L305C5-D6L305C7</f>
        <v>81.533186063216846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77.697830496736159</v>
      </c>
      <c r="X12" s="16" t="s">
        <v>29419</v>
      </c>
      <c r="Y12" s="33">
        <f>D6L305C7-D6L305C10</f>
        <v>3.8353555664806862</v>
      </c>
      <c r="Z12" s="16" t="s">
        <v>29420</v>
      </c>
      <c r="AA12" s="33">
        <f>CHOOSE(MIN(D6L305C9,RUN_YEARS),B7L803C7,B7L803C16,B7L803C25,B7L803C34,B7L803C43)</f>
        <v>483059</v>
      </c>
      <c r="AB12" s="16" t="s">
        <v>29421</v>
      </c>
      <c r="AC12" s="33">
        <f>IF(D6L305C12=0,0,D6L305C10/D6L305C12)</f>
        <v>1.608454257072866E-4</v>
      </c>
      <c r="AD12" s="16" t="s">
        <v>29422</v>
      </c>
      <c r="AE12" s="33">
        <f>IF(D6L305C5=0,0,D6L305C10/D6L305C5)</f>
        <v>0.47647978846609196</v>
      </c>
      <c r="AF12" s="16" t="s">
        <v>29423</v>
      </c>
      <c r="AG12" s="33">
        <f>CHOOSE(MIN(D6L305C9,RUN_YEARS),B7L803C5,B7L803C14,B7L803C23,B7L803C32,B7L803C41)</f>
        <v>9171.1452150541154</v>
      </c>
      <c r="AH12" s="16" t="s">
        <v>29424</v>
      </c>
      <c r="AI12" s="33">
        <f>IF(D6L305C15=0,0,D6L305C11/D6L305C15)</f>
        <v>4.1819810683894567E-4</v>
      </c>
      <c r="AJ12" s="16" t="s">
        <v>29425</v>
      </c>
      <c r="AK12" s="33">
        <f>IF(D6L305C5=0,0,D6L305C11/D6L305C5)</f>
        <v>2.3520211533908039E-2</v>
      </c>
      <c r="AL12" s="16" t="s">
        <v>29426</v>
      </c>
      <c r="AM12" s="33">
        <f>D6L305C8*CHOOSE(MIN(D6L305C9,RUN_YEARS),B7L803C4,B7L803C13,B7L803C22,B7L803C31,B7L803C40)</f>
        <v>14.08819813363062</v>
      </c>
      <c r="AN12" s="16" t="s">
        <v>29427</v>
      </c>
      <c r="AO12" s="33">
        <f>D6L305C8-D6L305C18</f>
        <v>67.444987929586233</v>
      </c>
      <c r="AP12" s="16" t="s">
        <v>29428</v>
      </c>
      <c r="AQ12" s="33">
        <f>CHOOSE(MIN(D6L305C9,RUN_YEARS),B7L803C2,B7L803C11,B7L803C20,B7L803C29,B7L803C38)</f>
        <v>811.02427349983793</v>
      </c>
      <c r="AR12" s="16" t="s">
        <v>29429</v>
      </c>
      <c r="AS12" s="33">
        <f>IF(D6L305C20=0,0,D6L305C18/D6L305C20)</f>
        <v>1.7370871124282615E-2</v>
      </c>
      <c r="AT12" s="16" t="s">
        <v>29430</v>
      </c>
      <c r="AU12" s="33">
        <f>IF(D6L305C5=0,0,D6L305C18/D6L305C5)</f>
        <v>8.6395483936487646E-2</v>
      </c>
      <c r="AV12" s="16" t="s">
        <v>29431</v>
      </c>
      <c r="AW12" s="33">
        <f>CHOOSE(MIN(D6L305C9,RUN_YEARS),B7L803C1,B7L803C10,B7L803C19,B7L803C28,B7L803C37)</f>
        <v>3882.6485699560208</v>
      </c>
      <c r="AX12" s="16" t="s">
        <v>29432</v>
      </c>
      <c r="AY12" s="33">
        <f>IF(D6L305C23=0,0,D6L305C19/D6L305C23)</f>
        <v>1.7370871124282615E-2</v>
      </c>
      <c r="AZ12" s="16" t="s">
        <v>29433</v>
      </c>
      <c r="BA12" s="33">
        <f>IF(D6L305C5=0,0,D6L305C19/D6L305C5)</f>
        <v>0.4136045160635124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252.86040604880424</v>
      </c>
      <c r="J13" s="16" t="s">
        <v>29456</v>
      </c>
      <c r="K13" s="21">
        <f>_xlfn.SINGLE(IF(FLOW_THRU_100PCT="Y",1,INDEX(VariabilityMatrix,D6L306C1,_xlfn.SINGLE(D6L306C9))))</f>
        <v>0.49436061496799344</v>
      </c>
      <c r="L13" s="16" t="s">
        <v>29436</v>
      </c>
      <c r="M13" s="15">
        <f>IF(_xlfn.SINGLE(D6L306C2)&lt;&gt;0,_xlfn.SINGLE(D6L306C2)*_xlfn.SINGLE(D6L306C4),_xlfn.SINGLE(D6L306C3)*_xlfn.SINGLE(D6L306C4))</f>
        <v>125.00422583534339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62.502112917671695</v>
      </c>
      <c r="R13" s="16" t="s">
        <v>29438</v>
      </c>
      <c r="S13" s="15">
        <f>D6L306C5-D6L306C7</f>
        <v>62.502112917671695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59.561987083392005</v>
      </c>
      <c r="X13" s="16" t="s">
        <v>29440</v>
      </c>
      <c r="Y13" s="33">
        <f>D6L306C7-D6L306C10</f>
        <v>2.9401258342796908</v>
      </c>
      <c r="Z13" s="16" t="s">
        <v>29441</v>
      </c>
      <c r="AA13" s="33">
        <f>CHOOSE(MIN(D6L306C9,RUN_YEARS),B7L803C7,B7L803C16,B7L803C25,B7L803C34,B7L803C43)</f>
        <v>483059</v>
      </c>
      <c r="AB13" s="16" t="s">
        <v>29442</v>
      </c>
      <c r="AC13" s="33">
        <f>IF(D6L306C12=0,0,D6L306C10/D6L306C12)</f>
        <v>1.2330168174776168E-4</v>
      </c>
      <c r="AD13" s="16" t="s">
        <v>29443</v>
      </c>
      <c r="AE13" s="33">
        <f>IF(D6L306C5=0,0,D6L306C10/D6L306C5)</f>
        <v>0.47647978846609196</v>
      </c>
      <c r="AF13" s="16" t="s">
        <v>29444</v>
      </c>
      <c r="AG13" s="33">
        <f>CHOOSE(MIN(D6L306C9,RUN_YEARS),B7L803C5,B7L803C14,B7L803C23,B7L803C32,B7L803C41)</f>
        <v>9171.1452150541154</v>
      </c>
      <c r="AH13" s="16" t="s">
        <v>29445</v>
      </c>
      <c r="AI13" s="33">
        <f>IF(D6L306C15=0,0,D6L306C11/D6L306C15)</f>
        <v>3.2058437254418089E-4</v>
      </c>
      <c r="AJ13" s="16" t="s">
        <v>29446</v>
      </c>
      <c r="AK13" s="33">
        <f>IF(D6L306C5=0,0,D6L306C11/D6L306C5)</f>
        <v>2.3520211533908052E-2</v>
      </c>
      <c r="AL13" s="16" t="s">
        <v>29447</v>
      </c>
      <c r="AM13" s="33">
        <f>D6L306C8*CHOOSE(MIN(D6L306C9,RUN_YEARS),B7L803C4,B7L803C13,B7L803C22,B7L803C31,B7L803C40)</f>
        <v>10.799800585150484</v>
      </c>
      <c r="AN13" s="16" t="s">
        <v>29448</v>
      </c>
      <c r="AO13" s="33">
        <f>D6L306C8-D6L306C18</f>
        <v>51.70231233252121</v>
      </c>
      <c r="AP13" s="16" t="s">
        <v>29449</v>
      </c>
      <c r="AQ13" s="33">
        <f>CHOOSE(MIN(D6L306C9,RUN_YEARS),B7L803C2,B7L803C11,B7L803C20,B7L803C29,B7L803C38)</f>
        <v>811.02427349983793</v>
      </c>
      <c r="AR13" s="16" t="s">
        <v>29450</v>
      </c>
      <c r="AS13" s="33">
        <f>IF(D6L306C20=0,0,D6L306C18/D6L306C20)</f>
        <v>1.3316248277681965E-2</v>
      </c>
      <c r="AT13" s="16" t="s">
        <v>29451</v>
      </c>
      <c r="AU13" s="33">
        <f>IF(D6L306C5=0,0,D6L306C18/D6L306C5)</f>
        <v>8.6395483936487646E-2</v>
      </c>
      <c r="AV13" s="16" t="s">
        <v>29452</v>
      </c>
      <c r="AW13" s="33">
        <f>CHOOSE(MIN(D6L306C9,RUN_YEARS),B7L803C1,B7L803C10,B7L803C19,B7L803C28,B7L803C37)</f>
        <v>3882.6485699560208</v>
      </c>
      <c r="AX13" s="16" t="s">
        <v>29453</v>
      </c>
      <c r="AY13" s="33">
        <f>IF(D6L306C23=0,0,D6L306C19/D6L306C23)</f>
        <v>1.3316248277681965E-2</v>
      </c>
      <c r="AZ13" s="16" t="s">
        <v>29454</v>
      </c>
      <c r="BA13" s="33">
        <f>IF(D6L306C5=0,0,D6L306C19/D6L306C5)</f>
        <v>0.41360451606351234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36.697109302763515</v>
      </c>
      <c r="J14" s="16" t="s">
        <v>29477</v>
      </c>
      <c r="K14" s="21">
        <f>_xlfn.SINGLE(IF(FLOW_THRU_100PCT="Y",1,INDEX(VariabilityMatrix,D6L307C1,_xlfn.SINGLE(D6L307C9))))</f>
        <v>0.47215280708358631</v>
      </c>
      <c r="L14" s="16" t="s">
        <v>29457</v>
      </c>
      <c r="M14" s="15">
        <f>IF(_xlfn.SINGLE(D6L307C2)&lt;&gt;0,_xlfn.SINGLE(D6L307C2)*_xlfn.SINGLE(D6L307C4),_xlfn.SINGLE(D6L307C3)*_xlfn.SINGLE(D6L307C4))</f>
        <v>17.326643169152984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8.6633215845764919</v>
      </c>
      <c r="R14" s="16" t="s">
        <v>29459</v>
      </c>
      <c r="S14" s="15">
        <f>D6L307C5-D6L307C7</f>
        <v>8.6633215845764919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8.2644836189518163</v>
      </c>
      <c r="X14" s="16" t="s">
        <v>29461</v>
      </c>
      <c r="Y14" s="33">
        <f>D6L307C7-D6L307C10</f>
        <v>0.39883796562467566</v>
      </c>
      <c r="Z14" s="16" t="s">
        <v>29462</v>
      </c>
      <c r="AA14" s="33">
        <f>CHOOSE(MIN(D6L307C9,RUN_YEARS),B7L803C7,B7L803C16,B7L803C25,B7L803C34,B7L803C43)</f>
        <v>383434</v>
      </c>
      <c r="AB14" s="16" t="s">
        <v>29463</v>
      </c>
      <c r="AC14" s="33">
        <f>IF(D6L307C12=0,0,D6L307C10/D6L307C12)</f>
        <v>2.1553862252569714E-5</v>
      </c>
      <c r="AD14" s="16" t="s">
        <v>29464</v>
      </c>
      <c r="AE14" s="33">
        <f>IF(D6L307C5=0,0,D6L307C10/D6L307C5)</f>
        <v>0.47698123279096921</v>
      </c>
      <c r="AF14" s="16" t="s">
        <v>29465</v>
      </c>
      <c r="AG14" s="33">
        <f>CHOOSE(MIN(D6L307C9,RUN_YEARS),B7L803C5,B7L803C14,B7L803C23,B7L803C32,B7L803C41)</f>
        <v>7117.0176254450016</v>
      </c>
      <c r="AH14" s="16" t="s">
        <v>29466</v>
      </c>
      <c r="AI14" s="33">
        <f>IF(D6L307C15=0,0,D6L307C11/D6L307C15)</f>
        <v>5.6040041856681192E-5</v>
      </c>
      <c r="AJ14" s="16" t="s">
        <v>29467</v>
      </c>
      <c r="AK14" s="33">
        <f>IF(D6L307C5=0,0,D6L307C11/D6L307C5)</f>
        <v>2.3018767209030767E-2</v>
      </c>
      <c r="AL14" s="16" t="s">
        <v>29468</v>
      </c>
      <c r="AM14" s="33">
        <f>D6L307C8*CHOOSE(MIN(D6L307C9,RUN_YEARS),B7L803C4,B7L803C13,B7L803C22,B7L803C31,B7L803C40)</f>
        <v>1.5239636969320964</v>
      </c>
      <c r="AN14" s="16" t="s">
        <v>29469</v>
      </c>
      <c r="AO14" s="33">
        <f>D6L307C8-D6L307C18</f>
        <v>7.1393578876443957</v>
      </c>
      <c r="AP14" s="16" t="s">
        <v>29470</v>
      </c>
      <c r="AQ14" s="33">
        <f>CHOOSE(MIN(D6L307C9,RUN_YEARS),B7L803C2,B7L803C11,B7L803C20,B7L803C29,B7L803C38)</f>
        <v>644.01211891136813</v>
      </c>
      <c r="AR14" s="16" t="s">
        <v>29471</v>
      </c>
      <c r="AS14" s="33">
        <f>IF(D6L307C20=0,0,D6L307C18/D6L307C20)</f>
        <v>2.3663587255286283E-3</v>
      </c>
      <c r="AT14" s="16" t="s">
        <v>29472</v>
      </c>
      <c r="AU14" s="33">
        <f>IF(D6L307C5=0,0,D6L307C18/D6L307C5)</f>
        <v>8.7954930568734949E-2</v>
      </c>
      <c r="AV14" s="16" t="s">
        <v>29473</v>
      </c>
      <c r="AW14" s="33">
        <f>CHOOSE(MIN(D6L307C9,RUN_YEARS),B7L803C1,B7L803C10,B7L803C19,B7L803C28,B7L803C37)</f>
        <v>3017.0226562118187</v>
      </c>
      <c r="AX14" s="16" t="s">
        <v>29474</v>
      </c>
      <c r="AY14" s="33">
        <f>IF(D6L307C23=0,0,D6L307C19/D6L307C23)</f>
        <v>2.3663587255286283E-3</v>
      </c>
      <c r="AZ14" s="16" t="s">
        <v>29475</v>
      </c>
      <c r="BA14" s="33">
        <f>IF(D6L307C5=0,0,D6L307C19/D6L307C5)</f>
        <v>0.41204506943126507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3.5635180911597897E-3</v>
      </c>
      <c r="J15" s="16" t="s">
        <v>29498</v>
      </c>
      <c r="K15" s="21">
        <f>_xlfn.SINGLE(IF(FLOW_THRU_100PCT="Y",1,INDEX(VariabilityMatrix,D6L308C1,_xlfn.SINGLE(D6L308C9))))</f>
        <v>0.47215280708358631</v>
      </c>
      <c r="L15" s="16" t="s">
        <v>29478</v>
      </c>
      <c r="M15" s="15">
        <f>IF(_xlfn.SINGLE(D6L308C2)&lt;&gt;0,_xlfn.SINGLE(D6L308C2)*_xlfn.SINGLE(D6L308C4),_xlfn.SINGLE(D6L308C3)*_xlfn.SINGLE(D6L308C4))</f>
        <v>1.6825250698342378E-3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8.4126253491711891E-4</v>
      </c>
      <c r="R15" s="16" t="s">
        <v>29480</v>
      </c>
      <c r="S15" s="15">
        <f>D6L308C5-D6L308C7</f>
        <v>8.4126253491711891E-4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8.0253288201124627E-4</v>
      </c>
      <c r="X15" s="16" t="s">
        <v>29482</v>
      </c>
      <c r="Y15" s="33">
        <f>D6L308C7-D6L308C10</f>
        <v>3.8729652905872638E-5</v>
      </c>
      <c r="Z15" s="16" t="s">
        <v>29483</v>
      </c>
      <c r="AA15" s="33">
        <f>CHOOSE(MIN(D6L308C9,RUN_YEARS),B7L803C7,B7L803C16,B7L803C25,B7L803C34,B7L803C43)</f>
        <v>383434</v>
      </c>
      <c r="AB15" s="16" t="s">
        <v>29484</v>
      </c>
      <c r="AC15" s="33">
        <f>IF(D6L308C12=0,0,D6L308C10/D6L308C12)</f>
        <v>2.093014396248758E-9</v>
      </c>
      <c r="AD15" s="16" t="s">
        <v>29485</v>
      </c>
      <c r="AE15" s="33">
        <f>IF(D6L308C5=0,0,D6L308C10/D6L308C5)</f>
        <v>0.47698123279096916</v>
      </c>
      <c r="AF15" s="16" t="s">
        <v>29486</v>
      </c>
      <c r="AG15" s="33">
        <f>CHOOSE(MIN(D6L308C9,RUN_YEARS),B7L803C5,B7L803C14,B7L803C23,B7L803C32,B7L803C41)</f>
        <v>7117.0176254450016</v>
      </c>
      <c r="AH15" s="16" t="s">
        <v>29487</v>
      </c>
      <c r="AI15" s="33">
        <f>IF(D6L308C15=0,0,D6L308C11/D6L308C15)</f>
        <v>5.4418374302467759E-9</v>
      </c>
      <c r="AJ15" s="16" t="s">
        <v>29488</v>
      </c>
      <c r="AK15" s="33">
        <f>IF(D6L308C5=0,0,D6L308C11/D6L308C5)</f>
        <v>2.3018767209030816E-2</v>
      </c>
      <c r="AL15" s="16" t="s">
        <v>29489</v>
      </c>
      <c r="AM15" s="33">
        <f>D6L308C8*CHOOSE(MIN(D6L308C9,RUN_YEARS),B7L803C4,B7L803C13,B7L803C22,B7L803C31,B7L803C40)</f>
        <v>1.4798637569742631E-4</v>
      </c>
      <c r="AN15" s="16" t="s">
        <v>29490</v>
      </c>
      <c r="AO15" s="33">
        <f>D6L308C8-D6L308C18</f>
        <v>6.932761592196926E-4</v>
      </c>
      <c r="AP15" s="16" t="s">
        <v>29491</v>
      </c>
      <c r="AQ15" s="33">
        <f>CHOOSE(MIN(D6L308C9,RUN_YEARS),B7L803C2,B7L803C11,B7L803C20,B7L803C29,B7L803C38)</f>
        <v>644.01211891136813</v>
      </c>
      <c r="AR15" s="16" t="s">
        <v>29492</v>
      </c>
      <c r="AS15" s="33">
        <f>IF(D6L308C20=0,0,D6L308C18/D6L308C20)</f>
        <v>2.2978818465028429E-7</v>
      </c>
      <c r="AT15" s="16" t="s">
        <v>29493</v>
      </c>
      <c r="AU15" s="33">
        <f>IF(D6L308C5=0,0,D6L308C18/D6L308C5)</f>
        <v>8.7954930568734949E-2</v>
      </c>
      <c r="AV15" s="16" t="s">
        <v>29494</v>
      </c>
      <c r="AW15" s="33">
        <f>CHOOSE(MIN(D6L308C9,RUN_YEARS),B7L803C1,B7L803C10,B7L803C19,B7L803C28,B7L803C37)</f>
        <v>3017.0226562118187</v>
      </c>
      <c r="AX15" s="16" t="s">
        <v>29495</v>
      </c>
      <c r="AY15" s="33">
        <f>IF(D6L308C23=0,0,D6L308C19/D6L308C23)</f>
        <v>2.2978818465028429E-7</v>
      </c>
      <c r="AZ15" s="16" t="s">
        <v>29496</v>
      </c>
      <c r="BA15" s="33">
        <f>IF(D6L308C5=0,0,D6L308C19/D6L308C5)</f>
        <v>0.41204506943126507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3.5635180911597897E-3</v>
      </c>
      <c r="J16" s="16" t="s">
        <v>29519</v>
      </c>
      <c r="K16" s="21">
        <f>_xlfn.SINGLE(IF(FLOW_THRU_100PCT="Y",1,INDEX(VariabilityMatrix,D6L309C1,_xlfn.SINGLE(D6L309C9))))</f>
        <v>0.47215280708358631</v>
      </c>
      <c r="L16" s="16" t="s">
        <v>29499</v>
      </c>
      <c r="M16" s="15">
        <f>IF(_xlfn.SINGLE(D6L309C2)&lt;&gt;0,_xlfn.SINGLE(D6L309C2)*_xlfn.SINGLE(D6L309C4),_xlfn.SINGLE(D6L309C3)*_xlfn.SINGLE(D6L309C4))</f>
        <v>1.6825250698342378E-3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8.4126253491711891E-4</v>
      </c>
      <c r="R16" s="16" t="s">
        <v>29501</v>
      </c>
      <c r="S16" s="15">
        <f>D6L309C5-D6L309C7</f>
        <v>8.4126253491711891E-4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8.0253288201124627E-4</v>
      </c>
      <c r="X16" s="16" t="s">
        <v>29503</v>
      </c>
      <c r="Y16" s="33">
        <f>D6L309C7-D6L309C10</f>
        <v>3.8729652905872638E-5</v>
      </c>
      <c r="Z16" s="16" t="s">
        <v>29504</v>
      </c>
      <c r="AA16" s="33">
        <f>CHOOSE(MIN(D6L309C9,RUN_YEARS),B7L803C7,B7L803C16,B7L803C25,B7L803C34,B7L803C43)</f>
        <v>383434</v>
      </c>
      <c r="AB16" s="16" t="s">
        <v>29505</v>
      </c>
      <c r="AC16" s="33">
        <f>IF(D6L309C12=0,0,D6L309C10/D6L309C12)</f>
        <v>2.093014396248758E-9</v>
      </c>
      <c r="AD16" s="16" t="s">
        <v>29506</v>
      </c>
      <c r="AE16" s="33">
        <f>IF(D6L309C5=0,0,D6L309C10/D6L309C5)</f>
        <v>0.47698123279096916</v>
      </c>
      <c r="AF16" s="16" t="s">
        <v>29507</v>
      </c>
      <c r="AG16" s="33">
        <f>CHOOSE(MIN(D6L309C9,RUN_YEARS),B7L803C5,B7L803C14,B7L803C23,B7L803C32,B7L803C41)</f>
        <v>7117.0176254450016</v>
      </c>
      <c r="AH16" s="16" t="s">
        <v>29508</v>
      </c>
      <c r="AI16" s="33">
        <f>IF(D6L309C15=0,0,D6L309C11/D6L309C15)</f>
        <v>5.4418374302467759E-9</v>
      </c>
      <c r="AJ16" s="16" t="s">
        <v>29509</v>
      </c>
      <c r="AK16" s="33">
        <f>IF(D6L309C5=0,0,D6L309C11/D6L309C5)</f>
        <v>2.3018767209030816E-2</v>
      </c>
      <c r="AL16" s="16" t="s">
        <v>29510</v>
      </c>
      <c r="AM16" s="33">
        <f>D6L309C8*CHOOSE(MIN(D6L309C9,RUN_YEARS),B7L803C4,B7L803C13,B7L803C22,B7L803C31,B7L803C40)</f>
        <v>1.4798637569742631E-4</v>
      </c>
      <c r="AN16" s="16" t="s">
        <v>29511</v>
      </c>
      <c r="AO16" s="33">
        <f>D6L309C8-D6L309C18</f>
        <v>6.932761592196926E-4</v>
      </c>
      <c r="AP16" s="16" t="s">
        <v>29512</v>
      </c>
      <c r="AQ16" s="33">
        <f>CHOOSE(MIN(D6L309C9,RUN_YEARS),B7L803C2,B7L803C11,B7L803C20,B7L803C29,B7L803C38)</f>
        <v>644.01211891136813</v>
      </c>
      <c r="AR16" s="16" t="s">
        <v>29513</v>
      </c>
      <c r="AS16" s="33">
        <f>IF(D6L309C20=0,0,D6L309C18/D6L309C20)</f>
        <v>2.2978818465028429E-7</v>
      </c>
      <c r="AT16" s="16" t="s">
        <v>29514</v>
      </c>
      <c r="AU16" s="33">
        <f>IF(D6L309C5=0,0,D6L309C18/D6L309C5)</f>
        <v>8.7954930568734949E-2</v>
      </c>
      <c r="AV16" s="16" t="s">
        <v>29515</v>
      </c>
      <c r="AW16" s="33">
        <f>CHOOSE(MIN(D6L309C9,RUN_YEARS),B7L803C1,B7L803C10,B7L803C19,B7L803C28,B7L803C37)</f>
        <v>3017.0226562118187</v>
      </c>
      <c r="AX16" s="16" t="s">
        <v>29516</v>
      </c>
      <c r="AY16" s="33">
        <f>IF(D6L309C23=0,0,D6L309C19/D6L309C23)</f>
        <v>2.2978818465028429E-7</v>
      </c>
      <c r="AZ16" s="16" t="s">
        <v>29517</v>
      </c>
      <c r="BA16" s="33">
        <f>IF(D6L309C5=0,0,D6L309C19/D6L309C5)</f>
        <v>0.41204506943126507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66.363397411668771</v>
      </c>
      <c r="J17" s="16" t="s">
        <v>29540</v>
      </c>
      <c r="K17" s="21">
        <f>_xlfn.SINGLE(IF(FLOW_THRU_100PCT="Y",1,INDEX(VariabilityMatrix,D6L310C1,_xlfn.SINGLE(D6L310C9))))</f>
        <v>0.47215280708358631</v>
      </c>
      <c r="L17" s="16" t="s">
        <v>29520</v>
      </c>
      <c r="M17" s="15">
        <f>IF(_xlfn.SINGLE(D6L310C2)&lt;&gt;0,_xlfn.SINGLE(D6L310C2)*_xlfn.SINGLE(D6L310C4),_xlfn.SINGLE(D6L310C3)*_xlfn.SINGLE(D6L310C4))</f>
        <v>31.333664375523018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15.666832187761509</v>
      </c>
      <c r="R17" s="16" t="s">
        <v>29522</v>
      </c>
      <c r="S17" s="15">
        <f>D6L310C5-D6L310C7</f>
        <v>15.666832187761509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14.945569861695443</v>
      </c>
      <c r="X17" s="16" t="s">
        <v>29524</v>
      </c>
      <c r="Y17" s="33">
        <f>D6L310C7-D6L310C10</f>
        <v>0.721262326066066</v>
      </c>
      <c r="Z17" s="16" t="s">
        <v>29525</v>
      </c>
      <c r="AA17" s="33">
        <f>CHOOSE(MIN(D6L310C9,RUN_YEARS),B7L803C7,B7L803C16,B7L803C25,B7L803C34,B7L803C43)</f>
        <v>383434</v>
      </c>
      <c r="AB17" s="16" t="s">
        <v>29526</v>
      </c>
      <c r="AC17" s="33">
        <f>IF(D6L310C12=0,0,D6L310C10/D6L310C12)</f>
        <v>3.8978207101340633E-5</v>
      </c>
      <c r="AD17" s="16" t="s">
        <v>29527</v>
      </c>
      <c r="AE17" s="33">
        <f>IF(D6L310C5=0,0,D6L310C10/D6L310C5)</f>
        <v>0.47698123279096921</v>
      </c>
      <c r="AF17" s="16" t="s">
        <v>29528</v>
      </c>
      <c r="AG17" s="33">
        <f>CHOOSE(MIN(D6L310C9,RUN_YEARS),B7L803C5,B7L803C14,B7L803C23,B7L803C32,B7L803C41)</f>
        <v>7117.0176254450016</v>
      </c>
      <c r="AH17" s="16" t="s">
        <v>29529</v>
      </c>
      <c r="AI17" s="33">
        <f>IF(D6L310C15=0,0,D6L310C11/D6L310C15)</f>
        <v>1.0134333846348568E-4</v>
      </c>
      <c r="AJ17" s="16" t="s">
        <v>29530</v>
      </c>
      <c r="AK17" s="33">
        <f>IF(D6L310C5=0,0,D6L310C11/D6L310C5)</f>
        <v>2.3018767209030806E-2</v>
      </c>
      <c r="AL17" s="16" t="s">
        <v>29531</v>
      </c>
      <c r="AM17" s="33">
        <f>D6L310C8*CHOOSE(MIN(D6L310C9,RUN_YEARS),B7L803C4,B7L803C13,B7L803C22,B7L803C31,B7L803C40)</f>
        <v>2.7559502746131708</v>
      </c>
      <c r="AN17" s="16" t="s">
        <v>29532</v>
      </c>
      <c r="AO17" s="33">
        <f>D6L310C8-D6L310C18</f>
        <v>12.910881913148337</v>
      </c>
      <c r="AP17" s="16" t="s">
        <v>29533</v>
      </c>
      <c r="AQ17" s="33">
        <f>CHOOSE(MIN(D6L310C9,RUN_YEARS),B7L803C2,B7L803C11,B7L803C20,B7L803C29,B7L803C38)</f>
        <v>644.01211891136813</v>
      </c>
      <c r="AR17" s="16" t="s">
        <v>29534</v>
      </c>
      <c r="AS17" s="33">
        <f>IF(D6L310C20=0,0,D6L310C18/D6L310C20)</f>
        <v>4.2793453627422455E-3</v>
      </c>
      <c r="AT17" s="16" t="s">
        <v>29535</v>
      </c>
      <c r="AU17" s="33">
        <f>IF(D6L310C5=0,0,D6L310C18/D6L310C5)</f>
        <v>8.7954930568734949E-2</v>
      </c>
      <c r="AV17" s="16" t="s">
        <v>29536</v>
      </c>
      <c r="AW17" s="33">
        <f>CHOOSE(MIN(D6L310C9,RUN_YEARS),B7L803C1,B7L803C10,B7L803C19,B7L803C28,B7L803C37)</f>
        <v>3017.0226562118187</v>
      </c>
      <c r="AX17" s="16" t="s">
        <v>29537</v>
      </c>
      <c r="AY17" s="33">
        <f>IF(D6L310C23=0,0,D6L310C19/D6L310C23)</f>
        <v>4.2793453627422455E-3</v>
      </c>
      <c r="AZ17" s="16" t="s">
        <v>29538</v>
      </c>
      <c r="BA17" s="33">
        <f>IF(D6L310C5=0,0,D6L310C19/D6L310C5)</f>
        <v>0.41204506943126501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13.502170047404443</v>
      </c>
      <c r="J18" s="16" t="s">
        <v>29561</v>
      </c>
      <c r="K18" s="21">
        <f>_xlfn.SINGLE(IF(FLOW_THRU_100PCT="Y",1,INDEX(VariabilityMatrix,D6L311C1,_xlfn.SINGLE(D6L311C9))))</f>
        <v>0.47215280708358631</v>
      </c>
      <c r="L18" s="16" t="s">
        <v>29541</v>
      </c>
      <c r="M18" s="15">
        <f>IF(_xlfn.SINGLE(D6L311C2)&lt;&gt;0,_xlfn.SINGLE(D6L311C2)*_xlfn.SINGLE(D6L311C4),_xlfn.SINGLE(D6L311C3)*_xlfn.SINGLE(D6L311C4))</f>
        <v>6.3750874896019276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3.1875437448009638</v>
      </c>
      <c r="R18" s="16" t="s">
        <v>29543</v>
      </c>
      <c r="S18" s="15">
        <f>D6L311C5-D6L311C7</f>
        <v>3.1875437448009638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3.0407970899406127</v>
      </c>
      <c r="X18" s="16" t="s">
        <v>29545</v>
      </c>
      <c r="Y18" s="33">
        <f>D6L311C7-D6L311C10</f>
        <v>0.1467466548603511</v>
      </c>
      <c r="Z18" s="16" t="s">
        <v>29546</v>
      </c>
      <c r="AA18" s="33">
        <f>CHOOSE(MIN(D6L311C9,RUN_YEARS),B7L803C7,B7L803C16,B7L803C25,B7L803C34,B7L803C43)</f>
        <v>383434</v>
      </c>
      <c r="AB18" s="16" t="s">
        <v>29547</v>
      </c>
      <c r="AC18" s="33">
        <f>IF(D6L311C12=0,0,D6L311C10/D6L311C12)</f>
        <v>7.9304315473865457E-6</v>
      </c>
      <c r="AD18" s="16" t="s">
        <v>29548</v>
      </c>
      <c r="AE18" s="33">
        <f>IF(D6L311C5=0,0,D6L311C10/D6L311C5)</f>
        <v>0.47698123279096921</v>
      </c>
      <c r="AF18" s="16" t="s">
        <v>29549</v>
      </c>
      <c r="AG18" s="33">
        <f>CHOOSE(MIN(D6L311C9,RUN_YEARS),B7L803C5,B7L803C14,B7L803C23,B7L803C32,B7L803C41)</f>
        <v>7117.0176254450016</v>
      </c>
      <c r="AH18" s="16" t="s">
        <v>29550</v>
      </c>
      <c r="AI18" s="33">
        <f>IF(D6L311C15=0,0,D6L311C11/D6L311C15)</f>
        <v>2.0619122023204987E-5</v>
      </c>
      <c r="AJ18" s="16" t="s">
        <v>29551</v>
      </c>
      <c r="AK18" s="33">
        <f>IF(D6L311C5=0,0,D6L311C11/D6L311C5)</f>
        <v>2.3018767209030764E-2</v>
      </c>
      <c r="AL18" s="16" t="s">
        <v>29552</v>
      </c>
      <c r="AM18" s="33">
        <f>D6L311C8*CHOOSE(MIN(D6L311C9,RUN_YEARS),B7L803C4,B7L803C13,B7L803C22,B7L803C31,B7L803C40)</f>
        <v>0.56072037751754833</v>
      </c>
      <c r="AN18" s="16" t="s">
        <v>29553</v>
      </c>
      <c r="AO18" s="33">
        <f>D6L311C8-D6L311C18</f>
        <v>2.6268233672834156</v>
      </c>
      <c r="AP18" s="16" t="s">
        <v>29554</v>
      </c>
      <c r="AQ18" s="33">
        <f>CHOOSE(MIN(D6L311C9,RUN_YEARS),B7L803C2,B7L803C11,B7L803C20,B7L803C29,B7L803C38)</f>
        <v>644.01211891136813</v>
      </c>
      <c r="AR18" s="16" t="s">
        <v>29555</v>
      </c>
      <c r="AS18" s="33">
        <f>IF(D6L311C20=0,0,D6L311C18/D6L311C20)</f>
        <v>8.7066743163992724E-4</v>
      </c>
      <c r="AT18" s="16" t="s">
        <v>29556</v>
      </c>
      <c r="AU18" s="33">
        <f>IF(D6L311C5=0,0,D6L311C18/D6L311C5)</f>
        <v>8.7954930568734949E-2</v>
      </c>
      <c r="AV18" s="16" t="s">
        <v>29557</v>
      </c>
      <c r="AW18" s="33">
        <f>CHOOSE(MIN(D6L311C9,RUN_YEARS),B7L803C1,B7L803C10,B7L803C19,B7L803C28,B7L803C37)</f>
        <v>3017.0226562118187</v>
      </c>
      <c r="AX18" s="16" t="s">
        <v>29558</v>
      </c>
      <c r="AY18" s="33">
        <f>IF(D6L311C23=0,0,D6L311C19/D6L311C23)</f>
        <v>8.7066743163992735E-4</v>
      </c>
      <c r="AZ18" s="16" t="s">
        <v>29559</v>
      </c>
      <c r="BA18" s="33">
        <f>IF(D6L311C5=0,0,D6L311C19/D6L311C5)</f>
        <v>0.41204506943126507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1.2329772595412873</v>
      </c>
      <c r="J19" s="16" t="s">
        <v>29582</v>
      </c>
      <c r="K19" s="21">
        <f>_xlfn.SINGLE(IF(FLOW_THRU_100PCT="Y",1,INDEX(VariabilityMatrix,D6L312C1,_xlfn.SINGLE(D6L312C9))))</f>
        <v>0.47215280708358631</v>
      </c>
      <c r="L19" s="16" t="s">
        <v>29562</v>
      </c>
      <c r="M19" s="15">
        <f>IF(_xlfn.SINGLE(D6L312C2)&lt;&gt;0,_xlfn.SINGLE(D6L312C2)*_xlfn.SINGLE(D6L312C4),_xlfn.SINGLE(D6L312C3)*_xlfn.SINGLE(D6L312C4))</f>
        <v>0.58215367416264641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0.2910768370813232</v>
      </c>
      <c r="R19" s="16" t="s">
        <v>29564</v>
      </c>
      <c r="S19" s="15">
        <f>D6L312C5-D6L312C7</f>
        <v>0.2910768370813232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0.27767637717589128</v>
      </c>
      <c r="X19" s="16" t="s">
        <v>29566</v>
      </c>
      <c r="Y19" s="33">
        <f>D6L312C7-D6L312C10</f>
        <v>1.3400459905431927E-2</v>
      </c>
      <c r="Z19" s="16" t="s">
        <v>29567</v>
      </c>
      <c r="AA19" s="33">
        <f>CHOOSE(MIN(D6L312C9,RUN_YEARS),B7L803C7,B7L803C16,B7L803C25,B7L803C34,B7L803C43)</f>
        <v>383434</v>
      </c>
      <c r="AB19" s="16" t="s">
        <v>29568</v>
      </c>
      <c r="AC19" s="33">
        <f>IF(D6L312C12=0,0,D6L312C10/D6L312C12)</f>
        <v>7.2418298110207041E-7</v>
      </c>
      <c r="AD19" s="16" t="s">
        <v>29569</v>
      </c>
      <c r="AE19" s="33">
        <f>IF(D6L312C5=0,0,D6L312C10/D6L312C5)</f>
        <v>0.47698123279096921</v>
      </c>
      <c r="AF19" s="16" t="s">
        <v>29570</v>
      </c>
      <c r="AG19" s="33">
        <f>CHOOSE(MIN(D6L312C9,RUN_YEARS),B7L803C5,B7L803C14,B7L803C23,B7L803C32,B7L803C41)</f>
        <v>7117.0176254450016</v>
      </c>
      <c r="AH19" s="16" t="s">
        <v>29571</v>
      </c>
      <c r="AI19" s="33">
        <f>IF(D6L312C15=0,0,D6L312C11/D6L312C15)</f>
        <v>1.8828757508653836E-6</v>
      </c>
      <c r="AJ19" s="16" t="s">
        <v>29572</v>
      </c>
      <c r="AK19" s="33">
        <f>IF(D6L312C5=0,0,D6L312C11/D6L312C5)</f>
        <v>2.3018767209030802E-2</v>
      </c>
      <c r="AL19" s="16" t="s">
        <v>29573</v>
      </c>
      <c r="AM19" s="33">
        <f>D6L312C8*CHOOSE(MIN(D6L312C9,RUN_YEARS),B7L803C4,B7L803C13,B7L803C22,B7L803C31,B7L803C40)</f>
        <v>5.1203285991309515E-2</v>
      </c>
      <c r="AN19" s="16" t="s">
        <v>29574</v>
      </c>
      <c r="AO19" s="33">
        <f>D6L312C8-D6L312C18</f>
        <v>0.23987355109001368</v>
      </c>
      <c r="AP19" s="16" t="s">
        <v>29575</v>
      </c>
      <c r="AQ19" s="33">
        <f>CHOOSE(MIN(D6L312C9,RUN_YEARS),B7L803C2,B7L803C11,B7L803C20,B7L803C29,B7L803C38)</f>
        <v>644.01211891136813</v>
      </c>
      <c r="AR19" s="16" t="s">
        <v>29576</v>
      </c>
      <c r="AS19" s="33">
        <f>IF(D6L312C20=0,0,D6L312C18/D6L312C20)</f>
        <v>7.9506711888998387E-5</v>
      </c>
      <c r="AT19" s="16" t="s">
        <v>29577</v>
      </c>
      <c r="AU19" s="33">
        <f>IF(D6L312C5=0,0,D6L312C18/D6L312C5)</f>
        <v>8.7954930568734949E-2</v>
      </c>
      <c r="AV19" s="16" t="s">
        <v>29578</v>
      </c>
      <c r="AW19" s="33">
        <f>CHOOSE(MIN(D6L312C9,RUN_YEARS),B7L803C1,B7L803C10,B7L803C19,B7L803C28,B7L803C37)</f>
        <v>3017.0226562118187</v>
      </c>
      <c r="AX19" s="16" t="s">
        <v>29579</v>
      </c>
      <c r="AY19" s="33">
        <f>IF(D6L312C23=0,0,D6L312C19/D6L312C23)</f>
        <v>7.9506711888998387E-5</v>
      </c>
      <c r="AZ19" s="16" t="s">
        <v>29580</v>
      </c>
      <c r="BA19" s="33">
        <f>IF(D6L312C5=0,0,D6L312C19/D6L312C5)</f>
        <v>0.41204506943126501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6.3835348222865598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5.4898399471664412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2.7449199735832206</v>
      </c>
      <c r="R20" s="16" t="s">
        <v>29585</v>
      </c>
      <c r="S20" s="15">
        <f>D6L313C5-D6L313C7</f>
        <v>2.7449199735832206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2.6185506258245583</v>
      </c>
      <c r="X20" s="16" t="s">
        <v>29587</v>
      </c>
      <c r="Y20" s="33">
        <f>D6L313C7-D6L313C10</f>
        <v>0.12636934775866226</v>
      </c>
      <c r="Z20" s="16" t="s">
        <v>29588</v>
      </c>
      <c r="AA20" s="33">
        <f>CHOOSE(MIN(D6L313C9,RUN_YEARS),B7L803C7,B7L803C16,B7L803C25,B7L803C34,B7L803C43)</f>
        <v>383434</v>
      </c>
      <c r="AB20" s="16" t="s">
        <v>29589</v>
      </c>
      <c r="AC20" s="33">
        <f>IF(D6L313C12=0,0,D6L313C10/D6L313C12)</f>
        <v>6.8292082231219936E-6</v>
      </c>
      <c r="AD20" s="16" t="s">
        <v>29590</v>
      </c>
      <c r="AE20" s="33">
        <f>IF(D6L313C5=0,0,D6L313C10/D6L313C5)</f>
        <v>0.47698123279096921</v>
      </c>
      <c r="AF20" s="16" t="s">
        <v>29591</v>
      </c>
      <c r="AG20" s="33">
        <f>CHOOSE(MIN(D6L313C9,RUN_YEARS),B7L803C5,B7L803C14,B7L803C23,B7L803C32,B7L803C41)</f>
        <v>7117.0176254450016</v>
      </c>
      <c r="AH20" s="16" t="s">
        <v>29592</v>
      </c>
      <c r="AI20" s="33">
        <f>IF(D6L313C15=0,0,D6L313C11/D6L313C15)</f>
        <v>1.7755941380117188E-5</v>
      </c>
      <c r="AJ20" s="16" t="s">
        <v>29593</v>
      </c>
      <c r="AK20" s="33">
        <f>IF(D6L313C5=0,0,D6L313C11/D6L313C5)</f>
        <v>2.3018767209030802E-2</v>
      </c>
      <c r="AL20" s="16" t="s">
        <v>29594</v>
      </c>
      <c r="AM20" s="33">
        <f>D6L313C8*CHOOSE(MIN(D6L313C9,RUN_YEARS),B7L803C4,B7L803C13,B7L803C22,B7L803C31,B7L803C40)</f>
        <v>0.48285849138649189</v>
      </c>
      <c r="AN20" s="16" t="s">
        <v>29595</v>
      </c>
      <c r="AO20" s="33">
        <f>D6L313C8-D6L313C18</f>
        <v>2.2620614821967289</v>
      </c>
      <c r="AP20" s="16" t="s">
        <v>29596</v>
      </c>
      <c r="AQ20" s="33">
        <f>CHOOSE(MIN(D6L313C9,RUN_YEARS),B7L803C2,B7L803C11,B7L803C20,B7L803C29,B7L803C38)</f>
        <v>644.01211891136813</v>
      </c>
      <c r="AR20" s="16" t="s">
        <v>29597</v>
      </c>
      <c r="AS20" s="33">
        <f>IF(D6L313C20=0,0,D6L313C18/D6L313C20)</f>
        <v>7.4976615688958034E-4</v>
      </c>
      <c r="AT20" s="16" t="s">
        <v>29598</v>
      </c>
      <c r="AU20" s="33">
        <f>IF(D6L313C5=0,0,D6L313C18/D6L313C5)</f>
        <v>8.7954930568734949E-2</v>
      </c>
      <c r="AV20" s="16" t="s">
        <v>29599</v>
      </c>
      <c r="AW20" s="33">
        <f>CHOOSE(MIN(D6L313C9,RUN_YEARS),B7L803C1,B7L803C10,B7L803C19,B7L803C28,B7L803C37)</f>
        <v>3017.0226562118187</v>
      </c>
      <c r="AX20" s="16" t="s">
        <v>29600</v>
      </c>
      <c r="AY20" s="33">
        <f>IF(D6L313C23=0,0,D6L313C19/D6L313C23)</f>
        <v>7.4976615688958034E-4</v>
      </c>
      <c r="AZ20" s="16" t="s">
        <v>29601</v>
      </c>
      <c r="BA20" s="33">
        <f>IF(D6L313C5=0,0,D6L313C19/D6L313C5)</f>
        <v>0.41204506943126507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13.333393006922433</v>
      </c>
      <c r="J21" s="16" t="s">
        <v>29623</v>
      </c>
      <c r="K21" s="21">
        <f>_xlfn.SINGLE(IF(FLOW_THRU_100PCT="Y",1,INDEX(VariabilityMatrix,D6L314C1,_xlfn.SINGLE(D6L314C9))))</f>
        <v>0.49436061496799344</v>
      </c>
      <c r="L21" s="16" t="s">
        <v>29603</v>
      </c>
      <c r="M21" s="15">
        <f>IF(_xlfn.SINGLE(D6L314C2)&lt;&gt;0,_xlfn.SINGLE(D6L314C2)*_xlfn.SINGLE(D6L314C4),_xlfn.SINGLE(D6L314C3)*_xlfn.SINGLE(D6L314C4))</f>
        <v>6.5915043665121171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3.2957521832560586</v>
      </c>
      <c r="R21" s="16" t="s">
        <v>29605</v>
      </c>
      <c r="S21" s="15">
        <f>D6L314C5-D6L314C7</f>
        <v>3.2957521832560586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3.1407186062290151</v>
      </c>
      <c r="X21" s="16" t="s">
        <v>29607</v>
      </c>
      <c r="Y21" s="33">
        <f>D6L314C7-D6L314C10</f>
        <v>0.15503357702704346</v>
      </c>
      <c r="Z21" s="16" t="s">
        <v>29608</v>
      </c>
      <c r="AA21" s="33">
        <f>CHOOSE(MIN(D6L314C9,RUN_YEARS),B7L803C7,B7L803C16,B7L803C25,B7L803C34,B7L803C43)</f>
        <v>483059</v>
      </c>
      <c r="AB21" s="16" t="s">
        <v>29609</v>
      </c>
      <c r="AC21" s="33">
        <f>IF(D6L314C12=0,0,D6L314C10/D6L314C12)</f>
        <v>6.5017287872268501E-6</v>
      </c>
      <c r="AD21" s="16" t="s">
        <v>29610</v>
      </c>
      <c r="AE21" s="33">
        <f>IF(D6L314C5=0,0,D6L314C10/D6L314C5)</f>
        <v>0.47647978846609196</v>
      </c>
      <c r="AF21" s="16" t="s">
        <v>29611</v>
      </c>
      <c r="AG21" s="33">
        <f>CHOOSE(MIN(D6L314C9,RUN_YEARS),B7L803C5,B7L803C14,B7L803C23,B7L803C32,B7L803C41)</f>
        <v>9171.1452150541154</v>
      </c>
      <c r="AH21" s="16" t="s">
        <v>29612</v>
      </c>
      <c r="AI21" s="33">
        <f>IF(D6L314C15=0,0,D6L314C11/D6L314C15)</f>
        <v>1.6904494846789826E-5</v>
      </c>
      <c r="AJ21" s="16" t="s">
        <v>29613</v>
      </c>
      <c r="AK21" s="33">
        <f>IF(D6L314C5=0,0,D6L314C11/D6L314C5)</f>
        <v>2.3520211533908032E-2</v>
      </c>
      <c r="AL21" s="16" t="s">
        <v>29614</v>
      </c>
      <c r="AM21" s="33">
        <f>D6L314C8*CHOOSE(MIN(D6L314C9,RUN_YEARS),B7L803C4,B7L803C13,B7L803C22,B7L803C31,B7L803C40)</f>
        <v>0.5694762096142858</v>
      </c>
      <c r="AN21" s="16" t="s">
        <v>29615</v>
      </c>
      <c r="AO21" s="33">
        <f>D6L314C8-D6L314C18</f>
        <v>2.7262759736417728</v>
      </c>
      <c r="AP21" s="16" t="s">
        <v>29616</v>
      </c>
      <c r="AQ21" s="33">
        <f>CHOOSE(MIN(D6L314C9,RUN_YEARS),B7L803C2,B7L803C11,B7L803C20,B7L803C29,B7L803C38)</f>
        <v>811.02427349983793</v>
      </c>
      <c r="AR21" s="16" t="s">
        <v>29617</v>
      </c>
      <c r="AS21" s="33">
        <f>IF(D6L314C20=0,0,D6L314C18/D6L314C20)</f>
        <v>7.0216913133414321E-4</v>
      </c>
      <c r="AT21" s="16" t="s">
        <v>29618</v>
      </c>
      <c r="AU21" s="33">
        <f>IF(D6L314C5=0,0,D6L314C18/D6L314C5)</f>
        <v>8.6395483936487646E-2</v>
      </c>
      <c r="AV21" s="16" t="s">
        <v>29619</v>
      </c>
      <c r="AW21" s="33">
        <f>CHOOSE(MIN(D6L314C9,RUN_YEARS),B7L803C1,B7L803C10,B7L803C19,B7L803C28,B7L803C37)</f>
        <v>3882.6485699560208</v>
      </c>
      <c r="AX21" s="16" t="s">
        <v>29620</v>
      </c>
      <c r="AY21" s="33">
        <f>IF(D6L314C23=0,0,D6L314C19/D6L314C23)</f>
        <v>7.0216913133414331E-4</v>
      </c>
      <c r="AZ21" s="16" t="s">
        <v>29621</v>
      </c>
      <c r="BA21" s="33">
        <f>IF(D6L314C5=0,0,D6L314C19/D6L314C5)</f>
        <v>0.41360451606351234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41.934733592755236</v>
      </c>
      <c r="J22" s="16" t="s">
        <v>29644</v>
      </c>
      <c r="K22" s="21">
        <f>_xlfn.SINGLE(IF(FLOW_THRU_100PCT="Y",1,INDEX(VariabilityMatrix,D6L315C1,_xlfn.SINGLE(D6L315C9))))</f>
        <v>0.49331359691860482</v>
      </c>
      <c r="L22" s="16" t="s">
        <v>29624</v>
      </c>
      <c r="M22" s="15">
        <f>IF(_xlfn.SINGLE(D6L315C2)&lt;&gt;0,_xlfn.SINGLE(D6L315C2)*_xlfn.SINGLE(D6L315C4),_xlfn.SINGLE(D6L315C3)*_xlfn.SINGLE(D6L315C4))</f>
        <v>20.686974264465533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10.343487132232767</v>
      </c>
      <c r="R22" s="16" t="s">
        <v>29626</v>
      </c>
      <c r="S22" s="15">
        <f>D6L315C5-D6L315C7</f>
        <v>10.343487132232767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9.858330917693312</v>
      </c>
      <c r="X22" s="16" t="s">
        <v>29628</v>
      </c>
      <c r="Y22" s="33">
        <f>D6L315C7-D6L315C10</f>
        <v>0.48515621453945457</v>
      </c>
      <c r="Z22" s="16" t="s">
        <v>29629</v>
      </c>
      <c r="AA22" s="33">
        <f>CHOOSE(MIN(D6L315C9,RUN_YEARS),B7L803C7,B7L803C16,B7L803C25,B7L803C34,B7L803C43)</f>
        <v>443233.33333333331</v>
      </c>
      <c r="AB22" s="16" t="s">
        <v>29630</v>
      </c>
      <c r="AC22" s="33">
        <f>IF(D6L315C12=0,0,D6L315C10/D6L315C12)</f>
        <v>2.2241853615913315E-5</v>
      </c>
      <c r="AD22" s="16" t="s">
        <v>29631</v>
      </c>
      <c r="AE22" s="33">
        <f>IF(D6L315C5=0,0,D6L315C10/D6L315C5)</f>
        <v>0.47654774408586092</v>
      </c>
      <c r="AF22" s="16" t="s">
        <v>29632</v>
      </c>
      <c r="AG22" s="33">
        <f>CHOOSE(MIN(D6L315C9,RUN_YEARS),B7L803C5,B7L803C14,B7L803C23,B7L803C32,B7L803C41)</f>
        <v>8389.5230710506767</v>
      </c>
      <c r="AH22" s="16" t="s">
        <v>29633</v>
      </c>
      <c r="AI22" s="33">
        <f>IF(D6L315C15=0,0,D6L315C11/D6L315C15)</f>
        <v>5.7828819401374527E-5</v>
      </c>
      <c r="AJ22" s="16" t="s">
        <v>29634</v>
      </c>
      <c r="AK22" s="33">
        <f>IF(D6L315C5=0,0,D6L315C11/D6L315C5)</f>
        <v>2.3452255914139072E-2</v>
      </c>
      <c r="AL22" s="16" t="s">
        <v>29635</v>
      </c>
      <c r="AM22" s="33">
        <f>D6L315C8*CHOOSE(MIN(D6L315C9,RUN_YEARS),B7L803C4,B7L803C13,B7L803C22,B7L803C31,B7L803C40)</f>
        <v>1.8283043469138298</v>
      </c>
      <c r="AN22" s="16" t="s">
        <v>29636</v>
      </c>
      <c r="AO22" s="33">
        <f>D6L315C8-D6L315C18</f>
        <v>8.5151827853189364</v>
      </c>
      <c r="AP22" s="16" t="s">
        <v>29637</v>
      </c>
      <c r="AQ22" s="33">
        <f>CHOOSE(MIN(D6L315C9,RUN_YEARS),B7L803C2,B7L803C11,B7L803C20,B7L803C29,B7L803C38)</f>
        <v>762.01380667503065</v>
      </c>
      <c r="AR22" s="16" t="s">
        <v>29638</v>
      </c>
      <c r="AS22" s="33">
        <f>IF(D6L315C20=0,0,D6L315C18/D6L315C20)</f>
        <v>2.3993060636151057E-3</v>
      </c>
      <c r="AT22" s="16" t="s">
        <v>29639</v>
      </c>
      <c r="AU22" s="33">
        <f>IF(D6L315C5=0,0,D6L315C18/D6L315C5)</f>
        <v>8.8379495403266783E-2</v>
      </c>
      <c r="AV22" s="16" t="s">
        <v>29640</v>
      </c>
      <c r="AW22" s="33">
        <f>CHOOSE(MIN(D6L315C9,RUN_YEARS),B7L803C1,B7L803C10,B7L803C19,B7L803C28,B7L803C37)</f>
        <v>3549.0189911364869</v>
      </c>
      <c r="AX22" s="16" t="s">
        <v>29641</v>
      </c>
      <c r="AY22" s="33">
        <f>IF(D6L315C23=0,0,D6L315C19/D6L315C23)</f>
        <v>2.3993060636151053E-3</v>
      </c>
      <c r="AZ22" s="16" t="s">
        <v>29642</v>
      </c>
      <c r="BA22" s="33">
        <f>IF(D6L315C5=0,0,D6L315C19/D6L315C5)</f>
        <v>0.41162050459673322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3660.7447837509217</v>
      </c>
      <c r="J23" s="16" t="s">
        <v>29665</v>
      </c>
      <c r="K23" s="21">
        <f>_xlfn.SINGLE(IF(FLOW_THRU_100PCT="Y",1,INDEX(VariabilityMatrix,D6L316C1,_xlfn.SINGLE(D6L316C9))))</f>
        <v>0.21125363357170948</v>
      </c>
      <c r="L23" s="16" t="s">
        <v>29645</v>
      </c>
      <c r="M23" s="15">
        <f>IF(_xlfn.SINGLE(D6L316C2)&lt;&gt;0,_xlfn.SINGLE(D6L316C2)*_xlfn.SINGLE(D6L316C4),_xlfn.SINGLE(D6L316C3)*_xlfn.SINGLE(D6L316C4))</f>
        <v>773.34563714606406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386.67281857303203</v>
      </c>
      <c r="R23" s="16" t="s">
        <v>29647</v>
      </c>
      <c r="S23" s="15">
        <f>D6L316C5-D6L316C7</f>
        <v>386.67281857303203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368.53611878059962</v>
      </c>
      <c r="X23" s="16" t="s">
        <v>29649</v>
      </c>
      <c r="Y23" s="33">
        <f>D6L316C7-D6L316C10</f>
        <v>18.13669979243241</v>
      </c>
      <c r="Z23" s="16" t="s">
        <v>29650</v>
      </c>
      <c r="AA23" s="33">
        <f>CHOOSE(MIN(D6L316C9,RUN_YEARS),B7L803C7,B7L803C16,B7L803C25,B7L803C34,B7L803C43)</f>
        <v>443233.33333333331</v>
      </c>
      <c r="AB23" s="16" t="s">
        <v>29651</v>
      </c>
      <c r="AC23" s="33">
        <f>IF(D6L316C12=0,0,D6L316C10/D6L316C12)</f>
        <v>8.3147202853410464E-4</v>
      </c>
      <c r="AD23" s="16" t="s">
        <v>29652</v>
      </c>
      <c r="AE23" s="33">
        <f>IF(D6L316C5=0,0,D6L316C10/D6L316C5)</f>
        <v>0.47654774408586098</v>
      </c>
      <c r="AF23" s="16" t="s">
        <v>29653</v>
      </c>
      <c r="AG23" s="33">
        <f>CHOOSE(MIN(D6L316C9,RUN_YEARS),B7L803C5,B7L803C14,B7L803C23,B7L803C32,B7L803C41)</f>
        <v>8389.5230710506767</v>
      </c>
      <c r="AH23" s="16" t="s">
        <v>29654</v>
      </c>
      <c r="AI23" s="33">
        <f>IF(D6L316C15=0,0,D6L316C11/D6L316C15)</f>
        <v>2.161827274188666E-3</v>
      </c>
      <c r="AJ23" s="16" t="s">
        <v>29655</v>
      </c>
      <c r="AK23" s="33">
        <f>IF(D6L316C5=0,0,D6L316C11/D6L316C5)</f>
        <v>2.3452255914139047E-2</v>
      </c>
      <c r="AL23" s="16" t="s">
        <v>29656</v>
      </c>
      <c r="AM23" s="33">
        <f>D6L316C8*CHOOSE(MIN(D6L316C9,RUN_YEARS),B7L803C4,B7L803C13,B7L803C22,B7L803C31,B7L803C40)</f>
        <v>68.347897183286989</v>
      </c>
      <c r="AN23" s="16" t="s">
        <v>29657</v>
      </c>
      <c r="AO23" s="33">
        <f>D6L316C8-D6L316C18</f>
        <v>318.32492138974504</v>
      </c>
      <c r="AP23" s="16" t="s">
        <v>29658</v>
      </c>
      <c r="AQ23" s="33">
        <f>CHOOSE(MIN(D6L316C9,RUN_YEARS),B7L803C2,B7L803C11,B7L803C20,B7L803C29,B7L803C38)</f>
        <v>762.01380667503065</v>
      </c>
      <c r="AR23" s="16" t="s">
        <v>29659</v>
      </c>
      <c r="AS23" s="33">
        <f>IF(D6L316C20=0,0,D6L316C18/D6L316C20)</f>
        <v>8.9693777966459762E-2</v>
      </c>
      <c r="AT23" s="16" t="s">
        <v>29660</v>
      </c>
      <c r="AU23" s="33">
        <f>IF(D6L316C5=0,0,D6L316C18/D6L316C5)</f>
        <v>8.8379495403266783E-2</v>
      </c>
      <c r="AV23" s="16" t="s">
        <v>29661</v>
      </c>
      <c r="AW23" s="33">
        <f>CHOOSE(MIN(D6L316C9,RUN_YEARS),B7L803C1,B7L803C10,B7L803C19,B7L803C28,B7L803C37)</f>
        <v>3549.0189911364869</v>
      </c>
      <c r="AX23" s="16" t="s">
        <v>29662</v>
      </c>
      <c r="AY23" s="33">
        <f>IF(D6L316C23=0,0,D6L316C19/D6L316C23)</f>
        <v>8.9693777966459748E-2</v>
      </c>
      <c r="AZ23" s="16" t="s">
        <v>29663</v>
      </c>
      <c r="BA23" s="33">
        <f>IF(D6L316C5=0,0,D6L316C19/D6L316C5)</f>
        <v>0.41162050459673322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1450.0581278087841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1247.0499899155543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623.52499495777715</v>
      </c>
      <c r="R24" s="16" t="s">
        <v>29668</v>
      </c>
      <c r="S24" s="15">
        <f>D6L317C5-D6L317C7</f>
        <v>623.52499495777715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594.27885945655305</v>
      </c>
      <c r="X24" s="16" t="s">
        <v>29670</v>
      </c>
      <c r="Y24" s="33">
        <f>D6L317C7-D6L317C10</f>
        <v>29.246135501224103</v>
      </c>
      <c r="Z24" s="16" t="s">
        <v>29671</v>
      </c>
      <c r="AA24" s="33">
        <f>CHOOSE(MIN(D6L317C9,RUN_YEARS),B7L803C7,B7L803C16,B7L803C25,B7L803C34,B7L803C43)</f>
        <v>443233.33333333331</v>
      </c>
      <c r="AB24" s="16" t="s">
        <v>29672</v>
      </c>
      <c r="AC24" s="33">
        <f>IF(D6L317C12=0,0,D6L317C10/D6L317C12)</f>
        <v>1.3407810621716622E-3</v>
      </c>
      <c r="AD24" s="16" t="s">
        <v>29673</v>
      </c>
      <c r="AE24" s="33">
        <f>IF(D6L317C5=0,0,D6L317C10/D6L317C5)</f>
        <v>0.47654774408586092</v>
      </c>
      <c r="AF24" s="16" t="s">
        <v>29674</v>
      </c>
      <c r="AG24" s="33">
        <f>CHOOSE(MIN(D6L317C9,RUN_YEARS),B7L803C5,B7L803C14,B7L803C23,B7L803C32,B7L803C41)</f>
        <v>8389.5230710506767</v>
      </c>
      <c r="AH24" s="16" t="s">
        <v>29675</v>
      </c>
      <c r="AI24" s="33">
        <f>IF(D6L317C15=0,0,D6L317C11/D6L317C15)</f>
        <v>3.4860307616463126E-3</v>
      </c>
      <c r="AJ24" s="16" t="s">
        <v>29676</v>
      </c>
      <c r="AK24" s="33">
        <f>IF(D6L317C5=0,0,D6L317C11/D6L317C5)</f>
        <v>2.3452255914139051E-2</v>
      </c>
      <c r="AL24" s="16" t="s">
        <v>29677</v>
      </c>
      <c r="AM24" s="33">
        <f>D6L317C8*CHOOSE(MIN(D6L317C9,RUN_YEARS),B7L803C4,B7L803C13,B7L803C22,B7L803C31,B7L803C40)</f>
        <v>110.21364885138561</v>
      </c>
      <c r="AN24" s="16" t="s">
        <v>29678</v>
      </c>
      <c r="AO24" s="33">
        <f>D6L317C8-D6L317C18</f>
        <v>513.31134610639151</v>
      </c>
      <c r="AP24" s="16" t="s">
        <v>29679</v>
      </c>
      <c r="AQ24" s="33">
        <f>CHOOSE(MIN(D6L317C9,RUN_YEARS),B7L803C2,B7L803C11,B7L803C20,B7L803C29,B7L803C38)</f>
        <v>762.01380667503065</v>
      </c>
      <c r="AR24" s="16" t="s">
        <v>29680</v>
      </c>
      <c r="AS24" s="33">
        <f>IF(D6L317C20=0,0,D6L317C18/D6L317C20)</f>
        <v>0.14463471381482129</v>
      </c>
      <c r="AT24" s="16" t="s">
        <v>29681</v>
      </c>
      <c r="AU24" s="33">
        <f>IF(D6L317C5=0,0,D6L317C18/D6L317C5)</f>
        <v>8.8379495403266783E-2</v>
      </c>
      <c r="AV24" s="16" t="s">
        <v>29682</v>
      </c>
      <c r="AW24" s="33">
        <f>CHOOSE(MIN(D6L317C9,RUN_YEARS),B7L803C1,B7L803C10,B7L803C19,B7L803C28,B7L803C37)</f>
        <v>3549.0189911364869</v>
      </c>
      <c r="AX24" s="16" t="s">
        <v>29683</v>
      </c>
      <c r="AY24" s="33">
        <f>IF(D6L317C23=0,0,D6L317C19/D6L317C23)</f>
        <v>0.14463471381482126</v>
      </c>
      <c r="AZ24" s="16" t="s">
        <v>29684</v>
      </c>
      <c r="BA24" s="33">
        <f>IF(D6L317C5=0,0,D6L317C19/D6L317C5)</f>
        <v>0.41162050459673322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1584.8294068022717</v>
      </c>
      <c r="J25" s="16" t="s">
        <v>29706</v>
      </c>
      <c r="K25" s="21">
        <f>_xlfn.SINGLE(IF(FLOW_THRU_100PCT="Y",1,INDEX(VariabilityMatrix,D6L318C1,_xlfn.SINGLE(D6L318C9))))</f>
        <v>0.18973610365261545</v>
      </c>
      <c r="L25" s="16" t="s">
        <v>29686</v>
      </c>
      <c r="M25" s="15">
        <f>IF(_xlfn.SINGLE(D6L318C2)&lt;&gt;0,_xlfn.SINGLE(D6L318C2)*_xlfn.SINGLE(D6L318C4),_xlfn.SINGLE(D6L318C3)*_xlfn.SINGLE(D6L318C4))</f>
        <v>300.6993566007489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150.34967830037445</v>
      </c>
      <c r="R25" s="16" t="s">
        <v>29688</v>
      </c>
      <c r="S25" s="15">
        <f>D6L318C5-D6L318C7</f>
        <v>150.34967830037445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143.42794981087647</v>
      </c>
      <c r="X25" s="16" t="s">
        <v>29690</v>
      </c>
      <c r="Y25" s="33">
        <f>D6L318C7-D6L318C10</f>
        <v>6.9217284894979798</v>
      </c>
      <c r="Z25" s="16" t="s">
        <v>29691</v>
      </c>
      <c r="AA25" s="33">
        <f>CHOOSE(MIN(D6L318C9,RUN_YEARS),B7L803C7,B7L803C16,B7L803C25,B7L803C34,B7L803C43)</f>
        <v>383434</v>
      </c>
      <c r="AB25" s="16" t="s">
        <v>29692</v>
      </c>
      <c r="AC25" s="33">
        <f>IF(D6L318C12=0,0,D6L318C10/D6L318C12)</f>
        <v>3.7406163723320432E-4</v>
      </c>
      <c r="AD25" s="16" t="s">
        <v>29693</v>
      </c>
      <c r="AE25" s="33">
        <f>IF(D6L318C5=0,0,D6L318C10/D6L318C5)</f>
        <v>0.47698123279096921</v>
      </c>
      <c r="AF25" s="16" t="s">
        <v>29694</v>
      </c>
      <c r="AG25" s="33">
        <f>CHOOSE(MIN(D6L318C9,RUN_YEARS),B7L803C5,B7L803C14,B7L803C23,B7L803C32,B7L803C41)</f>
        <v>7117.0176254450016</v>
      </c>
      <c r="AH25" s="16" t="s">
        <v>29695</v>
      </c>
      <c r="AI25" s="33">
        <f>IF(D6L318C15=0,0,D6L318C11/D6L318C15)</f>
        <v>9.7256025680633165E-4</v>
      </c>
      <c r="AJ25" s="16" t="s">
        <v>29696</v>
      </c>
      <c r="AK25" s="33">
        <f>IF(D6L318C5=0,0,D6L318C11/D6L318C5)</f>
        <v>2.3018767209030806E-2</v>
      </c>
      <c r="AL25" s="16" t="s">
        <v>29697</v>
      </c>
      <c r="AM25" s="33">
        <f>D6L318C8*CHOOSE(MIN(D6L318C9,RUN_YEARS),B7L803C4,B7L803C13,B7L803C22,B7L803C31,B7L803C40)</f>
        <v>26.44799103188214</v>
      </c>
      <c r="AN25" s="16" t="s">
        <v>29698</v>
      </c>
      <c r="AO25" s="33">
        <f>D6L318C8-D6L318C18</f>
        <v>123.90168726849231</v>
      </c>
      <c r="AP25" s="16" t="s">
        <v>29699</v>
      </c>
      <c r="AQ25" s="33">
        <f>CHOOSE(MIN(D6L318C9,RUN_YEARS),B7L803C2,B7L803C11,B7L803C20,B7L803C29,B7L803C38)</f>
        <v>644.01211891136813</v>
      </c>
      <c r="AR25" s="16" t="s">
        <v>29700</v>
      </c>
      <c r="AS25" s="33">
        <f>IF(D6L318C20=0,0,D6L318C18/D6L318C20)</f>
        <v>4.106753623920862E-2</v>
      </c>
      <c r="AT25" s="16" t="s">
        <v>29701</v>
      </c>
      <c r="AU25" s="33">
        <f>IF(D6L318C5=0,0,D6L318C18/D6L318C5)</f>
        <v>8.7954930568734949E-2</v>
      </c>
      <c r="AV25" s="16" t="s">
        <v>29702</v>
      </c>
      <c r="AW25" s="33">
        <f>CHOOSE(MIN(D6L318C9,RUN_YEARS),B7L803C1,B7L803C10,B7L803C19,B7L803C28,B7L803C37)</f>
        <v>3017.0226562118187</v>
      </c>
      <c r="AX25" s="16" t="s">
        <v>29703</v>
      </c>
      <c r="AY25" s="33">
        <f>IF(D6L318C23=0,0,D6L318C19/D6L318C23)</f>
        <v>4.106753623920862E-2</v>
      </c>
      <c r="AZ25" s="16" t="s">
        <v>29704</v>
      </c>
      <c r="BA25" s="33">
        <f>IF(D6L318C5=0,0,D6L318C19/D6L318C5)</f>
        <v>0.41204506943126507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7361.8160675596191</v>
      </c>
      <c r="J26" s="16" t="s">
        <v>29727</v>
      </c>
      <c r="K26" s="21">
        <f>_xlfn.SINGLE(IF(FLOW_THRU_100PCT="Y",1,INDEX(VariabilityMatrix,D6L319C1,_xlfn.SINGLE(D6L319C9))))</f>
        <v>0.21125363357170948</v>
      </c>
      <c r="L26" s="16" t="s">
        <v>29707</v>
      </c>
      <c r="M26" s="15">
        <f>IF(_xlfn.SINGLE(D6L319C2)&lt;&gt;0,_xlfn.SINGLE(D6L319C2)*_xlfn.SINGLE(D6L319C4),_xlfn.SINGLE(D6L319C3)*_xlfn.SINGLE(D6L319C4))</f>
        <v>1555.2103939585629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777.60519697928146</v>
      </c>
      <c r="R26" s="16" t="s">
        <v>29709</v>
      </c>
      <c r="S26" s="15">
        <f>D6L319C5-D6L319C7</f>
        <v>777.60519697928146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741.1320048198362</v>
      </c>
      <c r="X26" s="16" t="s">
        <v>29711</v>
      </c>
      <c r="Y26" s="33">
        <f>D6L319C7-D6L319C10</f>
        <v>36.473192159445261</v>
      </c>
      <c r="Z26" s="16" t="s">
        <v>29712</v>
      </c>
      <c r="AA26" s="33">
        <f>CHOOSE(MIN(D6L319C9,RUN_YEARS),B7L803C7,B7L803C16,B7L803C25,B7L803C34,B7L803C43)</f>
        <v>443233.33333333331</v>
      </c>
      <c r="AB26" s="16" t="s">
        <v>29713</v>
      </c>
      <c r="AC26" s="33">
        <f>IF(D6L319C12=0,0,D6L319C10/D6L319C12)</f>
        <v>1.6721034928626824E-3</v>
      </c>
      <c r="AD26" s="16" t="s">
        <v>29714</v>
      </c>
      <c r="AE26" s="33">
        <f>IF(D6L319C5=0,0,D6L319C10/D6L319C5)</f>
        <v>0.47654774408586092</v>
      </c>
      <c r="AF26" s="16" t="s">
        <v>29715</v>
      </c>
      <c r="AG26" s="33">
        <f>CHOOSE(MIN(D6L319C9,RUN_YEARS),B7L803C5,B7L803C14,B7L803C23,B7L803C32,B7L803C41)</f>
        <v>8389.5230710506767</v>
      </c>
      <c r="AH26" s="16" t="s">
        <v>29716</v>
      </c>
      <c r="AI26" s="33">
        <f>IF(D6L319C15=0,0,D6L319C11/D6L319C15)</f>
        <v>4.3474690814429666E-3</v>
      </c>
      <c r="AJ26" s="16" t="s">
        <v>29717</v>
      </c>
      <c r="AK26" s="33">
        <f>IF(D6L319C5=0,0,D6L319C11/D6L319C5)</f>
        <v>2.3452255914139072E-2</v>
      </c>
      <c r="AL26" s="16" t="s">
        <v>29718</v>
      </c>
      <c r="AM26" s="33">
        <f>D6L319C8*CHOOSE(MIN(D6L319C9,RUN_YEARS),B7L803C4,B7L803C13,B7L803C22,B7L803C31,B7L803C40)</f>
        <v>137.44870986397353</v>
      </c>
      <c r="AN26" s="16" t="s">
        <v>29719</v>
      </c>
      <c r="AO26" s="33">
        <f>D6L319C8-D6L319C18</f>
        <v>640.15648711530798</v>
      </c>
      <c r="AP26" s="16" t="s">
        <v>29720</v>
      </c>
      <c r="AQ26" s="33">
        <f>CHOOSE(MIN(D6L319C9,RUN_YEARS),B7L803C2,B7L803C11,B7L803C20,B7L803C29,B7L803C38)</f>
        <v>762.01380667503065</v>
      </c>
      <c r="AR26" s="16" t="s">
        <v>29721</v>
      </c>
      <c r="AS26" s="33">
        <f>IF(D6L319C20=0,0,D6L319C18/D6L319C20)</f>
        <v>0.18037561611083786</v>
      </c>
      <c r="AT26" s="16" t="s">
        <v>29722</v>
      </c>
      <c r="AU26" s="33">
        <f>IF(D6L319C5=0,0,D6L319C18/D6L319C5)</f>
        <v>8.8379495403266783E-2</v>
      </c>
      <c r="AV26" s="16" t="s">
        <v>29723</v>
      </c>
      <c r="AW26" s="33">
        <f>CHOOSE(MIN(D6L319C9,RUN_YEARS),B7L803C1,B7L803C10,B7L803C19,B7L803C28,B7L803C37)</f>
        <v>3549.0189911364869</v>
      </c>
      <c r="AX26" s="16" t="s">
        <v>29724</v>
      </c>
      <c r="AY26" s="33">
        <f>IF(D6L319C23=0,0,D6L319C19/D6L319C23)</f>
        <v>0.18037561611083786</v>
      </c>
      <c r="AZ26" s="16" t="s">
        <v>29725</v>
      </c>
      <c r="BA26" s="33">
        <f>IF(D6L319C5=0,0,D6L319C19/D6L319C5)</f>
        <v>0.41162050459673327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3712.7680991609732</v>
      </c>
      <c r="J27" s="16" t="s">
        <v>29748</v>
      </c>
      <c r="K27" s="21">
        <f>_xlfn.SINGLE(IF(FLOW_THRU_100PCT="Y",1,INDEX(VariabilityMatrix,D6L320C1,_xlfn.SINGLE(D6L320C9))))</f>
        <v>0.18973610365261545</v>
      </c>
      <c r="L27" s="16" t="s">
        <v>29728</v>
      </c>
      <c r="M27" s="15">
        <f>IF(_xlfn.SINGLE(D6L320C2)&lt;&gt;0,_xlfn.SINGLE(D6L320C2)*_xlfn.SINGLE(D6L320C4),_xlfn.SINGLE(D6L320C3)*_xlfn.SINGLE(D6L320C4))</f>
        <v>704.44615290053048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352.22307645026524</v>
      </c>
      <c r="R27" s="16" t="s">
        <v>29730</v>
      </c>
      <c r="S27" s="15">
        <f>D6L320C5-D6L320C7</f>
        <v>352.22307645026524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336.00759444535061</v>
      </c>
      <c r="X27" s="16" t="s">
        <v>29732</v>
      </c>
      <c r="Y27" s="33">
        <f>D6L320C7-D6L320C10</f>
        <v>16.215482004914634</v>
      </c>
      <c r="Z27" s="16" t="s">
        <v>29733</v>
      </c>
      <c r="AA27" s="33">
        <f>CHOOSE(MIN(D6L320C9,RUN_YEARS),B7L803C7,B7L803C16,B7L803C25,B7L803C34,B7L803C43)</f>
        <v>383434</v>
      </c>
      <c r="AB27" s="16" t="s">
        <v>29734</v>
      </c>
      <c r="AC27" s="33">
        <f>IF(D6L320C12=0,0,D6L320C10/D6L320C12)</f>
        <v>8.763114237270315E-4</v>
      </c>
      <c r="AD27" s="16" t="s">
        <v>29735</v>
      </c>
      <c r="AE27" s="33">
        <f>IF(D6L320C5=0,0,D6L320C10/D6L320C5)</f>
        <v>0.47698123279096921</v>
      </c>
      <c r="AF27" s="16" t="s">
        <v>29736</v>
      </c>
      <c r="AG27" s="33">
        <f>CHOOSE(MIN(D6L320C9,RUN_YEARS),B7L803C5,B7L803C14,B7L803C23,B7L803C32,B7L803C41)</f>
        <v>7117.0176254450016</v>
      </c>
      <c r="AH27" s="16" t="s">
        <v>29737</v>
      </c>
      <c r="AI27" s="33">
        <f>IF(D6L320C15=0,0,D6L320C11/D6L320C15)</f>
        <v>2.278409701690283E-3</v>
      </c>
      <c r="AJ27" s="16" t="s">
        <v>29738</v>
      </c>
      <c r="AK27" s="33">
        <f>IF(D6L320C5=0,0,D6L320C11/D6L320C5)</f>
        <v>2.3018767209030809E-2</v>
      </c>
      <c r="AL27" s="16" t="s">
        <v>29739</v>
      </c>
      <c r="AM27" s="33">
        <f>D6L320C8*CHOOSE(MIN(D6L320C9,RUN_YEARS),B7L803C4,B7L803C13,B7L803C22,B7L803C31,B7L803C40)</f>
        <v>61.959512467778602</v>
      </c>
      <c r="AN27" s="16" t="s">
        <v>29740</v>
      </c>
      <c r="AO27" s="33">
        <f>D6L320C8-D6L320C18</f>
        <v>290.26356398248663</v>
      </c>
      <c r="AP27" s="16" t="s">
        <v>29741</v>
      </c>
      <c r="AQ27" s="33">
        <f>CHOOSE(MIN(D6L320C9,RUN_YEARS),B7L803C2,B7L803C11,B7L803C20,B7L803C29,B7L803C38)</f>
        <v>644.01211891136813</v>
      </c>
      <c r="AR27" s="16" t="s">
        <v>29742</v>
      </c>
      <c r="AS27" s="33">
        <f>IF(D6L320C20=0,0,D6L320C18/D6L320C20)</f>
        <v>9.6208612615107866E-2</v>
      </c>
      <c r="AT27" s="16" t="s">
        <v>29743</v>
      </c>
      <c r="AU27" s="33">
        <f>IF(D6L320C5=0,0,D6L320C18/D6L320C5)</f>
        <v>8.7954930568734949E-2</v>
      </c>
      <c r="AV27" s="16" t="s">
        <v>29744</v>
      </c>
      <c r="AW27" s="33">
        <f>CHOOSE(MIN(D6L320C9,RUN_YEARS),B7L803C1,B7L803C10,B7L803C19,B7L803C28,B7L803C37)</f>
        <v>3017.0226562118187</v>
      </c>
      <c r="AX27" s="16" t="s">
        <v>29745</v>
      </c>
      <c r="AY27" s="33">
        <f>IF(D6L320C23=0,0,D6L320C19/D6L320C23)</f>
        <v>9.6208612615107866E-2</v>
      </c>
      <c r="AZ27" s="16" t="s">
        <v>29746</v>
      </c>
      <c r="BA27" s="33">
        <f>IF(D6L320C5=0,0,D6L320C19/D6L320C5)</f>
        <v>0.41204506943126507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0.18973610365261545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383434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7117.0176254450016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644.01211891136813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3017.0226562118187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0.18973610365261545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383434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7117.0176254450016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644.01211891136813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3017.0226562118187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0.18973610365261545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383434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7117.0176254450016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644.01211891136813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3017.0226562118187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0.18973610365261545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383434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7117.0176254450016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644.01211891136813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3017.0226562118187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0.18973610365261545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383434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7117.0176254450016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644.01211891136813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3017.0226562118187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3248.8147100026049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2793.9806506022401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1396.99032530112</v>
      </c>
      <c r="R33" s="16" t="s">
        <v>29856</v>
      </c>
      <c r="S33" s="15">
        <f>D6L326C5-D6L326C7</f>
        <v>1396.99032530112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1332.6763351183706</v>
      </c>
      <c r="X33" s="16" t="s">
        <v>29858</v>
      </c>
      <c r="Y33" s="33">
        <f>D6L326C7-D6L326C10</f>
        <v>64.313990182749421</v>
      </c>
      <c r="Z33" s="16" t="s">
        <v>29859</v>
      </c>
      <c r="AA33" s="33">
        <f>CHOOSE(MIN(D6L326C9,RUN_YEARS),B7L803C7,B7L803C16,B7L803C25,B7L803C34,B7L803C43)</f>
        <v>383434</v>
      </c>
      <c r="AB33" s="16" t="s">
        <v>29860</v>
      </c>
      <c r="AC33" s="33">
        <f>IF(D6L326C12=0,0,D6L326C10/D6L326C12)</f>
        <v>3.4756342294068095E-3</v>
      </c>
      <c r="AD33" s="16" t="s">
        <v>29861</v>
      </c>
      <c r="AE33" s="33">
        <f>IF(D6L326C5=0,0,D6L326C10/D6L326C5)</f>
        <v>0.47698123279096921</v>
      </c>
      <c r="AF33" s="16" t="s">
        <v>29862</v>
      </c>
      <c r="AG33" s="33">
        <f>CHOOSE(MIN(D6L326C9,RUN_YEARS),B7L803C5,B7L803C14,B7L803C23,B7L803C32,B7L803C41)</f>
        <v>7117.0176254450016</v>
      </c>
      <c r="AH33" s="16" t="s">
        <v>29863</v>
      </c>
      <c r="AI33" s="33">
        <f>IF(D6L326C15=0,0,D6L326C11/D6L326C15)</f>
        <v>9.036648996457711E-3</v>
      </c>
      <c r="AJ33" s="16" t="s">
        <v>29864</v>
      </c>
      <c r="AK33" s="33">
        <f>IF(D6L326C5=0,0,D6L326C11/D6L326C5)</f>
        <v>2.3018767209030812E-2</v>
      </c>
      <c r="AL33" s="16" t="s">
        <v>29865</v>
      </c>
      <c r="AM33" s="33">
        <f>D6L326C8*CHOOSE(MIN(D6L326C9,RUN_YEARS),B7L803C4,B7L803C13,B7L803C22,B7L803C31,B7L803C40)</f>
        <v>245.74437413410894</v>
      </c>
      <c r="AN33" s="16" t="s">
        <v>29866</v>
      </c>
      <c r="AO33" s="33">
        <f>D6L326C8-D6L326C18</f>
        <v>1151.2459511670111</v>
      </c>
      <c r="AP33" s="16" t="s">
        <v>29867</v>
      </c>
      <c r="AQ33" s="33">
        <f>CHOOSE(MIN(D6L326C9,RUN_YEARS),B7L803C2,B7L803C11,B7L803C20,B7L803C29,B7L803C38)</f>
        <v>644.01211891136813</v>
      </c>
      <c r="AR33" s="16" t="s">
        <v>29868</v>
      </c>
      <c r="AS33" s="33">
        <f>IF(D6L326C20=0,0,D6L326C18/D6L326C20)</f>
        <v>0.38158346235706381</v>
      </c>
      <c r="AT33" s="16" t="s">
        <v>29869</v>
      </c>
      <c r="AU33" s="33">
        <f>IF(D6L326C5=0,0,D6L326C18/D6L326C5)</f>
        <v>8.7954930568734949E-2</v>
      </c>
      <c r="AV33" s="16" t="s">
        <v>29870</v>
      </c>
      <c r="AW33" s="33">
        <f>CHOOSE(MIN(D6L326C9,RUN_YEARS),B7L803C1,B7L803C10,B7L803C19,B7L803C28,B7L803C37)</f>
        <v>3017.0226562118187</v>
      </c>
      <c r="AX33" s="16" t="s">
        <v>29871</v>
      </c>
      <c r="AY33" s="33">
        <f>IF(D6L326C23=0,0,D6L326C19/D6L326C23)</f>
        <v>0.38158346235706375</v>
      </c>
      <c r="AZ33" s="16" t="s">
        <v>29872</v>
      </c>
      <c r="BA33" s="33">
        <f>IF(D6L326C5=0,0,D6L326C19/D6L326C5)</f>
        <v>0.41204506943126501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7.8302153742833107E-3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6.7339852218836474E-3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3.3669926109418237E-3</v>
      </c>
      <c r="R34" s="16" t="s">
        <v>29876</v>
      </c>
      <c r="S34" s="15">
        <f>D6L327C5-D6L327C7</f>
        <v>3.3669926109418237E-3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3.2090654661961777E-3</v>
      </c>
      <c r="X34" s="16" t="s">
        <v>29878</v>
      </c>
      <c r="Y34" s="33">
        <f>D6L327C7-D6L327C10</f>
        <v>1.5792714474564601E-4</v>
      </c>
      <c r="Z34" s="16" t="s">
        <v>29879</v>
      </c>
      <c r="AA34" s="33">
        <f>CHOOSE(MIN(D6L327C9,RUN_YEARS),B7L803C7,B7L803C16,B7L803C25,B7L803C34,B7L803C43)</f>
        <v>443233.33333333331</v>
      </c>
      <c r="AB34" s="16" t="s">
        <v>29880</v>
      </c>
      <c r="AC34" s="33">
        <f>IF(D6L327C12=0,0,D6L327C10/D6L327C12)</f>
        <v>7.2401266440464268E-9</v>
      </c>
      <c r="AD34" s="16" t="s">
        <v>29881</v>
      </c>
      <c r="AE34" s="33">
        <f>IF(D6L327C5=0,0,D6L327C10/D6L327C5)</f>
        <v>0.47654774408586092</v>
      </c>
      <c r="AF34" s="16" t="s">
        <v>29882</v>
      </c>
      <c r="AG34" s="33">
        <f>CHOOSE(MIN(D6L327C9,RUN_YEARS),B7L803C5,B7L803C14,B7L803C23,B7L803C32,B7L803C41)</f>
        <v>8389.5230710506767</v>
      </c>
      <c r="AH34" s="16" t="s">
        <v>29883</v>
      </c>
      <c r="AI34" s="33">
        <f>IF(D6L327C15=0,0,D6L327C11/D6L327C15)</f>
        <v>1.8824329274520694E-8</v>
      </c>
      <c r="AJ34" s="16" t="s">
        <v>29884</v>
      </c>
      <c r="AK34" s="33">
        <f>IF(D6L327C5=0,0,D6L327C11/D6L327C5)</f>
        <v>2.3452255914139089E-2</v>
      </c>
      <c r="AL34" s="16" t="s">
        <v>29885</v>
      </c>
      <c r="AM34" s="33">
        <f>D6L327C8*CHOOSE(MIN(D6L327C9,RUN_YEARS),B7L803C4,B7L803C13,B7L803C22,B7L803C31,B7L803C40)</f>
        <v>5.9514621596313232E-4</v>
      </c>
      <c r="AN34" s="16" t="s">
        <v>29886</v>
      </c>
      <c r="AO34" s="33">
        <f>D6L327C8-D6L327C18</f>
        <v>2.7718463949786914E-3</v>
      </c>
      <c r="AP34" s="16" t="s">
        <v>29887</v>
      </c>
      <c r="AQ34" s="33">
        <f>CHOOSE(MIN(D6L327C9,RUN_YEARS),B7L803C2,B7L803C11,B7L803C20,B7L803C29,B7L803C38)</f>
        <v>762.01380667503065</v>
      </c>
      <c r="AR34" s="16" t="s">
        <v>29888</v>
      </c>
      <c r="AS34" s="33">
        <f>IF(D6L327C20=0,0,D6L327C18/D6L327C20)</f>
        <v>7.8101762822381396E-7</v>
      </c>
      <c r="AT34" s="16" t="s">
        <v>29889</v>
      </c>
      <c r="AU34" s="33">
        <f>IF(D6L327C5=0,0,D6L327C18/D6L327C5)</f>
        <v>8.8379495403266797E-2</v>
      </c>
      <c r="AV34" s="16" t="s">
        <v>29890</v>
      </c>
      <c r="AW34" s="33">
        <f>CHOOSE(MIN(D6L327C9,RUN_YEARS),B7L803C1,B7L803C10,B7L803C19,B7L803C28,B7L803C37)</f>
        <v>3549.0189911364869</v>
      </c>
      <c r="AX34" s="16" t="s">
        <v>29891</v>
      </c>
      <c r="AY34" s="33">
        <f>IF(D6L327C23=0,0,D6L327C19/D6L327C23)</f>
        <v>7.8101762822381375E-7</v>
      </c>
      <c r="AZ34" s="16" t="s">
        <v>29892</v>
      </c>
      <c r="BA34" s="33">
        <f>IF(D6L327C5=0,0,D6L327C19/D6L327C5)</f>
        <v>0.41162050459673322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51304.44797429788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32759.725962711291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16379.862981355645</v>
      </c>
      <c r="R35" s="16" t="s">
        <v>29896</v>
      </c>
      <c r="S35" s="15">
        <f>SUM(D6L301C8:D6L327C8)-2*SUM(D6L309C8,D6L311C8,D6L322C8,D6L324C8,D6L327C8)</f>
        <v>16379.862981355645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15613.219254053649</v>
      </c>
      <c r="X35" s="16" t="s">
        <v>29898</v>
      </c>
      <c r="Y35" s="33">
        <f>SUM(D6L301C11:D6L327C11)-2*SUM(D6L309C11,D6L311C11,D6L322C11,D6L324C11,D6L327C11)</f>
        <v>766.64372730199659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3.5842096851363074E-2</v>
      </c>
      <c r="AD35" s="16" t="s">
        <v>29900</v>
      </c>
      <c r="AE35" s="33">
        <f>IF(D6L328C5=0,0,D6L328C10/D6L328C5)</f>
        <v>0.47659798106447449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9.3189451813543808E-2</v>
      </c>
      <c r="AJ35" s="16" t="s">
        <v>29902</v>
      </c>
      <c r="AK35" s="33">
        <f>IF(D6L328C5=0,0,D6L328C11/D6L328C5)</f>
        <v>2.3402018935525518E-2</v>
      </c>
      <c r="AL35" s="16" t="s">
        <v>29903</v>
      </c>
      <c r="AM35" s="33">
        <f>SUM(D6L301C18:D6L327C18)-2*SUM(D6L309C18,D6L311C18,D6L322C18,D6L324C18,D6L327C18)</f>
        <v>2892.9912949074155</v>
      </c>
      <c r="AN35" s="16" t="s">
        <v>29904</v>
      </c>
      <c r="AO35" s="33">
        <f>SUM(D6L301C19:D6L327C19)-2*SUM(D6L309C19,D6L311C19,D6L322C19,D6L324C19,D6L327C19)</f>
        <v>13486.871686448227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3.8756196537296268</v>
      </c>
      <c r="AT35" s="16" t="s">
        <v>29906</v>
      </c>
      <c r="AU35" s="33">
        <f>IF(D6L328C5=0,0,D6L328C18/D6L328C5)</f>
        <v>8.8309386293412784E-2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3.8756196537296268</v>
      </c>
      <c r="AZ35" s="16" t="s">
        <v>29908</v>
      </c>
      <c r="BA35" s="33">
        <f>IF(D6L328C5=0,0,D6L328C19/D6L328C5)</f>
        <v>0.41169061370658711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550.66133053638112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275.33066526819056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137.66533263409528</v>
      </c>
      <c r="R36" s="16" t="s">
        <v>29913</v>
      </c>
      <c r="S36" s="15">
        <f>D6L329C5-D6L329C7</f>
        <v>137.66533263409528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131.32756014477923</v>
      </c>
      <c r="X36" s="16" t="s">
        <v>29915</v>
      </c>
      <c r="Y36" s="33">
        <f>D6L329C7-D6L329C10</f>
        <v>6.3377724893160519</v>
      </c>
      <c r="Z36" s="16" t="s">
        <v>29916</v>
      </c>
      <c r="AA36" s="33">
        <f>CHOOSE(MIN(D6L329C9,RUN_YEARS),B7L803C7,B7L803C16,B7L803C25,B7L803C34,B7L803C43)</f>
        <v>383434</v>
      </c>
      <c r="AB36" s="16" t="s">
        <v>29917</v>
      </c>
      <c r="AC36" s="33">
        <f>IF(D6L329C12=0,0,D6L329C10/D6L329C12)</f>
        <v>3.4250369071281948E-4</v>
      </c>
      <c r="AD36" s="16" t="s">
        <v>29918</v>
      </c>
      <c r="AE36" s="33">
        <f>IF(D6L329C5=0,0,D6L329C10/D6L329C5)</f>
        <v>0.47698123279096921</v>
      </c>
      <c r="AF36" s="16" t="s">
        <v>29919</v>
      </c>
      <c r="AG36" s="33">
        <f>CHOOSE(MIN(D6L329C9,RUN_YEARS),B7L803C5,B7L803C14,B7L803C23,B7L803C32,B7L803C41)</f>
        <v>7117.0176254450016</v>
      </c>
      <c r="AH36" s="16" t="s">
        <v>29920</v>
      </c>
      <c r="AI36" s="33">
        <f>IF(D6L329C15=0,0,D6L329C11/D6L329C15)</f>
        <v>8.9050959585332962E-4</v>
      </c>
      <c r="AJ36" s="16" t="s">
        <v>29921</v>
      </c>
      <c r="AK36" s="33">
        <f>IF(D6L329C5=0,0,D6L329C11/D6L329C5)</f>
        <v>2.3018767209030771E-2</v>
      </c>
      <c r="AL36" s="16" t="s">
        <v>29922</v>
      </c>
      <c r="AM36" s="33">
        <f>D6L329C8*CHOOSE(MIN(D6L329C9,RUN_YEARS),B7L803C4,B7L803C13,B7L803C22,B7L803C31,B7L803C40)</f>
        <v>24.216689547107304</v>
      </c>
      <c r="AN36" s="16" t="s">
        <v>29923</v>
      </c>
      <c r="AO36" s="33">
        <f>D6L329C8-D6L329C18</f>
        <v>113.44864308698797</v>
      </c>
      <c r="AP36" s="16" t="s">
        <v>29924</v>
      </c>
      <c r="AQ36" s="33">
        <f>CHOOSE(MIN(D6L329C9,RUN_YEARS),B7L803C2,B7L803C11,B7L803C20,B7L803C29,B7L803C38)</f>
        <v>644.01211891136813</v>
      </c>
      <c r="AR36" s="16" t="s">
        <v>29925</v>
      </c>
      <c r="AS36" s="33">
        <f>IF(D6L329C20=0,0,D6L329C18/D6L329C20)</f>
        <v>3.7602847580015981E-2</v>
      </c>
      <c r="AT36" s="16" t="s">
        <v>29926</v>
      </c>
      <c r="AU36" s="33">
        <f>IF(D6L329C5=0,0,D6L329C18/D6L329C5)</f>
        <v>8.7954930568734949E-2</v>
      </c>
      <c r="AV36" s="16" t="s">
        <v>29927</v>
      </c>
      <c r="AW36" s="33">
        <f>CHOOSE(MIN(D6L329C9,RUN_YEARS),B7L803C1,B7L803C10,B7L803C19,B7L803C28,B7L803C37)</f>
        <v>3017.0226562118187</v>
      </c>
      <c r="AX36" s="16" t="s">
        <v>29928</v>
      </c>
      <c r="AY36" s="33">
        <f>IF(D6L329C23=0,0,D6L329C19/D6L329C23)</f>
        <v>3.7602847580015981E-2</v>
      </c>
      <c r="AZ36" s="16" t="s">
        <v>29929</v>
      </c>
      <c r="BA36" s="33">
        <f>IF(D6L329C5=0,0,D6L329C19/D6L329C5)</f>
        <v>0.41204506943126501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69.105340160253817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69.105340160253817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34.552670080126909</v>
      </c>
      <c r="R37" s="16" t="s">
        <v>29933</v>
      </c>
      <c r="S37" s="15">
        <f>D6L330C5-D6L330C7</f>
        <v>34.552670080126909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32.961950342077138</v>
      </c>
      <c r="X37" s="16" t="s">
        <v>29935</v>
      </c>
      <c r="Y37" s="33">
        <f>D6L330C7-D6L330C10</f>
        <v>1.5907197380497706</v>
      </c>
      <c r="Z37" s="16" t="s">
        <v>29936</v>
      </c>
      <c r="AA37" s="33">
        <f>CHOOSE(MIN(D6L330C9,RUN_YEARS),B7L803C7,B7L803C16,B7L803C25,B7L803C34,B7L803C43)</f>
        <v>383434</v>
      </c>
      <c r="AB37" s="16" t="s">
        <v>29937</v>
      </c>
      <c r="AC37" s="33">
        <f>IF(D6L330C12=0,0,D6L330C10/D6L330C12)</f>
        <v>8.5965121356158136E-5</v>
      </c>
      <c r="AD37" s="16" t="s">
        <v>29938</v>
      </c>
      <c r="AE37" s="33">
        <f>IF(D6L330C5=0,0,D6L330C10/D6L330C5)</f>
        <v>0.47698123279096921</v>
      </c>
      <c r="AF37" s="16" t="s">
        <v>29939</v>
      </c>
      <c r="AG37" s="33">
        <f>CHOOSE(MIN(D6L330C9,RUN_YEARS),B7L803C5,B7L803C14,B7L803C23,B7L803C32,B7L803C41)</f>
        <v>7117.0176254450016</v>
      </c>
      <c r="AH37" s="16" t="s">
        <v>29940</v>
      </c>
      <c r="AI37" s="33">
        <f>IF(D6L330C15=0,0,D6L330C11/D6L330C15)</f>
        <v>2.2350931552601132E-4</v>
      </c>
      <c r="AJ37" s="16" t="s">
        <v>29941</v>
      </c>
      <c r="AK37" s="33">
        <f>IF(D6L330C5=0,0,D6L330C11/D6L330C5)</f>
        <v>2.3018767209030812E-2</v>
      </c>
      <c r="AL37" s="16" t="s">
        <v>29942</v>
      </c>
      <c r="AM37" s="33">
        <f>D6L330C8*CHOOSE(MIN(D6L330C9,RUN_YEARS),B7L803C4,B7L803C13,B7L803C22,B7L803C31,B7L803C40)</f>
        <v>6.0781553957239352</v>
      </c>
      <c r="AN37" s="16" t="s">
        <v>29943</v>
      </c>
      <c r="AO37" s="33">
        <f>D6L330C8-D6L330C18</f>
        <v>28.474514684402973</v>
      </c>
      <c r="AP37" s="16" t="s">
        <v>29944</v>
      </c>
      <c r="AQ37" s="33">
        <f>CHOOSE(MIN(D6L330C9,RUN_YEARS),B7L803C2,B7L803C11,B7L803C20,B7L803C29,B7L803C38)</f>
        <v>644.01211891136813</v>
      </c>
      <c r="AR37" s="16" t="s">
        <v>29945</v>
      </c>
      <c r="AS37" s="33">
        <f>IF(D6L330C20=0,0,D6L330C18/D6L330C20)</f>
        <v>9.4379518913376825E-3</v>
      </c>
      <c r="AT37" s="16" t="s">
        <v>29946</v>
      </c>
      <c r="AU37" s="33">
        <f>IF(D6L330C5=0,0,D6L330C18/D6L330C5)</f>
        <v>8.7954930568734949E-2</v>
      </c>
      <c r="AV37" s="16" t="s">
        <v>29947</v>
      </c>
      <c r="AW37" s="33">
        <f>CHOOSE(MIN(D6L330C9,RUN_YEARS),B7L803C1,B7L803C10,B7L803C19,B7L803C28,B7L803C37)</f>
        <v>3017.0226562118187</v>
      </c>
      <c r="AX37" s="16" t="s">
        <v>29948</v>
      </c>
      <c r="AY37" s="33">
        <f>IF(D6L330C23=0,0,D6L330C19/D6L330C23)</f>
        <v>9.4379518913376825E-3</v>
      </c>
      <c r="AZ37" s="16" t="s">
        <v>29949</v>
      </c>
      <c r="BA37" s="33">
        <f>IF(D6L330C5=0,0,D6L330C19/D6L330C5)</f>
        <v>0.41204506943126507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411.59301949800715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205.79650974900358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102.89825487450179</v>
      </c>
      <c r="R38" s="16" t="s">
        <v>29953</v>
      </c>
      <c r="S38" s="15">
        <f>D6L331C5-D6L331C7</f>
        <v>102.89825487450179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98.161072924158447</v>
      </c>
      <c r="X38" s="16" t="s">
        <v>29955</v>
      </c>
      <c r="Y38" s="33">
        <f>D6L331C7-D6L331C10</f>
        <v>4.7371819503433414</v>
      </c>
      <c r="Z38" s="16" t="s">
        <v>29956</v>
      </c>
      <c r="AA38" s="33">
        <f>CHOOSE(MIN(D6L331C9,RUN_YEARS),B7L803C7,B7L803C16,B7L803C25,B7L803C34,B7L803C43)</f>
        <v>383434</v>
      </c>
      <c r="AB38" s="16" t="s">
        <v>29957</v>
      </c>
      <c r="AC38" s="33">
        <f>IF(D6L331C12=0,0,D6L331C10/D6L331C12)</f>
        <v>2.560051349754024E-4</v>
      </c>
      <c r="AD38" s="16" t="s">
        <v>29958</v>
      </c>
      <c r="AE38" s="33">
        <f>IF(D6L331C5=0,0,D6L331C10/D6L331C5)</f>
        <v>0.47698123279096927</v>
      </c>
      <c r="AF38" s="16" t="s">
        <v>29959</v>
      </c>
      <c r="AG38" s="33">
        <f>CHOOSE(MIN(D6L331C9,RUN_YEARS),B7L803C5,B7L803C14,B7L803C23,B7L803C32,B7L803C41)</f>
        <v>7117.0176254450016</v>
      </c>
      <c r="AH38" s="16" t="s">
        <v>29960</v>
      </c>
      <c r="AI38" s="33">
        <f>IF(D6L331C15=0,0,D6L331C11/D6L331C15)</f>
        <v>6.6561335093604499E-4</v>
      </c>
      <c r="AJ38" s="16" t="s">
        <v>29961</v>
      </c>
      <c r="AK38" s="33">
        <f>IF(D6L331C5=0,0,D6L331C11/D6L331C5)</f>
        <v>2.3018767209030754E-2</v>
      </c>
      <c r="AL38" s="16" t="s">
        <v>29962</v>
      </c>
      <c r="AM38" s="33">
        <f>D6L331C8*CHOOSE(MIN(D6L331C9,RUN_YEARS),B7L803C4,B7L803C13,B7L803C22,B7L803C31,B7L803C40)</f>
        <v>18.100817726261596</v>
      </c>
      <c r="AN38" s="16" t="s">
        <v>29963</v>
      </c>
      <c r="AO38" s="33">
        <f>D6L331C8-D6L331C18</f>
        <v>84.797437148240192</v>
      </c>
      <c r="AP38" s="16" t="s">
        <v>29964</v>
      </c>
      <c r="AQ38" s="33">
        <f>CHOOSE(MIN(D6L331C9,RUN_YEARS),B7L803C2,B7L803C11,B7L803C20,B7L803C29,B7L803C38)</f>
        <v>644.01211891136813</v>
      </c>
      <c r="AR38" s="16" t="s">
        <v>29965</v>
      </c>
      <c r="AS38" s="33">
        <f>IF(D6L331C20=0,0,D6L331C18/D6L331C20)</f>
        <v>2.8106330913242817E-2</v>
      </c>
      <c r="AT38" s="16" t="s">
        <v>29966</v>
      </c>
      <c r="AU38" s="33">
        <f>IF(D6L331C5=0,0,D6L331C18/D6L331C5)</f>
        <v>8.7954930568734949E-2</v>
      </c>
      <c r="AV38" s="16" t="s">
        <v>29967</v>
      </c>
      <c r="AW38" s="33">
        <f>CHOOSE(MIN(D6L331C9,RUN_YEARS),B7L803C1,B7L803C10,B7L803C19,B7L803C28,B7L803C37)</f>
        <v>3017.0226562118187</v>
      </c>
      <c r="AX38" s="16" t="s">
        <v>29968</v>
      </c>
      <c r="AY38" s="33">
        <f>IF(D6L331C23=0,0,D6L331C19/D6L331C23)</f>
        <v>2.8106330913242817E-2</v>
      </c>
      <c r="AZ38" s="16" t="s">
        <v>29969</v>
      </c>
      <c r="BA38" s="33">
        <f>IF(D6L331C5=0,0,D6L331C19/D6L331C5)</f>
        <v>0.41204506943126507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383434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7117.0176254450016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644.01211891136813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3017.0226562118187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14382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14382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5752.8</v>
      </c>
      <c r="R40" s="16" t="s">
        <v>29994</v>
      </c>
      <c r="S40" s="15">
        <f>D6L333C5-D6L333C7</f>
        <v>8629.2000000000007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5487.9552719997755</v>
      </c>
      <c r="X40" s="16" t="s">
        <v>29996</v>
      </c>
      <c r="Y40" s="33">
        <f>D6L333C7-D6L333C10</f>
        <v>264.84472800022468</v>
      </c>
      <c r="Z40" s="16" t="s">
        <v>29997</v>
      </c>
      <c r="AA40" s="33">
        <f>CHOOSE(MIN(D6L333C9,RUN_YEARS),B7L803C7,B7L803C16,B7L803C25,B7L803C34,B7L803C43)</f>
        <v>383434</v>
      </c>
      <c r="AB40" s="16" t="s">
        <v>29998</v>
      </c>
      <c r="AC40" s="33">
        <f>IF(D6L333C12=0,0,D6L333C10/D6L333C12)</f>
        <v>1.4312646431979886E-2</v>
      </c>
      <c r="AD40" s="16" t="s">
        <v>29999</v>
      </c>
      <c r="AE40" s="33">
        <f>IF(D6L333C5=0,0,D6L333C10/D6L333C5)</f>
        <v>0.38158498623277537</v>
      </c>
      <c r="AF40" s="16" t="s">
        <v>30000</v>
      </c>
      <c r="AG40" s="33">
        <f>CHOOSE(MIN(D6L333C9,RUN_YEARS),B7L803C5,B7L803C14,B7L803C23,B7L803C32,B7L803C41)</f>
        <v>7117.0176254450016</v>
      </c>
      <c r="AH40" s="16" t="s">
        <v>30001</v>
      </c>
      <c r="AI40" s="33">
        <f>IF(D6L333C15=0,0,D6L333C11/D6L333C15)</f>
        <v>3.7212880723147691E-2</v>
      </c>
      <c r="AJ40" s="16" t="s">
        <v>30002</v>
      </c>
      <c r="AK40" s="33">
        <f>IF(D6L333C5=0,0,D6L333C11/D6L333C5)</f>
        <v>1.8415013767224632E-2</v>
      </c>
      <c r="AL40" s="16" t="s">
        <v>30003</v>
      </c>
      <c r="AM40" s="33">
        <f>D6L333C8*CHOOSE(MIN(D6L333C9,RUN_YEARS),B7L803C4,B7L803C13,B7L803C22,B7L803C31,B7L803C40)</f>
        <v>1517.9613737274553</v>
      </c>
      <c r="AN40" s="16" t="s">
        <v>30004</v>
      </c>
      <c r="AO40" s="33">
        <f>D6L333C8-D6L333C18</f>
        <v>7111.2386262725449</v>
      </c>
      <c r="AP40" s="16" t="s">
        <v>30005</v>
      </c>
      <c r="AQ40" s="33">
        <f>CHOOSE(MIN(D6L333C9,RUN_YEARS),B7L803C2,B7L803C11,B7L803C20,B7L803C29,B7L803C38)</f>
        <v>644.01211891136813</v>
      </c>
      <c r="AR40" s="16" t="s">
        <v>30006</v>
      </c>
      <c r="AS40" s="33">
        <f>IF(D6L333C20=0,0,D6L333C18/D6L333C20)</f>
        <v>2.3570385232709636</v>
      </c>
      <c r="AT40" s="16" t="s">
        <v>30007</v>
      </c>
      <c r="AU40" s="33">
        <f>IF(D6L333C5=0,0,D6L333C18/D6L333C5)</f>
        <v>0.10554591668248195</v>
      </c>
      <c r="AV40" s="16" t="s">
        <v>30008</v>
      </c>
      <c r="AW40" s="33">
        <f>CHOOSE(MIN(D6L333C9,RUN_YEARS),B7L803C1,B7L803C10,B7L803C19,B7L803C28,B7L803C37)</f>
        <v>3017.0226562118187</v>
      </c>
      <c r="AX40" s="16" t="s">
        <v>30009</v>
      </c>
      <c r="AY40" s="33">
        <f>IF(D6L333C23=0,0,D6L333C19/D6L333C23)</f>
        <v>2.3570385232709636</v>
      </c>
      <c r="AZ40" s="16" t="s">
        <v>30010</v>
      </c>
      <c r="BA40" s="33">
        <f>IF(D6L333C5=0,0,D6L333C19/D6L333C5)</f>
        <v>0.49445408331751806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4148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4148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4148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383434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7117.0176254450016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729.67410399822518</v>
      </c>
      <c r="AN41" s="16" t="s">
        <v>30023</v>
      </c>
      <c r="AO41" s="33">
        <f>D6L334C8-D6L334C18</f>
        <v>3418.3258960017747</v>
      </c>
      <c r="AP41" s="16" t="s">
        <v>30024</v>
      </c>
      <c r="AQ41" s="33">
        <f>CHOOSE(MIN(D6L334C9,RUN_YEARS),B7L803C2,B7L803C11,B7L803C20,B7L803C29,B7L803C38)</f>
        <v>644.01211891136813</v>
      </c>
      <c r="AR41" s="16" t="s">
        <v>30025</v>
      </c>
      <c r="AS41" s="33">
        <f>IF(D6L334C20=0,0,D6L334C18/D6L334C20)</f>
        <v>1.1330130017299351</v>
      </c>
      <c r="AT41" s="16" t="s">
        <v>30026</v>
      </c>
      <c r="AU41" s="33">
        <f>IF(D6L334C5=0,0,D6L334C18/D6L334C5)</f>
        <v>0.1759098611374699</v>
      </c>
      <c r="AV41" s="16" t="s">
        <v>30027</v>
      </c>
      <c r="AW41" s="33">
        <f>CHOOSE(MIN(D6L334C9,RUN_YEARS),B7L803C1,B7L803C10,B7L803C19,B7L803C28,B7L803C37)</f>
        <v>3017.0226562118187</v>
      </c>
      <c r="AX41" s="16" t="s">
        <v>30028</v>
      </c>
      <c r="AY41" s="33">
        <f>IF(D6L334C23=0,0,D6L334C19/D6L334C23)</f>
        <v>1.1330130017299351</v>
      </c>
      <c r="AZ41" s="16" t="s">
        <v>30029</v>
      </c>
      <c r="BA41" s="33">
        <f>IF(D6L334C5=0,0,D6L334C19/D6L334C5)</f>
        <v>0.82409013886253002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17097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17097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17097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16309.896274054401</v>
      </c>
      <c r="X42" s="16" t="s">
        <v>30036</v>
      </c>
      <c r="Y42" s="33">
        <f>D6L335C7-D6L335C10</f>
        <v>787.10372594559885</v>
      </c>
      <c r="Z42" s="16" t="s">
        <v>30037</v>
      </c>
      <c r="AA42" s="33">
        <f>CHOOSE(MIN(D6L335C9,RUN_YEARS),B7L803C7,B7L803C16,B7L803C25,B7L803C34,B7L803C43)</f>
        <v>383434</v>
      </c>
      <c r="AB42" s="16" t="s">
        <v>30038</v>
      </c>
      <c r="AC42" s="33">
        <f>IF(D6L335C12=0,0,D6L335C10/D6L335C12)</f>
        <v>4.2536385072931462E-2</v>
      </c>
      <c r="AD42" s="16" t="s">
        <v>30039</v>
      </c>
      <c r="AE42" s="33">
        <f>IF(D6L335C5=0,0,D6L335C10/D6L335C5)</f>
        <v>0.95396246558193842</v>
      </c>
      <c r="AF42" s="16" t="s">
        <v>30040</v>
      </c>
      <c r="AG42" s="33">
        <f>CHOOSE(MIN(D6L335C9,RUN_YEARS),B7L803C5,B7L803C14,B7L803C23,B7L803C32,B7L803C41)</f>
        <v>7117.0176254450016</v>
      </c>
      <c r="AH42" s="16" t="s">
        <v>30041</v>
      </c>
      <c r="AI42" s="33">
        <f>IF(D6L335C15=0,0,D6L335C11/D6L335C15)</f>
        <v>0.11059460118962176</v>
      </c>
      <c r="AJ42" s="16" t="s">
        <v>30042</v>
      </c>
      <c r="AK42" s="33">
        <f>IF(D6L335C5=0,0,D6L335C11/D6L335C5)</f>
        <v>4.6037534418061583E-2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644.01211891136813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3017.0226562118187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56585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56585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56585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383434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7117.0176254450016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9953.8594924637346</v>
      </c>
      <c r="AN43" s="16" t="s">
        <v>30064</v>
      </c>
      <c r="AO43" s="33">
        <f>D6L336C8-D6L336C18</f>
        <v>46631.140507536264</v>
      </c>
      <c r="AP43" s="16" t="s">
        <v>30065</v>
      </c>
      <c r="AQ43" s="33">
        <f>CHOOSE(MIN(D6L336C9,RUN_YEARS),B7L803C2,B7L803C11,B7L803C20,B7L803C29,B7L803C38)</f>
        <v>644.01211891136813</v>
      </c>
      <c r="AR43" s="16" t="s">
        <v>30066</v>
      </c>
      <c r="AS43" s="33">
        <f>IF(D6L336C20=0,0,D6L336C18/D6L336C20)</f>
        <v>15.456012705614365</v>
      </c>
      <c r="AT43" s="16" t="s">
        <v>30067</v>
      </c>
      <c r="AU43" s="33">
        <f>IF(D6L336C5=0,0,D6L336C18/D6L336C5)</f>
        <v>0.1759098611374699</v>
      </c>
      <c r="AV43" s="16" t="s">
        <v>30068</v>
      </c>
      <c r="AW43" s="33">
        <f>CHOOSE(MIN(D6L336C9,RUN_YEARS),B7L803C1,B7L803C10,B7L803C19,B7L803C28,B7L803C37)</f>
        <v>3017.0226562118187</v>
      </c>
      <c r="AX43" s="16" t="s">
        <v>30069</v>
      </c>
      <c r="AY43" s="33">
        <f>IF(D6L336C23=0,0,D6L336C19/D6L336C23)</f>
        <v>15.456012705614363</v>
      </c>
      <c r="AZ43" s="16" t="s">
        <v>30070</v>
      </c>
      <c r="BA43" s="33">
        <f>IF(D6L336C5=0,0,D6L336C19/D6L336C5)</f>
        <v>0.82409013886253002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93243.359690194644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92762.232515177457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23124.916257588724</v>
      </c>
      <c r="R44" s="16" t="s">
        <v>30074</v>
      </c>
      <c r="S44" s="15">
        <f>SUM(D6L329C8:D6L336C8)</f>
        <v>69637.316257588725</v>
      </c>
      <c r="U44" s="21" t="str">
        <f>NULL_VALUE</f>
        <v>n/a</v>
      </c>
      <c r="V44" s="16" t="s">
        <v>30075</v>
      </c>
      <c r="W44" s="33">
        <f>SUM(D6L329C10:D6L336C10)</f>
        <v>22060.302129465192</v>
      </c>
      <c r="X44" s="16" t="s">
        <v>30076</v>
      </c>
      <c r="Y44" s="33">
        <f>SUM(D6L329C11:D6L336C11)</f>
        <v>1064.6141281235327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5.7533505451955728E-2</v>
      </c>
      <c r="AD44" s="16" t="s">
        <v>30078</v>
      </c>
      <c r="AE44" s="33">
        <f>IF(D6L337C5=0,0,D6L337C10/D6L337C5)</f>
        <v>0.23781555845861899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0.14958711417508486</v>
      </c>
      <c r="AJ44" s="16" t="s">
        <v>30080</v>
      </c>
      <c r="AK44" s="33">
        <f>IF(D6L337C5=0,0,D6L337C11/D6L337C5)</f>
        <v>1.1476805799702417E-2</v>
      </c>
      <c r="AL44" s="16" t="s">
        <v>30081</v>
      </c>
      <c r="AM44" s="33">
        <f>SUM(D6L329C18:D6L336C18)</f>
        <v>12249.890632858507</v>
      </c>
      <c r="AN44" s="16" t="s">
        <v>30082</v>
      </c>
      <c r="AO44" s="33">
        <f>SUM(D6L329C19:D6L336C19)</f>
        <v>57387.425624730211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19.02121136099986</v>
      </c>
      <c r="AT44" s="16" t="s">
        <v>30084</v>
      </c>
      <c r="AU44" s="33">
        <f>IF(D6L337C5=0,0,D6L337C18/D6L337C5)</f>
        <v>0.13205687595815699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19.021211360999857</v>
      </c>
      <c r="AZ44" s="16" t="s">
        <v>30086</v>
      </c>
      <c r="BA44" s="33">
        <f>IF(D6L337C5=0,0,D6L337C19/D6L337C5)</f>
        <v>0.61865075978352146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2044.1219575972552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1022.0609787986276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511.03048939931381</v>
      </c>
      <c r="R45" s="16" t="s">
        <v>30091</v>
      </c>
      <c r="S45" s="15">
        <f>D6L338C5-D6L338C7</f>
        <v>511.03048939931381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487.50390565491404</v>
      </c>
      <c r="X45" s="16" t="s">
        <v>30093</v>
      </c>
      <c r="Y45" s="33">
        <f>D6L338C7-D6L338C10</f>
        <v>23.526583744399773</v>
      </c>
      <c r="Z45" s="16" t="s">
        <v>30094</v>
      </c>
      <c r="AA45" s="33">
        <f>CHOOSE(MIN(D6L338C9,RUN_YEARS),B7L803C7,B7L803C16,B7L803C25,B7L803C34,B7L803C43)</f>
        <v>383434</v>
      </c>
      <c r="AB45" s="16" t="s">
        <v>30095</v>
      </c>
      <c r="AC45" s="33">
        <f>IF(D6L338C12=0,0,D6L338C10/D6L338C12)</f>
        <v>1.2714154343509288E-3</v>
      </c>
      <c r="AD45" s="16" t="s">
        <v>30096</v>
      </c>
      <c r="AE45" s="33">
        <f>IF(D6L338C5=0,0,D6L338C10/D6L338C5)</f>
        <v>0.47698123279096921</v>
      </c>
      <c r="AF45" s="16" t="s">
        <v>30097</v>
      </c>
      <c r="AG45" s="33">
        <f>CHOOSE(MIN(D6L338C9,RUN_YEARS),B7L803C5,B7L803C14,B7L803C23,B7L803C32,B7L803C41)</f>
        <v>7117.0176254450016</v>
      </c>
      <c r="AH45" s="16" t="s">
        <v>30098</v>
      </c>
      <c r="AI45" s="33">
        <f>IF(D6L338C15=0,0,D6L338C11/D6L338C15)</f>
        <v>3.3056801293124155E-3</v>
      </c>
      <c r="AJ45" s="16" t="s">
        <v>30099</v>
      </c>
      <c r="AK45" s="33">
        <f>IF(D6L338C5=0,0,D6L338C11/D6L338C5)</f>
        <v>2.3018767209030799E-2</v>
      </c>
      <c r="AL45" s="16" t="s">
        <v>30100</v>
      </c>
      <c r="AM45" s="33">
        <f>D6L338C8*CHOOSE(MIN(D6L338C9,RUN_YEARS),B7L803C4,B7L803C13,B7L803C22,B7L803C31,B7L803C40)</f>
        <v>89.895302427246577</v>
      </c>
      <c r="AN45" s="16" t="s">
        <v>30101</v>
      </c>
      <c r="AO45" s="33">
        <f>D6L338C8-D6L338C18</f>
        <v>421.13518697206723</v>
      </c>
      <c r="AP45" s="16" t="s">
        <v>30102</v>
      </c>
      <c r="AQ45" s="33">
        <f>CHOOSE(MIN(D6L338C9,RUN_YEARS),B7L803C2,B7L803C11,B7L803C20,B7L803C29,B7L803C38)</f>
        <v>644.01211891136813</v>
      </c>
      <c r="AR45" s="16" t="s">
        <v>30103</v>
      </c>
      <c r="AS45" s="33">
        <f>IF(D6L338C20=0,0,D6L338C18/D6L338C20)</f>
        <v>0.13958635216244802</v>
      </c>
      <c r="AT45" s="16" t="s">
        <v>30104</v>
      </c>
      <c r="AU45" s="33">
        <f>IF(D6L338C5=0,0,D6L338C18/D6L338C5)</f>
        <v>8.7954930568734949E-2</v>
      </c>
      <c r="AV45" s="16" t="s">
        <v>30105</v>
      </c>
      <c r="AW45" s="33">
        <f>CHOOSE(MIN(D6L338C9,RUN_YEARS),B7L803C1,B7L803C10,B7L803C19,B7L803C28,B7L803C37)</f>
        <v>3017.0226562118187</v>
      </c>
      <c r="AX45" s="16" t="s">
        <v>30106</v>
      </c>
      <c r="AY45" s="33">
        <f>IF(D6L338C23=0,0,D6L338C19/D6L338C23)</f>
        <v>0.139586352162448</v>
      </c>
      <c r="AZ45" s="16" t="s">
        <v>30107</v>
      </c>
      <c r="BA45" s="33">
        <f>IF(D6L338C5=0,0,D6L338C19/D6L338C5)</f>
        <v>0.41204506943126507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24995.050400650234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24995.050400650234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9998.0201602600937</v>
      </c>
      <c r="R46" s="16" t="s">
        <v>30111</v>
      </c>
      <c r="S46" s="15">
        <f>D6L339C5-D6L339C7</f>
        <v>14997.030240390141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9537.7359630196461</v>
      </c>
      <c r="X46" s="16" t="s">
        <v>30113</v>
      </c>
      <c r="Y46" s="33">
        <f>D6L339C7-D6L339C10</f>
        <v>460.28419724044761</v>
      </c>
      <c r="Z46" s="16" t="s">
        <v>30114</v>
      </c>
      <c r="AA46" s="33">
        <f>CHOOSE(MIN(D6L339C9,RUN_YEARS),B7L803C7,B7L803C16,B7L803C25,B7L803C34,B7L803C43)</f>
        <v>383434</v>
      </c>
      <c r="AB46" s="16" t="s">
        <v>30115</v>
      </c>
      <c r="AC46" s="33">
        <f>IF(D6L339C12=0,0,D6L339C10/D6L339C12)</f>
        <v>2.4874518073565846E-2</v>
      </c>
      <c r="AD46" s="16" t="s">
        <v>30116</v>
      </c>
      <c r="AE46" s="33">
        <f>IF(D6L339C5=0,0,D6L339C10/D6L339C5)</f>
        <v>0.38158498623277537</v>
      </c>
      <c r="AF46" s="16" t="s">
        <v>30117</v>
      </c>
      <c r="AG46" s="33">
        <f>CHOOSE(MIN(D6L339C9,RUN_YEARS),B7L803C5,B7L803C14,B7L803C23,B7L803C32,B7L803C41)</f>
        <v>7117.0176254450016</v>
      </c>
      <c r="AH46" s="16" t="s">
        <v>30118</v>
      </c>
      <c r="AI46" s="33">
        <f>IF(D6L339C15=0,0,D6L339C11/D6L339C15)</f>
        <v>6.467374699127118E-2</v>
      </c>
      <c r="AJ46" s="16" t="s">
        <v>30119</v>
      </c>
      <c r="AK46" s="33">
        <f>IF(D6L339C5=0,0,D6L339C11/D6L339C5)</f>
        <v>1.8415013767224632E-2</v>
      </c>
      <c r="AL46" s="16" t="s">
        <v>30120</v>
      </c>
      <c r="AM46" s="33">
        <f>D6L339C8*CHOOSE(MIN(D6L339C9,RUN_YEARS),B7L803C4,B7L803C13,B7L803C22,B7L803C31,B7L803C40)</f>
        <v>2638.1255070614666</v>
      </c>
      <c r="AN46" s="16" t="s">
        <v>30121</v>
      </c>
      <c r="AO46" s="33">
        <f>D6L339C8-D6L339C18</f>
        <v>12358.904733328674</v>
      </c>
      <c r="AP46" s="16" t="s">
        <v>30122</v>
      </c>
      <c r="AQ46" s="33">
        <f>CHOOSE(MIN(D6L339C9,RUN_YEARS),B7L803C2,B7L803C11,B7L803C20,B7L803C29,B7L803C38)</f>
        <v>644.01211891136813</v>
      </c>
      <c r="AR46" s="16" t="s">
        <v>30123</v>
      </c>
      <c r="AS46" s="33">
        <f>IF(D6L339C20=0,0,D6L339C18/D6L339C20)</f>
        <v>4.0963910920200206</v>
      </c>
      <c r="AT46" s="16" t="s">
        <v>30124</v>
      </c>
      <c r="AU46" s="33">
        <f>IF(D6L339C5=0,0,D6L339C18/D6L339C5)</f>
        <v>0.10554591668248195</v>
      </c>
      <c r="AV46" s="16" t="s">
        <v>30125</v>
      </c>
      <c r="AW46" s="33">
        <f>CHOOSE(MIN(D6L339C9,RUN_YEARS),B7L803C1,B7L803C10,B7L803C19,B7L803C28,B7L803C37)</f>
        <v>3017.0226562118187</v>
      </c>
      <c r="AX46" s="16" t="s">
        <v>30126</v>
      </c>
      <c r="AY46" s="33">
        <f>IF(D6L339C23=0,0,D6L339C19/D6L339C23)</f>
        <v>4.0963910920200206</v>
      </c>
      <c r="AZ46" s="16" t="s">
        <v>30127</v>
      </c>
      <c r="BA46" s="33">
        <f>IF(D6L339C5=0,0,D6L339C19/D6L339C5)</f>
        <v>0.49445408331751806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27039.172358247488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26017.111379448863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10509.050649659408</v>
      </c>
      <c r="R47" s="16" t="s">
        <v>30131</v>
      </c>
      <c r="S47" s="15">
        <f>SUM(D6L338C8:D6L339C8)</f>
        <v>15508.060729789455</v>
      </c>
      <c r="U47" s="21" t="str">
        <f>NULL_VALUE</f>
        <v>n/a</v>
      </c>
      <c r="V47" s="16" t="s">
        <v>30132</v>
      </c>
      <c r="W47" s="33">
        <f>SUM(D6L338C10:D6L339C10)</f>
        <v>10025.23986867456</v>
      </c>
      <c r="X47" s="16" t="s">
        <v>30133</v>
      </c>
      <c r="Y47" s="33">
        <f>SUM(D6L338C11:D6L339C11)</f>
        <v>483.81078098484738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2.6145933507916774E-2</v>
      </c>
      <c r="AD47" s="16" t="s">
        <v>30135</v>
      </c>
      <c r="AE47" s="33">
        <f>IF(D6L340C5=0,0,D6L340C10/D6L340C5)</f>
        <v>0.38533254989228288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6.7979427120583594E-2</v>
      </c>
      <c r="AJ47" s="16" t="s">
        <v>30137</v>
      </c>
      <c r="AK47" s="33">
        <f>IF(D6L340C5=0,0,D6L340C11/D6L340C5)</f>
        <v>1.8595868462438672E-2</v>
      </c>
      <c r="AL47" s="16" t="s">
        <v>30138</v>
      </c>
      <c r="AM47" s="33">
        <f>SUM(D6L338C18:D6L339C18)</f>
        <v>2728.020809488713</v>
      </c>
      <c r="AN47" s="16" t="s">
        <v>30139</v>
      </c>
      <c r="AO47" s="33">
        <f>SUM(D6L338C19:D6L339C19)</f>
        <v>12780.039920300742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4.2359774441824687</v>
      </c>
      <c r="AT47" s="16" t="s">
        <v>30141</v>
      </c>
      <c r="AU47" s="33">
        <f>IF(D6L340C5=0,0,D6L340C18/D6L340C5)</f>
        <v>0.10485486915521297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4.2359774441824687</v>
      </c>
      <c r="AZ47" s="16" t="s">
        <v>30143</v>
      </c>
      <c r="BA47" s="33">
        <f>IF(D6L340C5=0,0,D6L340C19/D6L340C5)</f>
        <v>0.49121671249006543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171586.98002274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151539.06985733763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50013.829888603781</v>
      </c>
      <c r="R48" s="16" t="s">
        <v>30148</v>
      </c>
      <c r="S48" s="15">
        <f>SUM(D6L328C8,D6L337C8,D6L340C8)</f>
        <v>101525.23996873383</v>
      </c>
      <c r="U48" s="21" t="str">
        <f>NULL_VALUE</f>
        <v>n/a</v>
      </c>
      <c r="V48" s="16" t="s">
        <v>30149</v>
      </c>
      <c r="W48" s="33">
        <f>SUM(D6L328C10,D6L337C10,D6L340C10)</f>
        <v>47698.761252193399</v>
      </c>
      <c r="X48" s="16" t="s">
        <v>30150</v>
      </c>
      <c r="Y48" s="33">
        <f>SUM(D6L328C11,D6L337C11,D6L340C11)</f>
        <v>2315.0686364103767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0.11952153581123558</v>
      </c>
      <c r="AD48" s="16" t="s">
        <v>30152</v>
      </c>
      <c r="AE48" s="33">
        <f>IF(D6L341C5=0,0,D6L341C10/D6L341C5)</f>
        <v>0.31476213558060051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0.31075599310921226</v>
      </c>
      <c r="AJ48" s="16" t="s">
        <v>30154</v>
      </c>
      <c r="AK48" s="33">
        <f>IF(D6L341C5=0,0,D6L341C11/D6L341C5)</f>
        <v>1.5277041350391259E-2</v>
      </c>
      <c r="AL48" s="16" t="s">
        <v>30155</v>
      </c>
      <c r="AM48" s="33">
        <f>SUM(D6L328C18,D6L337C18,D6L340C18)</f>
        <v>17870.902737254633</v>
      </c>
      <c r="AN48" s="16" t="s">
        <v>30156</v>
      </c>
      <c r="AO48" s="33">
        <f>SUM(D6L328C19,D6L337C19,D6L340C19)</f>
        <v>83654.337231479178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27.132808458911953</v>
      </c>
      <c r="AT48" s="16" t="s">
        <v>30158</v>
      </c>
      <c r="AU48" s="33">
        <f>IF(D6L341C5=0,0,D6L341C18/D6L341C5)</f>
        <v>0.11792934161519344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27.132808458911953</v>
      </c>
      <c r="AZ48" s="16" t="s">
        <v>30160</v>
      </c>
      <c r="BA48" s="33">
        <f>IF(D6L341C5=0,0,D6L341C19/D6L341C5)</f>
        <v>0.55203148145381453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E7315F-03C6-40AB-8009-A07DC9D0CD5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34379.956219400003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29566.762348684002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14783.381174342001</v>
      </c>
      <c r="R8" s="16" t="s">
        <v>30170</v>
      </c>
      <c r="S8" s="15">
        <f>D6L401C5-D6L401C7</f>
        <v>14783.381174342001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13806.016256409059</v>
      </c>
      <c r="X8" s="16" t="s">
        <v>30172</v>
      </c>
      <c r="Y8" s="33">
        <f>D6L401C7-D6L401C10</f>
        <v>977.36491793294226</v>
      </c>
      <c r="Z8" s="16" t="s">
        <v>30173</v>
      </c>
      <c r="AA8" s="33">
        <f>CHOOSE(MIN(D6L401C9,RUN_YEARS),B7L804C7,B7L804C16,B7L804C25,B7L804C34,B7L804C43)</f>
        <v>677819.33333333337</v>
      </c>
      <c r="AB8" s="16" t="s">
        <v>30174</v>
      </c>
      <c r="AC8" s="33">
        <f>IF(D6L401C12=0,0,D6L401C10/D6L401C12)</f>
        <v>2.0368283372082026E-2</v>
      </c>
      <c r="AD8" s="16" t="s">
        <v>30175</v>
      </c>
      <c r="AE8" s="33">
        <f>IF(D6L401C5=0,0,D6L401C10/D6L401C5)</f>
        <v>0.46694379633431715</v>
      </c>
      <c r="AF8" s="16" t="s">
        <v>30176</v>
      </c>
      <c r="AG8" s="33">
        <f>CHOOSE(MIN(D6L401C9,RUN_YEARS),B7L804C5,B7L804C14,B7L804C23,B7L804C32,B7L804C41)</f>
        <v>18455.634034216466</v>
      </c>
      <c r="AH8" s="16" t="s">
        <v>30177</v>
      </c>
      <c r="AI8" s="33">
        <f>IF(D6L401C15=0,0,D6L401C11/D6L401C15)</f>
        <v>5.2957536767413271E-2</v>
      </c>
      <c r="AJ8" s="16" t="s">
        <v>30178</v>
      </c>
      <c r="AK8" s="33">
        <f>IF(D6L401C5=0,0,D6L401C11/D6L401C5)</f>
        <v>3.3056203665682869E-2</v>
      </c>
      <c r="AL8" s="16" t="s">
        <v>30179</v>
      </c>
      <c r="AM8" s="33">
        <f>D6L401C8*CHOOSE(MIN(D6L401C9,RUN_YEARS),B7L804C4,B7L804C13,B7L804C22,B7L804C31,B7L804C40)</f>
        <v>1697.40107652611</v>
      </c>
      <c r="AN8" s="16" t="s">
        <v>30180</v>
      </c>
      <c r="AO8" s="33">
        <f>D6L401C8-D6L401C18</f>
        <v>13085.980097815891</v>
      </c>
      <c r="AP8" s="16" t="s">
        <v>30181</v>
      </c>
      <c r="AQ8" s="33">
        <f>CHOOSE(MIN(D6L401C9,RUN_YEARS),B7L804C2,B7L804C11,B7L804C20,B7L804C29,B7L804C38)</f>
        <v>1165.3177944602503</v>
      </c>
      <c r="AR8" s="16" t="s">
        <v>30182</v>
      </c>
      <c r="AS8" s="33">
        <f>IF(D6L401C20=0,0,D6L401C18/D6L401C20)</f>
        <v>1.4565992938538359</v>
      </c>
      <c r="AT8" s="16" t="s">
        <v>30183</v>
      </c>
      <c r="AU8" s="33">
        <f>IF(D6L401C5=0,0,D6L401C18/D6L401C5)</f>
        <v>5.7409095270847615E-2</v>
      </c>
      <c r="AV8" s="16" t="s">
        <v>30184</v>
      </c>
      <c r="AW8" s="33">
        <f>CHOOSE(MIN(D6L401C9,RUN_YEARS),B7L804C1,B7L804C10,B7L804C19,B7L804C28,B7L804C37)</f>
        <v>8983.9258834139036</v>
      </c>
      <c r="AX8" s="16" t="s">
        <v>30185</v>
      </c>
      <c r="AY8" s="33">
        <f>IF(D6L401C23=0,0,D6L401C19/D6L401C23)</f>
        <v>1.4565992938538359</v>
      </c>
      <c r="AZ8" s="16" t="s">
        <v>30186</v>
      </c>
      <c r="BA8" s="33">
        <f>IF(D6L401C5=0,0,D6L401C19/D6L401C5)</f>
        <v>0.44259090472915241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60.7540461632668</v>
      </c>
      <c r="J9" s="16" t="s">
        <v>30207</v>
      </c>
      <c r="K9" s="21">
        <f>_xlfn.SINGLE(IF(FLOW_THRU_100PCT="Y",1,INDEX(VariabilityMatrix,D6L402C1,_xlfn.SINGLE(D6L402C9))))</f>
        <v>0.49436061496799344</v>
      </c>
      <c r="L9" s="16" t="s">
        <v>30187</v>
      </c>
      <c r="M9" s="15">
        <f>IF(_xlfn.SINGLE(D6L402C2)&lt;&gt;0,_xlfn.SINGLE(D6L402C2)*_xlfn.SINGLE(D6L402C4),_xlfn.SINGLE(D6L402C3)*_xlfn.SINGLE(D6L402C4))</f>
        <v>30.034407623066439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15.01720381153322</v>
      </c>
      <c r="R9" s="16" t="s">
        <v>30189</v>
      </c>
      <c r="S9" s="15">
        <f>D6L402C5-D6L402C7</f>
        <v>15.01720381153322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14.027039344643256</v>
      </c>
      <c r="X9" s="16" t="s">
        <v>30191</v>
      </c>
      <c r="Y9" s="33">
        <f>D6L402C7-D6L402C10</f>
        <v>0.99016446688996318</v>
      </c>
      <c r="Z9" s="16" t="s">
        <v>30192</v>
      </c>
      <c r="AA9" s="33">
        <f>CHOOSE(MIN(D6L402C9,RUN_YEARS),B7L804C7,B7L804C16,B7L804C25,B7L804C34,B7L804C43)</f>
        <v>687405.2</v>
      </c>
      <c r="AB9" s="16" t="s">
        <v>30193</v>
      </c>
      <c r="AC9" s="33">
        <f>IF(D6L402C12=0,0,D6L402C10/D6L402C12)</f>
        <v>2.0405780091048567E-5</v>
      </c>
      <c r="AD9" s="16" t="s">
        <v>30194</v>
      </c>
      <c r="AE9" s="33">
        <f>IF(D6L402C5=0,0,D6L402C10/D6L402C5)</f>
        <v>0.46703232907681802</v>
      </c>
      <c r="AF9" s="16" t="s">
        <v>30195</v>
      </c>
      <c r="AG9" s="33">
        <f>CHOOSE(MIN(D6L402C9,RUN_YEARS),B7L804C5,B7L804C14,B7L804C23,B7L804C32,B7L804C41)</f>
        <v>18662.971254523633</v>
      </c>
      <c r="AH9" s="16" t="s">
        <v>30196</v>
      </c>
      <c r="AI9" s="33">
        <f>IF(D6L402C15=0,0,D6L402C11/D6L402C15)</f>
        <v>5.3055028236726331E-5</v>
      </c>
      <c r="AJ9" s="16" t="s">
        <v>30197</v>
      </c>
      <c r="AK9" s="33">
        <f>IF(D6L402C5=0,0,D6L402C11/D6L402C5)</f>
        <v>3.2967670923182001E-2</v>
      </c>
      <c r="AL9" s="16" t="s">
        <v>30198</v>
      </c>
      <c r="AM9" s="33">
        <f>D6L402C8*CHOOSE(MIN(D6L402C9,RUN_YEARS),B7L804C4,B7L804C13,B7L804C22,B7L804C31,B7L804C40)</f>
        <v>1.6967026815773119</v>
      </c>
      <c r="AN9" s="16" t="s">
        <v>30199</v>
      </c>
      <c r="AO9" s="33">
        <f>D6L402C8-D6L402C18</f>
        <v>13.320501129955908</v>
      </c>
      <c r="AP9" s="16" t="s">
        <v>30200</v>
      </c>
      <c r="AQ9" s="33">
        <f>CHOOSE(MIN(D6L402C9,RUN_YEARS),B7L804C2,B7L804C11,B7L804C20,B7L804C29,B7L804C38)</f>
        <v>1154.1080963816237</v>
      </c>
      <c r="AR9" s="16" t="s">
        <v>30201</v>
      </c>
      <c r="AS9" s="33">
        <f>IF(D6L402C20=0,0,D6L402C18/D6L402C20)</f>
        <v>1.47014191036077E-3</v>
      </c>
      <c r="AT9" s="16" t="s">
        <v>30202</v>
      </c>
      <c r="AU9" s="33">
        <f>IF(D6L402C5=0,0,D6L402C18/D6L402C5)</f>
        <v>5.6491964245508987E-2</v>
      </c>
      <c r="AV9" s="16" t="s">
        <v>30203</v>
      </c>
      <c r="AW9" s="33">
        <f>CHOOSE(MIN(D6L402C9,RUN_YEARS),B7L804C1,B7L804C10,B7L804C19,B7L804C28,B7L804C37)</f>
        <v>9060.6906966464776</v>
      </c>
      <c r="AX9" s="16" t="s">
        <v>30204</v>
      </c>
      <c r="AY9" s="33">
        <f>IF(D6L402C23=0,0,D6L402C19/D6L402C23)</f>
        <v>1.47014191036077E-3</v>
      </c>
      <c r="AZ9" s="16" t="s">
        <v>30205</v>
      </c>
      <c r="BA9" s="33">
        <f>IF(D6L402C5=0,0,D6L402C19/D6L402C5)</f>
        <v>0.44350803575449099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33.422898954919958</v>
      </c>
      <c r="J10" s="16" t="s">
        <v>30228</v>
      </c>
      <c r="K10" s="21">
        <f>_xlfn.SINGLE(IF(FLOW_THRU_100PCT="Y",1,INDEX(VariabilityMatrix,D6L403C1,_xlfn.SINGLE(D6L403C9))))</f>
        <v>0.49436061496799344</v>
      </c>
      <c r="L10" s="16" t="s">
        <v>30208</v>
      </c>
      <c r="M10" s="15">
        <f>IF(_xlfn.SINGLE(D6L403C2)&lt;&gt;0,_xlfn.SINGLE(D6L403C2)*_xlfn.SINGLE(D6L403C4),_xlfn.SINGLE(D6L403C3)*_xlfn.SINGLE(D6L403C4))</f>
        <v>16.522964881367336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8.2614824406836682</v>
      </c>
      <c r="R10" s="16" t="s">
        <v>30210</v>
      </c>
      <c r="S10" s="15">
        <f>D6L403C5-D6L403C7</f>
        <v>8.2614824406836682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7.7167587717994577</v>
      </c>
      <c r="X10" s="16" t="s">
        <v>30212</v>
      </c>
      <c r="Y10" s="33">
        <f>D6L403C7-D6L403C10</f>
        <v>0.54472366888421053</v>
      </c>
      <c r="Z10" s="16" t="s">
        <v>30213</v>
      </c>
      <c r="AA10" s="33">
        <f>CHOOSE(MIN(D6L403C9,RUN_YEARS),B7L804C7,B7L804C16,B7L804C25,B7L804C34,B7L804C43)</f>
        <v>687405.2</v>
      </c>
      <c r="AB10" s="16" t="s">
        <v>30214</v>
      </c>
      <c r="AC10" s="33">
        <f>IF(D6L403C12=0,0,D6L403C10/D6L403C12)</f>
        <v>1.1225924348258434E-5</v>
      </c>
      <c r="AD10" s="16" t="s">
        <v>30215</v>
      </c>
      <c r="AE10" s="33">
        <f>IF(D6L403C5=0,0,D6L403C10/D6L403C5)</f>
        <v>0.46703232907681802</v>
      </c>
      <c r="AF10" s="16" t="s">
        <v>30216</v>
      </c>
      <c r="AG10" s="33">
        <f>CHOOSE(MIN(D6L403C9,RUN_YEARS),B7L804C5,B7L804C14,B7L804C23,B7L804C32,B7L804C41)</f>
        <v>18662.971254523633</v>
      </c>
      <c r="AH10" s="16" t="s">
        <v>30217</v>
      </c>
      <c r="AI10" s="33">
        <f>IF(D6L403C15=0,0,D6L403C11/D6L403C15)</f>
        <v>2.9187403305471922E-5</v>
      </c>
      <c r="AJ10" s="16" t="s">
        <v>30218</v>
      </c>
      <c r="AK10" s="33">
        <f>IF(D6L403C5=0,0,D6L403C11/D6L403C5)</f>
        <v>3.2967670923181959E-2</v>
      </c>
      <c r="AL10" s="16" t="s">
        <v>30219</v>
      </c>
      <c r="AM10" s="33">
        <f>D6L403C8*CHOOSE(MIN(D6L403C9,RUN_YEARS),B7L804C4,B7L804C13,B7L804C22,B7L804C31,B7L804C40)</f>
        <v>0.93341474130800417</v>
      </c>
      <c r="AN10" s="16" t="s">
        <v>30220</v>
      </c>
      <c r="AO10" s="33">
        <f>D6L403C8-D6L403C18</f>
        <v>7.3280676993756639</v>
      </c>
      <c r="AP10" s="16" t="s">
        <v>30221</v>
      </c>
      <c r="AQ10" s="33">
        <f>CHOOSE(MIN(D6L403C9,RUN_YEARS),B7L804C2,B7L804C11,B7L804C20,B7L804C29,B7L804C38)</f>
        <v>1154.1080963816237</v>
      </c>
      <c r="AR10" s="16" t="s">
        <v>30222</v>
      </c>
      <c r="AS10" s="33">
        <f>IF(D6L403C20=0,0,D6L403C18/D6L403C20)</f>
        <v>8.0877583671274767E-4</v>
      </c>
      <c r="AT10" s="16" t="s">
        <v>30223</v>
      </c>
      <c r="AU10" s="33">
        <f>IF(D6L403C5=0,0,D6L403C18/D6L403C5)</f>
        <v>5.6491964245508987E-2</v>
      </c>
      <c r="AV10" s="16" t="s">
        <v>30224</v>
      </c>
      <c r="AW10" s="33">
        <f>CHOOSE(MIN(D6L403C9,RUN_YEARS),B7L804C1,B7L804C10,B7L804C19,B7L804C28,B7L804C37)</f>
        <v>9060.6906966464776</v>
      </c>
      <c r="AX10" s="16" t="s">
        <v>30225</v>
      </c>
      <c r="AY10" s="33">
        <f>IF(D6L403C23=0,0,D6L403C19/D6L403C23)</f>
        <v>8.0877583671274767E-4</v>
      </c>
      <c r="AZ10" s="16" t="s">
        <v>30226</v>
      </c>
      <c r="BA10" s="33">
        <f>IF(D6L403C5=0,0,D6L403C19/D6L403C5)</f>
        <v>0.44350803575449099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3.5049480583577162</v>
      </c>
      <c r="J11" s="16" t="s">
        <v>30249</v>
      </c>
      <c r="K11" s="21">
        <f>_xlfn.SINGLE(IF(FLOW_THRU_100PCT="Y",1,INDEX(VariabilityMatrix,D6L404C1,_xlfn.SINGLE(D6L404C9))))</f>
        <v>0.47215280708358631</v>
      </c>
      <c r="L11" s="16" t="s">
        <v>30229</v>
      </c>
      <c r="M11" s="15">
        <f>IF(_xlfn.SINGLE(D6L404C2)&lt;&gt;0,_xlfn.SINGLE(D6L404C2)*_xlfn.SINGLE(D6L404C4),_xlfn.SINGLE(D6L404C3)*_xlfn.SINGLE(D6L404C4))</f>
        <v>1.6548710644357612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0.82743553221788058</v>
      </c>
      <c r="R11" s="16" t="s">
        <v>30231</v>
      </c>
      <c r="S11" s="15">
        <f>D6L404C5-D6L404C7</f>
        <v>0.82743553221788058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0.77161046147875212</v>
      </c>
      <c r="X11" s="16" t="s">
        <v>30233</v>
      </c>
      <c r="Y11" s="33">
        <f>D6L404C7-D6L404C10</f>
        <v>5.5825070739128457E-2</v>
      </c>
      <c r="Z11" s="16" t="s">
        <v>30234</v>
      </c>
      <c r="AA11" s="33">
        <f>CHOOSE(MIN(D6L404C9,RUN_YEARS),B7L804C7,B7L804C16,B7L804C25,B7L804C34,B7L804C43)</f>
        <v>527722</v>
      </c>
      <c r="AB11" s="16" t="s">
        <v>30235</v>
      </c>
      <c r="AC11" s="33">
        <f>IF(D6L404C12=0,0,D6L404C10/D6L404C12)</f>
        <v>1.4621532956343532E-6</v>
      </c>
      <c r="AD11" s="16" t="s">
        <v>30236</v>
      </c>
      <c r="AE11" s="33">
        <f>IF(D6L404C5=0,0,D6L404C10/D6L404C5)</f>
        <v>0.46626621134489266</v>
      </c>
      <c r="AF11" s="16" t="s">
        <v>30237</v>
      </c>
      <c r="AG11" s="33">
        <f>CHOOSE(MIN(D6L404C9,RUN_YEARS),B7L804C5,B7L804C14,B7L804C23,B7L804C32,B7L804C41)</f>
        <v>14684.630618156696</v>
      </c>
      <c r="AH11" s="16" t="s">
        <v>30238</v>
      </c>
      <c r="AI11" s="33">
        <f>IF(D6L404C15=0,0,D6L404C11/D6L404C15)</f>
        <v>3.801598568649319E-6</v>
      </c>
      <c r="AJ11" s="16" t="s">
        <v>30239</v>
      </c>
      <c r="AK11" s="33">
        <f>IF(D6L404C5=0,0,D6L404C11/D6L404C5)</f>
        <v>3.3733788655107323E-2</v>
      </c>
      <c r="AL11" s="16" t="s">
        <v>30240</v>
      </c>
      <c r="AM11" s="33">
        <f>D6L404C8*CHOOSE(MIN(D6L404C9,RUN_YEARS),B7L804C4,B7L804C13,B7L804C22,B7L804C31,B7L804C40)</f>
        <v>9.1393128832176707E-2</v>
      </c>
      <c r="AN11" s="16" t="s">
        <v>30241</v>
      </c>
      <c r="AO11" s="33">
        <f>D6L404C8-D6L404C18</f>
        <v>0.73604240338570381</v>
      </c>
      <c r="AP11" s="16" t="s">
        <v>30242</v>
      </c>
      <c r="AQ11" s="33">
        <f>CHOOSE(MIN(D6L404C9,RUN_YEARS),B7L804C2,B7L804C11,B7L804C20,B7L804C29,B7L804C38)</f>
        <v>886.35687867050126</v>
      </c>
      <c r="AR11" s="16" t="s">
        <v>30243</v>
      </c>
      <c r="AS11" s="33">
        <f>IF(D6L404C20=0,0,D6L404C18/D6L404C20)</f>
        <v>1.031109827559105E-4</v>
      </c>
      <c r="AT11" s="16" t="s">
        <v>30244</v>
      </c>
      <c r="AU11" s="33">
        <f>IF(D6L404C5=0,0,D6L404C18/D6L404C5)</f>
        <v>5.5226736871695666E-2</v>
      </c>
      <c r="AV11" s="16" t="s">
        <v>30245</v>
      </c>
      <c r="AW11" s="33">
        <f>CHOOSE(MIN(D6L404C9,RUN_YEARS),B7L804C1,B7L804C10,B7L804C19,B7L804C28,B7L804C37)</f>
        <v>7138.3511602066728</v>
      </c>
      <c r="AX11" s="16" t="s">
        <v>30246</v>
      </c>
      <c r="AY11" s="33">
        <f>IF(D6L404C23=0,0,D6L404C19/D6L404C23)</f>
        <v>1.0311098275591048E-4</v>
      </c>
      <c r="AZ11" s="16" t="s">
        <v>30247</v>
      </c>
      <c r="BA11" s="33">
        <f>IF(D6L404C5=0,0,D6L404C19/D6L404C5)</f>
        <v>0.44477326312830429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888.19960203222058</v>
      </c>
      <c r="J12" s="16" t="s">
        <v>30270</v>
      </c>
      <c r="K12" s="21">
        <f>_xlfn.SINGLE(IF(FLOW_THRU_100PCT="Y",1,INDEX(VariabilityMatrix,D6L405C1,_xlfn.SINGLE(D6L405C9))))</f>
        <v>0.2172978501035622</v>
      </c>
      <c r="L12" s="16" t="s">
        <v>30250</v>
      </c>
      <c r="M12" s="15">
        <f>IF(_xlfn.SINGLE(D6L405C2)&lt;&gt;0,_xlfn.SINGLE(D6L405C2)*_xlfn.SINGLE(D6L405C4),_xlfn.SINGLE(D6L405C3)*_xlfn.SINGLE(D6L405C4))</f>
        <v>193.00386398444107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96.501931992220534</v>
      </c>
      <c r="R12" s="16" t="s">
        <v>30252</v>
      </c>
      <c r="S12" s="15">
        <f>D6L405C5-D6L405C7</f>
        <v>96.501931992220534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90.139044117478903</v>
      </c>
      <c r="X12" s="16" t="s">
        <v>30254</v>
      </c>
      <c r="Y12" s="33">
        <f>D6L405C7-D6L405C10</f>
        <v>6.3628878747416309</v>
      </c>
      <c r="Z12" s="16" t="s">
        <v>30255</v>
      </c>
      <c r="AA12" s="33">
        <f>CHOOSE(MIN(D6L405C9,RUN_YEARS),B7L804C7,B7L804C16,B7L804C25,B7L804C34,B7L804C43)</f>
        <v>687405.2</v>
      </c>
      <c r="AB12" s="16" t="s">
        <v>30256</v>
      </c>
      <c r="AC12" s="33">
        <f>IF(D6L405C12=0,0,D6L405C10/D6L405C12)</f>
        <v>1.3112941845287016E-4</v>
      </c>
      <c r="AD12" s="16" t="s">
        <v>30257</v>
      </c>
      <c r="AE12" s="33">
        <f>IF(D6L405C5=0,0,D6L405C10/D6L405C5)</f>
        <v>0.46703232907681802</v>
      </c>
      <c r="AF12" s="16" t="s">
        <v>30258</v>
      </c>
      <c r="AG12" s="33">
        <f>CHOOSE(MIN(D6L405C9,RUN_YEARS),B7L804C5,B7L804C14,B7L804C23,B7L804C32,B7L804C41)</f>
        <v>18662.971254523633</v>
      </c>
      <c r="AH12" s="16" t="s">
        <v>30259</v>
      </c>
      <c r="AI12" s="33">
        <f>IF(D6L405C15=0,0,D6L405C11/D6L405C15)</f>
        <v>3.4093648797746282E-4</v>
      </c>
      <c r="AJ12" s="16" t="s">
        <v>30260</v>
      </c>
      <c r="AK12" s="33">
        <f>IF(D6L405C5=0,0,D6L405C11/D6L405C5)</f>
        <v>3.2967670923181994E-2</v>
      </c>
      <c r="AL12" s="16" t="s">
        <v>30261</v>
      </c>
      <c r="AM12" s="33">
        <f>D6L405C8*CHOOSE(MIN(D6L405C9,RUN_YEARS),B7L804C4,B7L804C13,B7L804C22,B7L804C31,B7L804C40)</f>
        <v>10.903167383454125</v>
      </c>
      <c r="AN12" s="16" t="s">
        <v>30262</v>
      </c>
      <c r="AO12" s="33">
        <f>D6L405C8-D6L405C18</f>
        <v>85.598764608766402</v>
      </c>
      <c r="AP12" s="16" t="s">
        <v>30263</v>
      </c>
      <c r="AQ12" s="33">
        <f>CHOOSE(MIN(D6L405C9,RUN_YEARS),B7L804C2,B7L804C11,B7L804C20,B7L804C29,B7L804C38)</f>
        <v>1154.1080963816237</v>
      </c>
      <c r="AR12" s="16" t="s">
        <v>30264</v>
      </c>
      <c r="AS12" s="33">
        <f>IF(D6L405C20=0,0,D6L405C18/D6L405C20)</f>
        <v>9.4472670433886508E-3</v>
      </c>
      <c r="AT12" s="16" t="s">
        <v>30265</v>
      </c>
      <c r="AU12" s="33">
        <f>IF(D6L405C5=0,0,D6L405C18/D6L405C5)</f>
        <v>5.6491964245508994E-2</v>
      </c>
      <c r="AV12" s="16" t="s">
        <v>30266</v>
      </c>
      <c r="AW12" s="33">
        <f>CHOOSE(MIN(D6L405C9,RUN_YEARS),B7L804C1,B7L804C10,B7L804C19,B7L804C28,B7L804C37)</f>
        <v>9060.6906966464776</v>
      </c>
      <c r="AX12" s="16" t="s">
        <v>30267</v>
      </c>
      <c r="AY12" s="33">
        <f>IF(D6L405C23=0,0,D6L405C19/D6L405C23)</f>
        <v>9.4472670433886491E-3</v>
      </c>
      <c r="AZ12" s="16" t="s">
        <v>30268</v>
      </c>
      <c r="BA12" s="33">
        <f>IF(D6L405C5=0,0,D6L405C19/D6L405C5)</f>
        <v>0.44350803575449099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299.28325981431948</v>
      </c>
      <c r="J13" s="16" t="s">
        <v>30291</v>
      </c>
      <c r="K13" s="21">
        <f>_xlfn.SINGLE(IF(FLOW_THRU_100PCT="Y",1,INDEX(VariabilityMatrix,D6L406C1,_xlfn.SINGLE(D6L406C9))))</f>
        <v>0.49436061496799344</v>
      </c>
      <c r="L13" s="16" t="s">
        <v>30271</v>
      </c>
      <c r="M13" s="15">
        <f>IF(_xlfn.SINGLE(D6L406C2)&lt;&gt;0,_xlfn.SINGLE(D6L406C2)*_xlfn.SINGLE(D6L406C4),_xlfn.SINGLE(D6L406C3)*_xlfn.SINGLE(D6L406C4))</f>
        <v>147.95385637143275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73.976928185716375</v>
      </c>
      <c r="R13" s="16" t="s">
        <v>30273</v>
      </c>
      <c r="S13" s="15">
        <f>D6L406C5-D6L406C7</f>
        <v>73.976928185716375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69.099234137047247</v>
      </c>
      <c r="X13" s="16" t="s">
        <v>30275</v>
      </c>
      <c r="Y13" s="33">
        <f>D6L406C7-D6L406C10</f>
        <v>4.8776940486691274</v>
      </c>
      <c r="Z13" s="16" t="s">
        <v>30276</v>
      </c>
      <c r="AA13" s="33">
        <f>CHOOSE(MIN(D6L406C9,RUN_YEARS),B7L804C7,B7L804C16,B7L804C25,B7L804C34,B7L804C43)</f>
        <v>687405.2</v>
      </c>
      <c r="AB13" s="16" t="s">
        <v>30277</v>
      </c>
      <c r="AC13" s="33">
        <f>IF(D6L406C12=0,0,D6L406C10/D6L406C12)</f>
        <v>1.0052183797423594E-4</v>
      </c>
      <c r="AD13" s="16" t="s">
        <v>30278</v>
      </c>
      <c r="AE13" s="33">
        <f>IF(D6L406C5=0,0,D6L406C10/D6L406C5)</f>
        <v>0.46703232907681802</v>
      </c>
      <c r="AF13" s="16" t="s">
        <v>30279</v>
      </c>
      <c r="AG13" s="33">
        <f>CHOOSE(MIN(D6L406C9,RUN_YEARS),B7L804C5,B7L804C14,B7L804C23,B7L804C32,B7L804C41)</f>
        <v>18662.971254523633</v>
      </c>
      <c r="AH13" s="16" t="s">
        <v>30280</v>
      </c>
      <c r="AI13" s="33">
        <f>IF(D6L406C15=0,0,D6L406C11/D6L406C15)</f>
        <v>2.6135677873301364E-4</v>
      </c>
      <c r="AJ13" s="16" t="s">
        <v>30281</v>
      </c>
      <c r="AK13" s="33">
        <f>IF(D6L406C5=0,0,D6L406C11/D6L406C5)</f>
        <v>3.2967670923181987E-2</v>
      </c>
      <c r="AL13" s="16" t="s">
        <v>30282</v>
      </c>
      <c r="AM13" s="33">
        <f>D6L406C8*CHOOSE(MIN(D6L406C9,RUN_YEARS),B7L804C4,B7L804C13,B7L804C22,B7L804C31,B7L804C40)</f>
        <v>8.3582039641201504</v>
      </c>
      <c r="AN13" s="16" t="s">
        <v>30283</v>
      </c>
      <c r="AO13" s="33">
        <f>D6L406C8-D6L406C18</f>
        <v>65.618724221596224</v>
      </c>
      <c r="AP13" s="16" t="s">
        <v>30284</v>
      </c>
      <c r="AQ13" s="33">
        <f>CHOOSE(MIN(D6L406C9,RUN_YEARS),B7L804C2,B7L804C11,B7L804C20,B7L804C29,B7L804C38)</f>
        <v>1154.1080963816237</v>
      </c>
      <c r="AR13" s="16" t="s">
        <v>30285</v>
      </c>
      <c r="AS13" s="33">
        <f>IF(D6L406C20=0,0,D6L406C18/D6L406C20)</f>
        <v>7.2421326826533072E-3</v>
      </c>
      <c r="AT13" s="16" t="s">
        <v>30286</v>
      </c>
      <c r="AU13" s="33">
        <f>IF(D6L406C5=0,0,D6L406C18/D6L406C5)</f>
        <v>5.6491964245508987E-2</v>
      </c>
      <c r="AV13" s="16" t="s">
        <v>30287</v>
      </c>
      <c r="AW13" s="33">
        <f>CHOOSE(MIN(D6L406C9,RUN_YEARS),B7L804C1,B7L804C10,B7L804C19,B7L804C28,B7L804C37)</f>
        <v>9060.6906966464776</v>
      </c>
      <c r="AX13" s="16" t="s">
        <v>30288</v>
      </c>
      <c r="AY13" s="33">
        <f>IF(D6L406C23=0,0,D6L406C19/D6L406C23)</f>
        <v>7.2421326826533081E-3</v>
      </c>
      <c r="AZ13" s="16" t="s">
        <v>30289</v>
      </c>
      <c r="BA13" s="33">
        <f>IF(D6L406C5=0,0,D6L406C19/D6L406C5)</f>
        <v>0.44350803575449099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43.43436234051476</v>
      </c>
      <c r="J14" s="16" t="s">
        <v>30312</v>
      </c>
      <c r="K14" s="21">
        <f>_xlfn.SINGLE(IF(FLOW_THRU_100PCT="Y",1,INDEX(VariabilityMatrix,D6L407C1,_xlfn.SINGLE(D6L407C9))))</f>
        <v>0.47215280708358631</v>
      </c>
      <c r="L14" s="16" t="s">
        <v>30292</v>
      </c>
      <c r="M14" s="15">
        <f>IF(_xlfn.SINGLE(D6L407C2)&lt;&gt;0,_xlfn.SINGLE(D6L407C2)*_xlfn.SINGLE(D6L407C4),_xlfn.SINGLE(D6L407C3)*_xlfn.SINGLE(D6L407C4))</f>
        <v>20.50765610295965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10.253828051479825</v>
      </c>
      <c r="R14" s="16" t="s">
        <v>30294</v>
      </c>
      <c r="S14" s="15">
        <f>D6L407C5-D6L407C7</f>
        <v>10.253828051479825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9.562027114690963</v>
      </c>
      <c r="X14" s="16" t="s">
        <v>30296</v>
      </c>
      <c r="Y14" s="33">
        <f>D6L407C7-D6L407C10</f>
        <v>0.69180093678886223</v>
      </c>
      <c r="Z14" s="16" t="s">
        <v>30297</v>
      </c>
      <c r="AA14" s="33">
        <f>CHOOSE(MIN(D6L407C9,RUN_YEARS),B7L804C7,B7L804C16,B7L804C25,B7L804C34,B7L804C43)</f>
        <v>527722</v>
      </c>
      <c r="AB14" s="16" t="s">
        <v>30298</v>
      </c>
      <c r="AC14" s="33">
        <f>IF(D6L407C12=0,0,D6L407C10/D6L407C12)</f>
        <v>1.8119439998125839E-5</v>
      </c>
      <c r="AD14" s="16" t="s">
        <v>30299</v>
      </c>
      <c r="AE14" s="33">
        <f>IF(D6L407C5=0,0,D6L407C10/D6L407C5)</f>
        <v>0.46626621134489271</v>
      </c>
      <c r="AF14" s="16" t="s">
        <v>30300</v>
      </c>
      <c r="AG14" s="33">
        <f>CHOOSE(MIN(D6L407C9,RUN_YEARS),B7L804C5,B7L804C14,B7L804C23,B7L804C32,B7L804C41)</f>
        <v>14684.630618156696</v>
      </c>
      <c r="AH14" s="16" t="s">
        <v>30301</v>
      </c>
      <c r="AI14" s="33">
        <f>IF(D6L407C15=0,0,D6L407C11/D6L407C15)</f>
        <v>4.7110543995127151E-5</v>
      </c>
      <c r="AJ14" s="16" t="s">
        <v>30302</v>
      </c>
      <c r="AK14" s="33">
        <f>IF(D6L407C5=0,0,D6L407C11/D6L407C5)</f>
        <v>3.3733788655107302E-2</v>
      </c>
      <c r="AL14" s="16" t="s">
        <v>30303</v>
      </c>
      <c r="AM14" s="33">
        <f>D6L407C8*CHOOSE(MIN(D6L407C9,RUN_YEARS),B7L804C4,B7L804C13,B7L804C22,B7L804C31,B7L804C40)</f>
        <v>1.1325709274533764</v>
      </c>
      <c r="AN14" s="16" t="s">
        <v>30304</v>
      </c>
      <c r="AO14" s="33">
        <f>D6L407C8-D6L407C18</f>
        <v>9.1212571240264495</v>
      </c>
      <c r="AP14" s="16" t="s">
        <v>30305</v>
      </c>
      <c r="AQ14" s="33">
        <f>CHOOSE(MIN(D6L407C9,RUN_YEARS),B7L804C2,B7L804C11,B7L804C20,B7L804C29,B7L804C38)</f>
        <v>886.35687867050126</v>
      </c>
      <c r="AR14" s="16" t="s">
        <v>30306</v>
      </c>
      <c r="AS14" s="33">
        <f>IF(D6L407C20=0,0,D6L407C18/D6L407C20)</f>
        <v>1.2777820703012831E-3</v>
      </c>
      <c r="AT14" s="16" t="s">
        <v>30307</v>
      </c>
      <c r="AU14" s="33">
        <f>IF(D6L407C5=0,0,D6L407C18/D6L407C5)</f>
        <v>5.5226736871695666E-2</v>
      </c>
      <c r="AV14" s="16" t="s">
        <v>30308</v>
      </c>
      <c r="AW14" s="33">
        <f>CHOOSE(MIN(D6L407C9,RUN_YEARS),B7L804C1,B7L804C10,B7L804C19,B7L804C28,B7L804C37)</f>
        <v>7138.3511602066728</v>
      </c>
      <c r="AX14" s="16" t="s">
        <v>30309</v>
      </c>
      <c r="AY14" s="33">
        <f>IF(D6L407C23=0,0,D6L407C19/D6L407C23)</f>
        <v>1.2777820703012833E-3</v>
      </c>
      <c r="AZ14" s="16" t="s">
        <v>30310</v>
      </c>
      <c r="BA14" s="33">
        <f>IF(D6L407C5=0,0,D6L407C19/D6L407C5)</f>
        <v>0.44477326312830434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4.2177473626446643E-3</v>
      </c>
      <c r="J15" s="16" t="s">
        <v>30333</v>
      </c>
      <c r="K15" s="21">
        <f>_xlfn.SINGLE(IF(FLOW_THRU_100PCT="Y",1,INDEX(VariabilityMatrix,D6L408C1,_xlfn.SINGLE(D6L408C9))))</f>
        <v>0.47215280708358631</v>
      </c>
      <c r="L15" s="16" t="s">
        <v>30313</v>
      </c>
      <c r="M15" s="15">
        <f>IF(_xlfn.SINGLE(D6L408C2)&lt;&gt;0,_xlfn.SINGLE(D6L408C2)*_xlfn.SINGLE(D6L408C4),_xlfn.SINGLE(D6L408C3)*_xlfn.SINGLE(D6L408C4))</f>
        <v>1.9914212568420712E-3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9.9571062842103561E-4</v>
      </c>
      <c r="R15" s="16" t="s">
        <v>30315</v>
      </c>
      <c r="S15" s="15">
        <f>D6L408C5-D6L408C7</f>
        <v>9.9571062842103561E-4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9.28532444619437E-4</v>
      </c>
      <c r="X15" s="16" t="s">
        <v>30317</v>
      </c>
      <c r="Y15" s="33">
        <f>D6L408C7-D6L408C10</f>
        <v>6.7178183801598602E-5</v>
      </c>
      <c r="Z15" s="16" t="s">
        <v>30318</v>
      </c>
      <c r="AA15" s="33">
        <f>CHOOSE(MIN(D6L408C9,RUN_YEARS),B7L804C7,B7L804C16,B7L804C25,B7L804C34,B7L804C43)</f>
        <v>527722</v>
      </c>
      <c r="AB15" s="16" t="s">
        <v>30319</v>
      </c>
      <c r="AC15" s="33">
        <f>IF(D6L408C12=0,0,D6L408C10/D6L408C12)</f>
        <v>1.7595105843975369E-9</v>
      </c>
      <c r="AD15" s="16" t="s">
        <v>30320</v>
      </c>
      <c r="AE15" s="33">
        <f>IF(D6L408C5=0,0,D6L408C10/D6L408C5)</f>
        <v>0.46626621134489271</v>
      </c>
      <c r="AF15" s="16" t="s">
        <v>30321</v>
      </c>
      <c r="AG15" s="33">
        <f>CHOOSE(MIN(D6L408C9,RUN_YEARS),B7L804C5,B7L804C14,B7L804C23,B7L804C32,B7L804C41)</f>
        <v>14684.630618156696</v>
      </c>
      <c r="AH15" s="16" t="s">
        <v>30322</v>
      </c>
      <c r="AI15" s="33">
        <f>IF(D6L408C15=0,0,D6L408C11/D6L408C15)</f>
        <v>4.5747275194335948E-9</v>
      </c>
      <c r="AJ15" s="16" t="s">
        <v>30323</v>
      </c>
      <c r="AK15" s="33">
        <f>IF(D6L408C5=0,0,D6L408C11/D6L408C5)</f>
        <v>3.3733788655107309E-2</v>
      </c>
      <c r="AL15" s="16" t="s">
        <v>30324</v>
      </c>
      <c r="AM15" s="33">
        <f>D6L408C8*CHOOSE(MIN(D6L408C9,RUN_YEARS),B7L804C4,B7L804C13,B7L804C22,B7L804C31,B7L804C40)</f>
        <v>1.0997969775231854E-4</v>
      </c>
      <c r="AN15" s="16" t="s">
        <v>30325</v>
      </c>
      <c r="AO15" s="33">
        <f>D6L408C8-D6L408C18</f>
        <v>8.8573093066871705E-4</v>
      </c>
      <c r="AP15" s="16" t="s">
        <v>30326</v>
      </c>
      <c r="AQ15" s="33">
        <f>CHOOSE(MIN(D6L408C9,RUN_YEARS),B7L804C2,B7L804C11,B7L804C20,B7L804C29,B7L804C38)</f>
        <v>886.35687867050126</v>
      </c>
      <c r="AR15" s="16" t="s">
        <v>30327</v>
      </c>
      <c r="AS15" s="33">
        <f>IF(D6L408C20=0,0,D6L408C18/D6L408C20)</f>
        <v>1.2408060500109567E-7</v>
      </c>
      <c r="AT15" s="16" t="s">
        <v>30328</v>
      </c>
      <c r="AU15" s="33">
        <f>IF(D6L408C5=0,0,D6L408C18/D6L408C5)</f>
        <v>5.5226736871695666E-2</v>
      </c>
      <c r="AV15" s="16" t="s">
        <v>30329</v>
      </c>
      <c r="AW15" s="33">
        <f>CHOOSE(MIN(D6L408C9,RUN_YEARS),B7L804C1,B7L804C10,B7L804C19,B7L804C28,B7L804C37)</f>
        <v>7138.3511602066728</v>
      </c>
      <c r="AX15" s="16" t="s">
        <v>30330</v>
      </c>
      <c r="AY15" s="33">
        <f>IF(D6L408C23=0,0,D6L408C19/D6L408C23)</f>
        <v>1.2408060500109564E-7</v>
      </c>
      <c r="AZ15" s="16" t="s">
        <v>30331</v>
      </c>
      <c r="BA15" s="33">
        <f>IF(D6L408C5=0,0,D6L408C19/D6L408C5)</f>
        <v>0.44477326312830434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4.2177473626446643E-3</v>
      </c>
      <c r="J16" s="16" t="s">
        <v>30354</v>
      </c>
      <c r="K16" s="21">
        <f>_xlfn.SINGLE(IF(FLOW_THRU_100PCT="Y",1,INDEX(VariabilityMatrix,D6L409C1,_xlfn.SINGLE(D6L409C9))))</f>
        <v>0.47215280708358631</v>
      </c>
      <c r="L16" s="16" t="s">
        <v>30334</v>
      </c>
      <c r="M16" s="15">
        <f>IF(_xlfn.SINGLE(D6L409C2)&lt;&gt;0,_xlfn.SINGLE(D6L409C2)*_xlfn.SINGLE(D6L409C4),_xlfn.SINGLE(D6L409C3)*_xlfn.SINGLE(D6L409C4))</f>
        <v>1.9914212568420712E-3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9.9571062842103561E-4</v>
      </c>
      <c r="R16" s="16" t="s">
        <v>30336</v>
      </c>
      <c r="S16" s="15">
        <f>D6L409C5-D6L409C7</f>
        <v>9.9571062842103561E-4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9.28532444619437E-4</v>
      </c>
      <c r="X16" s="16" t="s">
        <v>30338</v>
      </c>
      <c r="Y16" s="33">
        <f>D6L409C7-D6L409C10</f>
        <v>6.7178183801598602E-5</v>
      </c>
      <c r="Z16" s="16" t="s">
        <v>30339</v>
      </c>
      <c r="AA16" s="33">
        <f>CHOOSE(MIN(D6L409C9,RUN_YEARS),B7L804C7,B7L804C16,B7L804C25,B7L804C34,B7L804C43)</f>
        <v>527722</v>
      </c>
      <c r="AB16" s="16" t="s">
        <v>30340</v>
      </c>
      <c r="AC16" s="33">
        <f>IF(D6L409C12=0,0,D6L409C10/D6L409C12)</f>
        <v>1.7595105843975369E-9</v>
      </c>
      <c r="AD16" s="16" t="s">
        <v>30341</v>
      </c>
      <c r="AE16" s="33">
        <f>IF(D6L409C5=0,0,D6L409C10/D6L409C5)</f>
        <v>0.46626621134489271</v>
      </c>
      <c r="AF16" s="16" t="s">
        <v>30342</v>
      </c>
      <c r="AG16" s="33">
        <f>CHOOSE(MIN(D6L409C9,RUN_YEARS),B7L804C5,B7L804C14,B7L804C23,B7L804C32,B7L804C41)</f>
        <v>14684.630618156696</v>
      </c>
      <c r="AH16" s="16" t="s">
        <v>30343</v>
      </c>
      <c r="AI16" s="33">
        <f>IF(D6L409C15=0,0,D6L409C11/D6L409C15)</f>
        <v>4.5747275194335948E-9</v>
      </c>
      <c r="AJ16" s="16" t="s">
        <v>30344</v>
      </c>
      <c r="AK16" s="33">
        <f>IF(D6L409C5=0,0,D6L409C11/D6L409C5)</f>
        <v>3.3733788655107309E-2</v>
      </c>
      <c r="AL16" s="16" t="s">
        <v>30345</v>
      </c>
      <c r="AM16" s="33">
        <f>D6L409C8*CHOOSE(MIN(D6L409C9,RUN_YEARS),B7L804C4,B7L804C13,B7L804C22,B7L804C31,B7L804C40)</f>
        <v>1.0997969775231854E-4</v>
      </c>
      <c r="AN16" s="16" t="s">
        <v>30346</v>
      </c>
      <c r="AO16" s="33">
        <f>D6L409C8-D6L409C18</f>
        <v>8.8573093066871705E-4</v>
      </c>
      <c r="AP16" s="16" t="s">
        <v>30347</v>
      </c>
      <c r="AQ16" s="33">
        <f>CHOOSE(MIN(D6L409C9,RUN_YEARS),B7L804C2,B7L804C11,B7L804C20,B7L804C29,B7L804C38)</f>
        <v>886.35687867050126</v>
      </c>
      <c r="AR16" s="16" t="s">
        <v>30348</v>
      </c>
      <c r="AS16" s="33">
        <f>IF(D6L409C20=0,0,D6L409C18/D6L409C20)</f>
        <v>1.2408060500109567E-7</v>
      </c>
      <c r="AT16" s="16" t="s">
        <v>30349</v>
      </c>
      <c r="AU16" s="33">
        <f>IF(D6L409C5=0,0,D6L409C18/D6L409C5)</f>
        <v>5.5226736871695666E-2</v>
      </c>
      <c r="AV16" s="16" t="s">
        <v>30350</v>
      </c>
      <c r="AW16" s="33">
        <f>CHOOSE(MIN(D6L409C9,RUN_YEARS),B7L804C1,B7L804C10,B7L804C19,B7L804C28,B7L804C37)</f>
        <v>7138.3511602066728</v>
      </c>
      <c r="AX16" s="16" t="s">
        <v>30351</v>
      </c>
      <c r="AY16" s="33">
        <f>IF(D6L409C23=0,0,D6L409C19/D6L409C23)</f>
        <v>1.2408060500109564E-7</v>
      </c>
      <c r="AZ16" s="16" t="s">
        <v>30352</v>
      </c>
      <c r="BA16" s="33">
        <f>IF(D6L409C5=0,0,D6L409C19/D6L409C5)</f>
        <v>0.44477326312830434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78.547109134531595</v>
      </c>
      <c r="J17" s="16" t="s">
        <v>30375</v>
      </c>
      <c r="K17" s="21">
        <f>_xlfn.SINGLE(IF(FLOW_THRU_100PCT="Y",1,INDEX(VariabilityMatrix,D6L410C1,_xlfn.SINGLE(D6L410C9))))</f>
        <v>0.47215280708358631</v>
      </c>
      <c r="L17" s="16" t="s">
        <v>30355</v>
      </c>
      <c r="M17" s="15">
        <f>IF(_xlfn.SINGLE(D6L410C2)&lt;&gt;0,_xlfn.SINGLE(D6L410C2)*_xlfn.SINGLE(D6L410C4),_xlfn.SINGLE(D6L410C3)*_xlfn.SINGLE(D6L410C4))</f>
        <v>37.086238066169898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18.543119033084949</v>
      </c>
      <c r="R17" s="16" t="s">
        <v>30357</v>
      </c>
      <c r="S17" s="15">
        <f>D6L410C5-D6L410C7</f>
        <v>18.543119033084949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17.292059716147779</v>
      </c>
      <c r="X17" s="16" t="s">
        <v>30359</v>
      </c>
      <c r="Y17" s="33">
        <f>D6L410C7-D6L410C10</f>
        <v>1.2510593169371695</v>
      </c>
      <c r="Z17" s="16" t="s">
        <v>30360</v>
      </c>
      <c r="AA17" s="33">
        <f>CHOOSE(MIN(D6L410C9,RUN_YEARS),B7L804C7,B7L804C16,B7L804C25,B7L804C34,B7L804C43)</f>
        <v>527722</v>
      </c>
      <c r="AB17" s="16" t="s">
        <v>30361</v>
      </c>
      <c r="AC17" s="33">
        <f>IF(D6L410C12=0,0,D6L410C10/D6L410C12)</f>
        <v>3.2767365613235338E-5</v>
      </c>
      <c r="AD17" s="16" t="s">
        <v>30362</v>
      </c>
      <c r="AE17" s="33">
        <f>IF(D6L410C5=0,0,D6L410C10/D6L410C5)</f>
        <v>0.46626621134489271</v>
      </c>
      <c r="AF17" s="16" t="s">
        <v>30363</v>
      </c>
      <c r="AG17" s="33">
        <f>CHOOSE(MIN(D6L410C9,RUN_YEARS),B7L804C5,B7L804C14,B7L804C23,B7L804C32,B7L804C41)</f>
        <v>14684.630618156696</v>
      </c>
      <c r="AH17" s="16" t="s">
        <v>30364</v>
      </c>
      <c r="AI17" s="33">
        <f>IF(D6L410C15=0,0,D6L410C11/D6L410C15)</f>
        <v>8.5195150594411751E-5</v>
      </c>
      <c r="AJ17" s="16" t="s">
        <v>30365</v>
      </c>
      <c r="AK17" s="33">
        <f>IF(D6L410C5=0,0,D6L410C11/D6L410C5)</f>
        <v>3.3733788655107275E-2</v>
      </c>
      <c r="AL17" s="16" t="s">
        <v>30366</v>
      </c>
      <c r="AM17" s="33">
        <f>D6L410C8*CHOOSE(MIN(D6L410C9,RUN_YEARS),B7L804C4,B7L804C13,B7L804C22,B7L804C31,B7L804C40)</f>
        <v>2.0481519112414284</v>
      </c>
      <c r="AN17" s="16" t="s">
        <v>30367</v>
      </c>
      <c r="AO17" s="33">
        <f>D6L410C8-D6L410C18</f>
        <v>16.494967121843519</v>
      </c>
      <c r="AP17" s="16" t="s">
        <v>30368</v>
      </c>
      <c r="AQ17" s="33">
        <f>CHOOSE(MIN(D6L410C9,RUN_YEARS),B7L804C2,B7L804C11,B7L804C20,B7L804C29,B7L804C38)</f>
        <v>886.35687867050126</v>
      </c>
      <c r="AR17" s="16" t="s">
        <v>30369</v>
      </c>
      <c r="AS17" s="33">
        <f>IF(D6L410C20=0,0,D6L410C18/D6L410C20)</f>
        <v>2.3107531069354046E-3</v>
      </c>
      <c r="AT17" s="16" t="s">
        <v>30370</v>
      </c>
      <c r="AU17" s="33">
        <f>IF(D6L410C5=0,0,D6L410C18/D6L410C5)</f>
        <v>5.5226736871695666E-2</v>
      </c>
      <c r="AV17" s="16" t="s">
        <v>30371</v>
      </c>
      <c r="AW17" s="33">
        <f>CHOOSE(MIN(D6L410C9,RUN_YEARS),B7L804C1,B7L804C10,B7L804C19,B7L804C28,B7L804C37)</f>
        <v>7138.3511602066728</v>
      </c>
      <c r="AX17" s="16" t="s">
        <v>30372</v>
      </c>
      <c r="AY17" s="33">
        <f>IF(D6L410C23=0,0,D6L410C19/D6L410C23)</f>
        <v>2.3107531069354046E-3</v>
      </c>
      <c r="AZ17" s="16" t="s">
        <v>30373</v>
      </c>
      <c r="BA17" s="33">
        <f>IF(D6L410C5=0,0,D6L410C19/D6L410C5)</f>
        <v>0.44477326312830429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15.981044757060634</v>
      </c>
      <c r="J18" s="16" t="s">
        <v>30396</v>
      </c>
      <c r="K18" s="21">
        <f>_xlfn.SINGLE(IF(FLOW_THRU_100PCT="Y",1,INDEX(VariabilityMatrix,D6L411C1,_xlfn.SINGLE(D6L411C9))))</f>
        <v>0.47215280708358631</v>
      </c>
      <c r="L18" s="16" t="s">
        <v>30376</v>
      </c>
      <c r="M18" s="15">
        <f>IF(_xlfn.SINGLE(D6L411C2)&lt;&gt;0,_xlfn.SINGLE(D6L411C2)*_xlfn.SINGLE(D6L411C4),_xlfn.SINGLE(D6L411C3)*_xlfn.SINGLE(D6L411C4))</f>
        <v>7.5454951421746079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3.772747571087304</v>
      </c>
      <c r="R18" s="16" t="s">
        <v>30378</v>
      </c>
      <c r="S18" s="15">
        <f>D6L411C5-D6L411C7</f>
        <v>3.772747571087304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3.5182094326630469</v>
      </c>
      <c r="X18" s="16" t="s">
        <v>30380</v>
      </c>
      <c r="Y18" s="33">
        <f>D6L411C7-D6L411C10</f>
        <v>0.2545381384242571</v>
      </c>
      <c r="Z18" s="16" t="s">
        <v>30381</v>
      </c>
      <c r="AA18" s="33">
        <f>CHOOSE(MIN(D6L411C9,RUN_YEARS),B7L804C7,B7L804C16,B7L804C25,B7L804C34,B7L804C43)</f>
        <v>527722</v>
      </c>
      <c r="AB18" s="16" t="s">
        <v>30382</v>
      </c>
      <c r="AC18" s="33">
        <f>IF(D6L411C12=0,0,D6L411C10/D6L411C12)</f>
        <v>6.6667856042822679E-6</v>
      </c>
      <c r="AD18" s="16" t="s">
        <v>30383</v>
      </c>
      <c r="AE18" s="33">
        <f>IF(D6L411C5=0,0,D6L411C10/D6L411C5)</f>
        <v>0.46626621134489271</v>
      </c>
      <c r="AF18" s="16" t="s">
        <v>30384</v>
      </c>
      <c r="AG18" s="33">
        <f>CHOOSE(MIN(D6L411C9,RUN_YEARS),B7L804C5,B7L804C14,B7L804C23,B7L804C32,B7L804C41)</f>
        <v>14684.630618156696</v>
      </c>
      <c r="AH18" s="16" t="s">
        <v>30385</v>
      </c>
      <c r="AI18" s="33">
        <f>IF(D6L411C15=0,0,D6L411C11/D6L411C15)</f>
        <v>1.733364257113389E-5</v>
      </c>
      <c r="AJ18" s="16" t="s">
        <v>30386</v>
      </c>
      <c r="AK18" s="33">
        <f>IF(D6L411C5=0,0,D6L411C11/D6L411C5)</f>
        <v>3.3733788655107309E-2</v>
      </c>
      <c r="AL18" s="16" t="s">
        <v>30387</v>
      </c>
      <c r="AM18" s="33">
        <f>D6L411C8*CHOOSE(MIN(D6L411C9,RUN_YEARS),B7L804C4,B7L804C13,B7L804C22,B7L804C31,B7L804C40)</f>
        <v>0.41671307478353492</v>
      </c>
      <c r="AN18" s="16" t="s">
        <v>30388</v>
      </c>
      <c r="AO18" s="33">
        <f>D6L411C8-D6L411C18</f>
        <v>3.3560344963037689</v>
      </c>
      <c r="AP18" s="16" t="s">
        <v>30389</v>
      </c>
      <c r="AQ18" s="33">
        <f>CHOOSE(MIN(D6L411C9,RUN_YEARS),B7L804C2,B7L804C11,B7L804C20,B7L804C29,B7L804C38)</f>
        <v>886.35687867050126</v>
      </c>
      <c r="AR18" s="16" t="s">
        <v>30390</v>
      </c>
      <c r="AS18" s="33">
        <f>IF(D6L411C20=0,0,D6L411C18/D6L411C20)</f>
        <v>4.7014141234915144E-4</v>
      </c>
      <c r="AT18" s="16" t="s">
        <v>30391</v>
      </c>
      <c r="AU18" s="33">
        <f>IF(D6L411C5=0,0,D6L411C18/D6L411C5)</f>
        <v>5.5226736871695659E-2</v>
      </c>
      <c r="AV18" s="16" t="s">
        <v>30392</v>
      </c>
      <c r="AW18" s="33">
        <f>CHOOSE(MIN(D6L411C9,RUN_YEARS),B7L804C1,B7L804C10,B7L804C19,B7L804C28,B7L804C37)</f>
        <v>7138.3511602066728</v>
      </c>
      <c r="AX18" s="16" t="s">
        <v>30393</v>
      </c>
      <c r="AY18" s="33">
        <f>IF(D6L411C23=0,0,D6L411C19/D6L411C23)</f>
        <v>4.7014141234915144E-4</v>
      </c>
      <c r="AZ18" s="16" t="s">
        <v>30394</v>
      </c>
      <c r="BA18" s="33">
        <f>IF(D6L411C5=0,0,D6L411C19/D6L411C5)</f>
        <v>0.44477326312830434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1.459340587475054</v>
      </c>
      <c r="J19" s="16" t="s">
        <v>30417</v>
      </c>
      <c r="K19" s="21">
        <f>_xlfn.SINGLE(IF(FLOW_THRU_100PCT="Y",1,INDEX(VariabilityMatrix,D6L412C1,_xlfn.SINGLE(D6L412C9))))</f>
        <v>0.47215280708358631</v>
      </c>
      <c r="L19" s="16" t="s">
        <v>30397</v>
      </c>
      <c r="M19" s="15">
        <f>IF(_xlfn.SINGLE(D6L412C2)&lt;&gt;0,_xlfn.SINGLE(D6L412C2)*_xlfn.SINGLE(D6L412C4),_xlfn.SINGLE(D6L412C3)*_xlfn.SINGLE(D6L412C4))</f>
        <v>0.68903175486735668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0.34451587743367834</v>
      </c>
      <c r="R19" s="16" t="s">
        <v>30399</v>
      </c>
      <c r="S19" s="15">
        <f>D6L412C5-D6L412C7</f>
        <v>0.34451587743367834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0.32127222583832526</v>
      </c>
      <c r="X19" s="16" t="s">
        <v>30401</v>
      </c>
      <c r="Y19" s="33">
        <f>D6L412C7-D6L412C10</f>
        <v>2.3243651595353076E-2</v>
      </c>
      <c r="Z19" s="16" t="s">
        <v>30402</v>
      </c>
      <c r="AA19" s="33">
        <f>CHOOSE(MIN(D6L412C9,RUN_YEARS),B7L804C7,B7L804C16,B7L804C25,B7L804C34,B7L804C43)</f>
        <v>527722</v>
      </c>
      <c r="AB19" s="16" t="s">
        <v>30403</v>
      </c>
      <c r="AC19" s="33">
        <f>IF(D6L412C12=0,0,D6L412C10/D6L412C12)</f>
        <v>6.087906622015479E-7</v>
      </c>
      <c r="AD19" s="16" t="s">
        <v>30404</v>
      </c>
      <c r="AE19" s="33">
        <f>IF(D6L412C5=0,0,D6L412C10/D6L412C5)</f>
        <v>0.46626621134489277</v>
      </c>
      <c r="AF19" s="16" t="s">
        <v>30405</v>
      </c>
      <c r="AG19" s="33">
        <f>CHOOSE(MIN(D6L412C9,RUN_YEARS),B7L804C5,B7L804C14,B7L804C23,B7L804C32,B7L804C41)</f>
        <v>14684.630618156696</v>
      </c>
      <c r="AH19" s="16" t="s">
        <v>30406</v>
      </c>
      <c r="AI19" s="33">
        <f>IF(D6L412C15=0,0,D6L412C11/D6L412C15)</f>
        <v>1.5828557217240212E-6</v>
      </c>
      <c r="AJ19" s="16" t="s">
        <v>30407</v>
      </c>
      <c r="AK19" s="33">
        <f>IF(D6L412C5=0,0,D6L412C11/D6L412C5)</f>
        <v>3.3733788655107247E-2</v>
      </c>
      <c r="AL19" s="16" t="s">
        <v>30408</v>
      </c>
      <c r="AM19" s="33">
        <f>D6L412C8*CHOOSE(MIN(D6L412C9,RUN_YEARS),B7L804C4,B7L804C13,B7L804C22,B7L804C31,B7L804C40)</f>
        <v>3.8052975422302217E-2</v>
      </c>
      <c r="AN19" s="16" t="s">
        <v>30409</v>
      </c>
      <c r="AO19" s="33">
        <f>D6L412C8-D6L412C18</f>
        <v>0.3064629020113761</v>
      </c>
      <c r="AP19" s="16" t="s">
        <v>30410</v>
      </c>
      <c r="AQ19" s="33">
        <f>CHOOSE(MIN(D6L412C9,RUN_YEARS),B7L804C2,B7L804C11,B7L804C20,B7L804C29,B7L804C38)</f>
        <v>886.35687867050126</v>
      </c>
      <c r="AR19" s="16" t="s">
        <v>30411</v>
      </c>
      <c r="AS19" s="33">
        <f>IF(D6L412C20=0,0,D6L412C18/D6L412C20)</f>
        <v>4.29318893303791E-5</v>
      </c>
      <c r="AT19" s="16" t="s">
        <v>30412</v>
      </c>
      <c r="AU19" s="33">
        <f>IF(D6L412C5=0,0,D6L412C18/D6L412C5)</f>
        <v>5.5226736871695666E-2</v>
      </c>
      <c r="AV19" s="16" t="s">
        <v>30413</v>
      </c>
      <c r="AW19" s="33">
        <f>CHOOSE(MIN(D6L412C9,RUN_YEARS),B7L804C1,B7L804C10,B7L804C19,B7L804C28,B7L804C37)</f>
        <v>7138.3511602066728</v>
      </c>
      <c r="AX19" s="16" t="s">
        <v>30414</v>
      </c>
      <c r="AY19" s="33">
        <f>IF(D6L412C23=0,0,D6L412C19/D6L412C23)</f>
        <v>4.2931889330379094E-5</v>
      </c>
      <c r="AZ19" s="16" t="s">
        <v>30415</v>
      </c>
      <c r="BA19" s="33">
        <f>IF(D6L412C5=0,0,D6L412C19/D6L412C5)</f>
        <v>0.44477326312830429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7.5554933277430703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6.4977242618590401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3.24886213092952</v>
      </c>
      <c r="R20" s="16" t="s">
        <v>30420</v>
      </c>
      <c r="S20" s="15">
        <f>D6L413C5-D6L413C7</f>
        <v>3.24886213092952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3.029669273940804</v>
      </c>
      <c r="X20" s="16" t="s">
        <v>30422</v>
      </c>
      <c r="Y20" s="33">
        <f>D6L413C7-D6L413C10</f>
        <v>0.21919285698871604</v>
      </c>
      <c r="Z20" s="16" t="s">
        <v>30423</v>
      </c>
      <c r="AA20" s="33">
        <f>CHOOSE(MIN(D6L413C9,RUN_YEARS),B7L804C7,B7L804C16,B7L804C25,B7L804C34,B7L804C43)</f>
        <v>527722</v>
      </c>
      <c r="AB20" s="16" t="s">
        <v>30424</v>
      </c>
      <c r="AC20" s="33">
        <f>IF(D6L413C12=0,0,D6L413C10/D6L413C12)</f>
        <v>5.7410327292415401E-6</v>
      </c>
      <c r="AD20" s="16" t="s">
        <v>30425</v>
      </c>
      <c r="AE20" s="33">
        <f>IF(D6L413C5=0,0,D6L413C10/D6L413C5)</f>
        <v>0.46626621134489271</v>
      </c>
      <c r="AF20" s="16" t="s">
        <v>30426</v>
      </c>
      <c r="AG20" s="33">
        <f>CHOOSE(MIN(D6L413C9,RUN_YEARS),B7L804C5,B7L804C14,B7L804C23,B7L804C32,B7L804C41)</f>
        <v>14684.630618156696</v>
      </c>
      <c r="AH20" s="16" t="s">
        <v>30427</v>
      </c>
      <c r="AI20" s="33">
        <f>IF(D6L413C15=0,0,D6L413C11/D6L413C15)</f>
        <v>1.4926685096028003E-5</v>
      </c>
      <c r="AJ20" s="16" t="s">
        <v>30428</v>
      </c>
      <c r="AK20" s="33">
        <f>IF(D6L413C5=0,0,D6L413C11/D6L413C5)</f>
        <v>3.3733788655107316E-2</v>
      </c>
      <c r="AL20" s="16" t="s">
        <v>30429</v>
      </c>
      <c r="AM20" s="33">
        <f>D6L413C8*CHOOSE(MIN(D6L413C9,RUN_YEARS),B7L804C4,B7L804C13,B7L804C22,B7L804C31,B7L804C40)</f>
        <v>0.35884810807452217</v>
      </c>
      <c r="AN20" s="16" t="s">
        <v>30430</v>
      </c>
      <c r="AO20" s="33">
        <f>D6L413C8-D6L413C18</f>
        <v>2.8900140228549978</v>
      </c>
      <c r="AP20" s="16" t="s">
        <v>30431</v>
      </c>
      <c r="AQ20" s="33">
        <f>CHOOSE(MIN(D6L413C9,RUN_YEARS),B7L804C2,B7L804C11,B7L804C20,B7L804C29,B7L804C38)</f>
        <v>886.35687867050126</v>
      </c>
      <c r="AR20" s="16" t="s">
        <v>30432</v>
      </c>
      <c r="AS20" s="33">
        <f>IF(D6L413C20=0,0,D6L413C18/D6L413C20)</f>
        <v>4.0485736243484624E-4</v>
      </c>
      <c r="AT20" s="16" t="s">
        <v>30433</v>
      </c>
      <c r="AU20" s="33">
        <f>IF(D6L413C5=0,0,D6L413C18/D6L413C5)</f>
        <v>5.5226736871695666E-2</v>
      </c>
      <c r="AV20" s="16" t="s">
        <v>30434</v>
      </c>
      <c r="AW20" s="33">
        <f>CHOOSE(MIN(D6L413C9,RUN_YEARS),B7L804C1,B7L804C10,B7L804C19,B7L804C28,B7L804C37)</f>
        <v>7138.3511602066728</v>
      </c>
      <c r="AX20" s="16" t="s">
        <v>30435</v>
      </c>
      <c r="AY20" s="33">
        <f>IF(D6L413C23=0,0,D6L413C19/D6L413C23)</f>
        <v>4.0485736243484619E-4</v>
      </c>
      <c r="AZ20" s="16" t="s">
        <v>30436</v>
      </c>
      <c r="BA20" s="33">
        <f>IF(D6L413C5=0,0,D6L413C19/D6L413C5)</f>
        <v>0.44477326312830434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15.781281798333438</v>
      </c>
      <c r="J21" s="16" t="s">
        <v>30458</v>
      </c>
      <c r="K21" s="21">
        <f>_xlfn.SINGLE(IF(FLOW_THRU_100PCT="Y",1,INDEX(VariabilityMatrix,D6L414C1,_xlfn.SINGLE(D6L414C9))))</f>
        <v>0.49436061496799344</v>
      </c>
      <c r="L21" s="16" t="s">
        <v>30438</v>
      </c>
      <c r="M21" s="15">
        <f>IF(_xlfn.SINGLE(D6L414C2)&lt;&gt;0,_xlfn.SINGLE(D6L414C2)*_xlfn.SINGLE(D6L414C4),_xlfn.SINGLE(D6L414C3)*_xlfn.SINGLE(D6L414C4))</f>
        <v>7.8016441748073202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3.9008220874036601</v>
      </c>
      <c r="R21" s="16" t="s">
        <v>30440</v>
      </c>
      <c r="S21" s="15">
        <f>D6L414C5-D6L414C7</f>
        <v>3.9008220874036601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3.6436200495888529</v>
      </c>
      <c r="X21" s="16" t="s">
        <v>30442</v>
      </c>
      <c r="Y21" s="33">
        <f>D6L414C7-D6L414C10</f>
        <v>0.25720203781480722</v>
      </c>
      <c r="Z21" s="16" t="s">
        <v>30443</v>
      </c>
      <c r="AA21" s="33">
        <f>CHOOSE(MIN(D6L414C9,RUN_YEARS),B7L804C7,B7L804C16,B7L804C25,B7L804C34,B7L804C43)</f>
        <v>687405.2</v>
      </c>
      <c r="AB21" s="16" t="s">
        <v>30444</v>
      </c>
      <c r="AC21" s="33">
        <f>IF(D6L414C12=0,0,D6L414C10/D6L414C12)</f>
        <v>5.3005418777583483E-6</v>
      </c>
      <c r="AD21" s="16" t="s">
        <v>30445</v>
      </c>
      <c r="AE21" s="33">
        <f>IF(D6L414C5=0,0,D6L414C10/D6L414C5)</f>
        <v>0.46703232907681802</v>
      </c>
      <c r="AF21" s="16" t="s">
        <v>30446</v>
      </c>
      <c r="AG21" s="33">
        <f>CHOOSE(MIN(D6L414C9,RUN_YEARS),B7L804C5,B7L804C14,B7L804C23,B7L804C32,B7L804C41)</f>
        <v>18662.971254523633</v>
      </c>
      <c r="AH21" s="16" t="s">
        <v>30447</v>
      </c>
      <c r="AI21" s="33">
        <f>IF(D6L414C15=0,0,D6L414C11/D6L414C15)</f>
        <v>1.3781408882171706E-5</v>
      </c>
      <c r="AJ21" s="16" t="s">
        <v>30448</v>
      </c>
      <c r="AK21" s="33">
        <f>IF(D6L414C5=0,0,D6L414C11/D6L414C5)</f>
        <v>3.2967670923181959E-2</v>
      </c>
      <c r="AL21" s="16" t="s">
        <v>30449</v>
      </c>
      <c r="AM21" s="33">
        <f>D6L414C8*CHOOSE(MIN(D6L414C9,RUN_YEARS),B7L804C4,B7L804C13,B7L804C22,B7L804C31,B7L804C40)</f>
        <v>0.44073020377939859</v>
      </c>
      <c r="AN21" s="16" t="s">
        <v>30450</v>
      </c>
      <c r="AO21" s="33">
        <f>D6L414C8-D6L414C18</f>
        <v>3.4600918836242616</v>
      </c>
      <c r="AP21" s="16" t="s">
        <v>30451</v>
      </c>
      <c r="AQ21" s="33">
        <f>CHOOSE(MIN(D6L414C9,RUN_YEARS),B7L804C2,B7L804C11,B7L804C20,B7L804C29,B7L804C38)</f>
        <v>1154.1080963816237</v>
      </c>
      <c r="AR21" s="16" t="s">
        <v>30452</v>
      </c>
      <c r="AS21" s="33">
        <f>IF(D6L414C20=0,0,D6L414C18/D6L414C20)</f>
        <v>3.8187948352600787E-4</v>
      </c>
      <c r="AT21" s="16" t="s">
        <v>30453</v>
      </c>
      <c r="AU21" s="33">
        <f>IF(D6L414C5=0,0,D6L414C18/D6L414C5)</f>
        <v>5.6491964245508987E-2</v>
      </c>
      <c r="AV21" s="16" t="s">
        <v>30454</v>
      </c>
      <c r="AW21" s="33">
        <f>CHOOSE(MIN(D6L414C9,RUN_YEARS),B7L804C1,B7L804C10,B7L804C19,B7L804C28,B7L804C37)</f>
        <v>9060.6906966464776</v>
      </c>
      <c r="AX21" s="16" t="s">
        <v>30455</v>
      </c>
      <c r="AY21" s="33">
        <f>IF(D6L414C23=0,0,D6L414C19/D6L414C23)</f>
        <v>3.8187948352600792E-4</v>
      </c>
      <c r="AZ21" s="16" t="s">
        <v>30456</v>
      </c>
      <c r="BA21" s="33">
        <f>IF(D6L414C5=0,0,D6L414C19/D6L414C5)</f>
        <v>0.44350803575449105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49.633566461419456</v>
      </c>
      <c r="J22" s="16" t="s">
        <v>30479</v>
      </c>
      <c r="K22" s="21">
        <f>_xlfn.SINGLE(IF(FLOW_THRU_100PCT="Y",1,INDEX(VariabilityMatrix,D6L415C1,_xlfn.SINGLE(D6L415C9))))</f>
        <v>0.49331359691860482</v>
      </c>
      <c r="L22" s="16" t="s">
        <v>30459</v>
      </c>
      <c r="M22" s="15">
        <f>IF(_xlfn.SINGLE(D6L415C2)&lt;&gt;0,_xlfn.SINGLE(D6L415C2)*_xlfn.SINGLE(D6L415C4),_xlfn.SINGLE(D6L415C3)*_xlfn.SINGLE(D6L415C4))</f>
        <v>24.484913198981459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12.24245659949073</v>
      </c>
      <c r="R22" s="16" t="s">
        <v>30461</v>
      </c>
      <c r="S22" s="15">
        <f>D6L415C5-D6L415C7</f>
        <v>12.24245659949073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11.433078322048633</v>
      </c>
      <c r="X22" s="16" t="s">
        <v>30463</v>
      </c>
      <c r="Y22" s="33">
        <f>D6L415C7-D6L415C10</f>
        <v>0.80937827744209656</v>
      </c>
      <c r="Z22" s="16" t="s">
        <v>30464</v>
      </c>
      <c r="AA22" s="33">
        <f>CHOOSE(MIN(D6L415C9,RUN_YEARS),B7L804C7,B7L804C16,B7L804C25,B7L804C34,B7L804C43)</f>
        <v>677819.33333333337</v>
      </c>
      <c r="AB22" s="16" t="s">
        <v>30465</v>
      </c>
      <c r="AC22" s="33">
        <f>IF(D6L415C12=0,0,D6L415C10/D6L415C12)</f>
        <v>1.6867442045100464E-5</v>
      </c>
      <c r="AD22" s="16" t="s">
        <v>30466</v>
      </c>
      <c r="AE22" s="33">
        <f>IF(D6L415C5=0,0,D6L415C10/D6L415C5)</f>
        <v>0.46694379633431721</v>
      </c>
      <c r="AF22" s="16" t="s">
        <v>30467</v>
      </c>
      <c r="AG22" s="33">
        <f>CHOOSE(MIN(D6L415C9,RUN_YEARS),B7L804C5,B7L804C14,B7L804C23,B7L804C32,B7L804C41)</f>
        <v>18455.634034216466</v>
      </c>
      <c r="AH22" s="16" t="s">
        <v>30468</v>
      </c>
      <c r="AI22" s="33">
        <f>IF(D6L415C15=0,0,D6L415C11/D6L415C15)</f>
        <v>4.3855349317261138E-5</v>
      </c>
      <c r="AJ22" s="16" t="s">
        <v>30469</v>
      </c>
      <c r="AK22" s="33">
        <f>IF(D6L415C5=0,0,D6L415C11/D6L415C5)</f>
        <v>3.3056203665682821E-2</v>
      </c>
      <c r="AL22" s="16" t="s">
        <v>30470</v>
      </c>
      <c r="AM22" s="33">
        <f>D6L415C8*CHOOSE(MIN(D6L415C9,RUN_YEARS),B7L804C4,B7L804C13,B7L804C22,B7L804C31,B7L804C40)</f>
        <v>1.4056567145387608</v>
      </c>
      <c r="AN22" s="16" t="s">
        <v>30471</v>
      </c>
      <c r="AO22" s="33">
        <f>D6L415C8-D6L415C18</f>
        <v>10.836799884951969</v>
      </c>
      <c r="AP22" s="16" t="s">
        <v>30472</v>
      </c>
      <c r="AQ22" s="33">
        <f>CHOOSE(MIN(D6L415C9,RUN_YEARS),B7L804C2,B7L804C11,B7L804C20,B7L804C29,B7L804C38)</f>
        <v>1165.3177944602503</v>
      </c>
      <c r="AR22" s="16" t="s">
        <v>30473</v>
      </c>
      <c r="AS22" s="33">
        <f>IF(D6L415C20=0,0,D6L415C18/D6L415C20)</f>
        <v>1.2062432421619635E-3</v>
      </c>
      <c r="AT22" s="16" t="s">
        <v>30474</v>
      </c>
      <c r="AU22" s="33">
        <f>IF(D6L415C5=0,0,D6L415C18/D6L415C5)</f>
        <v>5.7409095270847615E-2</v>
      </c>
      <c r="AV22" s="16" t="s">
        <v>30475</v>
      </c>
      <c r="AW22" s="33">
        <f>CHOOSE(MIN(D6L415C9,RUN_YEARS),B7L804C1,B7L804C10,B7L804C19,B7L804C28,B7L804C37)</f>
        <v>8983.9258834139036</v>
      </c>
      <c r="AX22" s="16" t="s">
        <v>30476</v>
      </c>
      <c r="AY22" s="33">
        <f>IF(D6L415C23=0,0,D6L415C19/D6L415C23)</f>
        <v>1.2062432421619635E-3</v>
      </c>
      <c r="AZ22" s="16" t="s">
        <v>30477</v>
      </c>
      <c r="BA22" s="33">
        <f>IF(D6L415C5=0,0,D6L415C19/D6L415C5)</f>
        <v>0.44259090472915236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4332.8239851745775</v>
      </c>
      <c r="J23" s="16" t="s">
        <v>30500</v>
      </c>
      <c r="K23" s="21">
        <f>_xlfn.SINGLE(IF(FLOW_THRU_100PCT="Y",1,INDEX(VariabilityMatrix,D6L416C1,_xlfn.SINGLE(D6L416C9))))</f>
        <v>0.21125363357170948</v>
      </c>
      <c r="L23" s="16" t="s">
        <v>30480</v>
      </c>
      <c r="M23" s="15">
        <f>IF(_xlfn.SINGLE(D6L416C2)&lt;&gt;0,_xlfn.SINGLE(D6L416C2)*_xlfn.SINGLE(D6L416C4),_xlfn.SINGLE(D6L416C3)*_xlfn.SINGLE(D6L416C4))</f>
        <v>915.32481049478417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457.66240524739209</v>
      </c>
      <c r="R23" s="16" t="s">
        <v>30482</v>
      </c>
      <c r="S23" s="15">
        <f>D6L416C5-D6L416C7</f>
        <v>457.66240524739209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427.40524189142394</v>
      </c>
      <c r="X23" s="16" t="s">
        <v>30484</v>
      </c>
      <c r="Y23" s="33">
        <f>D6L416C7-D6L416C10</f>
        <v>30.257163355968146</v>
      </c>
      <c r="Z23" s="16" t="s">
        <v>30485</v>
      </c>
      <c r="AA23" s="33">
        <f>CHOOSE(MIN(D6L416C9,RUN_YEARS),B7L804C7,B7L804C16,B7L804C25,B7L804C34,B7L804C43)</f>
        <v>677819.33333333337</v>
      </c>
      <c r="AB23" s="16" t="s">
        <v>30486</v>
      </c>
      <c r="AC23" s="33">
        <f>IF(D6L416C12=0,0,D6L416C10/D6L416C12)</f>
        <v>6.3055923735541705E-4</v>
      </c>
      <c r="AD23" s="16" t="s">
        <v>30487</v>
      </c>
      <c r="AE23" s="33">
        <f>IF(D6L416C5=0,0,D6L416C10/D6L416C5)</f>
        <v>0.46694379633431715</v>
      </c>
      <c r="AF23" s="16" t="s">
        <v>30488</v>
      </c>
      <c r="AG23" s="33">
        <f>CHOOSE(MIN(D6L416C9,RUN_YEARS),B7L804C5,B7L804C14,B7L804C23,B7L804C32,B7L804C41)</f>
        <v>18455.634034216466</v>
      </c>
      <c r="AH23" s="16" t="s">
        <v>30489</v>
      </c>
      <c r="AI23" s="33">
        <f>IF(D6L416C15=0,0,D6L416C11/D6L416C15)</f>
        <v>1.6394540171240839E-3</v>
      </c>
      <c r="AJ23" s="16" t="s">
        <v>30490</v>
      </c>
      <c r="AK23" s="33">
        <f>IF(D6L416C5=0,0,D6L416C11/D6L416C5)</f>
        <v>3.3056203665682848E-2</v>
      </c>
      <c r="AL23" s="16" t="s">
        <v>30491</v>
      </c>
      <c r="AM23" s="33">
        <f>D6L416C8*CHOOSE(MIN(D6L416C9,RUN_YEARS),B7L804C4,B7L804C13,B7L804C22,B7L804C31,B7L804C40)</f>
        <v>52.547969249465602</v>
      </c>
      <c r="AN23" s="16" t="s">
        <v>30492</v>
      </c>
      <c r="AO23" s="33">
        <f>D6L416C8-D6L416C18</f>
        <v>405.11443599792648</v>
      </c>
      <c r="AP23" s="16" t="s">
        <v>30493</v>
      </c>
      <c r="AQ23" s="33">
        <f>CHOOSE(MIN(D6L416C9,RUN_YEARS),B7L804C2,B7L804C11,B7L804C20,B7L804C29,B7L804C38)</f>
        <v>1165.3177944602503</v>
      </c>
      <c r="AR23" s="16" t="s">
        <v>30494</v>
      </c>
      <c r="AS23" s="33">
        <f>IF(D6L416C20=0,0,D6L416C18/D6L416C20)</f>
        <v>4.509325224352613E-2</v>
      </c>
      <c r="AT23" s="16" t="s">
        <v>30495</v>
      </c>
      <c r="AU23" s="33">
        <f>IF(D6L416C5=0,0,D6L416C18/D6L416C5)</f>
        <v>5.7409095270847615E-2</v>
      </c>
      <c r="AV23" s="16" t="s">
        <v>30496</v>
      </c>
      <c r="AW23" s="33">
        <f>CHOOSE(MIN(D6L416C9,RUN_YEARS),B7L804C1,B7L804C10,B7L804C19,B7L804C28,B7L804C37)</f>
        <v>8983.9258834139036</v>
      </c>
      <c r="AX23" s="16" t="s">
        <v>30497</v>
      </c>
      <c r="AY23" s="33">
        <f>IF(D6L416C23=0,0,D6L416C19/D6L416C23)</f>
        <v>4.509325224352613E-2</v>
      </c>
      <c r="AZ23" s="16" t="s">
        <v>30498</v>
      </c>
      <c r="BA23" s="33">
        <f>IF(D6L416C5=0,0,D6L416C19/D6L416C5)</f>
        <v>0.44259090472915236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1716.2755141945809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1475.9969422073395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737.99847110366977</v>
      </c>
      <c r="R24" s="16" t="s">
        <v>30503</v>
      </c>
      <c r="S24" s="15">
        <f>D6L417C5-D6L417C7</f>
        <v>737.99847110366977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689.20761557213882</v>
      </c>
      <c r="X24" s="16" t="s">
        <v>30505</v>
      </c>
      <c r="Y24" s="33">
        <f>D6L417C7-D6L417C10</f>
        <v>48.790855531530951</v>
      </c>
      <c r="Z24" s="16" t="s">
        <v>30506</v>
      </c>
      <c r="AA24" s="33">
        <f>CHOOSE(MIN(D6L417C9,RUN_YEARS),B7L804C7,B7L804C16,B7L804C25,B7L804C34,B7L804C43)</f>
        <v>677819.33333333337</v>
      </c>
      <c r="AB24" s="16" t="s">
        <v>30507</v>
      </c>
      <c r="AC24" s="33">
        <f>IF(D6L417C12=0,0,D6L417C10/D6L417C12)</f>
        <v>1.0168013535152515E-3</v>
      </c>
      <c r="AD24" s="16" t="s">
        <v>30508</v>
      </c>
      <c r="AE24" s="33">
        <f>IF(D6L417C5=0,0,D6L417C10/D6L417C5)</f>
        <v>0.46694379633431715</v>
      </c>
      <c r="AF24" s="16" t="s">
        <v>30509</v>
      </c>
      <c r="AG24" s="33">
        <f>CHOOSE(MIN(D6L417C9,RUN_YEARS),B7L804C5,B7L804C14,B7L804C23,B7L804C32,B7L804C41)</f>
        <v>18455.634034216466</v>
      </c>
      <c r="AH24" s="16" t="s">
        <v>30510</v>
      </c>
      <c r="AI24" s="33">
        <f>IF(D6L417C15=0,0,D6L417C11/D6L417C15)</f>
        <v>2.6436835191396535E-3</v>
      </c>
      <c r="AJ24" s="16" t="s">
        <v>30511</v>
      </c>
      <c r="AK24" s="33">
        <f>IF(D6L417C5=0,0,D6L417C11/D6L417C5)</f>
        <v>3.3056203665682862E-2</v>
      </c>
      <c r="AL24" s="16" t="s">
        <v>30512</v>
      </c>
      <c r="AM24" s="33">
        <f>D6L417C8*CHOOSE(MIN(D6L417C9,RUN_YEARS),B7L804C4,B7L804C13,B7L804C22,B7L804C31,B7L804C40)</f>
        <v>84.735649074660913</v>
      </c>
      <c r="AN24" s="16" t="s">
        <v>30513</v>
      </c>
      <c r="AO24" s="33">
        <f>D6L417C8-D6L417C18</f>
        <v>653.26282202900882</v>
      </c>
      <c r="AP24" s="16" t="s">
        <v>30514</v>
      </c>
      <c r="AQ24" s="33">
        <f>CHOOSE(MIN(D6L417C9,RUN_YEARS),B7L804C2,B7L804C11,B7L804C20,B7L804C29,B7L804C38)</f>
        <v>1165.3177944602503</v>
      </c>
      <c r="AR24" s="16" t="s">
        <v>30515</v>
      </c>
      <c r="AS24" s="33">
        <f>IF(D6L417C20=0,0,D6L417C18/D6L417C20)</f>
        <v>7.2714627269472545E-2</v>
      </c>
      <c r="AT24" s="16" t="s">
        <v>30516</v>
      </c>
      <c r="AU24" s="33">
        <f>IF(D6L417C5=0,0,D6L417C18/D6L417C5)</f>
        <v>5.7409095270847608E-2</v>
      </c>
      <c r="AV24" s="16" t="s">
        <v>30517</v>
      </c>
      <c r="AW24" s="33">
        <f>CHOOSE(MIN(D6L417C9,RUN_YEARS),B7L804C1,B7L804C10,B7L804C19,B7L804C28,B7L804C37)</f>
        <v>8983.9258834139036</v>
      </c>
      <c r="AX24" s="16" t="s">
        <v>30518</v>
      </c>
      <c r="AY24" s="33">
        <f>IF(D6L417C23=0,0,D6L417C19/D6L417C23)</f>
        <v>7.2714627269472545E-2</v>
      </c>
      <c r="AZ24" s="16" t="s">
        <v>30519</v>
      </c>
      <c r="BA24" s="33">
        <f>IF(D6L417C5=0,0,D6L417C19/D6L417C5)</f>
        <v>0.44259090472915236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1875.7895651952388</v>
      </c>
      <c r="J25" s="16" t="s">
        <v>30541</v>
      </c>
      <c r="K25" s="21">
        <f>_xlfn.SINGLE(IF(FLOW_THRU_100PCT="Y",1,INDEX(VariabilityMatrix,D6L418C1,_xlfn.SINGLE(D6L418C9))))</f>
        <v>0.18973610365261545</v>
      </c>
      <c r="L25" s="16" t="s">
        <v>30521</v>
      </c>
      <c r="M25" s="15">
        <f>IF(_xlfn.SINGLE(D6L418C2)&lt;&gt;0,_xlfn.SINGLE(D6L418C2)*_xlfn.SINGLE(D6L418C4),_xlfn.SINGLE(D6L418C3)*_xlfn.SINGLE(D6L418C4))</f>
        <v>355.9050033723783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177.95250168618915</v>
      </c>
      <c r="R25" s="16" t="s">
        <v>30523</v>
      </c>
      <c r="S25" s="15">
        <f>D6L418C5-D6L418C7</f>
        <v>177.95250168618915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165.94647752113011</v>
      </c>
      <c r="X25" s="16" t="s">
        <v>30525</v>
      </c>
      <c r="Y25" s="33">
        <f>D6L418C7-D6L418C10</f>
        <v>12.006024165059046</v>
      </c>
      <c r="Z25" s="16" t="s">
        <v>30526</v>
      </c>
      <c r="AA25" s="33">
        <f>CHOOSE(MIN(D6L418C9,RUN_YEARS),B7L804C7,B7L804C16,B7L804C25,B7L804C34,B7L804C43)</f>
        <v>527722</v>
      </c>
      <c r="AB25" s="16" t="s">
        <v>30527</v>
      </c>
      <c r="AC25" s="33">
        <f>IF(D6L418C12=0,0,D6L418C10/D6L418C12)</f>
        <v>3.144581380369401E-4</v>
      </c>
      <c r="AD25" s="16" t="s">
        <v>30528</v>
      </c>
      <c r="AE25" s="33">
        <f>IF(D6L418C5=0,0,D6L418C10/D6L418C5)</f>
        <v>0.46626621134489277</v>
      </c>
      <c r="AF25" s="16" t="s">
        <v>30529</v>
      </c>
      <c r="AG25" s="33">
        <f>CHOOSE(MIN(D6L418C9,RUN_YEARS),B7L804C5,B7L804C14,B7L804C23,B7L804C32,B7L804C41)</f>
        <v>14684.630618156696</v>
      </c>
      <c r="AH25" s="16" t="s">
        <v>30530</v>
      </c>
      <c r="AI25" s="33">
        <f>IF(D6L418C15=0,0,D6L418C11/D6L418C15)</f>
        <v>8.175911588960427E-4</v>
      </c>
      <c r="AJ25" s="16" t="s">
        <v>30531</v>
      </c>
      <c r="AK25" s="33">
        <f>IF(D6L418C5=0,0,D6L418C11/D6L418C5)</f>
        <v>3.3733788655107261E-2</v>
      </c>
      <c r="AL25" s="16" t="s">
        <v>30532</v>
      </c>
      <c r="AM25" s="33">
        <f>D6L418C8*CHOOSE(MIN(D6L418C9,RUN_YEARS),B7L804C4,B7L804C13,B7L804C22,B7L804C31,B7L804C40)</f>
        <v>19.655471972566296</v>
      </c>
      <c r="AN25" s="16" t="s">
        <v>30533</v>
      </c>
      <c r="AO25" s="33">
        <f>D6L418C8-D6L418C18</f>
        <v>158.29702971362286</v>
      </c>
      <c r="AP25" s="16" t="s">
        <v>30534</v>
      </c>
      <c r="AQ25" s="33">
        <f>CHOOSE(MIN(D6L418C9,RUN_YEARS),B7L804C2,B7L804C11,B7L804C20,B7L804C29,B7L804C38)</f>
        <v>886.35687867050126</v>
      </c>
      <c r="AR25" s="16" t="s">
        <v>30535</v>
      </c>
      <c r="AS25" s="33">
        <f>IF(D6L418C20=0,0,D6L418C18/D6L418C20)</f>
        <v>2.2175573344732986E-2</v>
      </c>
      <c r="AT25" s="16" t="s">
        <v>30536</v>
      </c>
      <c r="AU25" s="33">
        <f>IF(D6L418C5=0,0,D6L418C18/D6L418C5)</f>
        <v>5.5226736871695672E-2</v>
      </c>
      <c r="AV25" s="16" t="s">
        <v>30537</v>
      </c>
      <c r="AW25" s="33">
        <f>CHOOSE(MIN(D6L418C9,RUN_YEARS),B7L804C1,B7L804C10,B7L804C19,B7L804C28,B7L804C37)</f>
        <v>7138.3511602066728</v>
      </c>
      <c r="AX25" s="16" t="s">
        <v>30538</v>
      </c>
      <c r="AY25" s="33">
        <f>IF(D6L418C23=0,0,D6L418C19/D6L418C23)</f>
        <v>2.2175573344732982E-2</v>
      </c>
      <c r="AZ25" s="16" t="s">
        <v>30539</v>
      </c>
      <c r="BA25" s="33">
        <f>IF(D6L418C5=0,0,D6L418C19/D6L418C5)</f>
        <v>0.44477326312830434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8713.3780463337043</v>
      </c>
      <c r="J26" s="16" t="s">
        <v>30562</v>
      </c>
      <c r="K26" s="21">
        <f>_xlfn.SINGLE(IF(FLOW_THRU_100PCT="Y",1,INDEX(VariabilityMatrix,D6L419C1,_xlfn.SINGLE(D6L419C9))))</f>
        <v>0.21125363357170948</v>
      </c>
      <c r="L26" s="16" t="s">
        <v>30542</v>
      </c>
      <c r="M26" s="15">
        <f>IF(_xlfn.SINGLE(D6L419C2)&lt;&gt;0,_xlfn.SINGLE(D6L419C2)*_xlfn.SINGLE(D6L419C4),_xlfn.SINGLE(D6L419C3)*_xlfn.SINGLE(D6L419C4))</f>
        <v>1840.7327729719582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920.36638648597909</v>
      </c>
      <c r="R26" s="16" t="s">
        <v>30544</v>
      </c>
      <c r="S26" s="15">
        <f>D6L419C5-D6L419C7</f>
        <v>920.36638648597909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859.51874904852093</v>
      </c>
      <c r="X26" s="16" t="s">
        <v>30546</v>
      </c>
      <c r="Y26" s="33">
        <f>D6L419C7-D6L419C10</f>
        <v>60.847637437458161</v>
      </c>
      <c r="Z26" s="16" t="s">
        <v>30547</v>
      </c>
      <c r="AA26" s="33">
        <f>CHOOSE(MIN(D6L419C9,RUN_YEARS),B7L804C7,B7L804C16,B7L804C25,B7L804C34,B7L804C43)</f>
        <v>677819.33333333337</v>
      </c>
      <c r="AB26" s="16" t="s">
        <v>30548</v>
      </c>
      <c r="AC26" s="33">
        <f>IF(D6L419C12=0,0,D6L419C10/D6L419C12)</f>
        <v>1.2680646697131501E-3</v>
      </c>
      <c r="AD26" s="16" t="s">
        <v>30549</v>
      </c>
      <c r="AE26" s="33">
        <f>IF(D6L419C5=0,0,D6L419C10/D6L419C5)</f>
        <v>0.46694379633431715</v>
      </c>
      <c r="AF26" s="16" t="s">
        <v>30550</v>
      </c>
      <c r="AG26" s="33">
        <f>CHOOSE(MIN(D6L419C9,RUN_YEARS),B7L804C5,B7L804C14,B7L804C23,B7L804C32,B7L804C41)</f>
        <v>18455.634034216466</v>
      </c>
      <c r="AH26" s="16" t="s">
        <v>30551</v>
      </c>
      <c r="AI26" s="33">
        <f>IF(D6L419C15=0,0,D6L419C11/D6L419C15)</f>
        <v>3.2969681412541862E-3</v>
      </c>
      <c r="AJ26" s="16" t="s">
        <v>30552</v>
      </c>
      <c r="AK26" s="33">
        <f>IF(D6L419C5=0,0,D6L419C11/D6L419C5)</f>
        <v>3.3056203665682828E-2</v>
      </c>
      <c r="AL26" s="16" t="s">
        <v>30553</v>
      </c>
      <c r="AM26" s="33">
        <f>D6L419C8*CHOOSE(MIN(D6L419C9,RUN_YEARS),B7L804C4,B7L804C13,B7L804C22,B7L804C31,B7L804C40)</f>
        <v>105.67480313171866</v>
      </c>
      <c r="AN26" s="16" t="s">
        <v>30554</v>
      </c>
      <c r="AO26" s="33">
        <f>D6L419C8-D6L419C18</f>
        <v>814.69158335426039</v>
      </c>
      <c r="AP26" s="16" t="s">
        <v>30555</v>
      </c>
      <c r="AQ26" s="33">
        <f>CHOOSE(MIN(D6L419C9,RUN_YEARS),B7L804C2,B7L804C11,B7L804C20,B7L804C29,B7L804C38)</f>
        <v>1165.3177944602503</v>
      </c>
      <c r="AR26" s="16" t="s">
        <v>30556</v>
      </c>
      <c r="AS26" s="33">
        <f>IF(D6L419C20=0,0,D6L419C18/D6L419C20)</f>
        <v>9.06832484958877E-2</v>
      </c>
      <c r="AT26" s="16" t="s">
        <v>30557</v>
      </c>
      <c r="AU26" s="33">
        <f>IF(D6L419C5=0,0,D6L419C18/D6L419C5)</f>
        <v>5.7409095270847615E-2</v>
      </c>
      <c r="AV26" s="16" t="s">
        <v>30558</v>
      </c>
      <c r="AW26" s="33">
        <f>CHOOSE(MIN(D6L419C9,RUN_YEARS),B7L804C1,B7L804C10,B7L804C19,B7L804C28,B7L804C37)</f>
        <v>8983.9258834139036</v>
      </c>
      <c r="AX26" s="16" t="s">
        <v>30559</v>
      </c>
      <c r="AY26" s="33">
        <f>IF(D6L419C23=0,0,D6L419C19/D6L419C23)</f>
        <v>9.0683248495887686E-2</v>
      </c>
      <c r="AZ26" s="16" t="s">
        <v>30560</v>
      </c>
      <c r="BA26" s="33">
        <f>IF(D6L419C5=0,0,D6L419C19/D6L419C5)</f>
        <v>0.44259090472915236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4394.39830464025</v>
      </c>
      <c r="J27" s="16" t="s">
        <v>30583</v>
      </c>
      <c r="K27" s="21">
        <f>_xlfn.SINGLE(IF(FLOW_THRU_100PCT="Y",1,INDEX(VariabilityMatrix,D6L420C1,_xlfn.SINGLE(D6L420C9))))</f>
        <v>0.18973610365261545</v>
      </c>
      <c r="L27" s="16" t="s">
        <v>30563</v>
      </c>
      <c r="M27" s="15">
        <f>IF(_xlfn.SINGLE(D6L420C2)&lt;&gt;0,_xlfn.SINGLE(D6L420C2)*_xlfn.SINGLE(D6L420C4),_xlfn.SINGLE(D6L420C3)*_xlfn.SINGLE(D6L420C4))</f>
        <v>833.77601222010003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416.88800611005001</v>
      </c>
      <c r="R27" s="16" t="s">
        <v>30565</v>
      </c>
      <c r="S27" s="15">
        <f>D6L420C5-D6L420C7</f>
        <v>416.88800611005001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388.761582328119</v>
      </c>
      <c r="X27" s="16" t="s">
        <v>30567</v>
      </c>
      <c r="Y27" s="33">
        <f>D6L420C7-D6L420C10</f>
        <v>28.12642378193101</v>
      </c>
      <c r="Z27" s="16" t="s">
        <v>30568</v>
      </c>
      <c r="AA27" s="33">
        <f>CHOOSE(MIN(D6L420C9,RUN_YEARS),B7L804C7,B7L804C16,B7L804C25,B7L804C34,B7L804C43)</f>
        <v>527722</v>
      </c>
      <c r="AB27" s="16" t="s">
        <v>30569</v>
      </c>
      <c r="AC27" s="33">
        <f>IF(D6L420C12=0,0,D6L420C10/D6L420C12)</f>
        <v>7.3667874814413458E-4</v>
      </c>
      <c r="AD27" s="16" t="s">
        <v>30570</v>
      </c>
      <c r="AE27" s="33">
        <f>IF(D6L420C5=0,0,D6L420C10/D6L420C5)</f>
        <v>0.46626621134489271</v>
      </c>
      <c r="AF27" s="16" t="s">
        <v>30571</v>
      </c>
      <c r="AG27" s="33">
        <f>CHOOSE(MIN(D6L420C9,RUN_YEARS),B7L804C5,B7L804C14,B7L804C23,B7L804C32,B7L804C41)</f>
        <v>14684.630618156696</v>
      </c>
      <c r="AH27" s="16" t="s">
        <v>30572</v>
      </c>
      <c r="AI27" s="33">
        <f>IF(D6L420C15=0,0,D6L420C11/D6L420C15)</f>
        <v>1.9153647451747484E-3</v>
      </c>
      <c r="AJ27" s="16" t="s">
        <v>30573</v>
      </c>
      <c r="AK27" s="33">
        <f>IF(D6L420C5=0,0,D6L420C11/D6L420C5)</f>
        <v>3.3733788655107295E-2</v>
      </c>
      <c r="AL27" s="16" t="s">
        <v>30574</v>
      </c>
      <c r="AM27" s="33">
        <f>D6L420C8*CHOOSE(MIN(D6L420C9,RUN_YEARS),B7L804C4,B7L804C13,B7L804C22,B7L804C31,B7L804C40)</f>
        <v>46.046728436811172</v>
      </c>
      <c r="AN27" s="16" t="s">
        <v>30575</v>
      </c>
      <c r="AO27" s="33">
        <f>D6L420C8-D6L420C18</f>
        <v>370.84127767323884</v>
      </c>
      <c r="AP27" s="16" t="s">
        <v>30576</v>
      </c>
      <c r="AQ27" s="33">
        <f>CHOOSE(MIN(D6L420C9,RUN_YEARS),B7L804C2,B7L804C11,B7L804C20,B7L804C29,B7L804C38)</f>
        <v>886.35687867050126</v>
      </c>
      <c r="AR27" s="16" t="s">
        <v>30577</v>
      </c>
      <c r="AS27" s="33">
        <f>IF(D6L420C20=0,0,D6L420C18/D6L420C20)</f>
        <v>5.1950551233809303E-2</v>
      </c>
      <c r="AT27" s="16" t="s">
        <v>30578</v>
      </c>
      <c r="AU27" s="33">
        <f>IF(D6L420C5=0,0,D6L420C18/D6L420C5)</f>
        <v>5.5226736871695666E-2</v>
      </c>
      <c r="AV27" s="16" t="s">
        <v>30579</v>
      </c>
      <c r="AW27" s="33">
        <f>CHOOSE(MIN(D6L420C9,RUN_YEARS),B7L804C1,B7L804C10,B7L804C19,B7L804C28,B7L804C37)</f>
        <v>7138.3511602066728</v>
      </c>
      <c r="AX27" s="16" t="s">
        <v>30580</v>
      </c>
      <c r="AY27" s="33">
        <f>IF(D6L420C23=0,0,D6L420C19/D6L420C23)</f>
        <v>5.1950551233809303E-2</v>
      </c>
      <c r="AZ27" s="16" t="s">
        <v>30581</v>
      </c>
      <c r="BA27" s="33">
        <f>IF(D6L420C5=0,0,D6L420C19/D6L420C5)</f>
        <v>0.44477326312830434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0.18973610365261545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527722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14684.630618156696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886.35687867050126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7138.3511602066728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0.18973610365261545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527722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14684.630618156696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886.35687867050126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7138.3511602066728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0.18973610365261545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527722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14684.630618156696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886.35687867050126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7138.3511602066728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0.18973610365261545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527722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14684.630618156696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886.35687867050126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7138.3511602066728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0.18973610365261545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527722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14684.630618156696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886.35687867050126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7138.3511602066728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3845.2673241164816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3306.9298987401739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1653.464949370087</v>
      </c>
      <c r="R33" s="16" t="s">
        <v>30691</v>
      </c>
      <c r="S33" s="15">
        <f>D6L426C5-D6L426C7</f>
        <v>1653.464949370087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1541.9096750687306</v>
      </c>
      <c r="X33" s="16" t="s">
        <v>30693</v>
      </c>
      <c r="Y33" s="33">
        <f>D6L426C7-D6L426C10</f>
        <v>111.55527430135635</v>
      </c>
      <c r="Z33" s="16" t="s">
        <v>30694</v>
      </c>
      <c r="AA33" s="33">
        <f>CHOOSE(MIN(D6L426C9,RUN_YEARS),B7L804C7,B7L804C16,B7L804C25,B7L804C34,B7L804C43)</f>
        <v>527722</v>
      </c>
      <c r="AB33" s="16" t="s">
        <v>30695</v>
      </c>
      <c r="AC33" s="33">
        <f>IF(D6L426C12=0,0,D6L426C10/D6L426C12)</f>
        <v>2.9218218589877449E-3</v>
      </c>
      <c r="AD33" s="16" t="s">
        <v>30696</v>
      </c>
      <c r="AE33" s="33">
        <f>IF(D6L426C5=0,0,D6L426C10/D6L426C5)</f>
        <v>0.46626621134489271</v>
      </c>
      <c r="AF33" s="16" t="s">
        <v>30697</v>
      </c>
      <c r="AG33" s="33">
        <f>CHOOSE(MIN(D6L426C9,RUN_YEARS),B7L804C5,B7L804C14,B7L804C23,B7L804C32,B7L804C41)</f>
        <v>14684.630618156696</v>
      </c>
      <c r="AH33" s="16" t="s">
        <v>30698</v>
      </c>
      <c r="AI33" s="33">
        <f>IF(D6L426C15=0,0,D6L426C11/D6L426C15)</f>
        <v>7.5967368333681277E-3</v>
      </c>
      <c r="AJ33" s="16" t="s">
        <v>30699</v>
      </c>
      <c r="AK33" s="33">
        <f>IF(D6L426C5=0,0,D6L426C11/D6L426C5)</f>
        <v>3.3733788655107282E-2</v>
      </c>
      <c r="AL33" s="16" t="s">
        <v>30700</v>
      </c>
      <c r="AM33" s="33">
        <f>D6L426C8*CHOOSE(MIN(D6L426C9,RUN_YEARS),B7L804C4,B7L804C13,B7L804C22,B7L804C31,B7L804C40)</f>
        <v>182.63094737086678</v>
      </c>
      <c r="AN33" s="16" t="s">
        <v>30701</v>
      </c>
      <c r="AO33" s="33">
        <f>D6L426C8-D6L426C18</f>
        <v>1470.8340019992202</v>
      </c>
      <c r="AP33" s="16" t="s">
        <v>30702</v>
      </c>
      <c r="AQ33" s="33">
        <f>CHOOSE(MIN(D6L426C9,RUN_YEARS),B7L804C2,B7L804C11,B7L804C20,B7L804C29,B7L804C38)</f>
        <v>886.35687867050126</v>
      </c>
      <c r="AR33" s="16" t="s">
        <v>30703</v>
      </c>
      <c r="AS33" s="33">
        <f>IF(D6L426C20=0,0,D6L426C18/D6L426C20)</f>
        <v>0.20604674230633338</v>
      </c>
      <c r="AT33" s="16" t="s">
        <v>30704</v>
      </c>
      <c r="AU33" s="33">
        <f>IF(D6L426C5=0,0,D6L426C18/D6L426C5)</f>
        <v>5.5226736871695666E-2</v>
      </c>
      <c r="AV33" s="16" t="s">
        <v>30705</v>
      </c>
      <c r="AW33" s="33">
        <f>CHOOSE(MIN(D6L426C9,RUN_YEARS),B7L804C1,B7L804C10,B7L804C19,B7L804C28,B7L804C37)</f>
        <v>7138.3511602066728</v>
      </c>
      <c r="AX33" s="16" t="s">
        <v>30706</v>
      </c>
      <c r="AY33" s="33">
        <f>IF(D6L426C23=0,0,D6L426C19/D6L426C23)</f>
        <v>0.20604674230633338</v>
      </c>
      <c r="AZ33" s="16" t="s">
        <v>30707</v>
      </c>
      <c r="BA33" s="33">
        <f>IF(D6L426C5=0,0,D6L426C19/D6L426C5)</f>
        <v>0.44477326312830434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9.2677711741529206E-3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7.9702832097715108E-3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3.9851416048857554E-3</v>
      </c>
      <c r="R34" s="16" t="s">
        <v>30711</v>
      </c>
      <c r="S34" s="15">
        <f>D6L427C5-D6L427C7</f>
        <v>3.9851416048857554E-3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3.7216742998303761E-3</v>
      </c>
      <c r="X34" s="16" t="s">
        <v>30713</v>
      </c>
      <c r="Y34" s="33">
        <f>D6L427C7-D6L427C10</f>
        <v>2.6346730505537926E-4</v>
      </c>
      <c r="Z34" s="16" t="s">
        <v>30714</v>
      </c>
      <c r="AA34" s="33">
        <f>CHOOSE(MIN(D6L427C9,RUN_YEARS),B7L804C7,B7L804C16,B7L804C25,B7L804C34,B7L804C43)</f>
        <v>677819.33333333337</v>
      </c>
      <c r="AB34" s="16" t="s">
        <v>30715</v>
      </c>
      <c r="AC34" s="33">
        <f>IF(D6L427C12=0,0,D6L427C10/D6L427C12)</f>
        <v>5.4906582282452487E-9</v>
      </c>
      <c r="AD34" s="16" t="s">
        <v>30716</v>
      </c>
      <c r="AE34" s="33">
        <f>IF(D6L427C5=0,0,D6L427C10/D6L427C5)</f>
        <v>0.46694379633431715</v>
      </c>
      <c r="AF34" s="16" t="s">
        <v>30717</v>
      </c>
      <c r="AG34" s="33">
        <f>CHOOSE(MIN(D6L427C9,RUN_YEARS),B7L804C5,B7L804C14,B7L804C23,B7L804C32,B7L804C41)</f>
        <v>18455.634034216466</v>
      </c>
      <c r="AH34" s="16" t="s">
        <v>30718</v>
      </c>
      <c r="AI34" s="33">
        <f>IF(D6L427C15=0,0,D6L427C11/D6L427C15)</f>
        <v>1.4275711393437628E-8</v>
      </c>
      <c r="AJ34" s="16" t="s">
        <v>30719</v>
      </c>
      <c r="AK34" s="33">
        <f>IF(D6L427C5=0,0,D6L427C11/D6L427C5)</f>
        <v>3.3056203665682821E-2</v>
      </c>
      <c r="AL34" s="16" t="s">
        <v>30720</v>
      </c>
      <c r="AM34" s="33">
        <f>D6L427C8*CHOOSE(MIN(D6L427C9,RUN_YEARS),B7L804C4,B7L804C13,B7L804C22,B7L804C31,B7L804C40)</f>
        <v>4.5756674812540978E-4</v>
      </c>
      <c r="AN34" s="16" t="s">
        <v>30721</v>
      </c>
      <c r="AO34" s="33">
        <f>D6L427C8-D6L427C18</f>
        <v>3.5275748567603457E-3</v>
      </c>
      <c r="AP34" s="16" t="s">
        <v>30722</v>
      </c>
      <c r="AQ34" s="33">
        <f>CHOOSE(MIN(D6L427C9,RUN_YEARS),B7L804C2,B7L804C11,B7L804C20,B7L804C29,B7L804C38)</f>
        <v>1165.3177944602503</v>
      </c>
      <c r="AR34" s="16" t="s">
        <v>30723</v>
      </c>
      <c r="AS34" s="33">
        <f>IF(D6L427C20=0,0,D6L427C18/D6L427C20)</f>
        <v>3.9265404707678446E-7</v>
      </c>
      <c r="AT34" s="16" t="s">
        <v>30724</v>
      </c>
      <c r="AU34" s="33">
        <f>IF(D6L427C5=0,0,D6L427C18/D6L427C5)</f>
        <v>5.7409095270847615E-2</v>
      </c>
      <c r="AV34" s="16" t="s">
        <v>30725</v>
      </c>
      <c r="AW34" s="33">
        <f>CHOOSE(MIN(D6L427C9,RUN_YEARS),B7L804C1,B7L804C10,B7L804C19,B7L804C28,B7L804C37)</f>
        <v>8983.9258834139036</v>
      </c>
      <c r="AX34" s="16" t="s">
        <v>30726</v>
      </c>
      <c r="AY34" s="33">
        <f>IF(D6L427C23=0,0,D6L427C19/D6L427C23)</f>
        <v>3.9265404707678452E-7</v>
      </c>
      <c r="AZ34" s="16" t="s">
        <v>30727</v>
      </c>
      <c r="BA34" s="33">
        <f>IF(D6L427C5=0,0,D6L427C19/D6L427C5)</f>
        <v>0.44259090472915241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60723.474555199711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38774.111494749748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19387.055747374874</v>
      </c>
      <c r="R35" s="16" t="s">
        <v>30731</v>
      </c>
      <c r="S35" s="15">
        <f>SUM(D6L401C8:D6L427C8)-2*SUM(D6L409C8,D6L411C8,D6L422C8,D6L424C8,D6L427C8)</f>
        <v>19387.055747374874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18102.279080266861</v>
      </c>
      <c r="X35" s="16" t="s">
        <v>30733</v>
      </c>
      <c r="Y35" s="33">
        <f>SUM(D6L401C11:D6L427C11)-2*SUM(D6L409C11,D6L411C11,D6L422C11,D6L424C11,D6L427C11)</f>
        <v>1284.7766671080076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2.759414482865986E-2</v>
      </c>
      <c r="AD35" s="16" t="s">
        <v>30735</v>
      </c>
      <c r="AE35" s="33">
        <f>IF(D6L428C5=0,0,D6L428C10/D6L428C5)</f>
        <v>0.46686509071182763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7.1744776554515638E-2</v>
      </c>
      <c r="AJ35" s="16" t="s">
        <v>30737</v>
      </c>
      <c r="AK35" s="33">
        <f>IF(D6L428C5=0,0,D6L428C11/D6L428C5)</f>
        <v>3.3134909288172192E-2</v>
      </c>
      <c r="AL35" s="16" t="s">
        <v>30738</v>
      </c>
      <c r="AM35" s="33">
        <f>SUM(D6L401C18:D6L427C18)-2*SUM(D6L409C18,D6L411C18,D6L422C18,D6L424C18,D6L427C18)</f>
        <v>2215.6823678604687</v>
      </c>
      <c r="AN35" s="16" t="s">
        <v>30739</v>
      </c>
      <c r="AO35" s="33">
        <f>SUM(D6L401C19:D6L427C19)-2*SUM(D6L409C19,D6L411C19,D6L422C19,D6L424C19,D6L427C19)</f>
        <v>17171.3733795144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1.9694886302917634</v>
      </c>
      <c r="AT35" s="16" t="s">
        <v>30741</v>
      </c>
      <c r="AU35" s="33">
        <f>IF(D6L428C5=0,0,D6L428C18/D6L428C5)</f>
        <v>5.7143343391904307E-2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1.9694886302917634</v>
      </c>
      <c r="AZ35" s="16" t="s">
        <v>30743</v>
      </c>
      <c r="BA35" s="33">
        <f>IF(D6L428C5=0,0,D6L428C19/D6L428C5)</f>
        <v>0.44285665660809553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651.75770549387664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325.87885274693832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162.93942637346916</v>
      </c>
      <c r="R36" s="16" t="s">
        <v>30748</v>
      </c>
      <c r="S36" s="15">
        <f>D6L429C5-D6L429C7</f>
        <v>162.93942637346916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151.94629802773511</v>
      </c>
      <c r="X36" s="16" t="s">
        <v>30750</v>
      </c>
      <c r="Y36" s="33">
        <f>D6L429C7-D6L429C10</f>
        <v>10.99312834573405</v>
      </c>
      <c r="Z36" s="16" t="s">
        <v>30751</v>
      </c>
      <c r="AA36" s="33">
        <f>CHOOSE(MIN(D6L429C9,RUN_YEARS),B7L804C7,B7L804C16,B7L804C25,B7L804C34,B7L804C43)</f>
        <v>527722</v>
      </c>
      <c r="AB36" s="16" t="s">
        <v>30752</v>
      </c>
      <c r="AC36" s="33">
        <f>IF(D6L429C12=0,0,D6L429C10/D6L429C12)</f>
        <v>2.8792867840972164E-4</v>
      </c>
      <c r="AD36" s="16" t="s">
        <v>30753</v>
      </c>
      <c r="AE36" s="33">
        <f>IF(D6L429C5=0,0,D6L429C10/D6L429C5)</f>
        <v>0.46626621134489271</v>
      </c>
      <c r="AF36" s="16" t="s">
        <v>30754</v>
      </c>
      <c r="AG36" s="33">
        <f>CHOOSE(MIN(D6L429C9,RUN_YEARS),B7L804C5,B7L804C14,B7L804C23,B7L804C32,B7L804C41)</f>
        <v>14684.630618156696</v>
      </c>
      <c r="AH36" s="16" t="s">
        <v>30755</v>
      </c>
      <c r="AI36" s="33">
        <f>IF(D6L429C15=0,0,D6L429C11/D6L429C15)</f>
        <v>7.4861456386527575E-4</v>
      </c>
      <c r="AJ36" s="16" t="s">
        <v>30756</v>
      </c>
      <c r="AK36" s="33">
        <f>IF(D6L429C5=0,0,D6L429C11/D6L429C5)</f>
        <v>3.3733788655107295E-2</v>
      </c>
      <c r="AL36" s="16" t="s">
        <v>30757</v>
      </c>
      <c r="AM36" s="33">
        <f>D6L429C8*CHOOSE(MIN(D6L429C9,RUN_YEARS),B7L804C4,B7L804C13,B7L804C22,B7L804C31,B7L804C40)</f>
        <v>17.997225652705222</v>
      </c>
      <c r="AN36" s="16" t="s">
        <v>30758</v>
      </c>
      <c r="AO36" s="33">
        <f>D6L429C8-D6L429C18</f>
        <v>144.94220072076394</v>
      </c>
      <c r="AP36" s="16" t="s">
        <v>30759</v>
      </c>
      <c r="AQ36" s="33">
        <f>CHOOSE(MIN(D6L429C9,RUN_YEARS),B7L804C2,B7L804C11,B7L804C20,B7L804C29,B7L804C38)</f>
        <v>886.35687867050126</v>
      </c>
      <c r="AR36" s="16" t="s">
        <v>30760</v>
      </c>
      <c r="AS36" s="33">
        <f>IF(D6L429C20=0,0,D6L429C18/D6L429C20)</f>
        <v>2.0304717079310444E-2</v>
      </c>
      <c r="AT36" s="16" t="s">
        <v>30761</v>
      </c>
      <c r="AU36" s="33">
        <f>IF(D6L429C5=0,0,D6L429C18/D6L429C5)</f>
        <v>5.5226736871695666E-2</v>
      </c>
      <c r="AV36" s="16" t="s">
        <v>30762</v>
      </c>
      <c r="AW36" s="33">
        <f>CHOOSE(MIN(D6L429C9,RUN_YEARS),B7L804C1,B7L804C10,B7L804C19,B7L804C28,B7L804C37)</f>
        <v>7138.3511602066728</v>
      </c>
      <c r="AX36" s="16" t="s">
        <v>30763</v>
      </c>
      <c r="AY36" s="33">
        <f>IF(D6L429C23=0,0,D6L429C19/D6L429C23)</f>
        <v>2.030471707931044E-2</v>
      </c>
      <c r="AZ36" s="16" t="s">
        <v>30764</v>
      </c>
      <c r="BA36" s="33">
        <f>IF(D6L429C5=0,0,D6L429C19/D6L429C5)</f>
        <v>0.44477326312830434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81.792447449231545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81.792447449231545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40.896223724615773</v>
      </c>
      <c r="R37" s="16" t="s">
        <v>30768</v>
      </c>
      <c r="S37" s="15">
        <f>D6L430C5-D6L430C7</f>
        <v>40.896223724615773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38.137054588779428</v>
      </c>
      <c r="X37" s="16" t="s">
        <v>30770</v>
      </c>
      <c r="Y37" s="33">
        <f>D6L430C7-D6L430C10</f>
        <v>2.7591691358363448</v>
      </c>
      <c r="Z37" s="16" t="s">
        <v>30771</v>
      </c>
      <c r="AA37" s="33">
        <f>CHOOSE(MIN(D6L430C9,RUN_YEARS),B7L804C7,B7L804C16,B7L804C25,B7L804C34,B7L804C43)</f>
        <v>527722</v>
      </c>
      <c r="AB37" s="16" t="s">
        <v>30772</v>
      </c>
      <c r="AC37" s="33">
        <f>IF(D6L430C12=0,0,D6L430C10/D6L430C12)</f>
        <v>7.226731989338975E-5</v>
      </c>
      <c r="AD37" s="16" t="s">
        <v>30773</v>
      </c>
      <c r="AE37" s="33">
        <f>IF(D6L430C5=0,0,D6L430C10/D6L430C5)</f>
        <v>0.46626621134489271</v>
      </c>
      <c r="AF37" s="16" t="s">
        <v>30774</v>
      </c>
      <c r="AG37" s="33">
        <f>CHOOSE(MIN(D6L430C9,RUN_YEARS),B7L804C5,B7L804C14,B7L804C23,B7L804C32,B7L804C41)</f>
        <v>14684.630618156696</v>
      </c>
      <c r="AH37" s="16" t="s">
        <v>30775</v>
      </c>
      <c r="AI37" s="33">
        <f>IF(D6L430C15=0,0,D6L430C11/D6L430C15)</f>
        <v>1.8789503172281309E-4</v>
      </c>
      <c r="AJ37" s="16" t="s">
        <v>30776</v>
      </c>
      <c r="AK37" s="33">
        <f>IF(D6L430C5=0,0,D6L430C11/D6L430C5)</f>
        <v>3.3733788655107275E-2</v>
      </c>
      <c r="AL37" s="16" t="s">
        <v>30777</v>
      </c>
      <c r="AM37" s="33">
        <f>D6L430C8*CHOOSE(MIN(D6L430C9,RUN_YEARS),B7L804C4,B7L804C13,B7L804C22,B7L804C31,B7L804C40)</f>
        <v>4.5171299733707055</v>
      </c>
      <c r="AN37" s="16" t="s">
        <v>30778</v>
      </c>
      <c r="AO37" s="33">
        <f>D6L430C8-D6L430C18</f>
        <v>36.379093751245065</v>
      </c>
      <c r="AP37" s="16" t="s">
        <v>30779</v>
      </c>
      <c r="AQ37" s="33">
        <f>CHOOSE(MIN(D6L430C9,RUN_YEARS),B7L804C2,B7L804C11,B7L804C20,B7L804C29,B7L804C38)</f>
        <v>886.35687867050126</v>
      </c>
      <c r="AR37" s="16" t="s">
        <v>30780</v>
      </c>
      <c r="AS37" s="33">
        <f>IF(D6L430C20=0,0,D6L430C18/D6L430C20)</f>
        <v>5.0962880551524729E-3</v>
      </c>
      <c r="AT37" s="16" t="s">
        <v>30781</v>
      </c>
      <c r="AU37" s="33">
        <f>IF(D6L430C5=0,0,D6L430C18/D6L430C5)</f>
        <v>5.5226736871695659E-2</v>
      </c>
      <c r="AV37" s="16" t="s">
        <v>30782</v>
      </c>
      <c r="AW37" s="33">
        <f>CHOOSE(MIN(D6L430C9,RUN_YEARS),B7L804C1,B7L804C10,B7L804C19,B7L804C28,B7L804C37)</f>
        <v>7138.3511602066728</v>
      </c>
      <c r="AX37" s="16" t="s">
        <v>30783</v>
      </c>
      <c r="AY37" s="33">
        <f>IF(D6L430C23=0,0,D6L430C19/D6L430C23)</f>
        <v>5.0962880551524729E-3</v>
      </c>
      <c r="AZ37" s="16" t="s">
        <v>30784</v>
      </c>
      <c r="BA37" s="33">
        <f>IF(D6L430C5=0,0,D6L430C19/D6L430C5)</f>
        <v>0.44477326312830434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906.20866099321347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453.10433049660674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226.55216524830337</v>
      </c>
      <c r="R38" s="16" t="s">
        <v>30788</v>
      </c>
      <c r="S38" s="15">
        <f>D6L431C5-D6L431C7</f>
        <v>226.55216524830337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211.26723952461694</v>
      </c>
      <c r="X38" s="16" t="s">
        <v>30790</v>
      </c>
      <c r="Y38" s="33">
        <f>D6L431C7-D6L431C10</f>
        <v>15.284925723686428</v>
      </c>
      <c r="Z38" s="16" t="s">
        <v>30791</v>
      </c>
      <c r="AA38" s="33">
        <f>CHOOSE(MIN(D6L431C9,RUN_YEARS),B7L804C7,B7L804C16,B7L804C25,B7L804C34,B7L804C43)</f>
        <v>527722</v>
      </c>
      <c r="AB38" s="16" t="s">
        <v>30792</v>
      </c>
      <c r="AC38" s="33">
        <f>IF(D6L431C12=0,0,D6L431C10/D6L431C12)</f>
        <v>4.0033813167655874E-4</v>
      </c>
      <c r="AD38" s="16" t="s">
        <v>30793</v>
      </c>
      <c r="AE38" s="33">
        <f>IF(D6L431C5=0,0,D6L431C10/D6L431C5)</f>
        <v>0.46626621134489271</v>
      </c>
      <c r="AF38" s="16" t="s">
        <v>30794</v>
      </c>
      <c r="AG38" s="33">
        <f>CHOOSE(MIN(D6L431C9,RUN_YEARS),B7L804C5,B7L804C14,B7L804C23,B7L804C32,B7L804C41)</f>
        <v>14684.630618156696</v>
      </c>
      <c r="AH38" s="16" t="s">
        <v>30795</v>
      </c>
      <c r="AI38" s="33">
        <f>IF(D6L431C15=0,0,D6L431C11/D6L431C15)</f>
        <v>1.0408791423590527E-3</v>
      </c>
      <c r="AJ38" s="16" t="s">
        <v>30796</v>
      </c>
      <c r="AK38" s="33">
        <f>IF(D6L431C5=0,0,D6L431C11/D6L431C5)</f>
        <v>3.3733788655107316E-2</v>
      </c>
      <c r="AL38" s="16" t="s">
        <v>30797</v>
      </c>
      <c r="AM38" s="33">
        <f>D6L431C8*CHOOSE(MIN(D6L431C9,RUN_YEARS),B7L804C4,B7L804C13,B7L804C22,B7L804C31,B7L804C40)</f>
        <v>25.023473635761931</v>
      </c>
      <c r="AN38" s="16" t="s">
        <v>30798</v>
      </c>
      <c r="AO38" s="33">
        <f>D6L431C8-D6L431C18</f>
        <v>201.52869161254142</v>
      </c>
      <c r="AP38" s="16" t="s">
        <v>30799</v>
      </c>
      <c r="AQ38" s="33">
        <f>CHOOSE(MIN(D6L431C9,RUN_YEARS),B7L804C2,B7L804C11,B7L804C20,B7L804C29,B7L804C38)</f>
        <v>886.35687867050126</v>
      </c>
      <c r="AR38" s="16" t="s">
        <v>30800</v>
      </c>
      <c r="AS38" s="33">
        <f>IF(D6L431C20=0,0,D6L431C18/D6L431C20)</f>
        <v>2.823182652262609E-2</v>
      </c>
      <c r="AT38" s="16" t="s">
        <v>30801</v>
      </c>
      <c r="AU38" s="33">
        <f>IF(D6L431C5=0,0,D6L431C18/D6L431C5)</f>
        <v>5.5226736871695666E-2</v>
      </c>
      <c r="AV38" s="16" t="s">
        <v>30802</v>
      </c>
      <c r="AW38" s="33">
        <f>CHOOSE(MIN(D6L431C9,RUN_YEARS),B7L804C1,B7L804C10,B7L804C19,B7L804C28,B7L804C37)</f>
        <v>7138.3511602066728</v>
      </c>
      <c r="AX38" s="16" t="s">
        <v>30803</v>
      </c>
      <c r="AY38" s="33">
        <f>IF(D6L431C23=0,0,D6L431C19/D6L431C23)</f>
        <v>2.8231826522626083E-2</v>
      </c>
      <c r="AZ38" s="16" t="s">
        <v>30804</v>
      </c>
      <c r="BA38" s="33">
        <f>IF(D6L431C5=0,0,D6L431C19/D6L431C5)</f>
        <v>0.44477326312830429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527722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14684.630618156696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886.35687867050126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7138.3511602066728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31665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31665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12666</v>
      </c>
      <c r="R40" s="16" t="s">
        <v>30829</v>
      </c>
      <c r="S40" s="15">
        <f>D6L433C5-D6L433C7</f>
        <v>18999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11811.455665788822</v>
      </c>
      <c r="X40" s="16" t="s">
        <v>30831</v>
      </c>
      <c r="Y40" s="33">
        <f>D6L433C7-D6L433C10</f>
        <v>854.54433421117756</v>
      </c>
      <c r="Z40" s="16" t="s">
        <v>30832</v>
      </c>
      <c r="AA40" s="33">
        <f>CHOOSE(MIN(D6L433C9,RUN_YEARS),B7L804C7,B7L804C16,B7L804C25,B7L804C34,B7L804C43)</f>
        <v>527722</v>
      </c>
      <c r="AB40" s="16" t="s">
        <v>30833</v>
      </c>
      <c r="AC40" s="33">
        <f>IF(D6L433C12=0,0,D6L433C10/D6L433C12)</f>
        <v>2.2381965629230584E-2</v>
      </c>
      <c r="AD40" s="16" t="s">
        <v>30834</v>
      </c>
      <c r="AE40" s="33">
        <f>IF(D6L433C5=0,0,D6L433C10/D6L433C5)</f>
        <v>0.37301296907591419</v>
      </c>
      <c r="AF40" s="16" t="s">
        <v>30835</v>
      </c>
      <c r="AG40" s="33">
        <f>CHOOSE(MIN(D6L433C9,RUN_YEARS),B7L804C5,B7L804C14,B7L804C23,B7L804C32,B7L804C41)</f>
        <v>14684.630618156696</v>
      </c>
      <c r="AH40" s="16" t="s">
        <v>30836</v>
      </c>
      <c r="AI40" s="33">
        <f>IF(D6L433C15=0,0,D6L433C11/D6L433C15)</f>
        <v>5.8193110635999447E-2</v>
      </c>
      <c r="AJ40" s="16" t="s">
        <v>30837</v>
      </c>
      <c r="AK40" s="33">
        <f>IF(D6L433C5=0,0,D6L433C11/D6L433C5)</f>
        <v>2.698703092408582E-2</v>
      </c>
      <c r="AL40" s="16" t="s">
        <v>30838</v>
      </c>
      <c r="AM40" s="33">
        <f>D6L433C8*CHOOSE(MIN(D6L433C9,RUN_YEARS),B7L804C4,B7L804C13,B7L804C22,B7L804C31,B7L804C40)</f>
        <v>2098.5055476506918</v>
      </c>
      <c r="AN40" s="16" t="s">
        <v>30839</v>
      </c>
      <c r="AO40" s="33">
        <f>D6L433C8-D6L433C18</f>
        <v>16900.494452349307</v>
      </c>
      <c r="AP40" s="16" t="s">
        <v>30840</v>
      </c>
      <c r="AQ40" s="33">
        <f>CHOOSE(MIN(D6L433C9,RUN_YEARS),B7L804C2,B7L804C11,B7L804C20,B7L804C29,B7L804C38)</f>
        <v>886.35687867050126</v>
      </c>
      <c r="AR40" s="16" t="s">
        <v>30841</v>
      </c>
      <c r="AS40" s="33">
        <f>IF(D6L433C20=0,0,D6L433C18/D6L433C20)</f>
        <v>2.3675627708766287</v>
      </c>
      <c r="AT40" s="16" t="s">
        <v>30842</v>
      </c>
      <c r="AU40" s="33">
        <f>IF(D6L433C5=0,0,D6L433C18/D6L433C5)</f>
        <v>6.6272084246034799E-2</v>
      </c>
      <c r="AV40" s="16" t="s">
        <v>30843</v>
      </c>
      <c r="AW40" s="33">
        <f>CHOOSE(MIN(D6L433C9,RUN_YEARS),B7L804C1,B7L804C10,B7L804C19,B7L804C28,B7L804C37)</f>
        <v>7138.3511602066728</v>
      </c>
      <c r="AX40" s="16" t="s">
        <v>30844</v>
      </c>
      <c r="AY40" s="33">
        <f>IF(D6L433C23=0,0,D6L433C19/D6L433C23)</f>
        <v>2.3675627708766287</v>
      </c>
      <c r="AZ40" s="16" t="s">
        <v>30845</v>
      </c>
      <c r="BA40" s="33">
        <f>IF(D6L433C5=0,0,D6L433C19/D6L433C5)</f>
        <v>0.53372791575396517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7371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7371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7371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527722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14684.630618156696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814.15255496253747</v>
      </c>
      <c r="AN41" s="16" t="s">
        <v>30858</v>
      </c>
      <c r="AO41" s="33">
        <f>D6L434C8-D6L434C18</f>
        <v>6556.8474450374624</v>
      </c>
      <c r="AP41" s="16" t="s">
        <v>30859</v>
      </c>
      <c r="AQ41" s="33">
        <f>CHOOSE(MIN(D6L434C9,RUN_YEARS),B7L804C2,B7L804C11,B7L804C20,B7L804C29,B7L804C38)</f>
        <v>886.35687867050126</v>
      </c>
      <c r="AR41" s="16" t="s">
        <v>30860</v>
      </c>
      <c r="AS41" s="33">
        <f>IF(D6L434C20=0,0,D6L434C18/D6L434C20)</f>
        <v>0.91853809064327752</v>
      </c>
      <c r="AT41" s="16" t="s">
        <v>30861</v>
      </c>
      <c r="AU41" s="33">
        <f>IF(D6L434C5=0,0,D6L434C18/D6L434C5)</f>
        <v>0.11045347374339133</v>
      </c>
      <c r="AV41" s="16" t="s">
        <v>30862</v>
      </c>
      <c r="AW41" s="33">
        <f>CHOOSE(MIN(D6L434C9,RUN_YEARS),B7L804C1,B7L804C10,B7L804C19,B7L804C28,B7L804C37)</f>
        <v>7138.3511602066728</v>
      </c>
      <c r="AX41" s="16" t="s">
        <v>30863</v>
      </c>
      <c r="AY41" s="33">
        <f>IF(D6L434C23=0,0,D6L434C19/D6L434C23)</f>
        <v>0.91853809064327752</v>
      </c>
      <c r="AZ41" s="16" t="s">
        <v>30864</v>
      </c>
      <c r="BA41" s="33">
        <f>IF(D6L434C5=0,0,D6L434C19/D6L434C5)</f>
        <v>0.88954652625660868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-96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-96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-96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-89.523112578219397</v>
      </c>
      <c r="X42" s="16" t="s">
        <v>30871</v>
      </c>
      <c r="Y42" s="33">
        <f>D6L435C7-D6L435C10</f>
        <v>-6.4768874217806029</v>
      </c>
      <c r="Z42" s="16" t="s">
        <v>30872</v>
      </c>
      <c r="AA42" s="33">
        <f>CHOOSE(MIN(D6L435C9,RUN_YEARS),B7L804C7,B7L804C16,B7L804C25,B7L804C34,B7L804C43)</f>
        <v>527722</v>
      </c>
      <c r="AB42" s="16" t="s">
        <v>30873</v>
      </c>
      <c r="AC42" s="33">
        <f>IF(D6L435C12=0,0,D6L435C10/D6L435C12)</f>
        <v>-1.696406679619561E-4</v>
      </c>
      <c r="AD42" s="16" t="s">
        <v>30874</v>
      </c>
      <c r="AE42" s="33">
        <f>IF(D6L435C5=0,0,D6L435C10/D6L435C5)</f>
        <v>0.93253242268978542</v>
      </c>
      <c r="AF42" s="16" t="s">
        <v>30875</v>
      </c>
      <c r="AG42" s="33">
        <f>CHOOSE(MIN(D6L435C9,RUN_YEARS),B7L804C5,B7L804C14,B7L804C23,B7L804C32,B7L804C41)</f>
        <v>14684.630618156696</v>
      </c>
      <c r="AH42" s="16" t="s">
        <v>30876</v>
      </c>
      <c r="AI42" s="33">
        <f>IF(D6L435C15=0,0,D6L435C11/D6L435C15)</f>
        <v>-4.4106573670108569E-4</v>
      </c>
      <c r="AJ42" s="16" t="s">
        <v>30877</v>
      </c>
      <c r="AK42" s="33">
        <f>IF(D6L435C5=0,0,D6L435C11/D6L435C5)</f>
        <v>6.7467577310214619E-2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886.35687867050126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7138.3511602066728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-3057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-3057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-3057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527722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14684.630618156696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-337.65626923354728</v>
      </c>
      <c r="AN43" s="16" t="s">
        <v>30899</v>
      </c>
      <c r="AO43" s="33">
        <f>D6L436C8-D6L436C18</f>
        <v>-2719.3437307664526</v>
      </c>
      <c r="AP43" s="16" t="s">
        <v>30900</v>
      </c>
      <c r="AQ43" s="33">
        <f>CHOOSE(MIN(D6L436C9,RUN_YEARS),B7L804C2,B7L804C11,B7L804C20,B7L804C29,B7L804C38)</f>
        <v>886.35687867050126</v>
      </c>
      <c r="AR43" s="16" t="s">
        <v>30901</v>
      </c>
      <c r="AS43" s="33">
        <f>IF(D6L436C20=0,0,D6L436C18/D6L436C20)</f>
        <v>-0.38094843889519731</v>
      </c>
      <c r="AT43" s="16" t="s">
        <v>30902</v>
      </c>
      <c r="AU43" s="33">
        <f>IF(D6L436C5=0,0,D6L436C18/D6L436C5)</f>
        <v>0.11045347374339132</v>
      </c>
      <c r="AV43" s="16" t="s">
        <v>30903</v>
      </c>
      <c r="AW43" s="33">
        <f>CHOOSE(MIN(D6L436C9,RUN_YEARS),B7L804C1,B7L804C10,B7L804C19,B7L804C28,B7L804C37)</f>
        <v>7138.3511602066728</v>
      </c>
      <c r="AX43" s="16" t="s">
        <v>30904</v>
      </c>
      <c r="AY43" s="33">
        <f>IF(D6L436C23=0,0,D6L436C19/D6L436C23)</f>
        <v>-0.38094843889519731</v>
      </c>
      <c r="AZ43" s="16" t="s">
        <v>30905</v>
      </c>
      <c r="BA43" s="33">
        <f>IF(D6L436C5=0,0,D6L436C19/D6L436C5)</f>
        <v>0.88954652625660868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37522.758813936322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36743.775630692777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13000.387815346388</v>
      </c>
      <c r="R44" s="16" t="s">
        <v>30909</v>
      </c>
      <c r="S44" s="15">
        <f>SUM(D6L429C8:D6L436C8)</f>
        <v>23743.387815346388</v>
      </c>
      <c r="U44" s="21" t="str">
        <f>NULL_VALUE</f>
        <v>n/a</v>
      </c>
      <c r="V44" s="16" t="s">
        <v>30910</v>
      </c>
      <c r="W44" s="33">
        <f>SUM(D6L429C10:D6L436C10)</f>
        <v>12123.283145351734</v>
      </c>
      <c r="X44" s="16" t="s">
        <v>30911</v>
      </c>
      <c r="Y44" s="33">
        <f>SUM(D6L429C11:D6L436C11)</f>
        <v>877.10466999465382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2.2972859091248299E-2</v>
      </c>
      <c r="AD44" s="16" t="s">
        <v>30913</v>
      </c>
      <c r="AE44" s="33">
        <f>IF(D6L437C5=0,0,D6L437C10/D6L437C5)</f>
        <v>0.32994113798215458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5.9729433637245505E-2</v>
      </c>
      <c r="AJ44" s="16" t="s">
        <v>30915</v>
      </c>
      <c r="AK44" s="33">
        <f>IF(D6L437C5=0,0,D6L437C11/D6L437C5)</f>
        <v>2.3870836759137828E-2</v>
      </c>
      <c r="AL44" s="16" t="s">
        <v>30916</v>
      </c>
      <c r="AM44" s="33">
        <f>SUM(D6L429C18:D6L436C18)</f>
        <v>2622.53966264152</v>
      </c>
      <c r="AN44" s="16" t="s">
        <v>30917</v>
      </c>
      <c r="AO44" s="33">
        <f>SUM(D6L429C19:D6L436C19)</f>
        <v>21120.848152704868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2.9587852542817981</v>
      </c>
      <c r="AT44" s="16" t="s">
        <v>30919</v>
      </c>
      <c r="AU44" s="33">
        <f>IF(D6L437C5=0,0,D6L437C18/D6L437C5)</f>
        <v>7.1373712081206547E-2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2.9587852542817981</v>
      </c>
      <c r="AZ44" s="16" t="s">
        <v>30921</v>
      </c>
      <c r="BA44" s="33">
        <f>IF(D6L437C5=0,0,D6L437C19/D6L437C5)</f>
        <v>0.57481431317750098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3040.2873928285253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1520.1436964142626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760.07184820713132</v>
      </c>
      <c r="R45" s="16" t="s">
        <v>30926</v>
      </c>
      <c r="S45" s="15">
        <f>D6L438C5-D6L438C7</f>
        <v>760.07184820713132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708.79164202689901</v>
      </c>
      <c r="X45" s="16" t="s">
        <v>30928</v>
      </c>
      <c r="Y45" s="33">
        <f>D6L438C7-D6L438C10</f>
        <v>51.280206180232312</v>
      </c>
      <c r="Z45" s="16" t="s">
        <v>30929</v>
      </c>
      <c r="AA45" s="33">
        <f>CHOOSE(MIN(D6L438C9,RUN_YEARS),B7L804C7,B7L804C16,B7L804C25,B7L804C34,B7L804C43)</f>
        <v>527722</v>
      </c>
      <c r="AB45" s="16" t="s">
        <v>30930</v>
      </c>
      <c r="AC45" s="33">
        <f>IF(D6L438C12=0,0,D6L438C10/D6L438C12)</f>
        <v>1.3431155836347527E-3</v>
      </c>
      <c r="AD45" s="16" t="s">
        <v>30931</v>
      </c>
      <c r="AE45" s="33">
        <f>IF(D6L438C5=0,0,D6L438C10/D6L438C5)</f>
        <v>0.46626621134489271</v>
      </c>
      <c r="AF45" s="16" t="s">
        <v>30932</v>
      </c>
      <c r="AG45" s="33">
        <f>CHOOSE(MIN(D6L438C9,RUN_YEARS),B7L804C5,B7L804C14,B7L804C23,B7L804C32,B7L804C41)</f>
        <v>14684.630618156696</v>
      </c>
      <c r="AH45" s="16" t="s">
        <v>30933</v>
      </c>
      <c r="AI45" s="33">
        <f>IF(D6L438C15=0,0,D6L438C11/D6L438C15)</f>
        <v>3.492100517450354E-3</v>
      </c>
      <c r="AJ45" s="16" t="s">
        <v>30934</v>
      </c>
      <c r="AK45" s="33">
        <f>IF(D6L438C5=0,0,D6L438C11/D6L438C5)</f>
        <v>3.3733788655107289E-2</v>
      </c>
      <c r="AL45" s="16" t="s">
        <v>30935</v>
      </c>
      <c r="AM45" s="33">
        <f>D6L438C8*CHOOSE(MIN(D6L438C9,RUN_YEARS),B7L804C4,B7L804C13,B7L804C22,B7L804C31,B7L804C40)</f>
        <v>83.952575929037295</v>
      </c>
      <c r="AN45" s="16" t="s">
        <v>30936</v>
      </c>
      <c r="AO45" s="33">
        <f>D6L438C8-D6L438C18</f>
        <v>676.11927227809406</v>
      </c>
      <c r="AP45" s="16" t="s">
        <v>30937</v>
      </c>
      <c r="AQ45" s="33">
        <f>CHOOSE(MIN(D6L438C9,RUN_YEARS),B7L804C2,B7L804C11,B7L804C20,B7L804C29,B7L804C38)</f>
        <v>886.35687867050126</v>
      </c>
      <c r="AR45" s="16" t="s">
        <v>30938</v>
      </c>
      <c r="AS45" s="33">
        <f>IF(D6L438C20=0,0,D6L438C18/D6L438C20)</f>
        <v>9.4716448813442614E-2</v>
      </c>
      <c r="AT45" s="16" t="s">
        <v>30939</v>
      </c>
      <c r="AU45" s="33">
        <f>IF(D6L438C5=0,0,D6L438C18/D6L438C5)</f>
        <v>5.5226736871695659E-2</v>
      </c>
      <c r="AV45" s="16" t="s">
        <v>30940</v>
      </c>
      <c r="AW45" s="33">
        <f>CHOOSE(MIN(D6L438C9,RUN_YEARS),B7L804C1,B7L804C10,B7L804C19,B7L804C28,B7L804C37)</f>
        <v>7138.3511602066728</v>
      </c>
      <c r="AX45" s="16" t="s">
        <v>30941</v>
      </c>
      <c r="AY45" s="33">
        <f>IF(D6L438C23=0,0,D6L438C19/D6L438C23)</f>
        <v>9.4716448813442614E-2</v>
      </c>
      <c r="AZ45" s="16" t="s">
        <v>30942</v>
      </c>
      <c r="BA45" s="33">
        <f>IF(D6L438C5=0,0,D6L438C19/D6L438C5)</f>
        <v>0.44477326312830434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87239.406104681286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87239.406104681286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34895.762441872517</v>
      </c>
      <c r="R46" s="16" t="s">
        <v>30946</v>
      </c>
      <c r="S46" s="15">
        <f>D6L439C5-D6L439C7</f>
        <v>52343.643662808769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32541.429891526601</v>
      </c>
      <c r="X46" s="16" t="s">
        <v>30948</v>
      </c>
      <c r="Y46" s="33">
        <f>D6L439C7-D6L439C10</f>
        <v>2354.3325503459164</v>
      </c>
      <c r="Z46" s="16" t="s">
        <v>30949</v>
      </c>
      <c r="AA46" s="33">
        <f>CHOOSE(MIN(D6L439C9,RUN_YEARS),B7L804C7,B7L804C16,B7L804C25,B7L804C34,B7L804C43)</f>
        <v>527722</v>
      </c>
      <c r="AB46" s="16" t="s">
        <v>30950</v>
      </c>
      <c r="AC46" s="33">
        <f>IF(D6L439C12=0,0,D6L439C10/D6L439C12)</f>
        <v>6.1663963017510356E-2</v>
      </c>
      <c r="AD46" s="16" t="s">
        <v>30951</v>
      </c>
      <c r="AE46" s="33">
        <f>IF(D6L439C5=0,0,D6L439C10/D6L439C5)</f>
        <v>0.37301296907591419</v>
      </c>
      <c r="AF46" s="16" t="s">
        <v>30952</v>
      </c>
      <c r="AG46" s="33">
        <f>CHOOSE(MIN(D6L439C9,RUN_YEARS),B7L804C5,B7L804C14,B7L804C23,B7L804C32,B7L804C41)</f>
        <v>14684.630618156696</v>
      </c>
      <c r="AH46" s="16" t="s">
        <v>30953</v>
      </c>
      <c r="AI46" s="33">
        <f>IF(D6L439C15=0,0,D6L439C11/D6L439C15)</f>
        <v>0.16032630384552679</v>
      </c>
      <c r="AJ46" s="16" t="s">
        <v>30954</v>
      </c>
      <c r="AK46" s="33">
        <f>IF(D6L439C5=0,0,D6L439C11/D6L439C5)</f>
        <v>2.6987030924085834E-2</v>
      </c>
      <c r="AL46" s="16" t="s">
        <v>30955</v>
      </c>
      <c r="AM46" s="33">
        <f>D6L439C8*CHOOSE(MIN(D6L439C9,RUN_YEARS),B7L804C4,B7L804C13,B7L804C22,B7L804C31,B7L804C40)</f>
        <v>5781.5372709434805</v>
      </c>
      <c r="AN46" s="16" t="s">
        <v>30956</v>
      </c>
      <c r="AO46" s="33">
        <f>D6L439C8-D6L439C18</f>
        <v>46562.106391865287</v>
      </c>
      <c r="AP46" s="16" t="s">
        <v>30957</v>
      </c>
      <c r="AQ46" s="33">
        <f>CHOOSE(MIN(D6L439C9,RUN_YEARS),B7L804C2,B7L804C11,B7L804C20,B7L804C29,B7L804C38)</f>
        <v>886.35687867050126</v>
      </c>
      <c r="AR46" s="16" t="s">
        <v>30958</v>
      </c>
      <c r="AS46" s="33">
        <f>IF(D6L439C20=0,0,D6L439C18/D6L439C20)</f>
        <v>6.5228097283066697</v>
      </c>
      <c r="AT46" s="16" t="s">
        <v>30959</v>
      </c>
      <c r="AU46" s="33">
        <f>IF(D6L439C5=0,0,D6L439C18/D6L439C5)</f>
        <v>6.6272084246034799E-2</v>
      </c>
      <c r="AV46" s="16" t="s">
        <v>30960</v>
      </c>
      <c r="AW46" s="33">
        <f>CHOOSE(MIN(D6L439C9,RUN_YEARS),B7L804C1,B7L804C10,B7L804C19,B7L804C28,B7L804C37)</f>
        <v>7138.3511602066728</v>
      </c>
      <c r="AX46" s="16" t="s">
        <v>30961</v>
      </c>
      <c r="AY46" s="33">
        <f>IF(D6L439C23=0,0,D6L439C19/D6L439C23)</f>
        <v>6.5228097283066697</v>
      </c>
      <c r="AZ46" s="16" t="s">
        <v>30962</v>
      </c>
      <c r="BA46" s="33">
        <f>IF(D6L439C5=0,0,D6L439C19/D6L439C5)</f>
        <v>0.53372791575396517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90279.693497509812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88759.549801095549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35655.834290079649</v>
      </c>
      <c r="R47" s="16" t="s">
        <v>30966</v>
      </c>
      <c r="S47" s="15">
        <f>SUM(D6L438C8:D6L439C8)</f>
        <v>53103.7155110159</v>
      </c>
      <c r="U47" s="21" t="str">
        <f>NULL_VALUE</f>
        <v>n/a</v>
      </c>
      <c r="V47" s="16" t="s">
        <v>30967</v>
      </c>
      <c r="W47" s="33">
        <f>SUM(D6L438C10:D6L439C10)</f>
        <v>33250.2215335535</v>
      </c>
      <c r="X47" s="16" t="s">
        <v>30968</v>
      </c>
      <c r="Y47" s="33">
        <f>SUM(D6L438C11:D6L439C11)</f>
        <v>2405.6127565261486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6.3007078601145114E-2</v>
      </c>
      <c r="AD47" s="16" t="s">
        <v>30970</v>
      </c>
      <c r="AE47" s="33">
        <f>IF(D6L440C5=0,0,D6L440C10/D6L440C5)</f>
        <v>0.3746100741617675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0.16381840436297715</v>
      </c>
      <c r="AJ47" s="16" t="s">
        <v>30972</v>
      </c>
      <c r="AK47" s="33">
        <f>IF(D6L440C5=0,0,D6L440C11/D6L440C5)</f>
        <v>2.7102579518676832E-2</v>
      </c>
      <c r="AL47" s="16" t="s">
        <v>30973</v>
      </c>
      <c r="AM47" s="33">
        <f>SUM(D6L438C18:D6L439C18)</f>
        <v>5865.4898468725178</v>
      </c>
      <c r="AN47" s="16" t="s">
        <v>30974</v>
      </c>
      <c r="AO47" s="33">
        <f>SUM(D6L438C19:D6L439C19)</f>
        <v>47238.225664143378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6.6175261771201122</v>
      </c>
      <c r="AT47" s="16" t="s">
        <v>30976</v>
      </c>
      <c r="AU47" s="33">
        <f>IF(D6L440C5=0,0,D6L440C18/D6L440C5)</f>
        <v>6.6082915697710312E-2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6.6175261771201122</v>
      </c>
      <c r="AZ47" s="16" t="s">
        <v>30978</v>
      </c>
      <c r="BA47" s="33">
        <f>IF(D6L440C5=0,0,D6L440C19/D6L440C5)</f>
        <v>0.5322044306218453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188525.92686664584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164277.43692653807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68043.277852800908</v>
      </c>
      <c r="R48" s="16" t="s">
        <v>30983</v>
      </c>
      <c r="S48" s="15">
        <f>SUM(D6L428C8,D6L437C8,D6L440C8)</f>
        <v>96234.159073737159</v>
      </c>
      <c r="U48" s="21" t="str">
        <f>NULL_VALUE</f>
        <v>n/a</v>
      </c>
      <c r="V48" s="16" t="s">
        <v>30984</v>
      </c>
      <c r="W48" s="33">
        <f>SUM(D6L428C10,D6L437C10,D6L440C10)</f>
        <v>63475.783759172096</v>
      </c>
      <c r="X48" s="16" t="s">
        <v>30985</v>
      </c>
      <c r="Y48" s="33">
        <f>SUM(D6L428C11,D6L437C11,D6L440C11)</f>
        <v>4567.4940936288094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0.11357408252105328</v>
      </c>
      <c r="AD48" s="16" t="s">
        <v>30987</v>
      </c>
      <c r="AE48" s="33">
        <f>IF(D6L441C5=0,0,D6L441C10/D6L441C5)</f>
        <v>0.38639380396199713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0.29529261455473832</v>
      </c>
      <c r="AJ48" s="16" t="s">
        <v>30989</v>
      </c>
      <c r="AK48" s="33">
        <f>IF(D6L441C5=0,0,D6L441C11/D6L441C5)</f>
        <v>2.7803538812644801E-2</v>
      </c>
      <c r="AL48" s="16" t="s">
        <v>30990</v>
      </c>
      <c r="AM48" s="33">
        <f>SUM(D6L428C18,D6L437C18,D6L440C18)</f>
        <v>10703.711877374506</v>
      </c>
      <c r="AN48" s="16" t="s">
        <v>30991</v>
      </c>
      <c r="AO48" s="33">
        <f>SUM(D6L428C19,D6L437C19,D6L440C19)</f>
        <v>85530.447196362642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11.545800061693674</v>
      </c>
      <c r="AT48" s="16" t="s">
        <v>30993</v>
      </c>
      <c r="AU48" s="33">
        <f>IF(D6L441C5=0,0,D6L441C18/D6L441C5)</f>
        <v>6.515631164954816E-2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11.545800061693674</v>
      </c>
      <c r="AZ48" s="16" t="s">
        <v>30995</v>
      </c>
      <c r="BA48" s="33">
        <f>IF(D6L441C5=0,0,D6L441C19/D6L441C5)</f>
        <v>0.5206463455758098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169342-4353-4671-98BB-9275B9643F7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25201.044936399998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21672.898645303998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10836.449322651999</v>
      </c>
      <c r="R8" s="16" t="s">
        <v>31004</v>
      </c>
      <c r="S8" s="15">
        <f>D6L501C5-D6L501C7</f>
        <v>10836.449322651999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10124.895802459787</v>
      </c>
      <c r="X8" s="16" t="s">
        <v>31006</v>
      </c>
      <c r="Y8" s="33">
        <f>D6L501C7-D6L501C10</f>
        <v>711.55352019221209</v>
      </c>
      <c r="Z8" s="16" t="s">
        <v>31007</v>
      </c>
      <c r="AA8" s="33">
        <f>CHOOSE(MIN(D6L501C9,RUN_YEARS),B7L805C7,B7L805C16,B7L805C25,B7L805C34,B7L805C43)</f>
        <v>235027</v>
      </c>
      <c r="AB8" s="16" t="s">
        <v>31008</v>
      </c>
      <c r="AC8" s="33">
        <f>IF(D6L501C12=0,0,D6L501C10/D6L501C12)</f>
        <v>4.3079713405097232E-2</v>
      </c>
      <c r="AD8" s="16" t="s">
        <v>31009</v>
      </c>
      <c r="AE8" s="33">
        <f>IF(D6L501C5=0,0,D6L501C10/D6L501C5)</f>
        <v>0.46716851161270995</v>
      </c>
      <c r="AF8" s="16" t="s">
        <v>31010</v>
      </c>
      <c r="AG8" s="33">
        <f>CHOOSE(MIN(D6L501C9,RUN_YEARS),B7L805C5,B7L805C14,B7L805C23,B7L805C32,B7L805C41)</f>
        <v>6352.7449282143343</v>
      </c>
      <c r="AH8" s="16" t="s">
        <v>31011</v>
      </c>
      <c r="AI8" s="33">
        <f>IF(D6L501C15=0,0,D6L501C11/D6L501C15)</f>
        <v>0.1120072548532528</v>
      </c>
      <c r="AJ8" s="16" t="s">
        <v>31012</v>
      </c>
      <c r="AK8" s="33">
        <f>IF(D6L501C5=0,0,D6L501C11/D6L501C5)</f>
        <v>3.2831488387290032E-2</v>
      </c>
      <c r="AL8" s="16" t="s">
        <v>31013</v>
      </c>
      <c r="AM8" s="33">
        <f>D6L501C8*CHOOSE(MIN(D6L501C9,RUN_YEARS),B7L805C4,B7L805C13,B7L805C22,B7L805C31,B7L805C40)</f>
        <v>1345.760359978932</v>
      </c>
      <c r="AN8" s="16" t="s">
        <v>31014</v>
      </c>
      <c r="AO8" s="33">
        <f>D6L501C8-D6L501C18</f>
        <v>9490.6889626730663</v>
      </c>
      <c r="AP8" s="16" t="s">
        <v>31015</v>
      </c>
      <c r="AQ8" s="33">
        <f>CHOOSE(MIN(D6L501C9,RUN_YEARS),B7L805C2,B7L805C11,B7L805C20,B7L805C29,B7L805C38)</f>
        <v>404.06216200965429</v>
      </c>
      <c r="AR8" s="16" t="s">
        <v>31016</v>
      </c>
      <c r="AS8" s="33">
        <f>IF(D6L501C20=0,0,D6L501C18/D6L501C20)</f>
        <v>3.3305775361039069</v>
      </c>
      <c r="AT8" s="16" t="s">
        <v>31017</v>
      </c>
      <c r="AU8" s="33">
        <f>IF(D6L501C5=0,0,D6L501C18/D6L501C5)</f>
        <v>6.2094156485640477E-2</v>
      </c>
      <c r="AV8" s="16" t="s">
        <v>31018</v>
      </c>
      <c r="AW8" s="33">
        <f>CHOOSE(MIN(D6L501C9,RUN_YEARS),B7L805C1,B7L805C10,B7L805C19,B7L805C28,B7L805C37)</f>
        <v>2849.5625337626061</v>
      </c>
      <c r="AX8" s="16" t="s">
        <v>31019</v>
      </c>
      <c r="AY8" s="33">
        <f>IF(D6L501C23=0,0,D6L501C19/D6L501C23)</f>
        <v>3.3305775361039069</v>
      </c>
      <c r="AZ8" s="16" t="s">
        <v>31020</v>
      </c>
      <c r="BA8" s="33">
        <f>IF(D6L501C5=0,0,D6L501C19/D6L501C5)</f>
        <v>0.43790584351435952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44.533664838254019</v>
      </c>
      <c r="J9" s="16" t="s">
        <v>31041</v>
      </c>
      <c r="K9" s="21">
        <f>_xlfn.SINGLE(IF(FLOW_THRU_100PCT="Y",1,INDEX(VariabilityMatrix,D6L502C1,_xlfn.SINGLE(D6L502C9))))</f>
        <v>0.49436061496799344</v>
      </c>
      <c r="L9" s="16" t="s">
        <v>31021</v>
      </c>
      <c r="M9" s="15">
        <f>IF(_xlfn.SINGLE(D6L502C2)&lt;&gt;0,_xlfn.SINGLE(D6L502C2)*_xlfn.SINGLE(D6L502C4),_xlfn.SINGLE(D6L502C3)*_xlfn.SINGLE(D6L502C4))</f>
        <v>22.015689936217761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11.007844968108881</v>
      </c>
      <c r="R9" s="16" t="s">
        <v>31023</v>
      </c>
      <c r="S9" s="15">
        <f>D6L502C5-D6L502C7</f>
        <v>11.007844968108881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10.302967623690702</v>
      </c>
      <c r="X9" s="16" t="s">
        <v>31025</v>
      </c>
      <c r="Y9" s="33">
        <f>D6L502C7-D6L502C10</f>
        <v>0.70487734441817906</v>
      </c>
      <c r="Z9" s="16" t="s">
        <v>31026</v>
      </c>
      <c r="AA9" s="33">
        <f>CHOOSE(MIN(D6L502C9,RUN_YEARS),B7L805C7,B7L805C16,B7L805C25,B7L805C34,B7L805C43)</f>
        <v>250815.2</v>
      </c>
      <c r="AB9" s="16" t="s">
        <v>31027</v>
      </c>
      <c r="AC9" s="33">
        <f>IF(D6L502C12=0,0,D6L502C10/D6L502C12)</f>
        <v>4.1077923601483088E-5</v>
      </c>
      <c r="AD9" s="16" t="s">
        <v>31028</v>
      </c>
      <c r="AE9" s="33">
        <f>IF(D6L502C5=0,0,D6L502C10/D6L502C5)</f>
        <v>0.46798295459009925</v>
      </c>
      <c r="AF9" s="16" t="s">
        <v>31029</v>
      </c>
      <c r="AG9" s="33">
        <f>CHOOSE(MIN(D6L502C9,RUN_YEARS),B7L805C5,B7L805C14,B7L805C23,B7L805C32,B7L805C41)</f>
        <v>6599.8143810823167</v>
      </c>
      <c r="AH9" s="16" t="s">
        <v>31030</v>
      </c>
      <c r="AI9" s="33">
        <f>IF(D6L502C15=0,0,D6L502C11/D6L502C15)</f>
        <v>1.0680260136385606E-4</v>
      </c>
      <c r="AJ9" s="16" t="s">
        <v>31031</v>
      </c>
      <c r="AK9" s="33">
        <f>IF(D6L502C5=0,0,D6L502C11/D6L502C5)</f>
        <v>3.2017045409900753E-2</v>
      </c>
      <c r="AL9" s="16" t="s">
        <v>31032</v>
      </c>
      <c r="AM9" s="33">
        <f>D6L502C8*CHOOSE(MIN(D6L502C9,RUN_YEARS),B7L805C4,B7L805C13,B7L805C22,B7L805C31,B7L805C40)</f>
        <v>1.3610687880595642</v>
      </c>
      <c r="AN9" s="16" t="s">
        <v>31033</v>
      </c>
      <c r="AO9" s="33">
        <f>D6L502C8-D6L502C18</f>
        <v>9.6467761800493168</v>
      </c>
      <c r="AP9" s="16" t="s">
        <v>31034</v>
      </c>
      <c r="AQ9" s="33">
        <f>CHOOSE(MIN(D6L502C9,RUN_YEARS),B7L805C2,B7L805C11,B7L805C20,B7L805C29,B7L805C38)</f>
        <v>421.10221600822371</v>
      </c>
      <c r="AR9" s="16" t="s">
        <v>31035</v>
      </c>
      <c r="AS9" s="33">
        <f>IF(D6L502C20=0,0,D6L502C18/D6L502C20)</f>
        <v>3.2321577429860497E-3</v>
      </c>
      <c r="AT9" s="16" t="s">
        <v>31036</v>
      </c>
      <c r="AU9" s="33">
        <f>IF(D6L502C5=0,0,D6L502C18/D6L502C5)</f>
        <v>6.1822672466897592E-2</v>
      </c>
      <c r="AV9" s="16" t="s">
        <v>31037</v>
      </c>
      <c r="AW9" s="33">
        <f>CHOOSE(MIN(D6L502C9,RUN_YEARS),B7L805C1,B7L805C10,B7L805C19,B7L805C28,B7L805C37)</f>
        <v>2984.6241882789668</v>
      </c>
      <c r="AX9" s="16" t="s">
        <v>31038</v>
      </c>
      <c r="AY9" s="33">
        <f>IF(D6L502C23=0,0,D6L502C19/D6L502C23)</f>
        <v>3.2321577429860501E-3</v>
      </c>
      <c r="AZ9" s="16" t="s">
        <v>31039</v>
      </c>
      <c r="BA9" s="33">
        <f>IF(D6L502C5=0,0,D6L502C19/D6L502C5)</f>
        <v>0.4381773275331024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24.499507011949127</v>
      </c>
      <c r="J10" s="16" t="s">
        <v>31062</v>
      </c>
      <c r="K10" s="21">
        <f>_xlfn.SINGLE(IF(FLOW_THRU_100PCT="Y",1,INDEX(VariabilityMatrix,D6L503C1,_xlfn.SINGLE(D6L503C9))))</f>
        <v>0.49436061496799344</v>
      </c>
      <c r="L10" s="16" t="s">
        <v>31042</v>
      </c>
      <c r="M10" s="15">
        <f>IF(_xlfn.SINGLE(D6L503C2)&lt;&gt;0,_xlfn.SINGLE(D6L503C2)*_xlfn.SINGLE(D6L503C4),_xlfn.SINGLE(D6L503C3)*_xlfn.SINGLE(D6L503C4))</f>
        <v>12.111591352839838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6.055795676419919</v>
      </c>
      <c r="R10" s="16" t="s">
        <v>31044</v>
      </c>
      <c r="S10" s="15">
        <f>D6L503C5-D6L503C7</f>
        <v>6.055795676419919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5.668018306089885</v>
      </c>
      <c r="X10" s="16" t="s">
        <v>31046</v>
      </c>
      <c r="Y10" s="33">
        <f>D6L503C7-D6L503C10</f>
        <v>0.38777737033003401</v>
      </c>
      <c r="Z10" s="16" t="s">
        <v>31047</v>
      </c>
      <c r="AA10" s="33">
        <f>CHOOSE(MIN(D6L503C9,RUN_YEARS),B7L805C7,B7L805C16,B7L805C25,B7L805C34,B7L805C43)</f>
        <v>250815.2</v>
      </c>
      <c r="AB10" s="16" t="s">
        <v>31048</v>
      </c>
      <c r="AC10" s="33">
        <f>IF(D6L503C12=0,0,D6L503C10/D6L503C12)</f>
        <v>2.2598384412467366E-5</v>
      </c>
      <c r="AD10" s="16" t="s">
        <v>31049</v>
      </c>
      <c r="AE10" s="33">
        <f>IF(D6L503C5=0,0,D6L503C10/D6L503C5)</f>
        <v>0.46798295459009925</v>
      </c>
      <c r="AF10" s="16" t="s">
        <v>31050</v>
      </c>
      <c r="AG10" s="33">
        <f>CHOOSE(MIN(D6L503C9,RUN_YEARS),B7L805C5,B7L805C14,B7L805C23,B7L805C32,B7L805C41)</f>
        <v>6599.8143810823167</v>
      </c>
      <c r="AH10" s="16" t="s">
        <v>31051</v>
      </c>
      <c r="AI10" s="33">
        <f>IF(D6L503C15=0,0,D6L503C11/D6L503C15)</f>
        <v>5.8755799472415104E-5</v>
      </c>
      <c r="AJ10" s="16" t="s">
        <v>31052</v>
      </c>
      <c r="AK10" s="33">
        <f>IF(D6L503C5=0,0,D6L503C11/D6L503C5)</f>
        <v>3.2017045409900718E-2</v>
      </c>
      <c r="AL10" s="16" t="s">
        <v>31053</v>
      </c>
      <c r="AM10" s="33">
        <f>D6L503C8*CHOOSE(MIN(D6L503C9,RUN_YEARS),B7L805C4,B7L805C13,B7L805C22,B7L805C31,B7L805C40)</f>
        <v>0.74877094525952637</v>
      </c>
      <c r="AN10" s="16" t="s">
        <v>31054</v>
      </c>
      <c r="AO10" s="33">
        <f>D6L503C8-D6L503C18</f>
        <v>5.3070247311603929</v>
      </c>
      <c r="AP10" s="16" t="s">
        <v>31055</v>
      </c>
      <c r="AQ10" s="33">
        <f>CHOOSE(MIN(D6L503C9,RUN_YEARS),B7L805C2,B7L805C11,B7L805C20,B7L805C29,B7L805C38)</f>
        <v>421.10221600822371</v>
      </c>
      <c r="AR10" s="16" t="s">
        <v>31056</v>
      </c>
      <c r="AS10" s="33">
        <f>IF(D6L503C20=0,0,D6L503C18/D6L503C20)</f>
        <v>1.778121598022898E-3</v>
      </c>
      <c r="AT10" s="16" t="s">
        <v>31057</v>
      </c>
      <c r="AU10" s="33">
        <f>IF(D6L503C5=0,0,D6L503C18/D6L503C5)</f>
        <v>6.1822672466897585E-2</v>
      </c>
      <c r="AV10" s="16" t="s">
        <v>31058</v>
      </c>
      <c r="AW10" s="33">
        <f>CHOOSE(MIN(D6L503C9,RUN_YEARS),B7L805C1,B7L805C10,B7L805C19,B7L805C28,B7L805C37)</f>
        <v>2984.6241882789668</v>
      </c>
      <c r="AX10" s="16" t="s">
        <v>31059</v>
      </c>
      <c r="AY10" s="33">
        <f>IF(D6L503C23=0,0,D6L503C19/D6L503C23)</f>
        <v>1.7781215980228985E-3</v>
      </c>
      <c r="AZ10" s="16" t="s">
        <v>31060</v>
      </c>
      <c r="BA10" s="33">
        <f>IF(D6L503C5=0,0,D6L503C19/D6L503C5)</f>
        <v>0.43817732753310246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2.569181675355904</v>
      </c>
      <c r="J11" s="16" t="s">
        <v>31083</v>
      </c>
      <c r="K11" s="21">
        <f>_xlfn.SINGLE(IF(FLOW_THRU_100PCT="Y",1,INDEX(VariabilityMatrix,D6L504C1,_xlfn.SINGLE(D6L504C9))))</f>
        <v>0.47215280708358631</v>
      </c>
      <c r="L11" s="16" t="s">
        <v>31063</v>
      </c>
      <c r="M11" s="15">
        <f>IF(_xlfn.SINGLE(D6L504C2)&lt;&gt;0,_xlfn.SINGLE(D6L504C2)*_xlfn.SINGLE(D6L504C4),_xlfn.SINGLE(D6L504C3)*_xlfn.SINGLE(D6L504C4))</f>
        <v>1.2130463399270013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0.60652316996350064</v>
      </c>
      <c r="R11" s="16" t="s">
        <v>31065</v>
      </c>
      <c r="S11" s="15">
        <f>D6L504C5-D6L504C7</f>
        <v>0.60652316996350064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0.56678029314916512</v>
      </c>
      <c r="X11" s="16" t="s">
        <v>31067</v>
      </c>
      <c r="Y11" s="33">
        <f>D6L504C7-D6L504C10</f>
        <v>3.9742876814335526E-2</v>
      </c>
      <c r="Z11" s="16" t="s">
        <v>31068</v>
      </c>
      <c r="AA11" s="33">
        <f>CHOOSE(MIN(D6L504C9,RUN_YEARS),B7L805C7,B7L805C16,B7L805C25,B7L805C34,B7L805C43)</f>
        <v>203853</v>
      </c>
      <c r="AB11" s="16" t="s">
        <v>31069</v>
      </c>
      <c r="AC11" s="33">
        <f>IF(D6L504C12=0,0,D6L504C10/D6L504C12)</f>
        <v>2.7803382493716802E-6</v>
      </c>
      <c r="AD11" s="16" t="s">
        <v>31070</v>
      </c>
      <c r="AE11" s="33">
        <f>IF(D6L504C5=0,0,D6L504C10/D6L504C5)</f>
        <v>0.46723713224613728</v>
      </c>
      <c r="AF11" s="16" t="s">
        <v>31071</v>
      </c>
      <c r="AG11" s="33">
        <f>CHOOSE(MIN(D6L504C9,RUN_YEARS),B7L805C5,B7L805C14,B7L805C23,B7L805C32,B7L805C41)</f>
        <v>5497.7921679572155</v>
      </c>
      <c r="AH11" s="16" t="s">
        <v>31072</v>
      </c>
      <c r="AI11" s="33">
        <f>IF(D6L504C15=0,0,D6L504C11/D6L504C15)</f>
        <v>7.2288794483663734E-6</v>
      </c>
      <c r="AJ11" s="16" t="s">
        <v>31073</v>
      </c>
      <c r="AK11" s="33">
        <f>IF(D6L504C5=0,0,D6L504C11/D6L504C5)</f>
        <v>3.2762867753862703E-2</v>
      </c>
      <c r="AL11" s="16" t="s">
        <v>31074</v>
      </c>
      <c r="AM11" s="33">
        <f>D6L504C8*CHOOSE(MIN(D6L504C9,RUN_YEARS),B7L805C4,B7L805C13,B7L805C22,B7L805C31,B7L805C40)</f>
        <v>7.43038296027701E-2</v>
      </c>
      <c r="AN11" s="16" t="s">
        <v>31075</v>
      </c>
      <c r="AO11" s="33">
        <f>D6L504C8-D6L504C18</f>
        <v>0.53221934036073049</v>
      </c>
      <c r="AP11" s="16" t="s">
        <v>31076</v>
      </c>
      <c r="AQ11" s="33">
        <f>CHOOSE(MIN(D6L504C9,RUN_YEARS),B7L805C2,B7L805C11,B7L805C20,B7L805C29,B7L805C38)</f>
        <v>342.38957024269916</v>
      </c>
      <c r="AR11" s="16" t="s">
        <v>31077</v>
      </c>
      <c r="AS11" s="33">
        <f>IF(D6L504C20=0,0,D6L504C18/D6L504C20)</f>
        <v>2.1701545859034382E-4</v>
      </c>
      <c r="AT11" s="16" t="s">
        <v>31078</v>
      </c>
      <c r="AU11" s="33">
        <f>IF(D6L504C5=0,0,D6L504C18/D6L504C5)</f>
        <v>6.1253908574705855E-2</v>
      </c>
      <c r="AV11" s="16" t="s">
        <v>31079</v>
      </c>
      <c r="AW11" s="33">
        <f>CHOOSE(MIN(D6L504C9,RUN_YEARS),B7L805C1,B7L805C10,B7L805C19,B7L805C28,B7L805C37)</f>
        <v>2452.4489813667665</v>
      </c>
      <c r="AX11" s="16" t="s">
        <v>31080</v>
      </c>
      <c r="AY11" s="33">
        <f>IF(D6L504C23=0,0,D6L504C19/D6L504C23)</f>
        <v>2.1701545859034385E-4</v>
      </c>
      <c r="AZ11" s="16" t="s">
        <v>31081</v>
      </c>
      <c r="BA11" s="33">
        <f>IF(D6L504C5=0,0,D6L504C19/D6L504C5)</f>
        <v>0.43874609142529408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651.06418229456438</v>
      </c>
      <c r="J12" s="16" t="s">
        <v>31104</v>
      </c>
      <c r="K12" s="21">
        <f>_xlfn.SINGLE(IF(FLOW_THRU_100PCT="Y",1,INDEX(VariabilityMatrix,D6L505C1,_xlfn.SINGLE(D6L505C9))))</f>
        <v>0.2172978501035622</v>
      </c>
      <c r="L12" s="16" t="s">
        <v>31084</v>
      </c>
      <c r="M12" s="15">
        <f>IF(_xlfn.SINGLE(D6L505C2)&lt;&gt;0,_xlfn.SINGLE(D6L505C2)*_xlfn.SINGLE(D6L505C4),_xlfn.SINGLE(D6L505C3)*_xlfn.SINGLE(D6L505C4))</f>
        <v>141.47484709204255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70.737423546021276</v>
      </c>
      <c r="R12" s="16" t="s">
        <v>31086</v>
      </c>
      <c r="S12" s="15">
        <f>D6L505C5-D6L505C7</f>
        <v>70.737423546021276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66.207816942316583</v>
      </c>
      <c r="X12" s="16" t="s">
        <v>31088</v>
      </c>
      <c r="Y12" s="33">
        <f>D6L505C7-D6L505C10</f>
        <v>4.5296066037046927</v>
      </c>
      <c r="Z12" s="16" t="s">
        <v>31089</v>
      </c>
      <c r="AA12" s="33">
        <f>CHOOSE(MIN(D6L505C9,RUN_YEARS),B7L805C7,B7L805C16,B7L805C25,B7L805C34,B7L805C43)</f>
        <v>250815.2</v>
      </c>
      <c r="AB12" s="16" t="s">
        <v>31090</v>
      </c>
      <c r="AC12" s="33">
        <f>IF(D6L505C12=0,0,D6L505C10/D6L505C12)</f>
        <v>2.6397051272138443E-4</v>
      </c>
      <c r="AD12" s="16" t="s">
        <v>31091</v>
      </c>
      <c r="AE12" s="33">
        <f>IF(D6L505C5=0,0,D6L505C10/D6L505C5)</f>
        <v>0.46798295459009925</v>
      </c>
      <c r="AF12" s="16" t="s">
        <v>31092</v>
      </c>
      <c r="AG12" s="33">
        <f>CHOOSE(MIN(D6L505C9,RUN_YEARS),B7L805C5,B7L805C14,B7L805C23,B7L805C32,B7L805C41)</f>
        <v>6599.8143810823167</v>
      </c>
      <c r="AH12" s="16" t="s">
        <v>31093</v>
      </c>
      <c r="AI12" s="33">
        <f>IF(D6L505C15=0,0,D6L505C11/D6L505C15)</f>
        <v>6.8632333307559984E-4</v>
      </c>
      <c r="AJ12" s="16" t="s">
        <v>31094</v>
      </c>
      <c r="AK12" s="33">
        <f>IF(D6L505C5=0,0,D6L505C11/D6L505C5)</f>
        <v>3.201704540990076E-2</v>
      </c>
      <c r="AL12" s="16" t="s">
        <v>31095</v>
      </c>
      <c r="AM12" s="33">
        <f>D6L505C8*CHOOSE(MIN(D6L505C9,RUN_YEARS),B7L805C4,B7L805C13,B7L805C22,B7L805C31,B7L805C40)</f>
        <v>8.7463531340757665</v>
      </c>
      <c r="AN12" s="16" t="s">
        <v>31096</v>
      </c>
      <c r="AO12" s="33">
        <f>D6L505C8-D6L505C18</f>
        <v>61.991070411945508</v>
      </c>
      <c r="AP12" s="16" t="s">
        <v>31097</v>
      </c>
      <c r="AQ12" s="33">
        <f>CHOOSE(MIN(D6L505C9,RUN_YEARS),B7L805C2,B7L805C11,B7L805C20,B7L805C29,B7L805C38)</f>
        <v>421.10221600822371</v>
      </c>
      <c r="AR12" s="16" t="s">
        <v>31098</v>
      </c>
      <c r="AS12" s="33">
        <f>IF(D6L505C20=0,0,D6L505C18/D6L505C20)</f>
        <v>2.0770142738704939E-2</v>
      </c>
      <c r="AT12" s="16" t="s">
        <v>31099</v>
      </c>
      <c r="AU12" s="33">
        <f>IF(D6L505C5=0,0,D6L505C18/D6L505C5)</f>
        <v>6.1822672466897599E-2</v>
      </c>
      <c r="AV12" s="16" t="s">
        <v>31100</v>
      </c>
      <c r="AW12" s="33">
        <f>CHOOSE(MIN(D6L505C9,RUN_YEARS),B7L805C1,B7L805C10,B7L805C19,B7L805C28,B7L805C37)</f>
        <v>2984.6241882789668</v>
      </c>
      <c r="AX12" s="16" t="s">
        <v>31101</v>
      </c>
      <c r="AY12" s="33">
        <f>IF(D6L505C23=0,0,D6L505C19/D6L505C23)</f>
        <v>2.0770142738704939E-2</v>
      </c>
      <c r="AZ12" s="16" t="s">
        <v>31102</v>
      </c>
      <c r="BA12" s="33">
        <f>IF(D6L505C5=0,0,D6L505C19/D6L505C5)</f>
        <v>0.4381773275331024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219.37930435865363</v>
      </c>
      <c r="J13" s="16" t="s">
        <v>31125</v>
      </c>
      <c r="K13" s="21">
        <f>_xlfn.SINGLE(IF(FLOW_THRU_100PCT="Y",1,INDEX(VariabilityMatrix,D6L506C1,_xlfn.SINGLE(D6L506C9))))</f>
        <v>0.49436061496799344</v>
      </c>
      <c r="L13" s="16" t="s">
        <v>31105</v>
      </c>
      <c r="M13" s="15">
        <f>IF(_xlfn.SINGLE(D6L506C2)&lt;&gt;0,_xlfn.SINGLE(D6L506C2)*_xlfn.SINGLE(D6L506C4),_xlfn.SINGLE(D6L506C3)*_xlfn.SINGLE(D6L506C4))</f>
        <v>108.45248781399461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54.226243906997304</v>
      </c>
      <c r="R13" s="16" t="s">
        <v>31107</v>
      </c>
      <c r="S13" s="15">
        <f>D6L506C5-D6L506C7</f>
        <v>54.226243906997304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50.753915679839935</v>
      </c>
      <c r="X13" s="16" t="s">
        <v>31109</v>
      </c>
      <c r="Y13" s="33">
        <f>D6L506C7-D6L506C10</f>
        <v>3.4723282271573694</v>
      </c>
      <c r="Z13" s="16" t="s">
        <v>31110</v>
      </c>
      <c r="AA13" s="33">
        <f>CHOOSE(MIN(D6L506C9,RUN_YEARS),B7L805C7,B7L805C16,B7L805C25,B7L805C34,B7L805C43)</f>
        <v>250815.2</v>
      </c>
      <c r="AB13" s="16" t="s">
        <v>31111</v>
      </c>
      <c r="AC13" s="33">
        <f>IF(D6L506C12=0,0,D6L506C10/D6L506C12)</f>
        <v>2.0235582085870366E-4</v>
      </c>
      <c r="AD13" s="16" t="s">
        <v>31112</v>
      </c>
      <c r="AE13" s="33">
        <f>IF(D6L506C5=0,0,D6L506C10/D6L506C5)</f>
        <v>0.46798295459009931</v>
      </c>
      <c r="AF13" s="16" t="s">
        <v>31113</v>
      </c>
      <c r="AG13" s="33">
        <f>CHOOSE(MIN(D6L506C9,RUN_YEARS),B7L805C5,B7L805C14,B7L805C23,B7L805C32,B7L805C41)</f>
        <v>6599.8143810823167</v>
      </c>
      <c r="AH13" s="16" t="s">
        <v>31114</v>
      </c>
      <c r="AI13" s="33">
        <f>IF(D6L506C15=0,0,D6L506C11/D6L506C15)</f>
        <v>5.2612513423262904E-4</v>
      </c>
      <c r="AJ13" s="16" t="s">
        <v>31115</v>
      </c>
      <c r="AK13" s="33">
        <f>IF(D6L506C5=0,0,D6L506C11/D6L506C5)</f>
        <v>3.2017045409900718E-2</v>
      </c>
      <c r="AL13" s="16" t="s">
        <v>31116</v>
      </c>
      <c r="AM13" s="33">
        <f>D6L506C8*CHOOSE(MIN(D6L506C9,RUN_YEARS),B7L805C4,B7L805C13,B7L805C22,B7L805C31,B7L805C40)</f>
        <v>6.7048226323447908</v>
      </c>
      <c r="AN13" s="16" t="s">
        <v>31117</v>
      </c>
      <c r="AO13" s="33">
        <f>D6L506C8-D6L506C18</f>
        <v>47.521421274652511</v>
      </c>
      <c r="AP13" s="16" t="s">
        <v>31118</v>
      </c>
      <c r="AQ13" s="33">
        <f>CHOOSE(MIN(D6L506C9,RUN_YEARS),B7L805C2,B7L805C11,B7L805C20,B7L805C29,B7L805C38)</f>
        <v>421.10221600822371</v>
      </c>
      <c r="AR13" s="16" t="s">
        <v>31119</v>
      </c>
      <c r="AS13" s="33">
        <f>IF(D6L506C20=0,0,D6L506C18/D6L506C20)</f>
        <v>1.5922078719751626E-2</v>
      </c>
      <c r="AT13" s="16" t="s">
        <v>31120</v>
      </c>
      <c r="AU13" s="33">
        <f>IF(D6L506C5=0,0,D6L506C18/D6L506C5)</f>
        <v>6.1822672466897592E-2</v>
      </c>
      <c r="AV13" s="16" t="s">
        <v>31121</v>
      </c>
      <c r="AW13" s="33">
        <f>CHOOSE(MIN(D6L506C9,RUN_YEARS),B7L805C1,B7L805C10,B7L805C19,B7L805C28,B7L805C37)</f>
        <v>2984.6241882789668</v>
      </c>
      <c r="AX13" s="16" t="s">
        <v>31122</v>
      </c>
      <c r="AY13" s="33">
        <f>IF(D6L506C23=0,0,D6L506C19/D6L506C23)</f>
        <v>1.5922078719751626E-2</v>
      </c>
      <c r="AZ13" s="16" t="s">
        <v>31123</v>
      </c>
      <c r="BA13" s="33">
        <f>IF(D6L506C5=0,0,D6L506C19/D6L506C5)</f>
        <v>0.4381773275331024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31.838066056335862</v>
      </c>
      <c r="J14" s="16" t="s">
        <v>31146</v>
      </c>
      <c r="K14" s="21">
        <f>_xlfn.SINGLE(IF(FLOW_THRU_100PCT="Y",1,INDEX(VariabilityMatrix,D6L507C1,_xlfn.SINGLE(D6L507C9))))</f>
        <v>0.47215280708358631</v>
      </c>
      <c r="L14" s="16" t="s">
        <v>31126</v>
      </c>
      <c r="M14" s="15">
        <f>IF(_xlfn.SINGLE(D6L507C2)&lt;&gt;0,_xlfn.SINGLE(D6L507C2)*_xlfn.SINGLE(D6L507C4),_xlfn.SINGLE(D6L507C3)*_xlfn.SINGLE(D6L507C4))</f>
        <v>15.032432260611623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7.5162161303058115</v>
      </c>
      <c r="R14" s="16" t="s">
        <v>31128</v>
      </c>
      <c r="S14" s="15">
        <f>D6L507C5-D6L507C7</f>
        <v>7.5162161303058115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7.0237105401324937</v>
      </c>
      <c r="X14" s="16" t="s">
        <v>31130</v>
      </c>
      <c r="Y14" s="33">
        <f>D6L507C7-D6L507C10</f>
        <v>0.49250559017331774</v>
      </c>
      <c r="Z14" s="16" t="s">
        <v>31131</v>
      </c>
      <c r="AA14" s="33">
        <f>CHOOSE(MIN(D6L507C9,RUN_YEARS),B7L805C7,B7L805C16,B7L805C25,B7L805C34,B7L805C43)</f>
        <v>203853</v>
      </c>
      <c r="AB14" s="16" t="s">
        <v>31132</v>
      </c>
      <c r="AC14" s="33">
        <f>IF(D6L507C12=0,0,D6L507C10/D6L507C12)</f>
        <v>3.4454781338182386E-5</v>
      </c>
      <c r="AD14" s="16" t="s">
        <v>31133</v>
      </c>
      <c r="AE14" s="33">
        <f>IF(D6L507C5=0,0,D6L507C10/D6L507C5)</f>
        <v>0.46723713224613733</v>
      </c>
      <c r="AF14" s="16" t="s">
        <v>31134</v>
      </c>
      <c r="AG14" s="33">
        <f>CHOOSE(MIN(D6L507C9,RUN_YEARS),B7L805C5,B7L805C14,B7L805C23,B7L805C32,B7L805C41)</f>
        <v>5497.7921679572155</v>
      </c>
      <c r="AH14" s="16" t="s">
        <v>31135</v>
      </c>
      <c r="AI14" s="33">
        <f>IF(D6L507C15=0,0,D6L507C11/D6L507C15)</f>
        <v>8.9582431479274223E-5</v>
      </c>
      <c r="AJ14" s="16" t="s">
        <v>31136</v>
      </c>
      <c r="AK14" s="33">
        <f>IF(D6L507C5=0,0,D6L507C11/D6L507C5)</f>
        <v>3.2762867753862689E-2</v>
      </c>
      <c r="AL14" s="16" t="s">
        <v>31137</v>
      </c>
      <c r="AM14" s="33">
        <f>D6L507C8*CHOOSE(MIN(D6L507C9,RUN_YEARS),B7L805C4,B7L805C13,B7L805C22,B7L805C31,B7L805C40)</f>
        <v>0.92079523134696328</v>
      </c>
      <c r="AN14" s="16" t="s">
        <v>31138</v>
      </c>
      <c r="AO14" s="33">
        <f>D6L507C8-D6L507C18</f>
        <v>6.5954208989588485</v>
      </c>
      <c r="AP14" s="16" t="s">
        <v>31139</v>
      </c>
      <c r="AQ14" s="33">
        <f>CHOOSE(MIN(D6L507C9,RUN_YEARS),B7L805C2,B7L805C11,B7L805C20,B7L805C29,B7L805C38)</f>
        <v>342.38957024269916</v>
      </c>
      <c r="AR14" s="16" t="s">
        <v>31140</v>
      </c>
      <c r="AS14" s="33">
        <f>IF(D6L507C20=0,0,D6L507C18/D6L507C20)</f>
        <v>2.6893203279944175E-3</v>
      </c>
      <c r="AT14" s="16" t="s">
        <v>31141</v>
      </c>
      <c r="AU14" s="33">
        <f>IF(D6L507C5=0,0,D6L507C18/D6L507C5)</f>
        <v>6.1253908574705862E-2</v>
      </c>
      <c r="AV14" s="16" t="s">
        <v>31142</v>
      </c>
      <c r="AW14" s="33">
        <f>CHOOSE(MIN(D6L507C9,RUN_YEARS),B7L805C1,B7L805C10,B7L805C19,B7L805C28,B7L805C37)</f>
        <v>2452.4489813667665</v>
      </c>
      <c r="AX14" s="16" t="s">
        <v>31143</v>
      </c>
      <c r="AY14" s="33">
        <f>IF(D6L507C23=0,0,D6L507C19/D6L507C23)</f>
        <v>2.6893203279944179E-3</v>
      </c>
      <c r="AZ14" s="16" t="s">
        <v>31144</v>
      </c>
      <c r="BA14" s="33">
        <f>IF(D6L507C5=0,0,D6L507C19/D6L507C5)</f>
        <v>0.43874609142529414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3.0916746995859256E-3</v>
      </c>
      <c r="J15" s="16" t="s">
        <v>31167</v>
      </c>
      <c r="K15" s="21">
        <f>_xlfn.SINGLE(IF(FLOW_THRU_100PCT="Y",1,INDEX(VariabilityMatrix,D6L508C1,_xlfn.SINGLE(D6L508C9))))</f>
        <v>0.47215280708358631</v>
      </c>
      <c r="L15" s="16" t="s">
        <v>31147</v>
      </c>
      <c r="M15" s="15">
        <f>IF(_xlfn.SINGLE(D6L508C2)&lt;&gt;0,_xlfn.SINGLE(D6L508C2)*_xlfn.SINGLE(D6L508C4),_xlfn.SINGLE(D6L508C3)*_xlfn.SINGLE(D6L508C4))</f>
        <v>1.4597428879987982E-3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7.2987144399939909E-4</v>
      </c>
      <c r="R15" s="16" t="s">
        <v>31149</v>
      </c>
      <c r="S15" s="15">
        <f>D6L508C5-D6L508C7</f>
        <v>7.2987144399939909E-4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6.8204608080525285E-4</v>
      </c>
      <c r="X15" s="16" t="s">
        <v>31151</v>
      </c>
      <c r="Y15" s="33">
        <f>D6L508C7-D6L508C10</f>
        <v>4.7825363194146236E-5</v>
      </c>
      <c r="Z15" s="16" t="s">
        <v>31152</v>
      </c>
      <c r="AA15" s="33">
        <f>CHOOSE(MIN(D6L508C9,RUN_YEARS),B7L805C7,B7L805C16,B7L805C25,B7L805C34,B7L805C43)</f>
        <v>203853</v>
      </c>
      <c r="AB15" s="16" t="s">
        <v>31153</v>
      </c>
      <c r="AC15" s="33">
        <f>IF(D6L508C12=0,0,D6L508C10/D6L508C12)</f>
        <v>3.3457740666325873E-9</v>
      </c>
      <c r="AD15" s="16" t="s">
        <v>31154</v>
      </c>
      <c r="AE15" s="33">
        <f>IF(D6L508C5=0,0,D6L508C10/D6L508C5)</f>
        <v>0.46723713224613728</v>
      </c>
      <c r="AF15" s="16" t="s">
        <v>31155</v>
      </c>
      <c r="AG15" s="33">
        <f>CHOOSE(MIN(D6L508C9,RUN_YEARS),B7L805C5,B7L805C14,B7L805C23,B7L805C32,B7L805C41)</f>
        <v>5497.7921679572155</v>
      </c>
      <c r="AH15" s="16" t="s">
        <v>31156</v>
      </c>
      <c r="AI15" s="33">
        <f>IF(D6L508C15=0,0,D6L508C11/D6L508C15)</f>
        <v>8.6990125732447336E-9</v>
      </c>
      <c r="AJ15" s="16" t="s">
        <v>31157</v>
      </c>
      <c r="AK15" s="33">
        <f>IF(D6L508C5=0,0,D6L508C11/D6L508C5)</f>
        <v>3.2762867753862703E-2</v>
      </c>
      <c r="AL15" s="16" t="s">
        <v>31158</v>
      </c>
      <c r="AM15" s="33">
        <f>D6L508C8*CHOOSE(MIN(D6L508C9,RUN_YEARS),B7L805C4,B7L805C13,B7L805C22,B7L805C31,B7L805C40)</f>
        <v>8.9414957404055484E-5</v>
      </c>
      <c r="AN15" s="16" t="s">
        <v>31159</v>
      </c>
      <c r="AO15" s="33">
        <f>D6L508C8-D6L508C18</f>
        <v>6.4045648659534363E-4</v>
      </c>
      <c r="AP15" s="16" t="s">
        <v>31160</v>
      </c>
      <c r="AQ15" s="33">
        <f>CHOOSE(MIN(D6L508C9,RUN_YEARS),B7L805C2,B7L805C11,B7L805C20,B7L805C29,B7L805C38)</f>
        <v>342.38957024269916</v>
      </c>
      <c r="AR15" s="16" t="s">
        <v>31161</v>
      </c>
      <c r="AS15" s="33">
        <f>IF(D6L508C20=0,0,D6L508C18/D6L508C20)</f>
        <v>2.6114976966347036E-7</v>
      </c>
      <c r="AT15" s="16" t="s">
        <v>31162</v>
      </c>
      <c r="AU15" s="33">
        <f>IF(D6L508C5=0,0,D6L508C18/D6L508C5)</f>
        <v>6.1253908574705862E-2</v>
      </c>
      <c r="AV15" s="16" t="s">
        <v>31163</v>
      </c>
      <c r="AW15" s="33">
        <f>CHOOSE(MIN(D6L508C9,RUN_YEARS),B7L805C1,B7L805C10,B7L805C19,B7L805C28,B7L805C37)</f>
        <v>2452.4489813667665</v>
      </c>
      <c r="AX15" s="16" t="s">
        <v>31164</v>
      </c>
      <c r="AY15" s="33">
        <f>IF(D6L508C23=0,0,D6L508C19/D6L508C23)</f>
        <v>2.6114976966347036E-7</v>
      </c>
      <c r="AZ15" s="16" t="s">
        <v>31165</v>
      </c>
      <c r="BA15" s="33">
        <f>IF(D6L508C5=0,0,D6L508C19/D6L508C5)</f>
        <v>0.43874609142529414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3.0916746995859256E-3</v>
      </c>
      <c r="J16" s="16" t="s">
        <v>31188</v>
      </c>
      <c r="K16" s="21">
        <f>_xlfn.SINGLE(IF(FLOW_THRU_100PCT="Y",1,INDEX(VariabilityMatrix,D6L509C1,_xlfn.SINGLE(D6L509C9))))</f>
        <v>0.47215280708358631</v>
      </c>
      <c r="L16" s="16" t="s">
        <v>31168</v>
      </c>
      <c r="M16" s="15">
        <f>IF(_xlfn.SINGLE(D6L509C2)&lt;&gt;0,_xlfn.SINGLE(D6L509C2)*_xlfn.SINGLE(D6L509C4),_xlfn.SINGLE(D6L509C3)*_xlfn.SINGLE(D6L509C4))</f>
        <v>1.4597428879987982E-3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7.2987144399939909E-4</v>
      </c>
      <c r="R16" s="16" t="s">
        <v>31170</v>
      </c>
      <c r="S16" s="15">
        <f>D6L509C5-D6L509C7</f>
        <v>7.2987144399939909E-4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6.8204608080525285E-4</v>
      </c>
      <c r="X16" s="16" t="s">
        <v>31172</v>
      </c>
      <c r="Y16" s="33">
        <f>D6L509C7-D6L509C10</f>
        <v>4.7825363194146236E-5</v>
      </c>
      <c r="Z16" s="16" t="s">
        <v>31173</v>
      </c>
      <c r="AA16" s="33">
        <f>CHOOSE(MIN(D6L509C9,RUN_YEARS),B7L805C7,B7L805C16,B7L805C25,B7L805C34,B7L805C43)</f>
        <v>203853</v>
      </c>
      <c r="AB16" s="16" t="s">
        <v>31174</v>
      </c>
      <c r="AC16" s="33">
        <f>IF(D6L509C12=0,0,D6L509C10/D6L509C12)</f>
        <v>3.3457740666325873E-9</v>
      </c>
      <c r="AD16" s="16" t="s">
        <v>31175</v>
      </c>
      <c r="AE16" s="33">
        <f>IF(D6L509C5=0,0,D6L509C10/D6L509C5)</f>
        <v>0.46723713224613728</v>
      </c>
      <c r="AF16" s="16" t="s">
        <v>31176</v>
      </c>
      <c r="AG16" s="33">
        <f>CHOOSE(MIN(D6L509C9,RUN_YEARS),B7L805C5,B7L805C14,B7L805C23,B7L805C32,B7L805C41)</f>
        <v>5497.7921679572155</v>
      </c>
      <c r="AH16" s="16" t="s">
        <v>31177</v>
      </c>
      <c r="AI16" s="33">
        <f>IF(D6L509C15=0,0,D6L509C11/D6L509C15)</f>
        <v>8.6990125732447336E-9</v>
      </c>
      <c r="AJ16" s="16" t="s">
        <v>31178</v>
      </c>
      <c r="AK16" s="33">
        <f>IF(D6L509C5=0,0,D6L509C11/D6L509C5)</f>
        <v>3.2762867753862703E-2</v>
      </c>
      <c r="AL16" s="16" t="s">
        <v>31179</v>
      </c>
      <c r="AM16" s="33">
        <f>D6L509C8*CHOOSE(MIN(D6L509C9,RUN_YEARS),B7L805C4,B7L805C13,B7L805C22,B7L805C31,B7L805C40)</f>
        <v>8.9414957404055484E-5</v>
      </c>
      <c r="AN16" s="16" t="s">
        <v>31180</v>
      </c>
      <c r="AO16" s="33">
        <f>D6L509C8-D6L509C18</f>
        <v>6.4045648659534363E-4</v>
      </c>
      <c r="AP16" s="16" t="s">
        <v>31181</v>
      </c>
      <c r="AQ16" s="33">
        <f>CHOOSE(MIN(D6L509C9,RUN_YEARS),B7L805C2,B7L805C11,B7L805C20,B7L805C29,B7L805C38)</f>
        <v>342.38957024269916</v>
      </c>
      <c r="AR16" s="16" t="s">
        <v>31182</v>
      </c>
      <c r="AS16" s="33">
        <f>IF(D6L509C20=0,0,D6L509C18/D6L509C20)</f>
        <v>2.6114976966347036E-7</v>
      </c>
      <c r="AT16" s="16" t="s">
        <v>31183</v>
      </c>
      <c r="AU16" s="33">
        <f>IF(D6L509C5=0,0,D6L509C18/D6L509C5)</f>
        <v>6.1253908574705862E-2</v>
      </c>
      <c r="AV16" s="16" t="s">
        <v>31184</v>
      </c>
      <c r="AW16" s="33">
        <f>CHOOSE(MIN(D6L509C9,RUN_YEARS),B7L805C1,B7L805C10,B7L805C19,B7L805C28,B7L805C37)</f>
        <v>2452.4489813667665</v>
      </c>
      <c r="AX16" s="16" t="s">
        <v>31185</v>
      </c>
      <c r="AY16" s="33">
        <f>IF(D6L509C23=0,0,D6L509C19/D6L509C23)</f>
        <v>2.6114976966347036E-7</v>
      </c>
      <c r="AZ16" s="16" t="s">
        <v>31186</v>
      </c>
      <c r="BA16" s="33">
        <f>IF(D6L509C5=0,0,D6L509C19/D6L509C5)</f>
        <v>0.43874609142529414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57.576257930388692</v>
      </c>
      <c r="J17" s="16" t="s">
        <v>31209</v>
      </c>
      <c r="K17" s="21">
        <f>_xlfn.SINGLE(IF(FLOW_THRU_100PCT="Y",1,INDEX(VariabilityMatrix,D6L510C1,_xlfn.SINGLE(D6L510C9))))</f>
        <v>0.47215280708358631</v>
      </c>
      <c r="L17" s="16" t="s">
        <v>31189</v>
      </c>
      <c r="M17" s="15">
        <f>IF(_xlfn.SINGLE(D6L510C2)&lt;&gt;0,_xlfn.SINGLE(D6L510C2)*_xlfn.SINGLE(D6L510C4),_xlfn.SINGLE(D6L510C3)*_xlfn.SINGLE(D6L510C4))</f>
        <v>27.18479180320162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13.59239590160081</v>
      </c>
      <c r="R17" s="16" t="s">
        <v>31191</v>
      </c>
      <c r="S17" s="15">
        <f>D6L510C5-D6L510C7</f>
        <v>13.59239590160081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12.701744162836226</v>
      </c>
      <c r="X17" s="16" t="s">
        <v>31193</v>
      </c>
      <c r="Y17" s="33">
        <f>D6L510C7-D6L510C10</f>
        <v>0.89065173876458381</v>
      </c>
      <c r="Z17" s="16" t="s">
        <v>31194</v>
      </c>
      <c r="AA17" s="33">
        <f>CHOOSE(MIN(D6L510C9,RUN_YEARS),B7L805C7,B7L805C16,B7L805C25,B7L805C34,B7L805C43)</f>
        <v>203853</v>
      </c>
      <c r="AB17" s="16" t="s">
        <v>31195</v>
      </c>
      <c r="AC17" s="33">
        <f>IF(D6L510C12=0,0,D6L510C10/D6L510C12)</f>
        <v>6.2308350442898686E-5</v>
      </c>
      <c r="AD17" s="16" t="s">
        <v>31196</v>
      </c>
      <c r="AE17" s="33">
        <f>IF(D6L510C5=0,0,D6L510C10/D6L510C5)</f>
        <v>0.46723713224613733</v>
      </c>
      <c r="AF17" s="16" t="s">
        <v>31197</v>
      </c>
      <c r="AG17" s="33">
        <f>CHOOSE(MIN(D6L510C9,RUN_YEARS),B7L805C5,B7L805C14,B7L805C23,B7L805C32,B7L805C41)</f>
        <v>5497.7921679572155</v>
      </c>
      <c r="AH17" s="16" t="s">
        <v>31198</v>
      </c>
      <c r="AI17" s="33">
        <f>IF(D6L510C15=0,0,D6L510C11/D6L510C15)</f>
        <v>1.6200171115153639E-4</v>
      </c>
      <c r="AJ17" s="16" t="s">
        <v>31199</v>
      </c>
      <c r="AK17" s="33">
        <f>IF(D6L510C5=0,0,D6L510C11/D6L510C5)</f>
        <v>3.276286775386264E-2</v>
      </c>
      <c r="AL17" s="16" t="s">
        <v>31200</v>
      </c>
      <c r="AM17" s="33">
        <f>D6L510C8*CHOOSE(MIN(D6L510C9,RUN_YEARS),B7L805C4,B7L805C13,B7L805C22,B7L805C31,B7L805C40)</f>
        <v>1.6651747517357254</v>
      </c>
      <c r="AN17" s="16" t="s">
        <v>31201</v>
      </c>
      <c r="AO17" s="33">
        <f>D6L510C8-D6L510C18</f>
        <v>11.927221149865085</v>
      </c>
      <c r="AP17" s="16" t="s">
        <v>31202</v>
      </c>
      <c r="AQ17" s="33">
        <f>CHOOSE(MIN(D6L510C9,RUN_YEARS),B7L805C2,B7L805C11,B7L805C20,B7L805C29,B7L805C38)</f>
        <v>342.38957024269916</v>
      </c>
      <c r="AR17" s="16" t="s">
        <v>31203</v>
      </c>
      <c r="AS17" s="33">
        <f>IF(D6L510C20=0,0,D6L510C18/D6L510C20)</f>
        <v>4.8633921604428086E-3</v>
      </c>
      <c r="AT17" s="16" t="s">
        <v>31204</v>
      </c>
      <c r="AU17" s="33">
        <f>IF(D6L510C5=0,0,D6L510C18/D6L510C5)</f>
        <v>6.1253908574705862E-2</v>
      </c>
      <c r="AV17" s="16" t="s">
        <v>31205</v>
      </c>
      <c r="AW17" s="33">
        <f>CHOOSE(MIN(D6L510C9,RUN_YEARS),B7L805C1,B7L805C10,B7L805C19,B7L805C28,B7L805C37)</f>
        <v>2452.4489813667665</v>
      </c>
      <c r="AX17" s="16" t="s">
        <v>31206</v>
      </c>
      <c r="AY17" s="33">
        <f>IF(D6L510C23=0,0,D6L510C19/D6L510C23)</f>
        <v>4.8633921604428094E-3</v>
      </c>
      <c r="AZ17" s="16" t="s">
        <v>31207</v>
      </c>
      <c r="BA17" s="33">
        <f>IF(D6L510C5=0,0,D6L510C19/D6L510C5)</f>
        <v>0.43874609142529414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11.71435543673107</v>
      </c>
      <c r="J18" s="16" t="s">
        <v>31230</v>
      </c>
      <c r="K18" s="21">
        <f>_xlfn.SINGLE(IF(FLOW_THRU_100PCT="Y",1,INDEX(VariabilityMatrix,D6L511C1,_xlfn.SINGLE(D6L511C9))))</f>
        <v>0.47215280708358631</v>
      </c>
      <c r="L18" s="16" t="s">
        <v>31210</v>
      </c>
      <c r="M18" s="15">
        <f>IF(_xlfn.SINGLE(D6L511C2)&lt;&gt;0,_xlfn.SINGLE(D6L511C2)*_xlfn.SINGLE(D6L511C4),_xlfn.SINGLE(D6L511C3)*_xlfn.SINGLE(D6L511C4))</f>
        <v>5.5309658026274455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2.7654829013137228</v>
      </c>
      <c r="R18" s="16" t="s">
        <v>31212</v>
      </c>
      <c r="S18" s="15">
        <f>D6L511C5-D6L511C7</f>
        <v>2.7654829013137228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2.5842726001711029</v>
      </c>
      <c r="X18" s="16" t="s">
        <v>31214</v>
      </c>
      <c r="Y18" s="33">
        <f>D6L511C7-D6L511C10</f>
        <v>0.18121030114261982</v>
      </c>
      <c r="Z18" s="16" t="s">
        <v>31215</v>
      </c>
      <c r="AA18" s="33">
        <f>CHOOSE(MIN(D6L511C9,RUN_YEARS),B7L805C7,B7L805C16,B7L805C25,B7L805C34,B7L805C43)</f>
        <v>203853</v>
      </c>
      <c r="AB18" s="16" t="s">
        <v>31216</v>
      </c>
      <c r="AC18" s="33">
        <f>IF(D6L511C12=0,0,D6L511C10/D6L511C12)</f>
        <v>1.2677137938470873E-5</v>
      </c>
      <c r="AD18" s="16" t="s">
        <v>31217</v>
      </c>
      <c r="AE18" s="33">
        <f>IF(D6L511C5=0,0,D6L511C10/D6L511C5)</f>
        <v>0.46723713224613733</v>
      </c>
      <c r="AF18" s="16" t="s">
        <v>31218</v>
      </c>
      <c r="AG18" s="33">
        <f>CHOOSE(MIN(D6L511C9,RUN_YEARS),B7L805C5,B7L805C14,B7L805C23,B7L805C32,B7L805C41)</f>
        <v>5497.7921679572155</v>
      </c>
      <c r="AH18" s="16" t="s">
        <v>31219</v>
      </c>
      <c r="AI18" s="33">
        <f>IF(D6L511C15=0,0,D6L511C11/D6L511C15)</f>
        <v>3.2960558640024244E-5</v>
      </c>
      <c r="AJ18" s="16" t="s">
        <v>31220</v>
      </c>
      <c r="AK18" s="33">
        <f>IF(D6L511C5=0,0,D6L511C11/D6L511C5)</f>
        <v>3.2762867753862654E-2</v>
      </c>
      <c r="AL18" s="16" t="s">
        <v>31221</v>
      </c>
      <c r="AM18" s="33">
        <f>D6L511C8*CHOOSE(MIN(D6L511C9,RUN_YEARS),B7L805C4,B7L805C13,B7L805C22,B7L805C31,B7L805C40)</f>
        <v>0.33879327360396616</v>
      </c>
      <c r="AN18" s="16" t="s">
        <v>31222</v>
      </c>
      <c r="AO18" s="33">
        <f>D6L511C8-D6L511C18</f>
        <v>2.4266896277097567</v>
      </c>
      <c r="AP18" s="16" t="s">
        <v>31223</v>
      </c>
      <c r="AQ18" s="33">
        <f>CHOOSE(MIN(D6L511C9,RUN_YEARS),B7L805C2,B7L805C11,B7L805C20,B7L805C29,B7L805C38)</f>
        <v>342.38957024269916</v>
      </c>
      <c r="AR18" s="16" t="s">
        <v>31224</v>
      </c>
      <c r="AS18" s="33">
        <f>IF(D6L511C20=0,0,D6L511C18/D6L511C20)</f>
        <v>9.894964772548889E-4</v>
      </c>
      <c r="AT18" s="16" t="s">
        <v>31225</v>
      </c>
      <c r="AU18" s="33">
        <f>IF(D6L511C5=0,0,D6L511C18/D6L511C5)</f>
        <v>6.1253908574705862E-2</v>
      </c>
      <c r="AV18" s="16" t="s">
        <v>31226</v>
      </c>
      <c r="AW18" s="33">
        <f>CHOOSE(MIN(D6L511C9,RUN_YEARS),B7L805C1,B7L805C10,B7L805C19,B7L805C28,B7L805C37)</f>
        <v>2452.4489813667665</v>
      </c>
      <c r="AX18" s="16" t="s">
        <v>31227</v>
      </c>
      <c r="AY18" s="33">
        <f>IF(D6L511C23=0,0,D6L511C19/D6L511C23)</f>
        <v>9.8949647725488912E-4</v>
      </c>
      <c r="AZ18" s="16" t="s">
        <v>31228</v>
      </c>
      <c r="BA18" s="33">
        <f>IF(D6L511C5=0,0,D6L511C19/D6L511C5)</f>
        <v>0.43874609142529414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1.0697194460567303</v>
      </c>
      <c r="J19" s="16" t="s">
        <v>31251</v>
      </c>
      <c r="K19" s="21">
        <f>_xlfn.SINGLE(IF(FLOW_THRU_100PCT="Y",1,INDEX(VariabilityMatrix,D6L512C1,_xlfn.SINGLE(D6L512C9))))</f>
        <v>0.47215280708358631</v>
      </c>
      <c r="L19" s="16" t="s">
        <v>31231</v>
      </c>
      <c r="M19" s="15">
        <f>IF(_xlfn.SINGLE(D6L512C2)&lt;&gt;0,_xlfn.SINGLE(D6L512C2)*_xlfn.SINGLE(D6L512C4),_xlfn.SINGLE(D6L512C3)*_xlfn.SINGLE(D6L512C4))</f>
        <v>0.50507103924758423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0.25253551962379212</v>
      </c>
      <c r="R19" s="16" t="s">
        <v>31233</v>
      </c>
      <c r="S19" s="15">
        <f>D6L512C5-D6L512C7</f>
        <v>0.25253551962379212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0.23598794395861752</v>
      </c>
      <c r="X19" s="16" t="s">
        <v>31235</v>
      </c>
      <c r="Y19" s="33">
        <f>D6L512C7-D6L512C10</f>
        <v>1.6547575665174591E-2</v>
      </c>
      <c r="Z19" s="16" t="s">
        <v>31236</v>
      </c>
      <c r="AA19" s="33">
        <f>CHOOSE(MIN(D6L512C9,RUN_YEARS),B7L805C7,B7L805C16,B7L805C25,B7L805C34,B7L805C43)</f>
        <v>203853</v>
      </c>
      <c r="AB19" s="16" t="s">
        <v>31237</v>
      </c>
      <c r="AC19" s="33">
        <f>IF(D6L512C12=0,0,D6L512C10/D6L512C12)</f>
        <v>1.1576378270548755E-6</v>
      </c>
      <c r="AD19" s="16" t="s">
        <v>31238</v>
      </c>
      <c r="AE19" s="33">
        <f>IF(D6L512C5=0,0,D6L512C10/D6L512C5)</f>
        <v>0.46723713224613733</v>
      </c>
      <c r="AF19" s="16" t="s">
        <v>31239</v>
      </c>
      <c r="AG19" s="33">
        <f>CHOOSE(MIN(D6L512C9,RUN_YEARS),B7L805C5,B7L805C14,B7L805C23,B7L805C32,B7L805C41)</f>
        <v>5497.7921679572155</v>
      </c>
      <c r="AH19" s="16" t="s">
        <v>31240</v>
      </c>
      <c r="AI19" s="33">
        <f>IF(D6L512C15=0,0,D6L512C11/D6L512C15)</f>
        <v>3.0098583503426762E-6</v>
      </c>
      <c r="AJ19" s="16" t="s">
        <v>31241</v>
      </c>
      <c r="AK19" s="33">
        <f>IF(D6L512C5=0,0,D6L512C11/D6L512C5)</f>
        <v>3.2762867753862682E-2</v>
      </c>
      <c r="AL19" s="16" t="s">
        <v>31242</v>
      </c>
      <c r="AM19" s="33">
        <f>D6L512C8*CHOOSE(MIN(D6L512C9,RUN_YEARS),B7L805C4,B7L805C13,B7L805C22,B7L805C31,B7L805C40)</f>
        <v>3.0937575261803199E-2</v>
      </c>
      <c r="AN19" s="16" t="s">
        <v>31243</v>
      </c>
      <c r="AO19" s="33">
        <f>D6L512C8-D6L512C18</f>
        <v>0.22159794436198893</v>
      </c>
      <c r="AP19" s="16" t="s">
        <v>31244</v>
      </c>
      <c r="AQ19" s="33">
        <f>CHOOSE(MIN(D6L512C9,RUN_YEARS),B7L805C2,B7L805C11,B7L805C20,B7L805C29,B7L805C38)</f>
        <v>342.38957024269916</v>
      </c>
      <c r="AR19" s="16" t="s">
        <v>31245</v>
      </c>
      <c r="AS19" s="33">
        <f>IF(D6L512C20=0,0,D6L512C18/D6L512C20)</f>
        <v>9.0357820303560744E-5</v>
      </c>
      <c r="AT19" s="16" t="s">
        <v>31246</v>
      </c>
      <c r="AU19" s="33">
        <f>IF(D6L512C5=0,0,D6L512C18/D6L512C5)</f>
        <v>6.1253908574705862E-2</v>
      </c>
      <c r="AV19" s="16" t="s">
        <v>31247</v>
      </c>
      <c r="AW19" s="33">
        <f>CHOOSE(MIN(D6L512C9,RUN_YEARS),B7L805C1,B7L805C10,B7L805C19,B7L805C28,B7L805C37)</f>
        <v>2452.4489813667665</v>
      </c>
      <c r="AX19" s="16" t="s">
        <v>31248</v>
      </c>
      <c r="AY19" s="33">
        <f>IF(D6L512C23=0,0,D6L512C19/D6L512C23)</f>
        <v>9.0357820303560771E-5</v>
      </c>
      <c r="AZ19" s="16" t="s">
        <v>31249</v>
      </c>
      <c r="BA19" s="33">
        <f>IF(D6L512C5=0,0,D6L512C19/D6L512C5)</f>
        <v>0.43874609142529419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5.5382946288244703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4.7629333807890442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2.3814666903945221</v>
      </c>
      <c r="R20" s="16" t="s">
        <v>31254</v>
      </c>
      <c r="S20" s="15">
        <f>D6L513C5-D6L513C7</f>
        <v>2.3814666903945221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2.2254193339192727</v>
      </c>
      <c r="X20" s="16" t="s">
        <v>31256</v>
      </c>
      <c r="Y20" s="33">
        <f>D6L513C7-D6L513C10</f>
        <v>0.15604735647524937</v>
      </c>
      <c r="Z20" s="16" t="s">
        <v>31257</v>
      </c>
      <c r="AA20" s="33">
        <f>CHOOSE(MIN(D6L513C9,RUN_YEARS),B7L805C7,B7L805C16,B7L805C25,B7L805C34,B7L805C43)</f>
        <v>203853</v>
      </c>
      <c r="AB20" s="16" t="s">
        <v>31258</v>
      </c>
      <c r="AC20" s="33">
        <f>IF(D6L513C12=0,0,D6L513C10/D6L513C12)</f>
        <v>1.0916784810227334E-5</v>
      </c>
      <c r="AD20" s="16" t="s">
        <v>31259</v>
      </c>
      <c r="AE20" s="33">
        <f>IF(D6L513C5=0,0,D6L513C10/D6L513C5)</f>
        <v>0.46723713224613733</v>
      </c>
      <c r="AF20" s="16" t="s">
        <v>31260</v>
      </c>
      <c r="AG20" s="33">
        <f>CHOOSE(MIN(D6L513C9,RUN_YEARS),B7L805C5,B7L805C14,B7L805C23,B7L805C32,B7L805C41)</f>
        <v>5497.7921679572155</v>
      </c>
      <c r="AH20" s="16" t="s">
        <v>31261</v>
      </c>
      <c r="AI20" s="33">
        <f>IF(D6L513C15=0,0,D6L513C11/D6L513C15)</f>
        <v>2.8383640506591036E-5</v>
      </c>
      <c r="AJ20" s="16" t="s">
        <v>31262</v>
      </c>
      <c r="AK20" s="33">
        <f>IF(D6L513C5=0,0,D6L513C11/D6L513C5)</f>
        <v>3.2762867753862647E-2</v>
      </c>
      <c r="AL20" s="16" t="s">
        <v>31263</v>
      </c>
      <c r="AM20" s="33">
        <f>D6L513C8*CHOOSE(MIN(D6L513C9,RUN_YEARS),B7L805C4,B7L805C13,B7L805C22,B7L805C31,B7L805C40)</f>
        <v>0.29174828585426682</v>
      </c>
      <c r="AN20" s="16" t="s">
        <v>31264</v>
      </c>
      <c r="AO20" s="33">
        <f>D6L513C8-D6L513C18</f>
        <v>2.089718404540255</v>
      </c>
      <c r="AP20" s="16" t="s">
        <v>31265</v>
      </c>
      <c r="AQ20" s="33">
        <f>CHOOSE(MIN(D6L513C9,RUN_YEARS),B7L805C2,B7L805C11,B7L805C20,B7L805C29,B7L805C38)</f>
        <v>342.38957024269916</v>
      </c>
      <c r="AR20" s="16" t="s">
        <v>31266</v>
      </c>
      <c r="AS20" s="33">
        <f>IF(D6L513C20=0,0,D6L513C18/D6L513C20)</f>
        <v>8.5209454729437049E-4</v>
      </c>
      <c r="AT20" s="16" t="s">
        <v>31267</v>
      </c>
      <c r="AU20" s="33">
        <f>IF(D6L513C5=0,0,D6L513C18/D6L513C5)</f>
        <v>6.1253908574705862E-2</v>
      </c>
      <c r="AV20" s="16" t="s">
        <v>31268</v>
      </c>
      <c r="AW20" s="33">
        <f>CHOOSE(MIN(D6L513C9,RUN_YEARS),B7L805C1,B7L805C10,B7L805C19,B7L805C28,B7L805C37)</f>
        <v>2452.4489813667665</v>
      </c>
      <c r="AX20" s="16" t="s">
        <v>31269</v>
      </c>
      <c r="AY20" s="33">
        <f>IF(D6L513C23=0,0,D6L513C19/D6L513C23)</f>
        <v>8.5209454729437049E-4</v>
      </c>
      <c r="AZ20" s="16" t="s">
        <v>31270</v>
      </c>
      <c r="BA20" s="33">
        <f>IF(D6L513C5=0,0,D6L513C19/D6L513C5)</f>
        <v>0.43874609142529408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11.56792606761304</v>
      </c>
      <c r="J21" s="16" t="s">
        <v>31292</v>
      </c>
      <c r="K21" s="21">
        <f>_xlfn.SINGLE(IF(FLOW_THRU_100PCT="Y",1,INDEX(VariabilityMatrix,D6L514C1,_xlfn.SINGLE(D6L514C9))))</f>
        <v>0.49436061496799344</v>
      </c>
      <c r="L21" s="16" t="s">
        <v>31272</v>
      </c>
      <c r="M21" s="15">
        <f>IF(_xlfn.SINGLE(D6L514C2)&lt;&gt;0,_xlfn.SINGLE(D6L514C2)*_xlfn.SINGLE(D6L514C4),_xlfn.SINGLE(D6L514C3)*_xlfn.SINGLE(D6L514C4))</f>
        <v>5.7187270446894649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2.8593635223447325</v>
      </c>
      <c r="R21" s="16" t="s">
        <v>31274</v>
      </c>
      <c r="S21" s="15">
        <f>D6L514C5-D6L514C7</f>
        <v>2.8593635223447325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2.6762667788680825</v>
      </c>
      <c r="X21" s="16" t="s">
        <v>31276</v>
      </c>
      <c r="Y21" s="33">
        <f>D6L514C7-D6L514C10</f>
        <v>0.18309674347664995</v>
      </c>
      <c r="Z21" s="16" t="s">
        <v>31277</v>
      </c>
      <c r="AA21" s="33">
        <f>CHOOSE(MIN(D6L514C9,RUN_YEARS),B7L805C7,B7L805C16,B7L805C25,B7L805C34,B7L805C43)</f>
        <v>250815.2</v>
      </c>
      <c r="AB21" s="16" t="s">
        <v>31278</v>
      </c>
      <c r="AC21" s="33">
        <f>IF(D6L514C12=0,0,D6L514C10/D6L514C12)</f>
        <v>1.0670273487683691E-5</v>
      </c>
      <c r="AD21" s="16" t="s">
        <v>31279</v>
      </c>
      <c r="AE21" s="33">
        <f>IF(D6L514C5=0,0,D6L514C10/D6L514C5)</f>
        <v>0.46798295459009925</v>
      </c>
      <c r="AF21" s="16" t="s">
        <v>31280</v>
      </c>
      <c r="AG21" s="33">
        <f>CHOOSE(MIN(D6L514C9,RUN_YEARS),B7L805C5,B7L805C14,B7L805C23,B7L805C32,B7L805C41)</f>
        <v>6599.8143810823167</v>
      </c>
      <c r="AH21" s="16" t="s">
        <v>31281</v>
      </c>
      <c r="AI21" s="33">
        <f>IF(D6L514C15=0,0,D6L514C11/D6L514C15)</f>
        <v>2.7742711067977573E-5</v>
      </c>
      <c r="AJ21" s="16" t="s">
        <v>31282</v>
      </c>
      <c r="AK21" s="33">
        <f>IF(D6L514C5=0,0,D6L514C11/D6L514C5)</f>
        <v>3.2017045409900718E-2</v>
      </c>
      <c r="AL21" s="16" t="s">
        <v>31283</v>
      </c>
      <c r="AM21" s="33">
        <f>D6L514C8*CHOOSE(MIN(D6L514C9,RUN_YEARS),B7L805C4,B7L805C13,B7L805C22,B7L805C31,B7L805C40)</f>
        <v>0.353546989011426</v>
      </c>
      <c r="AN21" s="16" t="s">
        <v>31284</v>
      </c>
      <c r="AO21" s="33">
        <f>D6L514C8-D6L514C18</f>
        <v>2.5058165333333067</v>
      </c>
      <c r="AP21" s="16" t="s">
        <v>31285</v>
      </c>
      <c r="AQ21" s="33">
        <f>CHOOSE(MIN(D6L514C9,RUN_YEARS),B7L805C2,B7L805C11,B7L805C20,B7L805C29,B7L805C38)</f>
        <v>421.10221600822371</v>
      </c>
      <c r="AR21" s="16" t="s">
        <v>31286</v>
      </c>
      <c r="AS21" s="33">
        <f>IF(D6L514C20=0,0,D6L514C18/D6L514C20)</f>
        <v>8.395752279881652E-4</v>
      </c>
      <c r="AT21" s="16" t="s">
        <v>31287</v>
      </c>
      <c r="AU21" s="33">
        <f>IF(D6L514C5=0,0,D6L514C18/D6L514C5)</f>
        <v>6.1822672466897592E-2</v>
      </c>
      <c r="AV21" s="16" t="s">
        <v>31288</v>
      </c>
      <c r="AW21" s="33">
        <f>CHOOSE(MIN(D6L514C9,RUN_YEARS),B7L805C1,B7L805C10,B7L805C19,B7L805C28,B7L805C37)</f>
        <v>2984.6241882789668</v>
      </c>
      <c r="AX21" s="16" t="s">
        <v>31289</v>
      </c>
      <c r="AY21" s="33">
        <f>IF(D6L514C23=0,0,D6L514C19/D6L514C23)</f>
        <v>8.3957522798816541E-4</v>
      </c>
      <c r="AZ21" s="16" t="s">
        <v>31290</v>
      </c>
      <c r="BA21" s="33">
        <f>IF(D6L514C5=0,0,D6L514C19/D6L514C5)</f>
        <v>0.43817732753310246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36.382179510810815</v>
      </c>
      <c r="J22" s="16" t="s">
        <v>31313</v>
      </c>
      <c r="K22" s="21">
        <f>_xlfn.SINGLE(IF(FLOW_THRU_100PCT="Y",1,INDEX(VariabilityMatrix,D6L515C1,_xlfn.SINGLE(D6L515C9))))</f>
        <v>0.49331359691860482</v>
      </c>
      <c r="L22" s="16" t="s">
        <v>31293</v>
      </c>
      <c r="M22" s="15">
        <f>IF(_xlfn.SINGLE(D6L515C2)&lt;&gt;0,_xlfn.SINGLE(D6L515C2)*_xlfn.SINGLE(D6L515C4),_xlfn.SINGLE(D6L515C3)*_xlfn.SINGLE(D6L515C4))</f>
        <v>17.947823838216451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8.9739119191082253</v>
      </c>
      <c r="R22" s="16" t="s">
        <v>31295</v>
      </c>
      <c r="S22" s="15">
        <f>D6L515C5-D6L515C7</f>
        <v>8.9739119191082253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8.3846581491866949</v>
      </c>
      <c r="X22" s="16" t="s">
        <v>31297</v>
      </c>
      <c r="Y22" s="33">
        <f>D6L515C7-D6L515C10</f>
        <v>0.58925376992153033</v>
      </c>
      <c r="Z22" s="16" t="s">
        <v>31298</v>
      </c>
      <c r="AA22" s="33">
        <f>CHOOSE(MIN(D6L515C9,RUN_YEARS),B7L805C7,B7L805C16,B7L805C25,B7L805C34,B7L805C43)</f>
        <v>235027</v>
      </c>
      <c r="AB22" s="16" t="s">
        <v>31299</v>
      </c>
      <c r="AC22" s="33">
        <f>IF(D6L515C12=0,0,D6L515C10/D6L515C12)</f>
        <v>3.5675297515547978E-5</v>
      </c>
      <c r="AD22" s="16" t="s">
        <v>31300</v>
      </c>
      <c r="AE22" s="33">
        <f>IF(D6L515C5=0,0,D6L515C10/D6L515C5)</f>
        <v>0.46716851161271</v>
      </c>
      <c r="AF22" s="16" t="s">
        <v>31301</v>
      </c>
      <c r="AG22" s="33">
        <f>CHOOSE(MIN(D6L515C9,RUN_YEARS),B7L805C5,B7L805C14,B7L805C23,B7L805C32,B7L805C41)</f>
        <v>6352.7449282143343</v>
      </c>
      <c r="AH22" s="16" t="s">
        <v>31302</v>
      </c>
      <c r="AI22" s="33">
        <f>IF(D6L515C15=0,0,D6L515C11/D6L515C15)</f>
        <v>9.2755773540424696E-5</v>
      </c>
      <c r="AJ22" s="16" t="s">
        <v>31303</v>
      </c>
      <c r="AK22" s="33">
        <f>IF(D6L515C5=0,0,D6L515C11/D6L515C5)</f>
        <v>3.2831488387290018E-2</v>
      </c>
      <c r="AL22" s="16" t="s">
        <v>31304</v>
      </c>
      <c r="AM22" s="33">
        <f>D6L515C8*CHOOSE(MIN(D6L515C9,RUN_YEARS),B7L805C4,B7L805C13,B7L805C22,B7L805C31,B7L805C40)</f>
        <v>1.1144549819869207</v>
      </c>
      <c r="AN22" s="16" t="s">
        <v>31305</v>
      </c>
      <c r="AO22" s="33">
        <f>D6L515C8-D6L515C18</f>
        <v>7.8594569371213048</v>
      </c>
      <c r="AP22" s="16" t="s">
        <v>31306</v>
      </c>
      <c r="AQ22" s="33">
        <f>CHOOSE(MIN(D6L515C9,RUN_YEARS),B7L805C2,B7L805C11,B7L805C20,B7L805C29,B7L805C38)</f>
        <v>404.06216200965429</v>
      </c>
      <c r="AR22" s="16" t="s">
        <v>31307</v>
      </c>
      <c r="AS22" s="33">
        <f>IF(D6L515C20=0,0,D6L515C18/D6L515C20)</f>
        <v>2.7581275525627984E-3</v>
      </c>
      <c r="AT22" s="16" t="s">
        <v>31308</v>
      </c>
      <c r="AU22" s="33">
        <f>IF(D6L515C5=0,0,D6L515C18/D6L515C5)</f>
        <v>6.2094156485640477E-2</v>
      </c>
      <c r="AV22" s="16" t="s">
        <v>31309</v>
      </c>
      <c r="AW22" s="33">
        <f>CHOOSE(MIN(D6L515C9,RUN_YEARS),B7L805C1,B7L805C10,B7L805C19,B7L805C28,B7L805C37)</f>
        <v>2849.5625337626061</v>
      </c>
      <c r="AX22" s="16" t="s">
        <v>31310</v>
      </c>
      <c r="AY22" s="33">
        <f>IF(D6L515C23=0,0,D6L515C19/D6L515C23)</f>
        <v>2.7581275525627989E-3</v>
      </c>
      <c r="AZ22" s="16" t="s">
        <v>31311</v>
      </c>
      <c r="BA22" s="33">
        <f>IF(D6L515C5=0,0,D6L515C19/D6L515C5)</f>
        <v>0.43790584351435952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3176.027661439583</v>
      </c>
      <c r="J23" s="16" t="s">
        <v>31334</v>
      </c>
      <c r="K23" s="21">
        <f>_xlfn.SINGLE(IF(FLOW_THRU_100PCT="Y",1,INDEX(VariabilityMatrix,D6L516C1,_xlfn.SINGLE(D6L516C9))))</f>
        <v>0.21125363357170948</v>
      </c>
      <c r="L23" s="16" t="s">
        <v>31314</v>
      </c>
      <c r="M23" s="15">
        <f>IF(_xlfn.SINGLE(D6L516C2)&lt;&gt;0,_xlfn.SINGLE(D6L516C2)*_xlfn.SINGLE(D6L516C4),_xlfn.SINGLE(D6L516C3)*_xlfn.SINGLE(D6L516C4))</f>
        <v>670.94738380337105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335.47369190168553</v>
      </c>
      <c r="R23" s="16" t="s">
        <v>31316</v>
      </c>
      <c r="S23" s="15">
        <f>D6L516C5-D6L516C7</f>
        <v>335.47369190168553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313.44549066186249</v>
      </c>
      <c r="X23" s="16" t="s">
        <v>31318</v>
      </c>
      <c r="Y23" s="33">
        <f>D6L516C7-D6L516C10</f>
        <v>22.028201239823034</v>
      </c>
      <c r="Z23" s="16" t="s">
        <v>31319</v>
      </c>
      <c r="AA23" s="33">
        <f>CHOOSE(MIN(D6L516C9,RUN_YEARS),B7L805C7,B7L805C16,B7L805C25,B7L805C34,B7L805C43)</f>
        <v>235027</v>
      </c>
      <c r="AB23" s="16" t="s">
        <v>31320</v>
      </c>
      <c r="AC23" s="33">
        <f>IF(D6L516C12=0,0,D6L516C10/D6L516C12)</f>
        <v>1.3336573698420288E-3</v>
      </c>
      <c r="AD23" s="16" t="s">
        <v>31321</v>
      </c>
      <c r="AE23" s="33">
        <f>IF(D6L516C5=0,0,D6L516C10/D6L516C5)</f>
        <v>0.46716851161270995</v>
      </c>
      <c r="AF23" s="16" t="s">
        <v>31322</v>
      </c>
      <c r="AG23" s="33">
        <f>CHOOSE(MIN(D6L516C9,RUN_YEARS),B7L805C5,B7L805C14,B7L805C23,B7L805C32,B7L805C41)</f>
        <v>6352.7449282143343</v>
      </c>
      <c r="AH23" s="16" t="s">
        <v>31323</v>
      </c>
      <c r="AI23" s="33">
        <f>IF(D6L516C15=0,0,D6L516C11/D6L516C15)</f>
        <v>3.4675091615892794E-3</v>
      </c>
      <c r="AJ23" s="16" t="s">
        <v>31324</v>
      </c>
      <c r="AK23" s="33">
        <f>IF(D6L516C5=0,0,D6L516C11/D6L516C5)</f>
        <v>3.2831488387290074E-2</v>
      </c>
      <c r="AL23" s="16" t="s">
        <v>31325</v>
      </c>
      <c r="AM23" s="33">
        <f>D6L516C8*CHOOSE(MIN(D6L516C9,RUN_YEARS),B7L805C4,B7L805C13,B7L805C22,B7L805C31,B7L805C40)</f>
        <v>41.661911843517601</v>
      </c>
      <c r="AN23" s="16" t="s">
        <v>31326</v>
      </c>
      <c r="AO23" s="33">
        <f>D6L516C8-D6L516C18</f>
        <v>293.81178005816793</v>
      </c>
      <c r="AP23" s="16" t="s">
        <v>31327</v>
      </c>
      <c r="AQ23" s="33">
        <f>CHOOSE(MIN(D6L516C9,RUN_YEARS),B7L805C2,B7L805C11,B7L805C20,B7L805C29,B7L805C38)</f>
        <v>404.06216200965429</v>
      </c>
      <c r="AR23" s="16" t="s">
        <v>31328</v>
      </c>
      <c r="AS23" s="33">
        <f>IF(D6L516C20=0,0,D6L516C18/D6L516C20)</f>
        <v>0.10310767936375634</v>
      </c>
      <c r="AT23" s="16" t="s">
        <v>31329</v>
      </c>
      <c r="AU23" s="33">
        <f>IF(D6L516C5=0,0,D6L516C18/D6L516C5)</f>
        <v>6.2094156485640477E-2</v>
      </c>
      <c r="AV23" s="16" t="s">
        <v>31330</v>
      </c>
      <c r="AW23" s="33">
        <f>CHOOSE(MIN(D6L516C9,RUN_YEARS),B7L805C1,B7L805C10,B7L805C19,B7L805C28,B7L805C37)</f>
        <v>2849.5625337626061</v>
      </c>
      <c r="AX23" s="16" t="s">
        <v>31331</v>
      </c>
      <c r="AY23" s="33">
        <f>IF(D6L516C23=0,0,D6L516C19/D6L516C23)</f>
        <v>0.10310767936375635</v>
      </c>
      <c r="AZ23" s="16" t="s">
        <v>31332</v>
      </c>
      <c r="BA23" s="33">
        <f>IF(D6L516C5=0,0,D6L516C19/D6L516C5)</f>
        <v>0.43790584351435952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1258.0567607603391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1081.9288142538917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540.96440712694584</v>
      </c>
      <c r="R24" s="16" t="s">
        <v>31337</v>
      </c>
      <c r="S24" s="15">
        <f>D6L517C5-D6L517C7</f>
        <v>540.96440712694584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505.44307382589471</v>
      </c>
      <c r="X24" s="16" t="s">
        <v>31339</v>
      </c>
      <c r="Y24" s="33">
        <f>D6L517C7-D6L517C10</f>
        <v>35.521333301051129</v>
      </c>
      <c r="Z24" s="16" t="s">
        <v>31340</v>
      </c>
      <c r="AA24" s="33">
        <f>CHOOSE(MIN(D6L517C9,RUN_YEARS),B7L805C7,B7L805C16,B7L805C25,B7L805C34,B7L805C43)</f>
        <v>235027</v>
      </c>
      <c r="AB24" s="16" t="s">
        <v>31341</v>
      </c>
      <c r="AC24" s="33">
        <f>IF(D6L517C12=0,0,D6L517C10/D6L517C12)</f>
        <v>2.1505745034651113E-3</v>
      </c>
      <c r="AD24" s="16" t="s">
        <v>31342</v>
      </c>
      <c r="AE24" s="33">
        <f>IF(D6L517C5=0,0,D6L517C10/D6L517C5)</f>
        <v>0.46716851161270995</v>
      </c>
      <c r="AF24" s="16" t="s">
        <v>31343</v>
      </c>
      <c r="AG24" s="33">
        <f>CHOOSE(MIN(D6L517C9,RUN_YEARS),B7L805C5,B7L805C14,B7L805C23,B7L805C32,B7L805C41)</f>
        <v>6352.7449282143343</v>
      </c>
      <c r="AH24" s="16" t="s">
        <v>31344</v>
      </c>
      <c r="AI24" s="33">
        <f>IF(D6L517C15=0,0,D6L517C11/D6L517C15)</f>
        <v>5.5914937090092908E-3</v>
      </c>
      <c r="AJ24" s="16" t="s">
        <v>31345</v>
      </c>
      <c r="AK24" s="33">
        <f>IF(D6L517C5=0,0,D6L517C11/D6L517C5)</f>
        <v>3.2831488387290039E-2</v>
      </c>
      <c r="AL24" s="16" t="s">
        <v>31346</v>
      </c>
      <c r="AM24" s="33">
        <f>D6L517C8*CHOOSE(MIN(D6L517C9,RUN_YEARS),B7L805C4,B7L805C13,B7L805C22,B7L805C31,B7L805C40)</f>
        <v>67.181457098604596</v>
      </c>
      <c r="AN24" s="16" t="s">
        <v>31347</v>
      </c>
      <c r="AO24" s="33">
        <f>D6L517C8-D6L517C18</f>
        <v>473.78295002834125</v>
      </c>
      <c r="AP24" s="16" t="s">
        <v>31348</v>
      </c>
      <c r="AQ24" s="33">
        <f>CHOOSE(MIN(D6L517C9,RUN_YEARS),B7L805C2,B7L805C11,B7L805C20,B7L805C29,B7L805C38)</f>
        <v>404.06216200965429</v>
      </c>
      <c r="AR24" s="16" t="s">
        <v>31349</v>
      </c>
      <c r="AS24" s="33">
        <f>IF(D6L517C20=0,0,D6L517C18/D6L517C20)</f>
        <v>0.16626515277864456</v>
      </c>
      <c r="AT24" s="16" t="s">
        <v>31350</v>
      </c>
      <c r="AU24" s="33">
        <f>IF(D6L517C5=0,0,D6L517C18/D6L517C5)</f>
        <v>6.2094156485640477E-2</v>
      </c>
      <c r="AV24" s="16" t="s">
        <v>31351</v>
      </c>
      <c r="AW24" s="33">
        <f>CHOOSE(MIN(D6L517C9,RUN_YEARS),B7L805C1,B7L805C10,B7L805C19,B7L805C28,B7L805C37)</f>
        <v>2849.5625337626061</v>
      </c>
      <c r="AX24" s="16" t="s">
        <v>31352</v>
      </c>
      <c r="AY24" s="33">
        <f>IF(D6L517C23=0,0,D6L517C19/D6L517C23)</f>
        <v>0.16626515277864456</v>
      </c>
      <c r="AZ24" s="16" t="s">
        <v>31353</v>
      </c>
      <c r="BA24" s="33">
        <f>IF(D6L517C5=0,0,D6L517C19/D6L517C5)</f>
        <v>0.43790584351435952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1374.9830518120541</v>
      </c>
      <c r="J25" s="16" t="s">
        <v>31375</v>
      </c>
      <c r="K25" s="21">
        <f>_xlfn.SINGLE(IF(FLOW_THRU_100PCT="Y",1,INDEX(VariabilityMatrix,D6L518C1,_xlfn.SINGLE(D6L518C9))))</f>
        <v>0.18973610365261545</v>
      </c>
      <c r="L25" s="16" t="s">
        <v>31355</v>
      </c>
      <c r="M25" s="15">
        <f>IF(_xlfn.SINGLE(D6L518C2)&lt;&gt;0,_xlfn.SINGLE(D6L518C2)*_xlfn.SINGLE(D6L518C4),_xlfn.SINGLE(D6L518C3)*_xlfn.SINGLE(D6L518C4))</f>
        <v>260.88392683920142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130.44196341960071</v>
      </c>
      <c r="R25" s="16" t="s">
        <v>31357</v>
      </c>
      <c r="S25" s="15">
        <f>D6L518C5-D6L518C7</f>
        <v>130.44196341960071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121.89465782545957</v>
      </c>
      <c r="X25" s="16" t="s">
        <v>31359</v>
      </c>
      <c r="Y25" s="33">
        <f>D6L518C7-D6L518C10</f>
        <v>8.547305594141136</v>
      </c>
      <c r="Z25" s="16" t="s">
        <v>31360</v>
      </c>
      <c r="AA25" s="33">
        <f>CHOOSE(MIN(D6L518C9,RUN_YEARS),B7L805C7,B7L805C16,B7L805C25,B7L805C34,B7L805C43)</f>
        <v>203853</v>
      </c>
      <c r="AB25" s="16" t="s">
        <v>31361</v>
      </c>
      <c r="AC25" s="33">
        <f>IF(D6L518C12=0,0,D6L518C10/D6L518C12)</f>
        <v>5.9795371088705866E-4</v>
      </c>
      <c r="AD25" s="16" t="s">
        <v>31362</v>
      </c>
      <c r="AE25" s="33">
        <f>IF(D6L518C5=0,0,D6L518C10/D6L518C5)</f>
        <v>0.46723713224613733</v>
      </c>
      <c r="AF25" s="16" t="s">
        <v>31363</v>
      </c>
      <c r="AG25" s="33">
        <f>CHOOSE(MIN(D6L518C9,RUN_YEARS),B7L805C5,B7L805C14,B7L805C23,B7L805C32,B7L805C41)</f>
        <v>5497.7921679572155</v>
      </c>
      <c r="AH25" s="16" t="s">
        <v>31364</v>
      </c>
      <c r="AI25" s="33">
        <f>IF(D6L518C15=0,0,D6L518C11/D6L518C15)</f>
        <v>1.5546796483063513E-3</v>
      </c>
      <c r="AJ25" s="16" t="s">
        <v>31365</v>
      </c>
      <c r="AK25" s="33">
        <f>IF(D6L518C5=0,0,D6L518C11/D6L518C5)</f>
        <v>3.2762867753862654E-2</v>
      </c>
      <c r="AL25" s="16" t="s">
        <v>31366</v>
      </c>
      <c r="AM25" s="33">
        <f>D6L518C8*CHOOSE(MIN(D6L518C9,RUN_YEARS),B7L805C4,B7L805C13,B7L805C22,B7L805C31,B7L805C40)</f>
        <v>15.980160203218697</v>
      </c>
      <c r="AN25" s="16" t="s">
        <v>31367</v>
      </c>
      <c r="AO25" s="33">
        <f>D6L518C8-D6L518C18</f>
        <v>114.46180321638201</v>
      </c>
      <c r="AP25" s="16" t="s">
        <v>31368</v>
      </c>
      <c r="AQ25" s="33">
        <f>CHOOSE(MIN(D6L518C9,RUN_YEARS),B7L805C2,B7L805C11,B7L805C20,B7L805C29,B7L805C38)</f>
        <v>342.38957024269916</v>
      </c>
      <c r="AR25" s="16" t="s">
        <v>31369</v>
      </c>
      <c r="AS25" s="33">
        <f>IF(D6L518C20=0,0,D6L518C18/D6L518C20)</f>
        <v>4.6672450308259485E-2</v>
      </c>
      <c r="AT25" s="16" t="s">
        <v>31370</v>
      </c>
      <c r="AU25" s="33">
        <f>IF(D6L518C5=0,0,D6L518C18/D6L518C5)</f>
        <v>6.1253908574705862E-2</v>
      </c>
      <c r="AV25" s="16" t="s">
        <v>31371</v>
      </c>
      <c r="AW25" s="33">
        <f>CHOOSE(MIN(D6L518C9,RUN_YEARS),B7L805C1,B7L805C10,B7L805C19,B7L805C28,B7L805C37)</f>
        <v>2452.4489813667665</v>
      </c>
      <c r="AX25" s="16" t="s">
        <v>31372</v>
      </c>
      <c r="AY25" s="33">
        <f>IF(D6L518C23=0,0,D6L518C19/D6L518C23)</f>
        <v>4.6672450308259492E-2</v>
      </c>
      <c r="AZ25" s="16" t="s">
        <v>31373</v>
      </c>
      <c r="BA25" s="33">
        <f>IF(D6L518C5=0,0,D6L518C19/D6L518C5)</f>
        <v>0.43874609142529414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6387.0422141372092</v>
      </c>
      <c r="J26" s="16" t="s">
        <v>31396</v>
      </c>
      <c r="K26" s="21">
        <f>_xlfn.SINGLE(IF(FLOW_THRU_100PCT="Y",1,INDEX(VariabilityMatrix,D6L519C1,_xlfn.SINGLE(D6L519C9))))</f>
        <v>0.21125363357170948</v>
      </c>
      <c r="L26" s="16" t="s">
        <v>31376</v>
      </c>
      <c r="M26" s="15">
        <f>IF(_xlfn.SINGLE(D6L519C2)&lt;&gt;0,_xlfn.SINGLE(D6L519C2)*_xlfn.SINGLE(D6L519C4),_xlfn.SINGLE(D6L519C3)*_xlfn.SINGLE(D6L519C4))</f>
        <v>1349.2858755123821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674.64293775619103</v>
      </c>
      <c r="R26" s="16" t="s">
        <v>31378</v>
      </c>
      <c r="S26" s="15">
        <f>D6L519C5-D6L519C7</f>
        <v>674.64293775619103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630.34387420317182</v>
      </c>
      <c r="X26" s="16" t="s">
        <v>31380</v>
      </c>
      <c r="Y26" s="33">
        <f>D6L519C7-D6L519C10</f>
        <v>44.299063553019209</v>
      </c>
      <c r="Z26" s="16" t="s">
        <v>31381</v>
      </c>
      <c r="AA26" s="33">
        <f>CHOOSE(MIN(D6L519C9,RUN_YEARS),B7L805C7,B7L805C16,B7L805C25,B7L805C34,B7L805C43)</f>
        <v>235027</v>
      </c>
      <c r="AB26" s="16" t="s">
        <v>31382</v>
      </c>
      <c r="AC26" s="33">
        <f>IF(D6L519C12=0,0,D6L519C10/D6L519C12)</f>
        <v>2.6820062129166941E-3</v>
      </c>
      <c r="AD26" s="16" t="s">
        <v>31383</v>
      </c>
      <c r="AE26" s="33">
        <f>IF(D6L519C5=0,0,D6L519C10/D6L519C5)</f>
        <v>0.46716851161271</v>
      </c>
      <c r="AF26" s="16" t="s">
        <v>31384</v>
      </c>
      <c r="AG26" s="33">
        <f>CHOOSE(MIN(D6L519C9,RUN_YEARS),B7L805C5,B7L805C14,B7L805C23,B7L805C32,B7L805C41)</f>
        <v>6352.7449282143343</v>
      </c>
      <c r="AH26" s="16" t="s">
        <v>31385</v>
      </c>
      <c r="AI26" s="33">
        <f>IF(D6L519C15=0,0,D6L519C11/D6L519C15)</f>
        <v>6.9732161535833994E-3</v>
      </c>
      <c r="AJ26" s="16" t="s">
        <v>31386</v>
      </c>
      <c r="AK26" s="33">
        <f>IF(D6L519C5=0,0,D6L519C11/D6L519C5)</f>
        <v>3.2831488387290012E-2</v>
      </c>
      <c r="AL26" s="16" t="s">
        <v>31387</v>
      </c>
      <c r="AM26" s="33">
        <f>D6L519C8*CHOOSE(MIN(D6L519C9,RUN_YEARS),B7L805C4,B7L805C13,B7L805C22,B7L805C31,B7L805C40)</f>
        <v>83.782768297930261</v>
      </c>
      <c r="AN26" s="16" t="s">
        <v>31388</v>
      </c>
      <c r="AO26" s="33">
        <f>D6L519C8-D6L519C18</f>
        <v>590.86016945826077</v>
      </c>
      <c r="AP26" s="16" t="s">
        <v>31389</v>
      </c>
      <c r="AQ26" s="33">
        <f>CHOOSE(MIN(D6L519C9,RUN_YEARS),B7L805C2,B7L805C11,B7L805C20,B7L805C29,B7L805C38)</f>
        <v>404.06216200965429</v>
      </c>
      <c r="AR26" s="16" t="s">
        <v>31390</v>
      </c>
      <c r="AS26" s="33">
        <f>IF(D6L519C20=0,0,D6L519C18/D6L519C20)</f>
        <v>0.20735118547410147</v>
      </c>
      <c r="AT26" s="16" t="s">
        <v>31391</v>
      </c>
      <c r="AU26" s="33">
        <f>IF(D6L519C5=0,0,D6L519C18/D6L519C5)</f>
        <v>6.209415648564047E-2</v>
      </c>
      <c r="AV26" s="16" t="s">
        <v>31392</v>
      </c>
      <c r="AW26" s="33">
        <f>CHOOSE(MIN(D6L519C9,RUN_YEARS),B7L805C1,B7L805C10,B7L805C19,B7L805C28,B7L805C37)</f>
        <v>2849.5625337626061</v>
      </c>
      <c r="AX26" s="16" t="s">
        <v>31393</v>
      </c>
      <c r="AY26" s="33">
        <f>IF(D6L519C23=0,0,D6L519C19/D6L519C23)</f>
        <v>0.2073511854741015</v>
      </c>
      <c r="AZ26" s="16" t="s">
        <v>31394</v>
      </c>
      <c r="BA26" s="33">
        <f>IF(D6L519C5=0,0,D6L519C19/D6L519C5)</f>
        <v>0.43790584351435952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3221.1625994214719</v>
      </c>
      <c r="J27" s="16" t="s">
        <v>31417</v>
      </c>
      <c r="K27" s="21">
        <f>_xlfn.SINGLE(IF(FLOW_THRU_100PCT="Y",1,INDEX(VariabilityMatrix,D6L520C1,_xlfn.SINGLE(D6L520C9))))</f>
        <v>0.18973610365261545</v>
      </c>
      <c r="L27" s="16" t="s">
        <v>31397</v>
      </c>
      <c r="M27" s="15">
        <f>IF(_xlfn.SINGLE(D6L520C2)&lt;&gt;0,_xlfn.SINGLE(D6L520C2)*_xlfn.SINGLE(D6L520C4),_xlfn.SINGLE(D6L520C3)*_xlfn.SINGLE(D6L520C4))</f>
        <v>611.17084084576061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305.5854204228803</v>
      </c>
      <c r="R27" s="16" t="s">
        <v>31399</v>
      </c>
      <c r="S27" s="15">
        <f>D6L520C5-D6L520C7</f>
        <v>305.5854204228803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285.56171098923357</v>
      </c>
      <c r="X27" s="16" t="s">
        <v>31401</v>
      </c>
      <c r="Y27" s="33">
        <f>D6L520C7-D6L520C10</f>
        <v>20.023709433646729</v>
      </c>
      <c r="Z27" s="16" t="s">
        <v>31402</v>
      </c>
      <c r="AA27" s="33">
        <f>CHOOSE(MIN(D6L520C9,RUN_YEARS),B7L805C7,B7L805C16,B7L805C25,B7L805C34,B7L805C43)</f>
        <v>203853</v>
      </c>
      <c r="AB27" s="16" t="s">
        <v>31403</v>
      </c>
      <c r="AC27" s="33">
        <f>IF(D6L520C12=0,0,D6L520C10/D6L520C12)</f>
        <v>1.400821724425118E-3</v>
      </c>
      <c r="AD27" s="16" t="s">
        <v>31404</v>
      </c>
      <c r="AE27" s="33">
        <f>IF(D6L520C5=0,0,D6L520C10/D6L520C5)</f>
        <v>0.46723713224613728</v>
      </c>
      <c r="AF27" s="16" t="s">
        <v>31405</v>
      </c>
      <c r="AG27" s="33">
        <f>CHOOSE(MIN(D6L520C9,RUN_YEARS),B7L805C5,B7L805C14,B7L805C23,B7L805C32,B7L805C41)</f>
        <v>5497.7921679572155</v>
      </c>
      <c r="AH27" s="16" t="s">
        <v>31406</v>
      </c>
      <c r="AI27" s="33">
        <f>IF(D6L520C15=0,0,D6L520C11/D6L520C15)</f>
        <v>3.6421364835053103E-3</v>
      </c>
      <c r="AJ27" s="16" t="s">
        <v>31407</v>
      </c>
      <c r="AK27" s="33">
        <f>IF(D6L520C5=0,0,D6L520C11/D6L520C5)</f>
        <v>3.2762867753862709E-2</v>
      </c>
      <c r="AL27" s="16" t="s">
        <v>31408</v>
      </c>
      <c r="AM27" s="33">
        <f>D6L520C8*CHOOSE(MIN(D6L520C9,RUN_YEARS),B7L805C4,B7L805C13,B7L805C22,B7L805C31,B7L805C40)</f>
        <v>37.436602808692328</v>
      </c>
      <c r="AN27" s="16" t="s">
        <v>31409</v>
      </c>
      <c r="AO27" s="33">
        <f>D6L520C8-D6L520C18</f>
        <v>268.14881761418798</v>
      </c>
      <c r="AP27" s="16" t="s">
        <v>31410</v>
      </c>
      <c r="AQ27" s="33">
        <f>CHOOSE(MIN(D6L520C9,RUN_YEARS),B7L805C2,B7L805C11,B7L805C20,B7L805C29,B7L805C38)</f>
        <v>342.38957024269916</v>
      </c>
      <c r="AR27" s="16" t="s">
        <v>31411</v>
      </c>
      <c r="AS27" s="33">
        <f>IF(D6L520C20=0,0,D6L520C18/D6L520C20)</f>
        <v>0.10933920324195563</v>
      </c>
      <c r="AT27" s="16" t="s">
        <v>31412</v>
      </c>
      <c r="AU27" s="33">
        <f>IF(D6L520C5=0,0,D6L520C18/D6L520C5)</f>
        <v>6.1253908574705862E-2</v>
      </c>
      <c r="AV27" s="16" t="s">
        <v>31413</v>
      </c>
      <c r="AW27" s="33">
        <f>CHOOSE(MIN(D6L520C9,RUN_YEARS),B7L805C1,B7L805C10,B7L805C19,B7L805C28,B7L805C37)</f>
        <v>2452.4489813667665</v>
      </c>
      <c r="AX27" s="16" t="s">
        <v>31414</v>
      </c>
      <c r="AY27" s="33">
        <f>IF(D6L520C23=0,0,D6L520C19/D6L520C23)</f>
        <v>0.10933920324195565</v>
      </c>
      <c r="AZ27" s="16" t="s">
        <v>31415</v>
      </c>
      <c r="BA27" s="33">
        <f>IF(D6L520C5=0,0,D6L520C19/D6L520C5)</f>
        <v>0.43874609142529414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0.18973610365261545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203853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5497.7921679572155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342.38957024269916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2452.4489813667665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0.18973610365261545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203853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5497.7921679572155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342.38957024269916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2452.4489813667665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0.18973610365261545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203853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5497.7921679572155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342.38957024269916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2452.4489813667665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0.18973610365261545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203853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5497.7921679572155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342.38957024269916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2452.4489813667665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0.18973610365261545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203853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5497.7921679572155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342.38957024269916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2452.4489813667665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2818.6410130693648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2424.0312712396535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1212.0156356198268</v>
      </c>
      <c r="R33" s="16" t="s">
        <v>31525</v>
      </c>
      <c r="S33" s="15">
        <f>D6L526C5-D6L526C7</f>
        <v>1212.0156356198268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1132.5974196489744</v>
      </c>
      <c r="X33" s="16" t="s">
        <v>31527</v>
      </c>
      <c r="Y33" s="33">
        <f>D6L526C7-D6L526C10</f>
        <v>79.418215970852316</v>
      </c>
      <c r="Z33" s="16" t="s">
        <v>31528</v>
      </c>
      <c r="AA33" s="33">
        <f>CHOOSE(MIN(D6L526C9,RUN_YEARS),B7L805C7,B7L805C16,B7L805C25,B7L805C34,B7L805C43)</f>
        <v>203853</v>
      </c>
      <c r="AB33" s="16" t="s">
        <v>31529</v>
      </c>
      <c r="AC33" s="33">
        <f>IF(D6L526C12=0,0,D6L526C10/D6L526C12)</f>
        <v>5.5559516889571135E-3</v>
      </c>
      <c r="AD33" s="16" t="s">
        <v>31530</v>
      </c>
      <c r="AE33" s="33">
        <f>IF(D6L526C5=0,0,D6L526C10/D6L526C5)</f>
        <v>0.46723713224613733</v>
      </c>
      <c r="AF33" s="16" t="s">
        <v>31531</v>
      </c>
      <c r="AG33" s="33">
        <f>CHOOSE(MIN(D6L526C9,RUN_YEARS),B7L805C5,B7L805C14,B7L805C23,B7L805C32,B7L805C41)</f>
        <v>5497.7921679572155</v>
      </c>
      <c r="AH33" s="16" t="s">
        <v>31532</v>
      </c>
      <c r="AI33" s="33">
        <f>IF(D6L526C15=0,0,D6L526C11/D6L526C15)</f>
        <v>1.4445474391288477E-2</v>
      </c>
      <c r="AJ33" s="16" t="s">
        <v>31533</v>
      </c>
      <c r="AK33" s="33">
        <f>IF(D6L526C5=0,0,D6L526C11/D6L526C5)</f>
        <v>3.2762867753862647E-2</v>
      </c>
      <c r="AL33" s="16" t="s">
        <v>31534</v>
      </c>
      <c r="AM33" s="33">
        <f>D6L526C8*CHOOSE(MIN(D6L526C9,RUN_YEARS),B7L805C4,B7L805C13,B7L805C22,B7L805C31,B7L805C40)</f>
        <v>148.48138987074176</v>
      </c>
      <c r="AN33" s="16" t="s">
        <v>31535</v>
      </c>
      <c r="AO33" s="33">
        <f>D6L526C8-D6L526C18</f>
        <v>1063.5342457490849</v>
      </c>
      <c r="AP33" s="16" t="s">
        <v>31536</v>
      </c>
      <c r="AQ33" s="33">
        <f>CHOOSE(MIN(D6L526C9,RUN_YEARS),B7L805C2,B7L805C11,B7L805C20,B7L805C29,B7L805C38)</f>
        <v>342.38957024269916</v>
      </c>
      <c r="AR33" s="16" t="s">
        <v>31537</v>
      </c>
      <c r="AS33" s="33">
        <f>IF(D6L526C20=0,0,D6L526C18/D6L526C20)</f>
        <v>0.43366212868427134</v>
      </c>
      <c r="AT33" s="16" t="s">
        <v>31538</v>
      </c>
      <c r="AU33" s="33">
        <f>IF(D6L526C5=0,0,D6L526C18/D6L526C5)</f>
        <v>6.1253908574705862E-2</v>
      </c>
      <c r="AV33" s="16" t="s">
        <v>31539</v>
      </c>
      <c r="AW33" s="33">
        <f>CHOOSE(MIN(D6L526C9,RUN_YEARS),B7L805C1,B7L805C10,B7L805C19,B7L805C28,B7L805C37)</f>
        <v>2452.4489813667665</v>
      </c>
      <c r="AX33" s="16" t="s">
        <v>31540</v>
      </c>
      <c r="AY33" s="33">
        <f>IF(D6L526C23=0,0,D6L526C19/D6L526C23)</f>
        <v>0.43366212868427134</v>
      </c>
      <c r="AZ33" s="16" t="s">
        <v>31541</v>
      </c>
      <c r="BA33" s="33">
        <f>IF(D6L526C5=0,0,D6L526C19/D6L526C5)</f>
        <v>0.43874609142529408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6.7934210366535578E-3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5.8423420915220594E-3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2.9211710457610297E-3</v>
      </c>
      <c r="R34" s="16" t="s">
        <v>31545</v>
      </c>
      <c r="S34" s="15">
        <f>D6L527C5-D6L527C7</f>
        <v>2.9211710457610297E-3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2.7293582592286475E-3</v>
      </c>
      <c r="X34" s="16" t="s">
        <v>31547</v>
      </c>
      <c r="Y34" s="33">
        <f>D6L527C7-D6L527C10</f>
        <v>1.9181278653238217E-4</v>
      </c>
      <c r="Z34" s="16" t="s">
        <v>31548</v>
      </c>
      <c r="AA34" s="33">
        <f>CHOOSE(MIN(D6L527C9,RUN_YEARS),B7L805C7,B7L805C16,B7L805C25,B7L805C34,B7L805C43)</f>
        <v>235027</v>
      </c>
      <c r="AB34" s="16" t="s">
        <v>31549</v>
      </c>
      <c r="AC34" s="33">
        <f>IF(D6L527C12=0,0,D6L527C10/D6L527C12)</f>
        <v>1.1612956210259449E-8</v>
      </c>
      <c r="AD34" s="16" t="s">
        <v>31550</v>
      </c>
      <c r="AE34" s="33">
        <f>IF(D6L527C5=0,0,D6L527C10/D6L527C5)</f>
        <v>0.46716851161271</v>
      </c>
      <c r="AF34" s="16" t="s">
        <v>31551</v>
      </c>
      <c r="AG34" s="33">
        <f>CHOOSE(MIN(D6L527C9,RUN_YEARS),B7L805C5,B7L805C14,B7L805C23,B7L805C32,B7L805C41)</f>
        <v>6352.7449282143343</v>
      </c>
      <c r="AH34" s="16" t="s">
        <v>31552</v>
      </c>
      <c r="AI34" s="33">
        <f>IF(D6L527C15=0,0,D6L527C11/D6L527C15)</f>
        <v>3.0193686146674553E-8</v>
      </c>
      <c r="AJ34" s="16" t="s">
        <v>31553</v>
      </c>
      <c r="AK34" s="33">
        <f>IF(D6L527C5=0,0,D6L527C11/D6L527C5)</f>
        <v>3.2831488387290018E-2</v>
      </c>
      <c r="AL34" s="16" t="s">
        <v>31554</v>
      </c>
      <c r="AM34" s="33">
        <f>D6L527C8*CHOOSE(MIN(D6L527C9,RUN_YEARS),B7L805C4,B7L805C13,B7L805C22,B7L805C31,B7L805C40)</f>
        <v>3.6277530407361483E-4</v>
      </c>
      <c r="AN34" s="16" t="s">
        <v>31555</v>
      </c>
      <c r="AO34" s="33">
        <f>D6L527C8-D6L527C18</f>
        <v>2.5583957416874148E-3</v>
      </c>
      <c r="AP34" s="16" t="s">
        <v>31556</v>
      </c>
      <c r="AQ34" s="33">
        <f>CHOOSE(MIN(D6L527C9,RUN_YEARS),B7L805C2,B7L805C11,B7L805C20,B7L805C29,B7L805C38)</f>
        <v>404.06216200965429</v>
      </c>
      <c r="AR34" s="16" t="s">
        <v>31557</v>
      </c>
      <c r="AS34" s="33">
        <f>IF(D6L527C20=0,0,D6L527C18/D6L527C20)</f>
        <v>8.9782052907232384E-7</v>
      </c>
      <c r="AT34" s="16" t="s">
        <v>31558</v>
      </c>
      <c r="AU34" s="33">
        <f>IF(D6L527C5=0,0,D6L527C18/D6L527C5)</f>
        <v>6.2094156485640477E-2</v>
      </c>
      <c r="AV34" s="16" t="s">
        <v>31559</v>
      </c>
      <c r="AW34" s="33">
        <f>CHOOSE(MIN(D6L527C9,RUN_YEARS),B7L805C1,B7L805C10,B7L805C19,B7L805C28,B7L805C37)</f>
        <v>2849.5625337626061</v>
      </c>
      <c r="AX34" s="16" t="s">
        <v>31560</v>
      </c>
      <c r="AY34" s="33">
        <f>IF(D6L527C23=0,0,D6L527C19/D6L527C23)</f>
        <v>8.9782052907232384E-7</v>
      </c>
      <c r="AZ34" s="16" t="s">
        <v>31561</v>
      </c>
      <c r="BA34" s="33">
        <f>IF(D6L527C5=0,0,D6L527C19/D6L527C5)</f>
        <v>0.43790584351435952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44511.255372001047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28422.029391555316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14211.014695777658</v>
      </c>
      <c r="R35" s="16" t="s">
        <v>31565</v>
      </c>
      <c r="S35" s="15">
        <f>SUM(D6L501C8:D6L527C8)-2*SUM(D6L509C8,D6L511C8,D6L522C8,D6L524C8,D6L527C8)</f>
        <v>14211.014695777658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13278.342313409943</v>
      </c>
      <c r="X35" s="16" t="s">
        <v>31567</v>
      </c>
      <c r="Y35" s="33">
        <f>SUM(D6L501C11:D6L527C11)-2*SUM(D6L509C11,D6L511C11,D6L522C11,D6L524C11,D6L527C11)</f>
        <v>932.67238236771755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5.747595596996067E-2</v>
      </c>
      <c r="AD35" s="16" t="s">
        <v>31569</v>
      </c>
      <c r="AE35" s="33">
        <f>IF(D6L528C5=0,0,D6L528C10/D6L528C5)</f>
        <v>0.46718487728237912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0.14943748552189773</v>
      </c>
      <c r="AJ35" s="16" t="s">
        <v>31571</v>
      </c>
      <c r="AK35" s="33">
        <f>IF(D6L528C5=0,0,D6L528C11/D6L528C5)</f>
        <v>3.2815122717620965E-2</v>
      </c>
      <c r="AL35" s="16" t="s">
        <v>31572</v>
      </c>
      <c r="AM35" s="33">
        <f>SUM(D6L501C18:D6L527C18)-2*SUM(D6L509C18,D6L511C18,D6L522C18,D6L524C18,D6L527C18)</f>
        <v>1761.9574711972682</v>
      </c>
      <c r="AN35" s="16" t="s">
        <v>31573</v>
      </c>
      <c r="AO35" s="33">
        <f>SUM(D6L501C19:D6L527C19)-2*SUM(D6L509C19,D6L511C19,D6L522C19,D6L524C19,D6L527C19)</f>
        <v>12449.057224580387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4.4499973255517542</v>
      </c>
      <c r="AT35" s="16" t="s">
        <v>31575</v>
      </c>
      <c r="AU35" s="33">
        <f>IF(D6L528C5=0,0,D6L528C18/D6L528C5)</f>
        <v>6.1992669380631096E-2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4.4499973255517551</v>
      </c>
      <c r="AZ35" s="16" t="s">
        <v>31577</v>
      </c>
      <c r="BA35" s="33">
        <f>IF(D6L528C5=0,0,D6L528C19/D6L528C5)</f>
        <v>0.43800733061936881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477.74857882244231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238.87428941122116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119.43714470561058</v>
      </c>
      <c r="R36" s="16" t="s">
        <v>31582</v>
      </c>
      <c r="S36" s="15">
        <f>D6L529C5-D6L529C7</f>
        <v>119.43714470561058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111.61093795183282</v>
      </c>
      <c r="X36" s="16" t="s">
        <v>31584</v>
      </c>
      <c r="Y36" s="33">
        <f>D6L529C7-D6L529C10</f>
        <v>7.826206753777754</v>
      </c>
      <c r="Z36" s="16" t="s">
        <v>31585</v>
      </c>
      <c r="AA36" s="33">
        <f>CHOOSE(MIN(D6L529C9,RUN_YEARS),B7L805C7,B7L805C16,B7L805C25,B7L805C34,B7L805C43)</f>
        <v>203853</v>
      </c>
      <c r="AB36" s="16" t="s">
        <v>31586</v>
      </c>
      <c r="AC36" s="33">
        <f>IF(D6L529C12=0,0,D6L529C10/D6L529C12)</f>
        <v>5.4750696802025392E-4</v>
      </c>
      <c r="AD36" s="16" t="s">
        <v>31587</v>
      </c>
      <c r="AE36" s="33">
        <f>IF(D6L529C5=0,0,D6L529C10/D6L529C5)</f>
        <v>0.46723713224613733</v>
      </c>
      <c r="AF36" s="16" t="s">
        <v>31588</v>
      </c>
      <c r="AG36" s="33">
        <f>CHOOSE(MIN(D6L529C9,RUN_YEARS),B7L805C5,B7L805C14,B7L805C23,B7L805C32,B7L805C41)</f>
        <v>5497.7921679572155</v>
      </c>
      <c r="AH36" s="16" t="s">
        <v>31589</v>
      </c>
      <c r="AI36" s="33">
        <f>IF(D6L529C15=0,0,D6L529C11/D6L529C15)</f>
        <v>1.4235181168526592E-3</v>
      </c>
      <c r="AJ36" s="16" t="s">
        <v>31590</v>
      </c>
      <c r="AK36" s="33">
        <f>IF(D6L529C5=0,0,D6L529C11/D6L529C5)</f>
        <v>3.2762867753862661E-2</v>
      </c>
      <c r="AL36" s="16" t="s">
        <v>31591</v>
      </c>
      <c r="AM36" s="33">
        <f>D6L529C8*CHOOSE(MIN(D6L529C9,RUN_YEARS),B7L805C4,B7L805C13,B7L805C22,B7L805C31,B7L805C40)</f>
        <v>14.63198388444277</v>
      </c>
      <c r="AN36" s="16" t="s">
        <v>31592</v>
      </c>
      <c r="AO36" s="33">
        <f>D6L529C8-D6L529C18</f>
        <v>104.8051608211678</v>
      </c>
      <c r="AP36" s="16" t="s">
        <v>31593</v>
      </c>
      <c r="AQ36" s="33">
        <f>CHOOSE(MIN(D6L529C9,RUN_YEARS),B7L805C2,B7L805C11,B7L805C20,B7L805C29,B7L805C38)</f>
        <v>342.38957024269916</v>
      </c>
      <c r="AR36" s="16" t="s">
        <v>31594</v>
      </c>
      <c r="AS36" s="33">
        <f>IF(D6L529C20=0,0,D6L529C18/D6L529C20)</f>
        <v>4.273489953000334E-2</v>
      </c>
      <c r="AT36" s="16" t="s">
        <v>31595</v>
      </c>
      <c r="AU36" s="33">
        <f>IF(D6L529C5=0,0,D6L529C18/D6L529C5)</f>
        <v>6.1253908574705862E-2</v>
      </c>
      <c r="AV36" s="16" t="s">
        <v>31596</v>
      </c>
      <c r="AW36" s="33">
        <f>CHOOSE(MIN(D6L529C9,RUN_YEARS),B7L805C1,B7L805C10,B7L805C19,B7L805C28,B7L805C37)</f>
        <v>2452.4489813667665</v>
      </c>
      <c r="AX36" s="16" t="s">
        <v>31597</v>
      </c>
      <c r="AY36" s="33">
        <f>IF(D6L529C23=0,0,D6L529C19/D6L529C23)</f>
        <v>4.273489953000334E-2</v>
      </c>
      <c r="AZ36" s="16" t="s">
        <v>31598</v>
      </c>
      <c r="BA36" s="33">
        <f>IF(D6L529C5=0,0,D6L529C19/D6L529C5)</f>
        <v>0.43874609142529414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59.955141608443626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59.955141608443626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29.977570804221813</v>
      </c>
      <c r="R37" s="16" t="s">
        <v>31602</v>
      </c>
      <c r="S37" s="15">
        <f>D6L530C5-D6L530C7</f>
        <v>29.977570804221813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28.013268428540265</v>
      </c>
      <c r="X37" s="16" t="s">
        <v>31604</v>
      </c>
      <c r="Y37" s="33">
        <f>D6L530C7-D6L530C10</f>
        <v>1.9643023756815481</v>
      </c>
      <c r="Z37" s="16" t="s">
        <v>31605</v>
      </c>
      <c r="AA37" s="33">
        <f>CHOOSE(MIN(D6L530C9,RUN_YEARS),B7L805C7,B7L805C16,B7L805C25,B7L805C34,B7L805C43)</f>
        <v>203853</v>
      </c>
      <c r="AB37" s="16" t="s">
        <v>31606</v>
      </c>
      <c r="AC37" s="33">
        <f>IF(D6L530C12=0,0,D6L530C10/D6L530C12)</f>
        <v>1.3741896576719629E-4</v>
      </c>
      <c r="AD37" s="16" t="s">
        <v>31607</v>
      </c>
      <c r="AE37" s="33">
        <f>IF(D6L530C5=0,0,D6L530C10/D6L530C5)</f>
        <v>0.46723713224613733</v>
      </c>
      <c r="AF37" s="16" t="s">
        <v>31608</v>
      </c>
      <c r="AG37" s="33">
        <f>CHOOSE(MIN(D6L530C9,RUN_YEARS),B7L805C5,B7L805C14,B7L805C23,B7L805C32,B7L805C41)</f>
        <v>5497.7921679572155</v>
      </c>
      <c r="AH37" s="16" t="s">
        <v>31609</v>
      </c>
      <c r="AI37" s="33">
        <f>IF(D6L530C15=0,0,D6L530C11/D6L530C15)</f>
        <v>3.5728931099471029E-4</v>
      </c>
      <c r="AJ37" s="16" t="s">
        <v>31610</v>
      </c>
      <c r="AK37" s="33">
        <f>IF(D6L530C5=0,0,D6L530C11/D6L530C5)</f>
        <v>3.2762867753862675E-2</v>
      </c>
      <c r="AL37" s="16" t="s">
        <v>31611</v>
      </c>
      <c r="AM37" s="33">
        <f>D6L530C8*CHOOSE(MIN(D6L530C9,RUN_YEARS),B7L805C4,B7L805C13,B7L805C22,B7L805C31,B7L805C40)</f>
        <v>3.6724867626671491</v>
      </c>
      <c r="AN37" s="16" t="s">
        <v>31612</v>
      </c>
      <c r="AO37" s="33">
        <f>D6L530C8-D6L530C18</f>
        <v>26.305084041554665</v>
      </c>
      <c r="AP37" s="16" t="s">
        <v>31613</v>
      </c>
      <c r="AQ37" s="33">
        <f>CHOOSE(MIN(D6L530C9,RUN_YEARS),B7L805C2,B7L805C11,B7L805C20,B7L805C29,B7L805C38)</f>
        <v>342.38957024269916</v>
      </c>
      <c r="AR37" s="16" t="s">
        <v>31614</v>
      </c>
      <c r="AS37" s="33">
        <f>IF(D6L530C20=0,0,D6L530C18/D6L530C20)</f>
        <v>1.0726047408698654E-2</v>
      </c>
      <c r="AT37" s="16" t="s">
        <v>31615</v>
      </c>
      <c r="AU37" s="33">
        <f>IF(D6L530C5=0,0,D6L530C18/D6L530C5)</f>
        <v>6.1253908574705862E-2</v>
      </c>
      <c r="AV37" s="16" t="s">
        <v>31616</v>
      </c>
      <c r="AW37" s="33">
        <f>CHOOSE(MIN(D6L530C9,RUN_YEARS),B7L805C1,B7L805C10,B7L805C19,B7L805C28,B7L805C37)</f>
        <v>2452.4489813667665</v>
      </c>
      <c r="AX37" s="16" t="s">
        <v>31617</v>
      </c>
      <c r="AY37" s="33">
        <f>IF(D6L530C23=0,0,D6L530C19/D6L530C23)</f>
        <v>1.0726047408698655E-2</v>
      </c>
      <c r="AZ37" s="16" t="s">
        <v>31618</v>
      </c>
      <c r="BA37" s="33">
        <f>IF(D6L530C5=0,0,D6L530C19/D6L530C5)</f>
        <v>0.43874609142529414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511.07134906100754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255.53567453050377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127.76783726525188</v>
      </c>
      <c r="R38" s="16" t="s">
        <v>31622</v>
      </c>
      <c r="S38" s="15">
        <f>D6L531C5-D6L531C7</f>
        <v>127.76783726525188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119.3957557542149</v>
      </c>
      <c r="X38" s="16" t="s">
        <v>31624</v>
      </c>
      <c r="Y38" s="33">
        <f>D6L531C7-D6L531C10</f>
        <v>8.3720815110369813</v>
      </c>
      <c r="Z38" s="16" t="s">
        <v>31625</v>
      </c>
      <c r="AA38" s="33">
        <f>CHOOSE(MIN(D6L531C9,RUN_YEARS),B7L805C7,B7L805C16,B7L805C25,B7L805C34,B7L805C43)</f>
        <v>203853</v>
      </c>
      <c r="AB38" s="16" t="s">
        <v>31626</v>
      </c>
      <c r="AC38" s="33">
        <f>IF(D6L531C12=0,0,D6L531C10/D6L531C12)</f>
        <v>5.8569535770488981E-4</v>
      </c>
      <c r="AD38" s="16" t="s">
        <v>31627</v>
      </c>
      <c r="AE38" s="33">
        <f>IF(D6L531C5=0,0,D6L531C10/D6L531C5)</f>
        <v>0.46723713224613733</v>
      </c>
      <c r="AF38" s="16" t="s">
        <v>31628</v>
      </c>
      <c r="AG38" s="33">
        <f>CHOOSE(MIN(D6L531C9,RUN_YEARS),B7L805C5,B7L805C14,B7L805C23,B7L805C32,B7L805C41)</f>
        <v>5497.7921679572155</v>
      </c>
      <c r="AH38" s="16" t="s">
        <v>31629</v>
      </c>
      <c r="AI38" s="33">
        <f>IF(D6L531C15=0,0,D6L531C11/D6L531C15)</f>
        <v>1.5228079300327116E-3</v>
      </c>
      <c r="AJ38" s="16" t="s">
        <v>31630</v>
      </c>
      <c r="AK38" s="33">
        <f>IF(D6L531C5=0,0,D6L531C11/D6L531C5)</f>
        <v>3.276286775386264E-2</v>
      </c>
      <c r="AL38" s="16" t="s">
        <v>31631</v>
      </c>
      <c r="AM38" s="33">
        <f>D6L531C8*CHOOSE(MIN(D6L531C9,RUN_YEARS),B7L805C4,B7L805C13,B7L805C22,B7L805C31,B7L805C40)</f>
        <v>15.65255884526727</v>
      </c>
      <c r="AN38" s="16" t="s">
        <v>31632</v>
      </c>
      <c r="AO38" s="33">
        <f>D6L531C8-D6L531C18</f>
        <v>112.11527841998462</v>
      </c>
      <c r="AP38" s="16" t="s">
        <v>31633</v>
      </c>
      <c r="AQ38" s="33">
        <f>CHOOSE(MIN(D6L531C9,RUN_YEARS),B7L805C2,B7L805C11,B7L805C20,B7L805C29,B7L805C38)</f>
        <v>342.38957024269916</v>
      </c>
      <c r="AR38" s="16" t="s">
        <v>31634</v>
      </c>
      <c r="AS38" s="33">
        <f>IF(D6L531C20=0,0,D6L531C18/D6L531C20)</f>
        <v>4.5715641496241029E-2</v>
      </c>
      <c r="AT38" s="16" t="s">
        <v>31635</v>
      </c>
      <c r="AU38" s="33">
        <f>IF(D6L531C5=0,0,D6L531C18/D6L531C5)</f>
        <v>6.1253908574705862E-2</v>
      </c>
      <c r="AV38" s="16" t="s">
        <v>31636</v>
      </c>
      <c r="AW38" s="33">
        <f>CHOOSE(MIN(D6L531C9,RUN_YEARS),B7L805C1,B7L805C10,B7L805C19,B7L805C28,B7L805C37)</f>
        <v>2452.4489813667665</v>
      </c>
      <c r="AX38" s="16" t="s">
        <v>31637</v>
      </c>
      <c r="AY38" s="33">
        <f>IF(D6L531C23=0,0,D6L531C19/D6L531C23)</f>
        <v>4.5715641496241043E-2</v>
      </c>
      <c r="AZ38" s="16" t="s">
        <v>31638</v>
      </c>
      <c r="BA38" s="33">
        <f>IF(D6L531C5=0,0,D6L531C19/D6L531C5)</f>
        <v>0.43874609142529414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203853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5497.7921679572155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342.38957024269916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2452.4489813667665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17858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17858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7143.2000000000007</v>
      </c>
      <c r="R40" s="16" t="s">
        <v>31663</v>
      </c>
      <c r="S40" s="15">
        <f>D6L533C5-D6L533C7</f>
        <v>10714.8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6675.1365661212167</v>
      </c>
      <c r="X40" s="16" t="s">
        <v>31665</v>
      </c>
      <c r="Y40" s="33">
        <f>D6L533C7-D6L533C10</f>
        <v>468.06343387878405</v>
      </c>
      <c r="Z40" s="16" t="s">
        <v>31666</v>
      </c>
      <c r="AA40" s="33">
        <f>CHOOSE(MIN(D6L533C9,RUN_YEARS),B7L805C7,B7L805C16,B7L805C25,B7L805C34,B7L805C43)</f>
        <v>203853</v>
      </c>
      <c r="AB40" s="16" t="s">
        <v>31667</v>
      </c>
      <c r="AC40" s="33">
        <f>IF(D6L533C12=0,0,D6L533C10/D6L533C12)</f>
        <v>3.274485323307097E-2</v>
      </c>
      <c r="AD40" s="16" t="s">
        <v>31668</v>
      </c>
      <c r="AE40" s="33">
        <f>IF(D6L533C5=0,0,D6L533C10/D6L533C5)</f>
        <v>0.3737897057969099</v>
      </c>
      <c r="AF40" s="16" t="s">
        <v>31669</v>
      </c>
      <c r="AG40" s="33">
        <f>CHOOSE(MIN(D6L533C9,RUN_YEARS),B7L805C5,B7L805C14,B7L805C23,B7L805C32,B7L805C41)</f>
        <v>5497.7921679572155</v>
      </c>
      <c r="AH40" s="16" t="s">
        <v>31670</v>
      </c>
      <c r="AI40" s="33">
        <f>IF(D6L533C15=0,0,D6L533C11/D6L533C15)</f>
        <v>8.5136618405984563E-2</v>
      </c>
      <c r="AJ40" s="16" t="s">
        <v>31671</v>
      </c>
      <c r="AK40" s="33">
        <f>IF(D6L533C5=0,0,D6L533C11/D6L533C5)</f>
        <v>2.6210294203090158E-2</v>
      </c>
      <c r="AL40" s="16" t="s">
        <v>31672</v>
      </c>
      <c r="AM40" s="33">
        <f>D6L533C8*CHOOSE(MIN(D6L533C9,RUN_YEARS),B7L805C4,B7L805C13,B7L805C22,B7L805C31,B7L805C40)</f>
        <v>1312.6467591925166</v>
      </c>
      <c r="AN40" s="16" t="s">
        <v>31673</v>
      </c>
      <c r="AO40" s="33">
        <f>D6L533C8-D6L533C18</f>
        <v>9402.1532408074818</v>
      </c>
      <c r="AP40" s="16" t="s">
        <v>31674</v>
      </c>
      <c r="AQ40" s="33">
        <f>CHOOSE(MIN(D6L533C9,RUN_YEARS),B7L805C2,B7L805C11,B7L805C20,B7L805C29,B7L805C38)</f>
        <v>342.38957024269916</v>
      </c>
      <c r="AR40" s="16" t="s">
        <v>31675</v>
      </c>
      <c r="AS40" s="33">
        <f>IF(D6L533C20=0,0,D6L533C18/D6L533C20)</f>
        <v>3.8337813802624332</v>
      </c>
      <c r="AT40" s="16" t="s">
        <v>31676</v>
      </c>
      <c r="AU40" s="33">
        <f>IF(D6L533C5=0,0,D6L533C18/D6L533C5)</f>
        <v>7.3504690289647026E-2</v>
      </c>
      <c r="AV40" s="16" t="s">
        <v>31677</v>
      </c>
      <c r="AW40" s="33">
        <f>CHOOSE(MIN(D6L533C9,RUN_YEARS),B7L805C1,B7L805C10,B7L805C19,B7L805C28,B7L805C37)</f>
        <v>2452.4489813667665</v>
      </c>
      <c r="AX40" s="16" t="s">
        <v>31678</v>
      </c>
      <c r="AY40" s="33">
        <f>IF(D6L533C23=0,0,D6L533C19/D6L533C23)</f>
        <v>3.8337813802624336</v>
      </c>
      <c r="AZ40" s="16" t="s">
        <v>31679</v>
      </c>
      <c r="BA40" s="33">
        <f>IF(D6L533C5=0,0,D6L533C19/D6L533C5)</f>
        <v>0.52649530971035285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12616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12616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12616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203853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5497.7921679572155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1545.5586211569782</v>
      </c>
      <c r="AN41" s="16" t="s">
        <v>31692</v>
      </c>
      <c r="AO41" s="33">
        <f>D6L534C8-D6L534C18</f>
        <v>11070.441378843021</v>
      </c>
      <c r="AP41" s="16" t="s">
        <v>31693</v>
      </c>
      <c r="AQ41" s="33">
        <f>CHOOSE(MIN(D6L534C9,RUN_YEARS),B7L805C2,B7L805C11,B7L805C20,B7L805C29,B7L805C38)</f>
        <v>342.38957024269916</v>
      </c>
      <c r="AR41" s="16" t="s">
        <v>31694</v>
      </c>
      <c r="AS41" s="33">
        <f>IF(D6L534C20=0,0,D6L534C18/D6L534C20)</f>
        <v>4.5140353430200157</v>
      </c>
      <c r="AT41" s="16" t="s">
        <v>31695</v>
      </c>
      <c r="AU41" s="33">
        <f>IF(D6L534C5=0,0,D6L534C18/D6L534C5)</f>
        <v>0.12250781714941172</v>
      </c>
      <c r="AV41" s="16" t="s">
        <v>31696</v>
      </c>
      <c r="AW41" s="33">
        <f>CHOOSE(MIN(D6L534C9,RUN_YEARS),B7L805C1,B7L805C10,B7L805C19,B7L805C28,B7L805C37)</f>
        <v>2452.4489813667665</v>
      </c>
      <c r="AX41" s="16" t="s">
        <v>31697</v>
      </c>
      <c r="AY41" s="33">
        <f>IF(D6L534C23=0,0,D6L534C19/D6L534C23)</f>
        <v>4.5140353430200166</v>
      </c>
      <c r="AZ41" s="16" t="s">
        <v>31698</v>
      </c>
      <c r="BA41" s="33">
        <f>IF(D6L534C5=0,0,D6L534C19/D6L534C5)</f>
        <v>0.87749218285058828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-979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-979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-979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-914.85030493793693</v>
      </c>
      <c r="X42" s="16" t="s">
        <v>31705</v>
      </c>
      <c r="Y42" s="33">
        <f>D6L535C7-D6L535C10</f>
        <v>-64.149695062063074</v>
      </c>
      <c r="Z42" s="16" t="s">
        <v>31706</v>
      </c>
      <c r="AA42" s="33">
        <f>CHOOSE(MIN(D6L535C9,RUN_YEARS),B7L805C7,B7L805C16,B7L805C25,B7L805C34,B7L805C43)</f>
        <v>203853</v>
      </c>
      <c r="AB42" s="16" t="s">
        <v>31707</v>
      </c>
      <c r="AC42" s="33">
        <f>IF(D6L535C12=0,0,D6L535C10/D6L535C12)</f>
        <v>-4.4877941700045467E-3</v>
      </c>
      <c r="AD42" s="16" t="s">
        <v>31708</v>
      </c>
      <c r="AE42" s="33">
        <f>IF(D6L535C5=0,0,D6L535C10/D6L535C5)</f>
        <v>0.93447426449227466</v>
      </c>
      <c r="AF42" s="16" t="s">
        <v>31709</v>
      </c>
      <c r="AG42" s="33">
        <f>CHOOSE(MIN(D6L535C9,RUN_YEARS),B7L805C5,B7L805C14,B7L805C23,B7L805C32,B7L805C41)</f>
        <v>5497.7921679572155</v>
      </c>
      <c r="AH42" s="16" t="s">
        <v>31710</v>
      </c>
      <c r="AI42" s="33">
        <f>IF(D6L535C15=0,0,D6L535C11/D6L535C15)</f>
        <v>-1.1668264842011812E-2</v>
      </c>
      <c r="AJ42" s="16" t="s">
        <v>31711</v>
      </c>
      <c r="AK42" s="33">
        <f>IF(D6L535C5=0,0,D6L535C11/D6L535C5)</f>
        <v>6.5525735507725308E-2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342.38957024269916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2452.4489813667665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-3770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-3770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-3770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203853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5497.7921679572155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-461.85447065328219</v>
      </c>
      <c r="AN43" s="16" t="s">
        <v>31733</v>
      </c>
      <c r="AO43" s="33">
        <f>D6L536C8-D6L536C18</f>
        <v>-3308.1455293467179</v>
      </c>
      <c r="AP43" s="16" t="s">
        <v>31734</v>
      </c>
      <c r="AQ43" s="33">
        <f>CHOOSE(MIN(D6L536C9,RUN_YEARS),B7L805C2,B7L805C11,B7L805C20,B7L805C29,B7L805C38)</f>
        <v>342.38957024269916</v>
      </c>
      <c r="AR43" s="16" t="s">
        <v>31735</v>
      </c>
      <c r="AS43" s="33">
        <f>IF(D6L536C20=0,0,D6L536C18/D6L536C20)</f>
        <v>-1.3489151270755755</v>
      </c>
      <c r="AT43" s="16" t="s">
        <v>31736</v>
      </c>
      <c r="AU43" s="33">
        <f>IF(D6L536C5=0,0,D6L536C18/D6L536C5)</f>
        <v>0.12250781714941172</v>
      </c>
      <c r="AV43" s="16" t="s">
        <v>31737</v>
      </c>
      <c r="AW43" s="33">
        <f>CHOOSE(MIN(D6L536C9,RUN_YEARS),B7L805C1,B7L805C10,B7L805C19,B7L805C28,B7L805C37)</f>
        <v>2452.4489813667665</v>
      </c>
      <c r="AX43" s="16" t="s">
        <v>31738</v>
      </c>
      <c r="AY43" s="33">
        <f>IF(D6L536C23=0,0,D6L536C19/D6L536C23)</f>
        <v>-1.3489151270755757</v>
      </c>
      <c r="AZ43" s="16" t="s">
        <v>31739</v>
      </c>
      <c r="BA43" s="33">
        <f>IF(D6L536C5=0,0,D6L536C19/D6L536C5)</f>
        <v>0.87749218285058828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26773.775069491894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26279.365105550169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6441.3825527750851</v>
      </c>
      <c r="R44" s="16" t="s">
        <v>31743</v>
      </c>
      <c r="S44" s="15">
        <f>SUM(D6L529C8:D6L536C8)</f>
        <v>19837.982552775084</v>
      </c>
      <c r="U44" s="21" t="str">
        <f>NULL_VALUE</f>
        <v>n/a</v>
      </c>
      <c r="V44" s="16" t="s">
        <v>31744</v>
      </c>
      <c r="W44" s="33">
        <f>SUM(D6L529C10:D6L536C10)</f>
        <v>6019.306223317868</v>
      </c>
      <c r="X44" s="16" t="s">
        <v>31745</v>
      </c>
      <c r="Y44" s="33">
        <f>SUM(D6L529C11:D6L536C11)</f>
        <v>422.07632945721724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2.9527680354558758E-2</v>
      </c>
      <c r="AD44" s="16" t="s">
        <v>31747</v>
      </c>
      <c r="AE44" s="33">
        <f>IF(D6L537C5=0,0,D6L537C10/D6L537C5)</f>
        <v>0.22905067147328451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7.677196892185284E-2</v>
      </c>
      <c r="AJ44" s="16" t="s">
        <v>31749</v>
      </c>
      <c r="AK44" s="33">
        <f>IF(D6L537C5=0,0,D6L537C11/D6L537C5)</f>
        <v>1.6061131148411012E-2</v>
      </c>
      <c r="AL44" s="16" t="s">
        <v>31750</v>
      </c>
      <c r="AM44" s="33">
        <f>SUM(D6L529C18:D6L536C18)</f>
        <v>2430.3079391885899</v>
      </c>
      <c r="AN44" s="16" t="s">
        <v>31751</v>
      </c>
      <c r="AO44" s="33">
        <f>SUM(D6L529C19:D6L536C19)</f>
        <v>17407.674613586492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7.0980781846418166</v>
      </c>
      <c r="AT44" s="16" t="s">
        <v>31753</v>
      </c>
      <c r="AU44" s="33">
        <f>IF(D6L537C5=0,0,D6L537C18/D6L537C5)</f>
        <v>9.2479705252670352E-2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7.0980781846418166</v>
      </c>
      <c r="AZ44" s="16" t="s">
        <v>31755</v>
      </c>
      <c r="BA44" s="33">
        <f>IF(D6L537C5=0,0,D6L537C19/D6L537C5)</f>
        <v>0.66240849212563413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2001.5998816641745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1000.7999408320873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500.39997041604363</v>
      </c>
      <c r="R45" s="16" t="s">
        <v>31760</v>
      </c>
      <c r="S45" s="15">
        <f>D6L538C5-D6L538C7</f>
        <v>500.39997041604363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467.61089430648838</v>
      </c>
      <c r="X45" s="16" t="s">
        <v>31762</v>
      </c>
      <c r="Y45" s="33">
        <f>D6L538C7-D6L538C10</f>
        <v>32.789076109555253</v>
      </c>
      <c r="Z45" s="16" t="s">
        <v>31763</v>
      </c>
      <c r="AA45" s="33">
        <f>CHOOSE(MIN(D6L538C9,RUN_YEARS),B7L805C7,B7L805C16,B7L805C25,B7L805C34,B7L805C43)</f>
        <v>203853</v>
      </c>
      <c r="AB45" s="16" t="s">
        <v>31764</v>
      </c>
      <c r="AC45" s="33">
        <f>IF(D6L538C12=0,0,D6L538C10/D6L538C12)</f>
        <v>2.2938631970414384E-3</v>
      </c>
      <c r="AD45" s="16" t="s">
        <v>31765</v>
      </c>
      <c r="AE45" s="33">
        <f>IF(D6L538C5=0,0,D6L538C10/D6L538C5)</f>
        <v>0.46723713224613733</v>
      </c>
      <c r="AF45" s="16" t="s">
        <v>31766</v>
      </c>
      <c r="AG45" s="33">
        <f>CHOOSE(MIN(D6L538C9,RUN_YEARS),B7L805C5,B7L805C14,B7L805C23,B7L805C32,B7L805C41)</f>
        <v>5497.7921679572155</v>
      </c>
      <c r="AH45" s="16" t="s">
        <v>31767</v>
      </c>
      <c r="AI45" s="33">
        <f>IF(D6L538C15=0,0,D6L538C11/D6L538C15)</f>
        <v>5.9640443123077369E-3</v>
      </c>
      <c r="AJ45" s="16" t="s">
        <v>31768</v>
      </c>
      <c r="AK45" s="33">
        <f>IF(D6L538C5=0,0,D6L538C11/D6L538C5)</f>
        <v>3.2762867753862661E-2</v>
      </c>
      <c r="AL45" s="16" t="s">
        <v>31769</v>
      </c>
      <c r="AM45" s="33">
        <f>D6L538C8*CHOOSE(MIN(D6L538C9,RUN_YEARS),B7L805C4,B7L805C13,B7L805C22,B7L805C31,B7L805C40)</f>
        <v>61.302908077299712</v>
      </c>
      <c r="AN45" s="16" t="s">
        <v>31770</v>
      </c>
      <c r="AO45" s="33">
        <f>D6L538C8-D6L538C18</f>
        <v>439.09706233874391</v>
      </c>
      <c r="AP45" s="16" t="s">
        <v>31771</v>
      </c>
      <c r="AQ45" s="33">
        <f>CHOOSE(MIN(D6L538C9,RUN_YEARS),B7L805C2,B7L805C11,B7L805C20,B7L805C29,B7L805C38)</f>
        <v>342.38957024269916</v>
      </c>
      <c r="AR45" s="16" t="s">
        <v>31772</v>
      </c>
      <c r="AS45" s="33">
        <f>IF(D6L538C20=0,0,D6L538C18/D6L538C20)</f>
        <v>0.17904432087065564</v>
      </c>
      <c r="AT45" s="16" t="s">
        <v>31773</v>
      </c>
      <c r="AU45" s="33">
        <f>IF(D6L538C5=0,0,D6L538C18/D6L538C5)</f>
        <v>6.1253908574705862E-2</v>
      </c>
      <c r="AV45" s="16" t="s">
        <v>31774</v>
      </c>
      <c r="AW45" s="33">
        <f>CHOOSE(MIN(D6L538C9,RUN_YEARS),B7L805C1,B7L805C10,B7L805C19,B7L805C28,B7L805C37)</f>
        <v>2452.4489813667665</v>
      </c>
      <c r="AX45" s="16" t="s">
        <v>31775</v>
      </c>
      <c r="AY45" s="33">
        <f>IF(D6L538C23=0,0,D6L538C19/D6L538C23)</f>
        <v>0.17904432087065564</v>
      </c>
      <c r="AZ45" s="16" t="s">
        <v>31776</v>
      </c>
      <c r="BA45" s="33">
        <f>IF(D6L538C5=0,0,D6L538C19/D6L538C5)</f>
        <v>0.43874609142529414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44053.286794003528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44053.286794003528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17621.314717601414</v>
      </c>
      <c r="R46" s="16" t="s">
        <v>31780</v>
      </c>
      <c r="S46" s="15">
        <f>D6L539C5-D6L539C7</f>
        <v>26431.972076402115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16466.665110117476</v>
      </c>
      <c r="X46" s="16" t="s">
        <v>31782</v>
      </c>
      <c r="Y46" s="33">
        <f>D6L539C7-D6L539C10</f>
        <v>1154.6496074839379</v>
      </c>
      <c r="Z46" s="16" t="s">
        <v>31783</v>
      </c>
      <c r="AA46" s="33">
        <f>CHOOSE(MIN(D6L539C9,RUN_YEARS),B7L805C7,B7L805C16,B7L805C25,B7L805C34,B7L805C43)</f>
        <v>203853</v>
      </c>
      <c r="AB46" s="16" t="s">
        <v>31784</v>
      </c>
      <c r="AC46" s="33">
        <f>IF(D6L539C12=0,0,D6L539C10/D6L539C12)</f>
        <v>8.0777153684848765E-2</v>
      </c>
      <c r="AD46" s="16" t="s">
        <v>31785</v>
      </c>
      <c r="AE46" s="33">
        <f>IF(D6L539C5=0,0,D6L539C10/D6L539C5)</f>
        <v>0.3737897057969099</v>
      </c>
      <c r="AF46" s="16" t="s">
        <v>31786</v>
      </c>
      <c r="AG46" s="33">
        <f>CHOOSE(MIN(D6L539C9,RUN_YEARS),B7L805C5,B7L805C14,B7L805C23,B7L805C32,B7L805C41)</f>
        <v>5497.7921679572155</v>
      </c>
      <c r="AH46" s="16" t="s">
        <v>31787</v>
      </c>
      <c r="AI46" s="33">
        <f>IF(D6L539C15=0,0,D6L539C11/D6L539C15)</f>
        <v>0.21002059958060668</v>
      </c>
      <c r="AJ46" s="16" t="s">
        <v>31788</v>
      </c>
      <c r="AK46" s="33">
        <f>IF(D6L539C5=0,0,D6L539C11/D6L539C5)</f>
        <v>2.6210294203090134E-2</v>
      </c>
      <c r="AL46" s="16" t="s">
        <v>31789</v>
      </c>
      <c r="AM46" s="33">
        <f>D6L539C8*CHOOSE(MIN(D6L539C9,RUN_YEARS),B7L805C4,B7L805C13,B7L805C22,B7L805C31,B7L805C40)</f>
        <v>3238.1232020342268</v>
      </c>
      <c r="AN46" s="16" t="s">
        <v>31790</v>
      </c>
      <c r="AO46" s="33">
        <f>D6L539C8-D6L539C18</f>
        <v>23193.84887436789</v>
      </c>
      <c r="AP46" s="16" t="s">
        <v>31791</v>
      </c>
      <c r="AQ46" s="33">
        <f>CHOOSE(MIN(D6L539C9,RUN_YEARS),B7L805C2,B7L805C11,B7L805C20,B7L805C29,B7L805C38)</f>
        <v>342.38957024269916</v>
      </c>
      <c r="AR46" s="16" t="s">
        <v>31792</v>
      </c>
      <c r="AS46" s="33">
        <f>IF(D6L539C20=0,0,D6L539C18/D6L539C20)</f>
        <v>9.4574236000790499</v>
      </c>
      <c r="AT46" s="16" t="s">
        <v>31793</v>
      </c>
      <c r="AU46" s="33">
        <f>IF(D6L539C5=0,0,D6L539C18/D6L539C5)</f>
        <v>7.3504690289647026E-2</v>
      </c>
      <c r="AV46" s="16" t="s">
        <v>31794</v>
      </c>
      <c r="AW46" s="33">
        <f>CHOOSE(MIN(D6L539C9,RUN_YEARS),B7L805C1,B7L805C10,B7L805C19,B7L805C28,B7L805C37)</f>
        <v>2452.4489813667665</v>
      </c>
      <c r="AX46" s="16" t="s">
        <v>31795</v>
      </c>
      <c r="AY46" s="33">
        <f>IF(D6L539C23=0,0,D6L539C19/D6L539C23)</f>
        <v>9.4574236000790535</v>
      </c>
      <c r="AZ46" s="16" t="s">
        <v>31796</v>
      </c>
      <c r="BA46" s="33">
        <f>IF(D6L539C5=0,0,D6L539C19/D6L539C5)</f>
        <v>0.52649530971035297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46054.886675667702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45054.086734835619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18121.714688017459</v>
      </c>
      <c r="R47" s="16" t="s">
        <v>31800</v>
      </c>
      <c r="S47" s="15">
        <f>SUM(D6L538C8:D6L539C8)</f>
        <v>26932.37204681816</v>
      </c>
      <c r="U47" s="21" t="str">
        <f>NULL_VALUE</f>
        <v>n/a</v>
      </c>
      <c r="V47" s="16" t="s">
        <v>31801</v>
      </c>
      <c r="W47" s="33">
        <f>SUM(D6L538C10:D6L539C10)</f>
        <v>16934.276004423966</v>
      </c>
      <c r="X47" s="16" t="s">
        <v>31802</v>
      </c>
      <c r="Y47" s="33">
        <f>SUM(D6L538C11:D6L539C11)</f>
        <v>1187.4386835934931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8.3071016881890197E-2</v>
      </c>
      <c r="AD47" s="16" t="s">
        <v>31804</v>
      </c>
      <c r="AE47" s="33">
        <f>IF(D6L540C5=0,0,D6L540C10/D6L540C5)</f>
        <v>0.37586548150648585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0.21598464389291441</v>
      </c>
      <c r="AJ47" s="16" t="s">
        <v>31806</v>
      </c>
      <c r="AK47" s="33">
        <f>IF(D6L540C5=0,0,D6L540C11/D6L540C5)</f>
        <v>2.6355848484558689E-2</v>
      </c>
      <c r="AL47" s="16" t="s">
        <v>31807</v>
      </c>
      <c r="AM47" s="33">
        <f>SUM(D6L538C18:D6L539C18)</f>
        <v>3299.4261101115267</v>
      </c>
      <c r="AN47" s="16" t="s">
        <v>31808</v>
      </c>
      <c r="AO47" s="33">
        <f>SUM(D6L538C19:D6L539C19)</f>
        <v>23632.945936706634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9.6364679209497055</v>
      </c>
      <c r="AT47" s="16" t="s">
        <v>31810</v>
      </c>
      <c r="AU47" s="33">
        <f>IF(D6L540C5=0,0,D6L540C18/D6L540C5)</f>
        <v>7.3232560001275648E-2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9.6364679209497091</v>
      </c>
      <c r="AZ47" s="16" t="s">
        <v>31812</v>
      </c>
      <c r="BA47" s="33">
        <f>IF(D6L540C5=0,0,D6L540C19/D6L540C5)</f>
        <v>0.52454611000767981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117339.91711716064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99755.481231941114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38774.111936570203</v>
      </c>
      <c r="R48" s="16" t="s">
        <v>31817</v>
      </c>
      <c r="S48" s="15">
        <f>SUM(D6L528C8,D6L537C8,D6L540C8)</f>
        <v>60981.369295370896</v>
      </c>
      <c r="U48" s="21" t="str">
        <f>NULL_VALUE</f>
        <v>n/a</v>
      </c>
      <c r="V48" s="16" t="s">
        <v>31818</v>
      </c>
      <c r="W48" s="33">
        <f>SUM(D6L528C10,D6L537C10,D6L540C10)</f>
        <v>36231.924541151777</v>
      </c>
      <c r="X48" s="16" t="s">
        <v>31819</v>
      </c>
      <c r="Y48" s="33">
        <f>SUM(D6L528C11,D6L537C11,D6L540C11)</f>
        <v>2542.187395418428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0.17007465320640963</v>
      </c>
      <c r="AD48" s="16" t="s">
        <v>31821</v>
      </c>
      <c r="AE48" s="33">
        <f>IF(D6L541C5=0,0,D6L541C10/D6L541C5)</f>
        <v>0.36320735556283928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0.44219409833666501</v>
      </c>
      <c r="AJ48" s="16" t="s">
        <v>31823</v>
      </c>
      <c r="AK48" s="33">
        <f>IF(D6L541C5=0,0,D6L541C11/D6L541C5)</f>
        <v>2.5484187575694182E-2</v>
      </c>
      <c r="AL48" s="16" t="s">
        <v>31824</v>
      </c>
      <c r="AM48" s="33">
        <f>SUM(D6L528C18,D6L537C18,D6L540C18)</f>
        <v>7491.6915204973848</v>
      </c>
      <c r="AN48" s="16" t="s">
        <v>31825</v>
      </c>
      <c r="AO48" s="33">
        <f>SUM(D6L528C19,D6L537C19,D6L540C19)</f>
        <v>53489.677774873519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21.184543431143275</v>
      </c>
      <c r="AT48" s="16" t="s">
        <v>31827</v>
      </c>
      <c r="AU48" s="33">
        <f>IF(D6L541C5=0,0,D6L541C18/D6L541C5)</f>
        <v>7.5100550144993838E-2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21.184543431143283</v>
      </c>
      <c r="AZ48" s="16" t="s">
        <v>31829</v>
      </c>
      <c r="BA48" s="33">
        <f>IF(D6L541C5=0,0,D6L541C19/D6L541C5)</f>
        <v>0.53620790671647267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103971-99BC-42FA-8C16-C2BC6DB0EA6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33639.497176933335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28929.967572162666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14464.983786081333</v>
      </c>
      <c r="R8" s="16" t="s">
        <v>31838</v>
      </c>
      <c r="S8" s="15">
        <f>D6L601C5-D6L601C7</f>
        <v>14464.983786081333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13886.530899699614</v>
      </c>
      <c r="X8" s="16" t="s">
        <v>31840</v>
      </c>
      <c r="Y8" s="33">
        <f>D6L601C7-D6L601C10</f>
        <v>578.45288638171951</v>
      </c>
      <c r="Z8" s="16" t="s">
        <v>31841</v>
      </c>
      <c r="AA8" s="33">
        <f>CHOOSE(MIN(D6L601C9,RUN_YEARS),B7L806C7,B7L806C16,B7L806C25,B7L806C34,B7L806C43)</f>
        <v>414495.66666666663</v>
      </c>
      <c r="AB8" s="16" t="s">
        <v>31842</v>
      </c>
      <c r="AC8" s="33">
        <f>IF(D6L601C12=0,0,D6L601C10/D6L601C12)</f>
        <v>3.3502234200356612E-2</v>
      </c>
      <c r="AD8" s="16" t="s">
        <v>31843</v>
      </c>
      <c r="AE8" s="33">
        <f>IF(D6L601C5=0,0,D6L601C10/D6L601C5)</f>
        <v>0.48000506274544447</v>
      </c>
      <c r="AF8" s="16" t="s">
        <v>31844</v>
      </c>
      <c r="AG8" s="33">
        <f>CHOOSE(MIN(D6L601C9,RUN_YEARS),B7L806C5,B7L806C14,B7L806C23,B7L806C32,B7L806C41)</f>
        <v>6640.8072383189428</v>
      </c>
      <c r="AH8" s="16" t="s">
        <v>31845</v>
      </c>
      <c r="AI8" s="33">
        <f>IF(D6L601C15=0,0,D6L601C11/D6L601C15)</f>
        <v>8.7105808920927105E-2</v>
      </c>
      <c r="AJ8" s="16" t="s">
        <v>31846</v>
      </c>
      <c r="AK8" s="33">
        <f>IF(D6L601C5=0,0,D6L601C11/D6L601C5)</f>
        <v>1.9994937254555558E-2</v>
      </c>
      <c r="AL8" s="16" t="s">
        <v>31847</v>
      </c>
      <c r="AM8" s="33">
        <f>D6L601C8*CHOOSE(MIN(D6L601C9,RUN_YEARS),B7L806C4,B7L806C13,B7L806C22,B7L806C31,B7L806C40)</f>
        <v>2740.2308920874571</v>
      </c>
      <c r="AN8" s="16" t="s">
        <v>31848</v>
      </c>
      <c r="AO8" s="33">
        <f>D6L601C8-D6L601C18</f>
        <v>11724.752893993877</v>
      </c>
      <c r="AP8" s="16" t="s">
        <v>31849</v>
      </c>
      <c r="AQ8" s="33">
        <f>CHOOSE(MIN(D6L601C9,RUN_YEARS),B7L806C2,B7L806C11,B7L806C20,B7L806C29,B7L806C38)</f>
        <v>712.60755239596438</v>
      </c>
      <c r="AR8" s="16" t="s">
        <v>31850</v>
      </c>
      <c r="AS8" s="33">
        <f>IF(D6L601C20=0,0,D6L601C18/D6L601C20)</f>
        <v>3.8453576346112488</v>
      </c>
      <c r="AT8" s="16" t="s">
        <v>31851</v>
      </c>
      <c r="AU8" s="33">
        <f>IF(D6L601C5=0,0,D6L601C18/D6L601C5)</f>
        <v>9.4719459510358886E-2</v>
      </c>
      <c r="AV8" s="16" t="s">
        <v>31852</v>
      </c>
      <c r="AW8" s="33">
        <f>CHOOSE(MIN(D6L601C9,RUN_YEARS),B7L806C1,B7L806C10,B7L806C19,B7L806C28,B7L806C37)</f>
        <v>3049.0669550373837</v>
      </c>
      <c r="AX8" s="16" t="s">
        <v>31853</v>
      </c>
      <c r="AY8" s="33">
        <f>IF(D6L601C23=0,0,D6L601C19/D6L601C23)</f>
        <v>3.8453576346112488</v>
      </c>
      <c r="AZ8" s="16" t="s">
        <v>31854</v>
      </c>
      <c r="BA8" s="33">
        <f>IF(D6L601C5=0,0,D6L601C19/D6L601C5)</f>
        <v>0.40528054048964113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59.445554594489195</v>
      </c>
      <c r="J9" s="16" t="s">
        <v>31875</v>
      </c>
      <c r="K9" s="21">
        <f>_xlfn.SINGLE(IF(FLOW_THRU_100PCT="Y",1,INDEX(VariabilityMatrix,D6L602C1,_xlfn.SINGLE(D6L602C9))))</f>
        <v>0.49436061496799344</v>
      </c>
      <c r="L9" s="16" t="s">
        <v>31855</v>
      </c>
      <c r="M9" s="15">
        <f>IF(_xlfn.SINGLE(D6L602C2)&lt;&gt;0,_xlfn.SINGLE(D6L602C2)*_xlfn.SINGLE(D6L602C4),_xlfn.SINGLE(D6L602C3)*_xlfn.SINGLE(D6L602C4))</f>
        <v>29.387540926445105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14.693770463222553</v>
      </c>
      <c r="R9" s="16" t="s">
        <v>31857</v>
      </c>
      <c r="S9" s="15">
        <f>D6L602C5-D6L602C7</f>
        <v>14.693770463222553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14.107245880887048</v>
      </c>
      <c r="X9" s="16" t="s">
        <v>31859</v>
      </c>
      <c r="Y9" s="33">
        <f>D6L602C7-D6L602C10</f>
        <v>0.58652458233550497</v>
      </c>
      <c r="Z9" s="16" t="s">
        <v>31860</v>
      </c>
      <c r="AA9" s="33">
        <f>CHOOSE(MIN(D6L602C9,RUN_YEARS),B7L806C7,B7L806C16,B7L806C25,B7L806C34,B7L806C43)</f>
        <v>451860.80000000005</v>
      </c>
      <c r="AB9" s="16" t="s">
        <v>31861</v>
      </c>
      <c r="AC9" s="33">
        <f>IF(D6L602C12=0,0,D6L602C10/D6L602C12)</f>
        <v>3.1220335733675164E-5</v>
      </c>
      <c r="AD9" s="16" t="s">
        <v>31862</v>
      </c>
      <c r="AE9" s="33">
        <f>IF(D6L602C5=0,0,D6L602C10/D6L602C5)</f>
        <v>0.4800417263967906</v>
      </c>
      <c r="AF9" s="16" t="s">
        <v>31863</v>
      </c>
      <c r="AG9" s="33">
        <f>CHOOSE(MIN(D6L602C9,RUN_YEARS),B7L806C5,B7L806C14,B7L806C23,B7L806C32,B7L806C41)</f>
        <v>7225.6230601013067</v>
      </c>
      <c r="AH9" s="16" t="s">
        <v>31864</v>
      </c>
      <c r="AI9" s="33">
        <f>IF(D6L602C15=0,0,D6L602C11/D6L602C15)</f>
        <v>8.1172872907555417E-5</v>
      </c>
      <c r="AJ9" s="16" t="s">
        <v>31865</v>
      </c>
      <c r="AK9" s="33">
        <f>IF(D6L602C5=0,0,D6L602C11/D6L602C5)</f>
        <v>1.9958273603209391E-2</v>
      </c>
      <c r="AL9" s="16" t="s">
        <v>31866</v>
      </c>
      <c r="AM9" s="33">
        <f>D6L602C8*CHOOSE(MIN(D6L602C9,RUN_YEARS),B7L806C4,B7L806C13,B7L806C22,B7L806C31,B7L806C40)</f>
        <v>2.7389081926510106</v>
      </c>
      <c r="AN9" s="16" t="s">
        <v>31867</v>
      </c>
      <c r="AO9" s="33">
        <f>D6L602C8-D6L602C18</f>
        <v>11.954862270571542</v>
      </c>
      <c r="AP9" s="16" t="s">
        <v>31868</v>
      </c>
      <c r="AQ9" s="33">
        <f>CHOOSE(MIN(D6L602C9,RUN_YEARS),B7L806C2,B7L806C11,B7L806C20,B7L806C29,B7L806C38)</f>
        <v>758.64454868464429</v>
      </c>
      <c r="AR9" s="16" t="s">
        <v>31869</v>
      </c>
      <c r="AS9" s="33">
        <f>IF(D6L602C20=0,0,D6L602C18/D6L602C20)</f>
        <v>3.6102654364284221E-3</v>
      </c>
      <c r="AT9" s="16" t="s">
        <v>31870</v>
      </c>
      <c r="AU9" s="33">
        <f>IF(D6L602C5=0,0,D6L602C18/D6L602C5)</f>
        <v>9.3199638564733955E-2</v>
      </c>
      <c r="AV9" s="16" t="s">
        <v>31871</v>
      </c>
      <c r="AW9" s="33">
        <f>CHOOSE(MIN(D6L602C9,RUN_YEARS),B7L806C1,B7L806C10,B7L806C19,B7L806C28,B7L806C37)</f>
        <v>3311.3527193718742</v>
      </c>
      <c r="AX9" s="16" t="s">
        <v>31872</v>
      </c>
      <c r="AY9" s="33">
        <f>IF(D6L602C23=0,0,D6L602C19/D6L602C23)</f>
        <v>3.6102654364284221E-3</v>
      </c>
      <c r="AZ9" s="16" t="s">
        <v>31873</v>
      </c>
      <c r="BA9" s="33">
        <f>IF(D6L602C5=0,0,D6L602C19/D6L602C5)</f>
        <v>0.40680036143526604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32.703052553758603</v>
      </c>
      <c r="J10" s="16" t="s">
        <v>31896</v>
      </c>
      <c r="K10" s="21">
        <f>_xlfn.SINGLE(IF(FLOW_THRU_100PCT="Y",1,INDEX(VariabilityMatrix,D6L603C1,_xlfn.SINGLE(D6L603C9))))</f>
        <v>0.49436061496799344</v>
      </c>
      <c r="L10" s="16" t="s">
        <v>31876</v>
      </c>
      <c r="M10" s="15">
        <f>IF(_xlfn.SINGLE(D6L603C2)&lt;&gt;0,_xlfn.SINGLE(D6L603C2)*_xlfn.SINGLE(D6L603C4),_xlfn.SINGLE(D6L603C3)*_xlfn.SINGLE(D6L603C4))</f>
        <v>16.16710117180671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8.083550585903355</v>
      </c>
      <c r="R10" s="16" t="s">
        <v>31878</v>
      </c>
      <c r="S10" s="15">
        <f>D6L603C5-D6L603C7</f>
        <v>8.083550585903355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7.7608831573456696</v>
      </c>
      <c r="X10" s="16" t="s">
        <v>31880</v>
      </c>
      <c r="Y10" s="33">
        <f>D6L603C7-D6L603C10</f>
        <v>0.32266742855768538</v>
      </c>
      <c r="Z10" s="16" t="s">
        <v>31881</v>
      </c>
      <c r="AA10" s="33">
        <f>CHOOSE(MIN(D6L603C9,RUN_YEARS),B7L806C7,B7L806C16,B7L806C25,B7L806C34,B7L806C43)</f>
        <v>451860.80000000005</v>
      </c>
      <c r="AB10" s="16" t="s">
        <v>31882</v>
      </c>
      <c r="AC10" s="33">
        <f>IF(D6L603C12=0,0,D6L603C10/D6L603C12)</f>
        <v>1.7175384891421581E-5</v>
      </c>
      <c r="AD10" s="16" t="s">
        <v>31883</v>
      </c>
      <c r="AE10" s="33">
        <f>IF(D6L603C5=0,0,D6L603C10/D6L603C5)</f>
        <v>0.4800417263967906</v>
      </c>
      <c r="AF10" s="16" t="s">
        <v>31884</v>
      </c>
      <c r="AG10" s="33">
        <f>CHOOSE(MIN(D6L603C9,RUN_YEARS),B7L806C5,B7L806C14,B7L806C23,B7L806C32,B7L806C41)</f>
        <v>7225.6230601013067</v>
      </c>
      <c r="AH10" s="16" t="s">
        <v>31885</v>
      </c>
      <c r="AI10" s="33">
        <f>IF(D6L603C15=0,0,D6L603C11/D6L603C15)</f>
        <v>4.4656000717696092E-5</v>
      </c>
      <c r="AJ10" s="16" t="s">
        <v>31886</v>
      </c>
      <c r="AK10" s="33">
        <f>IF(D6L603C5=0,0,D6L603C11/D6L603C5)</f>
        <v>1.9958273603209384E-2</v>
      </c>
      <c r="AL10" s="16" t="s">
        <v>31887</v>
      </c>
      <c r="AM10" s="33">
        <f>D6L603C8*CHOOSE(MIN(D6L603C9,RUN_YEARS),B7L806C4,B7L806C13,B7L806C22,B7L806C31,B7L806C40)</f>
        <v>1.5067679858518721</v>
      </c>
      <c r="AN10" s="16" t="s">
        <v>31888</v>
      </c>
      <c r="AO10" s="33">
        <f>D6L603C8-D6L603C18</f>
        <v>6.5767826000514829</v>
      </c>
      <c r="AP10" s="16" t="s">
        <v>31889</v>
      </c>
      <c r="AQ10" s="33">
        <f>CHOOSE(MIN(D6L603C9,RUN_YEARS),B7L806C2,B7L806C11,B7L806C20,B7L806C29,B7L806C38)</f>
        <v>758.64454868464429</v>
      </c>
      <c r="AR10" s="16" t="s">
        <v>31890</v>
      </c>
      <c r="AS10" s="33">
        <f>IF(D6L603C20=0,0,D6L603C18/D6L603C20)</f>
        <v>1.9861316982562409E-3</v>
      </c>
      <c r="AT10" s="16" t="s">
        <v>31891</v>
      </c>
      <c r="AU10" s="33">
        <f>IF(D6L603C5=0,0,D6L603C18/D6L603C5)</f>
        <v>9.3199638564733955E-2</v>
      </c>
      <c r="AV10" s="16" t="s">
        <v>31892</v>
      </c>
      <c r="AW10" s="33">
        <f>CHOOSE(MIN(D6L603C9,RUN_YEARS),B7L806C1,B7L806C10,B7L806C19,B7L806C28,B7L806C37)</f>
        <v>3311.3527193718742</v>
      </c>
      <c r="AX10" s="16" t="s">
        <v>31893</v>
      </c>
      <c r="AY10" s="33">
        <f>IF(D6L603C23=0,0,D6L603C19/D6L603C23)</f>
        <v>1.9861316982562414E-3</v>
      </c>
      <c r="AZ10" s="16" t="s">
        <v>31894</v>
      </c>
      <c r="BA10" s="33">
        <f>IF(D6L603C5=0,0,D6L603C19/D6L603C5)</f>
        <v>0.40680036143526604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3.4294601645795826</v>
      </c>
      <c r="J11" s="16" t="s">
        <v>31917</v>
      </c>
      <c r="K11" s="21">
        <f>_xlfn.SINGLE(IF(FLOW_THRU_100PCT="Y",1,INDEX(VariabilityMatrix,D6L604C1,_xlfn.SINGLE(D6L604C9))))</f>
        <v>0.47215280708358631</v>
      </c>
      <c r="L11" s="16" t="s">
        <v>31897</v>
      </c>
      <c r="M11" s="15">
        <f>IF(_xlfn.SINGLE(D6L604C2)&lt;&gt;0,_xlfn.SINGLE(D6L604C2)*_xlfn.SINGLE(D6L604C4),_xlfn.SINGLE(D6L604C3)*_xlfn.SINGLE(D6L604C4))</f>
        <v>1.6192292434875879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0.80961462174379395</v>
      </c>
      <c r="R11" s="16" t="s">
        <v>31899</v>
      </c>
      <c r="S11" s="15">
        <f>D6L604C5-D6L604C7</f>
        <v>0.80961462174379395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0.77766354286994199</v>
      </c>
      <c r="X11" s="16" t="s">
        <v>31901</v>
      </c>
      <c r="Y11" s="33">
        <f>D6L604C7-D6L604C10</f>
        <v>3.1951078873851957E-2</v>
      </c>
      <c r="Z11" s="16" t="s">
        <v>31902</v>
      </c>
      <c r="AA11" s="33">
        <f>CHOOSE(MIN(D6L604C9,RUN_YEARS),B7L806C7,B7L806C16,B7L806C25,B7L806C34,B7L806C43)</f>
        <v>370064</v>
      </c>
      <c r="AB11" s="16" t="s">
        <v>31903</v>
      </c>
      <c r="AC11" s="33">
        <f>IF(D6L604C12=0,0,D6L604C10/D6L604C12)</f>
        <v>2.1014298685360963E-6</v>
      </c>
      <c r="AD11" s="16" t="s">
        <v>31904</v>
      </c>
      <c r="AE11" s="33">
        <f>IF(D6L604C5=0,0,D6L604C10/D6L604C5)</f>
        <v>0.48026772367016179</v>
      </c>
      <c r="AF11" s="16" t="s">
        <v>31905</v>
      </c>
      <c r="AG11" s="33">
        <f>CHOOSE(MIN(D6L604C9,RUN_YEARS),B7L806C5,B7L806C14,B7L806C23,B7L806C32,B7L806C41)</f>
        <v>5847.864196630916</v>
      </c>
      <c r="AH11" s="16" t="s">
        <v>31906</v>
      </c>
      <c r="AI11" s="33">
        <f>IF(D6L604C15=0,0,D6L604C11/D6L604C15)</f>
        <v>5.4637176581938547E-6</v>
      </c>
      <c r="AJ11" s="16" t="s">
        <v>31907</v>
      </c>
      <c r="AK11" s="33">
        <f>IF(D6L604C5=0,0,D6L604C11/D6L604C5)</f>
        <v>1.9732276329838205E-2</v>
      </c>
      <c r="AL11" s="16" t="s">
        <v>31908</v>
      </c>
      <c r="AM11" s="33">
        <f>D6L604C8*CHOOSE(MIN(D6L604C9,RUN_YEARS),B7L806C4,B7L806C13,B7L806C22,B7L806C31,B7L806C40)</f>
        <v>0.15130884389747828</v>
      </c>
      <c r="AN11" s="16" t="s">
        <v>31909</v>
      </c>
      <c r="AO11" s="33">
        <f>D6L604C8-D6L604C18</f>
        <v>0.65830577784631572</v>
      </c>
      <c r="AP11" s="16" t="s">
        <v>31910</v>
      </c>
      <c r="AQ11" s="33">
        <f>CHOOSE(MIN(D6L604C9,RUN_YEARS),B7L806C2,B7L806C11,B7L806C20,B7L806C29,B7L806C38)</f>
        <v>621.55599339864625</v>
      </c>
      <c r="AR11" s="16" t="s">
        <v>31911</v>
      </c>
      <c r="AS11" s="33">
        <f>IF(D6L604C20=0,0,D6L604C18/D6L604C20)</f>
        <v>2.4343558022846319E-4</v>
      </c>
      <c r="AT11" s="16" t="s">
        <v>31912</v>
      </c>
      <c r="AU11" s="33">
        <f>IF(D6L604C5=0,0,D6L604C18/D6L604C5)</f>
        <v>9.3444979768016481E-2</v>
      </c>
      <c r="AV11" s="16" t="s">
        <v>31913</v>
      </c>
      <c r="AW11" s="33">
        <f>CHOOSE(MIN(D6L604C9,RUN_YEARS),B7L806C1,B7L806C10,B7L806C19,B7L806C28,B7L806C37)</f>
        <v>2704.2299126056209</v>
      </c>
      <c r="AX11" s="16" t="s">
        <v>31914</v>
      </c>
      <c r="AY11" s="33">
        <f>IF(D6L604C23=0,0,D6L604C19/D6L604C23)</f>
        <v>2.4343558022846322E-4</v>
      </c>
      <c r="AZ11" s="16" t="s">
        <v>31915</v>
      </c>
      <c r="BA11" s="33">
        <f>IF(D6L604C5=0,0,D6L604C19/D6L604C5)</f>
        <v>0.40655502023198353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869.06998410475694</v>
      </c>
      <c r="J12" s="16" t="s">
        <v>31938</v>
      </c>
      <c r="K12" s="21">
        <f>_xlfn.SINGLE(IF(FLOW_THRU_100PCT="Y",1,INDEX(VariabilityMatrix,D6L605C1,_xlfn.SINGLE(D6L605C9))))</f>
        <v>0.2172978501035622</v>
      </c>
      <c r="L12" s="16" t="s">
        <v>31918</v>
      </c>
      <c r="M12" s="15">
        <f>IF(_xlfn.SINGLE(D6L605C2)&lt;&gt;0,_xlfn.SINGLE(D6L605C2)*_xlfn.SINGLE(D6L605C4),_xlfn.SINGLE(D6L605C3)*_xlfn.SINGLE(D6L605C4))</f>
        <v>188.84703913550067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94.423519567750333</v>
      </c>
      <c r="R12" s="16" t="s">
        <v>31920</v>
      </c>
      <c r="S12" s="15">
        <f>D6L605C5-D6L605C7</f>
        <v>94.423519567750333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90.654458691528021</v>
      </c>
      <c r="X12" s="16" t="s">
        <v>31922</v>
      </c>
      <c r="Y12" s="33">
        <f>D6L605C7-D6L605C10</f>
        <v>3.7690608762223121</v>
      </c>
      <c r="Z12" s="16" t="s">
        <v>31923</v>
      </c>
      <c r="AA12" s="33">
        <f>CHOOSE(MIN(D6L605C9,RUN_YEARS),B7L806C7,B7L806C16,B7L806C25,B7L806C34,B7L806C43)</f>
        <v>451860.80000000005</v>
      </c>
      <c r="AB12" s="16" t="s">
        <v>31924</v>
      </c>
      <c r="AC12" s="33">
        <f>IF(D6L605C12=0,0,D6L605C10/D6L605C12)</f>
        <v>2.0062474702724382E-4</v>
      </c>
      <c r="AD12" s="16" t="s">
        <v>31925</v>
      </c>
      <c r="AE12" s="33">
        <f>IF(D6L605C5=0,0,D6L605C10/D6L605C5)</f>
        <v>0.4800417263967906</v>
      </c>
      <c r="AF12" s="16" t="s">
        <v>31926</v>
      </c>
      <c r="AG12" s="33">
        <f>CHOOSE(MIN(D6L605C9,RUN_YEARS),B7L806C5,B7L806C14,B7L806C23,B7L806C32,B7L806C41)</f>
        <v>7225.6230601013067</v>
      </c>
      <c r="AH12" s="16" t="s">
        <v>31927</v>
      </c>
      <c r="AI12" s="33">
        <f>IF(D6L605C15=0,0,D6L605C11/D6L605C15)</f>
        <v>5.2162434227083357E-4</v>
      </c>
      <c r="AJ12" s="16" t="s">
        <v>31928</v>
      </c>
      <c r="AK12" s="33">
        <f>IF(D6L605C5=0,0,D6L605C11/D6L605C5)</f>
        <v>1.9958273603209384E-2</v>
      </c>
      <c r="AL12" s="16" t="s">
        <v>31929</v>
      </c>
      <c r="AM12" s="33">
        <f>D6L605C8*CHOOSE(MIN(D6L605C9,RUN_YEARS),B7L806C4,B7L806C13,B7L806C22,B7L806C31,B7L806C40)</f>
        <v>17.600475791448829</v>
      </c>
      <c r="AN12" s="16" t="s">
        <v>31930</v>
      </c>
      <c r="AO12" s="33">
        <f>D6L605C8-D6L605C18</f>
        <v>76.823043776301503</v>
      </c>
      <c r="AP12" s="16" t="s">
        <v>31931</v>
      </c>
      <c r="AQ12" s="33">
        <f>CHOOSE(MIN(D6L605C9,RUN_YEARS),B7L806C2,B7L806C11,B7L806C20,B7L806C29,B7L806C38)</f>
        <v>758.64454868464429</v>
      </c>
      <c r="AR12" s="16" t="s">
        <v>31932</v>
      </c>
      <c r="AS12" s="33">
        <f>IF(D6L605C20=0,0,D6L605C18/D6L605C20)</f>
        <v>2.3199897530358515E-2</v>
      </c>
      <c r="AT12" s="16" t="s">
        <v>31933</v>
      </c>
      <c r="AU12" s="33">
        <f>IF(D6L605C5=0,0,D6L605C18/D6L605C5)</f>
        <v>9.3199638564733955E-2</v>
      </c>
      <c r="AV12" s="16" t="s">
        <v>31934</v>
      </c>
      <c r="AW12" s="33">
        <f>CHOOSE(MIN(D6L605C9,RUN_YEARS),B7L806C1,B7L806C10,B7L806C19,B7L806C28,B7L806C37)</f>
        <v>3311.3527193718742</v>
      </c>
      <c r="AX12" s="16" t="s">
        <v>31935</v>
      </c>
      <c r="AY12" s="33">
        <f>IF(D6L605C23=0,0,D6L605C19/D6L605C23)</f>
        <v>2.3199897530358518E-2</v>
      </c>
      <c r="AZ12" s="16" t="s">
        <v>31936</v>
      </c>
      <c r="BA12" s="33">
        <f>IF(D6L605C5=0,0,D6L605C19/D6L605C5)</f>
        <v>0.40680036143526604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292.83744020436416</v>
      </c>
      <c r="J13" s="16" t="s">
        <v>31959</v>
      </c>
      <c r="K13" s="21">
        <f>_xlfn.SINGLE(IF(FLOW_THRU_100PCT="Y",1,INDEX(VariabilityMatrix,D6L606C1,_xlfn.SINGLE(D6L606C9))))</f>
        <v>0.49436061496799344</v>
      </c>
      <c r="L13" s="16" t="s">
        <v>31939</v>
      </c>
      <c r="M13" s="15">
        <f>IF(_xlfn.SINGLE(D6L606C2)&lt;&gt;0,_xlfn.SINGLE(D6L606C2)*_xlfn.SINGLE(D6L606C4),_xlfn.SINGLE(D6L606C3)*_xlfn.SINGLE(D6L606C4))</f>
        <v>144.76729702508248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72.383648512541242</v>
      </c>
      <c r="R13" s="16" t="s">
        <v>31941</v>
      </c>
      <c r="S13" s="15">
        <f>D6L606C5-D6L606C7</f>
        <v>72.383648512541242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69.494343189717569</v>
      </c>
      <c r="X13" s="16" t="s">
        <v>31943</v>
      </c>
      <c r="Y13" s="33">
        <f>D6L606C7-D6L606C10</f>
        <v>2.8893053228236738</v>
      </c>
      <c r="Z13" s="16" t="s">
        <v>31944</v>
      </c>
      <c r="AA13" s="33">
        <f>CHOOSE(MIN(D6L606C9,RUN_YEARS),B7L806C7,B7L806C16,B7L806C25,B7L806C34,B7L806C43)</f>
        <v>451860.80000000005</v>
      </c>
      <c r="AB13" s="16" t="s">
        <v>31945</v>
      </c>
      <c r="AC13" s="33">
        <f>IF(D6L606C12=0,0,D6L606C10/D6L606C12)</f>
        <v>1.5379591057626058E-4</v>
      </c>
      <c r="AD13" s="16" t="s">
        <v>31946</v>
      </c>
      <c r="AE13" s="33">
        <f>IF(D6L606C5=0,0,D6L606C10/D6L606C5)</f>
        <v>0.48004172639679066</v>
      </c>
      <c r="AF13" s="16" t="s">
        <v>31947</v>
      </c>
      <c r="AG13" s="33">
        <f>CHOOSE(MIN(D6L606C9,RUN_YEARS),B7L806C5,B7L806C14,B7L806C23,B7L806C32,B7L806C41)</f>
        <v>7225.6230601013067</v>
      </c>
      <c r="AH13" s="16" t="s">
        <v>31948</v>
      </c>
      <c r="AI13" s="33">
        <f>IF(D6L606C15=0,0,D6L606C11/D6L606C15)</f>
        <v>3.9986936749827694E-4</v>
      </c>
      <c r="AJ13" s="16" t="s">
        <v>31949</v>
      </c>
      <c r="AK13" s="33">
        <f>IF(D6L606C5=0,0,D6L606C11/D6L606C5)</f>
        <v>1.9958273603209366E-2</v>
      </c>
      <c r="AL13" s="16" t="s">
        <v>31950</v>
      </c>
      <c r="AM13" s="33">
        <f>D6L606C8*CHOOSE(MIN(D6L606C9,RUN_YEARS),B7L806C4,B7L806C13,B7L806C22,B7L806C31,B7L806C40)</f>
        <v>13.492259758731173</v>
      </c>
      <c r="AN13" s="16" t="s">
        <v>31951</v>
      </c>
      <c r="AO13" s="33">
        <f>D6L606C8-D6L606C18</f>
        <v>58.89138875381007</v>
      </c>
      <c r="AP13" s="16" t="s">
        <v>31952</v>
      </c>
      <c r="AQ13" s="33">
        <f>CHOOSE(MIN(D6L606C9,RUN_YEARS),B7L806C2,B7L806C11,B7L806C20,B7L806C29,B7L806C38)</f>
        <v>758.64454868464429</v>
      </c>
      <c r="AR13" s="16" t="s">
        <v>31953</v>
      </c>
      <c r="AS13" s="33">
        <f>IF(D6L606C20=0,0,D6L606C18/D6L606C20)</f>
        <v>1.7784692161993874E-2</v>
      </c>
      <c r="AT13" s="16" t="s">
        <v>31954</v>
      </c>
      <c r="AU13" s="33">
        <f>IF(D6L606C5=0,0,D6L606C18/D6L606C5)</f>
        <v>9.3199638564733955E-2</v>
      </c>
      <c r="AV13" s="16" t="s">
        <v>31955</v>
      </c>
      <c r="AW13" s="33">
        <f>CHOOSE(MIN(D6L606C9,RUN_YEARS),B7L806C1,B7L806C10,B7L806C19,B7L806C28,B7L806C37)</f>
        <v>3311.3527193718742</v>
      </c>
      <c r="AX13" s="16" t="s">
        <v>31956</v>
      </c>
      <c r="AY13" s="33">
        <f>IF(D6L606C23=0,0,D6L606C19/D6L606C23)</f>
        <v>1.7784692161993874E-2</v>
      </c>
      <c r="AZ13" s="16" t="s">
        <v>31957</v>
      </c>
      <c r="BA13" s="33">
        <f>IF(D6L606C5=0,0,D6L606C19/D6L606C5)</f>
        <v>0.40680036143526604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42.498893832539764</v>
      </c>
      <c r="J14" s="16" t="s">
        <v>31980</v>
      </c>
      <c r="K14" s="21">
        <f>_xlfn.SINGLE(IF(FLOW_THRU_100PCT="Y",1,INDEX(VariabilityMatrix,D6L607C1,_xlfn.SINGLE(D6L607C9))))</f>
        <v>0.47215280708358631</v>
      </c>
      <c r="L14" s="16" t="s">
        <v>31960</v>
      </c>
      <c r="M14" s="15">
        <f>IF(_xlfn.SINGLE(D6L607C2)&lt;&gt;0,_xlfn.SINGLE(D6L607C2)*_xlfn.SINGLE(D6L607C4),_xlfn.SINGLE(D6L607C3)*_xlfn.SINGLE(D6L607C4))</f>
        <v>20.065972020980965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10.032986010490482</v>
      </c>
      <c r="R14" s="16" t="s">
        <v>31962</v>
      </c>
      <c r="S14" s="15">
        <f>D6L607C5-D6L607C7</f>
        <v>10.032986010490482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9.6370387057456846</v>
      </c>
      <c r="X14" s="16" t="s">
        <v>31964</v>
      </c>
      <c r="Y14" s="33">
        <f>D6L607C7-D6L607C10</f>
        <v>0.39594730474479789</v>
      </c>
      <c r="Z14" s="16" t="s">
        <v>31965</v>
      </c>
      <c r="AA14" s="33">
        <f>CHOOSE(MIN(D6L607C9,RUN_YEARS),B7L806C7,B7L806C16,B7L806C25,B7L806C34,B7L806C43)</f>
        <v>370064</v>
      </c>
      <c r="AB14" s="16" t="s">
        <v>31966</v>
      </c>
      <c r="AC14" s="33">
        <f>IF(D6L607C12=0,0,D6L607C10/D6L607C12)</f>
        <v>2.6041546072424458E-5</v>
      </c>
      <c r="AD14" s="16" t="s">
        <v>31967</v>
      </c>
      <c r="AE14" s="33">
        <f>IF(D6L607C5=0,0,D6L607C10/D6L607C5)</f>
        <v>0.48026772367016179</v>
      </c>
      <c r="AF14" s="16" t="s">
        <v>31968</v>
      </c>
      <c r="AG14" s="33">
        <f>CHOOSE(MIN(D6L607C9,RUN_YEARS),B7L806C5,B7L806C14,B7L806C23,B7L806C32,B7L806C41)</f>
        <v>5847.864196630916</v>
      </c>
      <c r="AH14" s="16" t="s">
        <v>31969</v>
      </c>
      <c r="AI14" s="33">
        <f>IF(D6L607C15=0,0,D6L607C11/D6L607C15)</f>
        <v>6.7708019788303547E-5</v>
      </c>
      <c r="AJ14" s="16" t="s">
        <v>31970</v>
      </c>
      <c r="AK14" s="33">
        <f>IF(D6L607C5=0,0,D6L607C11/D6L607C5)</f>
        <v>1.9732276329838181E-2</v>
      </c>
      <c r="AL14" s="16" t="s">
        <v>31971</v>
      </c>
      <c r="AM14" s="33">
        <f>D6L607C8*CHOOSE(MIN(D6L607C9,RUN_YEARS),B7L806C4,B7L806C13,B7L806C22,B7L806C31,B7L806C40)</f>
        <v>1.875064349526151</v>
      </c>
      <c r="AN14" s="16" t="s">
        <v>31972</v>
      </c>
      <c r="AO14" s="33">
        <f>D6L607C8-D6L607C18</f>
        <v>8.1579216609643321</v>
      </c>
      <c r="AP14" s="16" t="s">
        <v>31973</v>
      </c>
      <c r="AQ14" s="33">
        <f>CHOOSE(MIN(D6L607C9,RUN_YEARS),B7L806C2,B7L806C11,B7L806C20,B7L806C29,B7L806C38)</f>
        <v>621.55599339864625</v>
      </c>
      <c r="AR14" s="16" t="s">
        <v>31974</v>
      </c>
      <c r="AS14" s="33">
        <f>IF(D6L607C20=0,0,D6L607C18/D6L607C20)</f>
        <v>3.0167263600393672E-3</v>
      </c>
      <c r="AT14" s="16" t="s">
        <v>31975</v>
      </c>
      <c r="AU14" s="33">
        <f>IF(D6L607C5=0,0,D6L607C18/D6L607C5)</f>
        <v>9.3444979768016481E-2</v>
      </c>
      <c r="AV14" s="16" t="s">
        <v>31976</v>
      </c>
      <c r="AW14" s="33">
        <f>CHOOSE(MIN(D6L607C9,RUN_YEARS),B7L806C1,B7L806C10,B7L806C19,B7L806C28,B7L806C37)</f>
        <v>2704.2299126056209</v>
      </c>
      <c r="AX14" s="16" t="s">
        <v>31977</v>
      </c>
      <c r="AY14" s="33">
        <f>IF(D6L607C23=0,0,D6L607C19/D6L607C23)</f>
        <v>3.0167263600393676E-3</v>
      </c>
      <c r="AZ14" s="16" t="s">
        <v>31978</v>
      </c>
      <c r="BA14" s="33">
        <f>IF(D6L607C5=0,0,D6L607C19/D6L607C5)</f>
        <v>0.40655502023198353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4.1269075386035897E-3</v>
      </c>
      <c r="J15" s="16" t="s">
        <v>32001</v>
      </c>
      <c r="K15" s="21">
        <f>_xlfn.SINGLE(IF(FLOW_THRU_100PCT="Y",1,INDEX(VariabilityMatrix,D6L608C1,_xlfn.SINGLE(D6L608C9))))</f>
        <v>0.47215280708358631</v>
      </c>
      <c r="L15" s="16" t="s">
        <v>31981</v>
      </c>
      <c r="M15" s="15">
        <f>IF(_xlfn.SINGLE(D6L608C2)&lt;&gt;0,_xlfn.SINGLE(D6L608C2)*_xlfn.SINGLE(D6L608C4),_xlfn.SINGLE(D6L608C3)*_xlfn.SINGLE(D6L608C4))</f>
        <v>1.9485309789260988E-3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9.7426548946304939E-4</v>
      </c>
      <c r="R15" s="16" t="s">
        <v>31983</v>
      </c>
      <c r="S15" s="15">
        <f>D6L608C5-D6L608C7</f>
        <v>9.7426548946304939E-4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9.3581653774962945E-4</v>
      </c>
      <c r="X15" s="16" t="s">
        <v>31985</v>
      </c>
      <c r="Y15" s="33">
        <f>D6L608C7-D6L608C10</f>
        <v>3.8448951713419941E-5</v>
      </c>
      <c r="Z15" s="16" t="s">
        <v>31986</v>
      </c>
      <c r="AA15" s="33">
        <f>CHOOSE(MIN(D6L608C9,RUN_YEARS),B7L806C7,B7L806C16,B7L806C25,B7L806C34,B7L806C43)</f>
        <v>370064</v>
      </c>
      <c r="AB15" s="16" t="s">
        <v>31987</v>
      </c>
      <c r="AC15" s="33">
        <f>IF(D6L608C12=0,0,D6L608C10/D6L608C12)</f>
        <v>2.5287964723659404E-9</v>
      </c>
      <c r="AD15" s="16" t="s">
        <v>31988</v>
      </c>
      <c r="AE15" s="33">
        <f>IF(D6L608C5=0,0,D6L608C10/D6L608C5)</f>
        <v>0.48026772367016179</v>
      </c>
      <c r="AF15" s="16" t="s">
        <v>31989</v>
      </c>
      <c r="AG15" s="33">
        <f>CHOOSE(MIN(D6L608C9,RUN_YEARS),B7L806C5,B7L806C14,B7L806C23,B7L806C32,B7L806C41)</f>
        <v>5847.864196630916</v>
      </c>
      <c r="AH15" s="16" t="s">
        <v>31990</v>
      </c>
      <c r="AI15" s="33">
        <f>IF(D6L608C15=0,0,D6L608C11/D6L608C15)</f>
        <v>6.574870828151453E-9</v>
      </c>
      <c r="AJ15" s="16" t="s">
        <v>31991</v>
      </c>
      <c r="AK15" s="33">
        <f>IF(D6L608C5=0,0,D6L608C11/D6L608C5)</f>
        <v>1.9732276329838212E-2</v>
      </c>
      <c r="AL15" s="16" t="s">
        <v>31992</v>
      </c>
      <c r="AM15" s="33">
        <f>D6L608C8*CHOOSE(MIN(D6L608C9,RUN_YEARS),B7L806C4,B7L806C13,B7L806C22,B7L806C31,B7L806C40)</f>
        <v>1.8208043790310266E-4</v>
      </c>
      <c r="AN15" s="16" t="s">
        <v>31993</v>
      </c>
      <c r="AO15" s="33">
        <f>D6L608C8-D6L608C18</f>
        <v>7.9218505155994679E-4</v>
      </c>
      <c r="AP15" s="16" t="s">
        <v>31994</v>
      </c>
      <c r="AQ15" s="33">
        <f>CHOOSE(MIN(D6L608C9,RUN_YEARS),B7L806C2,B7L806C11,B7L806C20,B7L806C29,B7L806C38)</f>
        <v>621.55599339864625</v>
      </c>
      <c r="AR15" s="16" t="s">
        <v>31995</v>
      </c>
      <c r="AS15" s="33">
        <f>IF(D6L608C20=0,0,D6L608C18/D6L608C20)</f>
        <v>2.9294293649634562E-7</v>
      </c>
      <c r="AT15" s="16" t="s">
        <v>31996</v>
      </c>
      <c r="AU15" s="33">
        <f>IF(D6L608C5=0,0,D6L608C18/D6L608C5)</f>
        <v>9.3444979768016481E-2</v>
      </c>
      <c r="AV15" s="16" t="s">
        <v>31997</v>
      </c>
      <c r="AW15" s="33">
        <f>CHOOSE(MIN(D6L608C9,RUN_YEARS),B7L806C1,B7L806C10,B7L806C19,B7L806C28,B7L806C37)</f>
        <v>2704.2299126056209</v>
      </c>
      <c r="AX15" s="16" t="s">
        <v>31998</v>
      </c>
      <c r="AY15" s="33">
        <f>IF(D6L608C23=0,0,D6L608C19/D6L608C23)</f>
        <v>2.9294293649634567E-7</v>
      </c>
      <c r="AZ15" s="16" t="s">
        <v>31999</v>
      </c>
      <c r="BA15" s="33">
        <f>IF(D6L608C5=0,0,D6L608C19/D6L608C5)</f>
        <v>0.40655502023198353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4.1269075386035897E-3</v>
      </c>
      <c r="J16" s="16" t="s">
        <v>32022</v>
      </c>
      <c r="K16" s="21">
        <f>_xlfn.SINGLE(IF(FLOW_THRU_100PCT="Y",1,INDEX(VariabilityMatrix,D6L609C1,_xlfn.SINGLE(D6L609C9))))</f>
        <v>0.47215280708358631</v>
      </c>
      <c r="L16" s="16" t="s">
        <v>32002</v>
      </c>
      <c r="M16" s="15">
        <f>IF(_xlfn.SINGLE(D6L609C2)&lt;&gt;0,_xlfn.SINGLE(D6L609C2)*_xlfn.SINGLE(D6L609C4),_xlfn.SINGLE(D6L609C3)*_xlfn.SINGLE(D6L609C4))</f>
        <v>1.9485309789260988E-3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9.7426548946304939E-4</v>
      </c>
      <c r="R16" s="16" t="s">
        <v>32004</v>
      </c>
      <c r="S16" s="15">
        <f>D6L609C5-D6L609C7</f>
        <v>9.7426548946304939E-4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9.3581653774962945E-4</v>
      </c>
      <c r="X16" s="16" t="s">
        <v>32006</v>
      </c>
      <c r="Y16" s="33">
        <f>D6L609C7-D6L609C10</f>
        <v>3.8448951713419941E-5</v>
      </c>
      <c r="Z16" s="16" t="s">
        <v>32007</v>
      </c>
      <c r="AA16" s="33">
        <f>CHOOSE(MIN(D6L609C9,RUN_YEARS),B7L806C7,B7L806C16,B7L806C25,B7L806C34,B7L806C43)</f>
        <v>370064</v>
      </c>
      <c r="AB16" s="16" t="s">
        <v>32008</v>
      </c>
      <c r="AC16" s="33">
        <f>IF(D6L609C12=0,0,D6L609C10/D6L609C12)</f>
        <v>2.5287964723659404E-9</v>
      </c>
      <c r="AD16" s="16" t="s">
        <v>32009</v>
      </c>
      <c r="AE16" s="33">
        <f>IF(D6L609C5=0,0,D6L609C10/D6L609C5)</f>
        <v>0.48026772367016179</v>
      </c>
      <c r="AF16" s="16" t="s">
        <v>32010</v>
      </c>
      <c r="AG16" s="33">
        <f>CHOOSE(MIN(D6L609C9,RUN_YEARS),B7L806C5,B7L806C14,B7L806C23,B7L806C32,B7L806C41)</f>
        <v>5847.864196630916</v>
      </c>
      <c r="AH16" s="16" t="s">
        <v>32011</v>
      </c>
      <c r="AI16" s="33">
        <f>IF(D6L609C15=0,0,D6L609C11/D6L609C15)</f>
        <v>6.574870828151453E-9</v>
      </c>
      <c r="AJ16" s="16" t="s">
        <v>32012</v>
      </c>
      <c r="AK16" s="33">
        <f>IF(D6L609C5=0,0,D6L609C11/D6L609C5)</f>
        <v>1.9732276329838212E-2</v>
      </c>
      <c r="AL16" s="16" t="s">
        <v>32013</v>
      </c>
      <c r="AM16" s="33">
        <f>D6L609C8*CHOOSE(MIN(D6L609C9,RUN_YEARS),B7L806C4,B7L806C13,B7L806C22,B7L806C31,B7L806C40)</f>
        <v>1.8208043790310266E-4</v>
      </c>
      <c r="AN16" s="16" t="s">
        <v>32014</v>
      </c>
      <c r="AO16" s="33">
        <f>D6L609C8-D6L609C18</f>
        <v>7.9218505155994679E-4</v>
      </c>
      <c r="AP16" s="16" t="s">
        <v>32015</v>
      </c>
      <c r="AQ16" s="33">
        <f>CHOOSE(MIN(D6L609C9,RUN_YEARS),B7L806C2,B7L806C11,B7L806C20,B7L806C29,B7L806C38)</f>
        <v>621.55599339864625</v>
      </c>
      <c r="AR16" s="16" t="s">
        <v>32016</v>
      </c>
      <c r="AS16" s="33">
        <f>IF(D6L609C20=0,0,D6L609C18/D6L609C20)</f>
        <v>2.9294293649634562E-7</v>
      </c>
      <c r="AT16" s="16" t="s">
        <v>32017</v>
      </c>
      <c r="AU16" s="33">
        <f>IF(D6L609C5=0,0,D6L609C18/D6L609C5)</f>
        <v>9.3444979768016481E-2</v>
      </c>
      <c r="AV16" s="16" t="s">
        <v>32018</v>
      </c>
      <c r="AW16" s="33">
        <f>CHOOSE(MIN(D6L609C9,RUN_YEARS),B7L806C1,B7L806C10,B7L806C19,B7L806C28,B7L806C37)</f>
        <v>2704.2299126056209</v>
      </c>
      <c r="AX16" s="16" t="s">
        <v>32019</v>
      </c>
      <c r="AY16" s="33">
        <f>IF(D6L609C23=0,0,D6L609C19/D6L609C23)</f>
        <v>2.9294293649634567E-7</v>
      </c>
      <c r="AZ16" s="16" t="s">
        <v>32020</v>
      </c>
      <c r="BA16" s="33">
        <f>IF(D6L609C5=0,0,D6L609C19/D6L609C5)</f>
        <v>0.40655502023198353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76.855399091414654</v>
      </c>
      <c r="J17" s="16" t="s">
        <v>32043</v>
      </c>
      <c r="K17" s="21">
        <f>_xlfn.SINGLE(IF(FLOW_THRU_100PCT="Y",1,INDEX(VariabilityMatrix,D6L610C1,_xlfn.SINGLE(D6L610C9))))</f>
        <v>0.47215280708358631</v>
      </c>
      <c r="L17" s="16" t="s">
        <v>32023</v>
      </c>
      <c r="M17" s="15">
        <f>IF(_xlfn.SINGLE(D6L610C2)&lt;&gt;0,_xlfn.SINGLE(D6L610C2)*_xlfn.SINGLE(D6L610C4),_xlfn.SINGLE(D6L610C3)*_xlfn.SINGLE(D6L610C4))</f>
        <v>36.287492420540737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18.143746210270368</v>
      </c>
      <c r="R17" s="16" t="s">
        <v>32025</v>
      </c>
      <c r="S17" s="15">
        <f>D6L610C5-D6L610C7</f>
        <v>18.143746210270368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17.427711382511347</v>
      </c>
      <c r="X17" s="16" t="s">
        <v>32027</v>
      </c>
      <c r="Y17" s="33">
        <f>D6L610C7-D6L610C10</f>
        <v>0.71603482775902094</v>
      </c>
      <c r="Z17" s="16" t="s">
        <v>32028</v>
      </c>
      <c r="AA17" s="33">
        <f>CHOOSE(MIN(D6L610C9,RUN_YEARS),B7L806C7,B7L806C16,B7L806C25,B7L806C34,B7L806C43)</f>
        <v>370064</v>
      </c>
      <c r="AB17" s="16" t="s">
        <v>32029</v>
      </c>
      <c r="AC17" s="33">
        <f>IF(D6L610C12=0,0,D6L610C10/D6L610C12)</f>
        <v>4.7093776704870909E-5</v>
      </c>
      <c r="AD17" s="16" t="s">
        <v>32030</v>
      </c>
      <c r="AE17" s="33">
        <f>IF(D6L610C5=0,0,D6L610C10/D6L610C5)</f>
        <v>0.48026772367016174</v>
      </c>
      <c r="AF17" s="16" t="s">
        <v>32031</v>
      </c>
      <c r="AG17" s="33">
        <f>CHOOSE(MIN(D6L610C9,RUN_YEARS),B7L806C5,B7L806C14,B7L806C23,B7L806C32,B7L806C41)</f>
        <v>5847.864196630916</v>
      </c>
      <c r="AH17" s="16" t="s">
        <v>32032</v>
      </c>
      <c r="AI17" s="33">
        <f>IF(D6L610C15=0,0,D6L610C11/D6L610C15)</f>
        <v>1.2244381943266475E-4</v>
      </c>
      <c r="AJ17" s="16" t="s">
        <v>32033</v>
      </c>
      <c r="AK17" s="33">
        <f>IF(D6L610C5=0,0,D6L610C11/D6L610C5)</f>
        <v>1.973227632983825E-2</v>
      </c>
      <c r="AL17" s="16" t="s">
        <v>32034</v>
      </c>
      <c r="AM17" s="33">
        <f>D6L610C8*CHOOSE(MIN(D6L610C9,RUN_YEARS),B7L806C4,B7L806C13,B7L806C22,B7L806C31,B7L806C40)</f>
        <v>3.3908839950694807</v>
      </c>
      <c r="AN17" s="16" t="s">
        <v>32035</v>
      </c>
      <c r="AO17" s="33">
        <f>D6L610C8-D6L610C18</f>
        <v>14.752862215200889</v>
      </c>
      <c r="AP17" s="16" t="s">
        <v>32036</v>
      </c>
      <c r="AQ17" s="33">
        <f>CHOOSE(MIN(D6L610C9,RUN_YEARS),B7L806C2,B7L806C11,B7L806C20,B7L806C29,B7L806C38)</f>
        <v>621.55599339864625</v>
      </c>
      <c r="AR17" s="16" t="s">
        <v>32037</v>
      </c>
      <c r="AS17" s="33">
        <f>IF(D6L610C20=0,0,D6L610C18/D6L610C20)</f>
        <v>5.4554763063714446E-3</v>
      </c>
      <c r="AT17" s="16" t="s">
        <v>32038</v>
      </c>
      <c r="AU17" s="33">
        <f>IF(D6L610C5=0,0,D6L610C18/D6L610C5)</f>
        <v>9.3444979768016481E-2</v>
      </c>
      <c r="AV17" s="16" t="s">
        <v>32039</v>
      </c>
      <c r="AW17" s="33">
        <f>CHOOSE(MIN(D6L610C9,RUN_YEARS),B7L806C1,B7L806C10,B7L806C19,B7L806C28,B7L806C37)</f>
        <v>2704.2299126056209</v>
      </c>
      <c r="AX17" s="16" t="s">
        <v>32040</v>
      </c>
      <c r="AY17" s="33">
        <f>IF(D6L610C23=0,0,D6L610C19/D6L610C23)</f>
        <v>5.4554763063714455E-3</v>
      </c>
      <c r="AZ17" s="16" t="s">
        <v>32041</v>
      </c>
      <c r="BA17" s="33">
        <f>IF(D6L610C5=0,0,D6L610C19/D6L610C5)</f>
        <v>0.40655502023198353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15.636852663768998</v>
      </c>
      <c r="J18" s="16" t="s">
        <v>32064</v>
      </c>
      <c r="K18" s="21">
        <f>_xlfn.SINGLE(IF(FLOW_THRU_100PCT="Y",1,INDEX(VariabilityMatrix,D6L611C1,_xlfn.SINGLE(D6L611C9))))</f>
        <v>0.47215280708358631</v>
      </c>
      <c r="L18" s="16" t="s">
        <v>32044</v>
      </c>
      <c r="M18" s="15">
        <f>IF(_xlfn.SINGLE(D6L611C2)&lt;&gt;0,_xlfn.SINGLE(D6L611C2)*_xlfn.SINGLE(D6L611C4),_xlfn.SINGLE(D6L611C3)*_xlfn.SINGLE(D6L611C4))</f>
        <v>7.382983879150987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3.6914919395754935</v>
      </c>
      <c r="R18" s="16" t="s">
        <v>32046</v>
      </c>
      <c r="S18" s="15">
        <f>D6L611C5-D6L611C7</f>
        <v>3.6914919395754935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3.5458088615333456</v>
      </c>
      <c r="X18" s="16" t="s">
        <v>32048</v>
      </c>
      <c r="Y18" s="33">
        <f>D6L611C7-D6L611C10</f>
        <v>0.14568307804214786</v>
      </c>
      <c r="Z18" s="16" t="s">
        <v>32049</v>
      </c>
      <c r="AA18" s="33">
        <f>CHOOSE(MIN(D6L611C9,RUN_YEARS),B7L806C7,B7L806C16,B7L806C25,B7L806C34,B7L806C43)</f>
        <v>370064</v>
      </c>
      <c r="AB18" s="16" t="s">
        <v>32050</v>
      </c>
      <c r="AC18" s="33">
        <f>IF(D6L611C12=0,0,D6L611C10/D6L611C12)</f>
        <v>9.5816098337945485E-6</v>
      </c>
      <c r="AD18" s="16" t="s">
        <v>32051</v>
      </c>
      <c r="AE18" s="33">
        <f>IF(D6L611C5=0,0,D6L611C10/D6L611C5)</f>
        <v>0.48026772367016185</v>
      </c>
      <c r="AF18" s="16" t="s">
        <v>32052</v>
      </c>
      <c r="AG18" s="33">
        <f>CHOOSE(MIN(D6L611C9,RUN_YEARS),B7L806C5,B7L806C14,B7L806C23,B7L806C32,B7L806C41)</f>
        <v>5847.864196630916</v>
      </c>
      <c r="AH18" s="16" t="s">
        <v>32053</v>
      </c>
      <c r="AI18" s="33">
        <f>IF(D6L611C15=0,0,D6L611C11/D6L611C15)</f>
        <v>2.4912185567865803E-5</v>
      </c>
      <c r="AJ18" s="16" t="s">
        <v>32054</v>
      </c>
      <c r="AK18" s="33">
        <f>IF(D6L611C5=0,0,D6L611C11/D6L611C5)</f>
        <v>1.9732276329838178E-2</v>
      </c>
      <c r="AL18" s="16" t="s">
        <v>32055</v>
      </c>
      <c r="AM18" s="33">
        <f>D6L611C8*CHOOSE(MIN(D6L611C9,RUN_YEARS),B7L806C4,B7L806C13,B7L806C22,B7L806C31,B7L806C40)</f>
        <v>0.68990277921485577</v>
      </c>
      <c r="AN18" s="16" t="s">
        <v>32056</v>
      </c>
      <c r="AO18" s="33">
        <f>D6L611C8-D6L611C18</f>
        <v>3.0015891603606377</v>
      </c>
      <c r="AP18" s="16" t="s">
        <v>32057</v>
      </c>
      <c r="AQ18" s="33">
        <f>CHOOSE(MIN(D6L611C9,RUN_YEARS),B7L806C2,B7L806C11,B7L806C20,B7L806C29,B7L806C38)</f>
        <v>621.55599339864625</v>
      </c>
      <c r="AR18" s="16" t="s">
        <v>32058</v>
      </c>
      <c r="AS18" s="33">
        <f>IF(D6L611C20=0,0,D6L611C18/D6L611C20)</f>
        <v>1.1099607863846533E-3</v>
      </c>
      <c r="AT18" s="16" t="s">
        <v>32059</v>
      </c>
      <c r="AU18" s="33">
        <f>IF(D6L611C5=0,0,D6L611C18/D6L611C5)</f>
        <v>9.3444979768016481E-2</v>
      </c>
      <c r="AV18" s="16" t="s">
        <v>32060</v>
      </c>
      <c r="AW18" s="33">
        <f>CHOOSE(MIN(D6L611C9,RUN_YEARS),B7L806C1,B7L806C10,B7L806C19,B7L806C28,B7L806C37)</f>
        <v>2704.2299126056209</v>
      </c>
      <c r="AX18" s="16" t="s">
        <v>32061</v>
      </c>
      <c r="AY18" s="33">
        <f>IF(D6L611C23=0,0,D6L611C19/D6L611C23)</f>
        <v>1.1099607863846535E-3</v>
      </c>
      <c r="AZ18" s="16" t="s">
        <v>32062</v>
      </c>
      <c r="BA18" s="33">
        <f>IF(D6L611C5=0,0,D6L611C19/D6L611C5)</f>
        <v>0.40655502023198353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1.4279100083568419</v>
      </c>
      <c r="J19" s="16" t="s">
        <v>32085</v>
      </c>
      <c r="K19" s="21">
        <f>_xlfn.SINGLE(IF(FLOW_THRU_100PCT="Y",1,INDEX(VariabilityMatrix,D6L612C1,_xlfn.SINGLE(D6L612C9))))</f>
        <v>0.47215280708358631</v>
      </c>
      <c r="L19" s="16" t="s">
        <v>32065</v>
      </c>
      <c r="M19" s="15">
        <f>IF(_xlfn.SINGLE(D6L612C2)&lt;&gt;0,_xlfn.SINGLE(D6L612C2)*_xlfn.SINGLE(D6L612C4),_xlfn.SINGLE(D6L612C3)*_xlfn.SINGLE(D6L612C4))</f>
        <v>0.67419171870843009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0.33709585935421504</v>
      </c>
      <c r="R19" s="16" t="s">
        <v>32067</v>
      </c>
      <c r="S19" s="15">
        <f>D6L612C5-D6L612C7</f>
        <v>0.33709585935421504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0.32379252206137177</v>
      </c>
      <c r="X19" s="16" t="s">
        <v>32069</v>
      </c>
      <c r="Y19" s="33">
        <f>D6L612C7-D6L612C10</f>
        <v>1.3303337292843276E-2</v>
      </c>
      <c r="Z19" s="16" t="s">
        <v>32070</v>
      </c>
      <c r="AA19" s="33">
        <f>CHOOSE(MIN(D6L612C9,RUN_YEARS),B7L806C7,B7L806C16,B7L806C25,B7L806C34,B7L806C43)</f>
        <v>370064</v>
      </c>
      <c r="AB19" s="16" t="s">
        <v>32071</v>
      </c>
      <c r="AC19" s="33">
        <f>IF(D6L612C12=0,0,D6L612C10/D6L612C12)</f>
        <v>8.7496357943861537E-7</v>
      </c>
      <c r="AD19" s="16" t="s">
        <v>32072</v>
      </c>
      <c r="AE19" s="33">
        <f>IF(D6L612C5=0,0,D6L612C10/D6L612C5)</f>
        <v>0.48026772367016179</v>
      </c>
      <c r="AF19" s="16" t="s">
        <v>32073</v>
      </c>
      <c r="AG19" s="33">
        <f>CHOOSE(MIN(D6L612C9,RUN_YEARS),B7L806C5,B7L806C14,B7L806C23,B7L806C32,B7L806C41)</f>
        <v>5847.864196630916</v>
      </c>
      <c r="AH19" s="16" t="s">
        <v>32074</v>
      </c>
      <c r="AI19" s="33">
        <f>IF(D6L612C15=0,0,D6L612C11/D6L612C15)</f>
        <v>2.2749053065403985E-6</v>
      </c>
      <c r="AJ19" s="16" t="s">
        <v>32075</v>
      </c>
      <c r="AK19" s="33">
        <f>IF(D6L612C5=0,0,D6L612C11/D6L612C5)</f>
        <v>1.9732276329838181E-2</v>
      </c>
      <c r="AL19" s="16" t="s">
        <v>32076</v>
      </c>
      <c r="AM19" s="33">
        <f>D6L612C8*CHOOSE(MIN(D6L612C9,RUN_YEARS),B7L806C4,B7L806C13,B7L806C22,B7L806C31,B7L806C40)</f>
        <v>6.2999831514473512E-2</v>
      </c>
      <c r="AN19" s="16" t="s">
        <v>32077</v>
      </c>
      <c r="AO19" s="33">
        <f>D6L612C8-D6L612C18</f>
        <v>0.27409602783974152</v>
      </c>
      <c r="AP19" s="16" t="s">
        <v>32078</v>
      </c>
      <c r="AQ19" s="33">
        <f>CHOOSE(MIN(D6L612C9,RUN_YEARS),B7L806C2,B7L806C11,B7L806C20,B7L806C29,B7L806C38)</f>
        <v>621.55599339864625</v>
      </c>
      <c r="AR19" s="16" t="s">
        <v>32079</v>
      </c>
      <c r="AS19" s="33">
        <f>IF(D6L612C20=0,0,D6L612C18/D6L612C20)</f>
        <v>1.0135825602773558E-4</v>
      </c>
      <c r="AT19" s="16" t="s">
        <v>32080</v>
      </c>
      <c r="AU19" s="33">
        <f>IF(D6L612C5=0,0,D6L612C18/D6L612C5)</f>
        <v>9.3444979768016481E-2</v>
      </c>
      <c r="AV19" s="16" t="s">
        <v>32081</v>
      </c>
      <c r="AW19" s="33">
        <f>CHOOSE(MIN(D6L612C9,RUN_YEARS),B7L806C1,B7L806C10,B7L806C19,B7L806C28,B7L806C37)</f>
        <v>2704.2299126056209</v>
      </c>
      <c r="AX19" s="16" t="s">
        <v>32082</v>
      </c>
      <c r="AY19" s="33">
        <f>IF(D6L612C23=0,0,D6L612C19/D6L612C23)</f>
        <v>1.0135825602773557E-4</v>
      </c>
      <c r="AZ19" s="16" t="s">
        <v>32083</v>
      </c>
      <c r="BA19" s="33">
        <f>IF(D6L612C5=0,0,D6L612C19/D6L612C5)</f>
        <v>0.40655502023198348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7.392766728583906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6.357779386582159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3.1788896932910795</v>
      </c>
      <c r="R20" s="16" t="s">
        <v>32088</v>
      </c>
      <c r="S20" s="15">
        <f>D6L613C5-D6L613C7</f>
        <v>3.1788896932910795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3.0534362335908911</v>
      </c>
      <c r="X20" s="16" t="s">
        <v>32090</v>
      </c>
      <c r="Y20" s="33">
        <f>D6L613C7-D6L613C10</f>
        <v>0.1254534597001884</v>
      </c>
      <c r="Z20" s="16" t="s">
        <v>32091</v>
      </c>
      <c r="AA20" s="33">
        <f>CHOOSE(MIN(D6L613C9,RUN_YEARS),B7L806C7,B7L806C16,B7L806C25,B7L806C34,B7L806C43)</f>
        <v>370064</v>
      </c>
      <c r="AB20" s="16" t="s">
        <v>32092</v>
      </c>
      <c r="AC20" s="33">
        <f>IF(D6L613C12=0,0,D6L613C10/D6L613C12)</f>
        <v>8.2511031432154731E-6</v>
      </c>
      <c r="AD20" s="16" t="s">
        <v>32093</v>
      </c>
      <c r="AE20" s="33">
        <f>IF(D6L613C5=0,0,D6L613C10/D6L613C5)</f>
        <v>0.48026772367016179</v>
      </c>
      <c r="AF20" s="16" t="s">
        <v>32094</v>
      </c>
      <c r="AG20" s="33">
        <f>CHOOSE(MIN(D6L613C9,RUN_YEARS),B7L806C5,B7L806C14,B7L806C23,B7L806C32,B7L806C41)</f>
        <v>5847.864196630916</v>
      </c>
      <c r="AH20" s="16" t="s">
        <v>32095</v>
      </c>
      <c r="AI20" s="33">
        <f>IF(D6L613C15=0,0,D6L613C11/D6L613C15)</f>
        <v>2.1452868172360246E-5</v>
      </c>
      <c r="AJ20" s="16" t="s">
        <v>32096</v>
      </c>
      <c r="AK20" s="33">
        <f>IF(D6L613C5=0,0,D6L613C11/D6L613C5)</f>
        <v>1.9732276329838205E-2</v>
      </c>
      <c r="AL20" s="16" t="s">
        <v>32097</v>
      </c>
      <c r="AM20" s="33">
        <f>D6L613C8*CHOOSE(MIN(D6L613C9,RUN_YEARS),B7L806C4,B7L806C13,B7L806C22,B7L806C31,B7L806C40)</f>
        <v>0.59410256614868207</v>
      </c>
      <c r="AN20" s="16" t="s">
        <v>32098</v>
      </c>
      <c r="AO20" s="33">
        <f>D6L613C8-D6L613C18</f>
        <v>2.5847871271423974</v>
      </c>
      <c r="AP20" s="16" t="s">
        <v>32099</v>
      </c>
      <c r="AQ20" s="33">
        <f>CHOOSE(MIN(D6L613C9,RUN_YEARS),B7L806C2,B7L806C11,B7L806C20,B7L806C29,B7L806C38)</f>
        <v>621.55599339864625</v>
      </c>
      <c r="AR20" s="16" t="s">
        <v>32100</v>
      </c>
      <c r="AS20" s="33">
        <f>IF(D6L613C20=0,0,D6L613C18/D6L613C20)</f>
        <v>9.5583112778005756E-4</v>
      </c>
      <c r="AT20" s="16" t="s">
        <v>32101</v>
      </c>
      <c r="AU20" s="33">
        <f>IF(D6L613C5=0,0,D6L613C18/D6L613C5)</f>
        <v>9.3444979768016481E-2</v>
      </c>
      <c r="AV20" s="16" t="s">
        <v>32102</v>
      </c>
      <c r="AW20" s="33">
        <f>CHOOSE(MIN(D6L613C9,RUN_YEARS),B7L806C1,B7L806C10,B7L806C19,B7L806C28,B7L806C37)</f>
        <v>2704.2299126056209</v>
      </c>
      <c r="AX20" s="16" t="s">
        <v>32103</v>
      </c>
      <c r="AY20" s="33">
        <f>IF(D6L613C23=0,0,D6L613C19/D6L613C23)</f>
        <v>9.5583112778005767E-4</v>
      </c>
      <c r="AZ20" s="16" t="s">
        <v>32104</v>
      </c>
      <c r="BA20" s="33">
        <f>IF(D6L613C5=0,0,D6L613C19/D6L613C5)</f>
        <v>0.40655502023198353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15.441392104038345</v>
      </c>
      <c r="J21" s="16" t="s">
        <v>32126</v>
      </c>
      <c r="K21" s="21">
        <f>_xlfn.SINGLE(IF(FLOW_THRU_100PCT="Y",1,INDEX(VariabilityMatrix,D6L614C1,_xlfn.SINGLE(D6L614C9))))</f>
        <v>0.49436061496799344</v>
      </c>
      <c r="L21" s="16" t="s">
        <v>32106</v>
      </c>
      <c r="M21" s="15">
        <f>IF(_xlfn.SINGLE(D6L614C2)&lt;&gt;0,_xlfn.SINGLE(D6L614C2)*_xlfn.SINGLE(D6L614C4),_xlfn.SINGLE(D6L614C3)*_xlfn.SINGLE(D6L614C4))</f>
        <v>7.6336160965143138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3.8168080482571569</v>
      </c>
      <c r="R21" s="16" t="s">
        <v>32108</v>
      </c>
      <c r="S21" s="15">
        <f>D6L614C5-D6L614C7</f>
        <v>3.8168080482571569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3.6644542496210608</v>
      </c>
      <c r="X21" s="16" t="s">
        <v>32110</v>
      </c>
      <c r="Y21" s="33">
        <f>D6L614C7-D6L614C10</f>
        <v>0.1523537986360961</v>
      </c>
      <c r="Z21" s="16" t="s">
        <v>32111</v>
      </c>
      <c r="AA21" s="33">
        <f>CHOOSE(MIN(D6L614C9,RUN_YEARS),B7L806C7,B7L806C16,B7L806C25,B7L806C34,B7L806C43)</f>
        <v>451860.80000000005</v>
      </c>
      <c r="AB21" s="16" t="s">
        <v>32112</v>
      </c>
      <c r="AC21" s="33">
        <f>IF(D6L614C12=0,0,D6L614C10/D6L614C12)</f>
        <v>8.1096971669617285E-6</v>
      </c>
      <c r="AD21" s="16" t="s">
        <v>32113</v>
      </c>
      <c r="AE21" s="33">
        <f>IF(D6L614C5=0,0,D6L614C10/D6L614C5)</f>
        <v>0.4800417263967906</v>
      </c>
      <c r="AF21" s="16" t="s">
        <v>32114</v>
      </c>
      <c r="AG21" s="33">
        <f>CHOOSE(MIN(D6L614C9,RUN_YEARS),B7L806C5,B7L806C14,B7L806C23,B7L806C32,B7L806C41)</f>
        <v>7225.6230601013067</v>
      </c>
      <c r="AH21" s="16" t="s">
        <v>32115</v>
      </c>
      <c r="AI21" s="33">
        <f>IF(D6L614C15=0,0,D6L614C11/D6L614C15)</f>
        <v>2.1085212634100515E-5</v>
      </c>
      <c r="AJ21" s="16" t="s">
        <v>32116</v>
      </c>
      <c r="AK21" s="33">
        <f>IF(D6L614C5=0,0,D6L614C11/D6L614C5)</f>
        <v>1.9958273603209412E-2</v>
      </c>
      <c r="AL21" s="16" t="s">
        <v>32117</v>
      </c>
      <c r="AM21" s="33">
        <f>D6L614C8*CHOOSE(MIN(D6L614C9,RUN_YEARS),B7L806C4,B7L806C13,B7L806C22,B7L806C31,B7L806C40)</f>
        <v>0.71145026113706933</v>
      </c>
      <c r="AN21" s="16" t="s">
        <v>32118</v>
      </c>
      <c r="AO21" s="33">
        <f>D6L614C8-D6L614C18</f>
        <v>3.1053577871200875</v>
      </c>
      <c r="AP21" s="16" t="s">
        <v>32119</v>
      </c>
      <c r="AQ21" s="33">
        <f>CHOOSE(MIN(D6L614C9,RUN_YEARS),B7L806C2,B7L806C11,B7L806C20,B7L806C29,B7L806C38)</f>
        <v>758.64454868464429</v>
      </c>
      <c r="AR21" s="16" t="s">
        <v>32120</v>
      </c>
      <c r="AS21" s="33">
        <f>IF(D6L614C20=0,0,D6L614C18/D6L614C20)</f>
        <v>9.3779130472972951E-4</v>
      </c>
      <c r="AT21" s="16" t="s">
        <v>32121</v>
      </c>
      <c r="AU21" s="33">
        <f>IF(D6L614C5=0,0,D6L614C18/D6L614C5)</f>
        <v>9.3199638564733955E-2</v>
      </c>
      <c r="AV21" s="16" t="s">
        <v>32122</v>
      </c>
      <c r="AW21" s="33">
        <f>CHOOSE(MIN(D6L614C9,RUN_YEARS),B7L806C1,B7L806C10,B7L806C19,B7L806C28,B7L806C37)</f>
        <v>3311.3527193718742</v>
      </c>
      <c r="AX21" s="16" t="s">
        <v>32123</v>
      </c>
      <c r="AY21" s="33">
        <f>IF(D6L614C23=0,0,D6L614C19/D6L614C23)</f>
        <v>9.377913047297294E-4</v>
      </c>
      <c r="AZ21" s="16" t="s">
        <v>32124</v>
      </c>
      <c r="BA21" s="33">
        <f>IF(D6L614C5=0,0,D6L614C19/D6L614C5)</f>
        <v>0.40680036143526604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48.564582462088765</v>
      </c>
      <c r="J22" s="16" t="s">
        <v>32147</v>
      </c>
      <c r="K22" s="21">
        <f>_xlfn.SINGLE(IF(FLOW_THRU_100PCT="Y",1,INDEX(VariabilityMatrix,D6L615C1,_xlfn.SINGLE(D6L615C9))))</f>
        <v>0.49331359691860482</v>
      </c>
      <c r="L22" s="16" t="s">
        <v>32127</v>
      </c>
      <c r="M22" s="15">
        <f>IF(_xlfn.SINGLE(D6L615C2)&lt;&gt;0,_xlfn.SINGLE(D6L615C2)*_xlfn.SINGLE(D6L615C4),_xlfn.SINGLE(D6L615C3)*_xlfn.SINGLE(D6L615C4))</f>
        <v>23.957568857223201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11.978784428611601</v>
      </c>
      <c r="R22" s="16" t="s">
        <v>32129</v>
      </c>
      <c r="S22" s="15">
        <f>D6L615C5-D6L615C7</f>
        <v>11.978784428611601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11.499754342539729</v>
      </c>
      <c r="X22" s="16" t="s">
        <v>32131</v>
      </c>
      <c r="Y22" s="33">
        <f>D6L615C7-D6L615C10</f>
        <v>0.47903008607187125</v>
      </c>
      <c r="Z22" s="16" t="s">
        <v>32132</v>
      </c>
      <c r="AA22" s="33">
        <f>CHOOSE(MIN(D6L615C9,RUN_YEARS),B7L806C7,B7L806C16,B7L806C25,B7L806C34,B7L806C43)</f>
        <v>414495.66666666663</v>
      </c>
      <c r="AB22" s="16" t="s">
        <v>32133</v>
      </c>
      <c r="AC22" s="33">
        <f>IF(D6L615C12=0,0,D6L615C10/D6L615C12)</f>
        <v>2.7743967590830618E-5</v>
      </c>
      <c r="AD22" s="16" t="s">
        <v>32134</v>
      </c>
      <c r="AE22" s="33">
        <f>IF(D6L615C5=0,0,D6L615C10/D6L615C5)</f>
        <v>0.48000506274544447</v>
      </c>
      <c r="AF22" s="16" t="s">
        <v>32135</v>
      </c>
      <c r="AG22" s="33">
        <f>CHOOSE(MIN(D6L615C9,RUN_YEARS),B7L806C5,B7L806C14,B7L806C23,B7L806C32,B7L806C41)</f>
        <v>6640.8072383189428</v>
      </c>
      <c r="AH22" s="16" t="s">
        <v>32136</v>
      </c>
      <c r="AI22" s="33">
        <f>IF(D6L615C15=0,0,D6L615C11/D6L615C15)</f>
        <v>7.2134315736159383E-5</v>
      </c>
      <c r="AJ22" s="16" t="s">
        <v>32137</v>
      </c>
      <c r="AK22" s="33">
        <f>IF(D6L615C5=0,0,D6L615C11/D6L615C5)</f>
        <v>1.9994937254555516E-2</v>
      </c>
      <c r="AL22" s="16" t="s">
        <v>32138</v>
      </c>
      <c r="AM22" s="33">
        <f>D6L615C8*CHOOSE(MIN(D6L615C9,RUN_YEARS),B7L806C4,B7L806C13,B7L806C22,B7L806C31,B7L806C40)</f>
        <v>2.2692479733383877</v>
      </c>
      <c r="AN22" s="16" t="s">
        <v>32139</v>
      </c>
      <c r="AO22" s="33">
        <f>D6L615C8-D6L615C18</f>
        <v>9.7095364552732129</v>
      </c>
      <c r="AP22" s="16" t="s">
        <v>32140</v>
      </c>
      <c r="AQ22" s="33">
        <f>CHOOSE(MIN(D6L615C9,RUN_YEARS),B7L806C2,B7L806C11,B7L806C20,B7L806C29,B7L806C38)</f>
        <v>712.60755239596438</v>
      </c>
      <c r="AR22" s="16" t="s">
        <v>32141</v>
      </c>
      <c r="AS22" s="33">
        <f>IF(D6L615C20=0,0,D6L615C18/D6L615C20)</f>
        <v>3.1844287444170497E-3</v>
      </c>
      <c r="AT22" s="16" t="s">
        <v>32142</v>
      </c>
      <c r="AU22" s="33">
        <f>IF(D6L615C5=0,0,D6L615C18/D6L615C5)</f>
        <v>9.4719459510358872E-2</v>
      </c>
      <c r="AV22" s="16" t="s">
        <v>32143</v>
      </c>
      <c r="AW22" s="33">
        <f>CHOOSE(MIN(D6L615C9,RUN_YEARS),B7L806C1,B7L806C10,B7L806C19,B7L806C28,B7L806C37)</f>
        <v>3049.0669550373837</v>
      </c>
      <c r="AX22" s="16" t="s">
        <v>32144</v>
      </c>
      <c r="AY22" s="33">
        <f>IF(D6L615C23=0,0,D6L615C19/D6L615C23)</f>
        <v>3.1844287444170497E-3</v>
      </c>
      <c r="AZ22" s="16" t="s">
        <v>32145</v>
      </c>
      <c r="BA22" s="33">
        <f>IF(D6L615C5=0,0,D6L615C19/D6L615C5)</f>
        <v>0.40528054048964113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4239.5056959142612</v>
      </c>
      <c r="J23" s="16" t="s">
        <v>32168</v>
      </c>
      <c r="K23" s="21">
        <f>_xlfn.SINGLE(IF(FLOW_THRU_100PCT="Y",1,INDEX(VariabilityMatrix,D6L616C1,_xlfn.SINGLE(D6L616C9))))</f>
        <v>0.21125363357170948</v>
      </c>
      <c r="L23" s="16" t="s">
        <v>32148</v>
      </c>
      <c r="M23" s="15">
        <f>IF(_xlfn.SINGLE(D6L616C2)&lt;&gt;0,_xlfn.SINGLE(D6L616C2)*_xlfn.SINGLE(D6L616C4),_xlfn.SINGLE(D6L616C3)*_xlfn.SINGLE(D6L616C4))</f>
        <v>895.61098280984652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447.80549140492326</v>
      </c>
      <c r="R23" s="16" t="s">
        <v>32150</v>
      </c>
      <c r="S23" s="15">
        <f>D6L616C5-D6L616C7</f>
        <v>447.80549140492326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429.89780599914957</v>
      </c>
      <c r="X23" s="16" t="s">
        <v>32152</v>
      </c>
      <c r="Y23" s="33">
        <f>D6L616C7-D6L616C10</f>
        <v>17.907685405773691</v>
      </c>
      <c r="Z23" s="16" t="s">
        <v>32153</v>
      </c>
      <c r="AA23" s="33">
        <f>CHOOSE(MIN(D6L616C9,RUN_YEARS),B7L806C7,B7L806C16,B7L806C25,B7L806C34,B7L806C43)</f>
        <v>414495.66666666663</v>
      </c>
      <c r="AB23" s="16" t="s">
        <v>32154</v>
      </c>
      <c r="AC23" s="33">
        <f>IF(D6L616C12=0,0,D6L616C10/D6L616C12)</f>
        <v>1.0371587463298361E-3</v>
      </c>
      <c r="AD23" s="16" t="s">
        <v>32155</v>
      </c>
      <c r="AE23" s="33">
        <f>IF(D6L616C5=0,0,D6L616C10/D6L616C5)</f>
        <v>0.48000506274544447</v>
      </c>
      <c r="AF23" s="16" t="s">
        <v>32156</v>
      </c>
      <c r="AG23" s="33">
        <f>CHOOSE(MIN(D6L616C9,RUN_YEARS),B7L806C5,B7L806C14,B7L806C23,B7L806C32,B7L806C41)</f>
        <v>6640.8072383189428</v>
      </c>
      <c r="AH23" s="16" t="s">
        <v>32157</v>
      </c>
      <c r="AI23" s="33">
        <f>IF(D6L616C15=0,0,D6L616C11/D6L616C15)</f>
        <v>2.6966127404575669E-3</v>
      </c>
      <c r="AJ23" s="16" t="s">
        <v>32158</v>
      </c>
      <c r="AK23" s="33">
        <f>IF(D6L616C5=0,0,D6L616C11/D6L616C5)</f>
        <v>1.9994937254555527E-2</v>
      </c>
      <c r="AL23" s="16" t="s">
        <v>32159</v>
      </c>
      <c r="AM23" s="33">
        <f>D6L616C8*CHOOSE(MIN(D6L616C9,RUN_YEARS),B7L806C4,B7L806C13,B7L806C22,B7L806C31,B7L806C40)</f>
        <v>84.831788223289976</v>
      </c>
      <c r="AN23" s="16" t="s">
        <v>32160</v>
      </c>
      <c r="AO23" s="33">
        <f>D6L616C8-D6L616C18</f>
        <v>362.97370318163325</v>
      </c>
      <c r="AP23" s="16" t="s">
        <v>32161</v>
      </c>
      <c r="AQ23" s="33">
        <f>CHOOSE(MIN(D6L616C9,RUN_YEARS),B7L806C2,B7L806C11,B7L806C20,B7L806C29,B7L806C38)</f>
        <v>712.60755239596438</v>
      </c>
      <c r="AR23" s="16" t="s">
        <v>32162</v>
      </c>
      <c r="AS23" s="33">
        <f>IF(D6L616C20=0,0,D6L616C18/D6L616C20)</f>
        <v>0.11904418910249315</v>
      </c>
      <c r="AT23" s="16" t="s">
        <v>32163</v>
      </c>
      <c r="AU23" s="33">
        <f>IF(D6L616C5=0,0,D6L616C18/D6L616C5)</f>
        <v>9.4719459510358872E-2</v>
      </c>
      <c r="AV23" s="16" t="s">
        <v>32164</v>
      </c>
      <c r="AW23" s="33">
        <f>CHOOSE(MIN(D6L616C9,RUN_YEARS),B7L806C1,B7L806C10,B7L806C19,B7L806C28,B7L806C37)</f>
        <v>3049.0669550373837</v>
      </c>
      <c r="AX23" s="16" t="s">
        <v>32165</v>
      </c>
      <c r="AY23" s="33">
        <f>IF(D6L616C23=0,0,D6L616C19/D6L616C23)</f>
        <v>0.11904418910249315</v>
      </c>
      <c r="AZ23" s="16" t="s">
        <v>32166</v>
      </c>
      <c r="BA23" s="33">
        <f>IF(D6L616C5=0,0,D6L616C19/D6L616C5)</f>
        <v>0.40528054048964107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1679.3111935962784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1444.2076264927994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722.10381324639968</v>
      </c>
      <c r="R24" s="16" t="s">
        <v>32171</v>
      </c>
      <c r="S24" s="15">
        <f>D6L617C5-D6L617C7</f>
        <v>722.10381324639968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693.2269723721256</v>
      </c>
      <c r="X24" s="16" t="s">
        <v>32173</v>
      </c>
      <c r="Y24" s="33">
        <f>D6L617C7-D6L617C10</f>
        <v>28.87684087427408</v>
      </c>
      <c r="Z24" s="16" t="s">
        <v>32174</v>
      </c>
      <c r="AA24" s="33">
        <f>CHOOSE(MIN(D6L617C9,RUN_YEARS),B7L806C7,B7L806C16,B7L806C25,B7L806C34,B7L806C43)</f>
        <v>414495.66666666663</v>
      </c>
      <c r="AB24" s="16" t="s">
        <v>32175</v>
      </c>
      <c r="AC24" s="33">
        <f>IF(D6L617C12=0,0,D6L617C10/D6L617C12)</f>
        <v>1.6724589136166096E-3</v>
      </c>
      <c r="AD24" s="16" t="s">
        <v>32176</v>
      </c>
      <c r="AE24" s="33">
        <f>IF(D6L617C5=0,0,D6L617C10/D6L617C5)</f>
        <v>0.48000506274544447</v>
      </c>
      <c r="AF24" s="16" t="s">
        <v>32177</v>
      </c>
      <c r="AG24" s="33">
        <f>CHOOSE(MIN(D6L617C9,RUN_YEARS),B7L806C5,B7L806C14,B7L806C23,B7L806C32,B7L806C41)</f>
        <v>6640.8072383189428</v>
      </c>
      <c r="AH24" s="16" t="s">
        <v>32178</v>
      </c>
      <c r="AI24" s="33">
        <f>IF(D6L617C15=0,0,D6L617C11/D6L617C15)</f>
        <v>4.3483931754031728E-3</v>
      </c>
      <c r="AJ24" s="16" t="s">
        <v>32179</v>
      </c>
      <c r="AK24" s="33">
        <f>IF(D6L617C5=0,0,D6L617C11/D6L617C5)</f>
        <v>1.9994937254555523E-2</v>
      </c>
      <c r="AL24" s="16" t="s">
        <v>32180</v>
      </c>
      <c r="AM24" s="33">
        <f>D6L617C8*CHOOSE(MIN(D6L617C9,RUN_YEARS),B7L806C4,B7L806C13,B7L806C22,B7L806C31,B7L806C40)</f>
        <v>136.79456580213619</v>
      </c>
      <c r="AN24" s="16" t="s">
        <v>32181</v>
      </c>
      <c r="AO24" s="33">
        <f>D6L617C8-D6L617C18</f>
        <v>585.30924744426352</v>
      </c>
      <c r="AP24" s="16" t="s">
        <v>32182</v>
      </c>
      <c r="AQ24" s="33">
        <f>CHOOSE(MIN(D6L617C9,RUN_YEARS),B7L806C2,B7L806C11,B7L806C20,B7L806C29,B7L806C38)</f>
        <v>712.60755239596438</v>
      </c>
      <c r="AR24" s="16" t="s">
        <v>32183</v>
      </c>
      <c r="AS24" s="33">
        <f>IF(D6L617C20=0,0,D6L617C18/D6L617C20)</f>
        <v>0.19196339604063797</v>
      </c>
      <c r="AT24" s="16" t="s">
        <v>32184</v>
      </c>
      <c r="AU24" s="33">
        <f>IF(D6L617C5=0,0,D6L617C18/D6L617C5)</f>
        <v>9.4719459510358872E-2</v>
      </c>
      <c r="AV24" s="16" t="s">
        <v>32185</v>
      </c>
      <c r="AW24" s="33">
        <f>CHOOSE(MIN(D6L617C9,RUN_YEARS),B7L806C1,B7L806C10,B7L806C19,B7L806C28,B7L806C37)</f>
        <v>3049.0669550373837</v>
      </c>
      <c r="AX24" s="16" t="s">
        <v>32186</v>
      </c>
      <c r="AY24" s="33">
        <f>IF(D6L617C23=0,0,D6L617C19/D6L617C23)</f>
        <v>0.19196339604063803</v>
      </c>
      <c r="AZ24" s="16" t="s">
        <v>32187</v>
      </c>
      <c r="BA24" s="33">
        <f>IF(D6L617C5=0,0,D6L617C19/D6L617C5)</f>
        <v>0.40528054048964113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1835.3897073114854</v>
      </c>
      <c r="J25" s="16" t="s">
        <v>32209</v>
      </c>
      <c r="K25" s="21">
        <f>_xlfn.SINGLE(IF(FLOW_THRU_100PCT="Y",1,INDEX(VariabilityMatrix,D6L618C1,_xlfn.SINGLE(D6L618C9))))</f>
        <v>0.18973610365261545</v>
      </c>
      <c r="L25" s="16" t="s">
        <v>32189</v>
      </c>
      <c r="M25" s="15">
        <f>IF(_xlfn.SINGLE(D6L618C2)&lt;&gt;0,_xlfn.SINGLE(D6L618C2)*_xlfn.SINGLE(D6L618C4),_xlfn.SINGLE(D6L618C3)*_xlfn.SINGLE(D6L618C4))</f>
        <v>348.23969174939555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174.11984587469777</v>
      </c>
      <c r="R25" s="16" t="s">
        <v>32191</v>
      </c>
      <c r="S25" s="15">
        <f>D6L618C5-D6L618C7</f>
        <v>174.11984587469777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167.24828404808102</v>
      </c>
      <c r="X25" s="16" t="s">
        <v>32193</v>
      </c>
      <c r="Y25" s="33">
        <f>D6L618C7-D6L618C10</f>
        <v>6.8715618266167553</v>
      </c>
      <c r="Z25" s="16" t="s">
        <v>32194</v>
      </c>
      <c r="AA25" s="33">
        <f>CHOOSE(MIN(D6L618C9,RUN_YEARS),B7L806C7,B7L806C16,B7L806C25,B7L806C34,B7L806C43)</f>
        <v>370064</v>
      </c>
      <c r="AB25" s="16" t="s">
        <v>32195</v>
      </c>
      <c r="AC25" s="33">
        <f>IF(D6L618C12=0,0,D6L618C10/D6L618C12)</f>
        <v>4.5194421518461944E-4</v>
      </c>
      <c r="AD25" s="16" t="s">
        <v>32196</v>
      </c>
      <c r="AE25" s="33">
        <f>IF(D6L618C5=0,0,D6L618C10/D6L618C5)</f>
        <v>0.48026772367016179</v>
      </c>
      <c r="AF25" s="16" t="s">
        <v>32197</v>
      </c>
      <c r="AG25" s="33">
        <f>CHOOSE(MIN(D6L618C9,RUN_YEARS),B7L806C5,B7L806C14,B7L806C23,B7L806C32,B7L806C41)</f>
        <v>5847.864196630916</v>
      </c>
      <c r="AH25" s="16" t="s">
        <v>32198</v>
      </c>
      <c r="AI25" s="33">
        <f>IF(D6L618C15=0,0,D6L618C11/D6L618C15)</f>
        <v>1.1750549594800122E-3</v>
      </c>
      <c r="AJ25" s="16" t="s">
        <v>32199</v>
      </c>
      <c r="AK25" s="33">
        <f>IF(D6L618C5=0,0,D6L618C11/D6L618C5)</f>
        <v>1.9732276329838219E-2</v>
      </c>
      <c r="AL25" s="16" t="s">
        <v>32200</v>
      </c>
      <c r="AM25" s="33">
        <f>D6L618C8*CHOOSE(MIN(D6L618C9,RUN_YEARS),B7L806C4,B7L806C13,B7L806C22,B7L806C31,B7L806C40)</f>
        <v>32.541250949942565</v>
      </c>
      <c r="AN25" s="16" t="s">
        <v>32201</v>
      </c>
      <c r="AO25" s="33">
        <f>D6L618C8-D6L618C18</f>
        <v>141.57859492475521</v>
      </c>
      <c r="AP25" s="16" t="s">
        <v>32202</v>
      </c>
      <c r="AQ25" s="33">
        <f>CHOOSE(MIN(D6L618C9,RUN_YEARS),B7L806C2,B7L806C11,B7L806C20,B7L806C29,B7L806C38)</f>
        <v>621.55599339864625</v>
      </c>
      <c r="AR25" s="16" t="s">
        <v>32203</v>
      </c>
      <c r="AS25" s="33">
        <f>IF(D6L618C20=0,0,D6L618C18/D6L618C20)</f>
        <v>5.2354496289237197E-2</v>
      </c>
      <c r="AT25" s="16" t="s">
        <v>32204</v>
      </c>
      <c r="AU25" s="33">
        <f>IF(D6L618C5=0,0,D6L618C18/D6L618C5)</f>
        <v>9.3444979768016495E-2</v>
      </c>
      <c r="AV25" s="16" t="s">
        <v>32205</v>
      </c>
      <c r="AW25" s="33">
        <f>CHOOSE(MIN(D6L618C9,RUN_YEARS),B7L806C1,B7L806C10,B7L806C19,B7L806C28,B7L806C37)</f>
        <v>2704.2299126056209</v>
      </c>
      <c r="AX25" s="16" t="s">
        <v>32206</v>
      </c>
      <c r="AY25" s="33">
        <f>IF(D6L618C23=0,0,D6L618C19/D6L618C23)</f>
        <v>5.2354496289237197E-2</v>
      </c>
      <c r="AZ25" s="16" t="s">
        <v>32207</v>
      </c>
      <c r="BA25" s="33">
        <f>IF(D6L618C5=0,0,D6L618C19/D6L618C5)</f>
        <v>0.40655502023198353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8525.7134802806031</v>
      </c>
      <c r="J26" s="16" t="s">
        <v>32230</v>
      </c>
      <c r="K26" s="21">
        <f>_xlfn.SINGLE(IF(FLOW_THRU_100PCT="Y",1,INDEX(VariabilityMatrix,D6L619C1,_xlfn.SINGLE(D6L619C9))))</f>
        <v>0.21125363357170948</v>
      </c>
      <c r="L26" s="16" t="s">
        <v>32210</v>
      </c>
      <c r="M26" s="15">
        <f>IF(_xlfn.SINGLE(D6L619C2)&lt;&gt;0,_xlfn.SINGLE(D6L619C2)*_xlfn.SINGLE(D6L619C4),_xlfn.SINGLE(D6L619C3)*_xlfn.SINGLE(D6L619C4))</f>
        <v>1801.0879515005824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900.54397575029122</v>
      </c>
      <c r="R26" s="16" t="s">
        <v>32212</v>
      </c>
      <c r="S26" s="15">
        <f>D6L619C5-D6L619C7</f>
        <v>900.54397575029122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864.5313351701011</v>
      </c>
      <c r="X26" s="16" t="s">
        <v>32214</v>
      </c>
      <c r="Y26" s="33">
        <f>D6L619C7-D6L619C10</f>
        <v>36.012640580190123</v>
      </c>
      <c r="Z26" s="16" t="s">
        <v>32215</v>
      </c>
      <c r="AA26" s="33">
        <f>CHOOSE(MIN(D6L619C9,RUN_YEARS),B7L806C7,B7L806C16,B7L806C25,B7L806C34,B7L806C43)</f>
        <v>414495.66666666663</v>
      </c>
      <c r="AB26" s="16" t="s">
        <v>32216</v>
      </c>
      <c r="AC26" s="33">
        <f>IF(D6L619C12=0,0,D6L619C10/D6L619C12)</f>
        <v>2.0857427584770115E-3</v>
      </c>
      <c r="AD26" s="16" t="s">
        <v>32217</v>
      </c>
      <c r="AE26" s="33">
        <f>IF(D6L619C5=0,0,D6L619C10/D6L619C5)</f>
        <v>0.48000506274544447</v>
      </c>
      <c r="AF26" s="16" t="s">
        <v>32218</v>
      </c>
      <c r="AG26" s="33">
        <f>CHOOSE(MIN(D6L619C9,RUN_YEARS),B7L806C5,B7L806C14,B7L806C23,B7L806C32,B7L806C41)</f>
        <v>6640.8072383189428</v>
      </c>
      <c r="AH26" s="16" t="s">
        <v>32219</v>
      </c>
      <c r="AI26" s="33">
        <f>IF(D6L619C15=0,0,D6L619C11/D6L619C15)</f>
        <v>5.4229311720402204E-3</v>
      </c>
      <c r="AJ26" s="16" t="s">
        <v>32220</v>
      </c>
      <c r="AK26" s="33">
        <f>IF(D6L619C5=0,0,D6L619C11/D6L619C5)</f>
        <v>1.9994937254555544E-2</v>
      </c>
      <c r="AL26" s="16" t="s">
        <v>32221</v>
      </c>
      <c r="AM26" s="33">
        <f>D6L619C8*CHOOSE(MIN(D6L619C9,RUN_YEARS),B7L806C4,B7L806C13,B7L806C22,B7L806C31,B7L806C40)</f>
        <v>170.59807729675461</v>
      </c>
      <c r="AN26" s="16" t="s">
        <v>32222</v>
      </c>
      <c r="AO26" s="33">
        <f>D6L619C8-D6L619C18</f>
        <v>729.94589845353664</v>
      </c>
      <c r="AP26" s="16" t="s">
        <v>32223</v>
      </c>
      <c r="AQ26" s="33">
        <f>CHOOSE(MIN(D6L619C9,RUN_YEARS),B7L806C2,B7L806C11,B7L806C20,B7L806C29,B7L806C38)</f>
        <v>712.60755239596438</v>
      </c>
      <c r="AR26" s="16" t="s">
        <v>32224</v>
      </c>
      <c r="AS26" s="33">
        <f>IF(D6L619C20=0,0,D6L619C18/D6L619C20)</f>
        <v>0.23939976039148239</v>
      </c>
      <c r="AT26" s="16" t="s">
        <v>32225</v>
      </c>
      <c r="AU26" s="33">
        <f>IF(D6L619C5=0,0,D6L619C18/D6L619C5)</f>
        <v>9.4719459510358858E-2</v>
      </c>
      <c r="AV26" s="16" t="s">
        <v>32226</v>
      </c>
      <c r="AW26" s="33">
        <f>CHOOSE(MIN(D6L619C9,RUN_YEARS),B7L806C1,B7L806C10,B7L806C19,B7L806C28,B7L806C37)</f>
        <v>3049.0669550373837</v>
      </c>
      <c r="AX26" s="16" t="s">
        <v>32227</v>
      </c>
      <c r="AY26" s="33">
        <f>IF(D6L619C23=0,0,D6L619C19/D6L619C23)</f>
        <v>0.23939976039148245</v>
      </c>
      <c r="AZ26" s="16" t="s">
        <v>32228</v>
      </c>
      <c r="BA26" s="33">
        <f>IF(D6L619C5=0,0,D6L619C19/D6L619C5)</f>
        <v>0.40528054048964113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4299.7538571573605</v>
      </c>
      <c r="J27" s="16" t="s">
        <v>32251</v>
      </c>
      <c r="K27" s="21">
        <f>_xlfn.SINGLE(IF(FLOW_THRU_100PCT="Y",1,INDEX(VariabilityMatrix,D6L620C1,_xlfn.SINGLE(D6L620C9))))</f>
        <v>0.18973610365261545</v>
      </c>
      <c r="L27" s="16" t="s">
        <v>32231</v>
      </c>
      <c r="M27" s="15">
        <f>IF(_xlfn.SINGLE(D6L620C2)&lt;&gt;0,_xlfn.SINGLE(D6L620C2)*_xlfn.SINGLE(D6L620C4),_xlfn.SINGLE(D6L620C3)*_xlfn.SINGLE(D6L620C4))</f>
        <v>815.818543522342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407.909271761171</v>
      </c>
      <c r="R27" s="16" t="s">
        <v>32233</v>
      </c>
      <c r="S27" s="15">
        <f>D6L620C5-D6L620C7</f>
        <v>407.909271761171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391.811314825382</v>
      </c>
      <c r="X27" s="16" t="s">
        <v>32235</v>
      </c>
      <c r="Y27" s="33">
        <f>D6L620C7-D6L620C10</f>
        <v>16.097956935789</v>
      </c>
      <c r="Z27" s="16" t="s">
        <v>32236</v>
      </c>
      <c r="AA27" s="33">
        <f>CHOOSE(MIN(D6L620C9,RUN_YEARS),B7L806C7,B7L806C16,B7L806C25,B7L806C34,B7L806C43)</f>
        <v>370064</v>
      </c>
      <c r="AB27" s="16" t="s">
        <v>32237</v>
      </c>
      <c r="AC27" s="33">
        <f>IF(D6L620C12=0,0,D6L620C10/D6L620C12)</f>
        <v>1.0587663615628162E-3</v>
      </c>
      <c r="AD27" s="16" t="s">
        <v>32238</v>
      </c>
      <c r="AE27" s="33">
        <f>IF(D6L620C5=0,0,D6L620C10/D6L620C5)</f>
        <v>0.48026772367016179</v>
      </c>
      <c r="AF27" s="16" t="s">
        <v>32239</v>
      </c>
      <c r="AG27" s="33">
        <f>CHOOSE(MIN(D6L620C9,RUN_YEARS),B7L806C5,B7L806C14,B7L806C23,B7L806C32,B7L806C41)</f>
        <v>5847.864196630916</v>
      </c>
      <c r="AH27" s="16" t="s">
        <v>32240</v>
      </c>
      <c r="AI27" s="33">
        <f>IF(D6L620C15=0,0,D6L620C11/D6L620C15)</f>
        <v>2.7527925400633261E-3</v>
      </c>
      <c r="AJ27" s="16" t="s">
        <v>32241</v>
      </c>
      <c r="AK27" s="33">
        <f>IF(D6L620C5=0,0,D6L620C11/D6L620C5)</f>
        <v>1.9732276329838219E-2</v>
      </c>
      <c r="AL27" s="16" t="s">
        <v>32242</v>
      </c>
      <c r="AM27" s="33">
        <f>D6L620C8*CHOOSE(MIN(D6L620C9,RUN_YEARS),B7L806C4,B7L806C13,B7L806C22,B7L806C31,B7L806C40)</f>
        <v>76.234147293817927</v>
      </c>
      <c r="AN27" s="16" t="s">
        <v>32243</v>
      </c>
      <c r="AO27" s="33">
        <f>D6L620C8-D6L620C18</f>
        <v>331.67512446735304</v>
      </c>
      <c r="AP27" s="16" t="s">
        <v>32244</v>
      </c>
      <c r="AQ27" s="33">
        <f>CHOOSE(MIN(D6L620C9,RUN_YEARS),B7L806C2,B7L806C11,B7L806C20,B7L806C29,B7L806C38)</f>
        <v>621.55599339864625</v>
      </c>
      <c r="AR27" s="16" t="s">
        <v>32245</v>
      </c>
      <c r="AS27" s="33">
        <f>IF(D6L620C20=0,0,D6L620C18/D6L620C20)</f>
        <v>0.12265049022690988</v>
      </c>
      <c r="AT27" s="16" t="s">
        <v>32246</v>
      </c>
      <c r="AU27" s="33">
        <f>IF(D6L620C5=0,0,D6L620C18/D6L620C5)</f>
        <v>9.3444979768016481E-2</v>
      </c>
      <c r="AV27" s="16" t="s">
        <v>32247</v>
      </c>
      <c r="AW27" s="33">
        <f>CHOOSE(MIN(D6L620C9,RUN_YEARS),B7L806C1,B7L806C10,B7L806C19,B7L806C28,B7L806C37)</f>
        <v>2704.2299126056209</v>
      </c>
      <c r="AX27" s="16" t="s">
        <v>32248</v>
      </c>
      <c r="AY27" s="33">
        <f>IF(D6L620C23=0,0,D6L620C19/D6L620C23)</f>
        <v>0.12265049022690987</v>
      </c>
      <c r="AZ27" s="16" t="s">
        <v>32249</v>
      </c>
      <c r="BA27" s="33">
        <f>IF(D6L620C5=0,0,D6L620C19/D6L620C5)</f>
        <v>0.40655502023198348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0.18973610365261545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370064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5847.864196630916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621.55599339864625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2704.2299126056209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0.18973610365261545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370064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5847.864196630916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621.55599339864625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2704.2299126056209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0.18973610365261545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370064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5847.864196630916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621.55599339864625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2704.2299126056209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0.18973610365261545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370064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5847.864196630916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621.55599339864625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2704.2299126056209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0.18973610365261545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370064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5847.864196630916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621.55599339864625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2704.2299126056209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3762.4497968725991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3235.7068253104353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1617.8534126552177</v>
      </c>
      <c r="R33" s="16" t="s">
        <v>32359</v>
      </c>
      <c r="S33" s="15">
        <f>D6L626C5-D6L626C7</f>
        <v>1617.8534126552177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1554.0055514558487</v>
      </c>
      <c r="X33" s="16" t="s">
        <v>32361</v>
      </c>
      <c r="Y33" s="33">
        <f>D6L626C7-D6L626C10</f>
        <v>63.847861199368936</v>
      </c>
      <c r="Z33" s="16" t="s">
        <v>32362</v>
      </c>
      <c r="AA33" s="33">
        <f>CHOOSE(MIN(D6L626C9,RUN_YEARS),B7L806C7,B7L806C16,B7L806C25,B7L806C34,B7L806C43)</f>
        <v>370064</v>
      </c>
      <c r="AB33" s="16" t="s">
        <v>32363</v>
      </c>
      <c r="AC33" s="33">
        <f>IF(D6L626C12=0,0,D6L626C10/D6L626C12)</f>
        <v>4.1992886404942087E-3</v>
      </c>
      <c r="AD33" s="16" t="s">
        <v>32364</v>
      </c>
      <c r="AE33" s="33">
        <f>IF(D6L626C5=0,0,D6L626C10/D6L626C5)</f>
        <v>0.48026772367016185</v>
      </c>
      <c r="AF33" s="16" t="s">
        <v>32365</v>
      </c>
      <c r="AG33" s="33">
        <f>CHOOSE(MIN(D6L626C9,RUN_YEARS),B7L806C5,B7L806C14,B7L806C23,B7L806C32,B7L806C41)</f>
        <v>5847.864196630916</v>
      </c>
      <c r="AH33" s="16" t="s">
        <v>32366</v>
      </c>
      <c r="AI33" s="33">
        <f>IF(D6L626C15=0,0,D6L626C11/D6L626C15)</f>
        <v>1.0918150465284934E-2</v>
      </c>
      <c r="AJ33" s="16" t="s">
        <v>32367</v>
      </c>
      <c r="AK33" s="33">
        <f>IF(D6L626C5=0,0,D6L626C11/D6L626C5)</f>
        <v>1.9732276329838178E-2</v>
      </c>
      <c r="AL33" s="16" t="s">
        <v>32368</v>
      </c>
      <c r="AM33" s="33">
        <f>D6L626C8*CHOOSE(MIN(D6L626C9,RUN_YEARS),B7L806C4,B7L806C13,B7L806C22,B7L806C31,B7L806C40)</f>
        <v>302.36055882636646</v>
      </c>
      <c r="AN33" s="16" t="s">
        <v>32369</v>
      </c>
      <c r="AO33" s="33">
        <f>D6L626C8-D6L626C18</f>
        <v>1315.4928538288511</v>
      </c>
      <c r="AP33" s="16" t="s">
        <v>32370</v>
      </c>
      <c r="AQ33" s="33">
        <f>CHOOSE(MIN(D6L626C9,RUN_YEARS),B7L806C2,B7L806C11,B7L806C20,B7L806C29,B7L806C38)</f>
        <v>621.55599339864625</v>
      </c>
      <c r="AR33" s="16" t="s">
        <v>32371</v>
      </c>
      <c r="AS33" s="33">
        <f>IF(D6L626C20=0,0,D6L626C18/D6L626C20)</f>
        <v>0.4864574745278693</v>
      </c>
      <c r="AT33" s="16" t="s">
        <v>32372</v>
      </c>
      <c r="AU33" s="33">
        <f>IF(D6L626C5=0,0,D6L626C18/D6L626C5)</f>
        <v>9.3444979768016481E-2</v>
      </c>
      <c r="AV33" s="16" t="s">
        <v>32373</v>
      </c>
      <c r="AW33" s="33">
        <f>CHOOSE(MIN(D6L626C9,RUN_YEARS),B7L806C1,B7L806C10,B7L806C19,B7L806C28,B7L806C37)</f>
        <v>2704.2299126056209</v>
      </c>
      <c r="AX33" s="16" t="s">
        <v>32374</v>
      </c>
      <c r="AY33" s="33">
        <f>IF(D6L626C23=0,0,D6L626C19/D6L626C23)</f>
        <v>0.4864574745278693</v>
      </c>
      <c r="AZ33" s="16" t="s">
        <v>32375</v>
      </c>
      <c r="BA33" s="33">
        <f>IF(D6L626C5=0,0,D6L626C19/D6L626C5)</f>
        <v>0.40655502023198348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9.0681663542508777E-3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7.7986230646557549E-3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3.8993115323278774E-3</v>
      </c>
      <c r="R34" s="16" t="s">
        <v>32379</v>
      </c>
      <c r="S34" s="15">
        <f>D6L627C5-D6L627C7</f>
        <v>3.8993115323278774E-3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3.743378553478156E-3</v>
      </c>
      <c r="X34" s="16" t="s">
        <v>32381</v>
      </c>
      <c r="Y34" s="33">
        <f>D6L627C7-D6L627C10</f>
        <v>1.5593297884972145E-4</v>
      </c>
      <c r="Z34" s="16" t="s">
        <v>32382</v>
      </c>
      <c r="AA34" s="33">
        <f>CHOOSE(MIN(D6L627C9,RUN_YEARS),B7L806C7,B7L806C16,B7L806C25,B7L806C34,B7L806C43)</f>
        <v>414495.66666666663</v>
      </c>
      <c r="AB34" s="16" t="s">
        <v>32383</v>
      </c>
      <c r="AC34" s="33">
        <f>IF(D6L627C12=0,0,D6L627C10/D6L627C12)</f>
        <v>9.0311645078995346E-9</v>
      </c>
      <c r="AD34" s="16" t="s">
        <v>32384</v>
      </c>
      <c r="AE34" s="33">
        <f>IF(D6L627C5=0,0,D6L627C10/D6L627C5)</f>
        <v>0.48000506274544447</v>
      </c>
      <c r="AF34" s="16" t="s">
        <v>32385</v>
      </c>
      <c r="AG34" s="33">
        <f>CHOOSE(MIN(D6L627C9,RUN_YEARS),B7L806C5,B7L806C14,B7L806C23,B7L806C32,B7L806C41)</f>
        <v>6640.8072383189428</v>
      </c>
      <c r="AH34" s="16" t="s">
        <v>32386</v>
      </c>
      <c r="AI34" s="33">
        <f>IF(D6L627C15=0,0,D6L627C11/D6L627C15)</f>
        <v>2.3481027720538747E-8</v>
      </c>
      <c r="AJ34" s="16" t="s">
        <v>32387</v>
      </c>
      <c r="AK34" s="33">
        <f>IF(D6L627C5=0,0,D6L627C11/D6L627C5)</f>
        <v>1.9994937254555541E-2</v>
      </c>
      <c r="AL34" s="16" t="s">
        <v>32388</v>
      </c>
      <c r="AM34" s="33">
        <f>D6L627C8*CHOOSE(MIN(D6L627C9,RUN_YEARS),B7L806C4,B7L806C13,B7L806C22,B7L806C31,B7L806C40)</f>
        <v>7.3868136160921158E-4</v>
      </c>
      <c r="AN34" s="16" t="s">
        <v>32389</v>
      </c>
      <c r="AO34" s="33">
        <f>D6L627C8-D6L627C18</f>
        <v>3.160630170718666E-3</v>
      </c>
      <c r="AP34" s="16" t="s">
        <v>32390</v>
      </c>
      <c r="AQ34" s="33">
        <f>CHOOSE(MIN(D6L627C9,RUN_YEARS),B7L806C2,B7L806C11,B7L806C20,B7L806C29,B7L806C38)</f>
        <v>712.60755239596438</v>
      </c>
      <c r="AR34" s="16" t="s">
        <v>32391</v>
      </c>
      <c r="AS34" s="33">
        <f>IF(D6L627C20=0,0,D6L627C18/D6L627C20)</f>
        <v>1.0365892967673169E-6</v>
      </c>
      <c r="AT34" s="16" t="s">
        <v>32392</v>
      </c>
      <c r="AU34" s="33">
        <f>IF(D6L627C5=0,0,D6L627C18/D6L627C5)</f>
        <v>9.4719459510358872E-2</v>
      </c>
      <c r="AV34" s="16" t="s">
        <v>32393</v>
      </c>
      <c r="AW34" s="33">
        <f>CHOOSE(MIN(D6L627C9,RUN_YEARS),B7L806C1,B7L806C10,B7L806C19,B7L806C28,B7L806C37)</f>
        <v>3049.0669550373837</v>
      </c>
      <c r="AX34" s="16" t="s">
        <v>32394</v>
      </c>
      <c r="AY34" s="33">
        <f>IF(D6L627C23=0,0,D6L627C19/D6L627C23)</f>
        <v>1.0365892967673171E-6</v>
      </c>
      <c r="AZ34" s="16" t="s">
        <v>32395</v>
      </c>
      <c r="BA34" s="33">
        <f>IF(D6L627C5=0,0,D6L627C19/D6L627C5)</f>
        <v>0.40528054048964113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59415.641423084766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37939.013239048727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18969.506619524363</v>
      </c>
      <c r="R35" s="16" t="s">
        <v>32399</v>
      </c>
      <c r="S35" s="15">
        <f>SUM(D6L601C8:D6L627C8)-2*SUM(D6L609C8,D6L611C8,D6L622C8,D6L624C8,D6L627C8)</f>
        <v>18969.506619524363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18212.103393228634</v>
      </c>
      <c r="X35" s="16" t="s">
        <v>32401</v>
      </c>
      <c r="Y35" s="33">
        <f>SUM(D6L601C11:D6L627C11)-2*SUM(D6L609C11,D6L611C11,D6L622C11,D6L624C11,D6L627C11)</f>
        <v>757.40322629572893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4.452103605737829E-2</v>
      </c>
      <c r="AD35" s="16" t="s">
        <v>32403</v>
      </c>
      <c r="AE35" s="33">
        <f>IF(D6L628C5=0,0,D6L628C10/D6L628C5)</f>
        <v>0.48003629610703286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0.11575469374918344</v>
      </c>
      <c r="AJ35" s="16" t="s">
        <v>32405</v>
      </c>
      <c r="AK35" s="33">
        <f>IF(D6L628C5=0,0,D6L628C11/D6L628C5)</f>
        <v>1.9963703892967141E-2</v>
      </c>
      <c r="AL35" s="16" t="s">
        <v>32406</v>
      </c>
      <c r="AM35" s="33">
        <f>SUM(D6L601C18:D6L627C18)-2*SUM(D6L609C18,D6L611C18,D6L622C18,D6L624C18,D6L627C18)</f>
        <v>3587.2941085685015</v>
      </c>
      <c r="AN35" s="16" t="s">
        <v>32407</v>
      </c>
      <c r="AO35" s="33">
        <f>SUM(D6L601C19:D6L627C19)-2*SUM(D6L609C19,D6L611C19,D6L622C19,D6L624C19,D6L627C19)</f>
        <v>15382.212510955858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5.1165924783208299</v>
      </c>
      <c r="AT35" s="16" t="s">
        <v>32409</v>
      </c>
      <c r="AU35" s="33">
        <f>IF(D6L628C5=0,0,D6L628C18/D6L628C5)</f>
        <v>9.455422801761959E-2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5.1165924783208299</v>
      </c>
      <c r="AZ35" s="16" t="s">
        <v>32411</v>
      </c>
      <c r="BA35" s="33">
        <f>IF(D6L628C5=0,0,D6L628C19/D6L628C5)</f>
        <v>0.4054457719823803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637.72045997062753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318.86022998531377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159.43011499265688</v>
      </c>
      <c r="R36" s="16" t="s">
        <v>32416</v>
      </c>
      <c r="S36" s="15">
        <f>D6L629C5-D6L629C7</f>
        <v>159.43011499265688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153.13827682399091</v>
      </c>
      <c r="X36" s="16" t="s">
        <v>32418</v>
      </c>
      <c r="Y36" s="33">
        <f>D6L629C7-D6L629C10</f>
        <v>6.2918381686659757</v>
      </c>
      <c r="Z36" s="16" t="s">
        <v>32419</v>
      </c>
      <c r="AA36" s="33">
        <f>CHOOSE(MIN(D6L629C9,RUN_YEARS),B7L806C7,B7L806C16,B7L806C25,B7L806C34,B7L806C43)</f>
        <v>370064</v>
      </c>
      <c r="AB36" s="16" t="s">
        <v>32420</v>
      </c>
      <c r="AC36" s="33">
        <f>IF(D6L629C12=0,0,D6L629C10/D6L629C12)</f>
        <v>4.1381565573519959E-4</v>
      </c>
      <c r="AD36" s="16" t="s">
        <v>32421</v>
      </c>
      <c r="AE36" s="33">
        <f>IF(D6L629C5=0,0,D6L629C10/D6L629C5)</f>
        <v>0.48026772367016179</v>
      </c>
      <c r="AF36" s="16" t="s">
        <v>32422</v>
      </c>
      <c r="AG36" s="33">
        <f>CHOOSE(MIN(D6L629C9,RUN_YEARS),B7L806C5,B7L806C14,B7L806C23,B7L806C32,B7L806C41)</f>
        <v>5847.864196630916</v>
      </c>
      <c r="AH36" s="16" t="s">
        <v>32423</v>
      </c>
      <c r="AI36" s="33">
        <f>IF(D6L629C15=0,0,D6L629C11/D6L629C15)</f>
        <v>1.0759207049115202E-3</v>
      </c>
      <c r="AJ36" s="16" t="s">
        <v>32424</v>
      </c>
      <c r="AK36" s="33">
        <f>IF(D6L629C5=0,0,D6L629C11/D6L629C5)</f>
        <v>1.9732276329838212E-2</v>
      </c>
      <c r="AL36" s="16" t="s">
        <v>32425</v>
      </c>
      <c r="AM36" s="33">
        <f>D6L629C8*CHOOSE(MIN(D6L629C9,RUN_YEARS),B7L806C4,B7L806C13,B7L806C22,B7L806C31,B7L806C40)</f>
        <v>29.795887739802726</v>
      </c>
      <c r="AN36" s="16" t="s">
        <v>32426</v>
      </c>
      <c r="AO36" s="33">
        <f>D6L629C8-D6L629C18</f>
        <v>129.63422725285415</v>
      </c>
      <c r="AP36" s="16" t="s">
        <v>32427</v>
      </c>
      <c r="AQ36" s="33">
        <f>CHOOSE(MIN(D6L629C9,RUN_YEARS),B7L806C2,B7L806C11,B7L806C20,B7L806C29,B7L806C38)</f>
        <v>621.55599339864625</v>
      </c>
      <c r="AR36" s="16" t="s">
        <v>32428</v>
      </c>
      <c r="AS36" s="33">
        <f>IF(D6L629C20=0,0,D6L629C18/D6L629C20)</f>
        <v>4.7937576109402247E-2</v>
      </c>
      <c r="AT36" s="16" t="s">
        <v>32429</v>
      </c>
      <c r="AU36" s="33">
        <f>IF(D6L629C5=0,0,D6L629C18/D6L629C5)</f>
        <v>9.3444979768016481E-2</v>
      </c>
      <c r="AV36" s="16" t="s">
        <v>32430</v>
      </c>
      <c r="AW36" s="33">
        <f>CHOOSE(MIN(D6L629C9,RUN_YEARS),B7L806C1,B7L806C10,B7L806C19,B7L806C28,B7L806C37)</f>
        <v>2704.2299126056209</v>
      </c>
      <c r="AX36" s="16" t="s">
        <v>32431</v>
      </c>
      <c r="AY36" s="33">
        <f>IF(D6L629C23=0,0,D6L629C19/D6L629C23)</f>
        <v>4.7937576109402247E-2</v>
      </c>
      <c r="AZ36" s="16" t="s">
        <v>32432</v>
      </c>
      <c r="BA36" s="33">
        <f>IF(D6L629C5=0,0,D6L629C19/D6L629C5)</f>
        <v>0.40655502023198348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80.03084086274356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80.03084086274356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40.01542043137178</v>
      </c>
      <c r="R37" s="16" t="s">
        <v>32436</v>
      </c>
      <c r="S37" s="15">
        <f>D6L630C5-D6L630C7</f>
        <v>40.01542043137178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38.436229764558817</v>
      </c>
      <c r="X37" s="16" t="s">
        <v>32438</v>
      </c>
      <c r="Y37" s="33">
        <f>D6L630C7-D6L630C10</f>
        <v>1.5791906668129627</v>
      </c>
      <c r="Z37" s="16" t="s">
        <v>32439</v>
      </c>
      <c r="AA37" s="33">
        <f>CHOOSE(MIN(D6L630C9,RUN_YEARS),B7L806C7,B7L806C16,B7L806C25,B7L806C34,B7L806C43)</f>
        <v>370064</v>
      </c>
      <c r="AB37" s="16" t="s">
        <v>32440</v>
      </c>
      <c r="AC37" s="33">
        <f>IF(D6L630C12=0,0,D6L630C10/D6L630C12)</f>
        <v>1.0386373644709785E-4</v>
      </c>
      <c r="AD37" s="16" t="s">
        <v>32441</v>
      </c>
      <c r="AE37" s="33">
        <f>IF(D6L630C5=0,0,D6L630C10/D6L630C5)</f>
        <v>0.48026772367016179</v>
      </c>
      <c r="AF37" s="16" t="s">
        <v>32442</v>
      </c>
      <c r="AG37" s="33">
        <f>CHOOSE(MIN(D6L630C9,RUN_YEARS),B7L806C5,B7L806C14,B7L806C23,B7L806C32,B7L806C41)</f>
        <v>5847.864196630916</v>
      </c>
      <c r="AH37" s="16" t="s">
        <v>32443</v>
      </c>
      <c r="AI37" s="33">
        <f>IF(D6L630C15=0,0,D6L630C11/D6L630C15)</f>
        <v>2.7004571476245453E-4</v>
      </c>
      <c r="AJ37" s="16" t="s">
        <v>32444</v>
      </c>
      <c r="AK37" s="33">
        <f>IF(D6L630C5=0,0,D6L630C11/D6L630C5)</f>
        <v>1.9732276329838202E-2</v>
      </c>
      <c r="AL37" s="16" t="s">
        <v>32445</v>
      </c>
      <c r="AM37" s="33">
        <f>D6L630C8*CHOOSE(MIN(D6L630C9,RUN_YEARS),B7L806C4,B7L806C13,B7L806C22,B7L806C31,B7L806C40)</f>
        <v>7.4784803052364186</v>
      </c>
      <c r="AN37" s="16" t="s">
        <v>32446</v>
      </c>
      <c r="AO37" s="33">
        <f>D6L630C8-D6L630C18</f>
        <v>32.536940126135363</v>
      </c>
      <c r="AP37" s="16" t="s">
        <v>32447</v>
      </c>
      <c r="AQ37" s="33">
        <f>CHOOSE(MIN(D6L630C9,RUN_YEARS),B7L806C2,B7L806C11,B7L806C20,B7L806C29,B7L806C38)</f>
        <v>621.55599339864625</v>
      </c>
      <c r="AR37" s="16" t="s">
        <v>32448</v>
      </c>
      <c r="AS37" s="33">
        <f>IF(D6L630C20=0,0,D6L630C18/D6L630C20)</f>
        <v>1.2031869026544739E-2</v>
      </c>
      <c r="AT37" s="16" t="s">
        <v>32449</v>
      </c>
      <c r="AU37" s="33">
        <f>IF(D6L630C5=0,0,D6L630C18/D6L630C5)</f>
        <v>9.3444979768016481E-2</v>
      </c>
      <c r="AV37" s="16" t="s">
        <v>32450</v>
      </c>
      <c r="AW37" s="33">
        <f>CHOOSE(MIN(D6L630C9,RUN_YEARS),B7L806C1,B7L806C10,B7L806C19,B7L806C28,B7L806C37)</f>
        <v>2704.2299126056209</v>
      </c>
      <c r="AX37" s="16" t="s">
        <v>32451</v>
      </c>
      <c r="AY37" s="33">
        <f>IF(D6L630C23=0,0,D6L630C19/D6L630C23)</f>
        <v>1.2031869026544741E-2</v>
      </c>
      <c r="AZ37" s="16" t="s">
        <v>32452</v>
      </c>
      <c r="BA37" s="33">
        <f>IF(D6L630C5=0,0,D6L630C19/D6L630C5)</f>
        <v>0.40655502023198353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611.2651441703473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305.63257208517365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152.81628604258682</v>
      </c>
      <c r="R38" s="16" t="s">
        <v>32456</v>
      </c>
      <c r="S38" s="15">
        <f>D6L631C5-D6L631C7</f>
        <v>152.81628604258682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146.78545967480298</v>
      </c>
      <c r="X38" s="16" t="s">
        <v>32458</v>
      </c>
      <c r="Y38" s="33">
        <f>D6L631C7-D6L631C10</f>
        <v>6.0308263677838454</v>
      </c>
      <c r="Z38" s="16" t="s">
        <v>32459</v>
      </c>
      <c r="AA38" s="33">
        <f>CHOOSE(MIN(D6L631C9,RUN_YEARS),B7L806C7,B7L806C16,B7L806C25,B7L806C34,B7L806C43)</f>
        <v>370064</v>
      </c>
      <c r="AB38" s="16" t="s">
        <v>32460</v>
      </c>
      <c r="AC38" s="33">
        <f>IF(D6L631C12=0,0,D6L631C10/D6L631C12)</f>
        <v>3.966488490499021E-4</v>
      </c>
      <c r="AD38" s="16" t="s">
        <v>32461</v>
      </c>
      <c r="AE38" s="33">
        <f>IF(D6L631C5=0,0,D6L631C10/D6L631C5)</f>
        <v>0.48026772367016179</v>
      </c>
      <c r="AF38" s="16" t="s">
        <v>32462</v>
      </c>
      <c r="AG38" s="33">
        <f>CHOOSE(MIN(D6L631C9,RUN_YEARS),B7L806C5,B7L806C14,B7L806C23,B7L806C32,B7L806C41)</f>
        <v>5847.864196630916</v>
      </c>
      <c r="AH38" s="16" t="s">
        <v>32463</v>
      </c>
      <c r="AI38" s="33">
        <f>IF(D6L631C15=0,0,D6L631C11/D6L631C15)</f>
        <v>1.0312870075297471E-3</v>
      </c>
      <c r="AJ38" s="16" t="s">
        <v>32464</v>
      </c>
      <c r="AK38" s="33">
        <f>IF(D6L631C5=0,0,D6L631C11/D6L631C5)</f>
        <v>1.9732276329838219E-2</v>
      </c>
      <c r="AL38" s="16" t="s">
        <v>32465</v>
      </c>
      <c r="AM38" s="33">
        <f>D6L631C8*CHOOSE(MIN(D6L631C9,RUN_YEARS),B7L806C4,B7L806C13,B7L806C22,B7L806C31,B7L806C40)</f>
        <v>28.559829514945889</v>
      </c>
      <c r="AN38" s="16" t="s">
        <v>32466</v>
      </c>
      <c r="AO38" s="33">
        <f>D6L631C8-D6L631C18</f>
        <v>124.25645652764094</v>
      </c>
      <c r="AP38" s="16" t="s">
        <v>32467</v>
      </c>
      <c r="AQ38" s="33">
        <f>CHOOSE(MIN(D6L631C9,RUN_YEARS),B7L806C2,B7L806C11,B7L806C20,B7L806C29,B7L806C38)</f>
        <v>621.55599339864625</v>
      </c>
      <c r="AR38" s="16" t="s">
        <v>32468</v>
      </c>
      <c r="AS38" s="33">
        <f>IF(D6L631C20=0,0,D6L631C18/D6L631C20)</f>
        <v>4.5948924663700444E-2</v>
      </c>
      <c r="AT38" s="16" t="s">
        <v>32469</v>
      </c>
      <c r="AU38" s="33">
        <f>IF(D6L631C5=0,0,D6L631C18/D6L631C5)</f>
        <v>9.3444979768016481E-2</v>
      </c>
      <c r="AV38" s="16" t="s">
        <v>32470</v>
      </c>
      <c r="AW38" s="33">
        <f>CHOOSE(MIN(D6L631C9,RUN_YEARS),B7L806C1,B7L806C10,B7L806C19,B7L806C28,B7L806C37)</f>
        <v>2704.2299126056209</v>
      </c>
      <c r="AX38" s="16" t="s">
        <v>32471</v>
      </c>
      <c r="AY38" s="33">
        <f>IF(D6L631C23=0,0,D6L631C19/D6L631C23)</f>
        <v>4.5948924663700451E-2</v>
      </c>
      <c r="AZ38" s="16" t="s">
        <v>32472</v>
      </c>
      <c r="BA38" s="33">
        <f>IF(D6L631C5=0,0,D6L631C19/D6L631C5)</f>
        <v>0.40655502023198353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370064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5847.864196630916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621.55599339864625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2704.2299126056209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21359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21359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8543.6</v>
      </c>
      <c r="R40" s="16" t="s">
        <v>32497</v>
      </c>
      <c r="S40" s="15">
        <f>D6L633C5-D6L633C7</f>
        <v>12815.4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8206.4306478967883</v>
      </c>
      <c r="X40" s="16" t="s">
        <v>32499</v>
      </c>
      <c r="Y40" s="33">
        <f>D6L633C7-D6L633C10</f>
        <v>337.16935210321208</v>
      </c>
      <c r="Z40" s="16" t="s">
        <v>32500</v>
      </c>
      <c r="AA40" s="33">
        <f>CHOOSE(MIN(D6L633C9,RUN_YEARS),B7L806C7,B7L806C16,B7L806C25,B7L806C34,B7L806C43)</f>
        <v>370064</v>
      </c>
      <c r="AB40" s="16" t="s">
        <v>32501</v>
      </c>
      <c r="AC40" s="33">
        <f>IF(D6L633C12=0,0,D6L633C10/D6L633C12)</f>
        <v>2.2175706493732943E-2</v>
      </c>
      <c r="AD40" s="16" t="s">
        <v>32502</v>
      </c>
      <c r="AE40" s="33">
        <f>IF(D6L633C5=0,0,D6L633C10/D6L633C5)</f>
        <v>0.38421417893612941</v>
      </c>
      <c r="AF40" s="16" t="s">
        <v>32503</v>
      </c>
      <c r="AG40" s="33">
        <f>CHOOSE(MIN(D6L633C9,RUN_YEARS),B7L806C5,B7L806C14,B7L806C23,B7L806C32,B7L806C41)</f>
        <v>5847.864196630916</v>
      </c>
      <c r="AH40" s="16" t="s">
        <v>32504</v>
      </c>
      <c r="AI40" s="33">
        <f>IF(D6L633C15=0,0,D6L633C11/D6L633C15)</f>
        <v>5.7656836883705813E-2</v>
      </c>
      <c r="AJ40" s="16" t="s">
        <v>32505</v>
      </c>
      <c r="AK40" s="33">
        <f>IF(D6L633C5=0,0,D6L633C11/D6L633C5)</f>
        <v>1.5785821063870598E-2</v>
      </c>
      <c r="AL40" s="16" t="s">
        <v>32506</v>
      </c>
      <c r="AM40" s="33">
        <f>D6L633C8*CHOOSE(MIN(D6L633C9,RUN_YEARS),B7L806C4,B7L806C13,B7L806C22,B7L806C31,B7L806C40)</f>
        <v>2395.0695874380767</v>
      </c>
      <c r="AN40" s="16" t="s">
        <v>32507</v>
      </c>
      <c r="AO40" s="33">
        <f>D6L633C8-D6L633C18</f>
        <v>10420.330412561923</v>
      </c>
      <c r="AP40" s="16" t="s">
        <v>32508</v>
      </c>
      <c r="AQ40" s="33">
        <f>CHOOSE(MIN(D6L633C9,RUN_YEARS),B7L806C2,B7L806C11,B7L806C20,B7L806C29,B7L806C38)</f>
        <v>621.55599339864625</v>
      </c>
      <c r="AR40" s="16" t="s">
        <v>32509</v>
      </c>
      <c r="AS40" s="33">
        <f>IF(D6L633C20=0,0,D6L633C18/D6L633C20)</f>
        <v>3.8533448520734561</v>
      </c>
      <c r="AT40" s="16" t="s">
        <v>32510</v>
      </c>
      <c r="AU40" s="33">
        <f>IF(D6L633C5=0,0,D6L633C18/D6L633C5)</f>
        <v>0.11213397572161977</v>
      </c>
      <c r="AV40" s="16" t="s">
        <v>32511</v>
      </c>
      <c r="AW40" s="33">
        <f>CHOOSE(MIN(D6L633C9,RUN_YEARS),B7L806C1,B7L806C10,B7L806C19,B7L806C28,B7L806C37)</f>
        <v>2704.2299126056209</v>
      </c>
      <c r="AX40" s="16" t="s">
        <v>32512</v>
      </c>
      <c r="AY40" s="33">
        <f>IF(D6L633C23=0,0,D6L633C19/D6L633C23)</f>
        <v>3.8533448520734566</v>
      </c>
      <c r="AZ40" s="16" t="s">
        <v>32513</v>
      </c>
      <c r="BA40" s="33">
        <f>IF(D6L633C5=0,0,D6L633C19/D6L633C5)</f>
        <v>0.48786602427838022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2871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2871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2871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370064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5847.864196630916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536.56107382795062</v>
      </c>
      <c r="AN41" s="16" t="s">
        <v>32526</v>
      </c>
      <c r="AO41" s="33">
        <f>D6L634C8-D6L634C18</f>
        <v>2334.4389261720494</v>
      </c>
      <c r="AP41" s="16" t="s">
        <v>32527</v>
      </c>
      <c r="AQ41" s="33">
        <f>CHOOSE(MIN(D6L634C9,RUN_YEARS),B7L806C2,B7L806C11,B7L806C20,B7L806C29,B7L806C38)</f>
        <v>621.55599339864625</v>
      </c>
      <c r="AR41" s="16" t="s">
        <v>32528</v>
      </c>
      <c r="AS41" s="33">
        <f>IF(D6L634C20=0,0,D6L634C18/D6L634C20)</f>
        <v>0.86325460542026733</v>
      </c>
      <c r="AT41" s="16" t="s">
        <v>32529</v>
      </c>
      <c r="AU41" s="33">
        <f>IF(D6L634C5=0,0,D6L634C18/D6L634C5)</f>
        <v>0.18688995953603296</v>
      </c>
      <c r="AV41" s="16" t="s">
        <v>32530</v>
      </c>
      <c r="AW41" s="33">
        <f>CHOOSE(MIN(D6L634C9,RUN_YEARS),B7L806C1,B7L806C10,B7L806C19,B7L806C28,B7L806C37)</f>
        <v>2704.2299126056209</v>
      </c>
      <c r="AX41" s="16" t="s">
        <v>32531</v>
      </c>
      <c r="AY41" s="33">
        <f>IF(D6L634C23=0,0,D6L634C19/D6L634C23)</f>
        <v>0.86325460542026733</v>
      </c>
      <c r="AZ41" s="16" t="s">
        <v>32532</v>
      </c>
      <c r="BA41" s="33">
        <f>IF(D6L634C5=0,0,D6L634C19/D6L634C5)</f>
        <v>0.81311004046396707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2550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2550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2550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2449.365390717825</v>
      </c>
      <c r="X42" s="16" t="s">
        <v>32539</v>
      </c>
      <c r="Y42" s="33">
        <f>D6L635C7-D6L635C10</f>
        <v>100.63460928217501</v>
      </c>
      <c r="Z42" s="16" t="s">
        <v>32540</v>
      </c>
      <c r="AA42" s="33">
        <f>CHOOSE(MIN(D6L635C9,RUN_YEARS),B7L806C7,B7L806C16,B7L806C25,B7L806C34,B7L806C43)</f>
        <v>370064</v>
      </c>
      <c r="AB42" s="16" t="s">
        <v>32541</v>
      </c>
      <c r="AC42" s="33">
        <f>IF(D6L635C12=0,0,D6L635C10/D6L635C12)</f>
        <v>6.618761594529122E-3</v>
      </c>
      <c r="AD42" s="16" t="s">
        <v>32542</v>
      </c>
      <c r="AE42" s="33">
        <f>IF(D6L635C5=0,0,D6L635C10/D6L635C5)</f>
        <v>0.96053544734032348</v>
      </c>
      <c r="AF42" s="16" t="s">
        <v>32543</v>
      </c>
      <c r="AG42" s="33">
        <f>CHOOSE(MIN(D6L635C9,RUN_YEARS),B7L806C5,B7L806C14,B7L806C23,B7L806C32,B7L806C41)</f>
        <v>5847.864196630916</v>
      </c>
      <c r="AH42" s="16" t="s">
        <v>32544</v>
      </c>
      <c r="AI42" s="33">
        <f>IF(D6L635C15=0,0,D6L635C11/D6L635C15)</f>
        <v>1.7208780145775756E-2</v>
      </c>
      <c r="AJ42" s="16" t="s">
        <v>32545</v>
      </c>
      <c r="AK42" s="33">
        <f>IF(D6L635C5=0,0,D6L635C11/D6L635C5)</f>
        <v>3.9464552659676473E-2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621.55599339864625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2704.2299126056209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2827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2827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2827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370064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5847.864196630916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528.33791560836517</v>
      </c>
      <c r="AN43" s="16" t="s">
        <v>32567</v>
      </c>
      <c r="AO43" s="33">
        <f>D6L636C8-D6L636C18</f>
        <v>2298.6620843916348</v>
      </c>
      <c r="AP43" s="16" t="s">
        <v>32568</v>
      </c>
      <c r="AQ43" s="33">
        <f>CHOOSE(MIN(D6L636C9,RUN_YEARS),B7L806C2,B7L806C11,B7L806C20,B7L806C29,B7L806C38)</f>
        <v>621.55599339864625</v>
      </c>
      <c r="AR43" s="16" t="s">
        <v>32569</v>
      </c>
      <c r="AS43" s="33">
        <f>IF(D6L636C20=0,0,D6L636C18/D6L636C20)</f>
        <v>0.85002464978164249</v>
      </c>
      <c r="AT43" s="16" t="s">
        <v>32570</v>
      </c>
      <c r="AU43" s="33">
        <f>IF(D6L636C5=0,0,D6L636C18/D6L636C5)</f>
        <v>0.18688995953603296</v>
      </c>
      <c r="AV43" s="16" t="s">
        <v>32571</v>
      </c>
      <c r="AW43" s="33">
        <f>CHOOSE(MIN(D6L636C9,RUN_YEARS),B7L806C1,B7L806C10,B7L806C19,B7L806C28,B7L806C37)</f>
        <v>2704.2299126056209</v>
      </c>
      <c r="AX43" s="16" t="s">
        <v>32572</v>
      </c>
      <c r="AY43" s="33">
        <f>IF(D6L636C23=0,0,D6L636C19/D6L636C23)</f>
        <v>0.85002464978164261</v>
      </c>
      <c r="AZ43" s="16" t="s">
        <v>32573</v>
      </c>
      <c r="BA43" s="33">
        <f>IF(D6L636C5=0,0,D6L636C19/D6L636C5)</f>
        <v>0.81311004046396707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30936.016445003719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30311.523642933233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11445.861821466617</v>
      </c>
      <c r="R44" s="16" t="s">
        <v>32577</v>
      </c>
      <c r="S44" s="15">
        <f>SUM(D6L629C8:D6L636C8)</f>
        <v>18865.661821466616</v>
      </c>
      <c r="U44" s="21" t="str">
        <f>NULL_VALUE</f>
        <v>n/a</v>
      </c>
      <c r="V44" s="16" t="s">
        <v>32578</v>
      </c>
      <c r="W44" s="33">
        <f>SUM(D6L629C10:D6L636C10)</f>
        <v>10994.156004877967</v>
      </c>
      <c r="X44" s="16" t="s">
        <v>32579</v>
      </c>
      <c r="Y44" s="33">
        <f>SUM(D6L629C11:D6L636C11)</f>
        <v>451.7058165886499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2.9708796329494264E-2</v>
      </c>
      <c r="AD44" s="16" t="s">
        <v>32581</v>
      </c>
      <c r="AE44" s="33">
        <f>IF(D6L637C5=0,0,D6L637C10/D6L637C5)</f>
        <v>0.36270548898788602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7.7242870456685292E-2</v>
      </c>
      <c r="AJ44" s="16" t="s">
        <v>32583</v>
      </c>
      <c r="AK44" s="33">
        <f>IF(D6L637C5=0,0,D6L637C11/D6L637C5)</f>
        <v>1.4902115179352249E-2</v>
      </c>
      <c r="AL44" s="16" t="s">
        <v>32584</v>
      </c>
      <c r="AM44" s="33">
        <f>SUM(D6L629C18:D6L636C18)</f>
        <v>3525.8027744343776</v>
      </c>
      <c r="AN44" s="16" t="s">
        <v>32585</v>
      </c>
      <c r="AO44" s="33">
        <f>SUM(D6L629C19:D6L636C19)</f>
        <v>15339.85904703224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5.6725424770750132</v>
      </c>
      <c r="AT44" s="16" t="s">
        <v>32587</v>
      </c>
      <c r="AU44" s="33">
        <f>IF(D6L637C5=0,0,D6L637C18/D6L637C5)</f>
        <v>0.11631888967271944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5.6725424770750141</v>
      </c>
      <c r="AZ44" s="16" t="s">
        <v>32589</v>
      </c>
      <c r="BA44" s="33">
        <f>IF(D6L637C5=0,0,D6L637C19/D6L637C5)</f>
        <v>0.50607350616004232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2566.7244267319179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1283.362213365959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641.68110668297948</v>
      </c>
      <c r="R45" s="16" t="s">
        <v>32594</v>
      </c>
      <c r="S45" s="15">
        <f>D6L638C5-D6L638C7</f>
        <v>641.68110668297948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616.35744885756958</v>
      </c>
      <c r="X45" s="16" t="s">
        <v>32596</v>
      </c>
      <c r="Y45" s="33">
        <f>D6L638C7-D6L638C10</f>
        <v>25.323657825409896</v>
      </c>
      <c r="Z45" s="16" t="s">
        <v>32597</v>
      </c>
      <c r="AA45" s="33">
        <f>CHOOSE(MIN(D6L638C9,RUN_YEARS),B7L806C7,B7L806C16,B7L806C25,B7L806C34,B7L806C43)</f>
        <v>370064</v>
      </c>
      <c r="AB45" s="16" t="s">
        <v>32598</v>
      </c>
      <c r="AC45" s="33">
        <f>IF(D6L638C12=0,0,D6L638C10/D6L638C12)</f>
        <v>1.6655428489600976E-3</v>
      </c>
      <c r="AD45" s="16" t="s">
        <v>32599</v>
      </c>
      <c r="AE45" s="33">
        <f>IF(D6L638C5=0,0,D6L638C10/D6L638C5)</f>
        <v>0.48026772367016179</v>
      </c>
      <c r="AF45" s="16" t="s">
        <v>32600</v>
      </c>
      <c r="AG45" s="33">
        <f>CHOOSE(MIN(D6L638C9,RUN_YEARS),B7L806C5,B7L806C14,B7L806C23,B7L806C32,B7L806C41)</f>
        <v>5847.864196630916</v>
      </c>
      <c r="AH45" s="16" t="s">
        <v>32601</v>
      </c>
      <c r="AI45" s="33">
        <f>IF(D6L638C15=0,0,D6L638C11/D6L638C15)</f>
        <v>4.3304114072962594E-3</v>
      </c>
      <c r="AJ45" s="16" t="s">
        <v>32602</v>
      </c>
      <c r="AK45" s="33">
        <f>IF(D6L638C5=0,0,D6L638C11/D6L638C5)</f>
        <v>1.9732276329838216E-2</v>
      </c>
      <c r="AL45" s="16" t="s">
        <v>32603</v>
      </c>
      <c r="AM45" s="33">
        <f>D6L638C8*CHOOSE(MIN(D6L638C9,RUN_YEARS),B7L806C4,B7L806C13,B7L806C22,B7L806C31,B7L806C40)</f>
        <v>119.92375606301889</v>
      </c>
      <c r="AN45" s="16" t="s">
        <v>32604</v>
      </c>
      <c r="AO45" s="33">
        <f>D6L638C8-D6L638C18</f>
        <v>521.75735061996056</v>
      </c>
      <c r="AP45" s="16" t="s">
        <v>32605</v>
      </c>
      <c r="AQ45" s="33">
        <f>CHOOSE(MIN(D6L638C9,RUN_YEARS),B7L806C2,B7L806C11,B7L806C20,B7L806C29,B7L806C38)</f>
        <v>621.55599339864625</v>
      </c>
      <c r="AR45" s="16" t="s">
        <v>32606</v>
      </c>
      <c r="AS45" s="33">
        <f>IF(D6L638C20=0,0,D6L638C18/D6L638C20)</f>
        <v>0.19294119489907904</v>
      </c>
      <c r="AT45" s="16" t="s">
        <v>32607</v>
      </c>
      <c r="AU45" s="33">
        <f>IF(D6L638C5=0,0,D6L638C18/D6L638C5)</f>
        <v>9.3444979768016481E-2</v>
      </c>
      <c r="AV45" s="16" t="s">
        <v>32608</v>
      </c>
      <c r="AW45" s="33">
        <f>CHOOSE(MIN(D6L638C9,RUN_YEARS),B7L806C1,B7L806C10,B7L806C19,B7L806C28,B7L806C37)</f>
        <v>2704.2299126056209</v>
      </c>
      <c r="AX45" s="16" t="s">
        <v>32609</v>
      </c>
      <c r="AY45" s="33">
        <f>IF(D6L638C23=0,0,D6L638C19/D6L638C23)</f>
        <v>0.19294119489907904</v>
      </c>
      <c r="AZ45" s="16" t="s">
        <v>32610</v>
      </c>
      <c r="BA45" s="33">
        <f>IF(D6L638C5=0,0,D6L638C19/D6L638C5)</f>
        <v>0.40655502023198348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42166.262317287488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42166.262317287488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16866.504926914997</v>
      </c>
      <c r="R46" s="16" t="s">
        <v>32614</v>
      </c>
      <c r="S46" s="15">
        <f>D6L639C5-D6L639C7</f>
        <v>25299.757390372491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16200.875855042068</v>
      </c>
      <c r="X46" s="16" t="s">
        <v>32616</v>
      </c>
      <c r="Y46" s="33">
        <f>D6L639C7-D6L639C10</f>
        <v>665.62907187292876</v>
      </c>
      <c r="Z46" s="16" t="s">
        <v>32617</v>
      </c>
      <c r="AA46" s="33">
        <f>CHOOSE(MIN(D6L639C9,RUN_YEARS),B7L806C7,B7L806C16,B7L806C25,B7L806C34,B7L806C43)</f>
        <v>370064</v>
      </c>
      <c r="AB46" s="16" t="s">
        <v>32618</v>
      </c>
      <c r="AC46" s="33">
        <f>IF(D6L639C12=0,0,D6L639C10/D6L639C12)</f>
        <v>4.3778578448706355E-2</v>
      </c>
      <c r="AD46" s="16" t="s">
        <v>32619</v>
      </c>
      <c r="AE46" s="33">
        <f>IF(D6L639C5=0,0,D6L639C10/D6L639C5)</f>
        <v>0.38421417893612947</v>
      </c>
      <c r="AF46" s="16" t="s">
        <v>32620</v>
      </c>
      <c r="AG46" s="33">
        <f>CHOOSE(MIN(D6L639C9,RUN_YEARS),B7L806C5,B7L806C14,B7L806C23,B7L806C32,B7L806C41)</f>
        <v>5847.864196630916</v>
      </c>
      <c r="AH46" s="16" t="s">
        <v>32621</v>
      </c>
      <c r="AI46" s="33">
        <f>IF(D6L639C15=0,0,D6L639C11/D6L639C15)</f>
        <v>0.11382430396663663</v>
      </c>
      <c r="AJ46" s="16" t="s">
        <v>32622</v>
      </c>
      <c r="AK46" s="33">
        <f>IF(D6L639C5=0,0,D6L639C11/D6L639C5)</f>
        <v>1.5785821063870571E-2</v>
      </c>
      <c r="AL46" s="16" t="s">
        <v>32623</v>
      </c>
      <c r="AM46" s="33">
        <f>D6L639C8*CHOOSE(MIN(D6L639C9,RUN_YEARS),B7L806C4,B7L806C13,B7L806C22,B7L806C31,B7L806C40)</f>
        <v>4728.2706349581658</v>
      </c>
      <c r="AN46" s="16" t="s">
        <v>32624</v>
      </c>
      <c r="AO46" s="33">
        <f>D6L639C8-D6L639C18</f>
        <v>20571.486755414327</v>
      </c>
      <c r="AP46" s="16" t="s">
        <v>32625</v>
      </c>
      <c r="AQ46" s="33">
        <f>CHOOSE(MIN(D6L639C9,RUN_YEARS),B7L806C2,B7L806C11,B7L806C20,B7L806C29,B7L806C38)</f>
        <v>621.55599339864625</v>
      </c>
      <c r="AR46" s="16" t="s">
        <v>32626</v>
      </c>
      <c r="AS46" s="33">
        <f>IF(D6L639C20=0,0,D6L639C18/D6L639C20)</f>
        <v>7.6071515441499464</v>
      </c>
      <c r="AT46" s="16" t="s">
        <v>32627</v>
      </c>
      <c r="AU46" s="33">
        <f>IF(D6L639C5=0,0,D6L639C18/D6L639C5)</f>
        <v>0.11213397572161977</v>
      </c>
      <c r="AV46" s="16" t="s">
        <v>32628</v>
      </c>
      <c r="AW46" s="33">
        <f>CHOOSE(MIN(D6L639C9,RUN_YEARS),B7L806C1,B7L806C10,B7L806C19,B7L806C28,B7L806C37)</f>
        <v>2704.2299126056209</v>
      </c>
      <c r="AX46" s="16" t="s">
        <v>32629</v>
      </c>
      <c r="AY46" s="33">
        <f>IF(D6L639C23=0,0,D6L639C19/D6L639C23)</f>
        <v>7.6071515441499473</v>
      </c>
      <c r="AZ46" s="16" t="s">
        <v>32630</v>
      </c>
      <c r="BA46" s="33">
        <f>IF(D6L639C5=0,0,D6L639C19/D6L639C5)</f>
        <v>0.48786602427838022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44732.986744019407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43449.624530653447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17508.186033597976</v>
      </c>
      <c r="R47" s="16" t="s">
        <v>32634</v>
      </c>
      <c r="S47" s="15">
        <f>SUM(D6L638C8:D6L639C8)</f>
        <v>25941.438497055471</v>
      </c>
      <c r="U47" s="21" t="str">
        <f>NULL_VALUE</f>
        <v>n/a</v>
      </c>
      <c r="V47" s="16" t="s">
        <v>32635</v>
      </c>
      <c r="W47" s="33">
        <f>SUM(D6L638C10:D6L639C10)</f>
        <v>16817.233303899637</v>
      </c>
      <c r="X47" s="16" t="s">
        <v>32636</v>
      </c>
      <c r="Y47" s="33">
        <f>SUM(D6L638C11:D6L639C11)</f>
        <v>690.95272969833866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4.5444121297666451E-2</v>
      </c>
      <c r="AD47" s="16" t="s">
        <v>32638</v>
      </c>
      <c r="AE47" s="33">
        <f>IF(D6L640C5=0,0,D6L640C10/D6L640C5)</f>
        <v>0.38705129182497722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0.11815471537393289</v>
      </c>
      <c r="AJ47" s="16" t="s">
        <v>32640</v>
      </c>
      <c r="AK47" s="33">
        <f>IF(D6L640C5=0,0,D6L640C11/D6L640C5)</f>
        <v>1.5902386664144258E-2</v>
      </c>
      <c r="AL47" s="16" t="s">
        <v>32641</v>
      </c>
      <c r="AM47" s="33">
        <f>SUM(D6L638C18:D6L639C18)</f>
        <v>4848.1943910211849</v>
      </c>
      <c r="AN47" s="16" t="s">
        <v>32642</v>
      </c>
      <c r="AO47" s="33">
        <f>SUM(D6L638C19:D6L639C19)</f>
        <v>21093.24410603429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7.8000927390490258</v>
      </c>
      <c r="AT47" s="16" t="s">
        <v>32644</v>
      </c>
      <c r="AU47" s="33">
        <f>IF(D6L640C5=0,0,D6L640C18/D6L640C5)</f>
        <v>0.11158196286830541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7.8000927390490267</v>
      </c>
      <c r="AZ47" s="16" t="s">
        <v>32646</v>
      </c>
      <c r="BA47" s="33">
        <f>IF(D6L640C5=0,0,D6L640C19/D6L640C5)</f>
        <v>0.48546435864257315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135084.64461210789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111700.16141263541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47923.554474588957</v>
      </c>
      <c r="R48" s="16" t="s">
        <v>32651</v>
      </c>
      <c r="S48" s="15">
        <f>SUM(D6L628C8,D6L637C8,D6L640C8)</f>
        <v>63776.606938046447</v>
      </c>
      <c r="U48" s="21" t="str">
        <f>NULL_VALUE</f>
        <v>n/a</v>
      </c>
      <c r="V48" s="16" t="s">
        <v>32652</v>
      </c>
      <c r="W48" s="33">
        <f>SUM(D6L628C10,D6L637C10,D6L640C10)</f>
        <v>46023.492702006239</v>
      </c>
      <c r="X48" s="16" t="s">
        <v>32653</v>
      </c>
      <c r="Y48" s="33">
        <f>SUM(D6L628C11,D6L637C11,D6L640C11)</f>
        <v>1900.0617725827174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0.11967395368453901</v>
      </c>
      <c r="AD48" s="16" t="s">
        <v>32655</v>
      </c>
      <c r="AE48" s="33">
        <f>IF(D6L641C5=0,0,D6L641C10/D6L641C5)</f>
        <v>0.41202709217213457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0.31115227957980163</v>
      </c>
      <c r="AJ48" s="16" t="s">
        <v>32657</v>
      </c>
      <c r="AK48" s="33">
        <f>IF(D6L641C5=0,0,D6L641C11/D6L641C5)</f>
        <v>1.7010376247923526E-2</v>
      </c>
      <c r="AL48" s="16" t="s">
        <v>32658</v>
      </c>
      <c r="AM48" s="33">
        <f>SUM(D6L628C18,D6L637C18,D6L640C18)</f>
        <v>11961.291274024064</v>
      </c>
      <c r="AN48" s="16" t="s">
        <v>32659</v>
      </c>
      <c r="AO48" s="33">
        <f>SUM(D6L628C19,D6L637C19,D6L640C19)</f>
        <v>51815.31566402239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18.589227694444869</v>
      </c>
      <c r="AT48" s="16" t="s">
        <v>32661</v>
      </c>
      <c r="AU48" s="33">
        <f>IF(D6L641C5=0,0,D6L641C18/D6L641C5)</f>
        <v>0.10708392112198878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18.589227694444872</v>
      </c>
      <c r="AZ48" s="16" t="s">
        <v>32663</v>
      </c>
      <c r="BA48" s="33">
        <f>IF(D6L641C5=0,0,D6L641C19/D6L641C5)</f>
        <v>0.46387861045795314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D152C5-743C-4C84-B0C6-D79731E52DD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7305.6089112666668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6282.8236636893334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3141.4118318446667</v>
      </c>
      <c r="R8" s="16" t="s">
        <v>32673</v>
      </c>
      <c r="S8" s="15">
        <f>D6L701C5-D6L701C7</f>
        <v>3141.4118318446667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2916.1277846278667</v>
      </c>
      <c r="X8" s="16" t="s">
        <v>32675</v>
      </c>
      <c r="Y8" s="33">
        <f>D6L701C7-D6L701C10</f>
        <v>225.28404721679999</v>
      </c>
      <c r="Z8" s="16" t="s">
        <v>32676</v>
      </c>
      <c r="AA8" s="33">
        <f>CHOOSE(MIN(D6L701C9,RUN_YEARS),B7L807C7,B7L807C16,B7L807C25,B7L807C34,B7L807C43)</f>
        <v>153990.33333333331</v>
      </c>
      <c r="AB8" s="16" t="s">
        <v>32677</v>
      </c>
      <c r="AC8" s="33">
        <f>IF(D6L701C12=0,0,D6L701C10/D6L701C12)</f>
        <v>1.8937083396757808E-2</v>
      </c>
      <c r="AD8" s="16" t="s">
        <v>32678</v>
      </c>
      <c r="AE8" s="33">
        <f>IF(D6L701C5=0,0,D6L701C10/D6L701C5)</f>
        <v>0.46414286644414415</v>
      </c>
      <c r="AF8" s="16" t="s">
        <v>32679</v>
      </c>
      <c r="AG8" s="33">
        <f>CHOOSE(MIN(D6L701C9,RUN_YEARS),B7L807C5,B7L807C14,B7L807C23,B7L807C32,B7L807C41)</f>
        <v>4575.5573153801952</v>
      </c>
      <c r="AH8" s="16" t="s">
        <v>32680</v>
      </c>
      <c r="AI8" s="33">
        <f>IF(D6L701C15=0,0,D6L701C11/D6L701C15)</f>
        <v>4.9236416831570283E-2</v>
      </c>
      <c r="AJ8" s="16" t="s">
        <v>32681</v>
      </c>
      <c r="AK8" s="33">
        <f>IF(D6L701C5=0,0,D6L701C11/D6L701C5)</f>
        <v>3.5857133555855854E-2</v>
      </c>
      <c r="AL8" s="16" t="s">
        <v>32682</v>
      </c>
      <c r="AM8" s="33">
        <f>D6L701C8*CHOOSE(MIN(D6L701C9,RUN_YEARS),B7L807C4,B7L807C13,B7L807C22,B7L807C31,B7L807C40)</f>
        <v>334.04454416395646</v>
      </c>
      <c r="AN8" s="16" t="s">
        <v>32683</v>
      </c>
      <c r="AO8" s="33">
        <f>D6L701C8-D6L701C18</f>
        <v>2807.3672876807104</v>
      </c>
      <c r="AP8" s="16" t="s">
        <v>32684</v>
      </c>
      <c r="AQ8" s="33">
        <f>CHOOSE(MIN(D6L701C9,RUN_YEARS),B7L807C2,B7L807C11,B7L807C20,B7L807C29,B7L807C38)</f>
        <v>264.74263388995308</v>
      </c>
      <c r="AR8" s="16" t="s">
        <v>32685</v>
      </c>
      <c r="AS8" s="33">
        <f>IF(D6L701C20=0,0,D6L701C18/D6L701C20)</f>
        <v>1.2617708725479042</v>
      </c>
      <c r="AT8" s="16" t="s">
        <v>32686</v>
      </c>
      <c r="AU8" s="33">
        <f>IF(D6L701C5=0,0,D6L701C18/D6L701C5)</f>
        <v>5.3167900619990077E-2</v>
      </c>
      <c r="AV8" s="16" t="s">
        <v>32687</v>
      </c>
      <c r="AW8" s="33">
        <f>CHOOSE(MIN(D6L701C9,RUN_YEARS),B7L807C1,B7L807C10,B7L807C19,B7L807C28,B7L807C37)</f>
        <v>2224.9422210957928</v>
      </c>
      <c r="AX8" s="16" t="s">
        <v>32688</v>
      </c>
      <c r="AY8" s="33">
        <f>IF(D6L701C23=0,0,D6L701C19/D6L701C23)</f>
        <v>1.2617708725479042</v>
      </c>
      <c r="AZ8" s="16" t="s">
        <v>32689</v>
      </c>
      <c r="BA8" s="33">
        <f>IF(D6L701C5=0,0,D6L701C19/D6L701C5)</f>
        <v>0.44683209938000995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12.910001927094205</v>
      </c>
      <c r="J9" s="16" t="s">
        <v>32710</v>
      </c>
      <c r="K9" s="21">
        <f>_xlfn.SINGLE(IF(FLOW_THRU_100PCT="Y",1,INDEX(VariabilityMatrix,D6L702C1,_xlfn.SINGLE(D6L702C9))))</f>
        <v>0.49436061496799344</v>
      </c>
      <c r="L9" s="16" t="s">
        <v>32690</v>
      </c>
      <c r="M9" s="15">
        <f>IF(_xlfn.SINGLE(D6L702C2)&lt;&gt;0,_xlfn.SINGLE(D6L702C2)*_xlfn.SINGLE(D6L702C4),_xlfn.SINGLE(D6L702C3)*_xlfn.SINGLE(D6L702C4))</f>
        <v>6.3821964919162717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3.1910982459581358</v>
      </c>
      <c r="R9" s="16" t="s">
        <v>32692</v>
      </c>
      <c r="S9" s="15">
        <f>D6L702C5-D6L702C7</f>
        <v>3.1910982459581358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2.9611684257455222</v>
      </c>
      <c r="X9" s="16" t="s">
        <v>32694</v>
      </c>
      <c r="Y9" s="33">
        <f>D6L702C7-D6L702C10</f>
        <v>0.22992982021261366</v>
      </c>
      <c r="Z9" s="16" t="s">
        <v>32695</v>
      </c>
      <c r="AA9" s="33">
        <f>CHOOSE(MIN(D6L702C9,RUN_YEARS),B7L807C7,B7L807C16,B7L807C25,B7L807C34,B7L807C43)</f>
        <v>159515.20000000001</v>
      </c>
      <c r="AB9" s="16" t="s">
        <v>32696</v>
      </c>
      <c r="AC9" s="33">
        <f>IF(D6L702C12=0,0,D6L702C10/D6L702C12)</f>
        <v>1.8563550218070265E-5</v>
      </c>
      <c r="AD9" s="16" t="s">
        <v>32697</v>
      </c>
      <c r="AE9" s="33">
        <f>IF(D6L702C5=0,0,D6L702C10/D6L702C5)</f>
        <v>0.46397324643579307</v>
      </c>
      <c r="AF9" s="16" t="s">
        <v>32698</v>
      </c>
      <c r="AG9" s="33">
        <f>CHOOSE(MIN(D6L702C9,RUN_YEARS),B7L807C5,B7L807C14,B7L807C23,B7L807C32,B7L807C41)</f>
        <v>4763.881110927583</v>
      </c>
      <c r="AH9" s="16" t="s">
        <v>32699</v>
      </c>
      <c r="AI9" s="33">
        <f>IF(D6L702C15=0,0,D6L702C11/D6L702C15)</f>
        <v>4.8265230566982735E-5</v>
      </c>
      <c r="AJ9" s="16" t="s">
        <v>32700</v>
      </c>
      <c r="AK9" s="33">
        <f>IF(D6L702C5=0,0,D6L702C11/D6L702C5)</f>
        <v>3.6026753564206954E-2</v>
      </c>
      <c r="AL9" s="16" t="s">
        <v>32701</v>
      </c>
      <c r="AM9" s="33">
        <f>D6L702C8*CHOOSE(MIN(D6L702C9,RUN_YEARS),B7L807C4,B7L807C13,B7L807C22,B7L807C31,B7L807C40)</f>
        <v>0.33123455290941856</v>
      </c>
      <c r="AN9" s="16" t="s">
        <v>32702</v>
      </c>
      <c r="AO9" s="33">
        <f>D6L702C8-D6L702C18</f>
        <v>2.8598636930487173</v>
      </c>
      <c r="AP9" s="16" t="s">
        <v>32703</v>
      </c>
      <c r="AQ9" s="33">
        <f>CHOOSE(MIN(D6L702C9,RUN_YEARS),B7L807C2,B7L807C11,B7L807C20,B7L807C29,B7L807C38)</f>
        <v>267.81552396742705</v>
      </c>
      <c r="AR9" s="16" t="s">
        <v>32704</v>
      </c>
      <c r="AS9" s="33">
        <f>IF(D6L702C20=0,0,D6L702C18/D6L702C20)</f>
        <v>1.2368011682164653E-3</v>
      </c>
      <c r="AT9" s="16" t="s">
        <v>32705</v>
      </c>
      <c r="AU9" s="33">
        <f>IF(D6L702C5=0,0,D6L702C18/D6L702C5)</f>
        <v>5.1899773585624046E-2</v>
      </c>
      <c r="AV9" s="16" t="s">
        <v>32706</v>
      </c>
      <c r="AW9" s="33">
        <f>CHOOSE(MIN(D6L702C9,RUN_YEARS),B7L807C1,B7L807C10,B7L807C19,B7L807C28,B7L807C37)</f>
        <v>2312.3067527279236</v>
      </c>
      <c r="AX9" s="16" t="s">
        <v>32707</v>
      </c>
      <c r="AY9" s="33">
        <f>IF(D6L702C23=0,0,D6L702C19/D6L702C23)</f>
        <v>1.2368011682164653E-3</v>
      </c>
      <c r="AZ9" s="16" t="s">
        <v>32708</v>
      </c>
      <c r="BA9" s="33">
        <f>IF(D6L702C5=0,0,D6L702C19/D6L702C5)</f>
        <v>0.44810022641437597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7.1022379111595608</v>
      </c>
      <c r="J10" s="16" t="s">
        <v>32731</v>
      </c>
      <c r="K10" s="21">
        <f>_xlfn.SINGLE(IF(FLOW_THRU_100PCT="Y",1,INDEX(VariabilityMatrix,D6L703C1,_xlfn.SINGLE(D6L703C9))))</f>
        <v>0.49436061496799344</v>
      </c>
      <c r="L10" s="16" t="s">
        <v>32711</v>
      </c>
      <c r="M10" s="15">
        <f>IF(_xlfn.SINGLE(D6L703C2)&lt;&gt;0,_xlfn.SINGLE(D6L703C2)*_xlfn.SINGLE(D6L703C4),_xlfn.SINGLE(D6L703C3)*_xlfn.SINGLE(D6L703C4))</f>
        <v>3.5110667014098378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1.7555333507049189</v>
      </c>
      <c r="R10" s="16" t="s">
        <v>32713</v>
      </c>
      <c r="S10" s="15">
        <f>D6L703C5-D6L703C7</f>
        <v>1.7555333507049189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1.6290410159057338</v>
      </c>
      <c r="X10" s="16" t="s">
        <v>32715</v>
      </c>
      <c r="Y10" s="33">
        <f>D6L703C7-D6L703C10</f>
        <v>0.12649233479918509</v>
      </c>
      <c r="Z10" s="16" t="s">
        <v>32716</v>
      </c>
      <c r="AA10" s="33">
        <f>CHOOSE(MIN(D6L703C9,RUN_YEARS),B7L807C7,B7L807C16,B7L807C25,B7L807C34,B7L807C43)</f>
        <v>159515.20000000001</v>
      </c>
      <c r="AB10" s="16" t="s">
        <v>32717</v>
      </c>
      <c r="AC10" s="33">
        <f>IF(D6L703C12=0,0,D6L703C10/D6L703C12)</f>
        <v>1.0212450073132427E-5</v>
      </c>
      <c r="AD10" s="16" t="s">
        <v>32718</v>
      </c>
      <c r="AE10" s="33">
        <f>IF(D6L703C5=0,0,D6L703C10/D6L703C5)</f>
        <v>0.46397324643579307</v>
      </c>
      <c r="AF10" s="16" t="s">
        <v>32719</v>
      </c>
      <c r="AG10" s="33">
        <f>CHOOSE(MIN(D6L703C9,RUN_YEARS),B7L807C5,B7L807C14,B7L807C23,B7L807C32,B7L807C41)</f>
        <v>4763.881110927583</v>
      </c>
      <c r="AH10" s="16" t="s">
        <v>32720</v>
      </c>
      <c r="AI10" s="33">
        <f>IF(D6L703C15=0,0,D6L703C11/D6L703C15)</f>
        <v>2.6552370190144305E-5</v>
      </c>
      <c r="AJ10" s="16" t="s">
        <v>32721</v>
      </c>
      <c r="AK10" s="33">
        <f>IF(D6L703C5=0,0,D6L703C11/D6L703C5)</f>
        <v>3.6026753564206912E-2</v>
      </c>
      <c r="AL10" s="16" t="s">
        <v>32722</v>
      </c>
      <c r="AM10" s="33">
        <f>D6L703C8*CHOOSE(MIN(D6L703C9,RUN_YEARS),B7L807C4,B7L807C13,B7L807C22,B7L807C31,B7L807C40)</f>
        <v>0.18222356684719446</v>
      </c>
      <c r="AN10" s="16" t="s">
        <v>32723</v>
      </c>
      <c r="AO10" s="33">
        <f>D6L703C8-D6L703C18</f>
        <v>1.5733097838577244</v>
      </c>
      <c r="AP10" s="16" t="s">
        <v>32724</v>
      </c>
      <c r="AQ10" s="33">
        <f>CHOOSE(MIN(D6L703C9,RUN_YEARS),B7L807C2,B7L807C11,B7L807C20,B7L807C29,B7L807C38)</f>
        <v>267.81552396742705</v>
      </c>
      <c r="AR10" s="16" t="s">
        <v>32725</v>
      </c>
      <c r="AS10" s="33">
        <f>IF(D6L703C20=0,0,D6L703C18/D6L703C20)</f>
        <v>6.804070359616544E-4</v>
      </c>
      <c r="AT10" s="16" t="s">
        <v>32726</v>
      </c>
      <c r="AU10" s="33">
        <f>IF(D6L703C5=0,0,D6L703C18/D6L703C5)</f>
        <v>5.1899773585624046E-2</v>
      </c>
      <c r="AV10" s="16" t="s">
        <v>32727</v>
      </c>
      <c r="AW10" s="33">
        <f>CHOOSE(MIN(D6L703C9,RUN_YEARS),B7L807C1,B7L807C10,B7L807C19,B7L807C28,B7L807C37)</f>
        <v>2312.3067527279236</v>
      </c>
      <c r="AX10" s="16" t="s">
        <v>32728</v>
      </c>
      <c r="AY10" s="33">
        <f>IF(D6L703C23=0,0,D6L703C19/D6L703C23)</f>
        <v>6.8040703596165429E-4</v>
      </c>
      <c r="AZ10" s="16" t="s">
        <v>32729</v>
      </c>
      <c r="BA10" s="33">
        <f>IF(D6L703C5=0,0,D6L703C19/D6L703C5)</f>
        <v>0.44810022641437591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0.74478802722314241</v>
      </c>
      <c r="J11" s="16" t="s">
        <v>32752</v>
      </c>
      <c r="K11" s="21">
        <f>_xlfn.SINGLE(IF(FLOW_THRU_100PCT="Y",1,INDEX(VariabilityMatrix,D6L704C1,_xlfn.SINGLE(D6L704C9))))</f>
        <v>0.47215280708358631</v>
      </c>
      <c r="L11" s="16" t="s">
        <v>32732</v>
      </c>
      <c r="M11" s="15">
        <f>IF(_xlfn.SINGLE(D6L704C2)&lt;&gt;0,_xlfn.SINGLE(D6L704C2)*_xlfn.SINGLE(D6L704C4),_xlfn.SINGLE(D6L704C3)*_xlfn.SINGLE(D6L704C4))</f>
        <v>0.35165375773565322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0.17582687886782661</v>
      </c>
      <c r="R11" s="16" t="s">
        <v>32734</v>
      </c>
      <c r="S11" s="15">
        <f>D6L704C5-D6L704C7</f>
        <v>0.17582687886782661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0.1632637093852965</v>
      </c>
      <c r="X11" s="16" t="s">
        <v>32736</v>
      </c>
      <c r="Y11" s="33">
        <f>D6L704C7-D6L704C10</f>
        <v>1.2563169482530112E-2</v>
      </c>
      <c r="Z11" s="16" t="s">
        <v>32737</v>
      </c>
      <c r="AA11" s="33">
        <f>CHOOSE(MIN(D6L704C9,RUN_YEARS),B7L807C7,B7L807C16,B7L807C25,B7L807C34,B7L807C43)</f>
        <v>114368</v>
      </c>
      <c r="AB11" s="16" t="s">
        <v>32738</v>
      </c>
      <c r="AC11" s="33">
        <f>IF(D6L704C12=0,0,D6L704C10/D6L704C12)</f>
        <v>1.4275296357835801E-6</v>
      </c>
      <c r="AD11" s="16" t="s">
        <v>32739</v>
      </c>
      <c r="AE11" s="33">
        <f>IF(D6L704C5=0,0,D6L704C10/D6L704C5)</f>
        <v>0.46427403601933309</v>
      </c>
      <c r="AF11" s="16" t="s">
        <v>32740</v>
      </c>
      <c r="AG11" s="33">
        <f>CHOOSE(MIN(D6L704C9,RUN_YEARS),B7L807C5,B7L807C14,B7L807C23,B7L807C32,B7L807C41)</f>
        <v>3384.8602098262354</v>
      </c>
      <c r="AH11" s="16" t="s">
        <v>32741</v>
      </c>
      <c r="AI11" s="33">
        <f>IF(D6L704C15=0,0,D6L704C11/D6L704C15)</f>
        <v>3.7115770530373108E-6</v>
      </c>
      <c r="AJ11" s="16" t="s">
        <v>32742</v>
      </c>
      <c r="AK11" s="33">
        <f>IF(D6L704C5=0,0,D6L704C11/D6L704C5)</f>
        <v>3.5725963980666901E-2</v>
      </c>
      <c r="AL11" s="16" t="s">
        <v>32743</v>
      </c>
      <c r="AM11" s="33">
        <f>D6L704C8*CHOOSE(MIN(D6L704C9,RUN_YEARS),B7L807C4,B7L807C13,B7L807C22,B7L807C31,B7L807C40)</f>
        <v>1.8424296341396952E-2</v>
      </c>
      <c r="AN11" s="16" t="s">
        <v>32744</v>
      </c>
      <c r="AO11" s="33">
        <f>D6L704C8-D6L704C18</f>
        <v>0.15740258252642966</v>
      </c>
      <c r="AP11" s="16" t="s">
        <v>32745</v>
      </c>
      <c r="AQ11" s="33">
        <f>CHOOSE(MIN(D6L704C9,RUN_YEARS),B7L807C2,B7L807C11,B7L807C20,B7L807C29,B7L807C38)</f>
        <v>192.09141081817302</v>
      </c>
      <c r="AR11" s="16" t="s">
        <v>32746</v>
      </c>
      <c r="AS11" s="33">
        <f>IF(D6L704C20=0,0,D6L704C18/D6L704C20)</f>
        <v>9.5914212212417686E-5</v>
      </c>
      <c r="AT11" s="16" t="s">
        <v>32747</v>
      </c>
      <c r="AU11" s="33">
        <f>IF(D6L704C5=0,0,D6L704C18/D6L704C5)</f>
        <v>5.2393287249462434E-2</v>
      </c>
      <c r="AV11" s="16" t="s">
        <v>32748</v>
      </c>
      <c r="AW11" s="33">
        <f>CHOOSE(MIN(D6L704C9,RUN_YEARS),B7L807C1,B7L807C10,B7L807C19,B7L807C28,B7L807C37)</f>
        <v>1641.0767382193155</v>
      </c>
      <c r="AX11" s="16" t="s">
        <v>32749</v>
      </c>
      <c r="AY11" s="33">
        <f>IF(D6L704C23=0,0,D6L704C19/D6L704C23)</f>
        <v>9.5914212212417686E-5</v>
      </c>
      <c r="AZ11" s="16" t="s">
        <v>32750</v>
      </c>
      <c r="BA11" s="33">
        <f>IF(D6L704C5=0,0,D6L704C19/D6L704C5)</f>
        <v>0.44760671275053759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188.73901078235116</v>
      </c>
      <c r="J12" s="16" t="s">
        <v>32773</v>
      </c>
      <c r="K12" s="21">
        <f>_xlfn.SINGLE(IF(FLOW_THRU_100PCT="Y",1,INDEX(VariabilityMatrix,D6L705C1,_xlfn.SINGLE(D6L705C9))))</f>
        <v>0.2172978501035622</v>
      </c>
      <c r="L12" s="16" t="s">
        <v>32753</v>
      </c>
      <c r="M12" s="15">
        <f>IF(_xlfn.SINGLE(D6L705C2)&lt;&gt;0,_xlfn.SINGLE(D6L705C2)*_xlfn.SINGLE(D6L705C4),_xlfn.SINGLE(D6L705C3)*_xlfn.SINGLE(D6L705C4))</f>
        <v>41.012581273677952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20.506290636838976</v>
      </c>
      <c r="R12" s="16" t="s">
        <v>32755</v>
      </c>
      <c r="S12" s="15">
        <f>D6L705C5-D6L705C7</f>
        <v>20.506290636838976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19.028740478260172</v>
      </c>
      <c r="X12" s="16" t="s">
        <v>32757</v>
      </c>
      <c r="Y12" s="33">
        <f>D6L705C7-D6L705C10</f>
        <v>1.4775501585788042</v>
      </c>
      <c r="Z12" s="16" t="s">
        <v>32758</v>
      </c>
      <c r="AA12" s="33">
        <f>CHOOSE(MIN(D6L705C9,RUN_YEARS),B7L807C7,B7L807C16,B7L807C25,B7L807C34,B7L807C43)</f>
        <v>159515.20000000001</v>
      </c>
      <c r="AB12" s="16" t="s">
        <v>32759</v>
      </c>
      <c r="AC12" s="33">
        <f>IF(D6L705C12=0,0,D6L705C10/D6L705C12)</f>
        <v>1.1929107996140914E-4</v>
      </c>
      <c r="AD12" s="16" t="s">
        <v>32760</v>
      </c>
      <c r="AE12" s="33">
        <f>IF(D6L705C5=0,0,D6L705C10/D6L705C5)</f>
        <v>0.46397324643579307</v>
      </c>
      <c r="AF12" s="16" t="s">
        <v>32761</v>
      </c>
      <c r="AG12" s="33">
        <f>CHOOSE(MIN(D6L705C9,RUN_YEARS),B7L807C5,B7L807C14,B7L807C23,B7L807C32,B7L807C41)</f>
        <v>4763.881110927583</v>
      </c>
      <c r="AH12" s="16" t="s">
        <v>32762</v>
      </c>
      <c r="AI12" s="33">
        <f>IF(D6L705C15=0,0,D6L705C11/D6L705C15)</f>
        <v>3.1015680789966401E-4</v>
      </c>
      <c r="AJ12" s="16" t="s">
        <v>32763</v>
      </c>
      <c r="AK12" s="33">
        <f>IF(D6L705C5=0,0,D6L705C11/D6L705C5)</f>
        <v>3.6026753564206947E-2</v>
      </c>
      <c r="AL12" s="16" t="s">
        <v>32764</v>
      </c>
      <c r="AM12" s="33">
        <f>D6L705C8*CHOOSE(MIN(D6L705C9,RUN_YEARS),B7L807C4,B7L807C13,B7L807C22,B7L807C31,B7L807C40)</f>
        <v>2.1285436822658905</v>
      </c>
      <c r="AN12" s="16" t="s">
        <v>32765</v>
      </c>
      <c r="AO12" s="33">
        <f>D6L705C8-D6L705C18</f>
        <v>18.377746954573084</v>
      </c>
      <c r="AP12" s="16" t="s">
        <v>32766</v>
      </c>
      <c r="AQ12" s="33">
        <f>CHOOSE(MIN(D6L705C9,RUN_YEARS),B7L807C2,B7L807C11,B7L807C20,B7L807C29,B7L807C38)</f>
        <v>267.81552396742705</v>
      </c>
      <c r="AR12" s="16" t="s">
        <v>32767</v>
      </c>
      <c r="AS12" s="33">
        <f>IF(D6L705C20=0,0,D6L705C18/D6L705C20)</f>
        <v>7.9477979869634948E-3</v>
      </c>
      <c r="AT12" s="16" t="s">
        <v>32768</v>
      </c>
      <c r="AU12" s="33">
        <f>IF(D6L705C5=0,0,D6L705C18/D6L705C5)</f>
        <v>5.1899773585624052E-2</v>
      </c>
      <c r="AV12" s="16" t="s">
        <v>32769</v>
      </c>
      <c r="AW12" s="33">
        <f>CHOOSE(MIN(D6L705C9,RUN_YEARS),B7L807C1,B7L807C10,B7L807C19,B7L807C28,B7L807C37)</f>
        <v>2312.3067527279236</v>
      </c>
      <c r="AX12" s="16" t="s">
        <v>32770</v>
      </c>
      <c r="AY12" s="33">
        <f>IF(D6L705C23=0,0,D6L705C19/D6L705C23)</f>
        <v>7.9477979869634931E-3</v>
      </c>
      <c r="AZ12" s="16" t="s">
        <v>32771</v>
      </c>
      <c r="BA12" s="33">
        <f>IF(D6L705C5=0,0,D6L705C19/D6L705C5)</f>
        <v>0.44810022641437591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63.596545497014226</v>
      </c>
      <c r="J13" s="16" t="s">
        <v>32794</v>
      </c>
      <c r="K13" s="21">
        <f>_xlfn.SINGLE(IF(FLOW_THRU_100PCT="Y",1,INDEX(VariabilityMatrix,D6L706C1,_xlfn.SINGLE(D6L706C9))))</f>
        <v>0.49436061496799344</v>
      </c>
      <c r="L13" s="16" t="s">
        <v>32774</v>
      </c>
      <c r="M13" s="15">
        <f>IF(_xlfn.SINGLE(D6L706C2)&lt;&gt;0,_xlfn.SINGLE(D6L706C2)*_xlfn.SINGLE(D6L706C4),_xlfn.SINGLE(D6L706C3)*_xlfn.SINGLE(D6L706C4))</f>
        <v>31.439627341743925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15.719813670871963</v>
      </c>
      <c r="R13" s="16" t="s">
        <v>32776</v>
      </c>
      <c r="S13" s="15">
        <f>D6L706C5-D6L706C7</f>
        <v>15.719813670871963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14.587145964480452</v>
      </c>
      <c r="X13" s="16" t="s">
        <v>32778</v>
      </c>
      <c r="Y13" s="33">
        <f>D6L706C7-D6L706C10</f>
        <v>1.1326677063915103</v>
      </c>
      <c r="Z13" s="16" t="s">
        <v>32779</v>
      </c>
      <c r="AA13" s="33">
        <f>CHOOSE(MIN(D6L706C9,RUN_YEARS),B7L807C7,B7L807C16,B7L807C25,B7L807C34,B7L807C43)</f>
        <v>159515.20000000001</v>
      </c>
      <c r="AB13" s="16" t="s">
        <v>32780</v>
      </c>
      <c r="AC13" s="33">
        <f>IF(D6L706C12=0,0,D6L706C10/D6L706C12)</f>
        <v>9.1446745918134773E-5</v>
      </c>
      <c r="AD13" s="16" t="s">
        <v>32781</v>
      </c>
      <c r="AE13" s="33">
        <f>IF(D6L706C5=0,0,D6L706C10/D6L706C5)</f>
        <v>0.46397324643579307</v>
      </c>
      <c r="AF13" s="16" t="s">
        <v>32782</v>
      </c>
      <c r="AG13" s="33">
        <f>CHOOSE(MIN(D6L706C9,RUN_YEARS),B7L807C5,B7L807C14,B7L807C23,B7L807C32,B7L807C41)</f>
        <v>4763.881110927583</v>
      </c>
      <c r="AH13" s="16" t="s">
        <v>32783</v>
      </c>
      <c r="AI13" s="33">
        <f>IF(D6L706C15=0,0,D6L706C11/D6L706C15)</f>
        <v>2.3776153938715038E-4</v>
      </c>
      <c r="AJ13" s="16" t="s">
        <v>32784</v>
      </c>
      <c r="AK13" s="33">
        <f>IF(D6L706C5=0,0,D6L706C11/D6L706C5)</f>
        <v>3.6026753564206919E-2</v>
      </c>
      <c r="AL13" s="16" t="s">
        <v>32785</v>
      </c>
      <c r="AM13" s="33">
        <f>D6L706C8*CHOOSE(MIN(D6L706C9,RUN_YEARS),B7L807C4,B7L807C13,B7L807C22,B7L807C31,B7L807C40)</f>
        <v>1.631709540652905</v>
      </c>
      <c r="AN13" s="16" t="s">
        <v>32786</v>
      </c>
      <c r="AO13" s="33">
        <f>D6L706C8-D6L706C18</f>
        <v>14.088104130219058</v>
      </c>
      <c r="AP13" s="16" t="s">
        <v>32787</v>
      </c>
      <c r="AQ13" s="33">
        <f>CHOOSE(MIN(D6L706C9,RUN_YEARS),B7L807C2,B7L807C11,B7L807C20,B7L807C29,B7L807C38)</f>
        <v>267.81552396742705</v>
      </c>
      <c r="AR13" s="16" t="s">
        <v>32788</v>
      </c>
      <c r="AS13" s="33">
        <f>IF(D6L706C20=0,0,D6L706C18/D6L706C20)</f>
        <v>6.0926622791715422E-3</v>
      </c>
      <c r="AT13" s="16" t="s">
        <v>32789</v>
      </c>
      <c r="AU13" s="33">
        <f>IF(D6L706C5=0,0,D6L706C18/D6L706C5)</f>
        <v>5.1899773585624046E-2</v>
      </c>
      <c r="AV13" s="16" t="s">
        <v>32790</v>
      </c>
      <c r="AW13" s="33">
        <f>CHOOSE(MIN(D6L706C9,RUN_YEARS),B7L807C1,B7L807C10,B7L807C19,B7L807C28,B7L807C37)</f>
        <v>2312.3067527279236</v>
      </c>
      <c r="AX13" s="16" t="s">
        <v>32791</v>
      </c>
      <c r="AY13" s="33">
        <f>IF(D6L706C23=0,0,D6L706C19/D6L706C23)</f>
        <v>6.0926622791715422E-3</v>
      </c>
      <c r="AZ13" s="16" t="s">
        <v>32792</v>
      </c>
      <c r="BA13" s="33">
        <f>IF(D6L706C5=0,0,D6L706C19/D6L706C5)</f>
        <v>0.44810022641437597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9.2296355046256568</v>
      </c>
      <c r="J14" s="16" t="s">
        <v>32815</v>
      </c>
      <c r="K14" s="21">
        <f>_xlfn.SINGLE(IF(FLOW_THRU_100PCT="Y",1,INDEX(VariabilityMatrix,D6L707C1,_xlfn.SINGLE(D6L707C9))))</f>
        <v>0.47215280708358631</v>
      </c>
      <c r="L14" s="16" t="s">
        <v>32795</v>
      </c>
      <c r="M14" s="15">
        <f>IF(_xlfn.SINGLE(D6L707C2)&lt;&gt;0,_xlfn.SINGLE(D6L707C2)*_xlfn.SINGLE(D6L707C4),_xlfn.SINGLE(D6L707C3)*_xlfn.SINGLE(D6L707C4))</f>
        <v>4.3577983118673362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2.1788991559336681</v>
      </c>
      <c r="R14" s="16" t="s">
        <v>32797</v>
      </c>
      <c r="S14" s="15">
        <f>D6L707C5-D6L707C7</f>
        <v>2.1788991559336681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2.0232126104088848</v>
      </c>
      <c r="X14" s="16" t="s">
        <v>32799</v>
      </c>
      <c r="Y14" s="33">
        <f>D6L707C7-D6L707C10</f>
        <v>0.15568654552478334</v>
      </c>
      <c r="Z14" s="16" t="s">
        <v>32800</v>
      </c>
      <c r="AA14" s="33">
        <f>CHOOSE(MIN(D6L707C9,RUN_YEARS),B7L807C7,B7L807C16,B7L807C25,B7L807C34,B7L807C43)</f>
        <v>114368</v>
      </c>
      <c r="AB14" s="16" t="s">
        <v>32801</v>
      </c>
      <c r="AC14" s="33">
        <f>IF(D6L707C12=0,0,D6L707C10/D6L707C12)</f>
        <v>1.7690373272321671E-5</v>
      </c>
      <c r="AD14" s="16" t="s">
        <v>32802</v>
      </c>
      <c r="AE14" s="33">
        <f>IF(D6L707C5=0,0,D6L707C10/D6L707C5)</f>
        <v>0.46427403601933315</v>
      </c>
      <c r="AF14" s="16" t="s">
        <v>32803</v>
      </c>
      <c r="AG14" s="33">
        <f>CHOOSE(MIN(D6L707C9,RUN_YEARS),B7L807C5,B7L807C14,B7L807C23,B7L807C32,B7L807C41)</f>
        <v>3384.8602098262354</v>
      </c>
      <c r="AH14" s="16" t="s">
        <v>32804</v>
      </c>
      <c r="AI14" s="33">
        <f>IF(D6L707C15=0,0,D6L707C11/D6L707C15)</f>
        <v>4.5994970508036322E-5</v>
      </c>
      <c r="AJ14" s="16" t="s">
        <v>32805</v>
      </c>
      <c r="AK14" s="33">
        <f>IF(D6L707C5=0,0,D6L707C11/D6L707C5)</f>
        <v>3.5725963980666867E-2</v>
      </c>
      <c r="AL14" s="16" t="s">
        <v>32806</v>
      </c>
      <c r="AM14" s="33">
        <f>D6L707C8*CHOOSE(MIN(D6L707C9,RUN_YEARS),B7L807C4,B7L807C13,B7L807C22,B7L807C31,B7L807C40)</f>
        <v>0.22831937872888786</v>
      </c>
      <c r="AN14" s="16" t="s">
        <v>32807</v>
      </c>
      <c r="AO14" s="33">
        <f>D6L707C8-D6L707C18</f>
        <v>1.9505797772047804</v>
      </c>
      <c r="AP14" s="16" t="s">
        <v>32808</v>
      </c>
      <c r="AQ14" s="33">
        <f>CHOOSE(MIN(D6L707C9,RUN_YEARS),B7L807C2,B7L807C11,B7L807C20,B7L807C29,B7L807C38)</f>
        <v>192.09141081817302</v>
      </c>
      <c r="AR14" s="16" t="s">
        <v>32809</v>
      </c>
      <c r="AS14" s="33">
        <f>IF(D6L707C20=0,0,D6L707C18/D6L707C20)</f>
        <v>1.188597541953643E-3</v>
      </c>
      <c r="AT14" s="16" t="s">
        <v>32810</v>
      </c>
      <c r="AU14" s="33">
        <f>IF(D6L707C5=0,0,D6L707C18/D6L707C5)</f>
        <v>5.239328724946244E-2</v>
      </c>
      <c r="AV14" s="16" t="s">
        <v>32811</v>
      </c>
      <c r="AW14" s="33">
        <f>CHOOSE(MIN(D6L707C9,RUN_YEARS),B7L807C1,B7L807C10,B7L807C19,B7L807C28,B7L807C37)</f>
        <v>1641.0767382193155</v>
      </c>
      <c r="AX14" s="16" t="s">
        <v>32812</v>
      </c>
      <c r="AY14" s="33">
        <f>IF(D6L707C23=0,0,D6L707C19/D6L707C23)</f>
        <v>1.188597541953643E-3</v>
      </c>
      <c r="AZ14" s="16" t="s">
        <v>32813</v>
      </c>
      <c r="BA14" s="33">
        <f>IF(D6L707C5=0,0,D6L707C19/D6L707C5)</f>
        <v>0.44760671275053759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8.9625514707959383E-4</v>
      </c>
      <c r="J15" s="16" t="s">
        <v>32836</v>
      </c>
      <c r="K15" s="21">
        <f>_xlfn.SINGLE(IF(FLOW_THRU_100PCT="Y",1,INDEX(VariabilityMatrix,D6L708C1,_xlfn.SINGLE(D6L708C9))))</f>
        <v>0.47215280708358631</v>
      </c>
      <c r="L15" s="16" t="s">
        <v>32816</v>
      </c>
      <c r="M15" s="15">
        <f>IF(_xlfn.SINGLE(D6L708C2)&lt;&gt;0,_xlfn.SINGLE(D6L708C2)*_xlfn.SINGLE(D6L708C4),_xlfn.SINGLE(D6L708C3)*_xlfn.SINGLE(D6L708C4))</f>
        <v>4.2316938355674272E-4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2.1158469177837136E-4</v>
      </c>
      <c r="R15" s="16" t="s">
        <v>32818</v>
      </c>
      <c r="S15" s="15">
        <f>D6L708C5-D6L708C7</f>
        <v>2.1158469177837136E-4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1.9646655762370216E-4</v>
      </c>
      <c r="X15" s="16" t="s">
        <v>32820</v>
      </c>
      <c r="Y15" s="33">
        <f>D6L708C7-D6L708C10</f>
        <v>1.5118134154669199E-5</v>
      </c>
      <c r="Z15" s="16" t="s">
        <v>32821</v>
      </c>
      <c r="AA15" s="33">
        <f>CHOOSE(MIN(D6L708C9,RUN_YEARS),B7L807C7,B7L807C16,B7L807C25,B7L807C34,B7L807C43)</f>
        <v>114368</v>
      </c>
      <c r="AB15" s="16" t="s">
        <v>32822</v>
      </c>
      <c r="AC15" s="33">
        <f>IF(D6L708C12=0,0,D6L708C10/D6L708C12)</f>
        <v>1.7178455304254876E-9</v>
      </c>
      <c r="AD15" s="16" t="s">
        <v>32823</v>
      </c>
      <c r="AE15" s="33">
        <f>IF(D6L708C5=0,0,D6L708C10/D6L708C5)</f>
        <v>0.46427403601933309</v>
      </c>
      <c r="AF15" s="16" t="s">
        <v>32824</v>
      </c>
      <c r="AG15" s="33">
        <f>CHOOSE(MIN(D6L708C9,RUN_YEARS),B7L807C5,B7L807C14,B7L807C23,B7L807C32,B7L807C41)</f>
        <v>3384.8602098262354</v>
      </c>
      <c r="AH15" s="16" t="s">
        <v>32825</v>
      </c>
      <c r="AI15" s="33">
        <f>IF(D6L708C15=0,0,D6L708C11/D6L708C15)</f>
        <v>4.4663983791062678E-9</v>
      </c>
      <c r="AJ15" s="16" t="s">
        <v>32826</v>
      </c>
      <c r="AK15" s="33">
        <f>IF(D6L708C5=0,0,D6L708C11/D6L708C5)</f>
        <v>3.5725963980666881E-2</v>
      </c>
      <c r="AL15" s="16" t="s">
        <v>32827</v>
      </c>
      <c r="AM15" s="33">
        <f>D6L708C8*CHOOSE(MIN(D6L708C9,RUN_YEARS),B7L807C4,B7L807C13,B7L807C22,B7L807C31,B7L807C40)</f>
        <v>2.2171235067866368E-5</v>
      </c>
      <c r="AN15" s="16" t="s">
        <v>32828</v>
      </c>
      <c r="AO15" s="33">
        <f>D6L708C8-D6L708C18</f>
        <v>1.8941345671050498E-4</v>
      </c>
      <c r="AP15" s="16" t="s">
        <v>32829</v>
      </c>
      <c r="AQ15" s="33">
        <f>CHOOSE(MIN(D6L708C9,RUN_YEARS),B7L807C2,B7L807C11,B7L807C20,B7L807C29,B7L807C38)</f>
        <v>192.09141081817302</v>
      </c>
      <c r="AR15" s="16" t="s">
        <v>32830</v>
      </c>
      <c r="AS15" s="33">
        <f>IF(D6L708C20=0,0,D6L708C18/D6L708C20)</f>
        <v>1.1542023130254835E-7</v>
      </c>
      <c r="AT15" s="16" t="s">
        <v>32831</v>
      </c>
      <c r="AU15" s="33">
        <f>IF(D6L708C5=0,0,D6L708C18/D6L708C5)</f>
        <v>5.239328724946244E-2</v>
      </c>
      <c r="AV15" s="16" t="s">
        <v>32832</v>
      </c>
      <c r="AW15" s="33">
        <f>CHOOSE(MIN(D6L708C9,RUN_YEARS),B7L807C1,B7L807C10,B7L807C19,B7L807C28,B7L807C37)</f>
        <v>1641.0767382193155</v>
      </c>
      <c r="AX15" s="16" t="s">
        <v>32833</v>
      </c>
      <c r="AY15" s="33">
        <f>IF(D6L708C23=0,0,D6L708C19/D6L708C23)</f>
        <v>1.1542023130254835E-7</v>
      </c>
      <c r="AZ15" s="16" t="s">
        <v>32834</v>
      </c>
      <c r="BA15" s="33">
        <f>IF(D6L708C5=0,0,D6L708C19/D6L708C5)</f>
        <v>0.44760671275053754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8.9625514707959383E-4</v>
      </c>
      <c r="J16" s="16" t="s">
        <v>32857</v>
      </c>
      <c r="K16" s="21">
        <f>_xlfn.SINGLE(IF(FLOW_THRU_100PCT="Y",1,INDEX(VariabilityMatrix,D6L709C1,_xlfn.SINGLE(D6L709C9))))</f>
        <v>0.47215280708358631</v>
      </c>
      <c r="L16" s="16" t="s">
        <v>32837</v>
      </c>
      <c r="M16" s="15">
        <f>IF(_xlfn.SINGLE(D6L709C2)&lt;&gt;0,_xlfn.SINGLE(D6L709C2)*_xlfn.SINGLE(D6L709C4),_xlfn.SINGLE(D6L709C3)*_xlfn.SINGLE(D6L709C4))</f>
        <v>4.2316938355674272E-4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2.1158469177837136E-4</v>
      </c>
      <c r="R16" s="16" t="s">
        <v>32839</v>
      </c>
      <c r="S16" s="15">
        <f>D6L709C5-D6L709C7</f>
        <v>2.1158469177837136E-4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1.9646655762370216E-4</v>
      </c>
      <c r="X16" s="16" t="s">
        <v>32841</v>
      </c>
      <c r="Y16" s="33">
        <f>D6L709C7-D6L709C10</f>
        <v>1.5118134154669199E-5</v>
      </c>
      <c r="Z16" s="16" t="s">
        <v>32842</v>
      </c>
      <c r="AA16" s="33">
        <f>CHOOSE(MIN(D6L709C9,RUN_YEARS),B7L807C7,B7L807C16,B7L807C25,B7L807C34,B7L807C43)</f>
        <v>114368</v>
      </c>
      <c r="AB16" s="16" t="s">
        <v>32843</v>
      </c>
      <c r="AC16" s="33">
        <f>IF(D6L709C12=0,0,D6L709C10/D6L709C12)</f>
        <v>1.7178455304254876E-9</v>
      </c>
      <c r="AD16" s="16" t="s">
        <v>32844</v>
      </c>
      <c r="AE16" s="33">
        <f>IF(D6L709C5=0,0,D6L709C10/D6L709C5)</f>
        <v>0.46427403601933309</v>
      </c>
      <c r="AF16" s="16" t="s">
        <v>32845</v>
      </c>
      <c r="AG16" s="33">
        <f>CHOOSE(MIN(D6L709C9,RUN_YEARS),B7L807C5,B7L807C14,B7L807C23,B7L807C32,B7L807C41)</f>
        <v>3384.8602098262354</v>
      </c>
      <c r="AH16" s="16" t="s">
        <v>32846</v>
      </c>
      <c r="AI16" s="33">
        <f>IF(D6L709C15=0,0,D6L709C11/D6L709C15)</f>
        <v>4.4663983791062678E-9</v>
      </c>
      <c r="AJ16" s="16" t="s">
        <v>32847</v>
      </c>
      <c r="AK16" s="33">
        <f>IF(D6L709C5=0,0,D6L709C11/D6L709C5)</f>
        <v>3.5725963980666881E-2</v>
      </c>
      <c r="AL16" s="16" t="s">
        <v>32848</v>
      </c>
      <c r="AM16" s="33">
        <f>D6L709C8*CHOOSE(MIN(D6L709C9,RUN_YEARS),B7L807C4,B7L807C13,B7L807C22,B7L807C31,B7L807C40)</f>
        <v>2.2171235067866368E-5</v>
      </c>
      <c r="AN16" s="16" t="s">
        <v>32849</v>
      </c>
      <c r="AO16" s="33">
        <f>D6L709C8-D6L709C18</f>
        <v>1.8941345671050498E-4</v>
      </c>
      <c r="AP16" s="16" t="s">
        <v>32850</v>
      </c>
      <c r="AQ16" s="33">
        <f>CHOOSE(MIN(D6L709C9,RUN_YEARS),B7L807C2,B7L807C11,B7L807C20,B7L807C29,B7L807C38)</f>
        <v>192.09141081817302</v>
      </c>
      <c r="AR16" s="16" t="s">
        <v>32851</v>
      </c>
      <c r="AS16" s="33">
        <f>IF(D6L709C20=0,0,D6L709C18/D6L709C20)</f>
        <v>1.1542023130254835E-7</v>
      </c>
      <c r="AT16" s="16" t="s">
        <v>32852</v>
      </c>
      <c r="AU16" s="33">
        <f>IF(D6L709C5=0,0,D6L709C18/D6L709C5)</f>
        <v>5.239328724946244E-2</v>
      </c>
      <c r="AV16" s="16" t="s">
        <v>32853</v>
      </c>
      <c r="AW16" s="33">
        <f>CHOOSE(MIN(D6L709C9,RUN_YEARS),B7L807C1,B7L807C10,B7L807C19,B7L807C28,B7L807C37)</f>
        <v>1641.0767382193155</v>
      </c>
      <c r="AX16" s="16" t="s">
        <v>32854</v>
      </c>
      <c r="AY16" s="33">
        <f>IF(D6L709C23=0,0,D6L709C19/D6L709C23)</f>
        <v>1.1542023130254835E-7</v>
      </c>
      <c r="AZ16" s="16" t="s">
        <v>32855</v>
      </c>
      <c r="BA16" s="33">
        <f>IF(D6L709C5=0,0,D6L709C19/D6L709C5)</f>
        <v>0.44760671275053754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16.690959604063277</v>
      </c>
      <c r="J17" s="16" t="s">
        <v>32878</v>
      </c>
      <c r="K17" s="21">
        <f>_xlfn.SINGLE(IF(FLOW_THRU_100PCT="Y",1,INDEX(VariabilityMatrix,D6L710C1,_xlfn.SINGLE(D6L710C9))))</f>
        <v>0.47215280708358631</v>
      </c>
      <c r="L17" s="16" t="s">
        <v>32858</v>
      </c>
      <c r="M17" s="15">
        <f>IF(_xlfn.SINGLE(D6L710C2)&lt;&gt;0,_xlfn.SINGLE(D6L710C2)*_xlfn.SINGLE(D6L710C4),_xlfn.SINGLE(D6L710C3)*_xlfn.SINGLE(D6L710C4))</f>
        <v>7.8806834299772204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3.9403417149886102</v>
      </c>
      <c r="R17" s="16" t="s">
        <v>32860</v>
      </c>
      <c r="S17" s="15">
        <f>D6L710C5-D6L710C7</f>
        <v>3.9403417149886102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3.6587967026262054</v>
      </c>
      <c r="X17" s="16" t="s">
        <v>32862</v>
      </c>
      <c r="Y17" s="33">
        <f>D6L710C7-D6L710C10</f>
        <v>0.28154501236240481</v>
      </c>
      <c r="Z17" s="16" t="s">
        <v>32863</v>
      </c>
      <c r="AA17" s="33">
        <f>CHOOSE(MIN(D6L710C9,RUN_YEARS),B7L807C7,B7L807C16,B7L807C25,B7L807C34,B7L807C43)</f>
        <v>114368</v>
      </c>
      <c r="AB17" s="16" t="s">
        <v>32864</v>
      </c>
      <c r="AC17" s="33">
        <f>IF(D6L710C12=0,0,D6L710C10/D6L710C12)</f>
        <v>3.1991437313113855E-5</v>
      </c>
      <c r="AD17" s="16" t="s">
        <v>32865</v>
      </c>
      <c r="AE17" s="33">
        <f>IF(D6L710C5=0,0,D6L710C10/D6L710C5)</f>
        <v>0.46427403601933309</v>
      </c>
      <c r="AF17" s="16" t="s">
        <v>32866</v>
      </c>
      <c r="AG17" s="33">
        <f>CHOOSE(MIN(D6L710C9,RUN_YEARS),B7L807C5,B7L807C14,B7L807C23,B7L807C32,B7L807C41)</f>
        <v>3384.8602098262354</v>
      </c>
      <c r="AH17" s="16" t="s">
        <v>32867</v>
      </c>
      <c r="AI17" s="33">
        <f>IF(D6L710C15=0,0,D6L710C11/D6L710C15)</f>
        <v>8.3177737014096122E-5</v>
      </c>
      <c r="AJ17" s="16" t="s">
        <v>32868</v>
      </c>
      <c r="AK17" s="33">
        <f>IF(D6L710C5=0,0,D6L710C11/D6L710C5)</f>
        <v>3.5725963980666922E-2</v>
      </c>
      <c r="AL17" s="16" t="s">
        <v>32869</v>
      </c>
      <c r="AM17" s="33">
        <f>D6L710C8*CHOOSE(MIN(D6L710C9,RUN_YEARS),B7L807C4,B7L807C13,B7L807C22,B7L807C31,B7L807C40)</f>
        <v>0.41289491066887546</v>
      </c>
      <c r="AN17" s="16" t="s">
        <v>32870</v>
      </c>
      <c r="AO17" s="33">
        <f>D6L710C8-D6L710C18</f>
        <v>3.5274468043197347</v>
      </c>
      <c r="AP17" s="16" t="s">
        <v>32871</v>
      </c>
      <c r="AQ17" s="33">
        <f>CHOOSE(MIN(D6L710C9,RUN_YEARS),B7L807C2,B7L807C11,B7L807C20,B7L807C29,B7L807C38)</f>
        <v>192.09141081817302</v>
      </c>
      <c r="AR17" s="16" t="s">
        <v>32872</v>
      </c>
      <c r="AS17" s="33">
        <f>IF(D6L710C20=0,0,D6L710C18/D6L710C20)</f>
        <v>2.1494709675473583E-3</v>
      </c>
      <c r="AT17" s="16" t="s">
        <v>32873</v>
      </c>
      <c r="AU17" s="33">
        <f>IF(D6L710C5=0,0,D6L710C18/D6L710C5)</f>
        <v>5.239328724946244E-2</v>
      </c>
      <c r="AV17" s="16" t="s">
        <v>32874</v>
      </c>
      <c r="AW17" s="33">
        <f>CHOOSE(MIN(D6L710C9,RUN_YEARS),B7L807C1,B7L807C10,B7L807C19,B7L807C28,B7L807C37)</f>
        <v>1641.0767382193155</v>
      </c>
      <c r="AX17" s="16" t="s">
        <v>32875</v>
      </c>
      <c r="AY17" s="33">
        <f>IF(D6L710C23=0,0,D6L710C19/D6L710C23)</f>
        <v>2.1494709675473583E-3</v>
      </c>
      <c r="AZ17" s="16" t="s">
        <v>32876</v>
      </c>
      <c r="BA17" s="33">
        <f>IF(D6L710C5=0,0,D6L710C19/D6L710C5)</f>
        <v>0.44760671275053754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3.3959107522845806</v>
      </c>
      <c r="J18" s="16" t="s">
        <v>32899</v>
      </c>
      <c r="K18" s="21">
        <f>_xlfn.SINGLE(IF(FLOW_THRU_100PCT="Y",1,INDEX(VariabilityMatrix,D6L711C1,_xlfn.SINGLE(D6L711C9))))</f>
        <v>0.47215280708358631</v>
      </c>
      <c r="L18" s="16" t="s">
        <v>32879</v>
      </c>
      <c r="M18" s="15">
        <f>IF(_xlfn.SINGLE(D6L711C2)&lt;&gt;0,_xlfn.SINGLE(D6L711C2)*_xlfn.SINGLE(D6L711C4),_xlfn.SINGLE(D6L711C3)*_xlfn.SINGLE(D6L711C4))</f>
        <v>1.6033887942964982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0.80169439714824908</v>
      </c>
      <c r="R18" s="16" t="s">
        <v>32881</v>
      </c>
      <c r="S18" s="15">
        <f>D6L711C5-D6L711C7</f>
        <v>0.80169439714824908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0.74441178683620746</v>
      </c>
      <c r="X18" s="16" t="s">
        <v>32883</v>
      </c>
      <c r="Y18" s="33">
        <f>D6L711C7-D6L711C10</f>
        <v>5.7282610312041626E-2</v>
      </c>
      <c r="Z18" s="16" t="s">
        <v>32884</v>
      </c>
      <c r="AA18" s="33">
        <f>CHOOSE(MIN(D6L711C9,RUN_YEARS),B7L807C7,B7L807C16,B7L807C25,B7L807C34,B7L807C43)</f>
        <v>114368</v>
      </c>
      <c r="AB18" s="16" t="s">
        <v>32885</v>
      </c>
      <c r="AC18" s="33">
        <f>IF(D6L711C12=0,0,D6L711C10/D6L711C12)</f>
        <v>6.5089167147821722E-6</v>
      </c>
      <c r="AD18" s="16" t="s">
        <v>32886</v>
      </c>
      <c r="AE18" s="33">
        <f>IF(D6L711C5=0,0,D6L711C10/D6L711C5)</f>
        <v>0.46427403601933309</v>
      </c>
      <c r="AF18" s="16" t="s">
        <v>32887</v>
      </c>
      <c r="AG18" s="33">
        <f>CHOOSE(MIN(D6L711C9,RUN_YEARS),B7L807C5,B7L807C14,B7L807C23,B7L807C32,B7L807C41)</f>
        <v>3384.8602098262354</v>
      </c>
      <c r="AH18" s="16" t="s">
        <v>32888</v>
      </c>
      <c r="AI18" s="33">
        <f>IF(D6L711C15=0,0,D6L711C11/D6L711C15)</f>
        <v>1.6923183458433656E-5</v>
      </c>
      <c r="AJ18" s="16" t="s">
        <v>32889</v>
      </c>
      <c r="AK18" s="33">
        <f>IF(D6L711C5=0,0,D6L711C11/D6L711C5)</f>
        <v>3.5725963980666901E-2</v>
      </c>
      <c r="AL18" s="16" t="s">
        <v>32890</v>
      </c>
      <c r="AM18" s="33">
        <f>D6L711C8*CHOOSE(MIN(D6L711C9,RUN_YEARS),B7L807C4,B7L807C13,B7L807C22,B7L807C31,B7L807C40)</f>
        <v>8.4006809672145674E-2</v>
      </c>
      <c r="AN18" s="16" t="s">
        <v>32891</v>
      </c>
      <c r="AO18" s="33">
        <f>D6L711C8-D6L711C18</f>
        <v>0.71768758747610339</v>
      </c>
      <c r="AP18" s="16" t="s">
        <v>32892</v>
      </c>
      <c r="AQ18" s="33">
        <f>CHOOSE(MIN(D6L711C9,RUN_YEARS),B7L807C2,B7L807C11,B7L807C20,B7L807C29,B7L807C38)</f>
        <v>192.09141081817302</v>
      </c>
      <c r="AR18" s="16" t="s">
        <v>32893</v>
      </c>
      <c r="AS18" s="33">
        <f>IF(D6L711C20=0,0,D6L711C18/D6L711C20)</f>
        <v>4.3732725640535571E-4</v>
      </c>
      <c r="AT18" s="16" t="s">
        <v>32894</v>
      </c>
      <c r="AU18" s="33">
        <f>IF(D6L711C5=0,0,D6L711C18/D6L711C5)</f>
        <v>5.239328724946244E-2</v>
      </c>
      <c r="AV18" s="16" t="s">
        <v>32895</v>
      </c>
      <c r="AW18" s="33">
        <f>CHOOSE(MIN(D6L711C9,RUN_YEARS),B7L807C1,B7L807C10,B7L807C19,B7L807C28,B7L807C37)</f>
        <v>1641.0767382193155</v>
      </c>
      <c r="AX18" s="16" t="s">
        <v>32896</v>
      </c>
      <c r="AY18" s="33">
        <f>IF(D6L711C23=0,0,D6L711C19/D6L711C23)</f>
        <v>4.3732725640535571E-4</v>
      </c>
      <c r="AZ18" s="16" t="s">
        <v>32897</v>
      </c>
      <c r="BA18" s="33">
        <f>IF(D6L711C5=0,0,D6L711C19/D6L711C5)</f>
        <v>0.44760671275053754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0.31010428088953951</v>
      </c>
      <c r="J19" s="16" t="s">
        <v>32920</v>
      </c>
      <c r="K19" s="21">
        <f>_xlfn.SINGLE(IF(FLOW_THRU_100PCT="Y",1,INDEX(VariabilityMatrix,D6L712C1,_xlfn.SINGLE(D6L712C9))))</f>
        <v>0.47215280708358631</v>
      </c>
      <c r="L19" s="16" t="s">
        <v>32900</v>
      </c>
      <c r="M19" s="15">
        <f>IF(_xlfn.SINGLE(D6L712C2)&lt;&gt;0,_xlfn.SINGLE(D6L712C2)*_xlfn.SINGLE(D6L712C4),_xlfn.SINGLE(D6L712C3)*_xlfn.SINGLE(D6L712C4))</f>
        <v>0.146416606710633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7.3208303355316501E-2</v>
      </c>
      <c r="R19" s="16" t="s">
        <v>32902</v>
      </c>
      <c r="S19" s="15">
        <f>D6L712C5-D6L712C7</f>
        <v>7.3208303355316501E-2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6.7977428937800954E-2</v>
      </c>
      <c r="X19" s="16" t="s">
        <v>32904</v>
      </c>
      <c r="Y19" s="33">
        <f>D6L712C7-D6L712C10</f>
        <v>5.2308744175155464E-3</v>
      </c>
      <c r="Z19" s="16" t="s">
        <v>32905</v>
      </c>
      <c r="AA19" s="33">
        <f>CHOOSE(MIN(D6L712C9,RUN_YEARS),B7L807C7,B7L807C16,B7L807C25,B7L807C34,B7L807C43)</f>
        <v>114368</v>
      </c>
      <c r="AB19" s="16" t="s">
        <v>32906</v>
      </c>
      <c r="AC19" s="33">
        <f>IF(D6L712C12=0,0,D6L712C10/D6L712C12)</f>
        <v>5.9437455352721871E-7</v>
      </c>
      <c r="AD19" s="16" t="s">
        <v>32907</v>
      </c>
      <c r="AE19" s="33">
        <f>IF(D6L712C5=0,0,D6L712C10/D6L712C5)</f>
        <v>0.46427403601933309</v>
      </c>
      <c r="AF19" s="16" t="s">
        <v>32908</v>
      </c>
      <c r="AG19" s="33">
        <f>CHOOSE(MIN(D6L712C9,RUN_YEARS),B7L807C5,B7L807C14,B7L807C23,B7L807C32,B7L807C41)</f>
        <v>3384.8602098262354</v>
      </c>
      <c r="AH19" s="16" t="s">
        <v>32909</v>
      </c>
      <c r="AI19" s="33">
        <f>IF(D6L712C15=0,0,D6L712C11/D6L712C15)</f>
        <v>1.5453738391707696E-6</v>
      </c>
      <c r="AJ19" s="16" t="s">
        <v>32910</v>
      </c>
      <c r="AK19" s="33">
        <f>IF(D6L712C5=0,0,D6L712C11/D6L712C5)</f>
        <v>3.5725963980666901E-2</v>
      </c>
      <c r="AL19" s="16" t="s">
        <v>32911</v>
      </c>
      <c r="AM19" s="33">
        <f>D6L712C8*CHOOSE(MIN(D6L712C9,RUN_YEARS),B7L807C4,B7L807C13,B7L807C22,B7L807C31,B7L807C40)</f>
        <v>7.6712473334817647E-3</v>
      </c>
      <c r="AN19" s="16" t="s">
        <v>32912</v>
      </c>
      <c r="AO19" s="33">
        <f>D6L712C8-D6L712C18</f>
        <v>6.5537056021834739E-2</v>
      </c>
      <c r="AP19" s="16" t="s">
        <v>32913</v>
      </c>
      <c r="AQ19" s="33">
        <f>CHOOSE(MIN(D6L712C9,RUN_YEARS),B7L807C2,B7L807C11,B7L807C20,B7L807C29,B7L807C38)</f>
        <v>192.09141081817302</v>
      </c>
      <c r="AR19" s="16" t="s">
        <v>32914</v>
      </c>
      <c r="AS19" s="33">
        <f>IF(D6L712C20=0,0,D6L712C18/D6L712C20)</f>
        <v>3.993540003068174E-5</v>
      </c>
      <c r="AT19" s="16" t="s">
        <v>32915</v>
      </c>
      <c r="AU19" s="33">
        <f>IF(D6L712C5=0,0,D6L712C18/D6L712C5)</f>
        <v>5.239328724946244E-2</v>
      </c>
      <c r="AV19" s="16" t="s">
        <v>32916</v>
      </c>
      <c r="AW19" s="33">
        <f>CHOOSE(MIN(D6L712C9,RUN_YEARS),B7L807C1,B7L807C10,B7L807C19,B7L807C28,B7L807C37)</f>
        <v>1641.0767382193155</v>
      </c>
      <c r="AX19" s="16" t="s">
        <v>32917</v>
      </c>
      <c r="AY19" s="33">
        <f>IF(D6L712C23=0,0,D6L712C19/D6L712C23)</f>
        <v>3.993540003068174E-5</v>
      </c>
      <c r="AZ19" s="16" t="s">
        <v>32918</v>
      </c>
      <c r="BA19" s="33">
        <f>IF(D6L712C5=0,0,D6L712C19/D6L712C5)</f>
        <v>0.44760671275053759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1.6055133704047202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1.3807414985480593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0.69037074927402964</v>
      </c>
      <c r="R20" s="16" t="s">
        <v>32923</v>
      </c>
      <c r="S20" s="15">
        <f>D6L713C5-D6L713C7</f>
        <v>0.69037074927402964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0.64104242823028967</v>
      </c>
      <c r="X20" s="16" t="s">
        <v>32925</v>
      </c>
      <c r="Y20" s="33">
        <f>D6L713C7-D6L713C10</f>
        <v>4.9328321043739964E-2</v>
      </c>
      <c r="Z20" s="16" t="s">
        <v>32926</v>
      </c>
      <c r="AA20" s="33">
        <f>CHOOSE(MIN(D6L713C9,RUN_YEARS),B7L807C7,B7L807C16,B7L807C25,B7L807C34,B7L807C43)</f>
        <v>114368</v>
      </c>
      <c r="AB20" s="16" t="s">
        <v>32927</v>
      </c>
      <c r="AC20" s="33">
        <f>IF(D6L713C12=0,0,D6L713C10/D6L713C12)</f>
        <v>5.6050855853935515E-6</v>
      </c>
      <c r="AD20" s="16" t="s">
        <v>32928</v>
      </c>
      <c r="AE20" s="33">
        <f>IF(D6L713C5=0,0,D6L713C10/D6L713C5)</f>
        <v>0.46427403601933315</v>
      </c>
      <c r="AF20" s="16" t="s">
        <v>32929</v>
      </c>
      <c r="AG20" s="33">
        <f>CHOOSE(MIN(D6L713C9,RUN_YEARS),B7L807C5,B7L807C14,B7L807C23,B7L807C32,B7L807C41)</f>
        <v>3384.8602098262354</v>
      </c>
      <c r="AH20" s="16" t="s">
        <v>32930</v>
      </c>
      <c r="AI20" s="33">
        <f>IF(D6L713C15=0,0,D6L713C11/D6L713C15)</f>
        <v>1.4573222522023229E-5</v>
      </c>
      <c r="AJ20" s="16" t="s">
        <v>32931</v>
      </c>
      <c r="AK20" s="33">
        <f>IF(D6L713C5=0,0,D6L713C11/D6L713C5)</f>
        <v>3.5725963980666874E-2</v>
      </c>
      <c r="AL20" s="16" t="s">
        <v>32932</v>
      </c>
      <c r="AM20" s="33">
        <f>D6L713C8*CHOOSE(MIN(D6L713C9,RUN_YEARS),B7L807C4,B7L807C13,B7L807C22,B7L807C31,B7L807C40)</f>
        <v>7.23415859506817E-2</v>
      </c>
      <c r="AN20" s="16" t="s">
        <v>32933</v>
      </c>
      <c r="AO20" s="33">
        <f>D6L713C8-D6L713C18</f>
        <v>0.6180291633233479</v>
      </c>
      <c r="AP20" s="16" t="s">
        <v>32934</v>
      </c>
      <c r="AQ20" s="33">
        <f>CHOOSE(MIN(D6L713C9,RUN_YEARS),B7L807C2,B7L807C11,B7L807C20,B7L807C29,B7L807C38)</f>
        <v>192.09141081817302</v>
      </c>
      <c r="AR20" s="16" t="s">
        <v>32935</v>
      </c>
      <c r="AS20" s="33">
        <f>IF(D6L713C20=0,0,D6L713C18/D6L713C20)</f>
        <v>3.7659979507963373E-4</v>
      </c>
      <c r="AT20" s="16" t="s">
        <v>32936</v>
      </c>
      <c r="AU20" s="33">
        <f>IF(D6L713C5=0,0,D6L713C18/D6L713C5)</f>
        <v>5.239328724946244E-2</v>
      </c>
      <c r="AV20" s="16" t="s">
        <v>32937</v>
      </c>
      <c r="AW20" s="33">
        <f>CHOOSE(MIN(D6L713C9,RUN_YEARS),B7L807C1,B7L807C10,B7L807C19,B7L807C28,B7L807C37)</f>
        <v>1641.0767382193155</v>
      </c>
      <c r="AX20" s="16" t="s">
        <v>32938</v>
      </c>
      <c r="AY20" s="33">
        <f>IF(D6L713C23=0,0,D6L713C19/D6L713C23)</f>
        <v>3.7659979507963367E-4</v>
      </c>
      <c r="AZ20" s="16" t="s">
        <v>32939</v>
      </c>
      <c r="BA20" s="33">
        <f>IF(D6L713C5=0,0,D6L713C19/D6L713C5)</f>
        <v>0.44760671275053754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3.3534618892870509</v>
      </c>
      <c r="J21" s="16" t="s">
        <v>32961</v>
      </c>
      <c r="K21" s="21">
        <f>_xlfn.SINGLE(IF(FLOW_THRU_100PCT="Y",1,INDEX(VariabilityMatrix,D6L714C1,_xlfn.SINGLE(D6L714C9))))</f>
        <v>0.49436061496799344</v>
      </c>
      <c r="L21" s="16" t="s">
        <v>32941</v>
      </c>
      <c r="M21" s="15">
        <f>IF(_xlfn.SINGLE(D6L714C2)&lt;&gt;0,_xlfn.SINGLE(D6L714C2)*_xlfn.SINGLE(D6L714C4),_xlfn.SINGLE(D6L714C3)*_xlfn.SINGLE(D6L714C4))</f>
        <v>1.6578194818596756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0.82890974092983782</v>
      </c>
      <c r="R21" s="16" t="s">
        <v>32943</v>
      </c>
      <c r="S21" s="15">
        <f>D6L714C5-D6L714C7</f>
        <v>0.82890974092983782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0.76918388700293805</v>
      </c>
      <c r="X21" s="16" t="s">
        <v>32945</v>
      </c>
      <c r="Y21" s="33">
        <f>D6L714C7-D6L714C10</f>
        <v>5.9725853926899775E-2</v>
      </c>
      <c r="Z21" s="16" t="s">
        <v>32946</v>
      </c>
      <c r="AA21" s="33">
        <f>CHOOSE(MIN(D6L714C9,RUN_YEARS),B7L807C7,B7L807C16,B7L807C25,B7L807C34,B7L807C43)</f>
        <v>159515.20000000001</v>
      </c>
      <c r="AB21" s="16" t="s">
        <v>32947</v>
      </c>
      <c r="AC21" s="33">
        <f>IF(D6L714C12=0,0,D6L714C10/D6L714C12)</f>
        <v>4.8220099840199429E-6</v>
      </c>
      <c r="AD21" s="16" t="s">
        <v>32948</v>
      </c>
      <c r="AE21" s="33">
        <f>IF(D6L714C5=0,0,D6L714C10/D6L714C5)</f>
        <v>0.46397324643579307</v>
      </c>
      <c r="AF21" s="16" t="s">
        <v>32949</v>
      </c>
      <c r="AG21" s="33">
        <f>CHOOSE(MIN(D6L714C9,RUN_YEARS),B7L807C5,B7L807C14,B7L807C23,B7L807C32,B7L807C41)</f>
        <v>4763.881110927583</v>
      </c>
      <c r="AH21" s="16" t="s">
        <v>32950</v>
      </c>
      <c r="AI21" s="33">
        <f>IF(D6L714C15=0,0,D6L714C11/D6L714C15)</f>
        <v>1.2537225958451859E-5</v>
      </c>
      <c r="AJ21" s="16" t="s">
        <v>32951</v>
      </c>
      <c r="AK21" s="33">
        <f>IF(D6L714C5=0,0,D6L714C11/D6L714C5)</f>
        <v>3.602675356420694E-2</v>
      </c>
      <c r="AL21" s="16" t="s">
        <v>32952</v>
      </c>
      <c r="AM21" s="33">
        <f>D6L714C8*CHOOSE(MIN(D6L714C9,RUN_YEARS),B7L807C4,B7L807C13,B7L807C22,B7L807C31,B7L807C40)</f>
        <v>8.6040455754353734E-2</v>
      </c>
      <c r="AN21" s="16" t="s">
        <v>32953</v>
      </c>
      <c r="AO21" s="33">
        <f>D6L714C8-D6L714C18</f>
        <v>0.74286928517548412</v>
      </c>
      <c r="AP21" s="16" t="s">
        <v>32954</v>
      </c>
      <c r="AQ21" s="33">
        <f>CHOOSE(MIN(D6L714C9,RUN_YEARS),B7L807C2,B7L807C11,B7L807C20,B7L807C29,B7L807C38)</f>
        <v>267.81552396742705</v>
      </c>
      <c r="AR21" s="16" t="s">
        <v>32955</v>
      </c>
      <c r="AS21" s="33">
        <f>IF(D6L714C20=0,0,D6L714C18/D6L714C20)</f>
        <v>3.2126761914226586E-4</v>
      </c>
      <c r="AT21" s="16" t="s">
        <v>32956</v>
      </c>
      <c r="AU21" s="33">
        <f>IF(D6L714C5=0,0,D6L714C18/D6L714C5)</f>
        <v>5.1899773585624046E-2</v>
      </c>
      <c r="AV21" s="16" t="s">
        <v>32957</v>
      </c>
      <c r="AW21" s="33">
        <f>CHOOSE(MIN(D6L714C9,RUN_YEARS),B7L807C1,B7L807C10,B7L807C19,B7L807C28,B7L807C37)</f>
        <v>2312.3067527279236</v>
      </c>
      <c r="AX21" s="16" t="s">
        <v>32958</v>
      </c>
      <c r="AY21" s="33">
        <f>IF(D6L714C23=0,0,D6L714C19/D6L714C23)</f>
        <v>3.2126761914226586E-4</v>
      </c>
      <c r="AZ21" s="16" t="s">
        <v>32959</v>
      </c>
      <c r="BA21" s="33">
        <f>IF(D6L714C5=0,0,D6L714C19/D6L714C5)</f>
        <v>0.44810022641437597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10.546942617509258</v>
      </c>
      <c r="J22" s="16" t="s">
        <v>32982</v>
      </c>
      <c r="K22" s="21">
        <f>_xlfn.SINGLE(IF(FLOW_THRU_100PCT="Y",1,INDEX(VariabilityMatrix,D6L715C1,_xlfn.SINGLE(D6L715C9))))</f>
        <v>0.49331359691860482</v>
      </c>
      <c r="L22" s="16" t="s">
        <v>32962</v>
      </c>
      <c r="M22" s="15">
        <f>IF(_xlfn.SINGLE(D6L715C2)&lt;&gt;0,_xlfn.SINGLE(D6L715C2)*_xlfn.SINGLE(D6L715C4),_xlfn.SINGLE(D6L715C3)*_xlfn.SINGLE(D6L715C4))</f>
        <v>5.202950199137617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2.6014750995688085</v>
      </c>
      <c r="R22" s="16" t="s">
        <v>32964</v>
      </c>
      <c r="S22" s="15">
        <f>D6L715C5-D6L715C7</f>
        <v>2.6014750995688085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2.4149122193938641</v>
      </c>
      <c r="X22" s="16" t="s">
        <v>32966</v>
      </c>
      <c r="Y22" s="33">
        <f>D6L715C7-D6L715C10</f>
        <v>0.18656288017494438</v>
      </c>
      <c r="Z22" s="16" t="s">
        <v>32967</v>
      </c>
      <c r="AA22" s="33">
        <f>CHOOSE(MIN(D6L715C9,RUN_YEARS),B7L807C7,B7L807C16,B7L807C25,B7L807C34,B7L807C43)</f>
        <v>153990.33333333331</v>
      </c>
      <c r="AB22" s="16" t="s">
        <v>32968</v>
      </c>
      <c r="AC22" s="33">
        <f>IF(D6L715C12=0,0,D6L715C10/D6L715C12)</f>
        <v>1.5682232560445554E-5</v>
      </c>
      <c r="AD22" s="16" t="s">
        <v>32969</v>
      </c>
      <c r="AE22" s="33">
        <f>IF(D6L715C5=0,0,D6L715C10/D6L715C5)</f>
        <v>0.46414286644414415</v>
      </c>
      <c r="AF22" s="16" t="s">
        <v>32970</v>
      </c>
      <c r="AG22" s="33">
        <f>CHOOSE(MIN(D6L715C9,RUN_YEARS),B7L807C5,B7L807C14,B7L807C23,B7L807C32,B7L807C41)</f>
        <v>4575.5573153801952</v>
      </c>
      <c r="AH22" s="16" t="s">
        <v>32971</v>
      </c>
      <c r="AI22" s="33">
        <f>IF(D6L715C15=0,0,D6L715C11/D6L715C15)</f>
        <v>4.077380465715844E-5</v>
      </c>
      <c r="AJ22" s="16" t="s">
        <v>32972</v>
      </c>
      <c r="AK22" s="33">
        <f>IF(D6L715C5=0,0,D6L715C11/D6L715C5)</f>
        <v>3.5857133555855861E-2</v>
      </c>
      <c r="AL22" s="16" t="s">
        <v>32973</v>
      </c>
      <c r="AM22" s="33">
        <f>D6L715C8*CHOOSE(MIN(D6L715C9,RUN_YEARS),B7L807C4,B7L807C13,B7L807C22,B7L807C31,B7L807C40)</f>
        <v>0.27662993911850642</v>
      </c>
      <c r="AN22" s="16" t="s">
        <v>32974</v>
      </c>
      <c r="AO22" s="33">
        <f>D6L715C8-D6L715C18</f>
        <v>2.3248451604503022</v>
      </c>
      <c r="AP22" s="16" t="s">
        <v>32975</v>
      </c>
      <c r="AQ22" s="33">
        <f>CHOOSE(MIN(D6L715C9,RUN_YEARS),B7L807C2,B7L807C11,B7L807C20,B7L807C29,B7L807C38)</f>
        <v>264.74263388995308</v>
      </c>
      <c r="AR22" s="16" t="s">
        <v>32976</v>
      </c>
      <c r="AS22" s="33">
        <f>IF(D6L715C20=0,0,D6L715C18/D6L715C20)</f>
        <v>1.0449013634634102E-3</v>
      </c>
      <c r="AT22" s="16" t="s">
        <v>32977</v>
      </c>
      <c r="AU22" s="33">
        <f>IF(D6L715C5=0,0,D6L715C18/D6L715C5)</f>
        <v>5.3167900619990077E-2</v>
      </c>
      <c r="AV22" s="16" t="s">
        <v>32978</v>
      </c>
      <c r="AW22" s="33">
        <f>CHOOSE(MIN(D6L715C9,RUN_YEARS),B7L807C1,B7L807C10,B7L807C19,B7L807C28,B7L807C37)</f>
        <v>2224.9422210957928</v>
      </c>
      <c r="AX22" s="16" t="s">
        <v>32979</v>
      </c>
      <c r="AY22" s="33">
        <f>IF(D6L715C23=0,0,D6L715C19/D6L715C23)</f>
        <v>1.0449013634634102E-3</v>
      </c>
      <c r="AZ22" s="16" t="s">
        <v>32980</v>
      </c>
      <c r="BA22" s="33">
        <f>IF(D6L715C5=0,0,D6L715C19/D6L715C5)</f>
        <v>0.44683209938000995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920.70848825513042</v>
      </c>
      <c r="J23" s="16" t="s">
        <v>33003</v>
      </c>
      <c r="K23" s="21">
        <f>_xlfn.SINGLE(IF(FLOW_THRU_100PCT="Y",1,INDEX(VariabilityMatrix,D6L716C1,_xlfn.SINGLE(D6L716C9))))</f>
        <v>0.21125363357170948</v>
      </c>
      <c r="L23" s="16" t="s">
        <v>32983</v>
      </c>
      <c r="M23" s="15">
        <f>IF(_xlfn.SINGLE(D6L716C2)&lt;&gt;0,_xlfn.SINGLE(D6L716C2)*_xlfn.SINGLE(D6L716C4),_xlfn.SINGLE(D6L716C3)*_xlfn.SINGLE(D6L716C4))</f>
        <v>194.5030136042119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97.251506802105951</v>
      </c>
      <c r="R23" s="16" t="s">
        <v>32985</v>
      </c>
      <c r="S23" s="15">
        <f>D6L716C5-D6L716C7</f>
        <v>97.251506802105951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90.27718626628328</v>
      </c>
      <c r="X23" s="16" t="s">
        <v>32987</v>
      </c>
      <c r="Y23" s="33">
        <f>D6L716C7-D6L716C10</f>
        <v>6.9743205358226703</v>
      </c>
      <c r="Z23" s="16" t="s">
        <v>32988</v>
      </c>
      <c r="AA23" s="33">
        <f>CHOOSE(MIN(D6L716C9,RUN_YEARS),B7L807C7,B7L807C16,B7L807C25,B7L807C34,B7L807C43)</f>
        <v>153990.33333333331</v>
      </c>
      <c r="AB23" s="16" t="s">
        <v>32989</v>
      </c>
      <c r="AC23" s="33">
        <f>IF(D6L716C12=0,0,D6L716C10/D6L716C12)</f>
        <v>5.862522946220647E-4</v>
      </c>
      <c r="AD23" s="16" t="s">
        <v>32990</v>
      </c>
      <c r="AE23" s="33">
        <f>IF(D6L716C5=0,0,D6L716C10/D6L716C5)</f>
        <v>0.46414286644414415</v>
      </c>
      <c r="AF23" s="16" t="s">
        <v>32991</v>
      </c>
      <c r="AG23" s="33">
        <f>CHOOSE(MIN(D6L716C9,RUN_YEARS),B7L807C5,B7L807C14,B7L807C23,B7L807C32,B7L807C41)</f>
        <v>4575.5573153801952</v>
      </c>
      <c r="AH23" s="16" t="s">
        <v>32992</v>
      </c>
      <c r="AI23" s="33">
        <f>IF(D6L716C15=0,0,D6L716C11/D6L716C15)</f>
        <v>1.5242559660173672E-3</v>
      </c>
      <c r="AJ23" s="16" t="s">
        <v>32993</v>
      </c>
      <c r="AK23" s="33">
        <f>IF(D6L716C5=0,0,D6L716C11/D6L716C5)</f>
        <v>3.5857133555855833E-2</v>
      </c>
      <c r="AL23" s="16" t="s">
        <v>32994</v>
      </c>
      <c r="AM23" s="33">
        <f>D6L716C8*CHOOSE(MIN(D6L716C9,RUN_YEARS),B7L807C4,B7L807C13,B7L807C22,B7L807C31,B7L807C40)</f>
        <v>10.341316897597316</v>
      </c>
      <c r="AN23" s="16" t="s">
        <v>32995</v>
      </c>
      <c r="AO23" s="33">
        <f>D6L716C8-D6L716C18</f>
        <v>86.910189904508627</v>
      </c>
      <c r="AP23" s="16" t="s">
        <v>32996</v>
      </c>
      <c r="AQ23" s="33">
        <f>CHOOSE(MIN(D6L716C9,RUN_YEARS),B7L807C2,B7L807C11,B7L807C20,B7L807C29,B7L807C38)</f>
        <v>264.74263388995308</v>
      </c>
      <c r="AR23" s="16" t="s">
        <v>32997</v>
      </c>
      <c r="AS23" s="33">
        <f>IF(D6L716C20=0,0,D6L716C18/D6L716C20)</f>
        <v>3.9061773865617523E-2</v>
      </c>
      <c r="AT23" s="16" t="s">
        <v>32998</v>
      </c>
      <c r="AU23" s="33">
        <f>IF(D6L716C5=0,0,D6L716C18/D6L716C5)</f>
        <v>5.3167900619990077E-2</v>
      </c>
      <c r="AV23" s="16" t="s">
        <v>32999</v>
      </c>
      <c r="AW23" s="33">
        <f>CHOOSE(MIN(D6L716C9,RUN_YEARS),B7L807C1,B7L807C10,B7L807C19,B7L807C28,B7L807C37)</f>
        <v>2224.9422210957928</v>
      </c>
      <c r="AX23" s="16" t="s">
        <v>33000</v>
      </c>
      <c r="AY23" s="33">
        <f>IF(D6L716C23=0,0,D6L716C19/D6L716C23)</f>
        <v>3.9061773865617516E-2</v>
      </c>
      <c r="AZ23" s="16" t="s">
        <v>33001</v>
      </c>
      <c r="BA23" s="33">
        <f>IF(D6L716C5=0,0,D6L716C19/D6L716C5)</f>
        <v>0.4468320993800099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364.7019679336733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313.64369242295902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156.82184621147951</v>
      </c>
      <c r="R24" s="16" t="s">
        <v>33006</v>
      </c>
      <c r="S24" s="15">
        <f>D6L717C5-D6L717C7</f>
        <v>156.82184621147951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145.5754824433177</v>
      </c>
      <c r="X24" s="16" t="s">
        <v>33008</v>
      </c>
      <c r="Y24" s="33">
        <f>D6L717C7-D6L717C10</f>
        <v>11.246363768161814</v>
      </c>
      <c r="Z24" s="16" t="s">
        <v>33009</v>
      </c>
      <c r="AA24" s="33">
        <f>CHOOSE(MIN(D6L717C9,RUN_YEARS),B7L807C7,B7L807C16,B7L807C25,B7L807C34,B7L807C43)</f>
        <v>153990.33333333331</v>
      </c>
      <c r="AB24" s="16" t="s">
        <v>33010</v>
      </c>
      <c r="AC24" s="33">
        <f>IF(D6L717C12=0,0,D6L717C10/D6L717C12)</f>
        <v>9.4535468098636737E-4</v>
      </c>
      <c r="AD24" s="16" t="s">
        <v>33011</v>
      </c>
      <c r="AE24" s="33">
        <f>IF(D6L717C5=0,0,D6L717C10/D6L717C5)</f>
        <v>0.46414286644414415</v>
      </c>
      <c r="AF24" s="16" t="s">
        <v>33012</v>
      </c>
      <c r="AG24" s="33">
        <f>CHOOSE(MIN(D6L717C9,RUN_YEARS),B7L807C5,B7L807C14,B7L807C23,B7L807C32,B7L807C41)</f>
        <v>4575.5573153801952</v>
      </c>
      <c r="AH24" s="16" t="s">
        <v>33013</v>
      </c>
      <c r="AI24" s="33">
        <f>IF(D6L717C15=0,0,D6L717C11/D6L717C15)</f>
        <v>2.4579221705645542E-3</v>
      </c>
      <c r="AJ24" s="16" t="s">
        <v>33014</v>
      </c>
      <c r="AK24" s="33">
        <f>IF(D6L717C5=0,0,D6L717C11/D6L717C5)</f>
        <v>3.5857133555855847E-2</v>
      </c>
      <c r="AL24" s="16" t="s">
        <v>33015</v>
      </c>
      <c r="AM24" s="33">
        <f>D6L717C8*CHOOSE(MIN(D6L717C9,RUN_YEARS),B7L807C4,B7L807C13,B7L807C22,B7L807C31,B7L807C40)</f>
        <v>16.675776668830618</v>
      </c>
      <c r="AN24" s="16" t="s">
        <v>33016</v>
      </c>
      <c r="AO24" s="33">
        <f>D6L717C8-D6L717C18</f>
        <v>140.14606954264889</v>
      </c>
      <c r="AP24" s="16" t="s">
        <v>33017</v>
      </c>
      <c r="AQ24" s="33">
        <f>CHOOSE(MIN(D6L717C9,RUN_YEARS),B7L807C2,B7L807C11,B7L807C20,B7L807C29,B7L807C38)</f>
        <v>264.74263388995308</v>
      </c>
      <c r="AR24" s="16" t="s">
        <v>33018</v>
      </c>
      <c r="AS24" s="33">
        <f>IF(D6L717C20=0,0,D6L717C18/D6L717C20)</f>
        <v>6.2988633239035932E-2</v>
      </c>
      <c r="AT24" s="16" t="s">
        <v>33019</v>
      </c>
      <c r="AU24" s="33">
        <f>IF(D6L717C5=0,0,D6L717C18/D6L717C5)</f>
        <v>5.316790061999007E-2</v>
      </c>
      <c r="AV24" s="16" t="s">
        <v>33020</v>
      </c>
      <c r="AW24" s="33">
        <f>CHOOSE(MIN(D6L717C9,RUN_YEARS),B7L807C1,B7L807C10,B7L807C19,B7L807C28,B7L807C37)</f>
        <v>2224.9422210957928</v>
      </c>
      <c r="AX24" s="16" t="s">
        <v>33021</v>
      </c>
      <c r="AY24" s="33">
        <f>IF(D6L717C23=0,0,D6L717C19/D6L717C23)</f>
        <v>6.2988633239035932E-2</v>
      </c>
      <c r="AZ24" s="16" t="s">
        <v>33022</v>
      </c>
      <c r="BA24" s="33">
        <f>IF(D6L717C5=0,0,D6L717C19/D6L717C5)</f>
        <v>0.4468320993800099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398.59809232155334</v>
      </c>
      <c r="J25" s="16" t="s">
        <v>33044</v>
      </c>
      <c r="K25" s="21">
        <f>_xlfn.SINGLE(IF(FLOW_THRU_100PCT="Y",1,INDEX(VariabilityMatrix,D6L718C1,_xlfn.SINGLE(D6L718C9))))</f>
        <v>0.18973610365261545</v>
      </c>
      <c r="L25" s="16" t="s">
        <v>33024</v>
      </c>
      <c r="M25" s="15">
        <f>IF(_xlfn.SINGLE(D6L718C2)&lt;&gt;0,_xlfn.SINGLE(D6L718C2)*_xlfn.SINGLE(D6L718C4),_xlfn.SINGLE(D6L718C3)*_xlfn.SINGLE(D6L718C4))</f>
        <v>75.628448960457021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37.814224480228511</v>
      </c>
      <c r="R25" s="16" t="s">
        <v>33026</v>
      </c>
      <c r="S25" s="15">
        <f>D6L718C5-D6L718C7</f>
        <v>37.814224480228511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35.11232523675352</v>
      </c>
      <c r="X25" s="16" t="s">
        <v>33028</v>
      </c>
      <c r="Y25" s="33">
        <f>D6L718C7-D6L718C10</f>
        <v>2.7018992434749904</v>
      </c>
      <c r="Z25" s="16" t="s">
        <v>33029</v>
      </c>
      <c r="AA25" s="33">
        <f>CHOOSE(MIN(D6L718C9,RUN_YEARS),B7L807C7,B7L807C16,B7L807C25,B7L807C34,B7L807C43)</f>
        <v>114368</v>
      </c>
      <c r="AB25" s="16" t="s">
        <v>33030</v>
      </c>
      <c r="AC25" s="33">
        <f>IF(D6L718C12=0,0,D6L718C10/D6L718C12)</f>
        <v>3.0701179732751748E-4</v>
      </c>
      <c r="AD25" s="16" t="s">
        <v>33031</v>
      </c>
      <c r="AE25" s="33">
        <f>IF(D6L718C5=0,0,D6L718C10/D6L718C5)</f>
        <v>0.46427403601933315</v>
      </c>
      <c r="AF25" s="16" t="s">
        <v>33032</v>
      </c>
      <c r="AG25" s="33">
        <f>CHOOSE(MIN(D6L718C9,RUN_YEARS),B7L807C5,B7L807C14,B7L807C23,B7L807C32,B7L807C41)</f>
        <v>3384.8602098262354</v>
      </c>
      <c r="AH25" s="16" t="s">
        <v>33033</v>
      </c>
      <c r="AI25" s="33">
        <f>IF(D6L718C15=0,0,D6L718C11/D6L718C15)</f>
        <v>7.9823067305154519E-4</v>
      </c>
      <c r="AJ25" s="16" t="s">
        <v>33034</v>
      </c>
      <c r="AK25" s="33">
        <f>IF(D6L718C5=0,0,D6L718C11/D6L718C5)</f>
        <v>3.5725963980666874E-2</v>
      </c>
      <c r="AL25" s="16" t="s">
        <v>33035</v>
      </c>
      <c r="AM25" s="33">
        <f>D6L718C8*CHOOSE(MIN(D6L718C9,RUN_YEARS),B7L807C4,B7L807C13,B7L807C22,B7L807C31,B7L807C40)</f>
        <v>3.9624230506165339</v>
      </c>
      <c r="AN25" s="16" t="s">
        <v>33036</v>
      </c>
      <c r="AO25" s="33">
        <f>D6L718C8-D6L718C18</f>
        <v>33.851801429611974</v>
      </c>
      <c r="AP25" s="16" t="s">
        <v>33037</v>
      </c>
      <c r="AQ25" s="33">
        <f>CHOOSE(MIN(D6L718C9,RUN_YEARS),B7L807C2,B7L807C11,B7L807C20,B7L807C29,B7L807C38)</f>
        <v>192.09141081817302</v>
      </c>
      <c r="AR25" s="16" t="s">
        <v>33038</v>
      </c>
      <c r="AS25" s="33">
        <f>IF(D6L718C20=0,0,D6L718C18/D6L718C20)</f>
        <v>2.0627799201116934E-2</v>
      </c>
      <c r="AT25" s="16" t="s">
        <v>33039</v>
      </c>
      <c r="AU25" s="33">
        <f>IF(D6L718C5=0,0,D6L718C18/D6L718C5)</f>
        <v>5.239328724946244E-2</v>
      </c>
      <c r="AV25" s="16" t="s">
        <v>33040</v>
      </c>
      <c r="AW25" s="33">
        <f>CHOOSE(MIN(D6L718C9,RUN_YEARS),B7L807C1,B7L807C10,B7L807C19,B7L807C28,B7L807C37)</f>
        <v>1641.0767382193155</v>
      </c>
      <c r="AX25" s="16" t="s">
        <v>33041</v>
      </c>
      <c r="AY25" s="33">
        <f>IF(D6L718C23=0,0,D6L718C19/D6L718C23)</f>
        <v>2.0627799201116931E-2</v>
      </c>
      <c r="AZ25" s="16" t="s">
        <v>33042</v>
      </c>
      <c r="BA25" s="33">
        <f>IF(D6L718C5=0,0,D6L718C19/D6L718C5)</f>
        <v>0.44760671275053754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1851.559434697901</v>
      </c>
      <c r="J26" s="16" t="s">
        <v>33065</v>
      </c>
      <c r="K26" s="21">
        <f>_xlfn.SINGLE(IF(FLOW_THRU_100PCT="Y",1,INDEX(VariabilityMatrix,D6L719C1,_xlfn.SINGLE(D6L719C9))))</f>
        <v>0.21125363357170948</v>
      </c>
      <c r="L26" s="16" t="s">
        <v>33045</v>
      </c>
      <c r="M26" s="15">
        <f>IF(_xlfn.SINGLE(D6L719C2)&lt;&gt;0,_xlfn.SINGLE(D6L719C2)*_xlfn.SINGLE(D6L719C4),_xlfn.SINGLE(D6L719C3)*_xlfn.SINGLE(D6L719C4))</f>
        <v>391.14865835391191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195.57432917695596</v>
      </c>
      <c r="R26" s="16" t="s">
        <v>33047</v>
      </c>
      <c r="S26" s="15">
        <f>D6L719C5-D6L719C7</f>
        <v>195.57432917695596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181.5488594941659</v>
      </c>
      <c r="X26" s="16" t="s">
        <v>33049</v>
      </c>
      <c r="Y26" s="33">
        <f>D6L719C7-D6L719C10</f>
        <v>14.02546968279006</v>
      </c>
      <c r="Z26" s="16" t="s">
        <v>33050</v>
      </c>
      <c r="AA26" s="33">
        <f>CHOOSE(MIN(D6L719C9,RUN_YEARS),B7L807C7,B7L807C16,B7L807C25,B7L807C34,B7L807C43)</f>
        <v>153990.33333333331</v>
      </c>
      <c r="AB26" s="16" t="s">
        <v>33051</v>
      </c>
      <c r="AC26" s="33">
        <f>IF(D6L719C12=0,0,D6L719C10/D6L719C12)</f>
        <v>1.178962702166365E-3</v>
      </c>
      <c r="AD26" s="16" t="s">
        <v>33052</v>
      </c>
      <c r="AE26" s="33">
        <f>IF(D6L719C5=0,0,D6L719C10/D6L719C5)</f>
        <v>0.4641428664441441</v>
      </c>
      <c r="AF26" s="16" t="s">
        <v>33053</v>
      </c>
      <c r="AG26" s="33">
        <f>CHOOSE(MIN(D6L719C9,RUN_YEARS),B7L807C5,B7L807C14,B7L807C23,B7L807C32,B7L807C41)</f>
        <v>4575.5573153801952</v>
      </c>
      <c r="AH26" s="16" t="s">
        <v>33054</v>
      </c>
      <c r="AI26" s="33">
        <f>IF(D6L719C15=0,0,D6L719C11/D6L719C15)</f>
        <v>3.06530302563255E-3</v>
      </c>
      <c r="AJ26" s="16" t="s">
        <v>33055</v>
      </c>
      <c r="AK26" s="33">
        <f>IF(D6L719C5=0,0,D6L719C11/D6L719C5)</f>
        <v>3.5857133555855875E-2</v>
      </c>
      <c r="AL26" s="16" t="s">
        <v>33056</v>
      </c>
      <c r="AM26" s="33">
        <f>D6L719C8*CHOOSE(MIN(D6L719C9,RUN_YEARS),B7L807C4,B7L807C13,B7L807C22,B7L807C31,B7L807C40)</f>
        <v>20.796552995003239</v>
      </c>
      <c r="AN26" s="16" t="s">
        <v>33057</v>
      </c>
      <c r="AO26" s="33">
        <f>D6L719C8-D6L719C18</f>
        <v>174.77777618195273</v>
      </c>
      <c r="AP26" s="16" t="s">
        <v>33058</v>
      </c>
      <c r="AQ26" s="33">
        <f>CHOOSE(MIN(D6L719C9,RUN_YEARS),B7L807C2,B7L807C11,B7L807C20,B7L807C29,B7L807C38)</f>
        <v>264.74263388995308</v>
      </c>
      <c r="AR26" s="16" t="s">
        <v>33059</v>
      </c>
      <c r="AS26" s="33">
        <f>IF(D6L719C20=0,0,D6L719C18/D6L719C20)</f>
        <v>7.8553849410019277E-2</v>
      </c>
      <c r="AT26" s="16" t="s">
        <v>33060</v>
      </c>
      <c r="AU26" s="33">
        <f>IF(D6L719C5=0,0,D6L719C18/D6L719C5)</f>
        <v>5.3167900619990077E-2</v>
      </c>
      <c r="AV26" s="16" t="s">
        <v>33061</v>
      </c>
      <c r="AW26" s="33">
        <f>CHOOSE(MIN(D6L719C9,RUN_YEARS),B7L807C1,B7L807C10,B7L807C19,B7L807C28,B7L807C37)</f>
        <v>2224.9422210957928</v>
      </c>
      <c r="AX26" s="16" t="s">
        <v>33062</v>
      </c>
      <c r="AY26" s="33">
        <f>IF(D6L719C23=0,0,D6L719C19/D6L719C23)</f>
        <v>7.8553849410019277E-2</v>
      </c>
      <c r="AZ26" s="16" t="s">
        <v>33063</v>
      </c>
      <c r="BA26" s="33">
        <f>IF(D6L719C5=0,0,D6L719C19/D6L719C5)</f>
        <v>0.44683209938000995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933.79279511471168</v>
      </c>
      <c r="J27" s="16" t="s">
        <v>33086</v>
      </c>
      <c r="K27" s="21">
        <f>_xlfn.SINGLE(IF(FLOW_THRU_100PCT="Y",1,INDEX(VariabilityMatrix,D6L720C1,_xlfn.SINGLE(D6L720C9))))</f>
        <v>0.18973610365261545</v>
      </c>
      <c r="L27" s="16" t="s">
        <v>33066</v>
      </c>
      <c r="M27" s="15">
        <f>IF(_xlfn.SINGLE(D6L720C2)&lt;&gt;0,_xlfn.SINGLE(D6L720C2)*_xlfn.SINGLE(D6L720C4),_xlfn.SINGLE(D6L720C3)*_xlfn.SINGLE(D6L720C4))</f>
        <v>177.17420656395043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88.587103281975217</v>
      </c>
      <c r="R27" s="16" t="s">
        <v>33068</v>
      </c>
      <c r="S27" s="15">
        <f>D6L720C5-D6L720C7</f>
        <v>88.587103281975217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82.25738395996828</v>
      </c>
      <c r="X27" s="16" t="s">
        <v>33070</v>
      </c>
      <c r="Y27" s="33">
        <f>D6L720C7-D6L720C10</f>
        <v>6.3297193220069374</v>
      </c>
      <c r="Z27" s="16" t="s">
        <v>33071</v>
      </c>
      <c r="AA27" s="33">
        <f>CHOOSE(MIN(D6L720C9,RUN_YEARS),B7L807C7,B7L807C16,B7L807C25,B7L807C34,B7L807C43)</f>
        <v>114368</v>
      </c>
      <c r="AB27" s="16" t="s">
        <v>33072</v>
      </c>
      <c r="AC27" s="33">
        <f>IF(D6L720C12=0,0,D6L720C10/D6L720C12)</f>
        <v>7.192342609818155E-4</v>
      </c>
      <c r="AD27" s="16" t="s">
        <v>33073</v>
      </c>
      <c r="AE27" s="33">
        <f>IF(D6L720C5=0,0,D6L720C10/D6L720C5)</f>
        <v>0.46427403601933304</v>
      </c>
      <c r="AF27" s="16" t="s">
        <v>33074</v>
      </c>
      <c r="AG27" s="33">
        <f>CHOOSE(MIN(D6L720C9,RUN_YEARS),B7L807C5,B7L807C14,B7L807C23,B7L807C32,B7L807C41)</f>
        <v>3384.8602098262354</v>
      </c>
      <c r="AH27" s="16" t="s">
        <v>33075</v>
      </c>
      <c r="AI27" s="33">
        <f>IF(D6L720C15=0,0,D6L720C11/D6L720C15)</f>
        <v>1.8700090785527237E-3</v>
      </c>
      <c r="AJ27" s="16" t="s">
        <v>33076</v>
      </c>
      <c r="AK27" s="33">
        <f>IF(D6L720C5=0,0,D6L720C11/D6L720C5)</f>
        <v>3.5725963980666943E-2</v>
      </c>
      <c r="AL27" s="16" t="s">
        <v>33077</v>
      </c>
      <c r="AM27" s="33">
        <f>D6L720C8*CHOOSE(MIN(D6L720C9,RUN_YEARS),B7L807C4,B7L807C13,B7L807C22,B7L807C31,B7L807C40)</f>
        <v>9.2827390977006488</v>
      </c>
      <c r="AN27" s="16" t="s">
        <v>33078</v>
      </c>
      <c r="AO27" s="33">
        <f>D6L720C8-D6L720C18</f>
        <v>79.304364184274561</v>
      </c>
      <c r="AP27" s="16" t="s">
        <v>33079</v>
      </c>
      <c r="AQ27" s="33">
        <f>CHOOSE(MIN(D6L720C9,RUN_YEARS),B7L807C2,B7L807C11,B7L807C20,B7L807C29,B7L807C38)</f>
        <v>192.09141081817302</v>
      </c>
      <c r="AR27" s="16" t="s">
        <v>33080</v>
      </c>
      <c r="AS27" s="33">
        <f>IF(D6L720C20=0,0,D6L720C18/D6L720C20)</f>
        <v>4.8324592224934841E-2</v>
      </c>
      <c r="AT27" s="16" t="s">
        <v>33081</v>
      </c>
      <c r="AU27" s="33">
        <f>IF(D6L720C5=0,0,D6L720C18/D6L720C5)</f>
        <v>5.239328724946244E-2</v>
      </c>
      <c r="AV27" s="16" t="s">
        <v>33082</v>
      </c>
      <c r="AW27" s="33">
        <f>CHOOSE(MIN(D6L720C9,RUN_YEARS),B7L807C1,B7L807C10,B7L807C19,B7L807C28,B7L807C37)</f>
        <v>1641.0767382193155</v>
      </c>
      <c r="AX27" s="16" t="s">
        <v>33083</v>
      </c>
      <c r="AY27" s="33">
        <f>IF(D6L720C23=0,0,D6L720C19/D6L720C23)</f>
        <v>4.8324592224934841E-2</v>
      </c>
      <c r="AZ27" s="16" t="s">
        <v>33084</v>
      </c>
      <c r="BA27" s="33">
        <f>IF(D6L720C5=0,0,D6L720C19/D6L720C5)</f>
        <v>0.44760671275053754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0.18973610365261545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114368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3384.8602098262354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192.09141081817302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1641.0767382193155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0.18973610365261545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114368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3384.8602098262354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192.09141081817302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1641.0767382193155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0.18973610365261545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114368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3384.8602098262354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192.09141081817302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1641.0767382193155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0.18973610365261545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114368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3384.8602098262354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192.09141081817302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1641.0767382193155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0.18973610365261545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114368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3384.8602098262354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192.09141081817302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1641.0767382193155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817.10456668400502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702.70992734824426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351.35496367412213</v>
      </c>
      <c r="R33" s="16" t="s">
        <v>33194</v>
      </c>
      <c r="S33" s="15">
        <f>D6L726C5-D6L726C7</f>
        <v>351.35496367412213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326.24997412082172</v>
      </c>
      <c r="X33" s="16" t="s">
        <v>33196</v>
      </c>
      <c r="Y33" s="33">
        <f>D6L726C7-D6L726C10</f>
        <v>25.104989553300413</v>
      </c>
      <c r="Z33" s="16" t="s">
        <v>33197</v>
      </c>
      <c r="AA33" s="33">
        <f>CHOOSE(MIN(D6L726C9,RUN_YEARS),B7L807C7,B7L807C16,B7L807C25,B7L807C34,B7L807C43)</f>
        <v>114368</v>
      </c>
      <c r="AB33" s="16" t="s">
        <v>33198</v>
      </c>
      <c r="AC33" s="33">
        <f>IF(D6L726C12=0,0,D6L726C10/D6L726C12)</f>
        <v>2.8526333775253719E-3</v>
      </c>
      <c r="AD33" s="16" t="s">
        <v>33199</v>
      </c>
      <c r="AE33" s="33">
        <f>IF(D6L726C5=0,0,D6L726C10/D6L726C5)</f>
        <v>0.46427403601933315</v>
      </c>
      <c r="AF33" s="16" t="s">
        <v>33200</v>
      </c>
      <c r="AG33" s="33">
        <f>CHOOSE(MIN(D6L726C9,RUN_YEARS),B7L807C5,B7L807C14,B7L807C23,B7L807C32,B7L807C41)</f>
        <v>3384.8602098262354</v>
      </c>
      <c r="AH33" s="16" t="s">
        <v>33201</v>
      </c>
      <c r="AI33" s="33">
        <f>IF(D6L726C15=0,0,D6L726C11/D6L726C15)</f>
        <v>7.416846781565966E-3</v>
      </c>
      <c r="AJ33" s="16" t="s">
        <v>33202</v>
      </c>
      <c r="AK33" s="33">
        <f>IF(D6L726C5=0,0,D6L726C11/D6L726C5)</f>
        <v>3.5725963980666881E-2</v>
      </c>
      <c r="AL33" s="16" t="s">
        <v>33203</v>
      </c>
      <c r="AM33" s="33">
        <f>D6L726C8*CHOOSE(MIN(D6L726C9,RUN_YEARS),B7L807C4,B7L807C13,B7L807C22,B7L807C31,B7L807C40)</f>
        <v>36.817283076605442</v>
      </c>
      <c r="AN33" s="16" t="s">
        <v>33204</v>
      </c>
      <c r="AO33" s="33">
        <f>D6L726C8-D6L726C18</f>
        <v>314.53768059751667</v>
      </c>
      <c r="AP33" s="16" t="s">
        <v>33205</v>
      </c>
      <c r="AQ33" s="33">
        <f>CHOOSE(MIN(D6L726C9,RUN_YEARS),B7L807C2,B7L807C11,B7L807C20,B7L807C29,B7L807C38)</f>
        <v>192.09141081817302</v>
      </c>
      <c r="AR33" s="16" t="s">
        <v>33206</v>
      </c>
      <c r="AS33" s="33">
        <f>IF(D6L726C20=0,0,D6L726C18/D6L726C20)</f>
        <v>0.19166543116003967</v>
      </c>
      <c r="AT33" s="16" t="s">
        <v>33207</v>
      </c>
      <c r="AU33" s="33">
        <f>IF(D6L726C5=0,0,D6L726C18/D6L726C5)</f>
        <v>5.239328724946244E-2</v>
      </c>
      <c r="AV33" s="16" t="s">
        <v>33208</v>
      </c>
      <c r="AW33" s="33">
        <f>CHOOSE(MIN(D6L726C9,RUN_YEARS),B7L807C1,B7L807C10,B7L807C19,B7L807C28,B7L807C37)</f>
        <v>1641.0767382193155</v>
      </c>
      <c r="AX33" s="16" t="s">
        <v>33209</v>
      </c>
      <c r="AY33" s="33">
        <f>IF(D6L726C23=0,0,D6L726C19/D6L726C23)</f>
        <v>0.19166543116003967</v>
      </c>
      <c r="AZ33" s="16" t="s">
        <v>33210</v>
      </c>
      <c r="BA33" s="33">
        <f>IF(D6L726C5=0,0,D6L726C19/D6L726C5)</f>
        <v>0.44760671275053754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1.969365849258011E-3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1.6936546303618894E-3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8.4682731518094469E-4</v>
      </c>
      <c r="R34" s="16" t="s">
        <v>33214</v>
      </c>
      <c r="S34" s="15">
        <f>D6L727C5-D6L727C7</f>
        <v>8.4682731518094469E-4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7.8609771490256481E-4</v>
      </c>
      <c r="X34" s="16" t="s">
        <v>33216</v>
      </c>
      <c r="Y34" s="33">
        <f>D6L727C7-D6L727C10</f>
        <v>6.0729600278379881E-5</v>
      </c>
      <c r="Z34" s="16" t="s">
        <v>33217</v>
      </c>
      <c r="AA34" s="33">
        <f>CHOOSE(MIN(D6L727C9,RUN_YEARS),B7L807C7,B7L807C16,B7L807C25,B7L807C34,B7L807C43)</f>
        <v>153990.33333333331</v>
      </c>
      <c r="AB34" s="16" t="s">
        <v>33218</v>
      </c>
      <c r="AC34" s="33">
        <f>IF(D6L727C12=0,0,D6L727C10/D6L727C12)</f>
        <v>5.1048510506237286E-9</v>
      </c>
      <c r="AD34" s="16" t="s">
        <v>33219</v>
      </c>
      <c r="AE34" s="33">
        <f>IF(D6L727C5=0,0,D6L727C10/D6L727C5)</f>
        <v>0.46414286644414421</v>
      </c>
      <c r="AF34" s="16" t="s">
        <v>33220</v>
      </c>
      <c r="AG34" s="33">
        <f>CHOOSE(MIN(D6L727C9,RUN_YEARS),B7L807C5,B7L807C14,B7L807C23,B7L807C32,B7L807C41)</f>
        <v>4575.5573153801952</v>
      </c>
      <c r="AH34" s="16" t="s">
        <v>33221</v>
      </c>
      <c r="AI34" s="33">
        <f>IF(D6L727C15=0,0,D6L727C11/D6L727C15)</f>
        <v>1.3272612731621677E-8</v>
      </c>
      <c r="AJ34" s="16" t="s">
        <v>33222</v>
      </c>
      <c r="AK34" s="33">
        <f>IF(D6L727C5=0,0,D6L727C11/D6L727C5)</f>
        <v>3.5857133555855812E-2</v>
      </c>
      <c r="AL34" s="16" t="s">
        <v>33223</v>
      </c>
      <c r="AM34" s="33">
        <f>D6L727C8*CHOOSE(MIN(D6L727C9,RUN_YEARS),B7L807C4,B7L807C13,B7L807C22,B7L807C31,B7L807C40)</f>
        <v>9.0048061071666959E-5</v>
      </c>
      <c r="AN34" s="16" t="s">
        <v>33224</v>
      </c>
      <c r="AO34" s="33">
        <f>D6L727C8-D6L727C18</f>
        <v>7.5677925410927774E-4</v>
      </c>
      <c r="AP34" s="16" t="s">
        <v>33225</v>
      </c>
      <c r="AQ34" s="33">
        <f>CHOOSE(MIN(D6L727C9,RUN_YEARS),B7L807C2,B7L807C11,B7L807C20,B7L807C29,B7L807C38)</f>
        <v>264.74263388995308</v>
      </c>
      <c r="AR34" s="16" t="s">
        <v>33226</v>
      </c>
      <c r="AS34" s="33">
        <f>IF(D6L727C20=0,0,D6L727C18/D6L727C20)</f>
        <v>3.4013434008931744E-7</v>
      </c>
      <c r="AT34" s="16" t="s">
        <v>33227</v>
      </c>
      <c r="AU34" s="33">
        <f>IF(D6L727C5=0,0,D6L727C18/D6L727C5)</f>
        <v>5.3167900619990077E-2</v>
      </c>
      <c r="AV34" s="16" t="s">
        <v>33228</v>
      </c>
      <c r="AW34" s="33">
        <f>CHOOSE(MIN(D6L727C9,RUN_YEARS),B7L807C1,B7L807C10,B7L807C19,B7L807C28,B7L807C37)</f>
        <v>2224.9422210957928</v>
      </c>
      <c r="AX34" s="16" t="s">
        <v>33229</v>
      </c>
      <c r="AY34" s="33">
        <f>IF(D6L727C23=0,0,D6L727C19/D6L727C23)</f>
        <v>3.4013434008931744E-7</v>
      </c>
      <c r="AZ34" s="16" t="s">
        <v>33230</v>
      </c>
      <c r="BA34" s="33">
        <f>IF(D6L727C5=0,0,D6L727C19/D6L727C5)</f>
        <v>0.44683209938000995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12903.505577567132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8239.3500635887249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4119.6750317943624</v>
      </c>
      <c r="R35" s="16" t="s">
        <v>33234</v>
      </c>
      <c r="S35" s="15">
        <f>SUM(D6L701C8:D6L727C8)-2*SUM(D6L709C8,D6L711C8,D6L722C8,D6L724C8,D6L727C8)</f>
        <v>4119.6750317943624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3824.3482831350029</v>
      </c>
      <c r="X35" s="16" t="s">
        <v>33236</v>
      </c>
      <c r="Y35" s="33">
        <f>SUM(D6L701C11:D6L727C11)-2*SUM(D6L709C11,D6L711C11,D6L722C11,D6L724C11,D6L727C11)</f>
        <v>295.32674865935951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2.583734535787683E-2</v>
      </c>
      <c r="AD35" s="16" t="s">
        <v>33238</v>
      </c>
      <c r="AE35" s="33">
        <f>IF(D6L728C5=0,0,D6L728C10/D6L728C5)</f>
        <v>0.46415654798253259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6.717709793047974E-2</v>
      </c>
      <c r="AJ35" s="16" t="s">
        <v>33240</v>
      </c>
      <c r="AK35" s="33">
        <f>IF(D6L728C5=0,0,D6L728C11/D6L728C5)</f>
        <v>3.5843452017467407E-2</v>
      </c>
      <c r="AL35" s="16" t="s">
        <v>33241</v>
      </c>
      <c r="AM35" s="33">
        <f>SUM(D6L701C18:D6L727C18)-2*SUM(D6L709C18,D6L711C18,D6L722C18,D6L724C18,D6L727C18)</f>
        <v>437.21257224914854</v>
      </c>
      <c r="AN35" s="16" t="s">
        <v>33242</v>
      </c>
      <c r="AO35" s="33">
        <f>SUM(D6L701C19:D6L727C19)-2*SUM(D6L709C19,D6L711C19,D6L722C19,D6L724C19,D6L727C19)</f>
        <v>3682.4624595452137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1.7237296396276656</v>
      </c>
      <c r="AT35" s="16" t="s">
        <v>33244</v>
      </c>
      <c r="AU35" s="33">
        <f>IF(D6L728C5=0,0,D6L728C18/D6L728C5)</f>
        <v>5.3063963646996275E-2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1.7237296396276656</v>
      </c>
      <c r="AZ35" s="16" t="s">
        <v>33246</v>
      </c>
      <c r="BA35" s="33">
        <f>IF(D6L728C5=0,0,D6L728C19/D6L728C5)</f>
        <v>0.44693603635300372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138.49601409777122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69.248007048885611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34.624003524442806</v>
      </c>
      <c r="R36" s="16" t="s">
        <v>33251</v>
      </c>
      <c r="S36" s="15">
        <f>D6L729C5-D6L729C7</f>
        <v>34.624003524442806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32.15005171888135</v>
      </c>
      <c r="X36" s="16" t="s">
        <v>33253</v>
      </c>
      <c r="Y36" s="33">
        <f>D6L729C7-D6L729C10</f>
        <v>2.4739518055614553</v>
      </c>
      <c r="Z36" s="16" t="s">
        <v>33254</v>
      </c>
      <c r="AA36" s="33">
        <f>CHOOSE(MIN(D6L729C9,RUN_YEARS),B7L807C7,B7L807C16,B7L807C25,B7L807C34,B7L807C43)</f>
        <v>114368</v>
      </c>
      <c r="AB36" s="16" t="s">
        <v>33255</v>
      </c>
      <c r="AC36" s="33">
        <f>IF(D6L729C12=0,0,D6L729C10/D6L729C12)</f>
        <v>2.8111055294209353E-4</v>
      </c>
      <c r="AD36" s="16" t="s">
        <v>33256</v>
      </c>
      <c r="AE36" s="33">
        <f>IF(D6L729C5=0,0,D6L729C10/D6L729C5)</f>
        <v>0.46427403601933309</v>
      </c>
      <c r="AF36" s="16" t="s">
        <v>33257</v>
      </c>
      <c r="AG36" s="33">
        <f>CHOOSE(MIN(D6L729C9,RUN_YEARS),B7L807C5,B7L807C14,B7L807C23,B7L807C32,B7L807C41)</f>
        <v>3384.8602098262354</v>
      </c>
      <c r="AH36" s="16" t="s">
        <v>33258</v>
      </c>
      <c r="AI36" s="33">
        <f>IF(D6L729C15=0,0,D6L729C11/D6L729C15)</f>
        <v>7.3088743764944365E-4</v>
      </c>
      <c r="AJ36" s="16" t="s">
        <v>33259</v>
      </c>
      <c r="AK36" s="33">
        <f>IF(D6L729C5=0,0,D6L729C11/D6L729C5)</f>
        <v>3.5725963980666908E-2</v>
      </c>
      <c r="AL36" s="16" t="s">
        <v>33260</v>
      </c>
      <c r="AM36" s="33">
        <f>D6L729C8*CHOOSE(MIN(D6L729C9,RUN_YEARS),B7L807C4,B7L807C13,B7L807C22,B7L807C31,B7L807C40)</f>
        <v>3.6281307247650636</v>
      </c>
      <c r="AN36" s="16" t="s">
        <v>33261</v>
      </c>
      <c r="AO36" s="33">
        <f>D6L729C8-D6L729C18</f>
        <v>30.995872799677741</v>
      </c>
      <c r="AP36" s="16" t="s">
        <v>33262</v>
      </c>
      <c r="AQ36" s="33">
        <f>CHOOSE(MIN(D6L729C9,RUN_YEARS),B7L807C2,B7L807C11,B7L807C20,B7L807C29,B7L807C38)</f>
        <v>192.09141081817302</v>
      </c>
      <c r="AR36" s="16" t="s">
        <v>33263</v>
      </c>
      <c r="AS36" s="33">
        <f>IF(D6L729C20=0,0,D6L729C18/D6L729C20)</f>
        <v>1.8887521879878976E-2</v>
      </c>
      <c r="AT36" s="16" t="s">
        <v>33264</v>
      </c>
      <c r="AU36" s="33">
        <f>IF(D6L729C5=0,0,D6L729C18/D6L729C5)</f>
        <v>5.239328724946244E-2</v>
      </c>
      <c r="AV36" s="16" t="s">
        <v>33265</v>
      </c>
      <c r="AW36" s="33">
        <f>CHOOSE(MIN(D6L729C9,RUN_YEARS),B7L807C1,B7L807C10,B7L807C19,B7L807C28,B7L807C37)</f>
        <v>1641.0767382193155</v>
      </c>
      <c r="AX36" s="16" t="s">
        <v>33266</v>
      </c>
      <c r="AY36" s="33">
        <f>IF(D6L729C23=0,0,D6L729C19/D6L729C23)</f>
        <v>1.8887521879878973E-2</v>
      </c>
      <c r="AZ36" s="16" t="s">
        <v>33267</v>
      </c>
      <c r="BA36" s="33">
        <f>IF(D6L729C5=0,0,D6L729C19/D6L729C5)</f>
        <v>0.44760671275053754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17.380581555896022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17.380581555896022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8.690290777948011</v>
      </c>
      <c r="R37" s="16" t="s">
        <v>33271</v>
      </c>
      <c r="S37" s="15">
        <f>D6L730C5-D6L730C7</f>
        <v>8.690290777948011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8.0693527473190265</v>
      </c>
      <c r="X37" s="16" t="s">
        <v>33273</v>
      </c>
      <c r="Y37" s="33">
        <f>D6L730C7-D6L730C10</f>
        <v>0.62093803062898445</v>
      </c>
      <c r="Z37" s="16" t="s">
        <v>33274</v>
      </c>
      <c r="AA37" s="33">
        <f>CHOOSE(MIN(D6L730C9,RUN_YEARS),B7L807C7,B7L807C16,B7L807C25,B7L807C34,B7L807C43)</f>
        <v>114368</v>
      </c>
      <c r="AB37" s="16" t="s">
        <v>33275</v>
      </c>
      <c r="AC37" s="33">
        <f>IF(D6L730C12=0,0,D6L730C10/D6L730C12)</f>
        <v>7.0556036192982537E-5</v>
      </c>
      <c r="AD37" s="16" t="s">
        <v>33276</v>
      </c>
      <c r="AE37" s="33">
        <f>IF(D6L730C5=0,0,D6L730C10/D6L730C5)</f>
        <v>0.46427403601933309</v>
      </c>
      <c r="AF37" s="16" t="s">
        <v>33277</v>
      </c>
      <c r="AG37" s="33">
        <f>CHOOSE(MIN(D6L730C9,RUN_YEARS),B7L807C5,B7L807C14,B7L807C23,B7L807C32,B7L807C41)</f>
        <v>3384.8602098262354</v>
      </c>
      <c r="AH37" s="16" t="s">
        <v>33278</v>
      </c>
      <c r="AI37" s="33">
        <f>IF(D6L730C15=0,0,D6L730C11/D6L730C15)</f>
        <v>1.834456941017546E-4</v>
      </c>
      <c r="AJ37" s="16" t="s">
        <v>33279</v>
      </c>
      <c r="AK37" s="33">
        <f>IF(D6L730C5=0,0,D6L730C11/D6L730C5)</f>
        <v>3.5725963980666881E-2</v>
      </c>
      <c r="AL37" s="16" t="s">
        <v>33280</v>
      </c>
      <c r="AM37" s="33">
        <f>D6L730C8*CHOOSE(MIN(D6L730C9,RUN_YEARS),B7L807C4,B7L807C13,B7L807C22,B7L807C31,B7L807C40)</f>
        <v>0.91062580202076915</v>
      </c>
      <c r="AN37" s="16" t="s">
        <v>33281</v>
      </c>
      <c r="AO37" s="33">
        <f>D6L730C8-D6L730C18</f>
        <v>7.7796649759272416</v>
      </c>
      <c r="AP37" s="16" t="s">
        <v>33282</v>
      </c>
      <c r="AQ37" s="33">
        <f>CHOOSE(MIN(D6L730C9,RUN_YEARS),B7L807C2,B7L807C11,B7L807C20,B7L807C29,B7L807C38)</f>
        <v>192.09141081817302</v>
      </c>
      <c r="AR37" s="16" t="s">
        <v>33283</v>
      </c>
      <c r="AS37" s="33">
        <f>IF(D6L730C20=0,0,D6L730C18/D6L730C20)</f>
        <v>4.7405857354170591E-3</v>
      </c>
      <c r="AT37" s="16" t="s">
        <v>33284</v>
      </c>
      <c r="AU37" s="33">
        <f>IF(D6L730C5=0,0,D6L730C18/D6L730C5)</f>
        <v>5.239328724946244E-2</v>
      </c>
      <c r="AV37" s="16" t="s">
        <v>33285</v>
      </c>
      <c r="AW37" s="33">
        <f>CHOOSE(MIN(D6L730C9,RUN_YEARS),B7L807C1,B7L807C10,B7L807C19,B7L807C28,B7L807C37)</f>
        <v>1641.0767382193155</v>
      </c>
      <c r="AX37" s="16" t="s">
        <v>33286</v>
      </c>
      <c r="AY37" s="33">
        <f>IF(D6L730C23=0,0,D6L730C19/D6L730C23)</f>
        <v>4.7405857354170583E-3</v>
      </c>
      <c r="AZ37" s="16" t="s">
        <v>33287</v>
      </c>
      <c r="BA37" s="33">
        <f>IF(D6L730C5=0,0,D6L730C19/D6L730C5)</f>
        <v>0.44760671275053754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591.3752019821178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295.6876009910589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147.84380049552945</v>
      </c>
      <c r="R38" s="16" t="s">
        <v>33291</v>
      </c>
      <c r="S38" s="15">
        <f>D6L731C5-D6L731C7</f>
        <v>147.84380049552945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137.28007591299308</v>
      </c>
      <c r="X38" s="16" t="s">
        <v>33293</v>
      </c>
      <c r="Y38" s="33">
        <f>D6L731C7-D6L731C10</f>
        <v>10.563724582536366</v>
      </c>
      <c r="Z38" s="16" t="s">
        <v>33294</v>
      </c>
      <c r="AA38" s="33">
        <f>CHOOSE(MIN(D6L731C9,RUN_YEARS),B7L807C7,B7L807C16,B7L807C25,B7L807C34,B7L807C43)</f>
        <v>114368</v>
      </c>
      <c r="AB38" s="16" t="s">
        <v>33295</v>
      </c>
      <c r="AC38" s="33">
        <f>IF(D6L731C12=0,0,D6L731C10/D6L731C12)</f>
        <v>1.2003364220148389E-3</v>
      </c>
      <c r="AD38" s="16" t="s">
        <v>33296</v>
      </c>
      <c r="AE38" s="33">
        <f>IF(D6L731C5=0,0,D6L731C10/D6L731C5)</f>
        <v>0.46427403601933315</v>
      </c>
      <c r="AF38" s="16" t="s">
        <v>33297</v>
      </c>
      <c r="AG38" s="33">
        <f>CHOOSE(MIN(D6L731C9,RUN_YEARS),B7L807C5,B7L807C14,B7L807C23,B7L807C32,B7L807C41)</f>
        <v>3384.8602098262354</v>
      </c>
      <c r="AH38" s="16" t="s">
        <v>33298</v>
      </c>
      <c r="AI38" s="33">
        <f>IF(D6L731C15=0,0,D6L731C11/D6L731C15)</f>
        <v>3.1208746972385794E-3</v>
      </c>
      <c r="AJ38" s="16" t="s">
        <v>33299</v>
      </c>
      <c r="AK38" s="33">
        <f>IF(D6L731C5=0,0,D6L731C11/D6L731C5)</f>
        <v>3.5725963980666867E-2</v>
      </c>
      <c r="AL38" s="16" t="s">
        <v>33300</v>
      </c>
      <c r="AM38" s="33">
        <f>D6L731C8*CHOOSE(MIN(D6L731C9,RUN_YEARS),B7L807C4,B7L807C13,B7L807C22,B7L807C31,B7L807C40)</f>
        <v>15.492045414828985</v>
      </c>
      <c r="AN38" s="16" t="s">
        <v>33301</v>
      </c>
      <c r="AO38" s="33">
        <f>D6L731C8-D6L731C18</f>
        <v>132.35175508070046</v>
      </c>
      <c r="AP38" s="16" t="s">
        <v>33302</v>
      </c>
      <c r="AQ38" s="33">
        <f>CHOOSE(MIN(D6L731C9,RUN_YEARS),B7L807C2,B7L807C11,B7L807C20,B7L807C29,B7L807C38)</f>
        <v>192.09141081817302</v>
      </c>
      <c r="AR38" s="16" t="s">
        <v>33303</v>
      </c>
      <c r="AS38" s="33">
        <f>IF(D6L731C20=0,0,D6L731C18/D6L731C20)</f>
        <v>8.0649339545395965E-2</v>
      </c>
      <c r="AT38" s="16" t="s">
        <v>33304</v>
      </c>
      <c r="AU38" s="33">
        <f>IF(D6L731C5=0,0,D6L731C18/D6L731C5)</f>
        <v>5.239328724946244E-2</v>
      </c>
      <c r="AV38" s="16" t="s">
        <v>33305</v>
      </c>
      <c r="AW38" s="33">
        <f>CHOOSE(MIN(D6L731C9,RUN_YEARS),B7L807C1,B7L807C10,B7L807C19,B7L807C28,B7L807C37)</f>
        <v>1641.0767382193155</v>
      </c>
      <c r="AX38" s="16" t="s">
        <v>33306</v>
      </c>
      <c r="AY38" s="33">
        <f>IF(D6L731C23=0,0,D6L731C19/D6L731C23)</f>
        <v>8.0649339545395965E-2</v>
      </c>
      <c r="AZ38" s="16" t="s">
        <v>33307</v>
      </c>
      <c r="BA38" s="33">
        <f>IF(D6L731C5=0,0,D6L731C19/D6L731C5)</f>
        <v>0.44760671275053754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114368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3384.8602098262354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192.09141081817302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1641.0767382193155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20664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20664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8265.6</v>
      </c>
      <c r="R40" s="16" t="s">
        <v>33332</v>
      </c>
      <c r="S40" s="15">
        <f>D6L733C5-D6L733C7</f>
        <v>12398.4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7675.0069442427994</v>
      </c>
      <c r="X40" s="16" t="s">
        <v>33334</v>
      </c>
      <c r="Y40" s="33">
        <f>D6L733C7-D6L733C10</f>
        <v>590.593055757201</v>
      </c>
      <c r="Z40" s="16" t="s">
        <v>33335</v>
      </c>
      <c r="AA40" s="33">
        <f>CHOOSE(MIN(D6L733C9,RUN_YEARS),B7L807C7,B7L807C16,B7L807C25,B7L807C34,B7L807C43)</f>
        <v>114368</v>
      </c>
      <c r="AB40" s="16" t="s">
        <v>33336</v>
      </c>
      <c r="AC40" s="33">
        <f>IF(D6L733C12=0,0,D6L733C10/D6L733C12)</f>
        <v>6.7107993007159333E-2</v>
      </c>
      <c r="AD40" s="16" t="s">
        <v>33337</v>
      </c>
      <c r="AE40" s="33">
        <f>IF(D6L733C5=0,0,D6L733C10/D6L733C5)</f>
        <v>0.37141922881546646</v>
      </c>
      <c r="AF40" s="16" t="s">
        <v>33338</v>
      </c>
      <c r="AG40" s="33">
        <f>CHOOSE(MIN(D6L733C9,RUN_YEARS),B7L807C5,B7L807C14,B7L807C23,B7L807C32,B7L807C41)</f>
        <v>3384.8602098262354</v>
      </c>
      <c r="AH40" s="16" t="s">
        <v>33339</v>
      </c>
      <c r="AI40" s="33">
        <f>IF(D6L733C15=0,0,D6L733C11/D6L733C15)</f>
        <v>0.17448078181861448</v>
      </c>
      <c r="AJ40" s="16" t="s">
        <v>33340</v>
      </c>
      <c r="AK40" s="33">
        <f>IF(D6L733C5=0,0,D6L733C11/D6L733C5)</f>
        <v>2.8580771184533536E-2</v>
      </c>
      <c r="AL40" s="16" t="s">
        <v>33341</v>
      </c>
      <c r="AM40" s="33">
        <f>D6L733C8*CHOOSE(MIN(D6L733C9,RUN_YEARS),B7L807C4,B7L807C13,B7L807C22,B7L807C31,B7L807C40)</f>
        <v>1299.1858652674703</v>
      </c>
      <c r="AN40" s="16" t="s">
        <v>33342</v>
      </c>
      <c r="AO40" s="33">
        <f>D6L733C8-D6L733C18</f>
        <v>11099.214134732529</v>
      </c>
      <c r="AP40" s="16" t="s">
        <v>33343</v>
      </c>
      <c r="AQ40" s="33">
        <f>CHOOSE(MIN(D6L733C9,RUN_YEARS),B7L807C2,B7L807C11,B7L807C20,B7L807C29,B7L807C38)</f>
        <v>192.09141081817302</v>
      </c>
      <c r="AR40" s="16" t="s">
        <v>33344</v>
      </c>
      <c r="AS40" s="33">
        <f>IF(D6L733C20=0,0,D6L733C18/D6L733C20)</f>
        <v>6.7633730198235362</v>
      </c>
      <c r="AT40" s="16" t="s">
        <v>33345</v>
      </c>
      <c r="AU40" s="33">
        <f>IF(D6L733C5=0,0,D6L733C18/D6L733C5)</f>
        <v>6.2871944699354934E-2</v>
      </c>
      <c r="AV40" s="16" t="s">
        <v>33346</v>
      </c>
      <c r="AW40" s="33">
        <f>CHOOSE(MIN(D6L733C9,RUN_YEARS),B7L807C1,B7L807C10,B7L807C19,B7L807C28,B7L807C37)</f>
        <v>1641.0767382193155</v>
      </c>
      <c r="AX40" s="16" t="s">
        <v>33347</v>
      </c>
      <c r="AY40" s="33">
        <f>IF(D6L733C23=0,0,D6L733C19/D6L733C23)</f>
        <v>6.7633730198235344</v>
      </c>
      <c r="AZ40" s="16" t="s">
        <v>33348</v>
      </c>
      <c r="BA40" s="33">
        <f>IF(D6L733C5=0,0,D6L733C19/D6L733C5)</f>
        <v>0.537128055300645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4297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4297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4297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114368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3384.8602098262354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450.26791062188022</v>
      </c>
      <c r="AN41" s="16" t="s">
        <v>33361</v>
      </c>
      <c r="AO41" s="33">
        <f>D6L734C8-D6L734C18</f>
        <v>3846.7320893781198</v>
      </c>
      <c r="AP41" s="16" t="s">
        <v>33362</v>
      </c>
      <c r="AQ41" s="33">
        <f>CHOOSE(MIN(D6L734C9,RUN_YEARS),B7L807C2,B7L807C11,B7L807C20,B7L807C29,B7L807C38)</f>
        <v>192.09141081817302</v>
      </c>
      <c r="AR41" s="16" t="s">
        <v>33363</v>
      </c>
      <c r="AS41" s="33">
        <f>IF(D6L734C20=0,0,D6L734C18/D6L734C20)</f>
        <v>2.3440293800959586</v>
      </c>
      <c r="AT41" s="16" t="s">
        <v>33364</v>
      </c>
      <c r="AU41" s="33">
        <f>IF(D6L734C5=0,0,D6L734C18/D6L734C5)</f>
        <v>0.10478657449892488</v>
      </c>
      <c r="AV41" s="16" t="s">
        <v>33365</v>
      </c>
      <c r="AW41" s="33">
        <f>CHOOSE(MIN(D6L734C9,RUN_YEARS),B7L807C1,B7L807C10,B7L807C19,B7L807C28,B7L807C37)</f>
        <v>1641.0767382193155</v>
      </c>
      <c r="AX41" s="16" t="s">
        <v>33366</v>
      </c>
      <c r="AY41" s="33">
        <f>IF(D6L734C23=0,0,D6L734C19/D6L734C23)</f>
        <v>2.3440293800959586</v>
      </c>
      <c r="AZ41" s="16" t="s">
        <v>33367</v>
      </c>
      <c r="BA41" s="33">
        <f>IF(D6L734C5=0,0,D6L734C19/D6L734C5)</f>
        <v>0.89521342550107508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-214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-214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-214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-198.70928741627458</v>
      </c>
      <c r="X42" s="16" t="s">
        <v>33374</v>
      </c>
      <c r="Y42" s="33">
        <f>D6L735C7-D6L735C10</f>
        <v>-15.290712583725423</v>
      </c>
      <c r="Z42" s="16" t="s">
        <v>33375</v>
      </c>
      <c r="AA42" s="33">
        <f>CHOOSE(MIN(D6L735C9,RUN_YEARS),B7L807C7,B7L807C16,B7L807C25,B7L807C34,B7L807C43)</f>
        <v>114368</v>
      </c>
      <c r="AB42" s="16" t="s">
        <v>33376</v>
      </c>
      <c r="AC42" s="33">
        <f>IF(D6L735C12=0,0,D6L735C10/D6L735C12)</f>
        <v>-1.7374552970785061E-3</v>
      </c>
      <c r="AD42" s="16" t="s">
        <v>33377</v>
      </c>
      <c r="AE42" s="33">
        <f>IF(D6L735C5=0,0,D6L735C10/D6L735C5)</f>
        <v>0.92854807203866629</v>
      </c>
      <c r="AF42" s="16" t="s">
        <v>33378</v>
      </c>
      <c r="AG42" s="33">
        <f>CHOOSE(MIN(D6L735C9,RUN_YEARS),B7L807C5,B7L807C14,B7L807C23,B7L807C32,B7L807C41)</f>
        <v>3384.8602098262354</v>
      </c>
      <c r="AH42" s="16" t="s">
        <v>33379</v>
      </c>
      <c r="AI42" s="33">
        <f>IF(D6L735C15=0,0,D6L735C11/D6L735C15)</f>
        <v>-4.5173837724041144E-3</v>
      </c>
      <c r="AJ42" s="16" t="s">
        <v>33380</v>
      </c>
      <c r="AK42" s="33">
        <f>IF(D6L735C5=0,0,D6L735C11/D6L735C5)</f>
        <v>7.1451927961333747E-2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192.09141081817302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1641.0767382193155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-2218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-2218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-2218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114368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3384.8602098262354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-232.41662223861539</v>
      </c>
      <c r="AN43" s="16" t="s">
        <v>33402</v>
      </c>
      <c r="AO43" s="33">
        <f>D6L736C8-D6L736C18</f>
        <v>-1985.5833777613846</v>
      </c>
      <c r="AP43" s="16" t="s">
        <v>33403</v>
      </c>
      <c r="AQ43" s="33">
        <f>CHOOSE(MIN(D6L736C9,RUN_YEARS),B7L807C2,B7L807C11,B7L807C20,B7L807C29,B7L807C38)</f>
        <v>192.09141081817302</v>
      </c>
      <c r="AR43" s="16" t="s">
        <v>33404</v>
      </c>
      <c r="AS43" s="33">
        <f>IF(D6L736C20=0,0,D6L736C18/D6L736C20)</f>
        <v>-1.2099271968938414</v>
      </c>
      <c r="AT43" s="16" t="s">
        <v>33405</v>
      </c>
      <c r="AU43" s="33">
        <f>IF(D6L736C5=0,0,D6L736C18/D6L736C5)</f>
        <v>0.10478657449892488</v>
      </c>
      <c r="AV43" s="16" t="s">
        <v>33406</v>
      </c>
      <c r="AW43" s="33">
        <f>CHOOSE(MIN(D6L736C9,RUN_YEARS),B7L807C1,B7L807C10,B7L807C19,B7L807C28,B7L807C37)</f>
        <v>1641.0767382193155</v>
      </c>
      <c r="AX43" s="16" t="s">
        <v>33407</v>
      </c>
      <c r="AY43" s="33">
        <f>IF(D6L736C23=0,0,D6L736C19/D6L736C23)</f>
        <v>-1.2099271968938412</v>
      </c>
      <c r="AZ43" s="16" t="s">
        <v>33408</v>
      </c>
      <c r="BA43" s="33">
        <f>IF(D6L736C5=0,0,D6L736C19/D6L736C5)</f>
        <v>0.89521342550107508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23276.251797635785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22911.31618959584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8242.7580947979204</v>
      </c>
      <c r="R44" s="16" t="s">
        <v>33412</v>
      </c>
      <c r="S44" s="15">
        <f>SUM(D6L729C8:D6L736C8)</f>
        <v>14668.558094797918</v>
      </c>
      <c r="U44" s="21" t="str">
        <f>NULL_VALUE</f>
        <v>n/a</v>
      </c>
      <c r="V44" s="16" t="s">
        <v>33413</v>
      </c>
      <c r="W44" s="33">
        <f>SUM(D6L729C10:D6L736C10)</f>
        <v>7653.7971372057182</v>
      </c>
      <c r="X44" s="16" t="s">
        <v>33414</v>
      </c>
      <c r="Y44" s="33">
        <f>SUM(D6L729C11:D6L736C11)</f>
        <v>588.96095759220236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6.6922540721230744E-2</v>
      </c>
      <c r="AD44" s="16" t="s">
        <v>33416</v>
      </c>
      <c r="AE44" s="33">
        <f>IF(D6L737C5=0,0,D6L737C10/D6L737C5)</f>
        <v>0.33406187029452944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0.17399860587520014</v>
      </c>
      <c r="AJ44" s="16" t="s">
        <v>33418</v>
      </c>
      <c r="AK44" s="33">
        <f>IF(D6L737C5=0,0,D6L737C11/D6L737C5)</f>
        <v>2.5706116257941256E-2</v>
      </c>
      <c r="AL44" s="16" t="s">
        <v>33419</v>
      </c>
      <c r="AM44" s="33">
        <f>SUM(D6L729C18:D6L736C18)</f>
        <v>1537.0679555923498</v>
      </c>
      <c r="AN44" s="16" t="s">
        <v>33420</v>
      </c>
      <c r="AO44" s="33">
        <f>SUM(D6L729C19:D6L736C19)</f>
        <v>13131.490139205569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8.0017526501863454</v>
      </c>
      <c r="AT44" s="16" t="s">
        <v>33422</v>
      </c>
      <c r="AU44" s="33">
        <f>IF(D6L737C5=0,0,D6L737C18/D6L737C5)</f>
        <v>6.7087719573716204E-2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8.0017526501863436</v>
      </c>
      <c r="AZ44" s="16" t="s">
        <v>33424</v>
      </c>
      <c r="BA44" s="33">
        <f>IF(D6L737C5=0,0,D6L737C19/D6L737C5)</f>
        <v>0.57314429387381305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1236.9419907494223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618.47099537471115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309.23549768735558</v>
      </c>
      <c r="R45" s="16" t="s">
        <v>33429</v>
      </c>
      <c r="S45" s="15">
        <f>D6L738C5-D6L738C7</f>
        <v>309.23549768735558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287.14002518351145</v>
      </c>
      <c r="X45" s="16" t="s">
        <v>33431</v>
      </c>
      <c r="Y45" s="33">
        <f>D6L738C7-D6L738C10</f>
        <v>22.095472503844121</v>
      </c>
      <c r="Z45" s="16" t="s">
        <v>33432</v>
      </c>
      <c r="AA45" s="33">
        <f>CHOOSE(MIN(D6L738C9,RUN_YEARS),B7L807C7,B7L807C16,B7L807C25,B7L807C34,B7L807C43)</f>
        <v>114368</v>
      </c>
      <c r="AB45" s="16" t="s">
        <v>33433</v>
      </c>
      <c r="AC45" s="33">
        <f>IF(D6L738C12=0,0,D6L738C10/D6L738C12)</f>
        <v>2.5106675397271218E-3</v>
      </c>
      <c r="AD45" s="16" t="s">
        <v>33434</v>
      </c>
      <c r="AE45" s="33">
        <f>IF(D6L738C5=0,0,D6L738C10/D6L738C5)</f>
        <v>0.46427403601933315</v>
      </c>
      <c r="AF45" s="16" t="s">
        <v>33435</v>
      </c>
      <c r="AG45" s="33">
        <f>CHOOSE(MIN(D6L738C9,RUN_YEARS),B7L807C5,B7L807C14,B7L807C23,B7L807C32,B7L807C41)</f>
        <v>3384.8602098262354</v>
      </c>
      <c r="AH45" s="16" t="s">
        <v>33436</v>
      </c>
      <c r="AI45" s="33">
        <f>IF(D6L738C15=0,0,D6L738C11/D6L738C15)</f>
        <v>6.5277356032905154E-3</v>
      </c>
      <c r="AJ45" s="16" t="s">
        <v>33437</v>
      </c>
      <c r="AK45" s="33">
        <f>IF(D6L738C5=0,0,D6L738C11/D6L738C5)</f>
        <v>3.5725963980666874E-2</v>
      </c>
      <c r="AL45" s="16" t="s">
        <v>33438</v>
      </c>
      <c r="AM45" s="33">
        <f>D6L738C8*CHOOSE(MIN(D6L738C9,RUN_YEARS),B7L807C4,B7L807C13,B7L807C22,B7L807C31,B7L807C40)</f>
        <v>32.403728516128197</v>
      </c>
      <c r="AN45" s="16" t="s">
        <v>33439</v>
      </c>
      <c r="AO45" s="33">
        <f>D6L738C8-D6L738C18</f>
        <v>276.83176917122739</v>
      </c>
      <c r="AP45" s="16" t="s">
        <v>33440</v>
      </c>
      <c r="AQ45" s="33">
        <f>CHOOSE(MIN(D6L738C9,RUN_YEARS),B7L807C2,B7L807C11,B7L807C20,B7L807C29,B7L807C38)</f>
        <v>192.09141081817302</v>
      </c>
      <c r="AR45" s="16" t="s">
        <v>33441</v>
      </c>
      <c r="AS45" s="33">
        <f>IF(D6L738C20=0,0,D6L738C18/D6L738C20)</f>
        <v>0.16868910680655277</v>
      </c>
      <c r="AT45" s="16" t="s">
        <v>33442</v>
      </c>
      <c r="AU45" s="33">
        <f>IF(D6L738C5=0,0,D6L738C18/D6L738C5)</f>
        <v>5.239328724946244E-2</v>
      </c>
      <c r="AV45" s="16" t="s">
        <v>33443</v>
      </c>
      <c r="AW45" s="33">
        <f>CHOOSE(MIN(D6L738C9,RUN_YEARS),B7L807C1,B7L807C10,B7L807C19,B7L807C28,B7L807C37)</f>
        <v>1641.0767382193155</v>
      </c>
      <c r="AX45" s="16" t="s">
        <v>33444</v>
      </c>
      <c r="AY45" s="33">
        <f>IF(D6L738C23=0,0,D6L738C19/D6L738C23)</f>
        <v>0.1686891068065528</v>
      </c>
      <c r="AZ45" s="16" t="s">
        <v>33445</v>
      </c>
      <c r="BA45" s="33">
        <f>IF(D6L738C5=0,0,D6L738C19/D6L738C5)</f>
        <v>0.44760671275053759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43494.409257311505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43494.409257311505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17397.763702924603</v>
      </c>
      <c r="R46" s="16" t="s">
        <v>33449</v>
      </c>
      <c r="S46" s="15">
        <f>D6L739C5-D6L739C7</f>
        <v>26096.645554386901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16154.659944134926</v>
      </c>
      <c r="X46" s="16" t="s">
        <v>33451</v>
      </c>
      <c r="Y46" s="33">
        <f>D6L739C7-D6L739C10</f>
        <v>1243.1037587896772</v>
      </c>
      <c r="Z46" s="16" t="s">
        <v>33452</v>
      </c>
      <c r="AA46" s="33">
        <f>CHOOSE(MIN(D6L739C9,RUN_YEARS),B7L807C7,B7L807C16,B7L807C25,B7L807C34,B7L807C43)</f>
        <v>114368</v>
      </c>
      <c r="AB46" s="16" t="s">
        <v>33453</v>
      </c>
      <c r="AC46" s="33">
        <f>IF(D6L739C12=0,0,D6L739C10/D6L739C12)</f>
        <v>0.14125157337834821</v>
      </c>
      <c r="AD46" s="16" t="s">
        <v>33454</v>
      </c>
      <c r="AE46" s="33">
        <f>IF(D6L739C5=0,0,D6L739C10/D6L739C5)</f>
        <v>0.37141922881546652</v>
      </c>
      <c r="AF46" s="16" t="s">
        <v>33455</v>
      </c>
      <c r="AG46" s="33">
        <f>CHOOSE(MIN(D6L739C9,RUN_YEARS),B7L807C5,B7L807C14,B7L807C23,B7L807C32,B7L807C41)</f>
        <v>3384.8602098262354</v>
      </c>
      <c r="AH46" s="16" t="s">
        <v>33456</v>
      </c>
      <c r="AI46" s="33">
        <f>IF(D6L739C15=0,0,D6L739C11/D6L739C15)</f>
        <v>0.36725409078370563</v>
      </c>
      <c r="AJ46" s="16" t="s">
        <v>33457</v>
      </c>
      <c r="AK46" s="33">
        <f>IF(D6L739C5=0,0,D6L739C11/D6L739C5)</f>
        <v>2.8580771184533532E-2</v>
      </c>
      <c r="AL46" s="16" t="s">
        <v>33458</v>
      </c>
      <c r="AM46" s="33">
        <f>D6L739C8*CHOOSE(MIN(D6L739C9,RUN_YEARS),B7L807C4,B7L807C13,B7L807C22,B7L807C31,B7L807C40)</f>
        <v>2734.5780935568</v>
      </c>
      <c r="AN46" s="16" t="s">
        <v>33459</v>
      </c>
      <c r="AO46" s="33">
        <f>D6L739C8-D6L739C18</f>
        <v>23362.067460830101</v>
      </c>
      <c r="AP46" s="16" t="s">
        <v>33460</v>
      </c>
      <c r="AQ46" s="33">
        <f>CHOOSE(MIN(D6L739C9,RUN_YEARS),B7L807C2,B7L807C11,B7L807C20,B7L807C29,B7L807C38)</f>
        <v>192.09141081817302</v>
      </c>
      <c r="AR46" s="16" t="s">
        <v>33461</v>
      </c>
      <c r="AS46" s="33">
        <f>IF(D6L739C20=0,0,D6L739C18/D6L739C20)</f>
        <v>14.235816593305442</v>
      </c>
      <c r="AT46" s="16" t="s">
        <v>33462</v>
      </c>
      <c r="AU46" s="33">
        <f>IF(D6L739C5=0,0,D6L739C18/D6L739C5)</f>
        <v>6.2871944699354934E-2</v>
      </c>
      <c r="AV46" s="16" t="s">
        <v>33463</v>
      </c>
      <c r="AW46" s="33">
        <f>CHOOSE(MIN(D6L739C9,RUN_YEARS),B7L807C1,B7L807C10,B7L807C19,B7L807C28,B7L807C37)</f>
        <v>1641.0767382193155</v>
      </c>
      <c r="AX46" s="16" t="s">
        <v>33464</v>
      </c>
      <c r="AY46" s="33">
        <f>IF(D6L739C23=0,0,D6L739C19/D6L739C23)</f>
        <v>14.235816593305442</v>
      </c>
      <c r="AZ46" s="16" t="s">
        <v>33465</v>
      </c>
      <c r="BA46" s="33">
        <f>IF(D6L739C5=0,0,D6L739C19/D6L739C5)</f>
        <v>0.537128055300645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44731.351248060928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44112.880252686213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17706.999200611957</v>
      </c>
      <c r="R47" s="16" t="s">
        <v>33469</v>
      </c>
      <c r="S47" s="15">
        <f>SUM(D6L738C8:D6L739C8)</f>
        <v>26405.881052074255</v>
      </c>
      <c r="U47" s="21" t="str">
        <f>NULL_VALUE</f>
        <v>n/a</v>
      </c>
      <c r="V47" s="16" t="s">
        <v>33470</v>
      </c>
      <c r="W47" s="33">
        <f>SUM(D6L738C10:D6L739C10)</f>
        <v>16441.799969318439</v>
      </c>
      <c r="X47" s="16" t="s">
        <v>33471</v>
      </c>
      <c r="Y47" s="33">
        <f>SUM(D6L738C11:D6L739C11)</f>
        <v>1265.1992312935213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0.14376224091807532</v>
      </c>
      <c r="AD47" s="16" t="s">
        <v>33473</v>
      </c>
      <c r="AE47" s="33">
        <f>IF(D6L740C5=0,0,D6L740C10/D6L740C5)</f>
        <v>0.37272107092388806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0.37378182638699614</v>
      </c>
      <c r="AJ47" s="16" t="s">
        <v>33475</v>
      </c>
      <c r="AK47" s="33">
        <f>IF(D6L740C5=0,0,D6L740C11/D6L740C5)</f>
        <v>2.8680948150432279E-2</v>
      </c>
      <c r="AL47" s="16" t="s">
        <v>33476</v>
      </c>
      <c r="AM47" s="33">
        <f>SUM(D6L738C18:D6L739C18)</f>
        <v>2766.981822072928</v>
      </c>
      <c r="AN47" s="16" t="s">
        <v>33477</v>
      </c>
      <c r="AO47" s="33">
        <f>SUM(D6L738C19:D6L739C19)</f>
        <v>23638.899230001331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14.404505700111995</v>
      </c>
      <c r="AT47" s="16" t="s">
        <v>33479</v>
      </c>
      <c r="AU47" s="33">
        <f>IF(D6L740C5=0,0,D6L740C18/D6L740C5)</f>
        <v>6.2725031923174759E-2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14.404505700111995</v>
      </c>
      <c r="AZ47" s="16" t="s">
        <v>33481</v>
      </c>
      <c r="BA47" s="33">
        <f>IF(D6L740C5=0,0,D6L740C19/D6L740C5)</f>
        <v>0.53587294900250504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80911.108623263834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75263.546505870778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30069.432327204238</v>
      </c>
      <c r="R48" s="16" t="s">
        <v>33486</v>
      </c>
      <c r="S48" s="15">
        <f>SUM(D6L728C8,D6L737C8,D6L740C8)</f>
        <v>45194.114178666539</v>
      </c>
      <c r="U48" s="21" t="str">
        <f>NULL_VALUE</f>
        <v>n/a</v>
      </c>
      <c r="V48" s="16" t="s">
        <v>33487</v>
      </c>
      <c r="W48" s="33">
        <f>SUM(D6L728C10,D6L737C10,D6L740C10)</f>
        <v>27919.945389659159</v>
      </c>
      <c r="X48" s="16" t="s">
        <v>33488</v>
      </c>
      <c r="Y48" s="33">
        <f>SUM(D6L728C11,D6L737C11,D6L740C11)</f>
        <v>2149.486937545083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0.23652212699718289</v>
      </c>
      <c r="AD48" s="16" t="s">
        <v>33490</v>
      </c>
      <c r="AE48" s="33">
        <f>IF(D6L741C5=0,0,D6L741C10/D6L741C5)</f>
        <v>0.37096239395895753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0.61495753019267596</v>
      </c>
      <c r="AJ48" s="16" t="s">
        <v>33492</v>
      </c>
      <c r="AK48" s="33">
        <f>IF(D6L741C5=0,0,D6L741C11/D6L741C5)</f>
        <v>2.8559469189741369E-2</v>
      </c>
      <c r="AL48" s="16" t="s">
        <v>33493</v>
      </c>
      <c r="AM48" s="33">
        <f>SUM(D6L728C18,D6L737C18,D6L740C18)</f>
        <v>4741.2623499144265</v>
      </c>
      <c r="AN48" s="16" t="s">
        <v>33494</v>
      </c>
      <c r="AO48" s="33">
        <f>SUM(D6L728C19,D6L737C19,D6L740C19)</f>
        <v>40452.851828752115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24.129987989926008</v>
      </c>
      <c r="AT48" s="16" t="s">
        <v>33496</v>
      </c>
      <c r="AU48" s="33">
        <f>IF(D6L741C5=0,0,D6L741C18/D6L741C5)</f>
        <v>6.2995468191823709E-2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24.129987989926004</v>
      </c>
      <c r="AZ48" s="16" t="s">
        <v>33498</v>
      </c>
      <c r="BA48" s="33">
        <f>IF(D6L741C5=0,0,D6L741C19/D6L741C5)</f>
        <v>0.53748266865947747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488505-6A9E-400A-91B3-A4A48AB1508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20641.233395266667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17751.460719929331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8875.7303599646657</v>
      </c>
      <c r="R8" s="16" t="s">
        <v>33509</v>
      </c>
      <c r="S8" s="15">
        <f>D6L801C5-D6L801C7</f>
        <v>8875.7303599646657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6878.8534111121699</v>
      </c>
      <c r="X8" s="16" t="s">
        <v>33511</v>
      </c>
      <c r="Y8" s="33">
        <f>D6L801C7-D6L801C10</f>
        <v>1996.8769488524958</v>
      </c>
      <c r="Z8" s="16" t="s">
        <v>33512</v>
      </c>
      <c r="AA8" s="33">
        <f>CHOOSE(MIN(D6L801C9,RUN_YEARS),B7L808C7,B7L808C16,B7L808C25,B7L808C34,B7L808C43)</f>
        <v>143378</v>
      </c>
      <c r="AB8" s="16" t="s">
        <v>33513</v>
      </c>
      <c r="AC8" s="33">
        <f>IF(D6L801C12=0,0,D6L801C10/D6L801C12)</f>
        <v>4.7977049555107266E-2</v>
      </c>
      <c r="AD8" s="16" t="s">
        <v>33514</v>
      </c>
      <c r="AE8" s="33">
        <f>IF(D6L801C5=0,0,D6L801C10/D6L801C5)</f>
        <v>0.38750914753676419</v>
      </c>
      <c r="AF8" s="16" t="s">
        <v>33515</v>
      </c>
      <c r="AG8" s="33">
        <f>CHOOSE(MIN(D6L801C9,RUN_YEARS),B7L808C5,B7L808C14,B7L808C23,B7L808C32,B7L808C41)</f>
        <v>16008.270680136904</v>
      </c>
      <c r="AH8" s="16" t="s">
        <v>33516</v>
      </c>
      <c r="AI8" s="33">
        <f>IF(D6L801C15=0,0,D6L801C11/D6L801C15)</f>
        <v>0.12474032884327881</v>
      </c>
      <c r="AJ8" s="16" t="s">
        <v>33517</v>
      </c>
      <c r="AK8" s="33">
        <f>IF(D6L801C5=0,0,D6L801C11/D6L801C5)</f>
        <v>0.1124908524632358</v>
      </c>
      <c r="AL8" s="16" t="s">
        <v>33518</v>
      </c>
      <c r="AM8" s="33">
        <f>D6L801C8*CHOOSE(MIN(D6L801C9,RUN_YEARS),B7L808C4,B7L808C13,B7L808C22,B7L808C31,B7L808C40)</f>
        <v>276.55022934032667</v>
      </c>
      <c r="AN8" s="16" t="s">
        <v>33519</v>
      </c>
      <c r="AO8" s="33">
        <f>D6L801C8-D6L801C18</f>
        <v>8599.1801306243397</v>
      </c>
      <c r="AP8" s="16" t="s">
        <v>33520</v>
      </c>
      <c r="AQ8" s="33">
        <f>CHOOSE(MIN(D6L801C9,RUN_YEARS),B7L808C2,B7L808C11,B7L808C20,B7L808C29,B7L808C38)</f>
        <v>246.49774138554389</v>
      </c>
      <c r="AR8" s="16" t="s">
        <v>33521</v>
      </c>
      <c r="AS8" s="33">
        <f>IF(D6L801C20=0,0,D6L801C18/D6L801C20)</f>
        <v>1.1219179039364018</v>
      </c>
      <c r="AT8" s="16" t="s">
        <v>33522</v>
      </c>
      <c r="AU8" s="33">
        <f>IF(D6L801C5=0,0,D6L801C18/D6L801C5)</f>
        <v>1.5579012550209312E-2</v>
      </c>
      <c r="AV8" s="16" t="s">
        <v>33523</v>
      </c>
      <c r="AW8" s="33">
        <f>CHOOSE(MIN(D6L801C9,RUN_YEARS),B7L808C1,B7L808C10,B7L808C19,B7L808C28,B7L808C37)</f>
        <v>7664.7142366236803</v>
      </c>
      <c r="AX8" s="16" t="s">
        <v>33524</v>
      </c>
      <c r="AY8" s="33">
        <f>IF(D6L801C23=0,0,D6L801C19/D6L801C23)</f>
        <v>1.121917903936402</v>
      </c>
      <c r="AZ8" s="16" t="s">
        <v>33525</v>
      </c>
      <c r="BA8" s="33">
        <f>IF(D6L801C5=0,0,D6L801C19/D6L801C5)</f>
        <v>0.48442098744979073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36.475859322216465</v>
      </c>
      <c r="J9" s="16" t="s">
        <v>33546</v>
      </c>
      <c r="K9" s="21">
        <f>_xlfn.SINGLE(IF(FLOW_THRU_100PCT="Y",1,INDEX(VariabilityMatrix,D6L802C1,_xlfn.SINGLE(D6L802C9))))</f>
        <v>0.49436061496799344</v>
      </c>
      <c r="L9" s="16" t="s">
        <v>33526</v>
      </c>
      <c r="M9" s="15">
        <f>IF(_xlfn.SINGLE(D6L802C2)&lt;&gt;0,_xlfn.SINGLE(D6L802C2)*_xlfn.SINGLE(D6L802C4),_xlfn.SINGLE(D6L802C3)*_xlfn.SINGLE(D6L802C4))</f>
        <v>18.032228246016949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9.0161141230084745</v>
      </c>
      <c r="R9" s="16" t="s">
        <v>33528</v>
      </c>
      <c r="S9" s="15">
        <f>D6L802C5-D6L802C7</f>
        <v>9.0161141230084745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7.0752341667211232</v>
      </c>
      <c r="X9" s="16" t="s">
        <v>33530</v>
      </c>
      <c r="Y9" s="33">
        <f>D6L802C7-D6L802C10</f>
        <v>1.9408799562873513</v>
      </c>
      <c r="Z9" s="16" t="s">
        <v>33531</v>
      </c>
      <c r="AA9" s="33">
        <f>CHOOSE(MIN(D6L802C9,RUN_YEARS),B7L808C7,B7L808C16,B7L808C25,B7L808C34,B7L808C43)</f>
        <v>151362.79999999999</v>
      </c>
      <c r="AB9" s="16" t="s">
        <v>33532</v>
      </c>
      <c r="AC9" s="33">
        <f>IF(D6L802C12=0,0,D6L802C10/D6L802C12)</f>
        <v>4.6743547071811066E-5</v>
      </c>
      <c r="AD9" s="16" t="s">
        <v>33533</v>
      </c>
      <c r="AE9" s="33">
        <f>IF(D6L802C5=0,0,D6L802C10/D6L802C5)</f>
        <v>0.39236604984100826</v>
      </c>
      <c r="AF9" s="16" t="s">
        <v>33534</v>
      </c>
      <c r="AG9" s="33">
        <f>CHOOSE(MIN(D6L802C9,RUN_YEARS),B7L808C5,B7L808C14,B7L808C23,B7L808C32,B7L808C41)</f>
        <v>15969.953879044124</v>
      </c>
      <c r="AH9" s="16" t="s">
        <v>33535</v>
      </c>
      <c r="AI9" s="33">
        <f>IF(D6L802C15=0,0,D6L802C11/D6L802C15)</f>
        <v>1.2153322238670874E-4</v>
      </c>
      <c r="AJ9" s="16" t="s">
        <v>33536</v>
      </c>
      <c r="AK9" s="33">
        <f>IF(D6L802C5=0,0,D6L802C11/D6L802C5)</f>
        <v>0.10763395015899174</v>
      </c>
      <c r="AL9" s="16" t="s">
        <v>33537</v>
      </c>
      <c r="AM9" s="33">
        <f>D6L802C8*CHOOSE(MIN(D6L802C9,RUN_YEARS),B7L808C4,B7L808C13,B7L808C22,B7L808C31,B7L808C40)</f>
        <v>0.29003886832019626</v>
      </c>
      <c r="AN9" s="16" t="s">
        <v>33538</v>
      </c>
      <c r="AO9" s="33">
        <f>D6L802C8-D6L802C18</f>
        <v>8.7260752546882774</v>
      </c>
      <c r="AP9" s="16" t="s">
        <v>33539</v>
      </c>
      <c r="AQ9" s="33">
        <f>CHOOSE(MIN(D6L802C9,RUN_YEARS),B7L808C2,B7L808C11,B7L808C20,B7L808C29,B7L808C38)</f>
        <v>254.12818083277872</v>
      </c>
      <c r="AR9" s="16" t="s">
        <v>33540</v>
      </c>
      <c r="AS9" s="33">
        <f>IF(D6L802C20=0,0,D6L802C18/D6L802C20)</f>
        <v>1.1413093477855864E-3</v>
      </c>
      <c r="AT9" s="16" t="s">
        <v>33541</v>
      </c>
      <c r="AU9" s="33">
        <f>IF(D6L802C5=0,0,D6L802C18/D6L802C5)</f>
        <v>1.6084471889061272E-2</v>
      </c>
      <c r="AV9" s="16" t="s">
        <v>33542</v>
      </c>
      <c r="AW9" s="33">
        <f>CHOOSE(MIN(D6L802C9,RUN_YEARS),B7L808C1,B7L808C10,B7L808C19,B7L808C28,B7L808C37)</f>
        <v>7645.6705376320224</v>
      </c>
      <c r="AX9" s="16" t="s">
        <v>33543</v>
      </c>
      <c r="AY9" s="33">
        <f>IF(D6L802C23=0,0,D6L802C19/D6L802C23)</f>
        <v>1.1413093477855864E-3</v>
      </c>
      <c r="AZ9" s="16" t="s">
        <v>33544</v>
      </c>
      <c r="BA9" s="33">
        <f>IF(D6L802C5=0,0,D6L802C19/D6L802C5)</f>
        <v>0.48391552811093869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20.066629918674085</v>
      </c>
      <c r="J10" s="16" t="s">
        <v>33567</v>
      </c>
      <c r="K10" s="21">
        <f>_xlfn.SINGLE(IF(FLOW_THRU_100PCT="Y",1,INDEX(VariabilityMatrix,D6L803C1,_xlfn.SINGLE(D6L803C9))))</f>
        <v>0.49436061496799344</v>
      </c>
      <c r="L10" s="16" t="s">
        <v>33547</v>
      </c>
      <c r="M10" s="15">
        <f>IF(_xlfn.SINGLE(D6L803C2)&lt;&gt;0,_xlfn.SINGLE(D6L803C2)*_xlfn.SINGLE(D6L803C4),_xlfn.SINGLE(D6L803C3)*_xlfn.SINGLE(D6L803C4))</f>
        <v>9.920151506930857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4.9600757534654285</v>
      </c>
      <c r="R10" s="16" t="s">
        <v>33549</v>
      </c>
      <c r="S10" s="15">
        <f>D6L803C5-D6L803C7</f>
        <v>4.9600757534654285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3.8923306605987857</v>
      </c>
      <c r="X10" s="16" t="s">
        <v>33551</v>
      </c>
      <c r="Y10" s="33">
        <f>D6L803C7-D6L803C10</f>
        <v>1.0677450928666428</v>
      </c>
      <c r="Z10" s="16" t="s">
        <v>33552</v>
      </c>
      <c r="AA10" s="33">
        <f>CHOOSE(MIN(D6L803C9,RUN_YEARS),B7L808C7,B7L808C16,B7L808C25,B7L808C34,B7L808C43)</f>
        <v>151362.79999999999</v>
      </c>
      <c r="AB10" s="16" t="s">
        <v>33553</v>
      </c>
      <c r="AC10" s="33">
        <f>IF(D6L803C12=0,0,D6L803C10/D6L803C12)</f>
        <v>2.5715239547621912E-5</v>
      </c>
      <c r="AD10" s="16" t="s">
        <v>33554</v>
      </c>
      <c r="AE10" s="33">
        <f>IF(D6L803C5=0,0,D6L803C10/D6L803C5)</f>
        <v>0.39236604984100826</v>
      </c>
      <c r="AF10" s="16" t="s">
        <v>33555</v>
      </c>
      <c r="AG10" s="33">
        <f>CHOOSE(MIN(D6L803C9,RUN_YEARS),B7L808C5,B7L808C14,B7L808C23,B7L808C32,B7L808C41)</f>
        <v>15969.953879044124</v>
      </c>
      <c r="AH10" s="16" t="s">
        <v>33556</v>
      </c>
      <c r="AI10" s="33">
        <f>IF(D6L803C15=0,0,D6L803C11/D6L803C15)</f>
        <v>6.6859622823816966E-5</v>
      </c>
      <c r="AJ10" s="16" t="s">
        <v>33557</v>
      </c>
      <c r="AK10" s="33">
        <f>IF(D6L803C5=0,0,D6L803C11/D6L803C5)</f>
        <v>0.10763395015899176</v>
      </c>
      <c r="AL10" s="16" t="s">
        <v>33558</v>
      </c>
      <c r="AM10" s="33">
        <f>D6L803C8*CHOOSE(MIN(D6L803C9,RUN_YEARS),B7L808C4,B7L808C13,B7L808C22,B7L808C31,B7L808C40)</f>
        <v>0.15956039804845817</v>
      </c>
      <c r="AN10" s="16" t="s">
        <v>33559</v>
      </c>
      <c r="AO10" s="33">
        <f>D6L803C8-D6L803C18</f>
        <v>4.8005153554169704</v>
      </c>
      <c r="AP10" s="16" t="s">
        <v>33560</v>
      </c>
      <c r="AQ10" s="33">
        <f>CHOOSE(MIN(D6L803C9,RUN_YEARS),B7L808C2,B7L808C11,B7L808C20,B7L808C29,B7L808C38)</f>
        <v>254.12818083277872</v>
      </c>
      <c r="AR10" s="16" t="s">
        <v>33561</v>
      </c>
      <c r="AS10" s="33">
        <f>IF(D6L803C20=0,0,D6L803C18/D6L803C20)</f>
        <v>6.2787368770192398E-4</v>
      </c>
      <c r="AT10" s="16" t="s">
        <v>33562</v>
      </c>
      <c r="AU10" s="33">
        <f>IF(D6L803C5=0,0,D6L803C18/D6L803C5)</f>
        <v>1.6084471889061272E-2</v>
      </c>
      <c r="AV10" s="16" t="s">
        <v>33563</v>
      </c>
      <c r="AW10" s="33">
        <f>CHOOSE(MIN(D6L803C9,RUN_YEARS),B7L808C1,B7L808C10,B7L808C19,B7L808C28,B7L808C37)</f>
        <v>7645.6705376320224</v>
      </c>
      <c r="AX10" s="16" t="s">
        <v>33564</v>
      </c>
      <c r="AY10" s="33">
        <f>IF(D6L803C23=0,0,D6L803C19/D6L803C23)</f>
        <v>6.2787368770192409E-4</v>
      </c>
      <c r="AZ10" s="16" t="s">
        <v>33565</v>
      </c>
      <c r="BA10" s="33">
        <f>IF(D6L803C5=0,0,D6L803C19/D6L803C5)</f>
        <v>0.48391552811093874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2.1043206235970868</v>
      </c>
      <c r="J11" s="16" t="s">
        <v>33588</v>
      </c>
      <c r="K11" s="21">
        <f>_xlfn.SINGLE(IF(FLOW_THRU_100PCT="Y",1,INDEX(VariabilityMatrix,D6L804C1,_xlfn.SINGLE(D6L804C9))))</f>
        <v>0.47215280708358631</v>
      </c>
      <c r="L11" s="16" t="s">
        <v>33568</v>
      </c>
      <c r="M11" s="15">
        <f>IF(_xlfn.SINGLE(D6L804C2)&lt;&gt;0,_xlfn.SINGLE(D6L804C2)*_xlfn.SINGLE(D6L804C4),_xlfn.SINGLE(D6L804C3)*_xlfn.SINGLE(D6L804C4))</f>
        <v>0.99356088943524734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0.49678044471762367</v>
      </c>
      <c r="R11" s="16" t="s">
        <v>33570</v>
      </c>
      <c r="S11" s="15">
        <f>D6L804C5-D6L804C7</f>
        <v>0.49678044471762367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0.38101444957908659</v>
      </c>
      <c r="X11" s="16" t="s">
        <v>33572</v>
      </c>
      <c r="Y11" s="33">
        <f>D6L804C7-D6L804C10</f>
        <v>0.11576599513853708</v>
      </c>
      <c r="Z11" s="16" t="s">
        <v>33573</v>
      </c>
      <c r="AA11" s="33">
        <f>CHOOSE(MIN(D6L804C9,RUN_YEARS),B7L808C7,B7L808C16,B7L808C25,B7L808C34,B7L808C43)</f>
        <v>128388</v>
      </c>
      <c r="AB11" s="16" t="s">
        <v>33574</v>
      </c>
      <c r="AC11" s="33">
        <f>IF(D6L804C12=0,0,D6L804C10/D6L804C12)</f>
        <v>2.9676796085232776E-6</v>
      </c>
      <c r="AD11" s="16" t="s">
        <v>33575</v>
      </c>
      <c r="AE11" s="33">
        <f>IF(D6L804C5=0,0,D6L804C10/D6L804C5)</f>
        <v>0.38348374380523376</v>
      </c>
      <c r="AF11" s="16" t="s">
        <v>33576</v>
      </c>
      <c r="AG11" s="33">
        <f>CHOOSE(MIN(D6L804C9,RUN_YEARS),B7L808C5,B7L808C14,B7L808C23,B7L808C32,B7L808C41)</f>
        <v>15003.433193297809</v>
      </c>
      <c r="AH11" s="16" t="s">
        <v>33577</v>
      </c>
      <c r="AI11" s="33">
        <f>IF(D6L804C15=0,0,D6L804C11/D6L804C15)</f>
        <v>7.7159669821605206E-6</v>
      </c>
      <c r="AJ11" s="16" t="s">
        <v>33578</v>
      </c>
      <c r="AK11" s="33">
        <f>IF(D6L804C5=0,0,D6L804C11/D6L804C5)</f>
        <v>0.11651625619476623</v>
      </c>
      <c r="AL11" s="16" t="s">
        <v>33579</v>
      </c>
      <c r="AM11" s="33">
        <f>D6L804C8*CHOOSE(MIN(D6L804C9,RUN_YEARS),B7L808C4,B7L808C13,B7L808C22,B7L808C31,B7L808C40)</f>
        <v>1.4423762048425989E-2</v>
      </c>
      <c r="AN11" s="16" t="s">
        <v>33580</v>
      </c>
      <c r="AO11" s="33">
        <f>D6L804C8-D6L804C18</f>
        <v>0.48235668266919768</v>
      </c>
      <c r="AP11" s="16" t="s">
        <v>33581</v>
      </c>
      <c r="AQ11" s="33">
        <f>CHOOSE(MIN(D6L804C9,RUN_YEARS),B7L808C2,B7L808C11,B7L808C20,B7L808C29,B7L808C38)</f>
        <v>215.63927018155076</v>
      </c>
      <c r="AR11" s="16" t="s">
        <v>33582</v>
      </c>
      <c r="AS11" s="33">
        <f>IF(D6L804C20=0,0,D6L804C18/D6L804C20)</f>
        <v>6.6888382789843199E-5</v>
      </c>
      <c r="AT11" s="16" t="s">
        <v>33583</v>
      </c>
      <c r="AU11" s="33">
        <f>IF(D6L804C5=0,0,D6L804C18/D6L804C5)</f>
        <v>1.4517240162930163E-2</v>
      </c>
      <c r="AV11" s="16" t="s">
        <v>33584</v>
      </c>
      <c r="AW11" s="33">
        <f>CHOOSE(MIN(D6L804C9,RUN_YEARS),B7L808C1,B7L808C10,B7L808C19,B7L808C28,B7L808C37)</f>
        <v>7211.3670947123283</v>
      </c>
      <c r="AX11" s="16" t="s">
        <v>33585</v>
      </c>
      <c r="AY11" s="33">
        <f>IF(D6L804C23=0,0,D6L804C19/D6L804C23)</f>
        <v>6.6888382789843199E-5</v>
      </c>
      <c r="AZ11" s="16" t="s">
        <v>33586</v>
      </c>
      <c r="BA11" s="33">
        <f>IF(D6L804C5=0,0,D6L804C19/D6L804C5)</f>
        <v>0.48548275983706984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533.26232209640648</v>
      </c>
      <c r="J12" s="16" t="s">
        <v>33609</v>
      </c>
      <c r="K12" s="21">
        <f>_xlfn.SINGLE(IF(FLOW_THRU_100PCT="Y",1,INDEX(VariabilityMatrix,D6L805C1,_xlfn.SINGLE(D6L805C9))))</f>
        <v>0.2172978501035622</v>
      </c>
      <c r="L12" s="16" t="s">
        <v>33589</v>
      </c>
      <c r="M12" s="15">
        <f>IF(_xlfn.SINGLE(D6L805C2)&lt;&gt;0,_xlfn.SINGLE(D6L805C2)*_xlfn.SINGLE(D6L805C4),_xlfn.SINGLE(D6L805C3)*_xlfn.SINGLE(D6L805C4))</f>
        <v>115.87675613278245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57.938378066391223</v>
      </c>
      <c r="R12" s="16" t="s">
        <v>33591</v>
      </c>
      <c r="S12" s="15">
        <f>D6L805C5-D6L805C7</f>
        <v>57.938378066391223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45.466105072209679</v>
      </c>
      <c r="X12" s="16" t="s">
        <v>33593</v>
      </c>
      <c r="Y12" s="33">
        <f>D6L805C7-D6L805C10</f>
        <v>12.472272994181544</v>
      </c>
      <c r="Z12" s="16" t="s">
        <v>33594</v>
      </c>
      <c r="AA12" s="33">
        <f>CHOOSE(MIN(D6L805C9,RUN_YEARS),B7L808C7,B7L808C16,B7L808C25,B7L808C34,B7L808C43)</f>
        <v>151362.79999999999</v>
      </c>
      <c r="AB12" s="16" t="s">
        <v>33595</v>
      </c>
      <c r="AC12" s="33">
        <f>IF(D6L805C12=0,0,D6L805C10/D6L805C12)</f>
        <v>3.0037832989485976E-4</v>
      </c>
      <c r="AD12" s="16" t="s">
        <v>33596</v>
      </c>
      <c r="AE12" s="33">
        <f>IF(D6L805C5=0,0,D6L805C10/D6L805C5)</f>
        <v>0.39236604984100826</v>
      </c>
      <c r="AF12" s="16" t="s">
        <v>33597</v>
      </c>
      <c r="AG12" s="33">
        <f>CHOOSE(MIN(D6L805C9,RUN_YEARS),B7L808C5,B7L808C14,B7L808C23,B7L808C32,B7L808C41)</f>
        <v>15969.953879044124</v>
      </c>
      <c r="AH12" s="16" t="s">
        <v>33598</v>
      </c>
      <c r="AI12" s="33">
        <f>IF(D6L805C15=0,0,D6L805C11/D6L805C15)</f>
        <v>7.8098365772663505E-4</v>
      </c>
      <c r="AJ12" s="16" t="s">
        <v>33599</v>
      </c>
      <c r="AK12" s="33">
        <f>IF(D6L805C5=0,0,D6L805C11/D6L805C5)</f>
        <v>0.10763395015899173</v>
      </c>
      <c r="AL12" s="16" t="s">
        <v>33600</v>
      </c>
      <c r="AM12" s="33">
        <f>D6L805C8*CHOOSE(MIN(D6L805C9,RUN_YEARS),B7L808C4,B7L808C13,B7L808C22,B7L808C31,B7L808C40)</f>
        <v>1.8638164266133477</v>
      </c>
      <c r="AN12" s="16" t="s">
        <v>33601</v>
      </c>
      <c r="AO12" s="33">
        <f>D6L805C8-D6L805C18</f>
        <v>56.074561639777876</v>
      </c>
      <c r="AP12" s="16" t="s">
        <v>33602</v>
      </c>
      <c r="AQ12" s="33">
        <f>CHOOSE(MIN(D6L805C9,RUN_YEARS),B7L808C2,B7L808C11,B7L808C20,B7L808C29,B7L808C38)</f>
        <v>254.12818083277872</v>
      </c>
      <c r="AR12" s="16" t="s">
        <v>33603</v>
      </c>
      <c r="AS12" s="33">
        <f>IF(D6L805C20=0,0,D6L805C18/D6L805C20)</f>
        <v>7.3341587717883801E-3</v>
      </c>
      <c r="AT12" s="16" t="s">
        <v>33604</v>
      </c>
      <c r="AU12" s="33">
        <f>IF(D6L805C5=0,0,D6L805C18/D6L805C5)</f>
        <v>1.6084471889061272E-2</v>
      </c>
      <c r="AV12" s="16" t="s">
        <v>33605</v>
      </c>
      <c r="AW12" s="33">
        <f>CHOOSE(MIN(D6L805C9,RUN_YEARS),B7L808C1,B7L808C10,B7L808C19,B7L808C28,B7L808C37)</f>
        <v>7645.6705376320224</v>
      </c>
      <c r="AX12" s="16" t="s">
        <v>33606</v>
      </c>
      <c r="AY12" s="33">
        <f>IF(D6L805C23=0,0,D6L805C19/D6L805C23)</f>
        <v>7.3341587717883801E-3</v>
      </c>
      <c r="AZ12" s="16" t="s">
        <v>33607</v>
      </c>
      <c r="BA12" s="33">
        <f>IF(D6L805C5=0,0,D6L805C19/D6L805C5)</f>
        <v>0.48391552811093874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179.68538347462189</v>
      </c>
      <c r="J13" s="16" t="s">
        <v>33630</v>
      </c>
      <c r="K13" s="21">
        <f>_xlfn.SINGLE(IF(FLOW_THRU_100PCT="Y",1,INDEX(VariabilityMatrix,D6L806C1,_xlfn.SINGLE(D6L806C9))))</f>
        <v>0.49436061496799344</v>
      </c>
      <c r="L13" s="16" t="s">
        <v>33610</v>
      </c>
      <c r="M13" s="15">
        <f>IF(_xlfn.SINGLE(D6L806C2)&lt;&gt;0,_xlfn.SINGLE(D6L806C2)*_xlfn.SINGLE(D6L806C4),_xlfn.SINGLE(D6L806C3)*_xlfn.SINGLE(D6L806C4))</f>
        <v>88.829376675273807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44.414688337636903</v>
      </c>
      <c r="R13" s="16" t="s">
        <v>33612</v>
      </c>
      <c r="S13" s="15">
        <f>D6L806C5-D6L806C7</f>
        <v>44.414688337636903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34.85363163591618</v>
      </c>
      <c r="X13" s="16" t="s">
        <v>33614</v>
      </c>
      <c r="Y13" s="33">
        <f>D6L806C7-D6L806C10</f>
        <v>9.5610567017207231</v>
      </c>
      <c r="Z13" s="16" t="s">
        <v>33615</v>
      </c>
      <c r="AA13" s="33">
        <f>CHOOSE(MIN(D6L806C9,RUN_YEARS),B7L808C7,B7L808C16,B7L808C25,B7L808C34,B7L808C43)</f>
        <v>151362.79999999999</v>
      </c>
      <c r="AB13" s="16" t="s">
        <v>33616</v>
      </c>
      <c r="AC13" s="33">
        <f>IF(D6L806C12=0,0,D6L806C10/D6L806C12)</f>
        <v>2.3026550536800445E-4</v>
      </c>
      <c r="AD13" s="16" t="s">
        <v>33617</v>
      </c>
      <c r="AE13" s="33">
        <f>IF(D6L806C5=0,0,D6L806C10/D6L806C5)</f>
        <v>0.39236604984100826</v>
      </c>
      <c r="AF13" s="16" t="s">
        <v>33618</v>
      </c>
      <c r="AG13" s="33">
        <f>CHOOSE(MIN(D6L806C9,RUN_YEARS),B7L808C5,B7L808C14,B7L808C23,B7L808C32,B7L808C41)</f>
        <v>15969.953879044124</v>
      </c>
      <c r="AH13" s="16" t="s">
        <v>33619</v>
      </c>
      <c r="AI13" s="33">
        <f>IF(D6L806C15=0,0,D6L806C11/D6L806C15)</f>
        <v>5.9869031395681132E-4</v>
      </c>
      <c r="AJ13" s="16" t="s">
        <v>33620</v>
      </c>
      <c r="AK13" s="33">
        <f>IF(D6L806C5=0,0,D6L806C11/D6L806C5)</f>
        <v>0.10763395015899173</v>
      </c>
      <c r="AL13" s="16" t="s">
        <v>33621</v>
      </c>
      <c r="AM13" s="33">
        <f>D6L806C8*CHOOSE(MIN(D6L806C9,RUN_YEARS),B7L808C4,B7L808C13,B7L808C22,B7L808C31,B7L808C40)</f>
        <v>1.4287736120562766</v>
      </c>
      <c r="AN13" s="16" t="s">
        <v>33622</v>
      </c>
      <c r="AO13" s="33">
        <f>D6L806C8-D6L806C18</f>
        <v>42.985914725580628</v>
      </c>
      <c r="AP13" s="16" t="s">
        <v>33623</v>
      </c>
      <c r="AQ13" s="33">
        <f>CHOOSE(MIN(D6L806C9,RUN_YEARS),B7L808C2,B7L808C11,B7L808C20,B7L808C29,B7L808C38)</f>
        <v>254.12818083277872</v>
      </c>
      <c r="AR13" s="16" t="s">
        <v>33624</v>
      </c>
      <c r="AS13" s="33">
        <f>IF(D6L806C20=0,0,D6L806C18/D6L806C20)</f>
        <v>5.6222556954296909E-3</v>
      </c>
      <c r="AT13" s="16" t="s">
        <v>33625</v>
      </c>
      <c r="AU13" s="33">
        <f>IF(D6L806C5=0,0,D6L806C18/D6L806C5)</f>
        <v>1.6084471889061272E-2</v>
      </c>
      <c r="AV13" s="16" t="s">
        <v>33626</v>
      </c>
      <c r="AW13" s="33">
        <f>CHOOSE(MIN(D6L806C9,RUN_YEARS),B7L808C1,B7L808C10,B7L808C19,B7L808C28,B7L808C37)</f>
        <v>7645.6705376320224</v>
      </c>
      <c r="AX13" s="16" t="s">
        <v>33627</v>
      </c>
      <c r="AY13" s="33">
        <f>IF(D6L806C23=0,0,D6L806C19/D6L806C23)</f>
        <v>5.6222556954296909E-3</v>
      </c>
      <c r="AZ13" s="16" t="s">
        <v>33628</v>
      </c>
      <c r="BA13" s="33">
        <f>IF(D6L806C5=0,0,D6L806C19/D6L806C5)</f>
        <v>0.48391552811093874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26.077369171844527</v>
      </c>
      <c r="J14" s="16" t="s">
        <v>33651</v>
      </c>
      <c r="K14" s="21">
        <f>_xlfn.SINGLE(IF(FLOW_THRU_100PCT="Y",1,INDEX(VariabilityMatrix,D6L807C1,_xlfn.SINGLE(D6L807C9))))</f>
        <v>0.47215280708358631</v>
      </c>
      <c r="L14" s="16" t="s">
        <v>33631</v>
      </c>
      <c r="M14" s="15">
        <f>IF(_xlfn.SINGLE(D6L807C2)&lt;&gt;0,_xlfn.SINGLE(D6L807C2)*_xlfn.SINGLE(D6L807C4),_xlfn.SINGLE(D6L807C3)*_xlfn.SINGLE(D6L807C4))</f>
        <v>12.31250305584137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6.1562515279206851</v>
      </c>
      <c r="R14" s="16" t="s">
        <v>33633</v>
      </c>
      <c r="S14" s="15">
        <f>D6L807C5-D6L807C7</f>
        <v>6.1562515279206851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4.7216447674674296</v>
      </c>
      <c r="X14" s="16" t="s">
        <v>33635</v>
      </c>
      <c r="Y14" s="33">
        <f>D6L807C7-D6L807C10</f>
        <v>1.4346067604532555</v>
      </c>
      <c r="Z14" s="16" t="s">
        <v>33636</v>
      </c>
      <c r="AA14" s="33">
        <f>CHOOSE(MIN(D6L807C9,RUN_YEARS),B7L808C7,B7L808C16,B7L808C25,B7L808C34,B7L808C43)</f>
        <v>128388</v>
      </c>
      <c r="AB14" s="16" t="s">
        <v>33637</v>
      </c>
      <c r="AC14" s="33">
        <f>IF(D6L807C12=0,0,D6L807C10/D6L807C12)</f>
        <v>3.6776371370123606E-5</v>
      </c>
      <c r="AD14" s="16" t="s">
        <v>33638</v>
      </c>
      <c r="AE14" s="33">
        <f>IF(D6L807C5=0,0,D6L807C10/D6L807C5)</f>
        <v>0.38348374380523376</v>
      </c>
      <c r="AF14" s="16" t="s">
        <v>33639</v>
      </c>
      <c r="AG14" s="33">
        <f>CHOOSE(MIN(D6L807C9,RUN_YEARS),B7L808C5,B7L808C14,B7L808C23,B7L808C32,B7L808C41)</f>
        <v>15003.433193297809</v>
      </c>
      <c r="AH14" s="16" t="s">
        <v>33640</v>
      </c>
      <c r="AI14" s="33">
        <f>IF(D6L807C15=0,0,D6L807C11/D6L807C15)</f>
        <v>9.5618565562321386E-5</v>
      </c>
      <c r="AJ14" s="16" t="s">
        <v>33641</v>
      </c>
      <c r="AK14" s="33">
        <f>IF(D6L807C5=0,0,D6L807C11/D6L807C5)</f>
        <v>0.11651625619476626</v>
      </c>
      <c r="AL14" s="16" t="s">
        <v>33642</v>
      </c>
      <c r="AM14" s="33">
        <f>D6L807C8*CHOOSE(MIN(D6L807C9,RUN_YEARS),B7L808C4,B7L808C13,B7L808C22,B7L808C31,B7L808C40)</f>
        <v>0.17874356386846071</v>
      </c>
      <c r="AN14" s="16" t="s">
        <v>33643</v>
      </c>
      <c r="AO14" s="33">
        <f>D6L807C8-D6L807C18</f>
        <v>5.977507964052224</v>
      </c>
      <c r="AP14" s="16" t="s">
        <v>33644</v>
      </c>
      <c r="AQ14" s="33">
        <f>CHOOSE(MIN(D6L807C9,RUN_YEARS),B7L808C2,B7L808C11,B7L808C20,B7L808C29,B7L808C38)</f>
        <v>215.63927018155076</v>
      </c>
      <c r="AR14" s="16" t="s">
        <v>33645</v>
      </c>
      <c r="AS14" s="33">
        <f>IF(D6L807C20=0,0,D6L807C18/D6L807C20)</f>
        <v>8.2890080140770814E-4</v>
      </c>
      <c r="AT14" s="16" t="s">
        <v>33646</v>
      </c>
      <c r="AU14" s="33">
        <f>IF(D6L807C5=0,0,D6L807C18/D6L807C5)</f>
        <v>1.4517240162930163E-2</v>
      </c>
      <c r="AV14" s="16" t="s">
        <v>33647</v>
      </c>
      <c r="AW14" s="33">
        <f>CHOOSE(MIN(D6L807C9,RUN_YEARS),B7L808C1,B7L808C10,B7L808C19,B7L808C28,B7L808C37)</f>
        <v>7211.3670947123283</v>
      </c>
      <c r="AX14" s="16" t="s">
        <v>33648</v>
      </c>
      <c r="AY14" s="33">
        <f>IF(D6L807C23=0,0,D6L807C19/D6L807C23)</f>
        <v>8.2890080140770803E-4</v>
      </c>
      <c r="AZ14" s="16" t="s">
        <v>33649</v>
      </c>
      <c r="BA14" s="33">
        <f>IF(D6L807C5=0,0,D6L807C19/D6L807C5)</f>
        <v>0.48548275983706979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2.5322751186487207E-3</v>
      </c>
      <c r="J15" s="16" t="s">
        <v>33672</v>
      </c>
      <c r="K15" s="21">
        <f>_xlfn.SINGLE(IF(FLOW_THRU_100PCT="Y",1,INDEX(VariabilityMatrix,D6L808C1,_xlfn.SINGLE(D6L808C9))))</f>
        <v>0.47215280708358631</v>
      </c>
      <c r="L15" s="16" t="s">
        <v>33652</v>
      </c>
      <c r="M15" s="15">
        <f>IF(_xlfn.SINGLE(D6L808C2)&lt;&gt;0,_xlfn.SINGLE(D6L808C2)*_xlfn.SINGLE(D6L808C4),_xlfn.SINGLE(D6L808C3)*_xlfn.SINGLE(D6L808C4))</f>
        <v>1.195620805577915E-3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5.9781040278895751E-4</v>
      </c>
      <c r="R15" s="16" t="s">
        <v>33654</v>
      </c>
      <c r="S15" s="15">
        <f>D6L808C5-D6L808C7</f>
        <v>5.9781040278895751E-4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4.5850114269444837E-4</v>
      </c>
      <c r="X15" s="16" t="s">
        <v>33656</v>
      </c>
      <c r="Y15" s="33">
        <f>D6L808C7-D6L808C10</f>
        <v>1.3930926009450914E-4</v>
      </c>
      <c r="Z15" s="16" t="s">
        <v>33657</v>
      </c>
      <c r="AA15" s="33">
        <f>CHOOSE(MIN(D6L808C9,RUN_YEARS),B7L808C7,B7L808C16,B7L808C25,B7L808C34,B7L808C43)</f>
        <v>128388</v>
      </c>
      <c r="AB15" s="16" t="s">
        <v>33658</v>
      </c>
      <c r="AC15" s="33">
        <f>IF(D6L808C12=0,0,D6L808C10/D6L808C12)</f>
        <v>3.5712149320376386E-9</v>
      </c>
      <c r="AD15" s="16" t="s">
        <v>33659</v>
      </c>
      <c r="AE15" s="33">
        <f>IF(D6L808C5=0,0,D6L808C10/D6L808C5)</f>
        <v>0.38348374380523376</v>
      </c>
      <c r="AF15" s="16" t="s">
        <v>33660</v>
      </c>
      <c r="AG15" s="33">
        <f>CHOOSE(MIN(D6L808C9,RUN_YEARS),B7L808C5,B7L808C14,B7L808C23,B7L808C32,B7L808C41)</f>
        <v>15003.433193297809</v>
      </c>
      <c r="AH15" s="16" t="s">
        <v>33661</v>
      </c>
      <c r="AI15" s="33">
        <f>IF(D6L808C15=0,0,D6L808C11/D6L808C15)</f>
        <v>9.2851588232978607E-9</v>
      </c>
      <c r="AJ15" s="16" t="s">
        <v>33662</v>
      </c>
      <c r="AK15" s="33">
        <f>IF(D6L808C5=0,0,D6L808C11/D6L808C5)</f>
        <v>0.11651625619476624</v>
      </c>
      <c r="AL15" s="16" t="s">
        <v>33663</v>
      </c>
      <c r="AM15" s="33">
        <f>D6L808C8*CHOOSE(MIN(D6L808C9,RUN_YEARS),B7L808C4,B7L808C13,B7L808C22,B7L808C31,B7L808C40)</f>
        <v>1.7357114378370622E-5</v>
      </c>
      <c r="AN15" s="16" t="s">
        <v>33664</v>
      </c>
      <c r="AO15" s="33">
        <f>D6L808C8-D6L808C18</f>
        <v>5.8045328841058684E-4</v>
      </c>
      <c r="AP15" s="16" t="s">
        <v>33665</v>
      </c>
      <c r="AQ15" s="33">
        <f>CHOOSE(MIN(D6L808C9,RUN_YEARS),B7L808C2,B7L808C11,B7L808C20,B7L808C29,B7L808C38)</f>
        <v>215.63927018155076</v>
      </c>
      <c r="AR15" s="16" t="s">
        <v>33666</v>
      </c>
      <c r="AS15" s="33">
        <f>IF(D6L808C20=0,0,D6L808C18/D6L808C20)</f>
        <v>8.049143536683899E-8</v>
      </c>
      <c r="AT15" s="16" t="s">
        <v>33667</v>
      </c>
      <c r="AU15" s="33">
        <f>IF(D6L808C5=0,0,D6L808C18/D6L808C5)</f>
        <v>1.4517240162930161E-2</v>
      </c>
      <c r="AV15" s="16" t="s">
        <v>33668</v>
      </c>
      <c r="AW15" s="33">
        <f>CHOOSE(MIN(D6L808C9,RUN_YEARS),B7L808C1,B7L808C10,B7L808C19,B7L808C28,B7L808C37)</f>
        <v>7211.3670947123283</v>
      </c>
      <c r="AX15" s="16" t="s">
        <v>33669</v>
      </c>
      <c r="AY15" s="33">
        <f>IF(D6L808C23=0,0,D6L808C19/D6L808C23)</f>
        <v>8.049143536683899E-8</v>
      </c>
      <c r="AZ15" s="16" t="s">
        <v>33670</v>
      </c>
      <c r="BA15" s="33">
        <f>IF(D6L808C5=0,0,D6L808C19/D6L808C5)</f>
        <v>0.48548275983706979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2.5322751186487207E-3</v>
      </c>
      <c r="J16" s="16" t="s">
        <v>33693</v>
      </c>
      <c r="K16" s="21">
        <f>_xlfn.SINGLE(IF(FLOW_THRU_100PCT="Y",1,INDEX(VariabilityMatrix,D6L809C1,_xlfn.SINGLE(D6L809C9))))</f>
        <v>0.47215280708358631</v>
      </c>
      <c r="L16" s="16" t="s">
        <v>33673</v>
      </c>
      <c r="M16" s="15">
        <f>IF(_xlfn.SINGLE(D6L809C2)&lt;&gt;0,_xlfn.SINGLE(D6L809C2)*_xlfn.SINGLE(D6L809C4),_xlfn.SINGLE(D6L809C3)*_xlfn.SINGLE(D6L809C4))</f>
        <v>1.195620805577915E-3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5.9781040278895751E-4</v>
      </c>
      <c r="R16" s="16" t="s">
        <v>33675</v>
      </c>
      <c r="S16" s="15">
        <f>D6L809C5-D6L809C7</f>
        <v>5.9781040278895751E-4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4.5850114269444837E-4</v>
      </c>
      <c r="X16" s="16" t="s">
        <v>33677</v>
      </c>
      <c r="Y16" s="33">
        <f>D6L809C7-D6L809C10</f>
        <v>1.3930926009450914E-4</v>
      </c>
      <c r="Z16" s="16" t="s">
        <v>33678</v>
      </c>
      <c r="AA16" s="33">
        <f>CHOOSE(MIN(D6L809C9,RUN_YEARS),B7L808C7,B7L808C16,B7L808C25,B7L808C34,B7L808C43)</f>
        <v>128388</v>
      </c>
      <c r="AB16" s="16" t="s">
        <v>33679</v>
      </c>
      <c r="AC16" s="33">
        <f>IF(D6L809C12=0,0,D6L809C10/D6L809C12)</f>
        <v>3.5712149320376386E-9</v>
      </c>
      <c r="AD16" s="16" t="s">
        <v>33680</v>
      </c>
      <c r="AE16" s="33">
        <f>IF(D6L809C5=0,0,D6L809C10/D6L809C5)</f>
        <v>0.38348374380523376</v>
      </c>
      <c r="AF16" s="16" t="s">
        <v>33681</v>
      </c>
      <c r="AG16" s="33">
        <f>CHOOSE(MIN(D6L809C9,RUN_YEARS),B7L808C5,B7L808C14,B7L808C23,B7L808C32,B7L808C41)</f>
        <v>15003.433193297809</v>
      </c>
      <c r="AH16" s="16" t="s">
        <v>33682</v>
      </c>
      <c r="AI16" s="33">
        <f>IF(D6L809C15=0,0,D6L809C11/D6L809C15)</f>
        <v>9.2851588232978607E-9</v>
      </c>
      <c r="AJ16" s="16" t="s">
        <v>33683</v>
      </c>
      <c r="AK16" s="33">
        <f>IF(D6L809C5=0,0,D6L809C11/D6L809C5)</f>
        <v>0.11651625619476624</v>
      </c>
      <c r="AL16" s="16" t="s">
        <v>33684</v>
      </c>
      <c r="AM16" s="33">
        <f>D6L809C8*CHOOSE(MIN(D6L809C9,RUN_YEARS),B7L808C4,B7L808C13,B7L808C22,B7L808C31,B7L808C40)</f>
        <v>1.7357114378370622E-5</v>
      </c>
      <c r="AN16" s="16" t="s">
        <v>33685</v>
      </c>
      <c r="AO16" s="33">
        <f>D6L809C8-D6L809C18</f>
        <v>5.8045328841058684E-4</v>
      </c>
      <c r="AP16" s="16" t="s">
        <v>33686</v>
      </c>
      <c r="AQ16" s="33">
        <f>CHOOSE(MIN(D6L809C9,RUN_YEARS),B7L808C2,B7L808C11,B7L808C20,B7L808C29,B7L808C38)</f>
        <v>215.63927018155076</v>
      </c>
      <c r="AR16" s="16" t="s">
        <v>33687</v>
      </c>
      <c r="AS16" s="33">
        <f>IF(D6L809C20=0,0,D6L809C18/D6L809C20)</f>
        <v>8.049143536683899E-8</v>
      </c>
      <c r="AT16" s="16" t="s">
        <v>33688</v>
      </c>
      <c r="AU16" s="33">
        <f>IF(D6L809C5=0,0,D6L809C18/D6L809C5)</f>
        <v>1.4517240162930161E-2</v>
      </c>
      <c r="AV16" s="16" t="s">
        <v>33689</v>
      </c>
      <c r="AW16" s="33">
        <f>CHOOSE(MIN(D6L809C9,RUN_YEARS),B7L808C1,B7L808C10,B7L808C19,B7L808C28,B7L808C37)</f>
        <v>7211.3670947123283</v>
      </c>
      <c r="AX16" s="16" t="s">
        <v>33690</v>
      </c>
      <c r="AY16" s="33">
        <f>IF(D6L809C23=0,0,D6L809C19/D6L809C23)</f>
        <v>8.049143536683899E-8</v>
      </c>
      <c r="AZ16" s="16" t="s">
        <v>33691</v>
      </c>
      <c r="BA16" s="33">
        <f>IF(D6L809C5=0,0,D6L809C19/D6L809C5)</f>
        <v>0.48548275983706979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47.158559534595128</v>
      </c>
      <c r="J17" s="16" t="s">
        <v>33714</v>
      </c>
      <c r="K17" s="21">
        <f>_xlfn.SINGLE(IF(FLOW_THRU_100PCT="Y",1,INDEX(VariabilityMatrix,D6L810C1,_xlfn.SINGLE(D6L810C9))))</f>
        <v>0.47215280708358631</v>
      </c>
      <c r="L17" s="16" t="s">
        <v>33694</v>
      </c>
      <c r="M17" s="15">
        <f>IF(_xlfn.SINGLE(D6L810C2)&lt;&gt;0,_xlfn.SINGLE(D6L810C2)*_xlfn.SINGLE(D6L810C4),_xlfn.SINGLE(D6L810C3)*_xlfn.SINGLE(D6L810C4))</f>
        <v>22.266046262277513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11.133023131138756</v>
      </c>
      <c r="R17" s="16" t="s">
        <v>33696</v>
      </c>
      <c r="S17" s="15">
        <f>D6L810C5-D6L810C7</f>
        <v>11.133023131138756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8.538666780398712</v>
      </c>
      <c r="X17" s="16" t="s">
        <v>33698</v>
      </c>
      <c r="Y17" s="33">
        <f>D6L810C7-D6L810C10</f>
        <v>2.5943563507400444</v>
      </c>
      <c r="Z17" s="16" t="s">
        <v>33699</v>
      </c>
      <c r="AA17" s="33">
        <f>CHOOSE(MIN(D6L810C9,RUN_YEARS),B7L808C7,B7L808C16,B7L808C25,B7L808C34,B7L808C43)</f>
        <v>128388</v>
      </c>
      <c r="AB17" s="16" t="s">
        <v>33700</v>
      </c>
      <c r="AC17" s="33">
        <f>IF(D6L810C12=0,0,D6L810C10/D6L810C12)</f>
        <v>6.6506735679336951E-5</v>
      </c>
      <c r="AD17" s="16" t="s">
        <v>33701</v>
      </c>
      <c r="AE17" s="33">
        <f>IF(D6L810C5=0,0,D6L810C10/D6L810C5)</f>
        <v>0.38348374380523376</v>
      </c>
      <c r="AF17" s="16" t="s">
        <v>33702</v>
      </c>
      <c r="AG17" s="33">
        <f>CHOOSE(MIN(D6L810C9,RUN_YEARS),B7L808C5,B7L808C14,B7L808C23,B7L808C32,B7L808C41)</f>
        <v>15003.433193297809</v>
      </c>
      <c r="AH17" s="16" t="s">
        <v>33703</v>
      </c>
      <c r="AI17" s="33">
        <f>IF(D6L810C15=0,0,D6L810C11/D6L810C15)</f>
        <v>1.7291751276627611E-4</v>
      </c>
      <c r="AJ17" s="16" t="s">
        <v>33704</v>
      </c>
      <c r="AK17" s="33">
        <f>IF(D6L810C5=0,0,D6L810C11/D6L810C5)</f>
        <v>0.11651625619476626</v>
      </c>
      <c r="AL17" s="16" t="s">
        <v>33705</v>
      </c>
      <c r="AM17" s="33">
        <f>D6L810C8*CHOOSE(MIN(D6L810C9,RUN_YEARS),B7L808C4,B7L808C13,B7L808C22,B7L808C31,B7L808C40)</f>
        <v>0.32324154106839614</v>
      </c>
      <c r="AN17" s="16" t="s">
        <v>33706</v>
      </c>
      <c r="AO17" s="33">
        <f>D6L810C8-D6L810C18</f>
        <v>10.80978159007036</v>
      </c>
      <c r="AP17" s="16" t="s">
        <v>33707</v>
      </c>
      <c r="AQ17" s="33">
        <f>CHOOSE(MIN(D6L810C9,RUN_YEARS),B7L808C2,B7L808C11,B7L808C20,B7L808C29,B7L808C38)</f>
        <v>215.63927018155076</v>
      </c>
      <c r="AR17" s="16" t="s">
        <v>33708</v>
      </c>
      <c r="AS17" s="33">
        <f>IF(D6L810C20=0,0,D6L810C18/D6L810C20)</f>
        <v>1.4989920008366426E-3</v>
      </c>
      <c r="AT17" s="16" t="s">
        <v>33709</v>
      </c>
      <c r="AU17" s="33">
        <f>IF(D6L810C5=0,0,D6L810C18/D6L810C5)</f>
        <v>1.4517240162930163E-2</v>
      </c>
      <c r="AV17" s="16" t="s">
        <v>33710</v>
      </c>
      <c r="AW17" s="33">
        <f>CHOOSE(MIN(D6L810C9,RUN_YEARS),B7L808C1,B7L808C10,B7L808C19,B7L808C28,B7L808C37)</f>
        <v>7211.3670947123283</v>
      </c>
      <c r="AX17" s="16" t="s">
        <v>33711</v>
      </c>
      <c r="AY17" s="33">
        <f>IF(D6L810C23=0,0,D6L810C19/D6L810C23)</f>
        <v>1.4989920008366426E-3</v>
      </c>
      <c r="AZ17" s="16" t="s">
        <v>33712</v>
      </c>
      <c r="BA17" s="33">
        <f>IF(D6L810C5=0,0,D6L810C19/D6L810C5)</f>
        <v>0.48548275983706979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9.5947904245600029</v>
      </c>
      <c r="J18" s="16" t="s">
        <v>33735</v>
      </c>
      <c r="K18" s="21">
        <f>_xlfn.SINGLE(IF(FLOW_THRU_100PCT="Y",1,INDEX(VariabilityMatrix,D6L811C1,_xlfn.SINGLE(D6L811C9))))</f>
        <v>0.47215280708358631</v>
      </c>
      <c r="L18" s="16" t="s">
        <v>33715</v>
      </c>
      <c r="M18" s="15">
        <f>IF(_xlfn.SINGLE(D6L811C2)&lt;&gt;0,_xlfn.SINGLE(D6L811C2)*_xlfn.SINGLE(D6L811C4),_xlfn.SINGLE(D6L811C3)*_xlfn.SINGLE(D6L811C4))</f>
        <v>4.5302072323347202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2.2651036161673601</v>
      </c>
      <c r="R18" s="16" t="s">
        <v>33717</v>
      </c>
      <c r="S18" s="15">
        <f>D6L811C5-D6L811C7</f>
        <v>2.2651036161673601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1.7372608296692649</v>
      </c>
      <c r="X18" s="16" t="s">
        <v>33719</v>
      </c>
      <c r="Y18" s="33">
        <f>D6L811C7-D6L811C10</f>
        <v>0.52784278649809524</v>
      </c>
      <c r="Z18" s="16" t="s">
        <v>33720</v>
      </c>
      <c r="AA18" s="33">
        <f>CHOOSE(MIN(D6L811C9,RUN_YEARS),B7L808C7,B7L808C16,B7L808C25,B7L808C34,B7L808C43)</f>
        <v>128388</v>
      </c>
      <c r="AB18" s="16" t="s">
        <v>33721</v>
      </c>
      <c r="AC18" s="33">
        <f>IF(D6L811C12=0,0,D6L811C10/D6L811C12)</f>
        <v>1.3531333377490613E-5</v>
      </c>
      <c r="AD18" s="16" t="s">
        <v>33722</v>
      </c>
      <c r="AE18" s="33">
        <f>IF(D6L811C5=0,0,D6L811C10/D6L811C5)</f>
        <v>0.38348374380523376</v>
      </c>
      <c r="AF18" s="16" t="s">
        <v>33723</v>
      </c>
      <c r="AG18" s="33">
        <f>CHOOSE(MIN(D6L811C9,RUN_YEARS),B7L808C5,B7L808C14,B7L808C23,B7L808C32,B7L808C41)</f>
        <v>15003.433193297809</v>
      </c>
      <c r="AH18" s="16" t="s">
        <v>33724</v>
      </c>
      <c r="AI18" s="33">
        <f>IF(D6L811C15=0,0,D6L811C11/D6L811C15)</f>
        <v>3.5181466781475601E-5</v>
      </c>
      <c r="AJ18" s="16" t="s">
        <v>33725</v>
      </c>
      <c r="AK18" s="33">
        <f>IF(D6L811C5=0,0,D6L811C11/D6L811C5)</f>
        <v>0.11651625619476626</v>
      </c>
      <c r="AL18" s="16" t="s">
        <v>33726</v>
      </c>
      <c r="AM18" s="33">
        <f>D6L811C8*CHOOSE(MIN(D6L811C9,RUN_YEARS),B7L808C4,B7L808C13,B7L808C22,B7L808C31,B7L808C40)</f>
        <v>6.5766106379646291E-2</v>
      </c>
      <c r="AN18" s="16" t="s">
        <v>33727</v>
      </c>
      <c r="AO18" s="33">
        <f>D6L811C8-D6L811C18</f>
        <v>2.1993375097877137</v>
      </c>
      <c r="AP18" s="16" t="s">
        <v>33728</v>
      </c>
      <c r="AQ18" s="33">
        <f>CHOOSE(MIN(D6L811C9,RUN_YEARS),B7L808C2,B7L808C11,B7L808C20,B7L808C29,B7L808C38)</f>
        <v>215.63927018155076</v>
      </c>
      <c r="AR18" s="16" t="s">
        <v>33729</v>
      </c>
      <c r="AS18" s="33">
        <f>IF(D6L811C20=0,0,D6L811C18/D6L811C20)</f>
        <v>3.0498204860495294E-4</v>
      </c>
      <c r="AT18" s="16" t="s">
        <v>33730</v>
      </c>
      <c r="AU18" s="33">
        <f>IF(D6L811C5=0,0,D6L811C18/D6L811C5)</f>
        <v>1.4517240162930161E-2</v>
      </c>
      <c r="AV18" s="16" t="s">
        <v>33731</v>
      </c>
      <c r="AW18" s="33">
        <f>CHOOSE(MIN(D6L811C9,RUN_YEARS),B7L808C1,B7L808C10,B7L808C19,B7L808C28,B7L808C37)</f>
        <v>7211.3670947123283</v>
      </c>
      <c r="AX18" s="16" t="s">
        <v>33732</v>
      </c>
      <c r="AY18" s="33">
        <f>IF(D6L811C23=0,0,D6L811C19/D6L811C23)</f>
        <v>3.0498204860495294E-4</v>
      </c>
      <c r="AZ18" s="16" t="s">
        <v>33733</v>
      </c>
      <c r="BA18" s="33">
        <f>IF(D6L811C5=0,0,D6L811C19/D6L811C5)</f>
        <v>0.48548275983706979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0.87616719105245744</v>
      </c>
      <c r="J19" s="16" t="s">
        <v>33756</v>
      </c>
      <c r="K19" s="21">
        <f>_xlfn.SINGLE(IF(FLOW_THRU_100PCT="Y",1,INDEX(VariabilityMatrix,D6L812C1,_xlfn.SINGLE(D6L812C9))))</f>
        <v>0.47215280708358631</v>
      </c>
      <c r="L19" s="16" t="s">
        <v>33736</v>
      </c>
      <c r="M19" s="15">
        <f>IF(_xlfn.SINGLE(D6L812C2)&lt;&gt;0,_xlfn.SINGLE(D6L812C2)*_xlfn.SINGLE(D6L812C4),_xlfn.SINGLE(D6L812C3)*_xlfn.SINGLE(D6L812C4))</f>
        <v>0.41368479872995867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0.20684239936497933</v>
      </c>
      <c r="R19" s="16" t="s">
        <v>33738</v>
      </c>
      <c r="S19" s="15">
        <f>D6L812C5-D6L812C7</f>
        <v>0.20684239936497933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0.15864139537227917</v>
      </c>
      <c r="X19" s="16" t="s">
        <v>33740</v>
      </c>
      <c r="Y19" s="33">
        <f>D6L812C7-D6L812C10</f>
        <v>4.8201003992700164E-2</v>
      </c>
      <c r="Z19" s="16" t="s">
        <v>33741</v>
      </c>
      <c r="AA19" s="33">
        <f>CHOOSE(MIN(D6L812C9,RUN_YEARS),B7L808C7,B7L808C16,B7L808C25,B7L808C34,B7L808C43)</f>
        <v>128388</v>
      </c>
      <c r="AB19" s="16" t="s">
        <v>33742</v>
      </c>
      <c r="AC19" s="33">
        <f>IF(D6L812C12=0,0,D6L812C10/D6L812C12)</f>
        <v>1.2356403664850233E-6</v>
      </c>
      <c r="AD19" s="16" t="s">
        <v>33743</v>
      </c>
      <c r="AE19" s="33">
        <f>IF(D6L812C5=0,0,D6L812C10/D6L812C5)</f>
        <v>0.38348374380523376</v>
      </c>
      <c r="AF19" s="16" t="s">
        <v>33744</v>
      </c>
      <c r="AG19" s="33">
        <f>CHOOSE(MIN(D6L812C9,RUN_YEARS),B7L808C5,B7L808C14,B7L808C23,B7L808C32,B7L808C41)</f>
        <v>15003.433193297809</v>
      </c>
      <c r="AH19" s="16" t="s">
        <v>33745</v>
      </c>
      <c r="AI19" s="33">
        <f>IF(D6L812C15=0,0,D6L812C11/D6L812C15)</f>
        <v>3.2126649528610595E-6</v>
      </c>
      <c r="AJ19" s="16" t="s">
        <v>33746</v>
      </c>
      <c r="AK19" s="33">
        <f>IF(D6L812C5=0,0,D6L812C11/D6L812C5)</f>
        <v>0.11651625619476622</v>
      </c>
      <c r="AL19" s="16" t="s">
        <v>33747</v>
      </c>
      <c r="AM19" s="33">
        <f>D6L812C8*CHOOSE(MIN(D6L812C9,RUN_YEARS),B7L808C4,B7L808C13,B7L808C22,B7L808C31,B7L808C40)</f>
        <v>6.0055615749162366E-3</v>
      </c>
      <c r="AN19" s="16" t="s">
        <v>33748</v>
      </c>
      <c r="AO19" s="33">
        <f>D6L812C8-D6L812C18</f>
        <v>0.20083683779006309</v>
      </c>
      <c r="AP19" s="16" t="s">
        <v>33749</v>
      </c>
      <c r="AQ19" s="33">
        <f>CHOOSE(MIN(D6L812C9,RUN_YEARS),B7L808C2,B7L808C11,B7L808C20,B7L808C29,B7L808C38)</f>
        <v>215.63927018155076</v>
      </c>
      <c r="AR19" s="16" t="s">
        <v>33750</v>
      </c>
      <c r="AS19" s="33">
        <f>IF(D6L812C20=0,0,D6L812C18/D6L812C20)</f>
        <v>2.7850036636926294E-5</v>
      </c>
      <c r="AT19" s="16" t="s">
        <v>33751</v>
      </c>
      <c r="AU19" s="33">
        <f>IF(D6L812C5=0,0,D6L812C18/D6L812C5)</f>
        <v>1.4517240162930161E-2</v>
      </c>
      <c r="AV19" s="16" t="s">
        <v>33752</v>
      </c>
      <c r="AW19" s="33">
        <f>CHOOSE(MIN(D6L812C9,RUN_YEARS),B7L808C1,B7L808C10,B7L808C19,B7L808C28,B7L808C37)</f>
        <v>7211.3670947123283</v>
      </c>
      <c r="AX19" s="16" t="s">
        <v>33753</v>
      </c>
      <c r="AY19" s="33">
        <f>IF(D6L812C23=0,0,D6L812C19/D6L812C23)</f>
        <v>2.7850036636926297E-5</v>
      </c>
      <c r="AZ19" s="16" t="s">
        <v>33754</v>
      </c>
      <c r="BA19" s="33">
        <f>IF(D6L812C5=0,0,D6L812C19/D6L812C5)</f>
        <v>0.48548275983706979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4.5362099997766219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3.9011405998078947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1.9505702999039474</v>
      </c>
      <c r="R20" s="16" t="s">
        <v>33759</v>
      </c>
      <c r="S20" s="15">
        <f>D6L813C5-D6L813C7</f>
        <v>1.9505702999039474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1.4960240023249267</v>
      </c>
      <c r="X20" s="16" t="s">
        <v>33761</v>
      </c>
      <c r="Y20" s="33">
        <f>D6L813C7-D6L813C10</f>
        <v>0.45454629757902065</v>
      </c>
      <c r="Z20" s="16" t="s">
        <v>33762</v>
      </c>
      <c r="AA20" s="33">
        <f>CHOOSE(MIN(D6L813C9,RUN_YEARS),B7L808C7,B7L808C16,B7L808C25,B7L808C34,B7L808C43)</f>
        <v>128388</v>
      </c>
      <c r="AB20" s="16" t="s">
        <v>33763</v>
      </c>
      <c r="AC20" s="33">
        <f>IF(D6L813C12=0,0,D6L813C10/D6L813C12)</f>
        <v>1.1652366282868544E-5</v>
      </c>
      <c r="AD20" s="16" t="s">
        <v>33764</v>
      </c>
      <c r="AE20" s="33">
        <f>IF(D6L813C5=0,0,D6L813C10/D6L813C5)</f>
        <v>0.38348374380523376</v>
      </c>
      <c r="AF20" s="16" t="s">
        <v>33765</v>
      </c>
      <c r="AG20" s="33">
        <f>CHOOSE(MIN(D6L813C9,RUN_YEARS),B7L808C5,B7L808C14,B7L808C23,B7L808C32,B7L808C41)</f>
        <v>15003.433193297809</v>
      </c>
      <c r="AH20" s="16" t="s">
        <v>33766</v>
      </c>
      <c r="AI20" s="33">
        <f>IF(D6L813C15=0,0,D6L813C11/D6L813C15)</f>
        <v>3.0296152335458209E-5</v>
      </c>
      <c r="AJ20" s="16" t="s">
        <v>33767</v>
      </c>
      <c r="AK20" s="33">
        <f>IF(D6L813C5=0,0,D6L813C11/D6L813C5)</f>
        <v>0.11651625619476623</v>
      </c>
      <c r="AL20" s="16" t="s">
        <v>33768</v>
      </c>
      <c r="AM20" s="33">
        <f>D6L813C8*CHOOSE(MIN(D6L813C9,RUN_YEARS),B7L808C4,B7L808C13,B7L808C22,B7L808C31,B7L808C40)</f>
        <v>5.6633794996768634E-2</v>
      </c>
      <c r="AN20" s="16" t="s">
        <v>33769</v>
      </c>
      <c r="AO20" s="33">
        <f>D6L813C8-D6L813C18</f>
        <v>1.8939365049071788</v>
      </c>
      <c r="AP20" s="16" t="s">
        <v>33770</v>
      </c>
      <c r="AQ20" s="33">
        <f>CHOOSE(MIN(D6L813C9,RUN_YEARS),B7L808C2,B7L808C11,B7L808C20,B7L808C29,B7L808C38)</f>
        <v>215.63927018155076</v>
      </c>
      <c r="AR20" s="16" t="s">
        <v>33771</v>
      </c>
      <c r="AS20" s="33">
        <f>IF(D6L813C20=0,0,D6L813C18/D6L813C20)</f>
        <v>2.6263210290541038E-4</v>
      </c>
      <c r="AT20" s="16" t="s">
        <v>33772</v>
      </c>
      <c r="AU20" s="33">
        <f>IF(D6L813C5=0,0,D6L813C18/D6L813C5)</f>
        <v>1.4517240162930163E-2</v>
      </c>
      <c r="AV20" s="16" t="s">
        <v>33773</v>
      </c>
      <c r="AW20" s="33">
        <f>CHOOSE(MIN(D6L813C9,RUN_YEARS),B7L808C1,B7L808C10,B7L808C19,B7L808C28,B7L808C37)</f>
        <v>7211.3670947123283</v>
      </c>
      <c r="AX20" s="16" t="s">
        <v>33774</v>
      </c>
      <c r="AY20" s="33">
        <f>IF(D6L813C23=0,0,D6L813C19/D6L813C23)</f>
        <v>2.6263210290541043E-4</v>
      </c>
      <c r="AZ20" s="16" t="s">
        <v>33775</v>
      </c>
      <c r="BA20" s="33">
        <f>IF(D6L813C5=0,0,D6L813C19/D6L813C5)</f>
        <v>0.48548275983706984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9.4748556047334915</v>
      </c>
      <c r="J21" s="16" t="s">
        <v>33797</v>
      </c>
      <c r="K21" s="21">
        <f>_xlfn.SINGLE(IF(FLOW_THRU_100PCT="Y",1,INDEX(VariabilityMatrix,D6L814C1,_xlfn.SINGLE(D6L814C9))))</f>
        <v>0.49436061496799344</v>
      </c>
      <c r="L21" s="16" t="s">
        <v>33777</v>
      </c>
      <c r="M21" s="15">
        <f>IF(_xlfn.SINGLE(D6L814C2)&lt;&gt;0,_xlfn.SINGLE(D6L814C2)*_xlfn.SINGLE(D6L814C4),_xlfn.SINGLE(D6L814C3)*_xlfn.SINGLE(D6L814C4))</f>
        <v>4.6839954434889881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2.3419977217444941</v>
      </c>
      <c r="R21" s="16" t="s">
        <v>33779</v>
      </c>
      <c r="S21" s="15">
        <f>D6L814C5-D6L814C7</f>
        <v>2.3419977217444941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1.8378407896350559</v>
      </c>
      <c r="X21" s="16" t="s">
        <v>33781</v>
      </c>
      <c r="Y21" s="33">
        <f>D6L814C7-D6L814C10</f>
        <v>0.50415693210943813</v>
      </c>
      <c r="Z21" s="16" t="s">
        <v>33782</v>
      </c>
      <c r="AA21" s="33">
        <f>CHOOSE(MIN(D6L814C9,RUN_YEARS),B7L808C7,B7L808C16,B7L808C25,B7L808C34,B7L808C43)</f>
        <v>151362.79999999999</v>
      </c>
      <c r="AB21" s="16" t="s">
        <v>33783</v>
      </c>
      <c r="AC21" s="33">
        <f>IF(D6L814C12=0,0,D6L814C10/D6L814C12)</f>
        <v>1.2141958193393992E-5</v>
      </c>
      <c r="AD21" s="16" t="s">
        <v>33784</v>
      </c>
      <c r="AE21" s="33">
        <f>IF(D6L814C5=0,0,D6L814C10/D6L814C5)</f>
        <v>0.39236604984100826</v>
      </c>
      <c r="AF21" s="16" t="s">
        <v>33785</v>
      </c>
      <c r="AG21" s="33">
        <f>CHOOSE(MIN(D6L814C9,RUN_YEARS),B7L808C5,B7L808C14,B7L808C23,B7L808C32,B7L808C41)</f>
        <v>15969.953879044124</v>
      </c>
      <c r="AH21" s="16" t="s">
        <v>33786</v>
      </c>
      <c r="AI21" s="33">
        <f>IF(D6L814C15=0,0,D6L814C11/D6L814C15)</f>
        <v>3.1569091302824366E-5</v>
      </c>
      <c r="AJ21" s="16" t="s">
        <v>33787</v>
      </c>
      <c r="AK21" s="33">
        <f>IF(D6L814C5=0,0,D6L814C11/D6L814C5)</f>
        <v>0.10763395015899173</v>
      </c>
      <c r="AL21" s="16" t="s">
        <v>33788</v>
      </c>
      <c r="AM21" s="33">
        <f>D6L814C8*CHOOSE(MIN(D6L814C9,RUN_YEARS),B7L808C4,B7L808C13,B7L808C22,B7L808C31,B7L808C40)</f>
        <v>7.5339593039289721E-2</v>
      </c>
      <c r="AN21" s="16" t="s">
        <v>33789</v>
      </c>
      <c r="AO21" s="33">
        <f>D6L814C8-D6L814C18</f>
        <v>2.2666581287052043</v>
      </c>
      <c r="AP21" s="16" t="s">
        <v>33790</v>
      </c>
      <c r="AQ21" s="33">
        <f>CHOOSE(MIN(D6L814C9,RUN_YEARS),B7L808C2,B7L808C11,B7L808C20,B7L808C29,B7L808C38)</f>
        <v>254.12818083277872</v>
      </c>
      <c r="AR21" s="16" t="s">
        <v>33791</v>
      </c>
      <c r="AS21" s="33">
        <f>IF(D6L814C20=0,0,D6L814C18/D6L814C20)</f>
        <v>2.9646296129930052E-4</v>
      </c>
      <c r="AT21" s="16" t="s">
        <v>33792</v>
      </c>
      <c r="AU21" s="33">
        <f>IF(D6L814C5=0,0,D6L814C18/D6L814C5)</f>
        <v>1.6084471889061272E-2</v>
      </c>
      <c r="AV21" s="16" t="s">
        <v>33793</v>
      </c>
      <c r="AW21" s="33">
        <f>CHOOSE(MIN(D6L814C9,RUN_YEARS),B7L808C1,B7L808C10,B7L808C19,B7L808C28,B7L808C37)</f>
        <v>7645.6705376320224</v>
      </c>
      <c r="AX21" s="16" t="s">
        <v>33794</v>
      </c>
      <c r="AY21" s="33">
        <f>IF(D6L814C23=0,0,D6L814C19/D6L814C23)</f>
        <v>2.9646296129930052E-4</v>
      </c>
      <c r="AZ21" s="16" t="s">
        <v>33795</v>
      </c>
      <c r="BA21" s="33">
        <f>IF(D6L814C5=0,0,D6L814C19/D6L814C5)</f>
        <v>0.48391552811093874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29.799282553813512</v>
      </c>
      <c r="J22" s="16" t="s">
        <v>33818</v>
      </c>
      <c r="K22" s="21">
        <f>_xlfn.SINGLE(IF(FLOW_THRU_100PCT="Y",1,INDEX(VariabilityMatrix,D6L815C1,_xlfn.SINGLE(D6L815C9))))</f>
        <v>0.49331359691860482</v>
      </c>
      <c r="L22" s="16" t="s">
        <v>33798</v>
      </c>
      <c r="M22" s="15">
        <f>IF(_xlfn.SINGLE(D6L815C2)&lt;&gt;0,_xlfn.SINGLE(D6L815C2)*_xlfn.SINGLE(D6L815C4),_xlfn.SINGLE(D6L815C3)*_xlfn.SINGLE(D6L815C4))</f>
        <v>14.700391262215572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7.3501956311077858</v>
      </c>
      <c r="R22" s="16" t="s">
        <v>33800</v>
      </c>
      <c r="S22" s="15">
        <f>D6L815C5-D6L815C7</f>
        <v>7.3501956311077858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5.6965360864780532</v>
      </c>
      <c r="X22" s="16" t="s">
        <v>33802</v>
      </c>
      <c r="Y22" s="33">
        <f>D6L815C7-D6L815C10</f>
        <v>1.6536595446297326</v>
      </c>
      <c r="Z22" s="16" t="s">
        <v>33803</v>
      </c>
      <c r="AA22" s="33">
        <f>CHOOSE(MIN(D6L815C9,RUN_YEARS),B7L808C7,B7L808C16,B7L808C25,B7L808C34,B7L808C43)</f>
        <v>143378</v>
      </c>
      <c r="AB22" s="16" t="s">
        <v>33804</v>
      </c>
      <c r="AC22" s="33">
        <f>IF(D6L815C12=0,0,D6L815C10/D6L815C12)</f>
        <v>3.9730893766673085E-5</v>
      </c>
      <c r="AD22" s="16" t="s">
        <v>33805</v>
      </c>
      <c r="AE22" s="33">
        <f>IF(D6L815C5=0,0,D6L815C10/D6L815C5)</f>
        <v>0.38750914753676419</v>
      </c>
      <c r="AF22" s="16" t="s">
        <v>33806</v>
      </c>
      <c r="AG22" s="33">
        <f>CHOOSE(MIN(D6L815C9,RUN_YEARS),B7L808C5,B7L808C14,B7L808C23,B7L808C32,B7L808C41)</f>
        <v>16008.270680136904</v>
      </c>
      <c r="AH22" s="16" t="s">
        <v>33807</v>
      </c>
      <c r="AI22" s="33">
        <f>IF(D6L815C15=0,0,D6L815C11/D6L815C15)</f>
        <v>1.0330032379334995E-4</v>
      </c>
      <c r="AJ22" s="16" t="s">
        <v>33808</v>
      </c>
      <c r="AK22" s="33">
        <f>IF(D6L815C5=0,0,D6L815C11/D6L815C5)</f>
        <v>0.1124908524632358</v>
      </c>
      <c r="AL22" s="16" t="s">
        <v>33809</v>
      </c>
      <c r="AM22" s="33">
        <f>D6L815C8*CHOOSE(MIN(D6L815C9,RUN_YEARS),B7L808C4,B7L808C13,B7L808C22,B7L808C31,B7L808C40)</f>
        <v>0.22901757996704369</v>
      </c>
      <c r="AN22" s="16" t="s">
        <v>33810</v>
      </c>
      <c r="AO22" s="33">
        <f>D6L815C8-D6L815C18</f>
        <v>7.1211780511407419</v>
      </c>
      <c r="AP22" s="16" t="s">
        <v>33811</v>
      </c>
      <c r="AQ22" s="33">
        <f>CHOOSE(MIN(D6L815C9,RUN_YEARS),B7L808C2,B7L808C11,B7L808C20,B7L808C29,B7L808C38)</f>
        <v>246.49774138554389</v>
      </c>
      <c r="AR22" s="16" t="s">
        <v>33812</v>
      </c>
      <c r="AS22" s="33">
        <f>IF(D6L815C20=0,0,D6L815C18/D6L815C20)</f>
        <v>9.290859164865137E-4</v>
      </c>
      <c r="AT22" s="16" t="s">
        <v>33813</v>
      </c>
      <c r="AU22" s="33">
        <f>IF(D6L815C5=0,0,D6L815C18/D6L815C5)</f>
        <v>1.5579012550209312E-2</v>
      </c>
      <c r="AV22" s="16" t="s">
        <v>33814</v>
      </c>
      <c r="AW22" s="33">
        <f>CHOOSE(MIN(D6L815C9,RUN_YEARS),B7L808C1,B7L808C10,B7L808C19,B7L808C28,B7L808C37)</f>
        <v>7664.7142366236803</v>
      </c>
      <c r="AX22" s="16" t="s">
        <v>33815</v>
      </c>
      <c r="AY22" s="33">
        <f>IF(D6L815C23=0,0,D6L815C19/D6L815C23)</f>
        <v>9.2908591648651381E-4</v>
      </c>
      <c r="AZ22" s="16" t="s">
        <v>33816</v>
      </c>
      <c r="BA22" s="33">
        <f>IF(D6L815C5=0,0,D6L815C19/D6L815C5)</f>
        <v>0.48442098744979067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2601.3654749255147</v>
      </c>
      <c r="J23" s="16" t="s">
        <v>33839</v>
      </c>
      <c r="K23" s="21">
        <f>_xlfn.SINGLE(IF(FLOW_THRU_100PCT="Y",1,INDEX(VariabilityMatrix,D6L816C1,_xlfn.SINGLE(D6L816C9))))</f>
        <v>0.21125363357170948</v>
      </c>
      <c r="L23" s="16" t="s">
        <v>33819</v>
      </c>
      <c r="M23" s="15">
        <f>IF(_xlfn.SINGLE(D6L816C2)&lt;&gt;0,_xlfn.SINGLE(D6L816C2)*_xlfn.SINGLE(D6L816C4),_xlfn.SINGLE(D6L816C3)*_xlfn.SINGLE(D6L816C4))</f>
        <v>549.54790882601071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274.77395441300536</v>
      </c>
      <c r="R23" s="16" t="s">
        <v>33821</v>
      </c>
      <c r="S23" s="15">
        <f>D6L816C5-D6L816C7</f>
        <v>274.77395441300536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212.95484167977881</v>
      </c>
      <c r="X23" s="16" t="s">
        <v>33823</v>
      </c>
      <c r="Y23" s="33">
        <f>D6L816C7-D6L816C10</f>
        <v>61.819112733226547</v>
      </c>
      <c r="Z23" s="16" t="s">
        <v>33824</v>
      </c>
      <c r="AA23" s="33">
        <f>CHOOSE(MIN(D6L816C9,RUN_YEARS),B7L808C7,B7L808C16,B7L808C25,B7L808C34,B7L808C43)</f>
        <v>143378</v>
      </c>
      <c r="AB23" s="16" t="s">
        <v>33825</v>
      </c>
      <c r="AC23" s="33">
        <f>IF(D6L816C12=0,0,D6L816C10/D6L816C12)</f>
        <v>1.4852686024339774E-3</v>
      </c>
      <c r="AD23" s="16" t="s">
        <v>33826</v>
      </c>
      <c r="AE23" s="33">
        <f>IF(D6L816C5=0,0,D6L816C10/D6L816C5)</f>
        <v>0.38750914753676419</v>
      </c>
      <c r="AF23" s="16" t="s">
        <v>33827</v>
      </c>
      <c r="AG23" s="33">
        <f>CHOOSE(MIN(D6L816C9,RUN_YEARS),B7L808C5,B7L808C14,B7L808C23,B7L808C32,B7L808C41)</f>
        <v>16008.270680136904</v>
      </c>
      <c r="AH23" s="16" t="s">
        <v>33828</v>
      </c>
      <c r="AI23" s="33">
        <f>IF(D6L816C15=0,0,D6L816C11/D6L816C15)</f>
        <v>3.8616983663283398E-3</v>
      </c>
      <c r="AJ23" s="16" t="s">
        <v>33829</v>
      </c>
      <c r="AK23" s="33">
        <f>IF(D6L816C5=0,0,D6L816C11/D6L816C5)</f>
        <v>0.11249085246323583</v>
      </c>
      <c r="AL23" s="16" t="s">
        <v>33830</v>
      </c>
      <c r="AM23" s="33">
        <f>D6L816C8*CHOOSE(MIN(D6L816C9,RUN_YEARS),B7L808C4,B7L808C13,B7L808C22,B7L808C31,B7L808C40)</f>
        <v>8.5614137685417031</v>
      </c>
      <c r="AN23" s="16" t="s">
        <v>33831</v>
      </c>
      <c r="AO23" s="33">
        <f>D6L816C8-D6L816C18</f>
        <v>266.21254064446367</v>
      </c>
      <c r="AP23" s="16" t="s">
        <v>33832</v>
      </c>
      <c r="AQ23" s="33">
        <f>CHOOSE(MIN(D6L816C9,RUN_YEARS),B7L808C2,B7L808C11,B7L808C20,B7L808C29,B7L808C38)</f>
        <v>246.49774138554389</v>
      </c>
      <c r="AR23" s="16" t="s">
        <v>33833</v>
      </c>
      <c r="AS23" s="33">
        <f>IF(D6L816C20=0,0,D6L816C18/D6L816C20)</f>
        <v>3.4732219940104475E-2</v>
      </c>
      <c r="AT23" s="16" t="s">
        <v>33834</v>
      </c>
      <c r="AU23" s="33">
        <f>IF(D6L816C5=0,0,D6L816C18/D6L816C5)</f>
        <v>1.5579012550209312E-2</v>
      </c>
      <c r="AV23" s="16" t="s">
        <v>33835</v>
      </c>
      <c r="AW23" s="33">
        <f>CHOOSE(MIN(D6L816C9,RUN_YEARS),B7L808C1,B7L808C10,B7L808C19,B7L808C28,B7L808C37)</f>
        <v>7664.7142366236803</v>
      </c>
      <c r="AX23" s="16" t="s">
        <v>33836</v>
      </c>
      <c r="AY23" s="33">
        <f>IF(D6L816C23=0,0,D6L816C19/D6L816C23)</f>
        <v>3.4732219940104482E-2</v>
      </c>
      <c r="AZ23" s="16" t="s">
        <v>33837</v>
      </c>
      <c r="BA23" s="33">
        <f>IF(D6L816C5=0,0,D6L816C19/D6L816C5)</f>
        <v>0.48442098744979073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1030.4272417624943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886.16742791574507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443.08371395787253</v>
      </c>
      <c r="R24" s="16" t="s">
        <v>33842</v>
      </c>
      <c r="S24" s="15">
        <f>D6L817C5-D6L817C7</f>
        <v>443.08371395787253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343.39798456647731</v>
      </c>
      <c r="X24" s="16" t="s">
        <v>33844</v>
      </c>
      <c r="Y24" s="33">
        <f>D6L817C7-D6L817C10</f>
        <v>99.685729391395228</v>
      </c>
      <c r="Z24" s="16" t="s">
        <v>33845</v>
      </c>
      <c r="AA24" s="33">
        <f>CHOOSE(MIN(D6L817C9,RUN_YEARS),B7L808C7,B7L808C16,B7L808C25,B7L808C34,B7L808C43)</f>
        <v>143378</v>
      </c>
      <c r="AB24" s="16" t="s">
        <v>33846</v>
      </c>
      <c r="AC24" s="33">
        <f>IF(D6L817C12=0,0,D6L817C10/D6L817C12)</f>
        <v>2.3950535268066043E-3</v>
      </c>
      <c r="AD24" s="16" t="s">
        <v>33847</v>
      </c>
      <c r="AE24" s="33">
        <f>IF(D6L817C5=0,0,D6L817C10/D6L817C5)</f>
        <v>0.38750914753676419</v>
      </c>
      <c r="AF24" s="16" t="s">
        <v>33848</v>
      </c>
      <c r="AG24" s="33">
        <f>CHOOSE(MIN(D6L817C9,RUN_YEARS),B7L808C5,B7L808C14,B7L808C23,B7L808C32,B7L808C41)</f>
        <v>16008.270680136904</v>
      </c>
      <c r="AH24" s="16" t="s">
        <v>33849</v>
      </c>
      <c r="AI24" s="33">
        <f>IF(D6L817C15=0,0,D6L817C11/D6L817C15)</f>
        <v>6.2271391696971674E-3</v>
      </c>
      <c r="AJ24" s="16" t="s">
        <v>33850</v>
      </c>
      <c r="AK24" s="33">
        <f>IF(D6L817C5=0,0,D6L817C11/D6L817C5)</f>
        <v>0.1124908524632358</v>
      </c>
      <c r="AL24" s="16" t="s">
        <v>33851</v>
      </c>
      <c r="AM24" s="33">
        <f>D6L817C8*CHOOSE(MIN(D6L817C9,RUN_YEARS),B7L808C4,B7L808C13,B7L808C22,B7L808C31,B7L808C40)</f>
        <v>13.805613481086098</v>
      </c>
      <c r="AN24" s="16" t="s">
        <v>33852</v>
      </c>
      <c r="AO24" s="33">
        <f>D6L817C8-D6L817C18</f>
        <v>429.27810047678645</v>
      </c>
      <c r="AP24" s="16" t="s">
        <v>33853</v>
      </c>
      <c r="AQ24" s="33">
        <f>CHOOSE(MIN(D6L817C9,RUN_YEARS),B7L808C2,B7L808C11,B7L808C20,B7L808C29,B7L808C38)</f>
        <v>246.49774138554389</v>
      </c>
      <c r="AR24" s="16" t="s">
        <v>33854</v>
      </c>
      <c r="AS24" s="33">
        <f>IF(D6L817C20=0,0,D6L817C18/D6L817C20)</f>
        <v>5.6007058740116078E-2</v>
      </c>
      <c r="AT24" s="16" t="s">
        <v>33855</v>
      </c>
      <c r="AU24" s="33">
        <f>IF(D6L817C5=0,0,D6L817C18/D6L817C5)</f>
        <v>1.5579012550209312E-2</v>
      </c>
      <c r="AV24" s="16" t="s">
        <v>33856</v>
      </c>
      <c r="AW24" s="33">
        <f>CHOOSE(MIN(D6L817C9,RUN_YEARS),B7L808C1,B7L808C10,B7L808C19,B7L808C28,B7L808C37)</f>
        <v>7664.7142366236803</v>
      </c>
      <c r="AX24" s="16" t="s">
        <v>33857</v>
      </c>
      <c r="AY24" s="33">
        <f>IF(D6L817C23=0,0,D6L817C19/D6L817C23)</f>
        <v>5.6007058740116078E-2</v>
      </c>
      <c r="AZ24" s="16" t="s">
        <v>33858</v>
      </c>
      <c r="BA24" s="33">
        <f>IF(D6L817C5=0,0,D6L817C19/D6L817C5)</f>
        <v>0.48442098744979073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1126.1971937518779</v>
      </c>
      <c r="J25" s="16" t="s">
        <v>33880</v>
      </c>
      <c r="K25" s="21">
        <f>_xlfn.SINGLE(IF(FLOW_THRU_100PCT="Y",1,INDEX(VariabilityMatrix,D6L818C1,_xlfn.SINGLE(D6L818C9))))</f>
        <v>0.18973610365261545</v>
      </c>
      <c r="L25" s="16" t="s">
        <v>33860</v>
      </c>
      <c r="M25" s="15">
        <f>IF(_xlfn.SINGLE(D6L818C2)&lt;&gt;0,_xlfn.SINGLE(D6L818C2)*_xlfn.SINGLE(D6L818C4),_xlfn.SINGLE(D6L818C3)*_xlfn.SINGLE(D6L818C4))</f>
        <v>213.68026748699094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106.84013374349547</v>
      </c>
      <c r="R25" s="16" t="s">
        <v>33862</v>
      </c>
      <c r="S25" s="15">
        <f>D6L818C5-D6L818C7</f>
        <v>106.84013374349547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81.942908953215053</v>
      </c>
      <c r="X25" s="16" t="s">
        <v>33864</v>
      </c>
      <c r="Y25" s="33">
        <f>D6L818C7-D6L818C10</f>
        <v>24.897224790280418</v>
      </c>
      <c r="Z25" s="16" t="s">
        <v>33865</v>
      </c>
      <c r="AA25" s="33">
        <f>CHOOSE(MIN(D6L818C9,RUN_YEARS),B7L808C7,B7L808C16,B7L808C25,B7L808C34,B7L808C43)</f>
        <v>128388</v>
      </c>
      <c r="AB25" s="16" t="s">
        <v>33866</v>
      </c>
      <c r="AC25" s="33">
        <f>IF(D6L818C12=0,0,D6L818C10/D6L818C12)</f>
        <v>6.3824429816817033E-4</v>
      </c>
      <c r="AD25" s="16" t="s">
        <v>33867</v>
      </c>
      <c r="AE25" s="33">
        <f>IF(D6L818C5=0,0,D6L818C10/D6L818C5)</f>
        <v>0.38348374380523376</v>
      </c>
      <c r="AF25" s="16" t="s">
        <v>33868</v>
      </c>
      <c r="AG25" s="33">
        <f>CHOOSE(MIN(D6L818C9,RUN_YEARS),B7L808C5,B7L808C14,B7L808C23,B7L808C32,B7L808C41)</f>
        <v>15003.433193297809</v>
      </c>
      <c r="AH25" s="16" t="s">
        <v>33869</v>
      </c>
      <c r="AI25" s="33">
        <f>IF(D6L818C15=0,0,D6L818C11/D6L818C15)</f>
        <v>1.659435175237243E-3</v>
      </c>
      <c r="AJ25" s="16" t="s">
        <v>33870</v>
      </c>
      <c r="AK25" s="33">
        <f>IF(D6L818C5=0,0,D6L818C11/D6L818C5)</f>
        <v>0.11651625619476626</v>
      </c>
      <c r="AL25" s="16" t="s">
        <v>33871</v>
      </c>
      <c r="AM25" s="33">
        <f>D6L818C8*CHOOSE(MIN(D6L818C9,RUN_YEARS),B7L808C4,B7L808C13,B7L808C22,B7L808C31,B7L808C40)</f>
        <v>3.102047761187805</v>
      </c>
      <c r="AN25" s="16" t="s">
        <v>33872</v>
      </c>
      <c r="AO25" s="33">
        <f>D6L818C8-D6L818C18</f>
        <v>103.73808598230767</v>
      </c>
      <c r="AP25" s="16" t="s">
        <v>33873</v>
      </c>
      <c r="AQ25" s="33">
        <f>CHOOSE(MIN(D6L818C9,RUN_YEARS),B7L808C2,B7L808C11,B7L808C20,B7L808C29,B7L808C38)</f>
        <v>215.63927018155076</v>
      </c>
      <c r="AR25" s="16" t="s">
        <v>33874</v>
      </c>
      <c r="AS25" s="33">
        <f>IF(D6L818C20=0,0,D6L818C18/D6L818C20)</f>
        <v>1.4385356426851809E-2</v>
      </c>
      <c r="AT25" s="16" t="s">
        <v>33875</v>
      </c>
      <c r="AU25" s="33">
        <f>IF(D6L818C5=0,0,D6L818C18/D6L818C5)</f>
        <v>1.4517240162930161E-2</v>
      </c>
      <c r="AV25" s="16" t="s">
        <v>33876</v>
      </c>
      <c r="AW25" s="33">
        <f>CHOOSE(MIN(D6L818C9,RUN_YEARS),B7L808C1,B7L808C10,B7L808C19,B7L808C28,B7L808C37)</f>
        <v>7211.3670947123283</v>
      </c>
      <c r="AX25" s="16" t="s">
        <v>33877</v>
      </c>
      <c r="AY25" s="33">
        <f>IF(D6L818C23=0,0,D6L818C19/D6L818C23)</f>
        <v>1.4385356426851811E-2</v>
      </c>
      <c r="AZ25" s="16" t="s">
        <v>33878</v>
      </c>
      <c r="BA25" s="33">
        <f>IF(D6L818C5=0,0,D6L818C19/D6L818C5)</f>
        <v>0.48548275983706984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5231.3874039803968</v>
      </c>
      <c r="J26" s="16" t="s">
        <v>33901</v>
      </c>
      <c r="K26" s="21">
        <f>_xlfn.SINGLE(IF(FLOW_THRU_100PCT="Y",1,INDEX(VariabilityMatrix,D6L819C1,_xlfn.SINGLE(D6L819C9))))</f>
        <v>0.21125363357170948</v>
      </c>
      <c r="L26" s="16" t="s">
        <v>33881</v>
      </c>
      <c r="M26" s="15">
        <f>IF(_xlfn.SINGLE(D6L819C2)&lt;&gt;0,_xlfn.SINGLE(D6L819C2)*_xlfn.SINGLE(D6L819C4),_xlfn.SINGLE(D6L819C3)*_xlfn.SINGLE(D6L819C4))</f>
        <v>1105.1495977121313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552.57479885606563</v>
      </c>
      <c r="R26" s="16" t="s">
        <v>33883</v>
      </c>
      <c r="S26" s="15">
        <f>D6L819C5-D6L819C7</f>
        <v>552.57479885606563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428.25557851002588</v>
      </c>
      <c r="X26" s="16" t="s">
        <v>33885</v>
      </c>
      <c r="Y26" s="33">
        <f>D6L819C7-D6L819C10</f>
        <v>124.31922034603974</v>
      </c>
      <c r="Z26" s="16" t="s">
        <v>33886</v>
      </c>
      <c r="AA26" s="33">
        <f>CHOOSE(MIN(D6L819C9,RUN_YEARS),B7L808C7,B7L808C16,B7L808C25,B7L808C34,B7L808C43)</f>
        <v>143378</v>
      </c>
      <c r="AB26" s="16" t="s">
        <v>33887</v>
      </c>
      <c r="AC26" s="33">
        <f>IF(D6L819C12=0,0,D6L819C10/D6L819C12)</f>
        <v>2.9868988164852761E-3</v>
      </c>
      <c r="AD26" s="16" t="s">
        <v>33888</v>
      </c>
      <c r="AE26" s="33">
        <f>IF(D6L819C5=0,0,D6L819C10/D6L819C5)</f>
        <v>0.38750914753676419</v>
      </c>
      <c r="AF26" s="16" t="s">
        <v>33889</v>
      </c>
      <c r="AG26" s="33">
        <f>CHOOSE(MIN(D6L819C9,RUN_YEARS),B7L808C5,B7L808C14,B7L808C23,B7L808C32,B7L808C41)</f>
        <v>16008.270680136904</v>
      </c>
      <c r="AH26" s="16" t="s">
        <v>33890</v>
      </c>
      <c r="AI26" s="33">
        <f>IF(D6L819C15=0,0,D6L819C11/D6L819C15)</f>
        <v>7.7659369228617109E-3</v>
      </c>
      <c r="AJ26" s="16" t="s">
        <v>33891</v>
      </c>
      <c r="AK26" s="33">
        <f>IF(D6L819C5=0,0,D6L819C11/D6L819C5)</f>
        <v>0.11249085246323579</v>
      </c>
      <c r="AL26" s="16" t="s">
        <v>33892</v>
      </c>
      <c r="AM26" s="33">
        <f>D6L819C8*CHOOSE(MIN(D6L819C9,RUN_YEARS),B7L808C4,B7L808C13,B7L808C22,B7L808C31,B7L808C40)</f>
        <v>17.217139452616063</v>
      </c>
      <c r="AN26" s="16" t="s">
        <v>33893</v>
      </c>
      <c r="AO26" s="33">
        <f>D6L819C8-D6L819C18</f>
        <v>535.35765940344959</v>
      </c>
      <c r="AP26" s="16" t="s">
        <v>33894</v>
      </c>
      <c r="AQ26" s="33">
        <f>CHOOSE(MIN(D6L819C9,RUN_YEARS),B7L808C2,B7L808C11,B7L808C20,B7L808C29,B7L808C38)</f>
        <v>246.49774138554389</v>
      </c>
      <c r="AR26" s="16" t="s">
        <v>33895</v>
      </c>
      <c r="AS26" s="33">
        <f>IF(D6L819C20=0,0,D6L819C18/D6L819C20)</f>
        <v>6.9847047505749604E-2</v>
      </c>
      <c r="AT26" s="16" t="s">
        <v>33896</v>
      </c>
      <c r="AU26" s="33">
        <f>IF(D6L819C5=0,0,D6L819C18/D6L819C5)</f>
        <v>1.557901255020931E-2</v>
      </c>
      <c r="AV26" s="16" t="s">
        <v>33897</v>
      </c>
      <c r="AW26" s="33">
        <f>CHOOSE(MIN(D6L819C9,RUN_YEARS),B7L808C1,B7L808C10,B7L808C19,B7L808C28,B7L808C37)</f>
        <v>7664.7142366236803</v>
      </c>
      <c r="AX26" s="16" t="s">
        <v>33898</v>
      </c>
      <c r="AY26" s="33">
        <f>IF(D6L819C23=0,0,D6L819C19/D6L819C23)</f>
        <v>6.9847047505749618E-2</v>
      </c>
      <c r="AZ26" s="16" t="s">
        <v>33899</v>
      </c>
      <c r="BA26" s="33">
        <f>IF(D6L819C5=0,0,D6L819C19/D6L819C5)</f>
        <v>0.48442098744979073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2638.3338145922326</v>
      </c>
      <c r="J27" s="16" t="s">
        <v>33922</v>
      </c>
      <c r="K27" s="21">
        <f>_xlfn.SINGLE(IF(FLOW_THRU_100PCT="Y",1,INDEX(VariabilityMatrix,D6L820C1,_xlfn.SINGLE(D6L820C9))))</f>
        <v>0.18973610365261545</v>
      </c>
      <c r="L27" s="16" t="s">
        <v>33902</v>
      </c>
      <c r="M27" s="15">
        <f>IF(_xlfn.SINGLE(D6L820C2)&lt;&gt;0,_xlfn.SINGLE(D6L820C2)*_xlfn.SINGLE(D6L820C4),_xlfn.SINGLE(D6L820C3)*_xlfn.SINGLE(D6L820C4))</f>
        <v>500.58717811567215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250.29358905783607</v>
      </c>
      <c r="R27" s="16" t="s">
        <v>33904</v>
      </c>
      <c r="S27" s="15">
        <f>D6L820C5-D6L820C7</f>
        <v>250.29358905783607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191.96704516469532</v>
      </c>
      <c r="X27" s="16" t="s">
        <v>33906</v>
      </c>
      <c r="Y27" s="33">
        <f>D6L820C7-D6L820C10</f>
        <v>58.326543893140752</v>
      </c>
      <c r="Z27" s="16" t="s">
        <v>33907</v>
      </c>
      <c r="AA27" s="33">
        <f>CHOOSE(MIN(D6L820C9,RUN_YEARS),B7L808C7,B7L808C16,B7L808C25,B7L808C34,B7L808C43)</f>
        <v>128388</v>
      </c>
      <c r="AB27" s="16" t="s">
        <v>33908</v>
      </c>
      <c r="AC27" s="33">
        <f>IF(D6L820C12=0,0,D6L820C10/D6L820C12)</f>
        <v>1.4952101844774848E-3</v>
      </c>
      <c r="AD27" s="16" t="s">
        <v>33909</v>
      </c>
      <c r="AE27" s="33">
        <f>IF(D6L820C5=0,0,D6L820C10/D6L820C5)</f>
        <v>0.3834837438052337</v>
      </c>
      <c r="AF27" s="16" t="s">
        <v>33910</v>
      </c>
      <c r="AG27" s="33">
        <f>CHOOSE(MIN(D6L820C9,RUN_YEARS),B7L808C5,B7L808C14,B7L808C23,B7L808C32,B7L808C41)</f>
        <v>15003.433193297809</v>
      </c>
      <c r="AH27" s="16" t="s">
        <v>33911</v>
      </c>
      <c r="AI27" s="33">
        <f>IF(D6L820C15=0,0,D6L820C11/D6L820C15)</f>
        <v>3.8875464796414615E-3</v>
      </c>
      <c r="AJ27" s="16" t="s">
        <v>33912</v>
      </c>
      <c r="AK27" s="33">
        <f>IF(D6L820C5=0,0,D6L820C11/D6L820C5)</f>
        <v>0.11651625619476627</v>
      </c>
      <c r="AL27" s="16" t="s">
        <v>33913</v>
      </c>
      <c r="AM27" s="33">
        <f>D6L820C8*CHOOSE(MIN(D6L820C9,RUN_YEARS),B7L808C4,B7L808C13,B7L808C22,B7L808C31,B7L808C40)</f>
        <v>7.2671442871887111</v>
      </c>
      <c r="AN27" s="16" t="s">
        <v>33914</v>
      </c>
      <c r="AO27" s="33">
        <f>D6L820C8-D6L820C18</f>
        <v>243.02644477064737</v>
      </c>
      <c r="AP27" s="16" t="s">
        <v>33915</v>
      </c>
      <c r="AQ27" s="33">
        <f>CHOOSE(MIN(D6L820C9,RUN_YEARS),B7L808C2,B7L808C11,B7L808C20,B7L808C29,B7L808C38)</f>
        <v>215.63927018155076</v>
      </c>
      <c r="AR27" s="16" t="s">
        <v>33916</v>
      </c>
      <c r="AS27" s="33">
        <f>IF(D6L820C20=0,0,D6L820C18/D6L820C20)</f>
        <v>3.3700467827916344E-2</v>
      </c>
      <c r="AT27" s="16" t="s">
        <v>33917</v>
      </c>
      <c r="AU27" s="33">
        <f>IF(D6L820C5=0,0,D6L820C18/D6L820C5)</f>
        <v>1.4517240162930163E-2</v>
      </c>
      <c r="AV27" s="16" t="s">
        <v>33918</v>
      </c>
      <c r="AW27" s="33">
        <f>CHOOSE(MIN(D6L820C9,RUN_YEARS),B7L808C1,B7L808C10,B7L808C19,B7L808C28,B7L808C37)</f>
        <v>7211.3670947123283</v>
      </c>
      <c r="AX27" s="16" t="s">
        <v>33919</v>
      </c>
      <c r="AY27" s="33">
        <f>IF(D6L820C23=0,0,D6L820C19/D6L820C23)</f>
        <v>3.3700467827916344E-2</v>
      </c>
      <c r="AZ27" s="16" t="s">
        <v>33920</v>
      </c>
      <c r="BA27" s="33">
        <f>IF(D6L820C5=0,0,D6L820C19/D6L820C5)</f>
        <v>0.48548275983706984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0.18973610365261545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128388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15003.433193297809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215.63927018155076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7211.3670947123283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0.18973610365261545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128388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15003.433193297809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215.63927018155076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7211.3670947123283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0.18973610365261545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128388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15003.433193297809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215.63927018155076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7211.3670947123283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0.18973610365261545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128388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15003.433193297809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215.63927018155076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7211.3670947123283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0.18973610365261545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128388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15003.433193297809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215.63927018155076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7211.3670947123283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2308.6434374076698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1985.433356170596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992.71667808529799</v>
      </c>
      <c r="R33" s="16" t="s">
        <v>34030</v>
      </c>
      <c r="S33" s="15">
        <f>D6L826C5-D6L826C7</f>
        <v>992.71667808529799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761.38141650009027</v>
      </c>
      <c r="X33" s="16" t="s">
        <v>34032</v>
      </c>
      <c r="Y33" s="33">
        <f>D6L826C7-D6L826C10</f>
        <v>231.33526158520772</v>
      </c>
      <c r="Z33" s="16" t="s">
        <v>34033</v>
      </c>
      <c r="AA33" s="33">
        <f>CHOOSE(MIN(D6L826C9,RUN_YEARS),B7L808C7,B7L808C16,B7L808C25,B7L808C34,B7L808C43)</f>
        <v>128388</v>
      </c>
      <c r="AB33" s="16" t="s">
        <v>34034</v>
      </c>
      <c r="AC33" s="33">
        <f>IF(D6L826C12=0,0,D6L826C10/D6L826C12)</f>
        <v>5.9303160458928422E-3</v>
      </c>
      <c r="AD33" s="16" t="s">
        <v>34035</v>
      </c>
      <c r="AE33" s="33">
        <f>IF(D6L826C5=0,0,D6L826C10/D6L826C5)</f>
        <v>0.38348374380523376</v>
      </c>
      <c r="AF33" s="16" t="s">
        <v>34036</v>
      </c>
      <c r="AG33" s="33">
        <f>CHOOSE(MIN(D6L826C9,RUN_YEARS),B7L808C5,B7L808C14,B7L808C23,B7L808C32,B7L808C41)</f>
        <v>15003.433193297809</v>
      </c>
      <c r="AH33" s="16" t="s">
        <v>34037</v>
      </c>
      <c r="AI33" s="33">
        <f>IF(D6L826C15=0,0,D6L826C11/D6L826C15)</f>
        <v>1.5418821719321388E-2</v>
      </c>
      <c r="AJ33" s="16" t="s">
        <v>34038</v>
      </c>
      <c r="AK33" s="33">
        <f>IF(D6L826C5=0,0,D6L826C11/D6L826C5)</f>
        <v>0.11651625619476623</v>
      </c>
      <c r="AL33" s="16" t="s">
        <v>34039</v>
      </c>
      <c r="AM33" s="33">
        <f>D6L826C8*CHOOSE(MIN(D6L826C9,RUN_YEARS),B7L808C4,B7L808C13,B7L808C22,B7L808C31,B7L808C40)</f>
        <v>28.823012859021002</v>
      </c>
      <c r="AN33" s="16" t="s">
        <v>34040</v>
      </c>
      <c r="AO33" s="33">
        <f>D6L826C8-D6L826C18</f>
        <v>963.89366522627699</v>
      </c>
      <c r="AP33" s="16" t="s">
        <v>34041</v>
      </c>
      <c r="AQ33" s="33">
        <f>CHOOSE(MIN(D6L826C9,RUN_YEARS),B7L808C2,B7L808C11,B7L808C20,B7L808C29,B7L808C38)</f>
        <v>215.63927018155076</v>
      </c>
      <c r="AR33" s="16" t="s">
        <v>34042</v>
      </c>
      <c r="AS33" s="33">
        <f>IF(D6L826C20=0,0,D6L826C18/D6L826C20)</f>
        <v>0.13366309779640029</v>
      </c>
      <c r="AT33" s="16" t="s">
        <v>34043</v>
      </c>
      <c r="AU33" s="33">
        <f>IF(D6L826C5=0,0,D6L826C18/D6L826C5)</f>
        <v>1.4517240162930163E-2</v>
      </c>
      <c r="AV33" s="16" t="s">
        <v>34044</v>
      </c>
      <c r="AW33" s="33">
        <f>CHOOSE(MIN(D6L826C9,RUN_YEARS),B7L808C1,B7L808C10,B7L808C19,B7L808C28,B7L808C37)</f>
        <v>7211.3670947123283</v>
      </c>
      <c r="AX33" s="16" t="s">
        <v>34045</v>
      </c>
      <c r="AY33" s="33">
        <f>IF(D6L826C23=0,0,D6L826C19/D6L826C23)</f>
        <v>0.13366309779640029</v>
      </c>
      <c r="AZ33" s="16" t="s">
        <v>34046</v>
      </c>
      <c r="BA33" s="33">
        <f>IF(D6L826C5=0,0,D6L826C19/D6L826C5)</f>
        <v>0.48548275983706984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5.5642370990475207E-3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4.7852439051808675E-3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2.3926219525904338E-3</v>
      </c>
      <c r="R34" s="16" t="s">
        <v>34050</v>
      </c>
      <c r="S34" s="15">
        <f>D6L827C5-D6L827C7</f>
        <v>2.3926219525904338E-3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1.8543257864521345E-3</v>
      </c>
      <c r="X34" s="16" t="s">
        <v>34052</v>
      </c>
      <c r="Y34" s="33">
        <f>D6L827C7-D6L827C10</f>
        <v>5.3829616613829926E-4</v>
      </c>
      <c r="Z34" s="16" t="s">
        <v>34053</v>
      </c>
      <c r="AA34" s="33">
        <f>CHOOSE(MIN(D6L827C9,RUN_YEARS),B7L808C7,B7L808C16,B7L808C25,B7L808C34,B7L808C43)</f>
        <v>143378</v>
      </c>
      <c r="AB34" s="16" t="s">
        <v>34054</v>
      </c>
      <c r="AC34" s="33">
        <f>IF(D6L827C12=0,0,D6L827C10/D6L827C12)</f>
        <v>1.2933126326578238E-8</v>
      </c>
      <c r="AD34" s="16" t="s">
        <v>34055</v>
      </c>
      <c r="AE34" s="33">
        <f>IF(D6L827C5=0,0,D6L827C10/D6L827C5)</f>
        <v>0.38750914753676419</v>
      </c>
      <c r="AF34" s="16" t="s">
        <v>34056</v>
      </c>
      <c r="AG34" s="33">
        <f>CHOOSE(MIN(D6L827C9,RUN_YEARS),B7L808C5,B7L808C14,B7L808C23,B7L808C32,B7L808C41)</f>
        <v>16008.270680136904</v>
      </c>
      <c r="AH34" s="16" t="s">
        <v>34057</v>
      </c>
      <c r="AI34" s="33">
        <f>IF(D6L827C15=0,0,D6L827C11/D6L827C15)</f>
        <v>3.3626128449103394E-8</v>
      </c>
      <c r="AJ34" s="16" t="s">
        <v>34058</v>
      </c>
      <c r="AK34" s="33">
        <f>IF(D6L827C5=0,0,D6L827C11/D6L827C5)</f>
        <v>0.11249085246323579</v>
      </c>
      <c r="AL34" s="16" t="s">
        <v>34059</v>
      </c>
      <c r="AM34" s="33">
        <f>D6L827C8*CHOOSE(MIN(D6L827C9,RUN_YEARS),B7L808C4,B7L808C13,B7L808C22,B7L808C31,B7L808C40)</f>
        <v>7.4549374854625348E-5</v>
      </c>
      <c r="AN34" s="16" t="s">
        <v>34060</v>
      </c>
      <c r="AO34" s="33">
        <f>D6L827C8-D6L827C18</f>
        <v>2.3180725777358084E-3</v>
      </c>
      <c r="AP34" s="16" t="s">
        <v>34061</v>
      </c>
      <c r="AQ34" s="33">
        <f>CHOOSE(MIN(D6L827C9,RUN_YEARS),B7L808C2,B7L808C11,B7L808C20,B7L808C29,B7L808C38)</f>
        <v>246.49774138554389</v>
      </c>
      <c r="AR34" s="16" t="s">
        <v>34062</v>
      </c>
      <c r="AS34" s="33">
        <f>IF(D6L827C20=0,0,D6L827C18/D6L827C20)</f>
        <v>3.0243431211819361E-7</v>
      </c>
      <c r="AT34" s="16" t="s">
        <v>34063</v>
      </c>
      <c r="AU34" s="33">
        <f>IF(D6L827C5=0,0,D6L827C18/D6L827C5)</f>
        <v>1.557901255020931E-2</v>
      </c>
      <c r="AV34" s="16" t="s">
        <v>34064</v>
      </c>
      <c r="AW34" s="33">
        <f>CHOOSE(MIN(D6L827C9,RUN_YEARS),B7L808C1,B7L808C10,B7L808C19,B7L808C28,B7L808C37)</f>
        <v>7664.7142366236803</v>
      </c>
      <c r="AX34" s="16" t="s">
        <v>34065</v>
      </c>
      <c r="AY34" s="33">
        <f>IF(D6L827C23=0,0,D6L827C19/D6L827C23)</f>
        <v>3.0243431211819361E-7</v>
      </c>
      <c r="AZ34" s="16" t="s">
        <v>34066</v>
      </c>
      <c r="BA34" s="33">
        <f>IF(D6L827C5=0,0,D6L827C19/D6L827C5)</f>
        <v>0.48442098744979067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36457.504566516531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23279.421298553039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11639.71064927652</v>
      </c>
      <c r="R35" s="16" t="s">
        <v>34070</v>
      </c>
      <c r="S35" s="15">
        <f>SUM(D6L801C8:D6L827C8)-2*SUM(D6L809C8,D6L811C8,D6L822C8,D6L824C8,D6L827C8)</f>
        <v>11639.71064927652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9011.1317411376967</v>
      </c>
      <c r="X35" s="16" t="s">
        <v>34072</v>
      </c>
      <c r="Y35" s="33">
        <f>SUM(D6L801C11:D6L827C11)-2*SUM(D6L809C11,D6L811C11,D6L822C11,D6L824C11,D6L827C11)</f>
        <v>2628.5789081388216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6.3668611030017502E-2</v>
      </c>
      <c r="AD35" s="16" t="s">
        <v>34074</v>
      </c>
      <c r="AE35" s="33">
        <f>IF(D6L828C5=0,0,D6L828C10/D6L828C5)</f>
        <v>0.38708572801583324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0.16553838867804546</v>
      </c>
      <c r="AJ35" s="16" t="s">
        <v>34076</v>
      </c>
      <c r="AK35" s="33">
        <f>IF(D6L828C5=0,0,D6L828C11/D6L828C5)</f>
        <v>0.11291427198416672</v>
      </c>
      <c r="AL35" s="16" t="s">
        <v>34077</v>
      </c>
      <c r="AM35" s="33">
        <f>SUM(D6L801C18:D6L827C18)-2*SUM(D6L809C18,D6L811C18,D6L822C18,D6L824C18,D6L827C18)</f>
        <v>359.88635499581505</v>
      </c>
      <c r="AN35" s="16" t="s">
        <v>34078</v>
      </c>
      <c r="AO35" s="33">
        <f>SUM(D6L801C19:D6L827C19)-2*SUM(D6L809C19,D6L811C19,D6L822C19,D6L824C19,D6L827C19)</f>
        <v>11279.824294280703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1.482584277395691</v>
      </c>
      <c r="AT35" s="16" t="s">
        <v>34080</v>
      </c>
      <c r="AU35" s="33">
        <f>IF(D6L828C5=0,0,D6L828C18/D6L828C5)</f>
        <v>1.5459420162570117E-2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1.4825842773956914</v>
      </c>
      <c r="AZ35" s="16" t="s">
        <v>34082</v>
      </c>
      <c r="BA35" s="33">
        <f>IF(D6L828C5=0,0,D6L828C19/D6L828C5)</f>
        <v>0.48454057983742982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391.30599324821839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195.65299662410919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97.826498312054596</v>
      </c>
      <c r="R36" s="16" t="s">
        <v>34087</v>
      </c>
      <c r="S36" s="15">
        <f>D6L829C5-D6L829C7</f>
        <v>97.826498312054596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75.029743632126156</v>
      </c>
      <c r="X36" s="16" t="s">
        <v>34089</v>
      </c>
      <c r="Y36" s="33">
        <f>D6L829C7-D6L829C10</f>
        <v>22.796754679928441</v>
      </c>
      <c r="Z36" s="16" t="s">
        <v>34090</v>
      </c>
      <c r="AA36" s="33">
        <f>CHOOSE(MIN(D6L829C9,RUN_YEARS),B7L808C7,B7L808C16,B7L808C25,B7L808C34,B7L808C43)</f>
        <v>128388</v>
      </c>
      <c r="AB36" s="16" t="s">
        <v>34091</v>
      </c>
      <c r="AC36" s="33">
        <f>IF(D6L829C12=0,0,D6L829C10/D6L829C12)</f>
        <v>5.8439841443223785E-4</v>
      </c>
      <c r="AD36" s="16" t="s">
        <v>34092</v>
      </c>
      <c r="AE36" s="33">
        <f>IF(D6L829C5=0,0,D6L829C10/D6L829C5)</f>
        <v>0.38348374380523376</v>
      </c>
      <c r="AF36" s="16" t="s">
        <v>34093</v>
      </c>
      <c r="AG36" s="33">
        <f>CHOOSE(MIN(D6L829C9,RUN_YEARS),B7L808C5,B7L808C14,B7L808C23,B7L808C32,B7L808C41)</f>
        <v>15003.433193297809</v>
      </c>
      <c r="AH36" s="16" t="s">
        <v>34094</v>
      </c>
      <c r="AI36" s="33">
        <f>IF(D6L829C15=0,0,D6L829C11/D6L829C15)</f>
        <v>1.5194358775238183E-3</v>
      </c>
      <c r="AJ36" s="16" t="s">
        <v>34095</v>
      </c>
      <c r="AK36" s="33">
        <f>IF(D6L829C5=0,0,D6L829C11/D6L829C5)</f>
        <v>0.11651625619476624</v>
      </c>
      <c r="AL36" s="16" t="s">
        <v>34096</v>
      </c>
      <c r="AM36" s="33">
        <f>D6L829C8*CHOOSE(MIN(D6L829C9,RUN_YEARS),B7L808C4,B7L808C13,B7L808C22,B7L808C31,B7L808C40)</f>
        <v>2.8403415405891574</v>
      </c>
      <c r="AN36" s="16" t="s">
        <v>34097</v>
      </c>
      <c r="AO36" s="33">
        <f>D6L829C8-D6L829C18</f>
        <v>94.986156771465446</v>
      </c>
      <c r="AP36" s="16" t="s">
        <v>34098</v>
      </c>
      <c r="AQ36" s="33">
        <f>CHOOSE(MIN(D6L829C9,RUN_YEARS),B7L808C2,B7L808C11,B7L808C20,B7L808C29,B7L808C38)</f>
        <v>215.63927018155076</v>
      </c>
      <c r="AR36" s="16" t="s">
        <v>34099</v>
      </c>
      <c r="AS36" s="33">
        <f>IF(D6L829C20=0,0,D6L829C18/D6L829C20)</f>
        <v>1.3171726736961317E-2</v>
      </c>
      <c r="AT36" s="16" t="s">
        <v>34100</v>
      </c>
      <c r="AU36" s="33">
        <f>IF(D6L829C5=0,0,D6L829C18/D6L829C5)</f>
        <v>1.4517240162930163E-2</v>
      </c>
      <c r="AV36" s="16" t="s">
        <v>34101</v>
      </c>
      <c r="AW36" s="33">
        <f>CHOOSE(MIN(D6L829C9,RUN_YEARS),B7L808C1,B7L808C10,B7L808C19,B7L808C28,B7L808C37)</f>
        <v>7211.3670947123283</v>
      </c>
      <c r="AX36" s="16" t="s">
        <v>34102</v>
      </c>
      <c r="AY36" s="33">
        <f>IF(D6L829C23=0,0,D6L829C19/D6L829C23)</f>
        <v>1.317172673696132E-2</v>
      </c>
      <c r="AZ36" s="16" t="s">
        <v>34103</v>
      </c>
      <c r="BA36" s="33">
        <f>IF(D6L829C5=0,0,D6L829C19/D6L829C5)</f>
        <v>0.4854827598370699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49.107014185695668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49.107014185695668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24.553507092847834</v>
      </c>
      <c r="R37" s="16" t="s">
        <v>34107</v>
      </c>
      <c r="S37" s="15">
        <f>D6L830C5-D6L830C7</f>
        <v>24.553507092847834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18.831741647027297</v>
      </c>
      <c r="X37" s="16" t="s">
        <v>34109</v>
      </c>
      <c r="Y37" s="33">
        <f>D6L830C7-D6L830C10</f>
        <v>5.7217654458205374</v>
      </c>
      <c r="Z37" s="16" t="s">
        <v>34110</v>
      </c>
      <c r="AA37" s="33">
        <f>CHOOSE(MIN(D6L830C9,RUN_YEARS),B7L808C7,B7L808C16,B7L808C25,B7L808C34,B7L808C43)</f>
        <v>128388</v>
      </c>
      <c r="AB37" s="16" t="s">
        <v>34111</v>
      </c>
      <c r="AC37" s="33">
        <f>IF(D6L830C12=0,0,D6L830C10/D6L830C12)</f>
        <v>1.4667836283007211E-4</v>
      </c>
      <c r="AD37" s="16" t="s">
        <v>34112</v>
      </c>
      <c r="AE37" s="33">
        <f>IF(D6L830C5=0,0,D6L830C10/D6L830C5)</f>
        <v>0.38348374380523376</v>
      </c>
      <c r="AF37" s="16" t="s">
        <v>34113</v>
      </c>
      <c r="AG37" s="33">
        <f>CHOOSE(MIN(D6L830C9,RUN_YEARS),B7L808C5,B7L808C14,B7L808C23,B7L808C32,B7L808C41)</f>
        <v>15003.433193297809</v>
      </c>
      <c r="AH37" s="16" t="s">
        <v>34114</v>
      </c>
      <c r="AI37" s="33">
        <f>IF(D6L830C15=0,0,D6L830C11/D6L830C15)</f>
        <v>3.8136374335818752E-4</v>
      </c>
      <c r="AJ37" s="16" t="s">
        <v>34115</v>
      </c>
      <c r="AK37" s="33">
        <f>IF(D6L830C5=0,0,D6L830C11/D6L830C5)</f>
        <v>0.11651625619476626</v>
      </c>
      <c r="AL37" s="16" t="s">
        <v>34116</v>
      </c>
      <c r="AM37" s="33">
        <f>D6L830C8*CHOOSE(MIN(D6L830C9,RUN_YEARS),B7L808C4,B7L808C13,B7L808C22,B7L808C31,B7L808C40)</f>
        <v>0.71289831861816244</v>
      </c>
      <c r="AN37" s="16" t="s">
        <v>34117</v>
      </c>
      <c r="AO37" s="33">
        <f>D6L830C8-D6L830C18</f>
        <v>23.840608774229672</v>
      </c>
      <c r="AP37" s="16" t="s">
        <v>34118</v>
      </c>
      <c r="AQ37" s="33">
        <f>CHOOSE(MIN(D6L830C9,RUN_YEARS),B7L808C2,B7L808C11,B7L808C20,B7L808C29,B7L808C38)</f>
        <v>215.63927018155076</v>
      </c>
      <c r="AR37" s="16" t="s">
        <v>34119</v>
      </c>
      <c r="AS37" s="33">
        <f>IF(D6L830C20=0,0,D6L830C18/D6L830C20)</f>
        <v>3.3059763095003984E-3</v>
      </c>
      <c r="AT37" s="16" t="s">
        <v>34120</v>
      </c>
      <c r="AU37" s="33">
        <f>IF(D6L830C5=0,0,D6L830C18/D6L830C5)</f>
        <v>1.4517240162930163E-2</v>
      </c>
      <c r="AV37" s="16" t="s">
        <v>34121</v>
      </c>
      <c r="AW37" s="33">
        <f>CHOOSE(MIN(D6L830C9,RUN_YEARS),B7L808C1,B7L808C10,B7L808C19,B7L808C28,B7L808C37)</f>
        <v>7211.3670947123283</v>
      </c>
      <c r="AX37" s="16" t="s">
        <v>34122</v>
      </c>
      <c r="AY37" s="33">
        <f>IF(D6L830C23=0,0,D6L830C19/D6L830C23)</f>
        <v>3.3059763095003984E-3</v>
      </c>
      <c r="AZ37" s="16" t="s">
        <v>34123</v>
      </c>
      <c r="BA37" s="33">
        <f>IF(D6L830C5=0,0,D6L830C19/D6L830C5)</f>
        <v>0.48548275983706984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340.33265108262412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170.16632554131206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85.083162770656031</v>
      </c>
      <c r="R38" s="16" t="s">
        <v>34127</v>
      </c>
      <c r="S38" s="15">
        <f>D6L831C5-D6L831C7</f>
        <v>85.083162770656031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65.256019588162516</v>
      </c>
      <c r="X38" s="16" t="s">
        <v>34129</v>
      </c>
      <c r="Y38" s="33">
        <f>D6L831C7-D6L831C10</f>
        <v>19.827143182493515</v>
      </c>
      <c r="Z38" s="16" t="s">
        <v>34130</v>
      </c>
      <c r="AA38" s="33">
        <f>CHOOSE(MIN(D6L831C9,RUN_YEARS),B7L808C7,B7L808C16,B7L808C25,B7L808C34,B7L808C43)</f>
        <v>128388</v>
      </c>
      <c r="AB38" s="16" t="s">
        <v>34131</v>
      </c>
      <c r="AC38" s="33">
        <f>IF(D6L831C12=0,0,D6L831C10/D6L831C12)</f>
        <v>5.0827195367294858E-4</v>
      </c>
      <c r="AD38" s="16" t="s">
        <v>34132</v>
      </c>
      <c r="AE38" s="33">
        <f>IF(D6L831C5=0,0,D6L831C10/D6L831C5)</f>
        <v>0.38348374380523376</v>
      </c>
      <c r="AF38" s="16" t="s">
        <v>34133</v>
      </c>
      <c r="AG38" s="33">
        <f>CHOOSE(MIN(D6L831C9,RUN_YEARS),B7L808C5,B7L808C14,B7L808C23,B7L808C32,B7L808C41)</f>
        <v>15003.433193297809</v>
      </c>
      <c r="AH38" s="16" t="s">
        <v>34134</v>
      </c>
      <c r="AI38" s="33">
        <f>IF(D6L831C15=0,0,D6L831C11/D6L831C15)</f>
        <v>1.3215070795496665E-3</v>
      </c>
      <c r="AJ38" s="16" t="s">
        <v>34135</v>
      </c>
      <c r="AK38" s="33">
        <f>IF(D6L831C5=0,0,D6L831C11/D6L831C5)</f>
        <v>0.11651625619476627</v>
      </c>
      <c r="AL38" s="16" t="s">
        <v>34136</v>
      </c>
      <c r="AM38" s="33">
        <f>D6L831C8*CHOOSE(MIN(D6L831C9,RUN_YEARS),B7L808C4,B7L808C13,B7L808C22,B7L808C31,B7L808C40)</f>
        <v>2.4703454155265843</v>
      </c>
      <c r="AN38" s="16" t="s">
        <v>34137</v>
      </c>
      <c r="AO38" s="33">
        <f>D6L831C8-D6L831C18</f>
        <v>82.612817355129451</v>
      </c>
      <c r="AP38" s="16" t="s">
        <v>34138</v>
      </c>
      <c r="AQ38" s="33">
        <f>CHOOSE(MIN(D6L831C9,RUN_YEARS),B7L808C2,B7L808C11,B7L808C20,B7L808C29,B7L808C38)</f>
        <v>215.63927018155076</v>
      </c>
      <c r="AR38" s="16" t="s">
        <v>34139</v>
      </c>
      <c r="AS38" s="33">
        <f>IF(D6L831C20=0,0,D6L831C18/D6L831C20)</f>
        <v>1.1455916231986661E-2</v>
      </c>
      <c r="AT38" s="16" t="s">
        <v>34140</v>
      </c>
      <c r="AU38" s="33">
        <f>IF(D6L831C5=0,0,D6L831C18/D6L831C5)</f>
        <v>1.4517240162930163E-2</v>
      </c>
      <c r="AV38" s="16" t="s">
        <v>34141</v>
      </c>
      <c r="AW38" s="33">
        <f>CHOOSE(MIN(D6L831C9,RUN_YEARS),B7L808C1,B7L808C10,B7L808C19,B7L808C28,B7L808C37)</f>
        <v>7211.3670947123283</v>
      </c>
      <c r="AX38" s="16" t="s">
        <v>34142</v>
      </c>
      <c r="AY38" s="33">
        <f>IF(D6L831C23=0,0,D6L831C19/D6L831C23)</f>
        <v>1.1455916231986661E-2</v>
      </c>
      <c r="AZ38" s="16" t="s">
        <v>34143</v>
      </c>
      <c r="BA38" s="33">
        <f>IF(D6L831C5=0,0,D6L831C19/D6L831C5)</f>
        <v>0.48548275983706984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128388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15003.433193297809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215.63927018155076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7211.3670947123283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11892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11892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4756.8</v>
      </c>
      <c r="R40" s="16" t="s">
        <v>34168</v>
      </c>
      <c r="S40" s="15">
        <f>D6L833C5-D6L833C7</f>
        <v>7135.2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3648.310945065472</v>
      </c>
      <c r="X40" s="16" t="s">
        <v>34170</v>
      </c>
      <c r="Y40" s="33">
        <f>D6L833C7-D6L833C10</f>
        <v>1108.4890549345282</v>
      </c>
      <c r="Z40" s="16" t="s">
        <v>34171</v>
      </c>
      <c r="AA40" s="33">
        <f>CHOOSE(MIN(D6L833C9,RUN_YEARS),B7L808C7,B7L808C16,B7L808C25,B7L808C34,B7L808C43)</f>
        <v>128388</v>
      </c>
      <c r="AB40" s="16" t="s">
        <v>34172</v>
      </c>
      <c r="AC40" s="33">
        <f>IF(D6L833C12=0,0,D6L833C10/D6L833C12)</f>
        <v>2.8416292372071158E-2</v>
      </c>
      <c r="AD40" s="16" t="s">
        <v>34173</v>
      </c>
      <c r="AE40" s="33">
        <f>IF(D6L833C5=0,0,D6L833C10/D6L833C5)</f>
        <v>0.30678699504418699</v>
      </c>
      <c r="AF40" s="16" t="s">
        <v>34174</v>
      </c>
      <c r="AG40" s="33">
        <f>CHOOSE(MIN(D6L833C9,RUN_YEARS),B7L808C5,B7L808C14,B7L808C23,B7L808C32,B7L808C41)</f>
        <v>15003.433193297809</v>
      </c>
      <c r="AH40" s="16" t="s">
        <v>34175</v>
      </c>
      <c r="AI40" s="33">
        <f>IF(D6L833C15=0,0,D6L833C11/D6L833C15)</f>
        <v>7.3882360167385017E-2</v>
      </c>
      <c r="AJ40" s="16" t="s">
        <v>34176</v>
      </c>
      <c r="AK40" s="33">
        <f>IF(D6L833C5=0,0,D6L833C11/D6L833C5)</f>
        <v>9.3213004955813E-2</v>
      </c>
      <c r="AL40" s="16" t="s">
        <v>34177</v>
      </c>
      <c r="AM40" s="33">
        <f>D6L833C8*CHOOSE(MIN(D6L833C9,RUN_YEARS),B7L808C4,B7L808C13,B7L808C22,B7L808C31,B7L808C40)</f>
        <v>207.16682402107858</v>
      </c>
      <c r="AN40" s="16" t="s">
        <v>34178</v>
      </c>
      <c r="AO40" s="33">
        <f>D6L833C8-D6L833C18</f>
        <v>6928.0331759789215</v>
      </c>
      <c r="AP40" s="16" t="s">
        <v>34179</v>
      </c>
      <c r="AQ40" s="33">
        <f>CHOOSE(MIN(D6L833C9,RUN_YEARS),B7L808C2,B7L808C11,B7L808C20,B7L808C29,B7L808C38)</f>
        <v>215.63927018155076</v>
      </c>
      <c r="AR40" s="16" t="s">
        <v>34180</v>
      </c>
      <c r="AS40" s="33">
        <f>IF(D6L833C20=0,0,D6L833C18/D6L833C20)</f>
        <v>0.96071009629489534</v>
      </c>
      <c r="AT40" s="16" t="s">
        <v>34181</v>
      </c>
      <c r="AU40" s="33">
        <f>IF(D6L833C5=0,0,D6L833C18/D6L833C5)</f>
        <v>1.7420688195516194E-2</v>
      </c>
      <c r="AV40" s="16" t="s">
        <v>34182</v>
      </c>
      <c r="AW40" s="33">
        <f>CHOOSE(MIN(D6L833C9,RUN_YEARS),B7L808C1,B7L808C10,B7L808C19,B7L808C28,B7L808C37)</f>
        <v>7211.3670947123283</v>
      </c>
      <c r="AX40" s="16" t="s">
        <v>34183</v>
      </c>
      <c r="AY40" s="33">
        <f>IF(D6L833C23=0,0,D6L833C19/D6L833C23)</f>
        <v>0.96071009629489545</v>
      </c>
      <c r="AZ40" s="16" t="s">
        <v>34184</v>
      </c>
      <c r="BA40" s="33">
        <f>IF(D6L833C5=0,0,D6L833C19/D6L833C5)</f>
        <v>0.58257931180448386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3031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3031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3031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128388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15003.433193297809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88.003509867682652</v>
      </c>
      <c r="AN41" s="16" t="s">
        <v>34197</v>
      </c>
      <c r="AO41" s="33">
        <f>D6L834C8-D6L834C18</f>
        <v>2942.9964901323174</v>
      </c>
      <c r="AP41" s="16" t="s">
        <v>34198</v>
      </c>
      <c r="AQ41" s="33">
        <f>CHOOSE(MIN(D6L834C9,RUN_YEARS),B7L808C2,B7L808C11,B7L808C20,B7L808C29,B7L808C38)</f>
        <v>215.63927018155076</v>
      </c>
      <c r="AR41" s="16" t="s">
        <v>34199</v>
      </c>
      <c r="AS41" s="33">
        <f>IF(D6L834C20=0,0,D6L834C18/D6L834C20)</f>
        <v>0.40810521104801945</v>
      </c>
      <c r="AT41" s="16" t="s">
        <v>34200</v>
      </c>
      <c r="AU41" s="33">
        <f>IF(D6L834C5=0,0,D6L834C18/D6L834C5)</f>
        <v>2.9034480325860326E-2</v>
      </c>
      <c r="AV41" s="16" t="s">
        <v>34201</v>
      </c>
      <c r="AW41" s="33">
        <f>CHOOSE(MIN(D6L834C9,RUN_YEARS),B7L808C1,B7L808C10,B7L808C19,B7L808C28,B7L808C37)</f>
        <v>7211.3670947123283</v>
      </c>
      <c r="AX41" s="16" t="s">
        <v>34202</v>
      </c>
      <c r="AY41" s="33">
        <f>IF(D6L834C23=0,0,D6L834C19/D6L834C23)</f>
        <v>0.40810521104801945</v>
      </c>
      <c r="AZ41" s="16" t="s">
        <v>34203</v>
      </c>
      <c r="BA41" s="33">
        <f>IF(D6L834C5=0,0,D6L834C19/D6L834C5)</f>
        <v>0.97096551967413969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9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9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9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6.9027073884942078</v>
      </c>
      <c r="X42" s="16" t="s">
        <v>34210</v>
      </c>
      <c r="Y42" s="33">
        <f>D6L835C7-D6L835C10</f>
        <v>2.0972926115057922</v>
      </c>
      <c r="Z42" s="16" t="s">
        <v>34211</v>
      </c>
      <c r="AA42" s="33">
        <f>CHOOSE(MIN(D6L835C9,RUN_YEARS),B7L808C7,B7L808C16,B7L808C25,B7L808C34,B7L808C43)</f>
        <v>128388</v>
      </c>
      <c r="AB42" s="16" t="s">
        <v>34212</v>
      </c>
      <c r="AC42" s="33">
        <f>IF(D6L835C12=0,0,D6L835C10/D6L835C12)</f>
        <v>5.3764428050084184E-5</v>
      </c>
      <c r="AD42" s="16" t="s">
        <v>34213</v>
      </c>
      <c r="AE42" s="33">
        <f>IF(D6L835C5=0,0,D6L835C10/D6L835C5)</f>
        <v>0.76696748761046751</v>
      </c>
      <c r="AF42" s="16" t="s">
        <v>34214</v>
      </c>
      <c r="AG42" s="33">
        <f>CHOOSE(MIN(D6L835C9,RUN_YEARS),B7L808C5,B7L808C14,B7L808C23,B7L808C32,B7L808C41)</f>
        <v>15003.433193297809</v>
      </c>
      <c r="AH42" s="16" t="s">
        <v>34215</v>
      </c>
      <c r="AI42" s="33">
        <f>IF(D6L835C15=0,0,D6L835C11/D6L835C15)</f>
        <v>1.3978751293021886E-4</v>
      </c>
      <c r="AJ42" s="16" t="s">
        <v>34216</v>
      </c>
      <c r="AK42" s="33">
        <f>IF(D6L835C5=0,0,D6L835C11/D6L835C5)</f>
        <v>0.23303251238953246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215.63927018155076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7211.3670947123283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-733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-733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-733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128388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15003.433193297809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-21.282274078855618</v>
      </c>
      <c r="AN43" s="16" t="s">
        <v>34238</v>
      </c>
      <c r="AO43" s="33">
        <f>D6L836C8-D6L836C18</f>
        <v>-711.71772592114439</v>
      </c>
      <c r="AP43" s="16" t="s">
        <v>34239</v>
      </c>
      <c r="AQ43" s="33">
        <f>CHOOSE(MIN(D6L836C9,RUN_YEARS),B7L808C2,B7L808C11,B7L808C20,B7L808C29,B7L808C38)</f>
        <v>215.63927018155076</v>
      </c>
      <c r="AR43" s="16" t="s">
        <v>34240</v>
      </c>
      <c r="AS43" s="33">
        <f>IF(D6L836C20=0,0,D6L836C18/D6L836C20)</f>
        <v>-9.869386991032604E-2</v>
      </c>
      <c r="AT43" s="16" t="s">
        <v>34241</v>
      </c>
      <c r="AU43" s="33">
        <f>IF(D6L836C5=0,0,D6L836C18/D6L836C5)</f>
        <v>2.9034480325860326E-2</v>
      </c>
      <c r="AV43" s="16" t="s">
        <v>34242</v>
      </c>
      <c r="AW43" s="33">
        <f>CHOOSE(MIN(D6L836C9,RUN_YEARS),B7L808C1,B7L808C10,B7L808C19,B7L808C28,B7L808C37)</f>
        <v>7211.3670947123283</v>
      </c>
      <c r="AX43" s="16" t="s">
        <v>34243</v>
      </c>
      <c r="AY43" s="33">
        <f>IF(D6L836C23=0,0,D6L836C19/D6L836C23)</f>
        <v>-9.869386991032604E-2</v>
      </c>
      <c r="AZ43" s="16" t="s">
        <v>34244</v>
      </c>
      <c r="BA43" s="33">
        <f>IF(D6L836C5=0,0,D6L836C19/D6L836C5)</f>
        <v>0.97096551967413969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14979.745658516538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14613.926336351116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4973.2631681755583</v>
      </c>
      <c r="R44" s="16" t="s">
        <v>34248</v>
      </c>
      <c r="S44" s="15">
        <f>SUM(D6L829C8:D6L836C8)</f>
        <v>9640.6631681755571</v>
      </c>
      <c r="U44" s="21" t="str">
        <f>NULL_VALUE</f>
        <v>n/a</v>
      </c>
      <c r="V44" s="16" t="s">
        <v>34249</v>
      </c>
      <c r="W44" s="33">
        <f>SUM(D6L829C10:D6L836C10)</f>
        <v>3814.3311573212818</v>
      </c>
      <c r="X44" s="16" t="s">
        <v>34250</v>
      </c>
      <c r="Y44" s="33">
        <f>SUM(D6L829C11:D6L836C11)</f>
        <v>1158.9320108542765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2.9709405531056499E-2</v>
      </c>
      <c r="AD44" s="16" t="s">
        <v>34252</v>
      </c>
      <c r="AE44" s="33">
        <f>IF(D6L837C5=0,0,D6L837C10/D6L837C5)</f>
        <v>0.26100659532088927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7.724445438074691E-2</v>
      </c>
      <c r="AJ44" s="16" t="s">
        <v>34254</v>
      </c>
      <c r="AK44" s="33">
        <f>IF(D6L837C5=0,0,D6L837C11/D6L837C5)</f>
        <v>7.9303260751459687E-2</v>
      </c>
      <c r="AL44" s="16" t="s">
        <v>34255</v>
      </c>
      <c r="AM44" s="33">
        <f>SUM(D6L829C18:D6L836C18)</f>
        <v>279.91164508463953</v>
      </c>
      <c r="AN44" s="16" t="s">
        <v>34256</v>
      </c>
      <c r="AO44" s="33">
        <f>SUM(D6L829C19:D6L836C19)</f>
        <v>9360.7515230909194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1.2980550567110372</v>
      </c>
      <c r="AT44" s="16" t="s">
        <v>34258</v>
      </c>
      <c r="AU44" s="33">
        <f>IF(D6L837C5=0,0,D6L837C18/D6L837C5)</f>
        <v>1.9153760505031352E-2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1.2980550567110372</v>
      </c>
      <c r="AZ44" s="16" t="s">
        <v>34260</v>
      </c>
      <c r="BA44" s="33">
        <f>IF(D6L837C5=0,0,D6L837C19/D6L837C5)</f>
        <v>0.64053638342261976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1523.4722768871138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761.73613844355691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380.86806922177846</v>
      </c>
      <c r="R45" s="16" t="s">
        <v>34265</v>
      </c>
      <c r="S45" s="15">
        <f>D6L838C5-D6L838C7</f>
        <v>380.86806922177846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292.11342616207708</v>
      </c>
      <c r="X45" s="16" t="s">
        <v>34267</v>
      </c>
      <c r="Y45" s="33">
        <f>D6L838C7-D6L838C10</f>
        <v>88.75464305970138</v>
      </c>
      <c r="Z45" s="16" t="s">
        <v>34268</v>
      </c>
      <c r="AA45" s="33">
        <f>CHOOSE(MIN(D6L838C9,RUN_YEARS),B7L808C7,B7L808C16,B7L808C25,B7L808C34,B7L808C43)</f>
        <v>128388</v>
      </c>
      <c r="AB45" s="16" t="s">
        <v>34269</v>
      </c>
      <c r="AC45" s="33">
        <f>IF(D6L838C12=0,0,D6L838C10/D6L838C12)</f>
        <v>2.2752393226943102E-3</v>
      </c>
      <c r="AD45" s="16" t="s">
        <v>34270</v>
      </c>
      <c r="AE45" s="33">
        <f>IF(D6L838C5=0,0,D6L838C10/D6L838C5)</f>
        <v>0.38348374380523381</v>
      </c>
      <c r="AF45" s="16" t="s">
        <v>34271</v>
      </c>
      <c r="AG45" s="33">
        <f>CHOOSE(MIN(D6L838C9,RUN_YEARS),B7L808C5,B7L808C14,B7L808C23,B7L808C32,B7L808C41)</f>
        <v>15003.433193297809</v>
      </c>
      <c r="AH45" s="16" t="s">
        <v>34272</v>
      </c>
      <c r="AI45" s="33">
        <f>IF(D6L838C15=0,0,D6L838C11/D6L838C15)</f>
        <v>5.9156222390052034E-3</v>
      </c>
      <c r="AJ45" s="16" t="s">
        <v>34273</v>
      </c>
      <c r="AK45" s="33">
        <f>IF(D6L838C5=0,0,D6L838C11/D6L838C5)</f>
        <v>0.11651625619476622</v>
      </c>
      <c r="AL45" s="16" t="s">
        <v>34274</v>
      </c>
      <c r="AM45" s="33">
        <f>D6L838C8*CHOOSE(MIN(D6L838C9,RUN_YEARS),B7L808C4,B7L808C13,B7L808C22,B7L808C31,B7L808C40)</f>
        <v>11.058306462568135</v>
      </c>
      <c r="AN45" s="16" t="s">
        <v>34275</v>
      </c>
      <c r="AO45" s="33">
        <f>D6L838C8-D6L838C18</f>
        <v>369.80976275921034</v>
      </c>
      <c r="AP45" s="16" t="s">
        <v>34276</v>
      </c>
      <c r="AQ45" s="33">
        <f>CHOOSE(MIN(D6L838C9,RUN_YEARS),B7L808C2,B7L808C11,B7L808C20,B7L808C29,B7L808C38)</f>
        <v>215.63927018155076</v>
      </c>
      <c r="AR45" s="16" t="s">
        <v>34277</v>
      </c>
      <c r="AS45" s="33">
        <f>IF(D6L838C20=0,0,D6L838C18/D6L838C20)</f>
        <v>5.1281505698187249E-2</v>
      </c>
      <c r="AT45" s="16" t="s">
        <v>34278</v>
      </c>
      <c r="AU45" s="33">
        <f>IF(D6L838C5=0,0,D6L838C18/D6L838C5)</f>
        <v>1.4517240162930163E-2</v>
      </c>
      <c r="AV45" s="16" t="s">
        <v>34279</v>
      </c>
      <c r="AW45" s="33">
        <f>CHOOSE(MIN(D6L838C9,RUN_YEARS),B7L808C1,B7L808C10,B7L808C19,B7L808C28,B7L808C37)</f>
        <v>7211.3670947123283</v>
      </c>
      <c r="AX45" s="16" t="s">
        <v>34280</v>
      </c>
      <c r="AY45" s="33">
        <f>IF(D6L838C23=0,0,D6L838C19/D6L838C23)</f>
        <v>5.1281505698187256E-2</v>
      </c>
      <c r="AZ45" s="16" t="s">
        <v>34281</v>
      </c>
      <c r="BA45" s="33">
        <f>IF(D6L838C5=0,0,D6L838C19/D6L838C5)</f>
        <v>0.48548275983706984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23461.245330303351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23461.245330303351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9384.4981321213399</v>
      </c>
      <c r="R46" s="16" t="s">
        <v>34285</v>
      </c>
      <c r="S46" s="15">
        <f>D6L839C5-D6L839C7</f>
        <v>14076.747198182011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7197.6049548782294</v>
      </c>
      <c r="X46" s="16" t="s">
        <v>34287</v>
      </c>
      <c r="Y46" s="33">
        <f>D6L839C7-D6L839C10</f>
        <v>2186.8931772431106</v>
      </c>
      <c r="Z46" s="16" t="s">
        <v>34288</v>
      </c>
      <c r="AA46" s="33">
        <f>CHOOSE(MIN(D6L839C9,RUN_YEARS),B7L808C7,B7L808C16,B7L808C25,B7L808C34,B7L808C43)</f>
        <v>128388</v>
      </c>
      <c r="AB46" s="16" t="s">
        <v>34289</v>
      </c>
      <c r="AC46" s="33">
        <f>IF(D6L839C12=0,0,D6L839C10/D6L839C12)</f>
        <v>5.6061352734509684E-2</v>
      </c>
      <c r="AD46" s="16" t="s">
        <v>34290</v>
      </c>
      <c r="AE46" s="33">
        <f>IF(D6L839C5=0,0,D6L839C10/D6L839C5)</f>
        <v>0.30678699504418699</v>
      </c>
      <c r="AF46" s="16" t="s">
        <v>34291</v>
      </c>
      <c r="AG46" s="33">
        <f>CHOOSE(MIN(D6L839C9,RUN_YEARS),B7L808C5,B7L808C14,B7L808C23,B7L808C32,B7L808C41)</f>
        <v>15003.433193297809</v>
      </c>
      <c r="AH46" s="16" t="s">
        <v>34292</v>
      </c>
      <c r="AI46" s="33">
        <f>IF(D6L839C15=0,0,D6L839C11/D6L839C15)</f>
        <v>0.14575951710972518</v>
      </c>
      <c r="AJ46" s="16" t="s">
        <v>34293</v>
      </c>
      <c r="AK46" s="33">
        <f>IF(D6L839C5=0,0,D6L839C11/D6L839C5)</f>
        <v>9.3213004955812986E-2</v>
      </c>
      <c r="AL46" s="16" t="s">
        <v>34294</v>
      </c>
      <c r="AM46" s="33">
        <f>D6L839C8*CHOOSE(MIN(D6L839C9,RUN_YEARS),B7L808C4,B7L808C13,B7L808C22,B7L808C31,B7L808C40)</f>
        <v>408.71103957772505</v>
      </c>
      <c r="AN46" s="16" t="s">
        <v>34295</v>
      </c>
      <c r="AO46" s="33">
        <f>D6L839C8-D6L839C18</f>
        <v>13668.036158604285</v>
      </c>
      <c r="AP46" s="16" t="s">
        <v>34296</v>
      </c>
      <c r="AQ46" s="33">
        <f>CHOOSE(MIN(D6L839C9,RUN_YEARS),B7L808C2,B7L808C11,B7L808C20,B7L808C29,B7L808C38)</f>
        <v>215.63927018155076</v>
      </c>
      <c r="AR46" s="16" t="s">
        <v>34297</v>
      </c>
      <c r="AS46" s="33">
        <f>IF(D6L839C20=0,0,D6L839C18/D6L839C20)</f>
        <v>1.8953460528484609</v>
      </c>
      <c r="AT46" s="16" t="s">
        <v>34298</v>
      </c>
      <c r="AU46" s="33">
        <f>IF(D6L839C5=0,0,D6L839C18/D6L839C5)</f>
        <v>1.7420688195516197E-2</v>
      </c>
      <c r="AV46" s="16" t="s">
        <v>34299</v>
      </c>
      <c r="AW46" s="33">
        <f>CHOOSE(MIN(D6L839C9,RUN_YEARS),B7L808C1,B7L808C10,B7L808C19,B7L808C28,B7L808C37)</f>
        <v>7211.3670947123283</v>
      </c>
      <c r="AX46" s="16" t="s">
        <v>34300</v>
      </c>
      <c r="AY46" s="33">
        <f>IF(D6L839C23=0,0,D6L839C19/D6L839C23)</f>
        <v>1.8953460528484611</v>
      </c>
      <c r="AZ46" s="16" t="s">
        <v>34301</v>
      </c>
      <c r="BA46" s="33">
        <f>IF(D6L839C5=0,0,D6L839C19/D6L839C5)</f>
        <v>0.58257931180448386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24984.717607190465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24222.981468746908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9765.3662013431185</v>
      </c>
      <c r="R47" s="16" t="s">
        <v>34305</v>
      </c>
      <c r="S47" s="15">
        <f>SUM(D6L838C8:D6L839C8)</f>
        <v>14457.615267403789</v>
      </c>
      <c r="U47" s="21" t="str">
        <f>NULL_VALUE</f>
        <v>n/a</v>
      </c>
      <c r="V47" s="16" t="s">
        <v>34306</v>
      </c>
      <c r="W47" s="33">
        <f>SUM(D6L838C10:D6L839C10)</f>
        <v>7489.7183810403067</v>
      </c>
      <c r="X47" s="16" t="s">
        <v>34307</v>
      </c>
      <c r="Y47" s="33">
        <f>SUM(D6L838C11:D6L839C11)</f>
        <v>2275.6478203028119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5.8336592057203991E-2</v>
      </c>
      <c r="AD47" s="16" t="s">
        <v>34309</v>
      </c>
      <c r="AE47" s="33">
        <f>IF(D6L840C5=0,0,D6L840C10/D6L840C5)</f>
        <v>0.30919886516462586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0.15167513934873039</v>
      </c>
      <c r="AJ47" s="16" t="s">
        <v>34311</v>
      </c>
      <c r="AK47" s="33">
        <f>IF(D6L840C5=0,0,D6L840C11/D6L840C5)</f>
        <v>9.3945818488071306E-2</v>
      </c>
      <c r="AL47" s="16" t="s">
        <v>34312</v>
      </c>
      <c r="AM47" s="33">
        <f>SUM(D6L838C18:D6L839C18)</f>
        <v>419.76934604029316</v>
      </c>
      <c r="AN47" s="16" t="s">
        <v>34313</v>
      </c>
      <c r="AO47" s="33">
        <f>SUM(D6L838C19:D6L839C19)</f>
        <v>14037.845921363496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1.9466275585466482</v>
      </c>
      <c r="AT47" s="16" t="s">
        <v>34315</v>
      </c>
      <c r="AU47" s="33">
        <f>IF(D6L840C5=0,0,D6L840C18/D6L840C5)</f>
        <v>1.7329383939870904E-2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1.9466275585466484</v>
      </c>
      <c r="AZ47" s="16" t="s">
        <v>34317</v>
      </c>
      <c r="BA47" s="33">
        <f>IF(D6L840C5=0,0,D6L840C19/D6L840C5)</f>
        <v>0.57952593240743189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76421.967832223541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62116.329103651064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26378.340018795199</v>
      </c>
      <c r="R48" s="16" t="s">
        <v>34322</v>
      </c>
      <c r="S48" s="15">
        <f>SUM(D6L828C8,D6L837C8,D6L840C8)</f>
        <v>35737.989084855864</v>
      </c>
      <c r="U48" s="21" t="str">
        <f>NULL_VALUE</f>
        <v>n/a</v>
      </c>
      <c r="V48" s="16" t="s">
        <v>34323</v>
      </c>
      <c r="W48" s="33">
        <f>SUM(D6L828C10,D6L837C10,D6L840C10)</f>
        <v>20315.181279499284</v>
      </c>
      <c r="X48" s="16" t="s">
        <v>34324</v>
      </c>
      <c r="Y48" s="33">
        <f>SUM(D6L828C11,D6L837C11,D6L840C11)</f>
        <v>6063.15873929591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0.15171460861827799</v>
      </c>
      <c r="AD48" s="16" t="s">
        <v>34326</v>
      </c>
      <c r="AE48" s="33">
        <f>IF(D6L841C5=0,0,D6L841C10/D6L841C5)</f>
        <v>0.32705057708094992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0.39445798240752278</v>
      </c>
      <c r="AJ48" s="16" t="s">
        <v>34328</v>
      </c>
      <c r="AK48" s="33">
        <f>IF(D6L841C5=0,0,D6L841C11/D6L841C5)</f>
        <v>9.7609740092312228E-2</v>
      </c>
      <c r="AL48" s="16" t="s">
        <v>34329</v>
      </c>
      <c r="AM48" s="33">
        <f>SUM(D6L828C18,D6L837C18,D6L840C18)</f>
        <v>1059.5673461207477</v>
      </c>
      <c r="AN48" s="16" t="s">
        <v>34330</v>
      </c>
      <c r="AO48" s="33">
        <f>SUM(D6L828C19,D6L837C19,D6L840C19)</f>
        <v>34678.421738735124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4.7272668926533763</v>
      </c>
      <c r="AT48" s="16" t="s">
        <v>34332</v>
      </c>
      <c r="AU48" s="33">
        <f>IF(D6L841C5=0,0,D6L841C18/D6L841C5)</f>
        <v>1.7057790784009298E-2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4.7272668926533772</v>
      </c>
      <c r="AZ48" s="16" t="s">
        <v>34334</v>
      </c>
      <c r="BA48" s="33">
        <f>IF(D6L841C5=0,0,D6L841C19/D6L841C5)</f>
        <v>0.5582818920427286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B2FBF1-C88C-40DA-8D5D-AD6B2D117F4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294.13552693333332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252.95655316266667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126.47827658133333</v>
      </c>
      <c r="R8" s="16" t="s">
        <v>34344</v>
      </c>
      <c r="S8" s="15">
        <f>D6L901C5-D6L901C7</f>
        <v>126.47827658133333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122.2536366369672</v>
      </c>
      <c r="X8" s="16" t="s">
        <v>34346</v>
      </c>
      <c r="Y8" s="33">
        <f>D6L901C7-D6L901C10</f>
        <v>4.2246399443661318</v>
      </c>
      <c r="Z8" s="16" t="s">
        <v>34347</v>
      </c>
      <c r="AA8" s="33">
        <f>CHOOSE(MIN(D6L901C9,RUN_YEARS),B7L809C7,B7L809C16,B7L809C25,B7L809C34,B7L809C43)</f>
        <v>26383.666666666668</v>
      </c>
      <c r="AB8" s="16" t="s">
        <v>34348</v>
      </c>
      <c r="AC8" s="33">
        <f>IF(D6L901C12=0,0,D6L901C10/D6L901C12)</f>
        <v>4.6336863704931281E-3</v>
      </c>
      <c r="AD8" s="16" t="s">
        <v>34349</v>
      </c>
      <c r="AE8" s="33">
        <f>IF(D6L901C5=0,0,D6L901C10/D6L901C5)</f>
        <v>0.48329895038675108</v>
      </c>
      <c r="AF8" s="16" t="s">
        <v>34350</v>
      </c>
      <c r="AG8" s="33">
        <f>CHOOSE(MIN(D6L901C9,RUN_YEARS),B7L809C5,B7L809C14,B7L809C23,B7L809C32,B7L809C41)</f>
        <v>350.66281727888668</v>
      </c>
      <c r="AH8" s="16" t="s">
        <v>34351</v>
      </c>
      <c r="AI8" s="33">
        <f>IF(D6L901C15=0,0,D6L901C11/D6L901C15)</f>
        <v>1.2047584563282114E-2</v>
      </c>
      <c r="AJ8" s="16" t="s">
        <v>34352</v>
      </c>
      <c r="AK8" s="33">
        <f>IF(D6L901C5=0,0,D6L901C11/D6L901C5)</f>
        <v>1.6701049613248913E-2</v>
      </c>
      <c r="AL8" s="16" t="s">
        <v>34353</v>
      </c>
      <c r="AM8" s="33">
        <f>D6L901C8*CHOOSE(MIN(D6L901C9,RUN_YEARS),B7L809C4,B7L809C13,B7L809C22,B7L809C31,B7L809C40)</f>
        <v>29.107244667988059</v>
      </c>
      <c r="AN8" s="16" t="s">
        <v>34354</v>
      </c>
      <c r="AO8" s="33">
        <f>D6L901C8-D6L901C18</f>
        <v>97.371031913345277</v>
      </c>
      <c r="AP8" s="16" t="s">
        <v>34355</v>
      </c>
      <c r="AQ8" s="33">
        <f>CHOOSE(MIN(D6L901C9,RUN_YEARS),B7L809C2,B7L809C11,B7L809C20,B7L809C29,B7L809C38)</f>
        <v>45.35921998355672</v>
      </c>
      <c r="AR8" s="16" t="s">
        <v>34356</v>
      </c>
      <c r="AS8" s="33">
        <f>IF(D6L901C20=0,0,D6L901C18/D6L901C20)</f>
        <v>0.64170514128196643</v>
      </c>
      <c r="AT8" s="16" t="s">
        <v>34357</v>
      </c>
      <c r="AU8" s="33">
        <f>IF(D6L901C5=0,0,D6L901C18/D6L901C5)</f>
        <v>0.11506815816418207</v>
      </c>
      <c r="AV8" s="16" t="s">
        <v>34358</v>
      </c>
      <c r="AW8" s="33">
        <f>CHOOSE(MIN(D6L901C9,RUN_YEARS),B7L809C1,B7L809C10,B7L809C19,B7L809C28,B7L809C37)</f>
        <v>151.73796444707034</v>
      </c>
      <c r="AX8" s="16" t="s">
        <v>34359</v>
      </c>
      <c r="AY8" s="33">
        <f>IF(D6L901C23=0,0,D6L901C19/D6L901C23)</f>
        <v>0.64170514128196643</v>
      </c>
      <c r="AZ8" s="16" t="s">
        <v>34360</v>
      </c>
      <c r="BA8" s="33">
        <f>IF(D6L901C5=0,0,D6L901C19/D6L901C5)</f>
        <v>0.38493184183581797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0.51977737457038575</v>
      </c>
      <c r="J9" s="16" t="s">
        <v>34381</v>
      </c>
      <c r="K9" s="21">
        <f>_xlfn.SINGLE(IF(FLOW_THRU_100PCT="Y",1,INDEX(VariabilityMatrix,D6L902C1,_xlfn.SINGLE(D6L902C9))))</f>
        <v>0.49436061496799344</v>
      </c>
      <c r="L9" s="16" t="s">
        <v>34361</v>
      </c>
      <c r="M9" s="15">
        <f>IF(_xlfn.SINGLE(D6L902C2)&lt;&gt;0,_xlfn.SINGLE(D6L902C2)*_xlfn.SINGLE(D6L902C4),_xlfn.SINGLE(D6L902C3)*_xlfn.SINGLE(D6L902C4))</f>
        <v>0.25695746253906498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0.12847873126953249</v>
      </c>
      <c r="R9" s="16" t="s">
        <v>34363</v>
      </c>
      <c r="S9" s="15">
        <f>D6L902C5-D6L902C7</f>
        <v>0.12847873126953249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0.12416960987018527</v>
      </c>
      <c r="X9" s="16" t="s">
        <v>34365</v>
      </c>
      <c r="Y9" s="33">
        <f>D6L902C7-D6L902C10</f>
        <v>4.309121399347221E-3</v>
      </c>
      <c r="Z9" s="16" t="s">
        <v>34366</v>
      </c>
      <c r="AA9" s="33">
        <f>CHOOSE(MIN(D6L902C9,RUN_YEARS),B7L809C7,B7L809C16,B7L809C25,B7L809C34,B7L809C43)</f>
        <v>28050.2</v>
      </c>
      <c r="AB9" s="16" t="s">
        <v>34367</v>
      </c>
      <c r="AC9" s="33">
        <f>IF(D6L902C12=0,0,D6L902C10/D6L902C12)</f>
        <v>4.4266924966732957E-6</v>
      </c>
      <c r="AD9" s="16" t="s">
        <v>34368</v>
      </c>
      <c r="AE9" s="33">
        <f>IF(D6L902C5=0,0,D6L902C10/D6L902C5)</f>
        <v>0.48323021500614288</v>
      </c>
      <c r="AF9" s="16" t="s">
        <v>34369</v>
      </c>
      <c r="AG9" s="33">
        <f>CHOOSE(MIN(D6L902C9,RUN_YEARS),B7L809C5,B7L809C14,B7L809C23,B7L809C32,B7L809C41)</f>
        <v>374.4001612060992</v>
      </c>
      <c r="AH9" s="16" t="s">
        <v>34370</v>
      </c>
      <c r="AI9" s="33">
        <f>IF(D6L902C15=0,0,D6L902C11/D6L902C15)</f>
        <v>1.1509400491350598E-5</v>
      </c>
      <c r="AJ9" s="16" t="s">
        <v>34371</v>
      </c>
      <c r="AK9" s="33">
        <f>IF(D6L902C5=0,0,D6L902C11/D6L902C5)</f>
        <v>1.6769784993857142E-2</v>
      </c>
      <c r="AL9" s="16" t="s">
        <v>34372</v>
      </c>
      <c r="AM9" s="33">
        <f>D6L902C8*CHOOSE(MIN(D6L902C9,RUN_YEARS),B7L809C4,B7L809C13,B7L809C22,B7L809C31,B7L809C40)</f>
        <v>2.8804734260590451E-2</v>
      </c>
      <c r="AN9" s="16" t="s">
        <v>34373</v>
      </c>
      <c r="AO9" s="33">
        <f>D6L902C8-D6L902C18</f>
        <v>9.9673997008942042E-2</v>
      </c>
      <c r="AP9" s="16" t="s">
        <v>34374</v>
      </c>
      <c r="AQ9" s="33">
        <f>CHOOSE(MIN(D6L902C9,RUN_YEARS),B7L809C2,B7L809C11,B7L809C20,B7L809C29,B7L809C38)</f>
        <v>47.094439968047688</v>
      </c>
      <c r="AR9" s="16" t="s">
        <v>34375</v>
      </c>
      <c r="AS9" s="33">
        <f>IF(D6L902C20=0,0,D6L902C18/D6L902C20)</f>
        <v>6.1163768547059245E-4</v>
      </c>
      <c r="AT9" s="16" t="s">
        <v>34376</v>
      </c>
      <c r="AU9" s="33">
        <f>IF(D6L902C5=0,0,D6L902C18/D6L902C5)</f>
        <v>0.11209923220739812</v>
      </c>
      <c r="AV9" s="16" t="s">
        <v>34377</v>
      </c>
      <c r="AW9" s="33">
        <f>CHOOSE(MIN(D6L902C9,RUN_YEARS),B7L809C1,B7L809C10,B7L809C19,B7L809C28,B7L809C37)</f>
        <v>162.96248477929075</v>
      </c>
      <c r="AX9" s="16" t="s">
        <v>34378</v>
      </c>
      <c r="AY9" s="33">
        <f>IF(D6L902C23=0,0,D6L902C19/D6L902C23)</f>
        <v>6.1163768547059245E-4</v>
      </c>
      <c r="AZ9" s="16" t="s">
        <v>34379</v>
      </c>
      <c r="BA9" s="33">
        <f>IF(D6L902C5=0,0,D6L902C19/D6L902C5)</f>
        <v>0.38790076779260185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0.28594748442982471</v>
      </c>
      <c r="J10" s="16" t="s">
        <v>34402</v>
      </c>
      <c r="K10" s="21">
        <f>_xlfn.SINGLE(IF(FLOW_THRU_100PCT="Y",1,INDEX(VariabilityMatrix,D6L903C1,_xlfn.SINGLE(D6L903C9))))</f>
        <v>0.49436061496799344</v>
      </c>
      <c r="L10" s="16" t="s">
        <v>34382</v>
      </c>
      <c r="M10" s="15">
        <f>IF(_xlfn.SINGLE(D6L903C2)&lt;&gt;0,_xlfn.SINGLE(D6L903C2)*_xlfn.SINGLE(D6L903C4),_xlfn.SINGLE(D6L903C3)*_xlfn.SINGLE(D6L903C4))</f>
        <v>0.14136117425127886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7.0680587125639432E-2</v>
      </c>
      <c r="R10" s="16" t="s">
        <v>34384</v>
      </c>
      <c r="S10" s="15">
        <f>D6L903C5-D6L903C7</f>
        <v>7.0680587125639432E-2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6.8309990626966313E-2</v>
      </c>
      <c r="X10" s="16" t="s">
        <v>34386</v>
      </c>
      <c r="Y10" s="33">
        <f>D6L903C7-D6L903C10</f>
        <v>2.3705964986731193E-3</v>
      </c>
      <c r="Z10" s="16" t="s">
        <v>34387</v>
      </c>
      <c r="AA10" s="33">
        <f>CHOOSE(MIN(D6L903C9,RUN_YEARS),B7L809C7,B7L809C16,B7L809C25,B7L809C34,B7L809C43)</f>
        <v>28050.2</v>
      </c>
      <c r="AB10" s="16" t="s">
        <v>34388</v>
      </c>
      <c r="AC10" s="33">
        <f>IF(D6L903C12=0,0,D6L903C10/D6L903C12)</f>
        <v>2.435276419667821E-6</v>
      </c>
      <c r="AD10" s="16" t="s">
        <v>34389</v>
      </c>
      <c r="AE10" s="33">
        <f>IF(D6L903C5=0,0,D6L903C10/D6L903C5)</f>
        <v>0.48323021500614288</v>
      </c>
      <c r="AF10" s="16" t="s">
        <v>34390</v>
      </c>
      <c r="AG10" s="33">
        <f>CHOOSE(MIN(D6L903C9,RUN_YEARS),B7L809C5,B7L809C14,B7L809C23,B7L809C32,B7L809C41)</f>
        <v>374.4001612060992</v>
      </c>
      <c r="AH10" s="16" t="s">
        <v>34391</v>
      </c>
      <c r="AI10" s="33">
        <f>IF(D6L903C15=0,0,D6L903C11/D6L903C15)</f>
        <v>6.3317186911363461E-6</v>
      </c>
      <c r="AJ10" s="16" t="s">
        <v>34392</v>
      </c>
      <c r="AK10" s="33">
        <f>IF(D6L903C5=0,0,D6L903C11/D6L903C5)</f>
        <v>1.6769784993857131E-2</v>
      </c>
      <c r="AL10" s="16" t="s">
        <v>34393</v>
      </c>
      <c r="AM10" s="33">
        <f>D6L903C8*CHOOSE(MIN(D6L903C9,RUN_YEARS),B7L809C4,B7L809C13,B7L809C22,B7L809C31,B7L809C40)</f>
        <v>1.5846479097504577E-2</v>
      </c>
      <c r="AN10" s="16" t="s">
        <v>34394</v>
      </c>
      <c r="AO10" s="33">
        <f>D6L903C8-D6L903C18</f>
        <v>5.4834108028134855E-2</v>
      </c>
      <c r="AP10" s="16" t="s">
        <v>34395</v>
      </c>
      <c r="AQ10" s="33">
        <f>CHOOSE(MIN(D6L903C9,RUN_YEARS),B7L809C2,B7L809C11,B7L809C20,B7L809C29,B7L809C38)</f>
        <v>47.094439968047688</v>
      </c>
      <c r="AR10" s="16" t="s">
        <v>34396</v>
      </c>
      <c r="AS10" s="33">
        <f>IF(D6L903C20=0,0,D6L903C18/D6L903C20)</f>
        <v>3.3648301388138362E-4</v>
      </c>
      <c r="AT10" s="16" t="s">
        <v>34397</v>
      </c>
      <c r="AU10" s="33">
        <f>IF(D6L903C5=0,0,D6L903C18/D6L903C5)</f>
        <v>0.11209923220739812</v>
      </c>
      <c r="AV10" s="16" t="s">
        <v>34398</v>
      </c>
      <c r="AW10" s="33">
        <f>CHOOSE(MIN(D6L903C9,RUN_YEARS),B7L809C1,B7L809C10,B7L809C19,B7L809C28,B7L809C37)</f>
        <v>162.96248477929075</v>
      </c>
      <c r="AX10" s="16" t="s">
        <v>34399</v>
      </c>
      <c r="AY10" s="33">
        <f>IF(D6L903C23=0,0,D6L903C19/D6L903C23)</f>
        <v>3.3648301388138362E-4</v>
      </c>
      <c r="AZ10" s="16" t="s">
        <v>34400</v>
      </c>
      <c r="BA10" s="33">
        <f>IF(D6L903C5=0,0,D6L903C19/D6L903C5)</f>
        <v>0.38790076779260191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2.9986360001158899E-2</v>
      </c>
      <c r="J11" s="16" t="s">
        <v>34423</v>
      </c>
      <c r="K11" s="21">
        <f>_xlfn.SINGLE(IF(FLOW_THRU_100PCT="Y",1,INDEX(VariabilityMatrix,D6L904C1,_xlfn.SINGLE(D6L904C9))))</f>
        <v>0.47215280708358631</v>
      </c>
      <c r="L11" s="16" t="s">
        <v>34403</v>
      </c>
      <c r="M11" s="15">
        <f>IF(_xlfn.SINGLE(D6L904C2)&lt;&gt;0,_xlfn.SINGLE(D6L904C2)*_xlfn.SINGLE(D6L904C4),_xlfn.SINGLE(D6L904C3)*_xlfn.SINGLE(D6L904C4))</f>
        <v>1.4158144048766147E-2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7.0790720243830733E-3</v>
      </c>
      <c r="R11" s="16" t="s">
        <v>34405</v>
      </c>
      <c r="S11" s="15">
        <f>D6L904C5-D6L904C7</f>
        <v>7.0790720243830733E-3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6.8397577947068838E-3</v>
      </c>
      <c r="X11" s="16" t="s">
        <v>34407</v>
      </c>
      <c r="Y11" s="33">
        <f>D6L904C7-D6L904C10</f>
        <v>2.3931422967618955E-4</v>
      </c>
      <c r="Z11" s="16" t="s">
        <v>34408</v>
      </c>
      <c r="AA11" s="33">
        <f>CHOOSE(MIN(D6L904C9,RUN_YEARS),B7L809C7,B7L809C16,B7L809C25,B7L809C34,B7L809C43)</f>
        <v>18678</v>
      </c>
      <c r="AB11" s="16" t="s">
        <v>34409</v>
      </c>
      <c r="AC11" s="33">
        <f>IF(D6L904C12=0,0,D6L904C10/D6L904C12)</f>
        <v>3.661932645201244E-7</v>
      </c>
      <c r="AD11" s="16" t="s">
        <v>34410</v>
      </c>
      <c r="AE11" s="33">
        <f>IF(D6L904C5=0,0,D6L904C10/D6L904C5)</f>
        <v>0.48309706209712949</v>
      </c>
      <c r="AF11" s="16" t="s">
        <v>34411</v>
      </c>
      <c r="AG11" s="33">
        <f>CHOOSE(MIN(D6L904C9,RUN_YEARS),B7L809C5,B7L809C14,B7L809C23,B7L809C32,B7L809C41)</f>
        <v>251.35343385264281</v>
      </c>
      <c r="AH11" s="16" t="s">
        <v>34412</v>
      </c>
      <c r="AI11" s="33">
        <f>IF(D6L904C15=0,0,D6L904C11/D6L904C15)</f>
        <v>9.5210248775232045E-7</v>
      </c>
      <c r="AJ11" s="16" t="s">
        <v>34413</v>
      </c>
      <c r="AK11" s="33">
        <f>IF(D6L904C5=0,0,D6L904C11/D6L904C5)</f>
        <v>1.690293790287049E-2</v>
      </c>
      <c r="AL11" s="16" t="s">
        <v>34414</v>
      </c>
      <c r="AM11" s="33">
        <f>D6L904C8*CHOOSE(MIN(D6L904C9,RUN_YEARS),B7L809C4,B7L809C13,B7L809C22,B7L809C31,B7L809C40)</f>
        <v>1.5947846427529012E-3</v>
      </c>
      <c r="AN11" s="16" t="s">
        <v>34415</v>
      </c>
      <c r="AO11" s="33">
        <f>D6L904C8-D6L904C18</f>
        <v>5.4842873816301719E-3</v>
      </c>
      <c r="AP11" s="16" t="s">
        <v>34416</v>
      </c>
      <c r="AQ11" s="33">
        <f>CHOOSE(MIN(D6L904C9,RUN_YEARS),B7L809C2,B7L809C11,B7L809C20,B7L809C29,B7L809C38)</f>
        <v>31.371392096231776</v>
      </c>
      <c r="AR11" s="16" t="s">
        <v>34417</v>
      </c>
      <c r="AS11" s="33">
        <f>IF(D6L904C20=0,0,D6L904C18/D6L904C20)</f>
        <v>5.0835635150040449E-5</v>
      </c>
      <c r="AT11" s="16" t="s">
        <v>34418</v>
      </c>
      <c r="AU11" s="33">
        <f>IF(D6L904C5=0,0,D6L904C18/D6L904C5)</f>
        <v>0.112640797922372</v>
      </c>
      <c r="AV11" s="16" t="s">
        <v>34419</v>
      </c>
      <c r="AW11" s="33">
        <f>CHOOSE(MIN(D6L904C9,RUN_YEARS),B7L809C1,B7L809C10,B7L809C19,B7L809C28,B7L809C37)</f>
        <v>107.88273551502597</v>
      </c>
      <c r="AX11" s="16" t="s">
        <v>34420</v>
      </c>
      <c r="AY11" s="33">
        <f>IF(D6L904C23=0,0,D6L904C19/D6L904C23)</f>
        <v>5.0835635150040456E-5</v>
      </c>
      <c r="AZ11" s="16" t="s">
        <v>34421</v>
      </c>
      <c r="BA11" s="33">
        <f>IF(D6L904C5=0,0,D6L904C19/D6L904C5)</f>
        <v>0.38735920207762797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7.5989351556621472</v>
      </c>
      <c r="J12" s="16" t="s">
        <v>34444</v>
      </c>
      <c r="K12" s="21">
        <f>_xlfn.SINGLE(IF(FLOW_THRU_100PCT="Y",1,INDEX(VariabilityMatrix,D6L905C1,_xlfn.SINGLE(D6L905C9))))</f>
        <v>0.2172978501035622</v>
      </c>
      <c r="L12" s="16" t="s">
        <v>34424</v>
      </c>
      <c r="M12" s="15">
        <f>IF(_xlfn.SINGLE(D6L905C2)&lt;&gt;0,_xlfn.SINGLE(D6L905C2)*_xlfn.SINGLE(D6L905C4),_xlfn.SINGLE(D6L905C3)*_xlfn.SINGLE(D6L905C4))</f>
        <v>1.6512322724017623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0.82561613620088115</v>
      </c>
      <c r="R12" s="16" t="s">
        <v>34426</v>
      </c>
      <c r="S12" s="15">
        <f>D6L905C5-D6L905C7</f>
        <v>0.82561613620088115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0.79792532601778543</v>
      </c>
      <c r="X12" s="16" t="s">
        <v>34428</v>
      </c>
      <c r="Y12" s="33">
        <f>D6L905C7-D6L905C10</f>
        <v>2.7690810183095715E-2</v>
      </c>
      <c r="Z12" s="16" t="s">
        <v>34429</v>
      </c>
      <c r="AA12" s="33">
        <f>CHOOSE(MIN(D6L905C9,RUN_YEARS),B7L809C7,B7L809C16,B7L809C25,B7L809C34,B7L809C43)</f>
        <v>28050.2</v>
      </c>
      <c r="AB12" s="16" t="s">
        <v>34430</v>
      </c>
      <c r="AC12" s="33">
        <f>IF(D6L905C12=0,0,D6L905C10/D6L905C12)</f>
        <v>2.8446332861005819E-5</v>
      </c>
      <c r="AD12" s="16" t="s">
        <v>34431</v>
      </c>
      <c r="AE12" s="33">
        <f>IF(D6L905C5=0,0,D6L905C10/D6L905C5)</f>
        <v>0.48323021500614283</v>
      </c>
      <c r="AF12" s="16" t="s">
        <v>34432</v>
      </c>
      <c r="AG12" s="33">
        <f>CHOOSE(MIN(D6L905C9,RUN_YEARS),B7L809C5,B7L809C14,B7L809C23,B7L809C32,B7L809C41)</f>
        <v>374.4001612060992</v>
      </c>
      <c r="AH12" s="16" t="s">
        <v>34433</v>
      </c>
      <c r="AI12" s="33">
        <f>IF(D6L905C15=0,0,D6L905C11/D6L905C15)</f>
        <v>7.3960465438615346E-5</v>
      </c>
      <c r="AJ12" s="16" t="s">
        <v>34434</v>
      </c>
      <c r="AK12" s="33">
        <f>IF(D6L905C5=0,0,D6L905C11/D6L905C5)</f>
        <v>1.6769784993857149E-2</v>
      </c>
      <c r="AL12" s="16" t="s">
        <v>34435</v>
      </c>
      <c r="AM12" s="33">
        <f>D6L905C8*CHOOSE(MIN(D6L905C9,RUN_YEARS),B7L809C4,B7L809C13,B7L809C22,B7L809C31,B7L809C40)</f>
        <v>0.18510186993231481</v>
      </c>
      <c r="AN12" s="16" t="s">
        <v>34436</v>
      </c>
      <c r="AO12" s="33">
        <f>D6L905C8-D6L905C18</f>
        <v>0.64051426626856633</v>
      </c>
      <c r="AP12" s="16" t="s">
        <v>34437</v>
      </c>
      <c r="AQ12" s="33">
        <f>CHOOSE(MIN(D6L905C9,RUN_YEARS),B7L809C2,B7L809C11,B7L809C20,B7L809C29,B7L809C38)</f>
        <v>47.094439968047688</v>
      </c>
      <c r="AR12" s="16" t="s">
        <v>34438</v>
      </c>
      <c r="AS12" s="33">
        <f>IF(D6L905C20=0,0,D6L905C18/D6L905C20)</f>
        <v>3.9304399852275861E-3</v>
      </c>
      <c r="AT12" s="16" t="s">
        <v>34439</v>
      </c>
      <c r="AU12" s="33">
        <f>IF(D6L905C5=0,0,D6L905C18/D6L905C5)</f>
        <v>0.11209923220739812</v>
      </c>
      <c r="AV12" s="16" t="s">
        <v>34440</v>
      </c>
      <c r="AW12" s="33">
        <f>CHOOSE(MIN(D6L905C9,RUN_YEARS),B7L809C1,B7L809C10,B7L809C19,B7L809C28,B7L809C37)</f>
        <v>162.96248477929075</v>
      </c>
      <c r="AX12" s="16" t="s">
        <v>34441</v>
      </c>
      <c r="AY12" s="33">
        <f>IF(D6L905C23=0,0,D6L905C19/D6L905C23)</f>
        <v>3.930439985227587E-3</v>
      </c>
      <c r="AZ12" s="16" t="s">
        <v>34442</v>
      </c>
      <c r="BA12" s="33">
        <f>IF(D6L905C5=0,0,D6L905C19/D6L905C5)</f>
        <v>0.38790076779260191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2.5604988780682878</v>
      </c>
      <c r="J13" s="16" t="s">
        <v>34465</v>
      </c>
      <c r="K13" s="21">
        <f>_xlfn.SINGLE(IF(FLOW_THRU_100PCT="Y",1,INDEX(VariabilityMatrix,D6L906C1,_xlfn.SINGLE(D6L906C9))))</f>
        <v>0.49436061496799344</v>
      </c>
      <c r="L13" s="16" t="s">
        <v>34445</v>
      </c>
      <c r="M13" s="15">
        <f>IF(_xlfn.SINGLE(D6L906C2)&lt;&gt;0,_xlfn.SINGLE(D6L906C2)*_xlfn.SINGLE(D6L906C4),_xlfn.SINGLE(D6L906C3)*_xlfn.SINGLE(D6L906C4))</f>
        <v>1.265809799986696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0.63290489999334798</v>
      </c>
      <c r="R13" s="16" t="s">
        <v>34447</v>
      </c>
      <c r="S13" s="15">
        <f>D6L906C5-D6L906C7</f>
        <v>0.63290489999334798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0.61167754180445377</v>
      </c>
      <c r="X13" s="16" t="s">
        <v>34449</v>
      </c>
      <c r="Y13" s="33">
        <f>D6L906C7-D6L906C10</f>
        <v>2.1227358188894208E-2</v>
      </c>
      <c r="Z13" s="16" t="s">
        <v>34450</v>
      </c>
      <c r="AA13" s="33">
        <f>CHOOSE(MIN(D6L906C9,RUN_YEARS),B7L809C7,B7L809C16,B7L809C25,B7L809C34,B7L809C43)</f>
        <v>28050.2</v>
      </c>
      <c r="AB13" s="16" t="s">
        <v>34451</v>
      </c>
      <c r="AC13" s="33">
        <f>IF(D6L906C12=0,0,D6L906C10/D6L906C12)</f>
        <v>2.1806530499050051E-5</v>
      </c>
      <c r="AD13" s="16" t="s">
        <v>34452</v>
      </c>
      <c r="AE13" s="33">
        <f>IF(D6L906C5=0,0,D6L906C10/D6L906C5)</f>
        <v>0.48323021500614288</v>
      </c>
      <c r="AF13" s="16" t="s">
        <v>34453</v>
      </c>
      <c r="AG13" s="33">
        <f>CHOOSE(MIN(D6L906C9,RUN_YEARS),B7L809C5,B7L809C14,B7L809C23,B7L809C32,B7L809C41)</f>
        <v>374.4001612060992</v>
      </c>
      <c r="AH13" s="16" t="s">
        <v>34454</v>
      </c>
      <c r="AI13" s="33">
        <f>IF(D6L906C15=0,0,D6L906C11/D6L906C15)</f>
        <v>5.6696979297530282E-5</v>
      </c>
      <c r="AJ13" s="16" t="s">
        <v>34455</v>
      </c>
      <c r="AK13" s="33">
        <f>IF(D6L906C5=0,0,D6L906C11/D6L906C5)</f>
        <v>1.6769784993857145E-2</v>
      </c>
      <c r="AL13" s="16" t="s">
        <v>34456</v>
      </c>
      <c r="AM13" s="33">
        <f>D6L906C8*CHOOSE(MIN(D6L906C9,RUN_YEARS),B7L809C4,B7L809C13,B7L809C22,B7L809C31,B7L809C40)</f>
        <v>0.1418963066991088</v>
      </c>
      <c r="AN13" s="16" t="s">
        <v>34457</v>
      </c>
      <c r="AO13" s="33">
        <f>D6L906C8-D6L906C18</f>
        <v>0.49100859329423918</v>
      </c>
      <c r="AP13" s="16" t="s">
        <v>34458</v>
      </c>
      <c r="AQ13" s="33">
        <f>CHOOSE(MIN(D6L906C9,RUN_YEARS),B7L809C2,B7L809C11,B7L809C20,B7L809C29,B7L809C38)</f>
        <v>47.094439968047688</v>
      </c>
      <c r="AR13" s="16" t="s">
        <v>34459</v>
      </c>
      <c r="AS13" s="33">
        <f>IF(D6L906C20=0,0,D6L906C18/D6L906C20)</f>
        <v>3.0130161181528355E-3</v>
      </c>
      <c r="AT13" s="16" t="s">
        <v>34460</v>
      </c>
      <c r="AU13" s="33">
        <f>IF(D6L906C5=0,0,D6L906C18/D6L906C5)</f>
        <v>0.11209923220739812</v>
      </c>
      <c r="AV13" s="16" t="s">
        <v>34461</v>
      </c>
      <c r="AW13" s="33">
        <f>CHOOSE(MIN(D6L906C9,RUN_YEARS),B7L809C1,B7L809C10,B7L809C19,B7L809C28,B7L809C37)</f>
        <v>162.96248477929075</v>
      </c>
      <c r="AX13" s="16" t="s">
        <v>34462</v>
      </c>
      <c r="AY13" s="33">
        <f>IF(D6L906C23=0,0,D6L906C19/D6L906C23)</f>
        <v>3.0130161181528359E-3</v>
      </c>
      <c r="AZ13" s="16" t="s">
        <v>34463</v>
      </c>
      <c r="BA13" s="33">
        <f>IF(D6L906C5=0,0,D6L906C19/D6L906C5)</f>
        <v>0.38790076779260191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0.37159992213229165</v>
      </c>
      <c r="J14" s="16" t="s">
        <v>34486</v>
      </c>
      <c r="K14" s="21">
        <f>_xlfn.SINGLE(IF(FLOW_THRU_100PCT="Y",1,INDEX(VariabilityMatrix,D6L907C1,_xlfn.SINGLE(D6L907C9))))</f>
        <v>0.47215280708358631</v>
      </c>
      <c r="L14" s="16" t="s">
        <v>34466</v>
      </c>
      <c r="M14" s="15">
        <f>IF(_xlfn.SINGLE(D6L907C2)&lt;&gt;0,_xlfn.SINGLE(D6L907C2)*_xlfn.SINGLE(D6L907C4),_xlfn.SINGLE(D6L907C3)*_xlfn.SINGLE(D6L907C4))</f>
        <v>0.17545194634680358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8.7725973173401792E-2</v>
      </c>
      <c r="R14" s="16" t="s">
        <v>34468</v>
      </c>
      <c r="S14" s="15">
        <f>D6L907C5-D6L907C7</f>
        <v>8.7725973173401792E-2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8.4760319819364008E-2</v>
      </c>
      <c r="X14" s="16" t="s">
        <v>34470</v>
      </c>
      <c r="Y14" s="33">
        <f>D6L907C7-D6L907C10</f>
        <v>2.9656533540377839E-3</v>
      </c>
      <c r="Z14" s="16" t="s">
        <v>34471</v>
      </c>
      <c r="AA14" s="33">
        <f>CHOOSE(MIN(D6L907C9,RUN_YEARS),B7L809C7,B7L809C16,B7L809C25,B7L809C34,B7L809C43)</f>
        <v>18678</v>
      </c>
      <c r="AB14" s="16" t="s">
        <v>34472</v>
      </c>
      <c r="AC14" s="33">
        <f>IF(D6L907C12=0,0,D6L907C10/D6L907C12)</f>
        <v>4.5379762190472219E-6</v>
      </c>
      <c r="AD14" s="16" t="s">
        <v>34473</v>
      </c>
      <c r="AE14" s="33">
        <f>IF(D6L907C5=0,0,D6L907C10/D6L907C5)</f>
        <v>0.48309706209712955</v>
      </c>
      <c r="AF14" s="16" t="s">
        <v>34474</v>
      </c>
      <c r="AG14" s="33">
        <f>CHOOSE(MIN(D6L907C9,RUN_YEARS),B7L809C5,B7L809C14,B7L809C23,B7L809C32,B7L809C41)</f>
        <v>251.35343385264281</v>
      </c>
      <c r="AH14" s="16" t="s">
        <v>34475</v>
      </c>
      <c r="AI14" s="33">
        <f>IF(D6L907C15=0,0,D6L907C11/D6L907C15)</f>
        <v>1.1798738169522731E-5</v>
      </c>
      <c r="AJ14" s="16" t="s">
        <v>34476</v>
      </c>
      <c r="AK14" s="33">
        <f>IF(D6L907C5=0,0,D6L907C11/D6L907C5)</f>
        <v>1.690293790287048E-2</v>
      </c>
      <c r="AL14" s="16" t="s">
        <v>34477</v>
      </c>
      <c r="AM14" s="33">
        <f>D6L907C8*CHOOSE(MIN(D6L907C9,RUN_YEARS),B7L809C4,B7L809C13,B7L809C22,B7L809C31,B7L809C40)</f>
        <v>1.9763047233537157E-2</v>
      </c>
      <c r="AN14" s="16" t="s">
        <v>34478</v>
      </c>
      <c r="AO14" s="33">
        <f>D6L907C8-D6L907C18</f>
        <v>6.7962925939864638E-2</v>
      </c>
      <c r="AP14" s="16" t="s">
        <v>34479</v>
      </c>
      <c r="AQ14" s="33">
        <f>CHOOSE(MIN(D6L907C9,RUN_YEARS),B7L809C2,B7L809C11,B7L809C20,B7L809C29,B7L809C38)</f>
        <v>31.371392096231776</v>
      </c>
      <c r="AR14" s="16" t="s">
        <v>34480</v>
      </c>
      <c r="AS14" s="33">
        <f>IF(D6L907C20=0,0,D6L907C18/D6L907C20)</f>
        <v>6.2997036194358186E-4</v>
      </c>
      <c r="AT14" s="16" t="s">
        <v>34481</v>
      </c>
      <c r="AU14" s="33">
        <f>IF(D6L907C5=0,0,D6L907C18/D6L907C5)</f>
        <v>0.112640797922372</v>
      </c>
      <c r="AV14" s="16" t="s">
        <v>34482</v>
      </c>
      <c r="AW14" s="33">
        <f>CHOOSE(MIN(D6L907C9,RUN_YEARS),B7L809C1,B7L809C10,B7L809C19,B7L809C28,B7L809C37)</f>
        <v>107.88273551502597</v>
      </c>
      <c r="AX14" s="16" t="s">
        <v>34483</v>
      </c>
      <c r="AY14" s="33">
        <f>IF(D6L907C23=0,0,D6L907C19/D6L907C23)</f>
        <v>6.2997036194358197E-4</v>
      </c>
      <c r="AZ14" s="16" t="s">
        <v>34484</v>
      </c>
      <c r="BA14" s="33">
        <f>IF(D6L907C5=0,0,D6L907C19/D6L907C5)</f>
        <v>0.38735920207762803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3.6084669074800123E-5</v>
      </c>
      <c r="J15" s="16" t="s">
        <v>34507</v>
      </c>
      <c r="K15" s="21">
        <f>_xlfn.SINGLE(IF(FLOW_THRU_100PCT="Y",1,INDEX(VariabilityMatrix,D6L908C1,_xlfn.SINGLE(D6L908C9))))</f>
        <v>0.47215280708358631</v>
      </c>
      <c r="L15" s="16" t="s">
        <v>34487</v>
      </c>
      <c r="M15" s="15">
        <f>IF(_xlfn.SINGLE(D6L908C2)&lt;&gt;0,_xlfn.SINGLE(D6L908C2)*_xlfn.SINGLE(D6L908C4),_xlfn.SINGLE(D6L908C3)*_xlfn.SINGLE(D6L908C4))</f>
        <v>1.7037477796349157E-5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8.5187388981745783E-6</v>
      </c>
      <c r="R15" s="16" t="s">
        <v>34489</v>
      </c>
      <c r="S15" s="15">
        <f>D6L908C5-D6L908C7</f>
        <v>8.5187388981745783E-6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8.2307554689613526E-6</v>
      </c>
      <c r="X15" s="16" t="s">
        <v>34491</v>
      </c>
      <c r="Y15" s="33">
        <f>D6L908C7-D6L908C10</f>
        <v>2.8798342921322568E-7</v>
      </c>
      <c r="Z15" s="16" t="s">
        <v>34492</v>
      </c>
      <c r="AA15" s="33">
        <f>CHOOSE(MIN(D6L908C9,RUN_YEARS),B7L809C7,B7L809C16,B7L809C25,B7L809C34,B7L809C43)</f>
        <v>18678</v>
      </c>
      <c r="AB15" s="16" t="s">
        <v>34493</v>
      </c>
      <c r="AC15" s="33">
        <f>IF(D6L908C12=0,0,D6L908C10/D6L908C12)</f>
        <v>4.4066578161266477E-10</v>
      </c>
      <c r="AD15" s="16" t="s">
        <v>34494</v>
      </c>
      <c r="AE15" s="33">
        <f>IF(D6L908C5=0,0,D6L908C10/D6L908C5)</f>
        <v>0.48309706209712944</v>
      </c>
      <c r="AF15" s="16" t="s">
        <v>34495</v>
      </c>
      <c r="AG15" s="33">
        <f>CHOOSE(MIN(D6L908C9,RUN_YEARS),B7L809C5,B7L809C14,B7L809C23,B7L809C32,B7L809C41)</f>
        <v>251.35343385264281</v>
      </c>
      <c r="AH15" s="16" t="s">
        <v>34496</v>
      </c>
      <c r="AI15" s="33">
        <f>IF(D6L908C15=0,0,D6L908C11/D6L908C15)</f>
        <v>1.1457310321929296E-9</v>
      </c>
      <c r="AJ15" s="16" t="s">
        <v>34497</v>
      </c>
      <c r="AK15" s="33">
        <f>IF(D6L908C5=0,0,D6L908C11/D6L908C5)</f>
        <v>1.6902937902870556E-2</v>
      </c>
      <c r="AL15" s="16" t="s">
        <v>34498</v>
      </c>
      <c r="AM15" s="33">
        <f>D6L908C8*CHOOSE(MIN(D6L908C9,RUN_YEARS),B7L809C4,B7L809C13,B7L809C22,B7L809C31,B7L809C40)</f>
        <v>1.9191150935654652E-6</v>
      </c>
      <c r="AN15" s="16" t="s">
        <v>34499</v>
      </c>
      <c r="AO15" s="33">
        <f>D6L908C8-D6L908C18</f>
        <v>6.5996238046091131E-6</v>
      </c>
      <c r="AP15" s="16" t="s">
        <v>34500</v>
      </c>
      <c r="AQ15" s="33">
        <f>CHOOSE(MIN(D6L908C9,RUN_YEARS),B7L809C2,B7L809C11,B7L809C20,B7L809C29,B7L809C38)</f>
        <v>31.371392096231776</v>
      </c>
      <c r="AR15" s="16" t="s">
        <v>34501</v>
      </c>
      <c r="AS15" s="33">
        <f>IF(D6L908C20=0,0,D6L908C18/D6L908C20)</f>
        <v>6.1174049518700909E-8</v>
      </c>
      <c r="AT15" s="16" t="s">
        <v>34502</v>
      </c>
      <c r="AU15" s="33">
        <f>IF(D6L908C5=0,0,D6L908C18/D6L908C5)</f>
        <v>0.112640797922372</v>
      </c>
      <c r="AV15" s="16" t="s">
        <v>34503</v>
      </c>
      <c r="AW15" s="33">
        <f>CHOOSE(MIN(D6L908C9,RUN_YEARS),B7L809C1,B7L809C10,B7L809C19,B7L809C28,B7L809C37)</f>
        <v>107.88273551502597</v>
      </c>
      <c r="AX15" s="16" t="s">
        <v>34504</v>
      </c>
      <c r="AY15" s="33">
        <f>IF(D6L908C23=0,0,D6L908C19/D6L908C23)</f>
        <v>6.1174049518700922E-8</v>
      </c>
      <c r="AZ15" s="16" t="s">
        <v>34505</v>
      </c>
      <c r="BA15" s="33">
        <f>IF(D6L908C5=0,0,D6L908C19/D6L908C5)</f>
        <v>0.38735920207762797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3.6084669074800123E-5</v>
      </c>
      <c r="J16" s="16" t="s">
        <v>34528</v>
      </c>
      <c r="K16" s="21">
        <f>_xlfn.SINGLE(IF(FLOW_THRU_100PCT="Y",1,INDEX(VariabilityMatrix,D6L909C1,_xlfn.SINGLE(D6L909C9))))</f>
        <v>0.47215280708358631</v>
      </c>
      <c r="L16" s="16" t="s">
        <v>34508</v>
      </c>
      <c r="M16" s="15">
        <f>IF(_xlfn.SINGLE(D6L909C2)&lt;&gt;0,_xlfn.SINGLE(D6L909C2)*_xlfn.SINGLE(D6L909C4),_xlfn.SINGLE(D6L909C3)*_xlfn.SINGLE(D6L909C4))</f>
        <v>1.7037477796349157E-5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8.5187388981745783E-6</v>
      </c>
      <c r="R16" s="16" t="s">
        <v>34510</v>
      </c>
      <c r="S16" s="15">
        <f>D6L909C5-D6L909C7</f>
        <v>8.5187388981745783E-6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8.2307554689613526E-6</v>
      </c>
      <c r="X16" s="16" t="s">
        <v>34512</v>
      </c>
      <c r="Y16" s="33">
        <f>D6L909C7-D6L909C10</f>
        <v>2.8798342921322568E-7</v>
      </c>
      <c r="Z16" s="16" t="s">
        <v>34513</v>
      </c>
      <c r="AA16" s="33">
        <f>CHOOSE(MIN(D6L909C9,RUN_YEARS),B7L809C7,B7L809C16,B7L809C25,B7L809C34,B7L809C43)</f>
        <v>18678</v>
      </c>
      <c r="AB16" s="16" t="s">
        <v>34514</v>
      </c>
      <c r="AC16" s="33">
        <f>IF(D6L909C12=0,0,D6L909C10/D6L909C12)</f>
        <v>4.4066578161266477E-10</v>
      </c>
      <c r="AD16" s="16" t="s">
        <v>34515</v>
      </c>
      <c r="AE16" s="33">
        <f>IF(D6L909C5=0,0,D6L909C10/D6L909C5)</f>
        <v>0.48309706209712944</v>
      </c>
      <c r="AF16" s="16" t="s">
        <v>34516</v>
      </c>
      <c r="AG16" s="33">
        <f>CHOOSE(MIN(D6L909C9,RUN_YEARS),B7L809C5,B7L809C14,B7L809C23,B7L809C32,B7L809C41)</f>
        <v>251.35343385264281</v>
      </c>
      <c r="AH16" s="16" t="s">
        <v>34517</v>
      </c>
      <c r="AI16" s="33">
        <f>IF(D6L909C15=0,0,D6L909C11/D6L909C15)</f>
        <v>1.1457310321929296E-9</v>
      </c>
      <c r="AJ16" s="16" t="s">
        <v>34518</v>
      </c>
      <c r="AK16" s="33">
        <f>IF(D6L909C5=0,0,D6L909C11/D6L909C5)</f>
        <v>1.6902937902870556E-2</v>
      </c>
      <c r="AL16" s="16" t="s">
        <v>34519</v>
      </c>
      <c r="AM16" s="33">
        <f>D6L909C8*CHOOSE(MIN(D6L909C9,RUN_YEARS),B7L809C4,B7L809C13,B7L809C22,B7L809C31,B7L809C40)</f>
        <v>1.9191150935654652E-6</v>
      </c>
      <c r="AN16" s="16" t="s">
        <v>34520</v>
      </c>
      <c r="AO16" s="33">
        <f>D6L909C8-D6L909C18</f>
        <v>6.5996238046091131E-6</v>
      </c>
      <c r="AP16" s="16" t="s">
        <v>34521</v>
      </c>
      <c r="AQ16" s="33">
        <f>CHOOSE(MIN(D6L909C9,RUN_YEARS),B7L809C2,B7L809C11,B7L809C20,B7L809C29,B7L809C38)</f>
        <v>31.371392096231776</v>
      </c>
      <c r="AR16" s="16" t="s">
        <v>34522</v>
      </c>
      <c r="AS16" s="33">
        <f>IF(D6L909C20=0,0,D6L909C18/D6L909C20)</f>
        <v>6.1174049518700909E-8</v>
      </c>
      <c r="AT16" s="16" t="s">
        <v>34523</v>
      </c>
      <c r="AU16" s="33">
        <f>IF(D6L909C5=0,0,D6L909C18/D6L909C5)</f>
        <v>0.112640797922372</v>
      </c>
      <c r="AV16" s="16" t="s">
        <v>34524</v>
      </c>
      <c r="AW16" s="33">
        <f>CHOOSE(MIN(D6L909C9,RUN_YEARS),B7L809C1,B7L809C10,B7L809C19,B7L809C28,B7L809C37)</f>
        <v>107.88273551502597</v>
      </c>
      <c r="AX16" s="16" t="s">
        <v>34525</v>
      </c>
      <c r="AY16" s="33">
        <f>IF(D6L909C23=0,0,D6L909C19/D6L909C23)</f>
        <v>6.1174049518700922E-8</v>
      </c>
      <c r="AZ16" s="16" t="s">
        <v>34526</v>
      </c>
      <c r="BA16" s="33">
        <f>IF(D6L909C5=0,0,D6L909C19/D6L909C5)</f>
        <v>0.38735920207762797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0.67200479218000275</v>
      </c>
      <c r="J17" s="16" t="s">
        <v>34549</v>
      </c>
      <c r="K17" s="21">
        <f>_xlfn.SINGLE(IF(FLOW_THRU_100PCT="Y",1,INDEX(VariabilityMatrix,D6L910C1,_xlfn.SINGLE(D6L910C9))))</f>
        <v>0.47215280708358631</v>
      </c>
      <c r="L17" s="16" t="s">
        <v>34529</v>
      </c>
      <c r="M17" s="15">
        <f>IF(_xlfn.SINGLE(D6L910C2)&lt;&gt;0,_xlfn.SINGLE(D6L910C2)*_xlfn.SINGLE(D6L910C4),_xlfn.SINGLE(D6L910C3)*_xlfn.SINGLE(D6L910C4))</f>
        <v>0.31728894900141036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0.15864447450070518</v>
      </c>
      <c r="R17" s="16" t="s">
        <v>34531</v>
      </c>
      <c r="S17" s="15">
        <f>D6L910C5-D6L910C7</f>
        <v>0.15864447450070518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0.1532813590984673</v>
      </c>
      <c r="X17" s="16" t="s">
        <v>34533</v>
      </c>
      <c r="Y17" s="33">
        <f>D6L910C7-D6L910C10</f>
        <v>5.3631154022378835E-3</v>
      </c>
      <c r="Z17" s="16" t="s">
        <v>34534</v>
      </c>
      <c r="AA17" s="33">
        <f>CHOOSE(MIN(D6L910C9,RUN_YEARS),B7L809C7,B7L809C16,B7L809C25,B7L809C34,B7L809C43)</f>
        <v>18678</v>
      </c>
      <c r="AB17" s="16" t="s">
        <v>34535</v>
      </c>
      <c r="AC17" s="33">
        <f>IF(D6L910C12=0,0,D6L910C10/D6L910C12)</f>
        <v>8.2065188509726578E-6</v>
      </c>
      <c r="AD17" s="16" t="s">
        <v>34536</v>
      </c>
      <c r="AE17" s="33">
        <f>IF(D6L910C5=0,0,D6L910C10/D6L910C5)</f>
        <v>0.48309706209712949</v>
      </c>
      <c r="AF17" s="16" t="s">
        <v>34537</v>
      </c>
      <c r="AG17" s="33">
        <f>CHOOSE(MIN(D6L910C9,RUN_YEARS),B7L809C5,B7L809C14,B7L809C23,B7L809C32,B7L809C41)</f>
        <v>251.35343385264281</v>
      </c>
      <c r="AH17" s="16" t="s">
        <v>34538</v>
      </c>
      <c r="AI17" s="33">
        <f>IF(D6L910C15=0,0,D6L910C11/D6L910C15)</f>
        <v>2.1336949012528854E-5</v>
      </c>
      <c r="AJ17" s="16" t="s">
        <v>34539</v>
      </c>
      <c r="AK17" s="33">
        <f>IF(D6L910C5=0,0,D6L910C11/D6L910C5)</f>
        <v>1.6902937902870497E-2</v>
      </c>
      <c r="AL17" s="16" t="s">
        <v>34540</v>
      </c>
      <c r="AM17" s="33">
        <f>D6L910C8*CHOOSE(MIN(D6L910C9,RUN_YEARS),B7L809C4,B7L809C13,B7L809C22,B7L809C31,B7L809C40)</f>
        <v>3.5739680387469656E-2</v>
      </c>
      <c r="AN17" s="16" t="s">
        <v>34541</v>
      </c>
      <c r="AO17" s="33">
        <f>D6L910C8-D6L910C18</f>
        <v>0.12290479411323552</v>
      </c>
      <c r="AP17" s="16" t="s">
        <v>34542</v>
      </c>
      <c r="AQ17" s="33">
        <f>CHOOSE(MIN(D6L910C9,RUN_YEARS),B7L809C2,B7L809C11,B7L809C20,B7L809C29,B7L809C38)</f>
        <v>31.371392096231776</v>
      </c>
      <c r="AR17" s="16" t="s">
        <v>34543</v>
      </c>
      <c r="AS17" s="33">
        <f>IF(D6L910C20=0,0,D6L910C18/D6L910C20)</f>
        <v>1.139244324186767E-3</v>
      </c>
      <c r="AT17" s="16" t="s">
        <v>34544</v>
      </c>
      <c r="AU17" s="33">
        <f>IF(D6L910C5=0,0,D6L910C18/D6L910C5)</f>
        <v>0.11264079792237199</v>
      </c>
      <c r="AV17" s="16" t="s">
        <v>34545</v>
      </c>
      <c r="AW17" s="33">
        <f>CHOOSE(MIN(D6L910C9,RUN_YEARS),B7L809C1,B7L809C10,B7L809C19,B7L809C28,B7L809C37)</f>
        <v>107.88273551502597</v>
      </c>
      <c r="AX17" s="16" t="s">
        <v>34546</v>
      </c>
      <c r="AY17" s="33">
        <f>IF(D6L910C23=0,0,D6L910C19/D6L910C23)</f>
        <v>1.1392443241867673E-3</v>
      </c>
      <c r="AZ17" s="16" t="s">
        <v>34547</v>
      </c>
      <c r="BA17" s="33">
        <f>IF(D6L910C5=0,0,D6L910C19/D6L910C5)</f>
        <v>0.38735920207762797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0.13672481112441764</v>
      </c>
      <c r="J18" s="16" t="s">
        <v>34570</v>
      </c>
      <c r="K18" s="21">
        <f>_xlfn.SINGLE(IF(FLOW_THRU_100PCT="Y",1,INDEX(VariabilityMatrix,D6L911C1,_xlfn.SINGLE(D6L911C9))))</f>
        <v>0.47215280708358631</v>
      </c>
      <c r="L18" s="16" t="s">
        <v>34550</v>
      </c>
      <c r="M18" s="15">
        <f>IF(_xlfn.SINGLE(D6L911C2)&lt;&gt;0,_xlfn.SINGLE(D6L911C2)*_xlfn.SINGLE(D6L911C4),_xlfn.SINGLE(D6L911C3)*_xlfn.SINGLE(D6L911C4))</f>
        <v>6.4555003370366945E-2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3.2277501685183473E-2</v>
      </c>
      <c r="R18" s="16" t="s">
        <v>34552</v>
      </c>
      <c r="S18" s="15">
        <f>D6L911C5-D6L911C7</f>
        <v>3.2277501685183473E-2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3.1186332471894562E-2</v>
      </c>
      <c r="X18" s="16" t="s">
        <v>34554</v>
      </c>
      <c r="Y18" s="33">
        <f>D6L911C7-D6L911C10</f>
        <v>1.0911692132889103E-3</v>
      </c>
      <c r="Z18" s="16" t="s">
        <v>34555</v>
      </c>
      <c r="AA18" s="33">
        <f>CHOOSE(MIN(D6L911C9,RUN_YEARS),B7L809C7,B7L809C16,B7L809C25,B7L809C34,B7L809C43)</f>
        <v>18678</v>
      </c>
      <c r="AB18" s="16" t="s">
        <v>34556</v>
      </c>
      <c r="AC18" s="33">
        <f>IF(D6L911C12=0,0,D6L911C10/D6L911C12)</f>
        <v>1.6696826465303866E-6</v>
      </c>
      <c r="AD18" s="16" t="s">
        <v>34557</v>
      </c>
      <c r="AE18" s="33">
        <f>IF(D6L911C5=0,0,D6L911C10/D6L911C5)</f>
        <v>0.48309706209712949</v>
      </c>
      <c r="AF18" s="16" t="s">
        <v>34558</v>
      </c>
      <c r="AG18" s="33">
        <f>CHOOSE(MIN(D6L911C9,RUN_YEARS),B7L809C5,B7L809C14,B7L809C23,B7L809C32,B7L809C41)</f>
        <v>251.35343385264281</v>
      </c>
      <c r="AH18" s="16" t="s">
        <v>34559</v>
      </c>
      <c r="AI18" s="33">
        <f>IF(D6L911C15=0,0,D6L911C11/D6L911C15)</f>
        <v>4.3411748809790028E-6</v>
      </c>
      <c r="AJ18" s="16" t="s">
        <v>34560</v>
      </c>
      <c r="AK18" s="33">
        <f>IF(D6L911C5=0,0,D6L911C11/D6L911C5)</f>
        <v>1.6902937902870532E-2</v>
      </c>
      <c r="AL18" s="16" t="s">
        <v>34561</v>
      </c>
      <c r="AM18" s="33">
        <f>D6L911C8*CHOOSE(MIN(D6L911C9,RUN_YEARS),B7L809C4,B7L809C13,B7L809C22,B7L809C31,B7L809C40)</f>
        <v>7.2715270895195461E-3</v>
      </c>
      <c r="AN18" s="16" t="s">
        <v>34562</v>
      </c>
      <c r="AO18" s="33">
        <f>D6L911C8-D6L911C18</f>
        <v>2.5005974595663928E-2</v>
      </c>
      <c r="AP18" s="16" t="s">
        <v>34563</v>
      </c>
      <c r="AQ18" s="33">
        <f>CHOOSE(MIN(D6L911C9,RUN_YEARS),B7L809C2,B7L809C11,B7L809C20,B7L809C29,B7L809C38)</f>
        <v>31.371392096231776</v>
      </c>
      <c r="AR18" s="16" t="s">
        <v>34564</v>
      </c>
      <c r="AS18" s="33">
        <f>IF(D6L911C20=0,0,D6L911C18/D6L911C20)</f>
        <v>2.3178847362635772E-4</v>
      </c>
      <c r="AT18" s="16" t="s">
        <v>34565</v>
      </c>
      <c r="AU18" s="33">
        <f>IF(D6L911C5=0,0,D6L911C18/D6L911C5)</f>
        <v>0.112640797922372</v>
      </c>
      <c r="AV18" s="16" t="s">
        <v>34566</v>
      </c>
      <c r="AW18" s="33">
        <f>CHOOSE(MIN(D6L911C9,RUN_YEARS),B7L809C1,B7L809C10,B7L809C19,B7L809C28,B7L809C37)</f>
        <v>107.88273551502597</v>
      </c>
      <c r="AX18" s="16" t="s">
        <v>34567</v>
      </c>
      <c r="AY18" s="33">
        <f>IF(D6L911C23=0,0,D6L911C19/D6L911C23)</f>
        <v>2.3178847362635778E-4</v>
      </c>
      <c r="AZ18" s="16" t="s">
        <v>34568</v>
      </c>
      <c r="BA18" s="33">
        <f>IF(D6L911C5=0,0,D6L911C19/D6L911C5)</f>
        <v>0.38735920207762803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1.2485295499880844E-2</v>
      </c>
      <c r="J19" s="16" t="s">
        <v>34591</v>
      </c>
      <c r="K19" s="21">
        <f>_xlfn.SINGLE(IF(FLOW_THRU_100PCT="Y",1,INDEX(VariabilityMatrix,D6L912C1,_xlfn.SINGLE(D6L912C9))))</f>
        <v>0.47215280708358631</v>
      </c>
      <c r="L19" s="16" t="s">
        <v>34571</v>
      </c>
      <c r="M19" s="15">
        <f>IF(_xlfn.SINGLE(D6L912C2)&lt;&gt;0,_xlfn.SINGLE(D6L912C2)*_xlfn.SINGLE(D6L912C4),_xlfn.SINGLE(D6L912C3)*_xlfn.SINGLE(D6L912C4))</f>
        <v>5.8949673175368086E-3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2.9474836587684043E-3</v>
      </c>
      <c r="R19" s="16" t="s">
        <v>34573</v>
      </c>
      <c r="S19" s="15">
        <f>D6L912C5-D6L912C7</f>
        <v>2.9474836587684043E-3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2.8478413922606283E-3</v>
      </c>
      <c r="X19" s="16" t="s">
        <v>34575</v>
      </c>
      <c r="Y19" s="33">
        <f>D6L912C7-D6L912C10</f>
        <v>9.9642266507775964E-5</v>
      </c>
      <c r="Z19" s="16" t="s">
        <v>34576</v>
      </c>
      <c r="AA19" s="33">
        <f>CHOOSE(MIN(D6L912C9,RUN_YEARS),B7L809C7,B7L809C16,B7L809C25,B7L809C34,B7L809C43)</f>
        <v>18678</v>
      </c>
      <c r="AB19" s="16" t="s">
        <v>34577</v>
      </c>
      <c r="AC19" s="33">
        <f>IF(D6L912C12=0,0,D6L912C10/D6L912C12)</f>
        <v>1.5247036043798202E-7</v>
      </c>
      <c r="AD19" s="16" t="s">
        <v>34578</v>
      </c>
      <c r="AE19" s="33">
        <f>IF(D6L912C5=0,0,D6L912C10/D6L912C5)</f>
        <v>0.48309706209712949</v>
      </c>
      <c r="AF19" s="16" t="s">
        <v>34579</v>
      </c>
      <c r="AG19" s="33">
        <f>CHOOSE(MIN(D6L912C9,RUN_YEARS),B7L809C5,B7L809C14,B7L809C23,B7L809C32,B7L809C41)</f>
        <v>251.35343385264281</v>
      </c>
      <c r="AH19" s="16" t="s">
        <v>34580</v>
      </c>
      <c r="AI19" s="33">
        <f>IF(D6L912C15=0,0,D6L912C11/D6L912C15)</f>
        <v>3.9642293713875311E-7</v>
      </c>
      <c r="AJ19" s="16" t="s">
        <v>34581</v>
      </c>
      <c r="AK19" s="33">
        <f>IF(D6L912C5=0,0,D6L912C11/D6L912C5)</f>
        <v>1.6902937902870535E-2</v>
      </c>
      <c r="AL19" s="16" t="s">
        <v>34582</v>
      </c>
      <c r="AM19" s="33">
        <f>D6L912C8*CHOOSE(MIN(D6L912C9,RUN_YEARS),B7L809C4,B7L809C13,B7L809C22,B7L809C31,B7L809C40)</f>
        <v>6.6401382237365103E-4</v>
      </c>
      <c r="AN19" s="16" t="s">
        <v>34583</v>
      </c>
      <c r="AO19" s="33">
        <f>D6L912C8-D6L912C18</f>
        <v>2.2834698363947531E-3</v>
      </c>
      <c r="AP19" s="16" t="s">
        <v>34584</v>
      </c>
      <c r="AQ19" s="33">
        <f>CHOOSE(MIN(D6L912C9,RUN_YEARS),B7L809C2,B7L809C11,B7L809C20,B7L809C29,B7L809C38)</f>
        <v>31.371392096231776</v>
      </c>
      <c r="AR19" s="16" t="s">
        <v>34585</v>
      </c>
      <c r="AS19" s="33">
        <f>IF(D6L912C20=0,0,D6L912C18/D6L912C20)</f>
        <v>2.116622113347052E-5</v>
      </c>
      <c r="AT19" s="16" t="s">
        <v>34586</v>
      </c>
      <c r="AU19" s="33">
        <f>IF(D6L912C5=0,0,D6L912C18/D6L912C5)</f>
        <v>0.11264079792237201</v>
      </c>
      <c r="AV19" s="16" t="s">
        <v>34587</v>
      </c>
      <c r="AW19" s="33">
        <f>CHOOSE(MIN(D6L912C9,RUN_YEARS),B7L809C1,B7L809C10,B7L809C19,B7L809C28,B7L809C37)</f>
        <v>107.88273551502597</v>
      </c>
      <c r="AX19" s="16" t="s">
        <v>34588</v>
      </c>
      <c r="AY19" s="33">
        <f>IF(D6L912C23=0,0,D6L912C19/D6L912C23)</f>
        <v>2.1166221133470517E-5</v>
      </c>
      <c r="AZ19" s="16" t="s">
        <v>34589</v>
      </c>
      <c r="BA19" s="33">
        <f>IF(D6L912C5=0,0,D6L912C19/D6L912C5)</f>
        <v>0.38735920207762797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6.4640542210550156E-2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5.5590866301073134E-2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2.7795433150536567E-2</v>
      </c>
      <c r="R20" s="16" t="s">
        <v>34594</v>
      </c>
      <c r="S20" s="15">
        <f>D6L913C5-D6L913C7</f>
        <v>2.7795433150536567E-2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2.6855784189482753E-2</v>
      </c>
      <c r="X20" s="16" t="s">
        <v>34596</v>
      </c>
      <c r="Y20" s="33">
        <f>D6L913C7-D6L913C10</f>
        <v>9.3964896105381418E-4</v>
      </c>
      <c r="Z20" s="16" t="s">
        <v>34597</v>
      </c>
      <c r="AA20" s="33">
        <f>CHOOSE(MIN(D6L913C9,RUN_YEARS),B7L809C7,B7L809C16,B7L809C25,B7L809C34,B7L809C43)</f>
        <v>18678</v>
      </c>
      <c r="AB20" s="16" t="s">
        <v>34598</v>
      </c>
      <c r="AC20" s="33">
        <f>IF(D6L913C12=0,0,D6L913C10/D6L913C12)</f>
        <v>1.4378297563702084E-6</v>
      </c>
      <c r="AD20" s="16" t="s">
        <v>34599</v>
      </c>
      <c r="AE20" s="33">
        <f>IF(D6L913C5=0,0,D6L913C10/D6L913C5)</f>
        <v>0.48309706209712955</v>
      </c>
      <c r="AF20" s="16" t="s">
        <v>34600</v>
      </c>
      <c r="AG20" s="33">
        <f>CHOOSE(MIN(D6L913C9,RUN_YEARS),B7L809C5,B7L809C14,B7L809C23,B7L809C32,B7L809C41)</f>
        <v>251.35343385264281</v>
      </c>
      <c r="AH20" s="16" t="s">
        <v>34601</v>
      </c>
      <c r="AI20" s="33">
        <f>IF(D6L913C15=0,0,D6L913C11/D6L913C15)</f>
        <v>3.7383573665625275E-6</v>
      </c>
      <c r="AJ20" s="16" t="s">
        <v>34602</v>
      </c>
      <c r="AK20" s="33">
        <f>IF(D6L913C5=0,0,D6L913C11/D6L913C5)</f>
        <v>1.6902937902870476E-2</v>
      </c>
      <c r="AL20" s="16" t="s">
        <v>34603</v>
      </c>
      <c r="AM20" s="33">
        <f>D6L913C8*CHOOSE(MIN(D6L913C9,RUN_YEARS),B7L809C4,B7L809C13,B7L809C22,B7L809C31,B7L809C40)</f>
        <v>6.2617995373487785E-3</v>
      </c>
      <c r="AN20" s="16" t="s">
        <v>34604</v>
      </c>
      <c r="AO20" s="33">
        <f>D6L913C8-D6L913C18</f>
        <v>2.1533633613187789E-2</v>
      </c>
      <c r="AP20" s="16" t="s">
        <v>34605</v>
      </c>
      <c r="AQ20" s="33">
        <f>CHOOSE(MIN(D6L913C9,RUN_YEARS),B7L809C2,B7L809C11,B7L809C20,B7L809C29,B7L809C38)</f>
        <v>31.371392096231776</v>
      </c>
      <c r="AR20" s="16" t="s">
        <v>34606</v>
      </c>
      <c r="AS20" s="33">
        <f>IF(D6L913C20=0,0,D6L913C18/D6L913C20)</f>
        <v>1.9960222097064429E-4</v>
      </c>
      <c r="AT20" s="16" t="s">
        <v>34607</v>
      </c>
      <c r="AU20" s="33">
        <f>IF(D6L913C5=0,0,D6L913C18/D6L913C5)</f>
        <v>0.112640797922372</v>
      </c>
      <c r="AV20" s="16" t="s">
        <v>34608</v>
      </c>
      <c r="AW20" s="33">
        <f>CHOOSE(MIN(D6L913C9,RUN_YEARS),B7L809C1,B7L809C10,B7L809C19,B7L809C28,B7L809C37)</f>
        <v>107.88273551502597</v>
      </c>
      <c r="AX20" s="16" t="s">
        <v>34609</v>
      </c>
      <c r="AY20" s="33">
        <f>IF(D6L913C23=0,0,D6L913C19/D6L913C23)</f>
        <v>1.9960222097064429E-4</v>
      </c>
      <c r="AZ20" s="16" t="s">
        <v>34610</v>
      </c>
      <c r="BA20" s="33">
        <f>IF(D6L913C5=0,0,D6L913C19/D6L913C5)</f>
        <v>0.38735920207762797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0.13501575184720341</v>
      </c>
      <c r="J21" s="16" t="s">
        <v>34632</v>
      </c>
      <c r="K21" s="21">
        <f>_xlfn.SINGLE(IF(FLOW_THRU_100PCT="Y",1,INDEX(VariabilityMatrix,D6L914C1,_xlfn.SINGLE(D6L914C9))))</f>
        <v>0.49436061496799344</v>
      </c>
      <c r="L21" s="16" t="s">
        <v>34612</v>
      </c>
      <c r="M21" s="15">
        <f>IF(_xlfn.SINGLE(D6L914C2)&lt;&gt;0,_xlfn.SINGLE(D6L914C2)*_xlfn.SINGLE(D6L914C4),_xlfn.SINGLE(D6L914C3)*_xlfn.SINGLE(D6L914C4))</f>
        <v>6.6746470113549478E-2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3.3373235056774739E-2</v>
      </c>
      <c r="R21" s="16" t="s">
        <v>34614</v>
      </c>
      <c r="S21" s="15">
        <f>D6L914C5-D6L914C7</f>
        <v>3.3373235056774739E-2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3.2253911103871602E-2</v>
      </c>
      <c r="X21" s="16" t="s">
        <v>34616</v>
      </c>
      <c r="Y21" s="33">
        <f>D6L914C7-D6L914C10</f>
        <v>1.1193239529031368E-3</v>
      </c>
      <c r="Z21" s="16" t="s">
        <v>34617</v>
      </c>
      <c r="AA21" s="33">
        <f>CHOOSE(MIN(D6L914C9,RUN_YEARS),B7L809C7,B7L809C16,B7L809C25,B7L809C34,B7L809C43)</f>
        <v>28050.2</v>
      </c>
      <c r="AB21" s="16" t="s">
        <v>34618</v>
      </c>
      <c r="AC21" s="33">
        <f>IF(D6L914C12=0,0,D6L914C10/D6L914C12)</f>
        <v>1.1498638549411984E-6</v>
      </c>
      <c r="AD21" s="16" t="s">
        <v>34619</v>
      </c>
      <c r="AE21" s="33">
        <f>IF(D6L914C5=0,0,D6L914C10/D6L914C5)</f>
        <v>0.48323021500614283</v>
      </c>
      <c r="AF21" s="16" t="s">
        <v>34620</v>
      </c>
      <c r="AG21" s="33">
        <f>CHOOSE(MIN(D6L914C9,RUN_YEARS),B7L809C5,B7L809C14,B7L809C23,B7L809C32,B7L809C41)</f>
        <v>374.4001612060992</v>
      </c>
      <c r="AH21" s="16" t="s">
        <v>34621</v>
      </c>
      <c r="AI21" s="33">
        <f>IF(D6L914C15=0,0,D6L914C11/D6L914C15)</f>
        <v>2.9896460228471249E-6</v>
      </c>
      <c r="AJ21" s="16" t="s">
        <v>34622</v>
      </c>
      <c r="AK21" s="33">
        <f>IF(D6L914C5=0,0,D6L914C11/D6L914C5)</f>
        <v>1.6769784993857149E-2</v>
      </c>
      <c r="AL21" s="16" t="s">
        <v>34623</v>
      </c>
      <c r="AM21" s="33">
        <f>D6L914C8*CHOOSE(MIN(D6L914C9,RUN_YEARS),B7L809C4,B7L809C13,B7L809C22,B7L809C31,B7L809C40)</f>
        <v>7.4822280522829415E-3</v>
      </c>
      <c r="AN21" s="16" t="s">
        <v>34624</v>
      </c>
      <c r="AO21" s="33">
        <f>D6L914C8-D6L914C18</f>
        <v>2.5891007004491796E-2</v>
      </c>
      <c r="AP21" s="16" t="s">
        <v>34625</v>
      </c>
      <c r="AQ21" s="33">
        <f>CHOOSE(MIN(D6L914C9,RUN_YEARS),B7L809C2,B7L809C11,B7L809C20,B7L809C29,B7L809C38)</f>
        <v>47.094439968047688</v>
      </c>
      <c r="AR21" s="16" t="s">
        <v>34626</v>
      </c>
      <c r="AS21" s="33">
        <f>IF(D6L914C20=0,0,D6L914C18/D6L914C20)</f>
        <v>1.5887710008568809E-4</v>
      </c>
      <c r="AT21" s="16" t="s">
        <v>34627</v>
      </c>
      <c r="AU21" s="33">
        <f>IF(D6L914C5=0,0,D6L914C18/D6L914C5)</f>
        <v>0.11209923220739812</v>
      </c>
      <c r="AV21" s="16" t="s">
        <v>34628</v>
      </c>
      <c r="AW21" s="33">
        <f>CHOOSE(MIN(D6L914C9,RUN_YEARS),B7L809C1,B7L809C10,B7L809C19,B7L809C28,B7L809C37)</f>
        <v>162.96248477929075</v>
      </c>
      <c r="AX21" s="16" t="s">
        <v>34629</v>
      </c>
      <c r="AY21" s="33">
        <f>IF(D6L914C23=0,0,D6L914C19/D6L914C23)</f>
        <v>1.5887710008568809E-4</v>
      </c>
      <c r="AZ21" s="16" t="s">
        <v>34630</v>
      </c>
      <c r="BA21" s="33">
        <f>IF(D6L914C5=0,0,D6L914C19/D6L914C5)</f>
        <v>0.38790076779260185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0.42463681837012568</v>
      </c>
      <c r="J22" s="16" t="s">
        <v>34653</v>
      </c>
      <c r="K22" s="21">
        <f>_xlfn.SINGLE(IF(FLOW_THRU_100PCT="Y",1,INDEX(VariabilityMatrix,D6L915C1,_xlfn.SINGLE(D6L915C9))))</f>
        <v>0.49331359691860482</v>
      </c>
      <c r="L22" s="16" t="s">
        <v>34633</v>
      </c>
      <c r="M22" s="15">
        <f>IF(_xlfn.SINGLE(D6L915C2)&lt;&gt;0,_xlfn.SINGLE(D6L915C2)*_xlfn.SINGLE(D6L915C4),_xlfn.SINGLE(D6L915C3)*_xlfn.SINGLE(D6L915C4))</f>
        <v>0.20947911625423898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0.10473955812711949</v>
      </c>
      <c r="R22" s="16" t="s">
        <v>34635</v>
      </c>
      <c r="S22" s="15">
        <f>D6L915C5-D6L915C7</f>
        <v>0.10473955812711949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0.1012410370136179</v>
      </c>
      <c r="X22" s="16" t="s">
        <v>34637</v>
      </c>
      <c r="Y22" s="33">
        <f>D6L915C7-D6L915C10</f>
        <v>3.4985211135015876E-3</v>
      </c>
      <c r="Z22" s="16" t="s">
        <v>34638</v>
      </c>
      <c r="AA22" s="33">
        <f>CHOOSE(MIN(D6L915C9,RUN_YEARS),B7L809C7,B7L809C16,B7L809C25,B7L809C34,B7L809C43)</f>
        <v>26383.666666666668</v>
      </c>
      <c r="AB22" s="16" t="s">
        <v>34639</v>
      </c>
      <c r="AC22" s="33">
        <f>IF(D6L915C12=0,0,D6L915C10/D6L915C12)</f>
        <v>3.8372618291727676E-6</v>
      </c>
      <c r="AD22" s="16" t="s">
        <v>34640</v>
      </c>
      <c r="AE22" s="33">
        <f>IF(D6L915C5=0,0,D6L915C10/D6L915C5)</f>
        <v>0.48329895038675108</v>
      </c>
      <c r="AF22" s="16" t="s">
        <v>34641</v>
      </c>
      <c r="AG22" s="33">
        <f>CHOOSE(MIN(D6L915C9,RUN_YEARS),B7L809C5,B7L809C14,B7L809C23,B7L809C32,B7L809C41)</f>
        <v>350.66281727888668</v>
      </c>
      <c r="AH22" s="16" t="s">
        <v>34642</v>
      </c>
      <c r="AI22" s="33">
        <f>IF(D6L915C15=0,0,D6L915C11/D6L915C15)</f>
        <v>9.9768807558491962E-6</v>
      </c>
      <c r="AJ22" s="16" t="s">
        <v>34643</v>
      </c>
      <c r="AK22" s="33">
        <f>IF(D6L915C5=0,0,D6L915C11/D6L915C5)</f>
        <v>1.670104961324894E-2</v>
      </c>
      <c r="AL22" s="16" t="s">
        <v>34644</v>
      </c>
      <c r="AM22" s="33">
        <f>D6L915C8*CHOOSE(MIN(D6L915C9,RUN_YEARS),B7L809C4,B7L809C13,B7L809C22,B7L809C31,B7L809C40)</f>
        <v>2.4104376081235855E-2</v>
      </c>
      <c r="AN22" s="16" t="s">
        <v>34645</v>
      </c>
      <c r="AO22" s="33">
        <f>D6L915C8-D6L915C18</f>
        <v>8.063518204588363E-2</v>
      </c>
      <c r="AP22" s="16" t="s">
        <v>34646</v>
      </c>
      <c r="AQ22" s="33">
        <f>CHOOSE(MIN(D6L915C9,RUN_YEARS),B7L809C2,B7L809C11,B7L809C20,B7L809C29,B7L809C38)</f>
        <v>45.35921998355672</v>
      </c>
      <c r="AR22" s="16" t="s">
        <v>34647</v>
      </c>
      <c r="AS22" s="33">
        <f>IF(D6L915C20=0,0,D6L915C18/D6L915C20)</f>
        <v>5.3141072730029286E-4</v>
      </c>
      <c r="AT22" s="16" t="s">
        <v>34648</v>
      </c>
      <c r="AU22" s="33">
        <f>IF(D6L915C5=0,0,D6L915C18/D6L915C5)</f>
        <v>0.11506815816418207</v>
      </c>
      <c r="AV22" s="16" t="s">
        <v>34649</v>
      </c>
      <c r="AW22" s="33">
        <f>CHOOSE(MIN(D6L915C9,RUN_YEARS),B7L809C1,B7L809C10,B7L809C19,B7L809C28,B7L809C37)</f>
        <v>151.73796444707034</v>
      </c>
      <c r="AX22" s="16" t="s">
        <v>34650</v>
      </c>
      <c r="AY22" s="33">
        <f>IF(D6L915C23=0,0,D6L915C19/D6L915C23)</f>
        <v>5.3141072730029286E-4</v>
      </c>
      <c r="AZ22" s="16" t="s">
        <v>34651</v>
      </c>
      <c r="BA22" s="33">
        <f>IF(D6L915C5=0,0,D6L915C19/D6L915C5)</f>
        <v>0.38493184183581791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37.069199793499649</v>
      </c>
      <c r="J23" s="16" t="s">
        <v>34674</v>
      </c>
      <c r="K23" s="21">
        <f>_xlfn.SINGLE(IF(FLOW_THRU_100PCT="Y",1,INDEX(VariabilityMatrix,D6L916C1,_xlfn.SINGLE(D6L916C9))))</f>
        <v>0.21125363357170948</v>
      </c>
      <c r="L23" s="16" t="s">
        <v>34654</v>
      </c>
      <c r="M23" s="15">
        <f>IF(_xlfn.SINGLE(D6L916C2)&lt;&gt;0,_xlfn.SINGLE(D6L916C2)*_xlfn.SINGLE(D6L916C4),_xlfn.SINGLE(D6L916C3)*_xlfn.SINGLE(D6L916C4))</f>
        <v>7.8310031499724637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3.9155015749862319</v>
      </c>
      <c r="R23" s="16" t="s">
        <v>34656</v>
      </c>
      <c r="S23" s="15">
        <f>D6L916C5-D6L916C7</f>
        <v>3.9155015749862319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3.784715602857033</v>
      </c>
      <c r="X23" s="16" t="s">
        <v>34658</v>
      </c>
      <c r="Y23" s="33">
        <f>D6L916C7-D6L916C10</f>
        <v>0.13078597212919885</v>
      </c>
      <c r="Z23" s="16" t="s">
        <v>34659</v>
      </c>
      <c r="AA23" s="33">
        <f>CHOOSE(MIN(D6L916C9,RUN_YEARS),B7L809C7,B7L809C16,B7L809C25,B7L809C34,B7L809C43)</f>
        <v>26383.666666666668</v>
      </c>
      <c r="AB23" s="16" t="s">
        <v>34660</v>
      </c>
      <c r="AC23" s="33">
        <f>IF(D6L916C12=0,0,D6L916C10/D6L916C12)</f>
        <v>1.434491896321095E-4</v>
      </c>
      <c r="AD23" s="16" t="s">
        <v>34661</v>
      </c>
      <c r="AE23" s="33">
        <f>IF(D6L916C5=0,0,D6L916C10/D6L916C5)</f>
        <v>0.48329895038675108</v>
      </c>
      <c r="AF23" s="16" t="s">
        <v>34662</v>
      </c>
      <c r="AG23" s="33">
        <f>CHOOSE(MIN(D6L916C9,RUN_YEARS),B7L809C5,B7L809C14,B7L809C23,B7L809C32,B7L809C41)</f>
        <v>350.66281727888668</v>
      </c>
      <c r="AH23" s="16" t="s">
        <v>34663</v>
      </c>
      <c r="AI23" s="33">
        <f>IF(D6L916C15=0,0,D6L916C11/D6L916C15)</f>
        <v>3.7296789304348474E-4</v>
      </c>
      <c r="AJ23" s="16" t="s">
        <v>34664</v>
      </c>
      <c r="AK23" s="33">
        <f>IF(D6L916C5=0,0,D6L916C11/D6L916C5)</f>
        <v>1.670104961324894E-2</v>
      </c>
      <c r="AL23" s="16" t="s">
        <v>34665</v>
      </c>
      <c r="AM23" s="33">
        <f>D6L916C8*CHOOSE(MIN(D6L916C9,RUN_YEARS),B7L809C4,B7L809C13,B7L809C22,B7L809C31,B7L809C40)</f>
        <v>0.90109910904523949</v>
      </c>
      <c r="AN23" s="16" t="s">
        <v>34666</v>
      </c>
      <c r="AO23" s="33">
        <f>D6L916C8-D6L916C18</f>
        <v>3.0144024659409925</v>
      </c>
      <c r="AP23" s="16" t="s">
        <v>34667</v>
      </c>
      <c r="AQ23" s="33">
        <f>CHOOSE(MIN(D6L916C9,RUN_YEARS),B7L809C2,B7L809C11,B7L809C20,B7L809C29,B7L809C38)</f>
        <v>45.35921998355672</v>
      </c>
      <c r="AR23" s="16" t="s">
        <v>34668</v>
      </c>
      <c r="AS23" s="33">
        <f>IF(D6L916C20=0,0,D6L916C18/D6L916C20)</f>
        <v>1.9865842255927222E-2</v>
      </c>
      <c r="AT23" s="16" t="s">
        <v>34669</v>
      </c>
      <c r="AU23" s="33">
        <f>IF(D6L916C5=0,0,D6L916C18/D6L916C5)</f>
        <v>0.11506815816418207</v>
      </c>
      <c r="AV23" s="16" t="s">
        <v>34670</v>
      </c>
      <c r="AW23" s="33">
        <f>CHOOSE(MIN(D6L916C9,RUN_YEARS),B7L809C1,B7L809C10,B7L809C19,B7L809C28,B7L809C37)</f>
        <v>151.73796444707034</v>
      </c>
      <c r="AX23" s="16" t="s">
        <v>34671</v>
      </c>
      <c r="AY23" s="33">
        <f>IF(D6L916C23=0,0,D6L916C19/D6L916C23)</f>
        <v>1.9865842255927222E-2</v>
      </c>
      <c r="AZ23" s="16" t="s">
        <v>34672</v>
      </c>
      <c r="BA23" s="33">
        <f>IF(D6L916C5=0,0,D6L916C19/D6L916C5)</f>
        <v>0.38493184183581797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14.68348590989598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12.627797882510542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6.3138989412552711</v>
      </c>
      <c r="R24" s="16" t="s">
        <v>34677</v>
      </c>
      <c r="S24" s="15">
        <f>D6L917C5-D6L917C7</f>
        <v>6.3138989412552711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6.103001462313383</v>
      </c>
      <c r="X24" s="16" t="s">
        <v>34679</v>
      </c>
      <c r="Y24" s="33">
        <f>D6L917C7-D6L917C10</f>
        <v>0.21089747894188804</v>
      </c>
      <c r="Z24" s="16" t="s">
        <v>34680</v>
      </c>
      <c r="AA24" s="33">
        <f>CHOOSE(MIN(D6L917C9,RUN_YEARS),B7L809C7,B7L809C16,B7L809C25,B7L809C34,B7L809C43)</f>
        <v>26383.666666666668</v>
      </c>
      <c r="AB24" s="16" t="s">
        <v>34681</v>
      </c>
      <c r="AC24" s="33">
        <f>IF(D6L917C12=0,0,D6L917C10/D6L917C12)</f>
        <v>2.3131741085949829E-4</v>
      </c>
      <c r="AD24" s="16" t="s">
        <v>34682</v>
      </c>
      <c r="AE24" s="33">
        <f>IF(D6L917C5=0,0,D6L917C10/D6L917C5)</f>
        <v>0.48329895038675108</v>
      </c>
      <c r="AF24" s="16" t="s">
        <v>34683</v>
      </c>
      <c r="AG24" s="33">
        <f>CHOOSE(MIN(D6L917C9,RUN_YEARS),B7L809C5,B7L809C14,B7L809C23,B7L809C32,B7L809C41)</f>
        <v>350.66281727888668</v>
      </c>
      <c r="AH24" s="16" t="s">
        <v>34684</v>
      </c>
      <c r="AI24" s="33">
        <f>IF(D6L917C15=0,0,D6L917C11/D6L917C15)</f>
        <v>6.0142526823469438E-4</v>
      </c>
      <c r="AJ24" s="16" t="s">
        <v>34685</v>
      </c>
      <c r="AK24" s="33">
        <f>IF(D6L917C5=0,0,D6L917C11/D6L917C5)</f>
        <v>1.6701049613248906E-2</v>
      </c>
      <c r="AL24" s="16" t="s">
        <v>34686</v>
      </c>
      <c r="AM24" s="33">
        <f>D6L917C8*CHOOSE(MIN(D6L917C9,RUN_YEARS),B7L809C4,B7L809C13,B7L809C22,B7L809C31,B7L809C40)</f>
        <v>1.4530574440100466</v>
      </c>
      <c r="AN24" s="16" t="s">
        <v>34687</v>
      </c>
      <c r="AO24" s="33">
        <f>D6L917C8-D6L917C18</f>
        <v>4.8608414972452243</v>
      </c>
      <c r="AP24" s="16" t="s">
        <v>34688</v>
      </c>
      <c r="AQ24" s="33">
        <f>CHOOSE(MIN(D6L917C9,RUN_YEARS),B7L809C2,B7L809C11,B7L809C20,B7L809C29,B7L809C38)</f>
        <v>45.35921998355672</v>
      </c>
      <c r="AR24" s="16" t="s">
        <v>34689</v>
      </c>
      <c r="AS24" s="33">
        <f>IF(D6L917C20=0,0,D6L917C18/D6L917C20)</f>
        <v>3.2034445136772588E-2</v>
      </c>
      <c r="AT24" s="16" t="s">
        <v>34690</v>
      </c>
      <c r="AU24" s="33">
        <f>IF(D6L917C5=0,0,D6L917C18/D6L917C5)</f>
        <v>0.11506815816418207</v>
      </c>
      <c r="AV24" s="16" t="s">
        <v>34691</v>
      </c>
      <c r="AW24" s="33">
        <f>CHOOSE(MIN(D6L917C9,RUN_YEARS),B7L809C1,B7L809C10,B7L809C19,B7L809C28,B7L809C37)</f>
        <v>151.73796444707034</v>
      </c>
      <c r="AX24" s="16" t="s">
        <v>34692</v>
      </c>
      <c r="AY24" s="33">
        <f>IF(D6L917C23=0,0,D6L917C19/D6L917C23)</f>
        <v>3.2034445136772588E-2</v>
      </c>
      <c r="AZ24" s="16" t="s">
        <v>34693</v>
      </c>
      <c r="BA24" s="33">
        <f>IF(D6L917C5=0,0,D6L917C19/D6L917C5)</f>
        <v>0.38493184183581791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16.04819821915348</v>
      </c>
      <c r="J25" s="16" t="s">
        <v>34715</v>
      </c>
      <c r="K25" s="21">
        <f>_xlfn.SINGLE(IF(FLOW_THRU_100PCT="Y",1,INDEX(VariabilityMatrix,D6L918C1,_xlfn.SINGLE(D6L918C9))))</f>
        <v>0.18973610365261545</v>
      </c>
      <c r="L25" s="16" t="s">
        <v>34695</v>
      </c>
      <c r="M25" s="15">
        <f>IF(_xlfn.SINGLE(D6L918C2)&lt;&gt;0,_xlfn.SINGLE(D6L918C2)*_xlfn.SINGLE(D6L918C4),_xlfn.SINGLE(D6L918C3)*_xlfn.SINGLE(D6L918C4))</f>
        <v>3.0449226007470234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1.5224613003735117</v>
      </c>
      <c r="R25" s="16" t="s">
        <v>34697</v>
      </c>
      <c r="S25" s="15">
        <f>D6L918C5-D6L918C7</f>
        <v>1.5224613003735117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1.4709931627340378</v>
      </c>
      <c r="X25" s="16" t="s">
        <v>34699</v>
      </c>
      <c r="Y25" s="33">
        <f>D6L918C7-D6L918C10</f>
        <v>5.1468137639473888E-2</v>
      </c>
      <c r="Z25" s="16" t="s">
        <v>34700</v>
      </c>
      <c r="AA25" s="33">
        <f>CHOOSE(MIN(D6L918C9,RUN_YEARS),B7L809C7,B7L809C16,B7L809C25,B7L809C34,B7L809C43)</f>
        <v>18678</v>
      </c>
      <c r="AB25" s="16" t="s">
        <v>34701</v>
      </c>
      <c r="AC25" s="33">
        <f>IF(D6L918C12=0,0,D6L918C10/D6L918C12)</f>
        <v>7.8755389374346175E-5</v>
      </c>
      <c r="AD25" s="16" t="s">
        <v>34702</v>
      </c>
      <c r="AE25" s="33">
        <f>IF(D6L918C5=0,0,D6L918C10/D6L918C5)</f>
        <v>0.48309706209712949</v>
      </c>
      <c r="AF25" s="16" t="s">
        <v>34703</v>
      </c>
      <c r="AG25" s="33">
        <f>CHOOSE(MIN(D6L918C9,RUN_YEARS),B7L809C5,B7L809C14,B7L809C23,B7L809C32,B7L809C41)</f>
        <v>251.35343385264281</v>
      </c>
      <c r="AH25" s="16" t="s">
        <v>34704</v>
      </c>
      <c r="AI25" s="33">
        <f>IF(D6L918C15=0,0,D6L918C11/D6L918C15)</f>
        <v>2.0476401237329956E-4</v>
      </c>
      <c r="AJ25" s="16" t="s">
        <v>34705</v>
      </c>
      <c r="AK25" s="33">
        <f>IF(D6L918C5=0,0,D6L918C11/D6L918C5)</f>
        <v>1.6902937902870504E-2</v>
      </c>
      <c r="AL25" s="16" t="s">
        <v>34706</v>
      </c>
      <c r="AM25" s="33">
        <f>D6L918C8*CHOOSE(MIN(D6L918C9,RUN_YEARS),B7L809C4,B7L809C13,B7L809C22,B7L809C31,B7L809C40)</f>
        <v>0.34298251136000885</v>
      </c>
      <c r="AN25" s="16" t="s">
        <v>34707</v>
      </c>
      <c r="AO25" s="33">
        <f>D6L918C8-D6L918C18</f>
        <v>1.1794787890135028</v>
      </c>
      <c r="AP25" s="16" t="s">
        <v>34708</v>
      </c>
      <c r="AQ25" s="33">
        <f>CHOOSE(MIN(D6L918C9,RUN_YEARS),B7L809C2,B7L809C11,B7L809C20,B7L809C29,B7L809C38)</f>
        <v>31.371392096231776</v>
      </c>
      <c r="AR25" s="16" t="s">
        <v>34709</v>
      </c>
      <c r="AS25" s="33">
        <f>IF(D6L918C20=0,0,D6L918C18/D6L918C20)</f>
        <v>1.0932970724024922E-2</v>
      </c>
      <c r="AT25" s="16" t="s">
        <v>34710</v>
      </c>
      <c r="AU25" s="33">
        <f>IF(D6L918C5=0,0,D6L918C18/D6L918C5)</f>
        <v>0.112640797922372</v>
      </c>
      <c r="AV25" s="16" t="s">
        <v>34711</v>
      </c>
      <c r="AW25" s="33">
        <f>CHOOSE(MIN(D6L918C9,RUN_YEARS),B7L809C1,B7L809C10,B7L809C19,B7L809C28,B7L809C37)</f>
        <v>107.88273551502597</v>
      </c>
      <c r="AX25" s="16" t="s">
        <v>34712</v>
      </c>
      <c r="AY25" s="33">
        <f>IF(D6L918C23=0,0,D6L918C19/D6L918C23)</f>
        <v>1.0932970724024924E-2</v>
      </c>
      <c r="AZ25" s="16" t="s">
        <v>34713</v>
      </c>
      <c r="BA25" s="33">
        <f>IF(D6L918C5=0,0,D6L918C19/D6L918C5)</f>
        <v>0.38735920207762797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74.54675121376377</v>
      </c>
      <c r="J26" s="16" t="s">
        <v>34736</v>
      </c>
      <c r="K26" s="21">
        <f>_xlfn.SINGLE(IF(FLOW_THRU_100PCT="Y",1,INDEX(VariabilityMatrix,D6L919C1,_xlfn.SINGLE(D6L919C9))))</f>
        <v>0.21125363357170948</v>
      </c>
      <c r="L26" s="16" t="s">
        <v>34716</v>
      </c>
      <c r="M26" s="15">
        <f>IF(_xlfn.SINGLE(D6L919C2)&lt;&gt;0,_xlfn.SINGLE(D6L919C2)*_xlfn.SINGLE(D6L919C4),_xlfn.SINGLE(D6L919C3)*_xlfn.SINGLE(D6L919C4))</f>
        <v>15.74827206487384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7.8741360324369198</v>
      </c>
      <c r="R26" s="16" t="s">
        <v>34718</v>
      </c>
      <c r="S26" s="15">
        <f>D6L919C5-D6L919C7</f>
        <v>7.8741360324369198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7.6111233593585199</v>
      </c>
      <c r="X26" s="16" t="s">
        <v>34720</v>
      </c>
      <c r="Y26" s="33">
        <f>D6L919C7-D6L919C10</f>
        <v>0.26301267307839993</v>
      </c>
      <c r="Z26" s="16" t="s">
        <v>34721</v>
      </c>
      <c r="AA26" s="33">
        <f>CHOOSE(MIN(D6L919C9,RUN_YEARS),B7L809C7,B7L809C16,B7L809C25,B7L809C34,B7L809C43)</f>
        <v>26383.666666666668</v>
      </c>
      <c r="AB26" s="16" t="s">
        <v>34722</v>
      </c>
      <c r="AC26" s="33">
        <f>IF(D6L919C12=0,0,D6L919C10/D6L919C12)</f>
        <v>2.884786051733466E-4</v>
      </c>
      <c r="AD26" s="16" t="s">
        <v>34723</v>
      </c>
      <c r="AE26" s="33">
        <f>IF(D6L919C5=0,0,D6L919C10/D6L919C5)</f>
        <v>0.48329895038675108</v>
      </c>
      <c r="AF26" s="16" t="s">
        <v>34724</v>
      </c>
      <c r="AG26" s="33">
        <f>CHOOSE(MIN(D6L919C9,RUN_YEARS),B7L809C5,B7L809C14,B7L809C23,B7L809C32,B7L809C41)</f>
        <v>350.66281727888668</v>
      </c>
      <c r="AH26" s="16" t="s">
        <v>34725</v>
      </c>
      <c r="AI26" s="33">
        <f>IF(D6L919C15=0,0,D6L919C11/D6L919C15)</f>
        <v>7.5004437345070022E-4</v>
      </c>
      <c r="AJ26" s="16" t="s">
        <v>34726</v>
      </c>
      <c r="AK26" s="33">
        <f>IF(D6L919C5=0,0,D6L919C11/D6L919C5)</f>
        <v>1.6701049613248916E-2</v>
      </c>
      <c r="AL26" s="16" t="s">
        <v>34727</v>
      </c>
      <c r="AM26" s="33">
        <f>D6L919C8*CHOOSE(MIN(D6L919C9,RUN_YEARS),B7L809C4,B7L809C13,B7L809C22,B7L809C31,B7L809C40)</f>
        <v>1.8121246607734731</v>
      </c>
      <c r="AN26" s="16" t="s">
        <v>34728</v>
      </c>
      <c r="AO26" s="33">
        <f>D6L919C8-D6L919C18</f>
        <v>6.0620113716634467</v>
      </c>
      <c r="AP26" s="16" t="s">
        <v>34729</v>
      </c>
      <c r="AQ26" s="33">
        <f>CHOOSE(MIN(D6L919C9,RUN_YEARS),B7L809C2,B7L809C11,B7L809C20,B7L809C29,B7L809C38)</f>
        <v>45.35921998355672</v>
      </c>
      <c r="AR26" s="16" t="s">
        <v>34730</v>
      </c>
      <c r="AS26" s="33">
        <f>IF(D6L919C20=0,0,D6L919C18/D6L919C20)</f>
        <v>3.9950525194886302E-2</v>
      </c>
      <c r="AT26" s="16" t="s">
        <v>34731</v>
      </c>
      <c r="AU26" s="33">
        <f>IF(D6L919C5=0,0,D6L919C18/D6L919C5)</f>
        <v>0.11506815816418207</v>
      </c>
      <c r="AV26" s="16" t="s">
        <v>34732</v>
      </c>
      <c r="AW26" s="33">
        <f>CHOOSE(MIN(D6L919C9,RUN_YEARS),B7L809C1,B7L809C10,B7L809C19,B7L809C28,B7L809C37)</f>
        <v>151.73796444707034</v>
      </c>
      <c r="AX26" s="16" t="s">
        <v>34733</v>
      </c>
      <c r="AY26" s="33">
        <f>IF(D6L919C23=0,0,D6L919C19/D6L919C23)</f>
        <v>3.9950525194886309E-2</v>
      </c>
      <c r="AZ26" s="16" t="s">
        <v>34734</v>
      </c>
      <c r="BA26" s="33">
        <f>IF(D6L919C5=0,0,D6L919C19/D6L919C5)</f>
        <v>0.38493184183581791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37.59599496409318</v>
      </c>
      <c r="J27" s="16" t="s">
        <v>34757</v>
      </c>
      <c r="K27" s="21">
        <f>_xlfn.SINGLE(IF(FLOW_THRU_100PCT="Y",1,INDEX(VariabilityMatrix,D6L920C1,_xlfn.SINGLE(D6L920C9))))</f>
        <v>0.18973610365261545</v>
      </c>
      <c r="L27" s="16" t="s">
        <v>34737</v>
      </c>
      <c r="M27" s="15">
        <f>IF(_xlfn.SINGLE(D6L920C2)&lt;&gt;0,_xlfn.SINGLE(D6L920C2)*_xlfn.SINGLE(D6L920C4),_xlfn.SINGLE(D6L920C3)*_xlfn.SINGLE(D6L920C4))</f>
        <v>7.1333175974303922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3.5666587987151961</v>
      </c>
      <c r="R27" s="16" t="s">
        <v>34739</v>
      </c>
      <c r="S27" s="15">
        <f>D6L920C5-D6L920C7</f>
        <v>3.5666587987151961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3.4460847743243765</v>
      </c>
      <c r="X27" s="16" t="s">
        <v>34741</v>
      </c>
      <c r="Y27" s="33">
        <f>D6L920C7-D6L920C10</f>
        <v>0.12057402439081955</v>
      </c>
      <c r="Z27" s="16" t="s">
        <v>34742</v>
      </c>
      <c r="AA27" s="33">
        <f>CHOOSE(MIN(D6L920C9,RUN_YEARS),B7L809C7,B7L809C16,B7L809C25,B7L809C34,B7L809C43)</f>
        <v>18678</v>
      </c>
      <c r="AB27" s="16" t="s">
        <v>34743</v>
      </c>
      <c r="AC27" s="33">
        <f>IF(D6L920C12=0,0,D6L920C10/D6L920C12)</f>
        <v>1.8449966668403344E-4</v>
      </c>
      <c r="AD27" s="16" t="s">
        <v>34744</v>
      </c>
      <c r="AE27" s="33">
        <f>IF(D6L920C5=0,0,D6L920C10/D6L920C5)</f>
        <v>0.48309706209712949</v>
      </c>
      <c r="AF27" s="16" t="s">
        <v>34745</v>
      </c>
      <c r="AG27" s="33">
        <f>CHOOSE(MIN(D6L920C9,RUN_YEARS),B7L809C5,B7L809C14,B7L809C23,B7L809C32,B7L809C41)</f>
        <v>251.35343385264281</v>
      </c>
      <c r="AH27" s="16" t="s">
        <v>34746</v>
      </c>
      <c r="AI27" s="33">
        <f>IF(D6L920C15=0,0,D6L920C11/D6L920C15)</f>
        <v>4.7969913337848674E-4</v>
      </c>
      <c r="AJ27" s="16" t="s">
        <v>34747</v>
      </c>
      <c r="AK27" s="33">
        <f>IF(D6L920C5=0,0,D6L920C11/D6L920C5)</f>
        <v>1.6902937902870535E-2</v>
      </c>
      <c r="AL27" s="16" t="s">
        <v>34748</v>
      </c>
      <c r="AM27" s="33">
        <f>D6L920C8*CHOOSE(MIN(D6L920C9,RUN_YEARS),B7L809C4,B7L809C13,B7L809C22,B7L809C31,B7L809C40)</f>
        <v>0.80350258600825697</v>
      </c>
      <c r="AN27" s="16" t="s">
        <v>34749</v>
      </c>
      <c r="AO27" s="33">
        <f>D6L920C8-D6L920C18</f>
        <v>2.7631562127069391</v>
      </c>
      <c r="AP27" s="16" t="s">
        <v>34750</v>
      </c>
      <c r="AQ27" s="33">
        <f>CHOOSE(MIN(D6L920C9,RUN_YEARS),B7L809C2,B7L809C11,B7L809C20,B7L809C29,B7L809C38)</f>
        <v>31.371392096231776</v>
      </c>
      <c r="AR27" s="16" t="s">
        <v>34751</v>
      </c>
      <c r="AS27" s="33">
        <f>IF(D6L920C20=0,0,D6L920C18/D6L920C20)</f>
        <v>2.5612589442748093E-2</v>
      </c>
      <c r="AT27" s="16" t="s">
        <v>34752</v>
      </c>
      <c r="AU27" s="33">
        <f>IF(D6L920C5=0,0,D6L920C18/D6L920C5)</f>
        <v>0.112640797922372</v>
      </c>
      <c r="AV27" s="16" t="s">
        <v>34753</v>
      </c>
      <c r="AW27" s="33">
        <f>CHOOSE(MIN(D6L920C9,RUN_YEARS),B7L809C1,B7L809C10,B7L809C19,B7L809C28,B7L809C37)</f>
        <v>107.88273551502597</v>
      </c>
      <c r="AX27" s="16" t="s">
        <v>34754</v>
      </c>
      <c r="AY27" s="33">
        <f>IF(D6L920C23=0,0,D6L920C19/D6L920C23)</f>
        <v>2.5612589442748093E-2</v>
      </c>
      <c r="AZ27" s="16" t="s">
        <v>34755</v>
      </c>
      <c r="BA27" s="33">
        <f>IF(D6L920C5=0,0,D6L920C19/D6L920C5)</f>
        <v>0.38735920207762797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0.18973610365261545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18678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251.35343385264281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31.371392096231776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107.88273551502597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0.18973610365261545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18678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251.35343385264281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31.371392096231776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107.88273551502597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0.18973610365261545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18678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251.35343385264281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31.371392096231776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107.88273551502597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0.18973610365261545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18678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251.35343385264281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31.371392096231776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107.88273551502597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0.18973610365261545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18678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251.35343385264281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31.371392096231776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107.88273551502597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32.897939815883475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28.292228241659789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14.146114120829894</v>
      </c>
      <c r="R33" s="16" t="s">
        <v>34865</v>
      </c>
      <c r="S33" s="15">
        <f>D6L926C5-D6L926C7</f>
        <v>14.146114120829894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13.66789234372728</v>
      </c>
      <c r="X33" s="16" t="s">
        <v>34867</v>
      </c>
      <c r="Y33" s="33">
        <f>D6L926C7-D6L926C10</f>
        <v>0.47822177710261471</v>
      </c>
      <c r="Z33" s="16" t="s">
        <v>34868</v>
      </c>
      <c r="AA33" s="33">
        <f>CHOOSE(MIN(D6L926C9,RUN_YEARS),B7L809C7,B7L809C16,B7L809C25,B7L809C34,B7L809C43)</f>
        <v>18678</v>
      </c>
      <c r="AB33" s="16" t="s">
        <v>34869</v>
      </c>
      <c r="AC33" s="33">
        <f>IF(D6L926C12=0,0,D6L926C10/D6L926C12)</f>
        <v>7.3176423298679087E-4</v>
      </c>
      <c r="AD33" s="16" t="s">
        <v>34870</v>
      </c>
      <c r="AE33" s="33">
        <f>IF(D6L926C5=0,0,D6L926C10/D6L926C5)</f>
        <v>0.48309706209712949</v>
      </c>
      <c r="AF33" s="16" t="s">
        <v>34871</v>
      </c>
      <c r="AG33" s="33">
        <f>CHOOSE(MIN(D6L926C9,RUN_YEARS),B7L809C5,B7L809C14,B7L809C23,B7L809C32,B7L809C41)</f>
        <v>251.35343385264281</v>
      </c>
      <c r="AH33" s="16" t="s">
        <v>34872</v>
      </c>
      <c r="AI33" s="33">
        <f>IF(D6L926C15=0,0,D6L926C11/D6L926C15)</f>
        <v>1.9025870057656526E-3</v>
      </c>
      <c r="AJ33" s="16" t="s">
        <v>34873</v>
      </c>
      <c r="AK33" s="33">
        <f>IF(D6L926C5=0,0,D6L926C11/D6L926C5)</f>
        <v>1.6902937902870511E-2</v>
      </c>
      <c r="AL33" s="16" t="s">
        <v>34874</v>
      </c>
      <c r="AM33" s="33">
        <f>D6L926C8*CHOOSE(MIN(D6L926C9,RUN_YEARS),B7L809C4,B7L809C13,B7L809C22,B7L809C31,B7L809C40)</f>
        <v>3.1868591641424264</v>
      </c>
      <c r="AN33" s="16" t="s">
        <v>34875</v>
      </c>
      <c r="AO33" s="33">
        <f>D6L926C8-D6L926C18</f>
        <v>10.959254956687468</v>
      </c>
      <c r="AP33" s="16" t="s">
        <v>34876</v>
      </c>
      <c r="AQ33" s="33">
        <f>CHOOSE(MIN(D6L926C9,RUN_YEARS),B7L809C2,B7L809C11,B7L809C20,B7L809C29,B7L809C38)</f>
        <v>31.371392096231776</v>
      </c>
      <c r="AR33" s="16" t="s">
        <v>34877</v>
      </c>
      <c r="AS33" s="33">
        <f>IF(D6L926C20=0,0,D6L926C18/D6L926C20)</f>
        <v>0.10158488199588761</v>
      </c>
      <c r="AT33" s="16" t="s">
        <v>34878</v>
      </c>
      <c r="AU33" s="33">
        <f>IF(D6L926C5=0,0,D6L926C18/D6L926C5)</f>
        <v>0.112640797922372</v>
      </c>
      <c r="AV33" s="16" t="s">
        <v>34879</v>
      </c>
      <c r="AW33" s="33">
        <f>CHOOSE(MIN(D6L926C9,RUN_YEARS),B7L809C1,B7L809C10,B7L809C19,B7L809C28,B7L809C37)</f>
        <v>107.88273551502597</v>
      </c>
      <c r="AX33" s="16" t="s">
        <v>34880</v>
      </c>
      <c r="AY33" s="33">
        <f>IF(D6L926C23=0,0,D6L926C19/D6L926C23)</f>
        <v>0.10158488199588762</v>
      </c>
      <c r="AZ33" s="16" t="s">
        <v>34881</v>
      </c>
      <c r="BA33" s="33">
        <f>IF(D6L926C5=0,0,D6L926C19/D6L926C5)</f>
        <v>0.38735920207762803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7.928982632819072E-5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6.8189250642244014E-5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3.4094625321122007E-5</v>
      </c>
      <c r="R34" s="16" t="s">
        <v>34885</v>
      </c>
      <c r="S34" s="15">
        <f>D6L927C5-D6L927C7</f>
        <v>3.4094625321122007E-5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3.2955793263055624E-5</v>
      </c>
      <c r="X34" s="16" t="s">
        <v>34887</v>
      </c>
      <c r="Y34" s="33">
        <f>D6L927C7-D6L927C10</f>
        <v>1.1388320580663829E-6</v>
      </c>
      <c r="Z34" s="16" t="s">
        <v>34888</v>
      </c>
      <c r="AA34" s="33">
        <f>CHOOSE(MIN(D6L927C9,RUN_YEARS),B7L809C7,B7L809C16,B7L809C25,B7L809C34,B7L809C43)</f>
        <v>26383.666666666668</v>
      </c>
      <c r="AB34" s="16" t="s">
        <v>34889</v>
      </c>
      <c r="AC34" s="33">
        <f>IF(D6L927C12=0,0,D6L927C10/D6L927C12)</f>
        <v>1.2490983031063015E-9</v>
      </c>
      <c r="AD34" s="16" t="s">
        <v>34890</v>
      </c>
      <c r="AE34" s="33">
        <f>IF(D6L927C5=0,0,D6L927C10/D6L927C5)</f>
        <v>0.48329895038675108</v>
      </c>
      <c r="AF34" s="16" t="s">
        <v>34891</v>
      </c>
      <c r="AG34" s="33">
        <f>CHOOSE(MIN(D6L927C9,RUN_YEARS),B7L809C5,B7L809C14,B7L809C23,B7L809C32,B7L809C41)</f>
        <v>350.66281727888668</v>
      </c>
      <c r="AH34" s="16" t="s">
        <v>34892</v>
      </c>
      <c r="AI34" s="33">
        <f>IF(D6L927C15=0,0,D6L927C11/D6L927C15)</f>
        <v>3.2476555880763798E-9</v>
      </c>
      <c r="AJ34" s="16" t="s">
        <v>34893</v>
      </c>
      <c r="AK34" s="33">
        <f>IF(D6L927C5=0,0,D6L927C11/D6L927C5)</f>
        <v>1.6701049613248916E-2</v>
      </c>
      <c r="AL34" s="16" t="s">
        <v>34894</v>
      </c>
      <c r="AM34" s="33">
        <f>D6L927C8*CHOOSE(MIN(D6L927C9,RUN_YEARS),B7L809C4,B7L809C13,B7L809C22,B7L809C31,B7L809C40)</f>
        <v>7.8464114779987882E-6</v>
      </c>
      <c r="AN34" s="16" t="s">
        <v>34895</v>
      </c>
      <c r="AO34" s="33">
        <f>D6L927C8-D6L927C18</f>
        <v>2.6248213843123219E-5</v>
      </c>
      <c r="AP34" s="16" t="s">
        <v>34896</v>
      </c>
      <c r="AQ34" s="33">
        <f>CHOOSE(MIN(D6L927C9,RUN_YEARS),B7L809C2,B7L809C11,B7L809C20,B7L809C29,B7L809C38)</f>
        <v>45.35921998355672</v>
      </c>
      <c r="AR34" s="16" t="s">
        <v>34897</v>
      </c>
      <c r="AS34" s="33">
        <f>IF(D6L927C20=0,0,D6L927C18/D6L927C20)</f>
        <v>1.7298382734189896E-7</v>
      </c>
      <c r="AT34" s="16" t="s">
        <v>34898</v>
      </c>
      <c r="AU34" s="33">
        <f>IF(D6L927C5=0,0,D6L927C18/D6L927C5)</f>
        <v>0.11506815816418207</v>
      </c>
      <c r="AV34" s="16" t="s">
        <v>34899</v>
      </c>
      <c r="AW34" s="33">
        <f>CHOOSE(MIN(D6L927C9,RUN_YEARS),B7L809C1,B7L809C10,B7L809C19,B7L809C28,B7L809C37)</f>
        <v>151.73796444707034</v>
      </c>
      <c r="AX34" s="16" t="s">
        <v>34900</v>
      </c>
      <c r="AY34" s="33">
        <f>IF(D6L927C23=0,0,D6L927C19/D6L927C23)</f>
        <v>1.7298382734189896E-7</v>
      </c>
      <c r="AZ34" s="16" t="s">
        <v>34901</v>
      </c>
      <c r="BA34" s="33">
        <f>IF(D6L927C5=0,0,D6L927C19/D6L927C5)</f>
        <v>0.38493184183581791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519.51582112364395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331.72944267580192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165.86472133790096</v>
      </c>
      <c r="R35" s="16" t="s">
        <v>34905</v>
      </c>
      <c r="S35" s="15">
        <f>SUM(D6L901C8:D6L927C8)-2*SUM(D6L909C8,D6L911C8,D6L922C8,D6L924C8,D6L927C8)</f>
        <v>165.86472133790096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160.31639053274785</v>
      </c>
      <c r="X35" s="16" t="s">
        <v>34907</v>
      </c>
      <c r="Y35" s="33">
        <f>SUM(D6L901C11:D6L927C11)-2*SUM(D6L909C11,D6L911C11,D6L922C11,D6L924C11,D6L927C11)</f>
        <v>5.5483308051531095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6.3670828798702787E-3</v>
      </c>
      <c r="AD35" s="16" t="s">
        <v>34909</v>
      </c>
      <c r="AE35" s="33">
        <f>IF(D6L928C5=0,0,D6L928C10/D6L928C5)</f>
        <v>0.48327453010984173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1.6554415487662701E-2</v>
      </c>
      <c r="AJ35" s="16" t="s">
        <v>34911</v>
      </c>
      <c r="AK35" s="33">
        <f>IF(D6L928C5=0,0,D6L928C11/D6L928C5)</f>
        <v>1.6725469890158273E-2</v>
      </c>
      <c r="AL35" s="16" t="s">
        <v>34912</v>
      </c>
      <c r="AM35" s="33">
        <f>SUM(D6L901C18:D6L927C18)-2*SUM(D6L909C18,D6L911C18,D6L922C18,D6L924C18,D6L927C18)</f>
        <v>38.066850089573016</v>
      </c>
      <c r="AN35" s="16" t="s">
        <v>34913</v>
      </c>
      <c r="AO35" s="33">
        <f>SUM(D6L901C19:D6L927C19)-2*SUM(D6L909C19,D6L911C19,D6L922C19,D6L924C19,D6L927C19)</f>
        <v>127.79787124832791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0.88207711796826216</v>
      </c>
      <c r="AT35" s="16" t="s">
        <v>34915</v>
      </c>
      <c r="AU35" s="33">
        <f>IF(D6L928C5=0,0,D6L928C18/D6L928C5)</f>
        <v>0.11475270263175169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0.88207711796826227</v>
      </c>
      <c r="AZ35" s="16" t="s">
        <v>34917</v>
      </c>
      <c r="BA35" s="33">
        <f>IF(D6L928C5=0,0,D6L928C19/D6L928C5)</f>
        <v>0.3852472973682482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5.5760715608510827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2.7880357804255413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1.3940178902127707</v>
      </c>
      <c r="R36" s="16" t="s">
        <v>34922</v>
      </c>
      <c r="S36" s="15">
        <f>D6L929C5-D6L929C7</f>
        <v>1.3940178902127707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1.3468918945452566</v>
      </c>
      <c r="X36" s="16" t="s">
        <v>34924</v>
      </c>
      <c r="Y36" s="33">
        <f>D6L929C7-D6L929C10</f>
        <v>4.7125995667514076E-2</v>
      </c>
      <c r="Z36" s="16" t="s">
        <v>34925</v>
      </c>
      <c r="AA36" s="33">
        <f>CHOOSE(MIN(D6L929C9,RUN_YEARS),B7L809C7,B7L809C16,B7L809C25,B7L809C34,B7L809C43)</f>
        <v>18678</v>
      </c>
      <c r="AB36" s="16" t="s">
        <v>34926</v>
      </c>
      <c r="AC36" s="33">
        <f>IF(D6L929C12=0,0,D6L929C10/D6L929C12)</f>
        <v>7.2111141157792948E-5</v>
      </c>
      <c r="AD36" s="16" t="s">
        <v>34927</v>
      </c>
      <c r="AE36" s="33">
        <f>IF(D6L929C5=0,0,D6L929C10/D6L929C5)</f>
        <v>0.48309706209712949</v>
      </c>
      <c r="AF36" s="16" t="s">
        <v>34928</v>
      </c>
      <c r="AG36" s="33">
        <f>CHOOSE(MIN(D6L929C9,RUN_YEARS),B7L809C5,B7L809C14,B7L809C23,B7L809C32,B7L809C41)</f>
        <v>251.35343385264281</v>
      </c>
      <c r="AH36" s="16" t="s">
        <v>34929</v>
      </c>
      <c r="AI36" s="33">
        <f>IF(D6L929C15=0,0,D6L929C11/D6L929C15)</f>
        <v>1.8748896701026142E-4</v>
      </c>
      <c r="AJ36" s="16" t="s">
        <v>34930</v>
      </c>
      <c r="AK36" s="33">
        <f>IF(D6L929C5=0,0,D6L929C11/D6L929C5)</f>
        <v>1.6902937902870521E-2</v>
      </c>
      <c r="AL36" s="16" t="s">
        <v>34931</v>
      </c>
      <c r="AM36" s="33">
        <f>D6L929C8*CHOOSE(MIN(D6L929C9,RUN_YEARS),B7L809C4,B7L809C13,B7L809C22,B7L809C31,B7L809C40)</f>
        <v>0.31404657494325611</v>
      </c>
      <c r="AN36" s="16" t="s">
        <v>34932</v>
      </c>
      <c r="AO36" s="33">
        <f>D6L929C8-D6L929C18</f>
        <v>1.0799713152695145</v>
      </c>
      <c r="AP36" s="16" t="s">
        <v>34933</v>
      </c>
      <c r="AQ36" s="33">
        <f>CHOOSE(MIN(D6L929C9,RUN_YEARS),B7L809C2,B7L809C11,B7L809C20,B7L809C29,B7L809C38)</f>
        <v>31.371392096231776</v>
      </c>
      <c r="AR36" s="16" t="s">
        <v>34934</v>
      </c>
      <c r="AS36" s="33">
        <f>IF(D6L929C20=0,0,D6L929C18/D6L929C20)</f>
        <v>1.0010603736675693E-2</v>
      </c>
      <c r="AT36" s="16" t="s">
        <v>34935</v>
      </c>
      <c r="AU36" s="33">
        <f>IF(D6L929C5=0,0,D6L929C18/D6L929C5)</f>
        <v>0.112640797922372</v>
      </c>
      <c r="AV36" s="16" t="s">
        <v>34936</v>
      </c>
      <c r="AW36" s="33">
        <f>CHOOSE(MIN(D6L929C9,RUN_YEARS),B7L809C1,B7L809C10,B7L809C19,B7L809C28,B7L809C37)</f>
        <v>107.88273551502597</v>
      </c>
      <c r="AX36" s="16" t="s">
        <v>34937</v>
      </c>
      <c r="AY36" s="33">
        <f>IF(D6L929C23=0,0,D6L929C19/D6L929C23)</f>
        <v>1.0010603736675693E-2</v>
      </c>
      <c r="AZ36" s="16" t="s">
        <v>34938</v>
      </c>
      <c r="BA36" s="33">
        <f>IF(D6L929C5=0,0,D6L929C19/D6L929C5)</f>
        <v>0.38735920207762797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0.69977007754510034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0.69977007754510034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0.34988503877255017</v>
      </c>
      <c r="R37" s="16" t="s">
        <v>34942</v>
      </c>
      <c r="S37" s="15">
        <f>D6L930C5-D6L930C7</f>
        <v>0.34988503877255017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0.33805686860551848</v>
      </c>
      <c r="X37" s="16" t="s">
        <v>34944</v>
      </c>
      <c r="Y37" s="33">
        <f>D6L930C7-D6L930C10</f>
        <v>1.1828170167031693E-2</v>
      </c>
      <c r="Z37" s="16" t="s">
        <v>34945</v>
      </c>
      <c r="AA37" s="33">
        <f>CHOOSE(MIN(D6L930C9,RUN_YEARS),B7L809C7,B7L809C16,B7L809C25,B7L809C34,B7L809C43)</f>
        <v>18678</v>
      </c>
      <c r="AB37" s="16" t="s">
        <v>34946</v>
      </c>
      <c r="AC37" s="33">
        <f>IF(D6L930C12=0,0,D6L930C10/D6L930C12)</f>
        <v>1.8099200589223604E-5</v>
      </c>
      <c r="AD37" s="16" t="s">
        <v>34947</v>
      </c>
      <c r="AE37" s="33">
        <f>IF(D6L930C5=0,0,D6L930C10/D6L930C5)</f>
        <v>0.48309706209712949</v>
      </c>
      <c r="AF37" s="16" t="s">
        <v>34948</v>
      </c>
      <c r="AG37" s="33">
        <f>CHOOSE(MIN(D6L930C9,RUN_YEARS),B7L809C5,B7L809C14,B7L809C23,B7L809C32,B7L809C41)</f>
        <v>251.35343385264281</v>
      </c>
      <c r="AH37" s="16" t="s">
        <v>34949</v>
      </c>
      <c r="AI37" s="33">
        <f>IF(D6L930C15=0,0,D6L930C11/D6L930C15)</f>
        <v>4.7057921531981204E-5</v>
      </c>
      <c r="AJ37" s="16" t="s">
        <v>34950</v>
      </c>
      <c r="AK37" s="33">
        <f>IF(D6L930C5=0,0,D6L930C11/D6L930C5)</f>
        <v>1.6902937902870483E-2</v>
      </c>
      <c r="AL37" s="16" t="s">
        <v>34951</v>
      </c>
      <c r="AM37" s="33">
        <f>D6L930C8*CHOOSE(MIN(D6L930C9,RUN_YEARS),B7L809C4,B7L809C13,B7L809C22,B7L809C31,B7L809C40)</f>
        <v>7.8822659896880226E-2</v>
      </c>
      <c r="AN37" s="16" t="s">
        <v>34952</v>
      </c>
      <c r="AO37" s="33">
        <f>D6L930C8-D6L930C18</f>
        <v>0.27106237887566997</v>
      </c>
      <c r="AP37" s="16" t="s">
        <v>34953</v>
      </c>
      <c r="AQ37" s="33">
        <f>CHOOSE(MIN(D6L930C9,RUN_YEARS),B7L809C2,B7L809C11,B7L809C20,B7L809C29,B7L809C38)</f>
        <v>31.371392096231776</v>
      </c>
      <c r="AR37" s="16" t="s">
        <v>34954</v>
      </c>
      <c r="AS37" s="33">
        <f>IF(D6L930C20=0,0,D6L930C18/D6L930C20)</f>
        <v>2.5125649399010295E-3</v>
      </c>
      <c r="AT37" s="16" t="s">
        <v>34955</v>
      </c>
      <c r="AU37" s="33">
        <f>IF(D6L930C5=0,0,D6L930C18/D6L930C5)</f>
        <v>0.11264079792237199</v>
      </c>
      <c r="AV37" s="16" t="s">
        <v>34956</v>
      </c>
      <c r="AW37" s="33">
        <f>CHOOSE(MIN(D6L930C9,RUN_YEARS),B7L809C1,B7L809C10,B7L809C19,B7L809C28,B7L809C37)</f>
        <v>107.88273551502597</v>
      </c>
      <c r="AX37" s="16" t="s">
        <v>34957</v>
      </c>
      <c r="AY37" s="33">
        <f>IF(D6L930C23=0,0,D6L930C19/D6L930C23)</f>
        <v>2.5125649399010304E-3</v>
      </c>
      <c r="AZ37" s="16" t="s">
        <v>34958</v>
      </c>
      <c r="BA37" s="33">
        <f>IF(D6L930C5=0,0,D6L930C19/D6L930C5)</f>
        <v>0.38735920207762803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1.6026428237997774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0.8013214118998887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0.40066070594994435</v>
      </c>
      <c r="R38" s="16" t="s">
        <v>34962</v>
      </c>
      <c r="S38" s="15">
        <f>D6L931C5-D6L931C7</f>
        <v>0.40066070594994435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0.38711601988436001</v>
      </c>
      <c r="X38" s="16" t="s">
        <v>34964</v>
      </c>
      <c r="Y38" s="33">
        <f>D6L931C7-D6L931C10</f>
        <v>1.3544686065584344E-2</v>
      </c>
      <c r="Z38" s="16" t="s">
        <v>34965</v>
      </c>
      <c r="AA38" s="33">
        <f>CHOOSE(MIN(D6L931C9,RUN_YEARS),B7L809C7,B7L809C16,B7L809C25,B7L809C34,B7L809C43)</f>
        <v>18678</v>
      </c>
      <c r="AB38" s="16" t="s">
        <v>34966</v>
      </c>
      <c r="AC38" s="33">
        <f>IF(D6L931C12=0,0,D6L931C10/D6L931C12)</f>
        <v>2.0725774702021631E-5</v>
      </c>
      <c r="AD38" s="16" t="s">
        <v>34967</v>
      </c>
      <c r="AE38" s="33">
        <f>IF(D6L931C5=0,0,D6L931C10/D6L931C5)</f>
        <v>0.48309706209712949</v>
      </c>
      <c r="AF38" s="16" t="s">
        <v>34968</v>
      </c>
      <c r="AG38" s="33">
        <f>CHOOSE(MIN(D6L931C9,RUN_YEARS),B7L809C5,B7L809C14,B7L809C23,B7L809C32,B7L809C41)</f>
        <v>251.35343385264281</v>
      </c>
      <c r="AH38" s="16" t="s">
        <v>34969</v>
      </c>
      <c r="AI38" s="33">
        <f>IF(D6L931C15=0,0,D6L931C11/D6L931C15)</f>
        <v>5.3887014225256153E-5</v>
      </c>
      <c r="AJ38" s="16" t="s">
        <v>34970</v>
      </c>
      <c r="AK38" s="33">
        <f>IF(D6L931C5=0,0,D6L931C11/D6L931C5)</f>
        <v>1.6902937902870514E-2</v>
      </c>
      <c r="AL38" s="16" t="s">
        <v>34971</v>
      </c>
      <c r="AM38" s="33">
        <f>D6L931C8*CHOOSE(MIN(D6L931C9,RUN_YEARS),B7L809C4,B7L809C13,B7L809C22,B7L809C31,B7L809C40)</f>
        <v>9.0261483228685185E-2</v>
      </c>
      <c r="AN38" s="16" t="s">
        <v>34972</v>
      </c>
      <c r="AO38" s="33">
        <f>D6L931C8-D6L931C18</f>
        <v>0.31039922272125919</v>
      </c>
      <c r="AP38" s="16" t="s">
        <v>34973</v>
      </c>
      <c r="AQ38" s="33">
        <f>CHOOSE(MIN(D6L931C9,RUN_YEARS),B7L809C2,B7L809C11,B7L809C20,B7L809C29,B7L809C38)</f>
        <v>31.371392096231776</v>
      </c>
      <c r="AR38" s="16" t="s">
        <v>34974</v>
      </c>
      <c r="AS38" s="33">
        <f>IF(D6L931C20=0,0,D6L931C18/D6L931C20)</f>
        <v>2.87719087988853E-3</v>
      </c>
      <c r="AT38" s="16" t="s">
        <v>34975</v>
      </c>
      <c r="AU38" s="33">
        <f>IF(D6L931C5=0,0,D6L931C18/D6L931C5)</f>
        <v>0.112640797922372</v>
      </c>
      <c r="AV38" s="16" t="s">
        <v>34976</v>
      </c>
      <c r="AW38" s="33">
        <f>CHOOSE(MIN(D6L931C9,RUN_YEARS),B7L809C1,B7L809C10,B7L809C19,B7L809C28,B7L809C37)</f>
        <v>107.88273551502597</v>
      </c>
      <c r="AX38" s="16" t="s">
        <v>34977</v>
      </c>
      <c r="AY38" s="33">
        <f>IF(D6L931C23=0,0,D6L931C19/D6L931C23)</f>
        <v>2.8771908798885305E-3</v>
      </c>
      <c r="AZ38" s="16" t="s">
        <v>34978</v>
      </c>
      <c r="BA38" s="33">
        <f>IF(D6L931C5=0,0,D6L931C19/D6L931C5)</f>
        <v>0.38735920207762803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18678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251.35343385264281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31.371392096231776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107.88273551502597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56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56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22.400000000000002</v>
      </c>
      <c r="R40" s="16" t="s">
        <v>35003</v>
      </c>
      <c r="S40" s="15">
        <f>D6L933C5-D6L933C7</f>
        <v>33.599999999999994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21.642748381951403</v>
      </c>
      <c r="X40" s="16" t="s">
        <v>35005</v>
      </c>
      <c r="Y40" s="33">
        <f>D6L933C7-D6L933C10</f>
        <v>0.75725161804859908</v>
      </c>
      <c r="Z40" s="16" t="s">
        <v>35006</v>
      </c>
      <c r="AA40" s="33">
        <f>CHOOSE(MIN(D6L933C9,RUN_YEARS),B7L809C7,B7L809C16,B7L809C25,B7L809C34,B7L809C43)</f>
        <v>18678</v>
      </c>
      <c r="AB40" s="16" t="s">
        <v>35007</v>
      </c>
      <c r="AC40" s="33">
        <f>IF(D6L933C12=0,0,D6L933C10/D6L933C12)</f>
        <v>1.1587294347334513E-3</v>
      </c>
      <c r="AD40" s="16" t="s">
        <v>35008</v>
      </c>
      <c r="AE40" s="33">
        <f>IF(D6L933C5=0,0,D6L933C10/D6L933C5)</f>
        <v>0.38647764967770365</v>
      </c>
      <c r="AF40" s="16" t="s">
        <v>35009</v>
      </c>
      <c r="AG40" s="33">
        <f>CHOOSE(MIN(D6L933C9,RUN_YEARS),B7L809C5,B7L809C14,B7L809C23,B7L809C32,B7L809C41)</f>
        <v>251.35343385264281</v>
      </c>
      <c r="AH40" s="16" t="s">
        <v>35010</v>
      </c>
      <c r="AI40" s="33">
        <f>IF(D6L933C15=0,0,D6L933C11/D6L933C15)</f>
        <v>3.0126965303069685E-3</v>
      </c>
      <c r="AJ40" s="16" t="s">
        <v>35011</v>
      </c>
      <c r="AK40" s="33">
        <f>IF(D6L933C5=0,0,D6L933C11/D6L933C5)</f>
        <v>1.3522350322296412E-2</v>
      </c>
      <c r="AL40" s="16" t="s">
        <v>35012</v>
      </c>
      <c r="AM40" s="33">
        <f>D6L933C8*CHOOSE(MIN(D6L933C9,RUN_YEARS),B7L809C4,B7L809C13,B7L809C22,B7L809C31,B7L809C40)</f>
        <v>7.5694616203833966</v>
      </c>
      <c r="AN40" s="16" t="s">
        <v>35013</v>
      </c>
      <c r="AO40" s="33">
        <f>D6L933C8-D6L933C18</f>
        <v>26.030538379616598</v>
      </c>
      <c r="AP40" s="16" t="s">
        <v>35014</v>
      </c>
      <c r="AQ40" s="33">
        <f>CHOOSE(MIN(D6L933C9,RUN_YEARS),B7L809C2,B7L809C11,B7L809C20,B7L809C29,B7L809C38)</f>
        <v>31.371392096231776</v>
      </c>
      <c r="AR40" s="16" t="s">
        <v>35015</v>
      </c>
      <c r="AS40" s="33">
        <f>IF(D6L933C20=0,0,D6L933C18/D6L933C20)</f>
        <v>0.24128548701836583</v>
      </c>
      <c r="AT40" s="16" t="s">
        <v>35016</v>
      </c>
      <c r="AU40" s="33">
        <f>IF(D6L933C5=0,0,D6L933C18/D6L933C5)</f>
        <v>0.13516895750684638</v>
      </c>
      <c r="AV40" s="16" t="s">
        <v>35017</v>
      </c>
      <c r="AW40" s="33">
        <f>CHOOSE(MIN(D6L933C9,RUN_YEARS),B7L809C1,B7L809C10,B7L809C19,B7L809C28,B7L809C37)</f>
        <v>107.88273551502597</v>
      </c>
      <c r="AX40" s="16" t="s">
        <v>35018</v>
      </c>
      <c r="AY40" s="33">
        <f>IF(D6L933C23=0,0,D6L933C19/D6L933C23)</f>
        <v>0.24128548701836589</v>
      </c>
      <c r="AZ40" s="16" t="s">
        <v>35019</v>
      </c>
      <c r="BA40" s="33">
        <f>IF(D6L933C5=0,0,D6L933C19/D6L933C5)</f>
        <v>0.46483104249315355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3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3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18678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251.35343385264281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0.67584478753423194</v>
      </c>
      <c r="AN41" s="16" t="s">
        <v>35032</v>
      </c>
      <c r="AO41" s="33">
        <f>D6L934C8-D6L934C18</f>
        <v>2.3241552124657678</v>
      </c>
      <c r="AP41" s="16" t="s">
        <v>35033</v>
      </c>
      <c r="AQ41" s="33">
        <f>CHOOSE(MIN(D6L934C9,RUN_YEARS),B7L809C2,B7L809C11,B7L809C20,B7L809C29,B7L809C38)</f>
        <v>31.371392096231776</v>
      </c>
      <c r="AR41" s="16" t="s">
        <v>35034</v>
      </c>
      <c r="AS41" s="33">
        <f>IF(D6L934C20=0,0,D6L934C18/D6L934C20)</f>
        <v>2.1543347055211239E-2</v>
      </c>
      <c r="AT41" s="16" t="s">
        <v>35035</v>
      </c>
      <c r="AU41" s="33">
        <f>IF(D6L934C5=0,0,D6L934C18/D6L934C5)</f>
        <v>0.22528159584474397</v>
      </c>
      <c r="AV41" s="16" t="s">
        <v>35036</v>
      </c>
      <c r="AW41" s="33">
        <f>CHOOSE(MIN(D6L934C9,RUN_YEARS),B7L809C1,B7L809C10,B7L809C19,B7L809C28,B7L809C37)</f>
        <v>107.88273551502597</v>
      </c>
      <c r="AX41" s="16" t="s">
        <v>35037</v>
      </c>
      <c r="AY41" s="33">
        <f>IF(D6L934C23=0,0,D6L934C19/D6L934C23)</f>
        <v>2.1543347055211239E-2</v>
      </c>
      <c r="AZ41" s="16" t="s">
        <v>35038</v>
      </c>
      <c r="BA41" s="33">
        <f>IF(D6L934C5=0,0,D6L934C19/D6L934C5)</f>
        <v>0.77471840415525595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2639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2639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2639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2549.7862937486493</v>
      </c>
      <c r="X42" s="16" t="s">
        <v>35045</v>
      </c>
      <c r="Y42" s="33">
        <f>D6L935C7-D6L935C10</f>
        <v>89.213706251350686</v>
      </c>
      <c r="Z42" s="16" t="s">
        <v>35046</v>
      </c>
      <c r="AA42" s="33">
        <f>CHOOSE(MIN(D6L935C9,RUN_YEARS),B7L809C7,B7L809C16,B7L809C25,B7L809C34,B7L809C43)</f>
        <v>18678</v>
      </c>
      <c r="AB42" s="16" t="s">
        <v>35047</v>
      </c>
      <c r="AC42" s="33">
        <f>IF(D6L935C12=0,0,D6L935C10/D6L935C12)</f>
        <v>0.13651281152953471</v>
      </c>
      <c r="AD42" s="16" t="s">
        <v>35048</v>
      </c>
      <c r="AE42" s="33">
        <f>IF(D6L935C5=0,0,D6L935C10/D6L935C5)</f>
        <v>0.96619412419425887</v>
      </c>
      <c r="AF42" s="16" t="s">
        <v>35049</v>
      </c>
      <c r="AG42" s="33">
        <f>CHOOSE(MIN(D6L935C9,RUN_YEARS),B7L809C5,B7L809C14,B7L809C23,B7L809C32,B7L809C41)</f>
        <v>251.35343385264281</v>
      </c>
      <c r="AH42" s="16" t="s">
        <v>35050</v>
      </c>
      <c r="AI42" s="33">
        <f>IF(D6L935C15=0,0,D6L935C11/D6L935C15)</f>
        <v>0.35493330997679012</v>
      </c>
      <c r="AJ42" s="16" t="s">
        <v>35051</v>
      </c>
      <c r="AK42" s="33">
        <f>IF(D6L935C5=0,0,D6L935C11/D6L935C5)</f>
        <v>3.380587580574107E-2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31.371392096231776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107.88273551502597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6394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6394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6394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18678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251.35343385264281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1440.4505238312931</v>
      </c>
      <c r="AN43" s="16" t="s">
        <v>35073</v>
      </c>
      <c r="AO43" s="33">
        <f>D6L936C8-D6L936C18</f>
        <v>4953.5494761687069</v>
      </c>
      <c r="AP43" s="16" t="s">
        <v>35074</v>
      </c>
      <c r="AQ43" s="33">
        <f>CHOOSE(MIN(D6L936C9,RUN_YEARS),B7L809C2,B7L809C11,B7L809C20,B7L809C29,B7L809C38)</f>
        <v>31.371392096231776</v>
      </c>
      <c r="AR43" s="16" t="s">
        <v>35075</v>
      </c>
      <c r="AS43" s="33">
        <f>IF(D6L936C20=0,0,D6L936C18/D6L936C20)</f>
        <v>45.91605369034022</v>
      </c>
      <c r="AT43" s="16" t="s">
        <v>35076</v>
      </c>
      <c r="AU43" s="33">
        <f>IF(D6L936C5=0,0,D6L936C18/D6L936C5)</f>
        <v>0.225281595844744</v>
      </c>
      <c r="AV43" s="16" t="s">
        <v>35077</v>
      </c>
      <c r="AW43" s="33">
        <f>CHOOSE(MIN(D6L936C9,RUN_YEARS),B7L809C1,B7L809C10,B7L809C19,B7L809C28,B7L809C37)</f>
        <v>107.88273551502597</v>
      </c>
      <c r="AX43" s="16" t="s">
        <v>35078</v>
      </c>
      <c r="AY43" s="33">
        <f>IF(D6L936C23=0,0,D6L936C19/D6L936C23)</f>
        <v>45.916053690340227</v>
      </c>
      <c r="AZ43" s="16" t="s">
        <v>35079</v>
      </c>
      <c r="BA43" s="33">
        <f>IF(D6L936C5=0,0,D6L936C19/D6L936C5)</f>
        <v>0.77471840415525595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9099.878484462195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9096.2891272698707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2663.5445636349355</v>
      </c>
      <c r="R44" s="16" t="s">
        <v>35083</v>
      </c>
      <c r="S44" s="15">
        <f>SUM(D6L929C8:D6L936C8)</f>
        <v>6432.7445636349348</v>
      </c>
      <c r="U44" s="21" t="str">
        <f>NULL_VALUE</f>
        <v>n/a</v>
      </c>
      <c r="V44" s="16" t="s">
        <v>35084</v>
      </c>
      <c r="W44" s="33">
        <f>SUM(D6L929C10:D6L936C10)</f>
        <v>2573.5011069136358</v>
      </c>
      <c r="X44" s="16" t="s">
        <v>35085</v>
      </c>
      <c r="Y44" s="33">
        <f>SUM(D6L929C11:D6L936C11)</f>
        <v>90.043456721299421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0.1377824770807172</v>
      </c>
      <c r="AD44" s="16" t="s">
        <v>35087</v>
      </c>
      <c r="AE44" s="33">
        <f>IF(D6L937C5=0,0,D6L937C10/D6L937C5)</f>
        <v>0.2829176899400116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0.35823444040986457</v>
      </c>
      <c r="AJ44" s="16" t="s">
        <v>35089</v>
      </c>
      <c r="AK44" s="33">
        <f>IF(D6L937C5=0,0,D6L937C11/D6L937C5)</f>
        <v>9.8989220177002832E-3</v>
      </c>
      <c r="AL44" s="16" t="s">
        <v>35090</v>
      </c>
      <c r="AM44" s="33">
        <f>SUM(D6L929C18:D6L936C18)</f>
        <v>1449.1789609572795</v>
      </c>
      <c r="AN44" s="16" t="s">
        <v>35091</v>
      </c>
      <c r="AO44" s="33">
        <f>SUM(D6L929C19:D6L936C19)</f>
        <v>4983.565602677656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46.19428288397026</v>
      </c>
      <c r="AT44" s="16" t="s">
        <v>35093</v>
      </c>
      <c r="AU44" s="33">
        <f>IF(D6L937C5=0,0,D6L937C18/D6L937C5)</f>
        <v>0.15931540221305951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46.194282883970267</v>
      </c>
      <c r="AZ44" s="16" t="s">
        <v>35095</v>
      </c>
      <c r="BA44" s="33">
        <f>IF(D6L937C5=0,0,D6L937C19/D6L937C5)</f>
        <v>0.54786798582922858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16.898343516772126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8.449171758386063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4.2245858791930315</v>
      </c>
      <c r="R45" s="16" t="s">
        <v>35100</v>
      </c>
      <c r="S45" s="15">
        <f>D6L938C5-D6L938C7</f>
        <v>4.2245858791930315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4.0817700536303443</v>
      </c>
      <c r="X45" s="16" t="s">
        <v>35102</v>
      </c>
      <c r="Y45" s="33">
        <f>D6L938C7-D6L938C10</f>
        <v>0.14281582556268724</v>
      </c>
      <c r="Z45" s="16" t="s">
        <v>35103</v>
      </c>
      <c r="AA45" s="33">
        <f>CHOOSE(MIN(D6L938C9,RUN_YEARS),B7L809C7,B7L809C16,B7L809C25,B7L809C34,B7L809C43)</f>
        <v>18678</v>
      </c>
      <c r="AB45" s="16" t="s">
        <v>35104</v>
      </c>
      <c r="AC45" s="33">
        <f>IF(D6L938C12=0,0,D6L938C10/D6L938C12)</f>
        <v>2.1853357177590451E-4</v>
      </c>
      <c r="AD45" s="16" t="s">
        <v>35105</v>
      </c>
      <c r="AE45" s="33">
        <f>IF(D6L938C5=0,0,D6L938C10/D6L938C5)</f>
        <v>0.48309706209712944</v>
      </c>
      <c r="AF45" s="16" t="s">
        <v>35106</v>
      </c>
      <c r="AG45" s="33">
        <f>CHOOSE(MIN(D6L938C9,RUN_YEARS),B7L809C5,B7L809C14,B7L809C23,B7L809C32,B7L809C41)</f>
        <v>251.35343385264281</v>
      </c>
      <c r="AH45" s="16" t="s">
        <v>35107</v>
      </c>
      <c r="AI45" s="33">
        <f>IF(D6L938C15=0,0,D6L938C11/D6L938C15)</f>
        <v>5.6818728661735219E-4</v>
      </c>
      <c r="AJ45" s="16" t="s">
        <v>35108</v>
      </c>
      <c r="AK45" s="33">
        <f>IF(D6L938C5=0,0,D6L938C11/D6L938C5)</f>
        <v>1.6902937902870556E-2</v>
      </c>
      <c r="AL45" s="16" t="s">
        <v>35109</v>
      </c>
      <c r="AM45" s="33">
        <f>D6L938C8*CHOOSE(MIN(D6L938C9,RUN_YEARS),B7L809C4,B7L809C13,B7L809C22,B7L809C31,B7L809C40)</f>
        <v>0.95172144864777697</v>
      </c>
      <c r="AN45" s="16" t="s">
        <v>35110</v>
      </c>
      <c r="AO45" s="33">
        <f>D6L938C8-D6L938C18</f>
        <v>3.2728644305452548</v>
      </c>
      <c r="AP45" s="16" t="s">
        <v>35111</v>
      </c>
      <c r="AQ45" s="33">
        <f>CHOOSE(MIN(D6L938C9,RUN_YEARS),B7L809C2,B7L809C11,B7L809C20,B7L809C29,B7L809C38)</f>
        <v>31.371392096231776</v>
      </c>
      <c r="AR45" s="16" t="s">
        <v>35112</v>
      </c>
      <c r="AS45" s="33">
        <f>IF(D6L938C20=0,0,D6L938C18/D6L938C20)</f>
        <v>3.0337239920000057E-2</v>
      </c>
      <c r="AT45" s="16" t="s">
        <v>35113</v>
      </c>
      <c r="AU45" s="33">
        <f>IF(D6L938C5=0,0,D6L938C18/D6L938C5)</f>
        <v>0.112640797922372</v>
      </c>
      <c r="AV45" s="16" t="s">
        <v>35114</v>
      </c>
      <c r="AW45" s="33">
        <f>CHOOSE(MIN(D6L938C9,RUN_YEARS),B7L809C1,B7L809C10,B7L809C19,B7L809C28,B7L809C37)</f>
        <v>107.88273551502597</v>
      </c>
      <c r="AX45" s="16" t="s">
        <v>35115</v>
      </c>
      <c r="AY45" s="33">
        <f>IF(D6L938C23=0,0,D6L938C19/D6L938C23)</f>
        <v>3.0337239920000068E-2</v>
      </c>
      <c r="AZ45" s="16" t="s">
        <v>35116</v>
      </c>
      <c r="BA45" s="33">
        <f>IF(D6L938C5=0,0,D6L938C19/D6L938C5)</f>
        <v>0.38735920207762803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46.099078509316548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46.099078509316548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18.439631403726619</v>
      </c>
      <c r="R46" s="16" t="s">
        <v>35120</v>
      </c>
      <c r="S46" s="15">
        <f>D6L939C5-D6L939C7</f>
        <v>27.65944710558993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17.816263514588595</v>
      </c>
      <c r="X46" s="16" t="s">
        <v>35122</v>
      </c>
      <c r="Y46" s="33">
        <f>D6L939C7-D6L939C10</f>
        <v>0.62336788913802366</v>
      </c>
      <c r="Z46" s="16" t="s">
        <v>35123</v>
      </c>
      <c r="AA46" s="33">
        <f>CHOOSE(MIN(D6L939C9,RUN_YEARS),B7L809C7,B7L809C16,B7L809C25,B7L809C34,B7L809C43)</f>
        <v>18678</v>
      </c>
      <c r="AB46" s="16" t="s">
        <v>35124</v>
      </c>
      <c r="AC46" s="33">
        <f>IF(D6L939C12=0,0,D6L939C10/D6L939C12)</f>
        <v>9.5386355683630981E-4</v>
      </c>
      <c r="AD46" s="16" t="s">
        <v>35125</v>
      </c>
      <c r="AE46" s="33">
        <f>IF(D6L939C5=0,0,D6L939C10/D6L939C5)</f>
        <v>0.38647764967770359</v>
      </c>
      <c r="AF46" s="16" t="s">
        <v>35126</v>
      </c>
      <c r="AG46" s="33">
        <f>CHOOSE(MIN(D6L939C9,RUN_YEARS),B7L809C5,B7L809C14,B7L809C23,B7L809C32,B7L809C41)</f>
        <v>251.35343385264281</v>
      </c>
      <c r="AH46" s="16" t="s">
        <v>35127</v>
      </c>
      <c r="AI46" s="33">
        <f>IF(D6L939C15=0,0,D6L939C11/D6L939C15)</f>
        <v>2.4800452477743993E-3</v>
      </c>
      <c r="AJ46" s="16" t="s">
        <v>35128</v>
      </c>
      <c r="AK46" s="33">
        <f>IF(D6L939C5=0,0,D6L939C11/D6L939C5)</f>
        <v>1.35223503222964E-2</v>
      </c>
      <c r="AL46" s="16" t="s">
        <v>35129</v>
      </c>
      <c r="AM46" s="33">
        <f>D6L939C8*CHOOSE(MIN(D6L939C9,RUN_YEARS),B7L809C4,B7L809C13,B7L809C22,B7L809C31,B7L809C40)</f>
        <v>6.2311643841305848</v>
      </c>
      <c r="AN46" s="16" t="s">
        <v>35130</v>
      </c>
      <c r="AO46" s="33">
        <f>D6L939C8-D6L939C18</f>
        <v>21.428282721459347</v>
      </c>
      <c r="AP46" s="16" t="s">
        <v>35131</v>
      </c>
      <c r="AQ46" s="33">
        <f>CHOOSE(MIN(D6L939C9,RUN_YEARS),B7L809C2,B7L809C11,B7L809C20,B7L809C29,B7L809C38)</f>
        <v>31.371392096231776</v>
      </c>
      <c r="AR46" s="16" t="s">
        <v>35132</v>
      </c>
      <c r="AS46" s="33">
        <f>IF(D6L939C20=0,0,D6L939C18/D6L939C20)</f>
        <v>0.1986256894503273</v>
      </c>
      <c r="AT46" s="16" t="s">
        <v>35133</v>
      </c>
      <c r="AU46" s="33">
        <f>IF(D6L939C5=0,0,D6L939C18/D6L939C5)</f>
        <v>0.1351689575068464</v>
      </c>
      <c r="AV46" s="16" t="s">
        <v>35134</v>
      </c>
      <c r="AW46" s="33">
        <f>CHOOSE(MIN(D6L939C9,RUN_YEARS),B7L809C1,B7L809C10,B7L809C19,B7L809C28,B7L809C37)</f>
        <v>107.88273551502597</v>
      </c>
      <c r="AX46" s="16" t="s">
        <v>35135</v>
      </c>
      <c r="AY46" s="33">
        <f>IF(D6L939C23=0,0,D6L939C19/D6L939C23)</f>
        <v>0.19862568945032733</v>
      </c>
      <c r="AZ46" s="16" t="s">
        <v>35136</v>
      </c>
      <c r="BA46" s="33">
        <f>IF(D6L939C5=0,0,D6L939C19/D6L939C5)</f>
        <v>0.46483104249315366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62.997422026088671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54.548250267702613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22.664217282919651</v>
      </c>
      <c r="R47" s="16" t="s">
        <v>35140</v>
      </c>
      <c r="S47" s="15">
        <f>SUM(D6L938C8:D6L939C8)</f>
        <v>31.884032984782962</v>
      </c>
      <c r="U47" s="21" t="str">
        <f>NULL_VALUE</f>
        <v>n/a</v>
      </c>
      <c r="V47" s="16" t="s">
        <v>35141</v>
      </c>
      <c r="W47" s="33">
        <f>SUM(D6L938C10:D6L939C10)</f>
        <v>21.898033568218938</v>
      </c>
      <c r="X47" s="16" t="s">
        <v>35142</v>
      </c>
      <c r="Y47" s="33">
        <f>SUM(D6L938C11:D6L939C11)</f>
        <v>0.76618371470071089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1.1723971286122143E-3</v>
      </c>
      <c r="AD47" s="16" t="s">
        <v>35144</v>
      </c>
      <c r="AE47" s="33">
        <f>IF(D6L940C5=0,0,D6L940C10/D6L940C5)</f>
        <v>0.40144337280758774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3.0482325343917514E-3</v>
      </c>
      <c r="AJ47" s="16" t="s">
        <v>35146</v>
      </c>
      <c r="AK47" s="33">
        <f>IF(D6L940C5=0,0,D6L940C11/D6L940C5)</f>
        <v>1.4045981510691268E-2</v>
      </c>
      <c r="AL47" s="16" t="s">
        <v>35147</v>
      </c>
      <c r="AM47" s="33">
        <f>SUM(D6L938C18:D6L939C18)</f>
        <v>7.1828858327783616</v>
      </c>
      <c r="AN47" s="16" t="s">
        <v>35148</v>
      </c>
      <c r="AO47" s="33">
        <f>SUM(D6L938C19:D6L939C19)</f>
        <v>24.701147152004602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0.22896292937032736</v>
      </c>
      <c r="AT47" s="16" t="s">
        <v>35150</v>
      </c>
      <c r="AU47" s="33">
        <f>IF(D6L940C5=0,0,D6L940C18/D6L940C5)</f>
        <v>0.1316794910474198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0.22896292937032739</v>
      </c>
      <c r="AZ47" s="16" t="s">
        <v>35152</v>
      </c>
      <c r="BA47" s="33">
        <f>IF(D6L940C5=0,0,D6L940C19/D6L940C5)</f>
        <v>0.45283115463430118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9682.3917276119282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9482.5668202133747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2852.073502255756</v>
      </c>
      <c r="R48" s="16" t="s">
        <v>35157</v>
      </c>
      <c r="S48" s="15">
        <f>SUM(D6L928C8,D6L937C8,D6L940C8)</f>
        <v>6630.4933179576183</v>
      </c>
      <c r="U48" s="21" t="str">
        <f>NULL_VALUE</f>
        <v>n/a</v>
      </c>
      <c r="V48" s="16" t="s">
        <v>35158</v>
      </c>
      <c r="W48" s="33">
        <f>SUM(D6L928C10,D6L937C10,D6L940C10)</f>
        <v>2755.7155310146027</v>
      </c>
      <c r="X48" s="16" t="s">
        <v>35159</v>
      </c>
      <c r="Y48" s="33">
        <f>SUM(D6L928C11,D6L937C11,D6L940C11)</f>
        <v>96.357971241153251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0.1453219570891997</v>
      </c>
      <c r="AD48" s="16" t="s">
        <v>35161</v>
      </c>
      <c r="AE48" s="33">
        <f>IF(D6L941C5=0,0,D6L941C10/D6L941C5)</f>
        <v>0.29060860664228827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0.37783708843191899</v>
      </c>
      <c r="AJ48" s="16" t="s">
        <v>35163</v>
      </c>
      <c r="AK48" s="33">
        <f>IF(D6L941C5=0,0,D6L941C11/D6L941C5)</f>
        <v>1.0161591588867393E-2</v>
      </c>
      <c r="AL48" s="16" t="s">
        <v>35164</v>
      </c>
      <c r="AM48" s="33">
        <f>SUM(D6L928C18,D6L937C18,D6L940C18)</f>
        <v>1494.4286968796309</v>
      </c>
      <c r="AN48" s="16" t="s">
        <v>35165</v>
      </c>
      <c r="AO48" s="33">
        <f>SUM(D6L928C19,D6L937C19,D6L940C19)</f>
        <v>5136.0646210779887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47.305322931308851</v>
      </c>
      <c r="AT48" s="16" t="s">
        <v>35167</v>
      </c>
      <c r="AU48" s="33">
        <f>IF(D6L941C5=0,0,D6L941C18/D6L941C5)</f>
        <v>0.15759748654700265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47.305322931308858</v>
      </c>
      <c r="AZ48" s="16" t="s">
        <v>35169</v>
      </c>
      <c r="BA48" s="33">
        <f>IF(D6L941C5=0,0,D6L941C19/D6L941C5)</f>
        <v>0.54163231522184185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2B1C89-1654-4EA2-993F-7581C08E24D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168.35492453333333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144.78523509866667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72.392617549333337</v>
      </c>
      <c r="R8" s="16" t="s">
        <v>35179</v>
      </c>
      <c r="S8" s="15">
        <f>D6L1001C5-D6L1001C7</f>
        <v>72.392617549333337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70.672724043284617</v>
      </c>
      <c r="X8" s="16" t="s">
        <v>35181</v>
      </c>
      <c r="Y8" s="33">
        <f>D6L1001C7-D6L1001C10</f>
        <v>1.7198935060487202</v>
      </c>
      <c r="Z8" s="16" t="s">
        <v>35182</v>
      </c>
      <c r="AA8" s="33">
        <f>CHOOSE(MIN(D6L1001C9,RUN_YEARS),B7L810C7,B7L810C16,B7L810C25,B7L810C34,B7L810C43)</f>
        <v>10811.666666666668</v>
      </c>
      <c r="AB8" s="16" t="s">
        <v>35183</v>
      </c>
      <c r="AC8" s="33">
        <f>IF(D6L1001C12=0,0,D6L1001C10/D6L1001C12)</f>
        <v>6.5367094845029698E-3</v>
      </c>
      <c r="AD8" s="16" t="s">
        <v>35184</v>
      </c>
      <c r="AE8" s="33">
        <f>IF(D6L1001C5=0,0,D6L1001C10/D6L1001C5)</f>
        <v>0.48812107115151165</v>
      </c>
      <c r="AF8" s="16" t="s">
        <v>35185</v>
      </c>
      <c r="AG8" s="33">
        <f>CHOOSE(MIN(D6L1001C9,RUN_YEARS),B7L810C5,B7L810C14,B7L810C23,B7L810C32,B7L810C41)</f>
        <v>101.19732319367822</v>
      </c>
      <c r="AH8" s="16" t="s">
        <v>35186</v>
      </c>
      <c r="AI8" s="33">
        <f>IF(D6L1001C15=0,0,D6L1001C11/D6L1001C15)</f>
        <v>1.6995444659707773E-2</v>
      </c>
      <c r="AJ8" s="16" t="s">
        <v>35187</v>
      </c>
      <c r="AK8" s="33">
        <f>IF(D6L1001C5=0,0,D6L1001C11/D6L1001C5)</f>
        <v>1.1878928848488355E-2</v>
      </c>
      <c r="AL8" s="16" t="s">
        <v>35188</v>
      </c>
      <c r="AM8" s="33">
        <f>D6L1001C8*CHOOSE(MIN(D6L1001C9,RUN_YEARS),B7L810C4,B7L810C13,B7L810C22,B7L810C31,B7L810C40)</f>
        <v>21.007738069001572</v>
      </c>
      <c r="AN8" s="16" t="s">
        <v>35189</v>
      </c>
      <c r="AO8" s="33">
        <f>D6L1001C8-D6L1001C18</f>
        <v>51.384879480331762</v>
      </c>
      <c r="AP8" s="16" t="s">
        <v>35190</v>
      </c>
      <c r="AQ8" s="33">
        <f>CHOOSE(MIN(D6L1001C9,RUN_YEARS),B7L810C2,B7L810C11,B7L810C20,B7L810C29,B7L810C38)</f>
        <v>18.587589546141704</v>
      </c>
      <c r="AR8" s="16" t="s">
        <v>35191</v>
      </c>
      <c r="AS8" s="33">
        <f>IF(D6L1001C20=0,0,D6L1001C18/D6L1001C20)</f>
        <v>1.1302023867512303</v>
      </c>
      <c r="AT8" s="16" t="s">
        <v>35192</v>
      </c>
      <c r="AU8" s="33">
        <f>IF(D6L1001C5=0,0,D6L1001C18/D6L1001C5)</f>
        <v>0.14509585908180103</v>
      </c>
      <c r="AV8" s="16" t="s">
        <v>35193</v>
      </c>
      <c r="AW8" s="33">
        <f>CHOOSE(MIN(D6L1001C9,RUN_YEARS),B7L810C1,B7L810C10,B7L810C19,B7L810C28,B7L810C37)</f>
        <v>45.46520170430513</v>
      </c>
      <c r="AX8" s="16" t="s">
        <v>35194</v>
      </c>
      <c r="AY8" s="33">
        <f>IF(D6L1001C23=0,0,D6L1001C19/D6L1001C23)</f>
        <v>1.1302023867512303</v>
      </c>
      <c r="AZ8" s="16" t="s">
        <v>35195</v>
      </c>
      <c r="BA8" s="33">
        <f>IF(D6L1001C5=0,0,D6L1001C19/D6L1001C5)</f>
        <v>0.35490414091819894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0.29750598842065468</v>
      </c>
      <c r="J9" s="16" t="s">
        <v>35216</v>
      </c>
      <c r="K9" s="21">
        <f>_xlfn.SINGLE(IF(FLOW_THRU_100PCT="Y",1,INDEX(VariabilityMatrix,D6L1002C1,_xlfn.SINGLE(D6L1002C9))))</f>
        <v>0.49436061496799344</v>
      </c>
      <c r="L9" s="16" t="s">
        <v>35196</v>
      </c>
      <c r="M9" s="15">
        <f>IF(_xlfn.SINGLE(D6L1002C2)&lt;&gt;0,_xlfn.SINGLE(D6L1002C2)*_xlfn.SINGLE(D6L1002C4),_xlfn.SINGLE(D6L1002C3)*_xlfn.SINGLE(D6L1002C4))</f>
        <v>0.14707524339229558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7.353762169614779E-2</v>
      </c>
      <c r="R9" s="16" t="s">
        <v>35198</v>
      </c>
      <c r="S9" s="15">
        <f>D6L1002C5-D6L1002C7</f>
        <v>7.353762169614779E-2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7.1670414618887249E-2</v>
      </c>
      <c r="X9" s="16" t="s">
        <v>35200</v>
      </c>
      <c r="Y9" s="33">
        <f>D6L1002C7-D6L1002C10</f>
        <v>1.8672070772605409E-3</v>
      </c>
      <c r="Z9" s="16" t="s">
        <v>35201</v>
      </c>
      <c r="AA9" s="33">
        <f>CHOOSE(MIN(D6L1002C9,RUN_YEARS),B7L810C7,B7L810C16,B7L810C25,B7L810C34,B7L810C43)</f>
        <v>13022.2</v>
      </c>
      <c r="AB9" s="16" t="s">
        <v>35202</v>
      </c>
      <c r="AC9" s="33">
        <f>IF(D6L1002C12=0,0,D6L1002C10/D6L1002C12)</f>
        <v>5.50371017331075E-6</v>
      </c>
      <c r="AD9" s="16" t="s">
        <v>35203</v>
      </c>
      <c r="AE9" s="33">
        <f>IF(D6L1002C5=0,0,D6L1002C10/D6L1002C5)</f>
        <v>0.48730440940165493</v>
      </c>
      <c r="AF9" s="16" t="s">
        <v>35204</v>
      </c>
      <c r="AG9" s="33">
        <f>CHOOSE(MIN(D6L1002C9,RUN_YEARS),B7L810C5,B7L810C14,B7L810C23,B7L810C32,B7L810C41)</f>
        <v>130.48589870514985</v>
      </c>
      <c r="AH9" s="16" t="s">
        <v>35205</v>
      </c>
      <c r="AI9" s="33">
        <f>IF(D6L1002C15=0,0,D6L1002C11/D6L1002C15)</f>
        <v>1.4309646450607987E-5</v>
      </c>
      <c r="AJ9" s="16" t="s">
        <v>35206</v>
      </c>
      <c r="AK9" s="33">
        <f>IF(D6L1002C5=0,0,D6L1002C11/D6L1002C5)</f>
        <v>1.2695590598345071E-2</v>
      </c>
      <c r="AL9" s="16" t="s">
        <v>35207</v>
      </c>
      <c r="AM9" s="33">
        <f>D6L1002C8*CHOOSE(MIN(D6L1002C9,RUN_YEARS),B7L810C4,B7L810C13,B7L810C22,B7L810C31,B7L810C40)</f>
        <v>1.9987364601933653E-2</v>
      </c>
      <c r="AN9" s="16" t="s">
        <v>35208</v>
      </c>
      <c r="AO9" s="33">
        <f>D6L1002C8-D6L1002C18</f>
        <v>5.355025709421414E-2</v>
      </c>
      <c r="AP9" s="16" t="s">
        <v>35209</v>
      </c>
      <c r="AQ9" s="33">
        <f>CHOOSE(MIN(D6L1002C9,RUN_YEARS),B7L810C2,B7L810C11,B7L810C20,B7L810C29,B7L810C38)</f>
        <v>21.863416879448653</v>
      </c>
      <c r="AR9" s="16" t="s">
        <v>35210</v>
      </c>
      <c r="AS9" s="33">
        <f>IF(D6L1002C20=0,0,D6L1002C18/D6L1002C20)</f>
        <v>9.141921737183511E-4</v>
      </c>
      <c r="AT9" s="16" t="s">
        <v>35211</v>
      </c>
      <c r="AU9" s="33">
        <f>IF(D6L1002C5=0,0,D6L1002C18/D6L1002C5)</f>
        <v>0.13589890549166805</v>
      </c>
      <c r="AV9" s="16" t="s">
        <v>35212</v>
      </c>
      <c r="AW9" s="33">
        <f>CHOOSE(MIN(D6L1002C9,RUN_YEARS),B7L810C1,B7L810C10,B7L810C19,B7L810C28,B7L810C37)</f>
        <v>58.576586667118157</v>
      </c>
      <c r="AX9" s="16" t="s">
        <v>35213</v>
      </c>
      <c r="AY9" s="33">
        <f>IF(D6L1002C23=0,0,D6L1002C19/D6L1002C23)</f>
        <v>9.1419217371835121E-4</v>
      </c>
      <c r="AZ9" s="16" t="s">
        <v>35214</v>
      </c>
      <c r="BA9" s="33">
        <f>IF(D6L1002C5=0,0,D6L1002C19/D6L1002C5)</f>
        <v>0.36410109450833195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0.1636683186951125</v>
      </c>
      <c r="J10" s="16" t="s">
        <v>35237</v>
      </c>
      <c r="K10" s="21">
        <f>_xlfn.SINGLE(IF(FLOW_THRU_100PCT="Y",1,INDEX(VariabilityMatrix,D6L1003C1,_xlfn.SINGLE(D6L1003C9))))</f>
        <v>0.49436061496799344</v>
      </c>
      <c r="L10" s="16" t="s">
        <v>35217</v>
      </c>
      <c r="M10" s="15">
        <f>IF(_xlfn.SINGLE(D6L1003C2)&lt;&gt;0,_xlfn.SINGLE(D6L1003C2)*_xlfn.SINGLE(D6L1003C4),_xlfn.SINGLE(D6L1003C3)*_xlfn.SINGLE(D6L1003C4))</f>
        <v>8.091117068089336E-2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4.045558534044668E-2</v>
      </c>
      <c r="R10" s="16" t="s">
        <v>35219</v>
      </c>
      <c r="S10" s="15">
        <f>D6L1003C5-D6L1003C7</f>
        <v>4.045558534044668E-2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3.9428370242649238E-2</v>
      </c>
      <c r="X10" s="16" t="s">
        <v>35221</v>
      </c>
      <c r="Y10" s="33">
        <f>D6L1003C7-D6L1003C10</f>
        <v>1.0272150977974417E-3</v>
      </c>
      <c r="Z10" s="16" t="s">
        <v>35222</v>
      </c>
      <c r="AA10" s="33">
        <f>CHOOSE(MIN(D6L1003C9,RUN_YEARS),B7L810C7,B7L810C16,B7L810C25,B7L810C34,B7L810C43)</f>
        <v>13022.2</v>
      </c>
      <c r="AB10" s="16" t="s">
        <v>35223</v>
      </c>
      <c r="AC10" s="33">
        <f>IF(D6L1003C12=0,0,D6L1003C10/D6L1003C12)</f>
        <v>3.0277810387376353E-6</v>
      </c>
      <c r="AD10" s="16" t="s">
        <v>35224</v>
      </c>
      <c r="AE10" s="33">
        <f>IF(D6L1003C5=0,0,D6L1003C10/D6L1003C5)</f>
        <v>0.48730440940165493</v>
      </c>
      <c r="AF10" s="16" t="s">
        <v>35225</v>
      </c>
      <c r="AG10" s="33">
        <f>CHOOSE(MIN(D6L1003C9,RUN_YEARS),B7L810C5,B7L810C14,B7L810C23,B7L810C32,B7L810C41)</f>
        <v>130.48589870514985</v>
      </c>
      <c r="AH10" s="16" t="s">
        <v>35226</v>
      </c>
      <c r="AI10" s="33">
        <f>IF(D6L1003C15=0,0,D6L1003C11/D6L1003C15)</f>
        <v>7.872230700717861E-6</v>
      </c>
      <c r="AJ10" s="16" t="s">
        <v>35227</v>
      </c>
      <c r="AK10" s="33">
        <f>IF(D6L1003C5=0,0,D6L1003C11/D6L1003C5)</f>
        <v>1.2695590598345054E-2</v>
      </c>
      <c r="AL10" s="16" t="s">
        <v>35228</v>
      </c>
      <c r="AM10" s="33">
        <f>D6L1003C8*CHOOSE(MIN(D6L1003C9,RUN_YEARS),B7L810C4,B7L810C13,B7L810C22,B7L810C31,B7L810C40)</f>
        <v>1.099573953758295E-2</v>
      </c>
      <c r="AN10" s="16" t="s">
        <v>35229</v>
      </c>
      <c r="AO10" s="33">
        <f>D6L1003C8-D6L1003C18</f>
        <v>2.9459845802863732E-2</v>
      </c>
      <c r="AP10" s="16" t="s">
        <v>35230</v>
      </c>
      <c r="AQ10" s="33">
        <f>CHOOSE(MIN(D6L1003C9,RUN_YEARS),B7L810C2,B7L810C11,B7L810C20,B7L810C29,B7L810C38)</f>
        <v>21.863416879448653</v>
      </c>
      <c r="AR10" s="16" t="s">
        <v>35231</v>
      </c>
      <c r="AS10" s="33">
        <f>IF(D6L1003C20=0,0,D6L1003C18/D6L1003C20)</f>
        <v>5.029286866829499E-4</v>
      </c>
      <c r="AT10" s="16" t="s">
        <v>35232</v>
      </c>
      <c r="AU10" s="33">
        <f>IF(D6L1003C5=0,0,D6L1003C18/D6L1003C5)</f>
        <v>0.13589890549166805</v>
      </c>
      <c r="AV10" s="16" t="s">
        <v>35233</v>
      </c>
      <c r="AW10" s="33">
        <f>CHOOSE(MIN(D6L1003C9,RUN_YEARS),B7L810C1,B7L810C10,B7L810C19,B7L810C28,B7L810C37)</f>
        <v>58.576586667118157</v>
      </c>
      <c r="AX10" s="16" t="s">
        <v>35234</v>
      </c>
      <c r="AY10" s="33">
        <f>IF(D6L1003C23=0,0,D6L1003C19/D6L1003C23)</f>
        <v>5.0292868668295001E-4</v>
      </c>
      <c r="AZ10" s="16" t="s">
        <v>35235</v>
      </c>
      <c r="BA10" s="33">
        <f>IF(D6L1003C5=0,0,D6L1003C19/D6L1003C5)</f>
        <v>0.36410109450833195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1.7163351287954737E-2</v>
      </c>
      <c r="J11" s="16" t="s">
        <v>35258</v>
      </c>
      <c r="K11" s="21">
        <f>_xlfn.SINGLE(IF(FLOW_THRU_100PCT="Y",1,INDEX(VariabilityMatrix,D6L1004C1,_xlfn.SINGLE(D6L1004C9))))</f>
        <v>0.47215280708358631</v>
      </c>
      <c r="L11" s="16" t="s">
        <v>35238</v>
      </c>
      <c r="M11" s="15">
        <f>IF(_xlfn.SINGLE(D6L1004C2)&lt;&gt;0,_xlfn.SINGLE(D6L1004C2)*_xlfn.SINGLE(D6L1004C4),_xlfn.SINGLE(D6L1004C3)*_xlfn.SINGLE(D6L1004C4))</f>
        <v>8.1037244895695148E-3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4.0518622447847574E-3</v>
      </c>
      <c r="R11" s="16" t="s">
        <v>35240</v>
      </c>
      <c r="S11" s="15">
        <f>D6L1004C5-D6L1004C7</f>
        <v>4.0518622447847574E-3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3.9578149231150718E-3</v>
      </c>
      <c r="X11" s="16" t="s">
        <v>35242</v>
      </c>
      <c r="Y11" s="33">
        <f>D6L1004C7-D6L1004C10</f>
        <v>9.404732166968556E-5</v>
      </c>
      <c r="Z11" s="16" t="s">
        <v>35243</v>
      </c>
      <c r="AA11" s="33">
        <f>CHOOSE(MIN(D6L1004C9,RUN_YEARS),B7L810C7,B7L810C16,B7L810C25,B7L810C34,B7L810C43)</f>
        <v>8280</v>
      </c>
      <c r="AB11" s="16" t="s">
        <v>35244</v>
      </c>
      <c r="AC11" s="33">
        <f>IF(D6L1004C12=0,0,D6L1004C10/D6L1004C12)</f>
        <v>4.7799697139070913E-7</v>
      </c>
      <c r="AD11" s="16" t="s">
        <v>35245</v>
      </c>
      <c r="AE11" s="33">
        <f>IF(D6L1004C5=0,0,D6L1004C10/D6L1004C5)</f>
        <v>0.48839455588714348</v>
      </c>
      <c r="AF11" s="16" t="s">
        <v>35246</v>
      </c>
      <c r="AG11" s="33">
        <f>CHOOSE(MIN(D6L1004C9,RUN_YEARS),B7L810C5,B7L810C14,B7L810C23,B7L810C32,B7L810C41)</f>
        <v>75.674217539061317</v>
      </c>
      <c r="AH11" s="16" t="s">
        <v>35247</v>
      </c>
      <c r="AI11" s="33">
        <f>IF(D6L1004C15=0,0,D6L1004C11/D6L1004C15)</f>
        <v>1.2427921256158409E-6</v>
      </c>
      <c r="AJ11" s="16" t="s">
        <v>35248</v>
      </c>
      <c r="AK11" s="33">
        <f>IF(D6L1004C5=0,0,D6L1004C11/D6L1004C5)</f>
        <v>1.1605444112856498E-2</v>
      </c>
      <c r="AL11" s="16" t="s">
        <v>35249</v>
      </c>
      <c r="AM11" s="33">
        <f>D6L1004C8*CHOOSE(MIN(D6L1004C9,RUN_YEARS),B7L810C4,B7L810C13,B7L810C22,B7L810C31,B7L810C40)</f>
        <v>1.173360693579234E-3</v>
      </c>
      <c r="AN11" s="16" t="s">
        <v>35250</v>
      </c>
      <c r="AO11" s="33">
        <f>D6L1004C8-D6L1004C18</f>
        <v>2.8785015512055234E-3</v>
      </c>
      <c r="AP11" s="16" t="s">
        <v>35251</v>
      </c>
      <c r="AQ11" s="33">
        <f>CHOOSE(MIN(D6L1004C9,RUN_YEARS),B7L810C2,B7L810C11,B7L810C20,B7L810C29,B7L810C38)</f>
        <v>13.907009666816526</v>
      </c>
      <c r="AR11" s="16" t="s">
        <v>35252</v>
      </c>
      <c r="AS11" s="33">
        <f>IF(D6L1004C20=0,0,D6L1004C18/D6L1004C20)</f>
        <v>8.4371890269048025E-5</v>
      </c>
      <c r="AT11" s="16" t="s">
        <v>35253</v>
      </c>
      <c r="AU11" s="33">
        <f>IF(D6L1004C5=0,0,D6L1004C18/D6L1004C5)</f>
        <v>0.14479276721333417</v>
      </c>
      <c r="AV11" s="16" t="s">
        <v>35254</v>
      </c>
      <c r="AW11" s="33">
        <f>CHOOSE(MIN(D6L1004C9,RUN_YEARS),B7L810C1,B7L810C10,B7L810C19,B7L810C28,B7L810C37)</f>
        <v>34.116831352556602</v>
      </c>
      <c r="AX11" s="16" t="s">
        <v>35255</v>
      </c>
      <c r="AY11" s="33">
        <f>IF(D6L1004C23=0,0,D6L1004C19/D6L1004C23)</f>
        <v>8.4371890269048039E-5</v>
      </c>
      <c r="AZ11" s="16" t="s">
        <v>35256</v>
      </c>
      <c r="BA11" s="33">
        <f>IF(D6L1004C5=0,0,D6L1004C19/D6L1004C5)</f>
        <v>0.35520723278666583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4.3494173179398201</v>
      </c>
      <c r="J12" s="16" t="s">
        <v>35279</v>
      </c>
      <c r="K12" s="21">
        <f>_xlfn.SINGLE(IF(FLOW_THRU_100PCT="Y",1,INDEX(VariabilityMatrix,D6L1005C1,_xlfn.SINGLE(D6L1005C9))))</f>
        <v>0.2172978501035622</v>
      </c>
      <c r="L12" s="16" t="s">
        <v>35259</v>
      </c>
      <c r="M12" s="15">
        <f>IF(_xlfn.SINGLE(D6L1005C2)&lt;&gt;0,_xlfn.SINGLE(D6L1005C2)*_xlfn.SINGLE(D6L1005C4),_xlfn.SINGLE(D6L1005C3)*_xlfn.SINGLE(D6L1005C4))</f>
        <v>0.94511903239152462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0.47255951619576231</v>
      </c>
      <c r="R12" s="16" t="s">
        <v>35261</v>
      </c>
      <c r="S12" s="15">
        <f>D6L1005C5-D6L1005C7</f>
        <v>0.47255951619576231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0.4605606718938155</v>
      </c>
      <c r="X12" s="16" t="s">
        <v>35263</v>
      </c>
      <c r="Y12" s="33">
        <f>D6L1005C7-D6L1005C10</f>
        <v>1.1998844301946809E-2</v>
      </c>
      <c r="Z12" s="16" t="s">
        <v>35264</v>
      </c>
      <c r="AA12" s="33">
        <f>CHOOSE(MIN(D6L1005C9,RUN_YEARS),B7L810C7,B7L810C16,B7L810C25,B7L810C34,B7L810C43)</f>
        <v>13022.2</v>
      </c>
      <c r="AB12" s="16" t="s">
        <v>35265</v>
      </c>
      <c r="AC12" s="33">
        <f>IF(D6L1005C12=0,0,D6L1005C10/D6L1005C12)</f>
        <v>3.5367347444657235E-5</v>
      </c>
      <c r="AD12" s="16" t="s">
        <v>35266</v>
      </c>
      <c r="AE12" s="33">
        <f>IF(D6L1005C5=0,0,D6L1005C10/D6L1005C5)</f>
        <v>0.48730440940165493</v>
      </c>
      <c r="AF12" s="16" t="s">
        <v>35267</v>
      </c>
      <c r="AG12" s="33">
        <f>CHOOSE(MIN(D6L1005C9,RUN_YEARS),B7L810C5,B7L810C14,B7L810C23,B7L810C32,B7L810C41)</f>
        <v>130.48589870514985</v>
      </c>
      <c r="AH12" s="16" t="s">
        <v>35268</v>
      </c>
      <c r="AI12" s="33">
        <f>IF(D6L1005C15=0,0,D6L1005C11/D6L1005C15)</f>
        <v>9.1955103356108892E-5</v>
      </c>
      <c r="AJ12" s="16" t="s">
        <v>35269</v>
      </c>
      <c r="AK12" s="33">
        <f>IF(D6L1005C5=0,0,D6L1005C11/D6L1005C5)</f>
        <v>1.2695590598345049E-2</v>
      </c>
      <c r="AL12" s="16" t="s">
        <v>35270</v>
      </c>
      <c r="AM12" s="33">
        <f>D6L1005C8*CHOOSE(MIN(D6L1005C9,RUN_YEARS),B7L810C4,B7L810C13,B7L810C22,B7L810C31,B7L810C40)</f>
        <v>0.12844064206135256</v>
      </c>
      <c r="AN12" s="16" t="s">
        <v>35271</v>
      </c>
      <c r="AO12" s="33">
        <f>D6L1005C8-D6L1005C18</f>
        <v>0.34411887413440978</v>
      </c>
      <c r="AP12" s="16" t="s">
        <v>35272</v>
      </c>
      <c r="AQ12" s="33">
        <f>CHOOSE(MIN(D6L1005C9,RUN_YEARS),B7L810C2,B7L810C11,B7L810C20,B7L810C29,B7L810C38)</f>
        <v>21.863416879448653</v>
      </c>
      <c r="AR12" s="16" t="s">
        <v>35273</v>
      </c>
      <c r="AS12" s="33">
        <f>IF(D6L1005C20=0,0,D6L1005C18/D6L1005C20)</f>
        <v>5.8746829358628386E-3</v>
      </c>
      <c r="AT12" s="16" t="s">
        <v>35274</v>
      </c>
      <c r="AU12" s="33">
        <f>IF(D6L1005C5=0,0,D6L1005C18/D6L1005C5)</f>
        <v>0.13589890549166805</v>
      </c>
      <c r="AV12" s="16" t="s">
        <v>35275</v>
      </c>
      <c r="AW12" s="33">
        <f>CHOOSE(MIN(D6L1005C9,RUN_YEARS),B7L810C1,B7L810C10,B7L810C19,B7L810C28,B7L810C37)</f>
        <v>58.576586667118157</v>
      </c>
      <c r="AX12" s="16" t="s">
        <v>35276</v>
      </c>
      <c r="AY12" s="33">
        <f>IF(D6L1005C23=0,0,D6L1005C19/D6L1005C23)</f>
        <v>5.8746829358628403E-3</v>
      </c>
      <c r="AZ12" s="16" t="s">
        <v>35277</v>
      </c>
      <c r="BA12" s="33">
        <f>IF(D6L1005C5=0,0,D6L1005C19/D6L1005C5)</f>
        <v>0.364101094508332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1.4655577307482992</v>
      </c>
      <c r="J13" s="16" t="s">
        <v>35300</v>
      </c>
      <c r="K13" s="21">
        <f>_xlfn.SINGLE(IF(FLOW_THRU_100PCT="Y",1,INDEX(VariabilityMatrix,D6L1006C1,_xlfn.SINGLE(D6L1006C9))))</f>
        <v>0.49436061496799344</v>
      </c>
      <c r="L13" s="16" t="s">
        <v>35280</v>
      </c>
      <c r="M13" s="15">
        <f>IF(_xlfn.SINGLE(D6L1006C2)&lt;&gt;0,_xlfn.SINGLE(D6L1006C2)*_xlfn.SINGLE(D6L1006C4),_xlfn.SINGLE(D6L1006C3)*_xlfn.SINGLE(D6L1006C4))</f>
        <v>0.72451402104382612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0.36225701052191306</v>
      </c>
      <c r="R13" s="16" t="s">
        <v>35282</v>
      </c>
      <c r="S13" s="15">
        <f>D6L1006C5-D6L1006C7</f>
        <v>0.36225701052191306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0.3530588771279799</v>
      </c>
      <c r="X13" s="16" t="s">
        <v>35284</v>
      </c>
      <c r="Y13" s="33">
        <f>D6L1006C7-D6L1006C10</f>
        <v>9.1981333939331611E-3</v>
      </c>
      <c r="Z13" s="16" t="s">
        <v>35285</v>
      </c>
      <c r="AA13" s="33">
        <f>CHOOSE(MIN(D6L1006C9,RUN_YEARS),B7L810C7,B7L810C16,B7L810C25,B7L810C34,B7L810C43)</f>
        <v>13022.2</v>
      </c>
      <c r="AB13" s="16" t="s">
        <v>35286</v>
      </c>
      <c r="AC13" s="33">
        <f>IF(D6L1006C12=0,0,D6L1006C10/D6L1006C12)</f>
        <v>2.7112076079923507E-5</v>
      </c>
      <c r="AD13" s="16" t="s">
        <v>35287</v>
      </c>
      <c r="AE13" s="33">
        <f>IF(D6L1006C5=0,0,D6L1006C10/D6L1006C5)</f>
        <v>0.48730440940165498</v>
      </c>
      <c r="AF13" s="16" t="s">
        <v>35288</v>
      </c>
      <c r="AG13" s="33">
        <f>CHOOSE(MIN(D6L1006C9,RUN_YEARS),B7L810C5,B7L810C14,B7L810C23,B7L810C32,B7L810C41)</f>
        <v>130.48589870514985</v>
      </c>
      <c r="AH13" s="16" t="s">
        <v>35289</v>
      </c>
      <c r="AI13" s="33">
        <f>IF(D6L1006C15=0,0,D6L1006C11/D6L1006C15)</f>
        <v>7.0491397807801131E-5</v>
      </c>
      <c r="AJ13" s="16" t="s">
        <v>35290</v>
      </c>
      <c r="AK13" s="33">
        <f>IF(D6L1006C5=0,0,D6L1006C11/D6L1006C5)</f>
        <v>1.2695590598345043E-2</v>
      </c>
      <c r="AL13" s="16" t="s">
        <v>35291</v>
      </c>
      <c r="AM13" s="33">
        <f>D6L1006C8*CHOOSE(MIN(D6L1006C9,RUN_YEARS),B7L810C4,B7L810C13,B7L810C22,B7L810C31,B7L810C40)</f>
        <v>9.8460662473223326E-2</v>
      </c>
      <c r="AN13" s="16" t="s">
        <v>35292</v>
      </c>
      <c r="AO13" s="33">
        <f>D6L1006C8-D6L1006C18</f>
        <v>0.26379634804868973</v>
      </c>
      <c r="AP13" s="16" t="s">
        <v>35293</v>
      </c>
      <c r="AQ13" s="33">
        <f>CHOOSE(MIN(D6L1006C9,RUN_YEARS),B7L810C2,B7L810C11,B7L810C20,B7L810C29,B7L810C38)</f>
        <v>21.863416879448653</v>
      </c>
      <c r="AR13" s="16" t="s">
        <v>35294</v>
      </c>
      <c r="AS13" s="33">
        <f>IF(D6L1006C20=0,0,D6L1006C18/D6L1006C20)</f>
        <v>4.5034434926672032E-3</v>
      </c>
      <c r="AT13" s="16" t="s">
        <v>35295</v>
      </c>
      <c r="AU13" s="33">
        <f>IF(D6L1006C5=0,0,D6L1006C18/D6L1006C5)</f>
        <v>0.13589890549166805</v>
      </c>
      <c r="AV13" s="16" t="s">
        <v>35296</v>
      </c>
      <c r="AW13" s="33">
        <f>CHOOSE(MIN(D6L1006C9,RUN_YEARS),B7L810C1,B7L810C10,B7L810C19,B7L810C28,B7L810C37)</f>
        <v>58.576586667118157</v>
      </c>
      <c r="AX13" s="16" t="s">
        <v>35297</v>
      </c>
      <c r="AY13" s="33">
        <f>IF(D6L1006C23=0,0,D6L1006C19/D6L1006C23)</f>
        <v>4.5034434926672032E-3</v>
      </c>
      <c r="AZ13" s="16" t="s">
        <v>35298</v>
      </c>
      <c r="BA13" s="33">
        <f>IF(D6L1006C5=0,0,D6L1006C19/D6L1006C5)</f>
        <v>0.36410109450833195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0.21269337131571348</v>
      </c>
      <c r="J14" s="16" t="s">
        <v>35321</v>
      </c>
      <c r="K14" s="21">
        <f>_xlfn.SINGLE(IF(FLOW_THRU_100PCT="Y",1,INDEX(VariabilityMatrix,D6L1007C1,_xlfn.SINGLE(D6L1007C9))))</f>
        <v>0.47215280708358631</v>
      </c>
      <c r="L14" s="16" t="s">
        <v>35301</v>
      </c>
      <c r="M14" s="15">
        <f>IF(_xlfn.SINGLE(D6L1007C2)&lt;&gt;0,_xlfn.SINGLE(D6L1007C2)*_xlfn.SINGLE(D6L1007C4),_xlfn.SINGLE(D6L1007C3)*_xlfn.SINGLE(D6L1007C4))</f>
        <v>0.10042377231478565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5.0211886157392825E-2</v>
      </c>
      <c r="R14" s="16" t="s">
        <v>35303</v>
      </c>
      <c r="S14" s="15">
        <f>D6L1007C5-D6L1007C7</f>
        <v>5.0211886157392825E-2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4.9046423680191353E-2</v>
      </c>
      <c r="X14" s="16" t="s">
        <v>35305</v>
      </c>
      <c r="Y14" s="33">
        <f>D6L1007C7-D6L1007C10</f>
        <v>1.1654624772014718E-3</v>
      </c>
      <c r="Z14" s="16" t="s">
        <v>35306</v>
      </c>
      <c r="AA14" s="33">
        <f>CHOOSE(MIN(D6L1007C9,RUN_YEARS),B7L810C7,B7L810C16,B7L810C25,B7L810C34,B7L810C43)</f>
        <v>8280</v>
      </c>
      <c r="AB14" s="16" t="s">
        <v>35307</v>
      </c>
      <c r="AC14" s="33">
        <f>IF(D6L1007C12=0,0,D6L1007C10/D6L1007C12)</f>
        <v>5.9234811207960571E-6</v>
      </c>
      <c r="AD14" s="16" t="s">
        <v>35308</v>
      </c>
      <c r="AE14" s="33">
        <f>IF(D6L1007C5=0,0,D6L1007C10/D6L1007C5)</f>
        <v>0.48839455588714348</v>
      </c>
      <c r="AF14" s="16" t="s">
        <v>35309</v>
      </c>
      <c r="AG14" s="33">
        <f>CHOOSE(MIN(D6L1007C9,RUN_YEARS),B7L810C5,B7L810C14,B7L810C23,B7L810C32,B7L810C41)</f>
        <v>75.674217539061317</v>
      </c>
      <c r="AH14" s="16" t="s">
        <v>35310</v>
      </c>
      <c r="AI14" s="33">
        <f>IF(D6L1007C15=0,0,D6L1007C11/D6L1007C15)</f>
        <v>1.5401050914069731E-5</v>
      </c>
      <c r="AJ14" s="16" t="s">
        <v>35311</v>
      </c>
      <c r="AK14" s="33">
        <f>IF(D6L1007C5=0,0,D6L1007C11/D6L1007C5)</f>
        <v>1.1605444112856512E-2</v>
      </c>
      <c r="AL14" s="16" t="s">
        <v>35312</v>
      </c>
      <c r="AM14" s="33">
        <f>D6L1007C8*CHOOSE(MIN(D6L1007C9,RUN_YEARS),B7L810C4,B7L810C13,B7L810C22,B7L810C31,B7L810C40)</f>
        <v>1.4540635887459631E-2</v>
      </c>
      <c r="AN14" s="16" t="s">
        <v>35313</v>
      </c>
      <c r="AO14" s="33">
        <f>D6L1007C8-D6L1007C18</f>
        <v>3.5671250269933195E-2</v>
      </c>
      <c r="AP14" s="16" t="s">
        <v>35314</v>
      </c>
      <c r="AQ14" s="33">
        <f>CHOOSE(MIN(D6L1007C9,RUN_YEARS),B7L810C2,B7L810C11,B7L810C20,B7L810C29,B7L810C38)</f>
        <v>13.907009666816526</v>
      </c>
      <c r="AR14" s="16" t="s">
        <v>35315</v>
      </c>
      <c r="AS14" s="33">
        <f>IF(D6L1007C20=0,0,D6L1007C18/D6L1007C20)</f>
        <v>1.0455616437914038E-3</v>
      </c>
      <c r="AT14" s="16" t="s">
        <v>35316</v>
      </c>
      <c r="AU14" s="33">
        <f>IF(D6L1007C5=0,0,D6L1007C18/D6L1007C5)</f>
        <v>0.14479276721333417</v>
      </c>
      <c r="AV14" s="16" t="s">
        <v>35317</v>
      </c>
      <c r="AW14" s="33">
        <f>CHOOSE(MIN(D6L1007C9,RUN_YEARS),B7L810C1,B7L810C10,B7L810C19,B7L810C28,B7L810C37)</f>
        <v>34.116831352556602</v>
      </c>
      <c r="AX14" s="16" t="s">
        <v>35318</v>
      </c>
      <c r="AY14" s="33">
        <f>IF(D6L1007C23=0,0,D6L1007C19/D6L1007C23)</f>
        <v>1.0455616437914041E-3</v>
      </c>
      <c r="AZ14" s="16" t="s">
        <v>35319</v>
      </c>
      <c r="BA14" s="33">
        <f>IF(D6L1007C5=0,0,D6L1007C19/D6L1007C5)</f>
        <v>0.35520723278666583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2.0653852332075497E-5</v>
      </c>
      <c r="J15" s="16" t="s">
        <v>35342</v>
      </c>
      <c r="K15" s="21">
        <f>_xlfn.SINGLE(IF(FLOW_THRU_100PCT="Y",1,INDEX(VariabilityMatrix,D6L1008C1,_xlfn.SINGLE(D6L1008C9))))</f>
        <v>0.47215280708358631</v>
      </c>
      <c r="L15" s="16" t="s">
        <v>35322</v>
      </c>
      <c r="M15" s="15">
        <f>IF(_xlfn.SINGLE(D6L1008C2)&lt;&gt;0,_xlfn.SINGLE(D6L1008C2)*_xlfn.SINGLE(D6L1008C4),_xlfn.SINGLE(D6L1008C3)*_xlfn.SINGLE(D6L1008C4))</f>
        <v>9.7517743556793219E-6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4.875887177839661E-6</v>
      </c>
      <c r="R15" s="16" t="s">
        <v>35324</v>
      </c>
      <c r="S15" s="15">
        <f>D6L1008C5-D6L1008C7</f>
        <v>4.875887177839661E-6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4.7627135055536372E-6</v>
      </c>
      <c r="X15" s="16" t="s">
        <v>35326</v>
      </c>
      <c r="Y15" s="33">
        <f>D6L1008C7-D6L1008C10</f>
        <v>1.1317367228602379E-7</v>
      </c>
      <c r="Z15" s="16" t="s">
        <v>35327</v>
      </c>
      <c r="AA15" s="33">
        <f>CHOOSE(MIN(D6L1008C9,RUN_YEARS),B7L810C7,B7L810C16,B7L810C25,B7L810C34,B7L810C43)</f>
        <v>8280</v>
      </c>
      <c r="AB15" s="16" t="s">
        <v>35328</v>
      </c>
      <c r="AC15" s="33">
        <f>IF(D6L1008C12=0,0,D6L1008C10/D6L1008C12)</f>
        <v>5.7520694511517359E-10</v>
      </c>
      <c r="AD15" s="16" t="s">
        <v>35329</v>
      </c>
      <c r="AE15" s="33">
        <f>IF(D6L1008C5=0,0,D6L1008C10/D6L1008C5)</f>
        <v>0.48839455588714348</v>
      </c>
      <c r="AF15" s="16" t="s">
        <v>35330</v>
      </c>
      <c r="AG15" s="33">
        <f>CHOOSE(MIN(D6L1008C9,RUN_YEARS),B7L810C5,B7L810C14,B7L810C23,B7L810C32,B7L810C41)</f>
        <v>75.674217539061317</v>
      </c>
      <c r="AH15" s="16" t="s">
        <v>35331</v>
      </c>
      <c r="AI15" s="33">
        <f>IF(D6L1008C15=0,0,D6L1008C11/D6L1008C15)</f>
        <v>1.4955380572994508E-9</v>
      </c>
      <c r="AJ15" s="16" t="s">
        <v>35332</v>
      </c>
      <c r="AK15" s="33">
        <f>IF(D6L1008C5=0,0,D6L1008C11/D6L1008C5)</f>
        <v>1.1605444112856522E-2</v>
      </c>
      <c r="AL15" s="16" t="s">
        <v>35333</v>
      </c>
      <c r="AM15" s="33">
        <f>D6L1008C8*CHOOSE(MIN(D6L1008C9,RUN_YEARS),B7L810C4,B7L810C13,B7L810C22,B7L810C31,B7L810C40)</f>
        <v>1.411986394198838E-6</v>
      </c>
      <c r="AN15" s="16" t="s">
        <v>35334</v>
      </c>
      <c r="AO15" s="33">
        <f>D6L1008C8-D6L1008C18</f>
        <v>3.4639007836408227E-6</v>
      </c>
      <c r="AP15" s="16" t="s">
        <v>35335</v>
      </c>
      <c r="AQ15" s="33">
        <f>CHOOSE(MIN(D6L1008C9,RUN_YEARS),B7L810C2,B7L810C11,B7L810C20,B7L810C29,B7L810C38)</f>
        <v>13.907009666816526</v>
      </c>
      <c r="AR15" s="16" t="s">
        <v>35336</v>
      </c>
      <c r="AS15" s="33">
        <f>IF(D6L1008C20=0,0,D6L1008C18/D6L1008C20)</f>
        <v>1.0153055387370403E-7</v>
      </c>
      <c r="AT15" s="16" t="s">
        <v>35337</v>
      </c>
      <c r="AU15" s="33">
        <f>IF(D6L1008C5=0,0,D6L1008C18/D6L1008C5)</f>
        <v>0.14479276721333417</v>
      </c>
      <c r="AV15" s="16" t="s">
        <v>35338</v>
      </c>
      <c r="AW15" s="33">
        <f>CHOOSE(MIN(D6L1008C9,RUN_YEARS),B7L810C1,B7L810C10,B7L810C19,B7L810C28,B7L810C37)</f>
        <v>34.116831352556602</v>
      </c>
      <c r="AX15" s="16" t="s">
        <v>35339</v>
      </c>
      <c r="AY15" s="33">
        <f>IF(D6L1008C23=0,0,D6L1008C19/D6L1008C23)</f>
        <v>1.0153055387370403E-7</v>
      </c>
      <c r="AZ15" s="16" t="s">
        <v>35340</v>
      </c>
      <c r="BA15" s="33">
        <f>IF(D6L1008C5=0,0,D6L1008C19/D6L1008C5)</f>
        <v>0.35520723278666577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2.0653852332075497E-5</v>
      </c>
      <c r="J16" s="16" t="s">
        <v>35363</v>
      </c>
      <c r="K16" s="21">
        <f>_xlfn.SINGLE(IF(FLOW_THRU_100PCT="Y",1,INDEX(VariabilityMatrix,D6L1009C1,_xlfn.SINGLE(D6L1009C9))))</f>
        <v>0.47215280708358631</v>
      </c>
      <c r="L16" s="16" t="s">
        <v>35343</v>
      </c>
      <c r="M16" s="15">
        <f>IF(_xlfn.SINGLE(D6L1009C2)&lt;&gt;0,_xlfn.SINGLE(D6L1009C2)*_xlfn.SINGLE(D6L1009C4),_xlfn.SINGLE(D6L1009C3)*_xlfn.SINGLE(D6L1009C4))</f>
        <v>9.7517743556793219E-6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4.875887177839661E-6</v>
      </c>
      <c r="R16" s="16" t="s">
        <v>35345</v>
      </c>
      <c r="S16" s="15">
        <f>D6L1009C5-D6L1009C7</f>
        <v>4.875887177839661E-6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4.7627135055536372E-6</v>
      </c>
      <c r="X16" s="16" t="s">
        <v>35347</v>
      </c>
      <c r="Y16" s="33">
        <f>D6L1009C7-D6L1009C10</f>
        <v>1.1317367228602379E-7</v>
      </c>
      <c r="Z16" s="16" t="s">
        <v>35348</v>
      </c>
      <c r="AA16" s="33">
        <f>CHOOSE(MIN(D6L1009C9,RUN_YEARS),B7L810C7,B7L810C16,B7L810C25,B7L810C34,B7L810C43)</f>
        <v>8280</v>
      </c>
      <c r="AB16" s="16" t="s">
        <v>35349</v>
      </c>
      <c r="AC16" s="33">
        <f>IF(D6L1009C12=0,0,D6L1009C10/D6L1009C12)</f>
        <v>5.7520694511517359E-10</v>
      </c>
      <c r="AD16" s="16" t="s">
        <v>35350</v>
      </c>
      <c r="AE16" s="33">
        <f>IF(D6L1009C5=0,0,D6L1009C10/D6L1009C5)</f>
        <v>0.48839455588714348</v>
      </c>
      <c r="AF16" s="16" t="s">
        <v>35351</v>
      </c>
      <c r="AG16" s="33">
        <f>CHOOSE(MIN(D6L1009C9,RUN_YEARS),B7L810C5,B7L810C14,B7L810C23,B7L810C32,B7L810C41)</f>
        <v>75.674217539061317</v>
      </c>
      <c r="AH16" s="16" t="s">
        <v>35352</v>
      </c>
      <c r="AI16" s="33">
        <f>IF(D6L1009C15=0,0,D6L1009C11/D6L1009C15)</f>
        <v>1.4955380572994508E-9</v>
      </c>
      <c r="AJ16" s="16" t="s">
        <v>35353</v>
      </c>
      <c r="AK16" s="33">
        <f>IF(D6L1009C5=0,0,D6L1009C11/D6L1009C5)</f>
        <v>1.1605444112856522E-2</v>
      </c>
      <c r="AL16" s="16" t="s">
        <v>35354</v>
      </c>
      <c r="AM16" s="33">
        <f>D6L1009C8*CHOOSE(MIN(D6L1009C9,RUN_YEARS),B7L810C4,B7L810C13,B7L810C22,B7L810C31,B7L810C40)</f>
        <v>1.411986394198838E-6</v>
      </c>
      <c r="AN16" s="16" t="s">
        <v>35355</v>
      </c>
      <c r="AO16" s="33">
        <f>D6L1009C8-D6L1009C18</f>
        <v>3.4639007836408227E-6</v>
      </c>
      <c r="AP16" s="16" t="s">
        <v>35356</v>
      </c>
      <c r="AQ16" s="33">
        <f>CHOOSE(MIN(D6L1009C9,RUN_YEARS),B7L810C2,B7L810C11,B7L810C20,B7L810C29,B7L810C38)</f>
        <v>13.907009666816526</v>
      </c>
      <c r="AR16" s="16" t="s">
        <v>35357</v>
      </c>
      <c r="AS16" s="33">
        <f>IF(D6L1009C20=0,0,D6L1009C18/D6L1009C20)</f>
        <v>1.0153055387370403E-7</v>
      </c>
      <c r="AT16" s="16" t="s">
        <v>35358</v>
      </c>
      <c r="AU16" s="33">
        <f>IF(D6L1009C5=0,0,D6L1009C18/D6L1009C5)</f>
        <v>0.14479276721333417</v>
      </c>
      <c r="AV16" s="16" t="s">
        <v>35359</v>
      </c>
      <c r="AW16" s="33">
        <f>CHOOSE(MIN(D6L1009C9,RUN_YEARS),B7L810C1,B7L810C10,B7L810C19,B7L810C28,B7L810C37)</f>
        <v>34.116831352556602</v>
      </c>
      <c r="AX16" s="16" t="s">
        <v>35360</v>
      </c>
      <c r="AY16" s="33">
        <f>IF(D6L1009C23=0,0,D6L1009C19/D6L1009C23)</f>
        <v>1.0153055387370403E-7</v>
      </c>
      <c r="AZ16" s="16" t="s">
        <v>35361</v>
      </c>
      <c r="BA16" s="33">
        <f>IF(D6L1009C5=0,0,D6L1009C19/D6L1009C5)</f>
        <v>0.35520723278666577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0.38463669198024197</v>
      </c>
      <c r="J17" s="16" t="s">
        <v>35384</v>
      </c>
      <c r="K17" s="21">
        <f>_xlfn.SINGLE(IF(FLOW_THRU_100PCT="Y",1,INDEX(VariabilityMatrix,D6L1010C1,_xlfn.SINGLE(D6L1010C9))))</f>
        <v>0.47215280708358631</v>
      </c>
      <c r="L17" s="16" t="s">
        <v>35364</v>
      </c>
      <c r="M17" s="15">
        <f>IF(_xlfn.SINGLE(D6L1010C2)&lt;&gt;0,_xlfn.SINGLE(D6L1010C2)*_xlfn.SINGLE(D6L1010C4),_xlfn.SINGLE(D6L1010C3)*_xlfn.SINGLE(D6L1010C4))</f>
        <v>0.181607293825816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9.0803646912908001E-2</v>
      </c>
      <c r="R17" s="16" t="s">
        <v>35366</v>
      </c>
      <c r="S17" s="15">
        <f>D6L1010C5-D6L1010C7</f>
        <v>9.0803646912908001E-2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8.8696013613925387E-2</v>
      </c>
      <c r="X17" s="16" t="s">
        <v>35368</v>
      </c>
      <c r="Y17" s="33">
        <f>D6L1010C7-D6L1010C10</f>
        <v>2.1076332989826141E-3</v>
      </c>
      <c r="Z17" s="16" t="s">
        <v>35369</v>
      </c>
      <c r="AA17" s="33">
        <f>CHOOSE(MIN(D6L1010C9,RUN_YEARS),B7L810C7,B7L810C16,B7L810C25,B7L810C34,B7L810C43)</f>
        <v>8280</v>
      </c>
      <c r="AB17" s="16" t="s">
        <v>35370</v>
      </c>
      <c r="AC17" s="33">
        <f>IF(D6L1010C12=0,0,D6L1010C10/D6L1010C12)</f>
        <v>1.0712078938879877E-5</v>
      </c>
      <c r="AD17" s="16" t="s">
        <v>35371</v>
      </c>
      <c r="AE17" s="33">
        <f>IF(D6L1010C5=0,0,D6L1010C10/D6L1010C5)</f>
        <v>0.48839455588714353</v>
      </c>
      <c r="AF17" s="16" t="s">
        <v>35372</v>
      </c>
      <c r="AG17" s="33">
        <f>CHOOSE(MIN(D6L1010C9,RUN_YEARS),B7L810C5,B7L810C14,B7L810C23,B7L810C32,B7L810C41)</f>
        <v>75.674217539061317</v>
      </c>
      <c r="AH17" s="16" t="s">
        <v>35373</v>
      </c>
      <c r="AI17" s="33">
        <f>IF(D6L1010C15=0,0,D6L1010C11/D6L1010C15)</f>
        <v>2.7851405241087582E-5</v>
      </c>
      <c r="AJ17" s="16" t="s">
        <v>35374</v>
      </c>
      <c r="AK17" s="33">
        <f>IF(D6L1010C5=0,0,D6L1010C11/D6L1010C5)</f>
        <v>1.1605444112856484E-2</v>
      </c>
      <c r="AL17" s="16" t="s">
        <v>35375</v>
      </c>
      <c r="AM17" s="33">
        <f>D6L1010C8*CHOOSE(MIN(D6L1010C9,RUN_YEARS),B7L810C4,B7L810C13,B7L810C22,B7L810C31,B7L810C40)</f>
        <v>2.6295422619164958E-2</v>
      </c>
      <c r="AN17" s="16" t="s">
        <v>35376</v>
      </c>
      <c r="AO17" s="33">
        <f>D6L1010C8-D6L1010C18</f>
        <v>6.4508224293743047E-2</v>
      </c>
      <c r="AP17" s="16" t="s">
        <v>35377</v>
      </c>
      <c r="AQ17" s="33">
        <f>CHOOSE(MIN(D6L1010C9,RUN_YEARS),B7L810C2,B7L810C11,B7L810C20,B7L810C29,B7L810C38)</f>
        <v>13.907009666816526</v>
      </c>
      <c r="AR17" s="16" t="s">
        <v>35378</v>
      </c>
      <c r="AS17" s="33">
        <f>IF(D6L1010C20=0,0,D6L1010C18/D6L1010C20)</f>
        <v>1.8908035047899899E-3</v>
      </c>
      <c r="AT17" s="16" t="s">
        <v>35379</v>
      </c>
      <c r="AU17" s="33">
        <f>IF(D6L1010C5=0,0,D6L1010C18/D6L1010C5)</f>
        <v>0.14479276721333417</v>
      </c>
      <c r="AV17" s="16" t="s">
        <v>35380</v>
      </c>
      <c r="AW17" s="33">
        <f>CHOOSE(MIN(D6L1010C9,RUN_YEARS),B7L810C1,B7L810C10,B7L810C19,B7L810C28,B7L810C37)</f>
        <v>34.116831352556602</v>
      </c>
      <c r="AX17" s="16" t="s">
        <v>35381</v>
      </c>
      <c r="AY17" s="33">
        <f>IF(D6L1010C23=0,0,D6L1010C19/D6L1010C23)</f>
        <v>1.8908035047899903E-3</v>
      </c>
      <c r="AZ17" s="16" t="s">
        <v>35382</v>
      </c>
      <c r="BA17" s="33">
        <f>IF(D6L1010C5=0,0,D6L1010C19/D6L1010C5)</f>
        <v>0.35520723278666583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7.8257446486234047E-2</v>
      </c>
      <c r="J18" s="16" t="s">
        <v>35405</v>
      </c>
      <c r="K18" s="21">
        <f>_xlfn.SINGLE(IF(FLOW_THRU_100PCT="Y",1,INDEX(VariabilityMatrix,D6L1011C1,_xlfn.SINGLE(D6L1011C9))))</f>
        <v>0.47215280708358631</v>
      </c>
      <c r="L18" s="16" t="s">
        <v>35385</v>
      </c>
      <c r="M18" s="15">
        <f>IF(_xlfn.SINGLE(D6L1011C2)&lt;&gt;0,_xlfn.SINGLE(D6L1011C2)*_xlfn.SINGLE(D6L1011C4),_xlfn.SINGLE(D6L1011C3)*_xlfn.SINGLE(D6L1011C4))</f>
        <v>3.6949473033668946E-2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1.8474736516834473E-2</v>
      </c>
      <c r="R18" s="16" t="s">
        <v>35387</v>
      </c>
      <c r="S18" s="15">
        <f>D6L1011C5-D6L1011C7</f>
        <v>1.8474736516834473E-2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1.804592147254273E-2</v>
      </c>
      <c r="X18" s="16" t="s">
        <v>35389</v>
      </c>
      <c r="Y18" s="33">
        <f>D6L1011C7-D6L1011C10</f>
        <v>4.2881504429174294E-4</v>
      </c>
      <c r="Z18" s="16" t="s">
        <v>35390</v>
      </c>
      <c r="AA18" s="33">
        <f>CHOOSE(MIN(D6L1011C9,RUN_YEARS),B7L810C7,B7L810C16,B7L810C25,B7L810C34,B7L810C43)</f>
        <v>8280</v>
      </c>
      <c r="AB18" s="16" t="s">
        <v>35391</v>
      </c>
      <c r="AC18" s="33">
        <f>IF(D6L1011C12=0,0,D6L1011C10/D6L1011C12)</f>
        <v>2.1794591150413925E-6</v>
      </c>
      <c r="AD18" s="16" t="s">
        <v>35392</v>
      </c>
      <c r="AE18" s="33">
        <f>IF(D6L1011C5=0,0,D6L1011C10/D6L1011C5)</f>
        <v>0.48839455588714353</v>
      </c>
      <c r="AF18" s="16" t="s">
        <v>35393</v>
      </c>
      <c r="AG18" s="33">
        <f>CHOOSE(MIN(D6L1011C9,RUN_YEARS),B7L810C5,B7L810C14,B7L810C23,B7L810C32,B7L810C41)</f>
        <v>75.674217539061317</v>
      </c>
      <c r="AH18" s="16" t="s">
        <v>35394</v>
      </c>
      <c r="AI18" s="33">
        <f>IF(D6L1011C15=0,0,D6L1011C11/D6L1011C15)</f>
        <v>5.666593699107603E-6</v>
      </c>
      <c r="AJ18" s="16" t="s">
        <v>35395</v>
      </c>
      <c r="AK18" s="33">
        <f>IF(D6L1011C5=0,0,D6L1011C11/D6L1011C5)</f>
        <v>1.1605444112856491E-2</v>
      </c>
      <c r="AL18" s="16" t="s">
        <v>35396</v>
      </c>
      <c r="AM18" s="33">
        <f>D6L1011C8*CHOOSE(MIN(D6L1011C9,RUN_YEARS),B7L810C4,B7L810C13,B7L810C22,B7L810C31,B7L810C40)</f>
        <v>5.3500164476193964E-3</v>
      </c>
      <c r="AN18" s="16" t="s">
        <v>35397</v>
      </c>
      <c r="AO18" s="33">
        <f>D6L1011C8-D6L1011C18</f>
        <v>1.3124720069215078E-2</v>
      </c>
      <c r="AP18" s="16" t="s">
        <v>35398</v>
      </c>
      <c r="AQ18" s="33">
        <f>CHOOSE(MIN(D6L1011C9,RUN_YEARS),B7L810C2,B7L810C11,B7L810C20,B7L810C29,B7L810C38)</f>
        <v>13.907009666816526</v>
      </c>
      <c r="AR18" s="16" t="s">
        <v>35399</v>
      </c>
      <c r="AS18" s="33">
        <f>IF(D6L1011C20=0,0,D6L1011C18/D6L1011C20)</f>
        <v>3.8469926862746452E-4</v>
      </c>
      <c r="AT18" s="16" t="s">
        <v>35400</v>
      </c>
      <c r="AU18" s="33">
        <f>IF(D6L1011C5=0,0,D6L1011C18/D6L1011C5)</f>
        <v>0.14479276721333417</v>
      </c>
      <c r="AV18" s="16" t="s">
        <v>35401</v>
      </c>
      <c r="AW18" s="33">
        <f>CHOOSE(MIN(D6L1011C9,RUN_YEARS),B7L810C1,B7L810C10,B7L810C19,B7L810C28,B7L810C37)</f>
        <v>34.116831352556602</v>
      </c>
      <c r="AX18" s="16" t="s">
        <v>35402</v>
      </c>
      <c r="AY18" s="33">
        <f>IF(D6L1011C23=0,0,D6L1011C19/D6L1011C23)</f>
        <v>3.8469926862746458E-4</v>
      </c>
      <c r="AZ18" s="16" t="s">
        <v>35403</v>
      </c>
      <c r="BA18" s="33">
        <f>IF(D6L1011C5=0,0,D6L1011C19/D6L1011C5)</f>
        <v>0.35520723278666583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7.1462329068981223E-3</v>
      </c>
      <c r="J19" s="16" t="s">
        <v>35426</v>
      </c>
      <c r="K19" s="21">
        <f>_xlfn.SINGLE(IF(FLOW_THRU_100PCT="Y",1,INDEX(VariabilityMatrix,D6L1012C1,_xlfn.SINGLE(D6L1012C9))))</f>
        <v>0.47215280708358631</v>
      </c>
      <c r="L19" s="16" t="s">
        <v>35406</v>
      </c>
      <c r="M19" s="15">
        <f>IF(_xlfn.SINGLE(D6L1012C2)&lt;&gt;0,_xlfn.SINGLE(D6L1012C2)*_xlfn.SINGLE(D6L1012C4),_xlfn.SINGLE(D6L1012C3)*_xlfn.SINGLE(D6L1012C4))</f>
        <v>3.3741139270650456E-3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1.6870569635325228E-3</v>
      </c>
      <c r="R19" s="16" t="s">
        <v>35408</v>
      </c>
      <c r="S19" s="15">
        <f>D6L1012C5-D6L1012C7</f>
        <v>1.6870569635325228E-3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1.6478988729215585E-3</v>
      </c>
      <c r="X19" s="16" t="s">
        <v>35410</v>
      </c>
      <c r="Y19" s="33">
        <f>D6L1012C7-D6L1012C10</f>
        <v>3.9158090610964336E-5</v>
      </c>
      <c r="Z19" s="16" t="s">
        <v>35411</v>
      </c>
      <c r="AA19" s="33">
        <f>CHOOSE(MIN(D6L1012C9,RUN_YEARS),B7L810C7,B7L810C16,B7L810C25,B7L810C34,B7L810C43)</f>
        <v>8280</v>
      </c>
      <c r="AB19" s="16" t="s">
        <v>35412</v>
      </c>
      <c r="AC19" s="33">
        <f>IF(D6L1012C12=0,0,D6L1012C10/D6L1012C12)</f>
        <v>1.9902160300985005E-7</v>
      </c>
      <c r="AD19" s="16" t="s">
        <v>35413</v>
      </c>
      <c r="AE19" s="33">
        <f>IF(D6L1012C5=0,0,D6L1012C10/D6L1012C5)</f>
        <v>0.48839455588714342</v>
      </c>
      <c r="AF19" s="16" t="s">
        <v>35414</v>
      </c>
      <c r="AG19" s="33">
        <f>CHOOSE(MIN(D6L1012C9,RUN_YEARS),B7L810C5,B7L810C14,B7L810C23,B7L810C32,B7L810C41)</f>
        <v>75.674217539061317</v>
      </c>
      <c r="AH19" s="16" t="s">
        <v>35415</v>
      </c>
      <c r="AI19" s="33">
        <f>IF(D6L1012C15=0,0,D6L1012C11/D6L1012C15)</f>
        <v>5.1745616782561132E-7</v>
      </c>
      <c r="AJ19" s="16" t="s">
        <v>35416</v>
      </c>
      <c r="AK19" s="33">
        <f>IF(D6L1012C5=0,0,D6L1012C11/D6L1012C5)</f>
        <v>1.1605444112856552E-2</v>
      </c>
      <c r="AL19" s="16" t="s">
        <v>35417</v>
      </c>
      <c r="AM19" s="33">
        <f>D6L1012C8*CHOOSE(MIN(D6L1012C9,RUN_YEARS),B7L810C4,B7L810C13,B7L810C22,B7L810C31,B7L810C40)</f>
        <v>4.8854729239279789E-4</v>
      </c>
      <c r="AN19" s="16" t="s">
        <v>35418</v>
      </c>
      <c r="AO19" s="33">
        <f>D6L1012C8-D6L1012C18</f>
        <v>1.1985096711397249E-3</v>
      </c>
      <c r="AP19" s="16" t="s">
        <v>35419</v>
      </c>
      <c r="AQ19" s="33">
        <f>CHOOSE(MIN(D6L1012C9,RUN_YEARS),B7L810C2,B7L810C11,B7L810C20,B7L810C29,B7L810C38)</f>
        <v>13.907009666816526</v>
      </c>
      <c r="AR19" s="16" t="s">
        <v>35420</v>
      </c>
      <c r="AS19" s="33">
        <f>IF(D6L1012C20=0,0,D6L1012C18/D6L1012C20)</f>
        <v>3.5129571640301591E-5</v>
      </c>
      <c r="AT19" s="16" t="s">
        <v>35421</v>
      </c>
      <c r="AU19" s="33">
        <f>IF(D6L1012C5=0,0,D6L1012C18/D6L1012C5)</f>
        <v>0.14479276721333414</v>
      </c>
      <c r="AV19" s="16" t="s">
        <v>35422</v>
      </c>
      <c r="AW19" s="33">
        <f>CHOOSE(MIN(D6L1012C9,RUN_YEARS),B7L810C1,B7L810C10,B7L810C19,B7L810C28,B7L810C37)</f>
        <v>34.116831352556602</v>
      </c>
      <c r="AX19" s="16" t="s">
        <v>35423</v>
      </c>
      <c r="AY19" s="33">
        <f>IF(D6L1012C23=0,0,D6L1012C19/D6L1012C23)</f>
        <v>3.5129571640301597E-5</v>
      </c>
      <c r="AZ19" s="16" t="s">
        <v>35424</v>
      </c>
      <c r="BA19" s="33">
        <f>IF(D6L1012C5=0,0,D6L1012C19/D6L1012C5)</f>
        <v>0.35520723278666583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3.6998433066256158E-2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3.1818652436980295E-2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1.5909326218490148E-2</v>
      </c>
      <c r="R20" s="16" t="s">
        <v>35429</v>
      </c>
      <c r="S20" s="15">
        <f>D6L1013C5-D6L1013C7</f>
        <v>1.5909326218490148E-2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1.5540056625886367E-2</v>
      </c>
      <c r="X20" s="16" t="s">
        <v>35431</v>
      </c>
      <c r="Y20" s="33">
        <f>D6L1013C7-D6L1013C10</f>
        <v>3.6926959260378048E-4</v>
      </c>
      <c r="Z20" s="16" t="s">
        <v>35432</v>
      </c>
      <c r="AA20" s="33">
        <f>CHOOSE(MIN(D6L1013C9,RUN_YEARS),B7L810C7,B7L810C16,B7L810C25,B7L810C34,B7L810C43)</f>
        <v>8280</v>
      </c>
      <c r="AB20" s="16" t="s">
        <v>35433</v>
      </c>
      <c r="AC20" s="33">
        <f>IF(D6L1013C12=0,0,D6L1013C10/D6L1013C12)</f>
        <v>1.8768184330780636E-6</v>
      </c>
      <c r="AD20" s="16" t="s">
        <v>35434</v>
      </c>
      <c r="AE20" s="33">
        <f>IF(D6L1013C5=0,0,D6L1013C10/D6L1013C5)</f>
        <v>0.48839455588714348</v>
      </c>
      <c r="AF20" s="16" t="s">
        <v>35435</v>
      </c>
      <c r="AG20" s="33">
        <f>CHOOSE(MIN(D6L1013C9,RUN_YEARS),B7L810C5,B7L810C14,B7L810C23,B7L810C32,B7L810C41)</f>
        <v>75.674217539061317</v>
      </c>
      <c r="AH20" s="16" t="s">
        <v>35436</v>
      </c>
      <c r="AI20" s="33">
        <f>IF(D6L1013C15=0,0,D6L1013C11/D6L1013C15)</f>
        <v>4.8797279260029595E-6</v>
      </c>
      <c r="AJ20" s="16" t="s">
        <v>35437</v>
      </c>
      <c r="AK20" s="33">
        <f>IF(D6L1013C5=0,0,D6L1013C11/D6L1013C5)</f>
        <v>1.1605444112856512E-2</v>
      </c>
      <c r="AL20" s="16" t="s">
        <v>35438</v>
      </c>
      <c r="AM20" s="33">
        <f>D6L1013C8*CHOOSE(MIN(D6L1013C9,RUN_YEARS),B7L810C4,B7L810C13,B7L810C22,B7L810C31,B7L810C40)</f>
        <v>4.6071107353496763E-3</v>
      </c>
      <c r="AN20" s="16" t="s">
        <v>35439</v>
      </c>
      <c r="AO20" s="33">
        <f>D6L1013C8-D6L1013C18</f>
        <v>1.1302215483140471E-2</v>
      </c>
      <c r="AP20" s="16" t="s">
        <v>35440</v>
      </c>
      <c r="AQ20" s="33">
        <f>CHOOSE(MIN(D6L1013C9,RUN_YEARS),B7L810C2,B7L810C11,B7L810C20,B7L810C29,B7L810C38)</f>
        <v>13.907009666816526</v>
      </c>
      <c r="AR20" s="16" t="s">
        <v>35441</v>
      </c>
      <c r="AS20" s="33">
        <f>IF(D6L1013C20=0,0,D6L1013C18/D6L1013C20)</f>
        <v>3.3127975357223556E-4</v>
      </c>
      <c r="AT20" s="16" t="s">
        <v>35442</v>
      </c>
      <c r="AU20" s="33">
        <f>IF(D6L1013C5=0,0,D6L1013C18/D6L1013C5)</f>
        <v>0.14479276721333417</v>
      </c>
      <c r="AV20" s="16" t="s">
        <v>35443</v>
      </c>
      <c r="AW20" s="33">
        <f>CHOOSE(MIN(D6L1013C9,RUN_YEARS),B7L810C1,B7L810C10,B7L810C19,B7L810C28,B7L810C37)</f>
        <v>34.116831352556602</v>
      </c>
      <c r="AX20" s="16" t="s">
        <v>35444</v>
      </c>
      <c r="AY20" s="33">
        <f>IF(D6L1013C23=0,0,D6L1013C19/D6L1013C23)</f>
        <v>3.3127975357223556E-4</v>
      </c>
      <c r="AZ20" s="16" t="s">
        <v>35445</v>
      </c>
      <c r="BA20" s="33">
        <f>IF(D6L1013C5=0,0,D6L1013C19/D6L1013C5)</f>
        <v>0.35520723278666583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7.7279228898449723E-2</v>
      </c>
      <c r="J21" s="16" t="s">
        <v>35467</v>
      </c>
      <c r="K21" s="21">
        <f>_xlfn.SINGLE(IF(FLOW_THRU_100PCT="Y",1,INDEX(VariabilityMatrix,D6L1014C1,_xlfn.SINGLE(D6L1014C9))))</f>
        <v>0.49436061496799344</v>
      </c>
      <c r="L21" s="16" t="s">
        <v>35447</v>
      </c>
      <c r="M21" s="15">
        <f>IF(_xlfn.SINGLE(D6L1014C2)&lt;&gt;0,_xlfn.SINGLE(D6L1014C2)*_xlfn.SINGLE(D6L1014C4),_xlfn.SINGLE(D6L1014C3)*_xlfn.SINGLE(D6L1014C4))</f>
        <v>3.8203807122489934E-2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1.9101903561244967E-2</v>
      </c>
      <c r="R21" s="16" t="s">
        <v>35449</v>
      </c>
      <c r="S21" s="15">
        <f>D6L1014C5-D6L1014C7</f>
        <v>1.9101903561244967E-2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1.8616883666719694E-2</v>
      </c>
      <c r="X21" s="16" t="s">
        <v>35451</v>
      </c>
      <c r="Y21" s="33">
        <f>D6L1014C7-D6L1014C10</f>
        <v>4.8501989452527303E-4</v>
      </c>
      <c r="Z21" s="16" t="s">
        <v>35452</v>
      </c>
      <c r="AA21" s="33">
        <f>CHOOSE(MIN(D6L1014C9,RUN_YEARS),B7L810C7,B7L810C16,B7L810C25,B7L810C34,B7L810C43)</f>
        <v>13022.2</v>
      </c>
      <c r="AB21" s="16" t="s">
        <v>35453</v>
      </c>
      <c r="AC21" s="33">
        <f>IF(D6L1014C12=0,0,D6L1014C10/D6L1014C12)</f>
        <v>1.4296266119948774E-6</v>
      </c>
      <c r="AD21" s="16" t="s">
        <v>35454</v>
      </c>
      <c r="AE21" s="33">
        <f>IF(D6L1014C5=0,0,D6L1014C10/D6L1014C5)</f>
        <v>0.48730440940165487</v>
      </c>
      <c r="AF21" s="16" t="s">
        <v>35455</v>
      </c>
      <c r="AG21" s="33">
        <f>CHOOSE(MIN(D6L1014C9,RUN_YEARS),B7L810C5,B7L810C14,B7L810C23,B7L810C32,B7L810C41)</f>
        <v>130.48589870514985</v>
      </c>
      <c r="AH21" s="16" t="s">
        <v>35456</v>
      </c>
      <c r="AI21" s="33">
        <f>IF(D6L1014C15=0,0,D6L1014C11/D6L1014C15)</f>
        <v>3.7170291911867016E-6</v>
      </c>
      <c r="AJ21" s="16" t="s">
        <v>35457</v>
      </c>
      <c r="AK21" s="33">
        <f>IF(D6L1014C5=0,0,D6L1014C11/D6L1014C5)</f>
        <v>1.2695590598345106E-2</v>
      </c>
      <c r="AL21" s="16" t="s">
        <v>35458</v>
      </c>
      <c r="AM21" s="33">
        <f>D6L1014C8*CHOOSE(MIN(D6L1014C9,RUN_YEARS),B7L810C4,B7L810C13,B7L810C22,B7L810C31,B7L810C40)</f>
        <v>5.1918555735611747E-3</v>
      </c>
      <c r="AN21" s="16" t="s">
        <v>35459</v>
      </c>
      <c r="AO21" s="33">
        <f>D6L1014C8-D6L1014C18</f>
        <v>1.3910047987683792E-2</v>
      </c>
      <c r="AP21" s="16" t="s">
        <v>35460</v>
      </c>
      <c r="AQ21" s="33">
        <f>CHOOSE(MIN(D6L1014C9,RUN_YEARS),B7L810C2,B7L810C11,B7L810C20,B7L810C29,B7L810C38)</f>
        <v>21.863416879448653</v>
      </c>
      <c r="AR21" s="16" t="s">
        <v>35461</v>
      </c>
      <c r="AS21" s="33">
        <f>IF(D6L1014C20=0,0,D6L1014C18/D6L1014C20)</f>
        <v>2.3746771157446373E-4</v>
      </c>
      <c r="AT21" s="16" t="s">
        <v>35462</v>
      </c>
      <c r="AU21" s="33">
        <f>IF(D6L1014C5=0,0,D6L1014C18/D6L1014C5)</f>
        <v>0.13589890549166805</v>
      </c>
      <c r="AV21" s="16" t="s">
        <v>35463</v>
      </c>
      <c r="AW21" s="33">
        <f>CHOOSE(MIN(D6L1014C9,RUN_YEARS),B7L810C1,B7L810C10,B7L810C19,B7L810C28,B7L810C37)</f>
        <v>58.576586667118157</v>
      </c>
      <c r="AX21" s="16" t="s">
        <v>35464</v>
      </c>
      <c r="AY21" s="33">
        <f>IF(D6L1014C23=0,0,D6L1014C19/D6L1014C23)</f>
        <v>2.3746771157446373E-4</v>
      </c>
      <c r="AZ21" s="16" t="s">
        <v>35465</v>
      </c>
      <c r="BA21" s="33">
        <f>IF(D6L1014C5=0,0,D6L1014C19/D6L1014C5)</f>
        <v>0.36410109450833195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0.24305020293240751</v>
      </c>
      <c r="J22" s="16" t="s">
        <v>35488</v>
      </c>
      <c r="K22" s="21">
        <f>_xlfn.SINGLE(IF(FLOW_THRU_100PCT="Y",1,INDEX(VariabilityMatrix,D6L1015C1,_xlfn.SINGLE(D6L1015C9))))</f>
        <v>0.49331359691860482</v>
      </c>
      <c r="L22" s="16" t="s">
        <v>35468</v>
      </c>
      <c r="M22" s="15">
        <f>IF(_xlfn.SINGLE(D6L1015C2)&lt;&gt;0,_xlfn.SINGLE(D6L1015C2)*_xlfn.SINGLE(D6L1015C4),_xlfn.SINGLE(D6L1015C3)*_xlfn.SINGLE(D6L1015C4))</f>
        <v>0.11989996984038279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5.9949984920191393E-2</v>
      </c>
      <c r="R22" s="16" t="s">
        <v>35470</v>
      </c>
      <c r="S22" s="15">
        <f>D6L1015C5-D6L1015C7</f>
        <v>5.9949984920191393E-2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5.8525701709521587E-2</v>
      </c>
      <c r="X22" s="16" t="s">
        <v>35472</v>
      </c>
      <c r="Y22" s="33">
        <f>D6L1015C7-D6L1015C10</f>
        <v>1.4242832106698064E-3</v>
      </c>
      <c r="Z22" s="16" t="s">
        <v>35473</v>
      </c>
      <c r="AA22" s="33">
        <f>CHOOSE(MIN(D6L1015C9,RUN_YEARS),B7L810C7,B7L810C16,B7L810C25,B7L810C34,B7L810C43)</f>
        <v>10811.666666666668</v>
      </c>
      <c r="AB22" s="16" t="s">
        <v>35474</v>
      </c>
      <c r="AC22" s="33">
        <f>IF(D6L1015C12=0,0,D6L1015C10/D6L1015C12)</f>
        <v>5.4131988632207409E-6</v>
      </c>
      <c r="AD22" s="16" t="s">
        <v>35475</v>
      </c>
      <c r="AE22" s="33">
        <f>IF(D6L1015C5=0,0,D6L1015C10/D6L1015C5)</f>
        <v>0.48812107115151165</v>
      </c>
      <c r="AF22" s="16" t="s">
        <v>35476</v>
      </c>
      <c r="AG22" s="33">
        <f>CHOOSE(MIN(D6L1015C9,RUN_YEARS),B7L810C5,B7L810C14,B7L810C23,B7L810C32,B7L810C41)</f>
        <v>101.19732319367822</v>
      </c>
      <c r="AH22" s="16" t="s">
        <v>35477</v>
      </c>
      <c r="AI22" s="33">
        <f>IF(D6L1015C15=0,0,D6L1015C11/D6L1015C15)</f>
        <v>1.4074317044373969E-5</v>
      </c>
      <c r="AJ22" s="16" t="s">
        <v>35478</v>
      </c>
      <c r="AK22" s="33">
        <f>IF(D6L1015C5=0,0,D6L1015C11/D6L1015C5)</f>
        <v>1.1878928848488351E-2</v>
      </c>
      <c r="AL22" s="16" t="s">
        <v>35479</v>
      </c>
      <c r="AM22" s="33">
        <f>D6L1015C8*CHOOSE(MIN(D6L1015C9,RUN_YEARS),B7L810C4,B7L810C13,B7L810C22,B7L810C31,B7L810C40)</f>
        <v>1.7396989127872374E-2</v>
      </c>
      <c r="AN22" s="16" t="s">
        <v>35480</v>
      </c>
      <c r="AO22" s="33">
        <f>D6L1015C8-D6L1015C18</f>
        <v>4.2552995792319019E-2</v>
      </c>
      <c r="AP22" s="16" t="s">
        <v>35481</v>
      </c>
      <c r="AQ22" s="33">
        <f>CHOOSE(MIN(D6L1015C9,RUN_YEARS),B7L810C2,B7L810C11,B7L810C20,B7L810C29,B7L810C38)</f>
        <v>18.587589546141704</v>
      </c>
      <c r="AR22" s="16" t="s">
        <v>35482</v>
      </c>
      <c r="AS22" s="33">
        <f>IF(D6L1015C20=0,0,D6L1015C18/D6L1015C20)</f>
        <v>9.3594648648154233E-4</v>
      </c>
      <c r="AT22" s="16" t="s">
        <v>35483</v>
      </c>
      <c r="AU22" s="33">
        <f>IF(D6L1015C5=0,0,D6L1015C18/D6L1015C5)</f>
        <v>0.14509585908180103</v>
      </c>
      <c r="AV22" s="16" t="s">
        <v>35484</v>
      </c>
      <c r="AW22" s="33">
        <f>CHOOSE(MIN(D6L1015C9,RUN_YEARS),B7L810C1,B7L810C10,B7L810C19,B7L810C28,B7L810C37)</f>
        <v>45.46520170430513</v>
      </c>
      <c r="AX22" s="16" t="s">
        <v>35485</v>
      </c>
      <c r="AY22" s="33">
        <f>IF(D6L1015C23=0,0,D6L1015C19/D6L1015C23)</f>
        <v>9.3594648648154233E-4</v>
      </c>
      <c r="AZ22" s="16" t="s">
        <v>35486</v>
      </c>
      <c r="BA22" s="33">
        <f>IF(D6L1015C5=0,0,D6L1015C19/D6L1015C5)</f>
        <v>0.354904140918199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21.217370097425125</v>
      </c>
      <c r="J23" s="16" t="s">
        <v>35509</v>
      </c>
      <c r="K23" s="21">
        <f>_xlfn.SINGLE(IF(FLOW_THRU_100PCT="Y",1,INDEX(VariabilityMatrix,D6L1016C1,_xlfn.SINGLE(D6L1016C9))))</f>
        <v>0.21125363357170948</v>
      </c>
      <c r="L23" s="16" t="s">
        <v>35489</v>
      </c>
      <c r="M23" s="15">
        <f>IF(_xlfn.SINGLE(D6L1016C2)&lt;&gt;0,_xlfn.SINGLE(D6L1016C2)*_xlfn.SINGLE(D6L1016C4),_xlfn.SINGLE(D6L1016C3)*_xlfn.SINGLE(D6L1016C4))</f>
        <v>4.4822465279167929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2.2411232639583964</v>
      </c>
      <c r="R23" s="16" t="s">
        <v>35491</v>
      </c>
      <c r="S23" s="15">
        <f>D6L1016C5-D6L1016C7</f>
        <v>2.2411232639583964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2.1878789763718891</v>
      </c>
      <c r="X23" s="16" t="s">
        <v>35493</v>
      </c>
      <c r="Y23" s="33">
        <f>D6L1016C7-D6L1016C10</f>
        <v>5.3244287586507344E-2</v>
      </c>
      <c r="Z23" s="16" t="s">
        <v>35494</v>
      </c>
      <c r="AA23" s="33">
        <f>CHOOSE(MIN(D6L1016C9,RUN_YEARS),B7L810C7,B7L810C16,B7L810C25,B7L810C34,B7L810C43)</f>
        <v>10811.666666666668</v>
      </c>
      <c r="AB23" s="16" t="s">
        <v>35495</v>
      </c>
      <c r="AC23" s="33">
        <f>IF(D6L1016C12=0,0,D6L1016C10/D6L1016C12)</f>
        <v>2.0236278492725965E-4</v>
      </c>
      <c r="AD23" s="16" t="s">
        <v>35496</v>
      </c>
      <c r="AE23" s="33">
        <f>IF(D6L1016C5=0,0,D6L1016C10/D6L1016C5)</f>
        <v>0.48812107115151171</v>
      </c>
      <c r="AF23" s="16" t="s">
        <v>35497</v>
      </c>
      <c r="AG23" s="33">
        <f>CHOOSE(MIN(D6L1016C9,RUN_YEARS),B7L810C5,B7L810C14,B7L810C23,B7L810C32,B7L810C41)</f>
        <v>101.19732319367822</v>
      </c>
      <c r="AH23" s="16" t="s">
        <v>35498</v>
      </c>
      <c r="AI23" s="33">
        <f>IF(D6L1016C15=0,0,D6L1016C11/D6L1016C15)</f>
        <v>5.2614324081087457E-4</v>
      </c>
      <c r="AJ23" s="16" t="s">
        <v>35499</v>
      </c>
      <c r="AK23" s="33">
        <f>IF(D6L1016C5=0,0,D6L1016C11/D6L1016C5)</f>
        <v>1.1878928848488308E-2</v>
      </c>
      <c r="AL23" s="16" t="s">
        <v>35500</v>
      </c>
      <c r="AM23" s="33">
        <f>D6L1016C8*CHOOSE(MIN(D6L1016C9,RUN_YEARS),B7L810C4,B7L810C13,B7L810C22,B7L810C31,B7L810C40)</f>
        <v>0.65035541058450697</v>
      </c>
      <c r="AN23" s="16" t="s">
        <v>35501</v>
      </c>
      <c r="AO23" s="33">
        <f>D6L1016C8-D6L1016C18</f>
        <v>1.5907678533738894</v>
      </c>
      <c r="AP23" s="16" t="s">
        <v>35502</v>
      </c>
      <c r="AQ23" s="33">
        <f>CHOOSE(MIN(D6L1016C9,RUN_YEARS),B7L810C2,B7L810C11,B7L810C20,B7L810C29,B7L810C38)</f>
        <v>18.587589546141704</v>
      </c>
      <c r="AR23" s="16" t="s">
        <v>35503</v>
      </c>
      <c r="AS23" s="33">
        <f>IF(D6L1016C20=0,0,D6L1016C18/D6L1016C20)</f>
        <v>3.4988690113372106E-2</v>
      </c>
      <c r="AT23" s="16" t="s">
        <v>35504</v>
      </c>
      <c r="AU23" s="33">
        <f>IF(D6L1016C5=0,0,D6L1016C18/D6L1016C5)</f>
        <v>0.14509585908180103</v>
      </c>
      <c r="AV23" s="16" t="s">
        <v>35505</v>
      </c>
      <c r="AW23" s="33">
        <f>CHOOSE(MIN(D6L1016C9,RUN_YEARS),B7L810C1,B7L810C10,B7L810C19,B7L810C28,B7L810C37)</f>
        <v>45.46520170430513</v>
      </c>
      <c r="AX23" s="16" t="s">
        <v>35506</v>
      </c>
      <c r="AY23" s="33">
        <f>IF(D6L1016C23=0,0,D6L1016C19/D6L1016C23)</f>
        <v>3.4988690113372099E-2</v>
      </c>
      <c r="AZ23" s="16" t="s">
        <v>35507</v>
      </c>
      <c r="BA23" s="33">
        <f>IF(D6L1016C5=0,0,D6L1016C19/D6L1016C5)</f>
        <v>0.35490414091819894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8.4044154340019439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7.2277972732416718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3.6138986366208359</v>
      </c>
      <c r="R24" s="16" t="s">
        <v>35512</v>
      </c>
      <c r="S24" s="15">
        <f>D6L1017C5-D6L1017C7</f>
        <v>3.6138986366208359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3.5280401470806999</v>
      </c>
      <c r="X24" s="16" t="s">
        <v>35514</v>
      </c>
      <c r="Y24" s="33">
        <f>D6L1017C7-D6L1017C10</f>
        <v>8.5858489540135974E-2</v>
      </c>
      <c r="Z24" s="16" t="s">
        <v>35515</v>
      </c>
      <c r="AA24" s="33">
        <f>CHOOSE(MIN(D6L1017C9,RUN_YEARS),B7L810C7,B7L810C16,B7L810C25,B7L810C34,B7L810C43)</f>
        <v>10811.666666666668</v>
      </c>
      <c r="AB24" s="16" t="s">
        <v>35516</v>
      </c>
      <c r="AC24" s="33">
        <f>IF(D6L1017C12=0,0,D6L1017C10/D6L1017C12)</f>
        <v>3.2631788010612298E-4</v>
      </c>
      <c r="AD24" s="16" t="s">
        <v>35517</v>
      </c>
      <c r="AE24" s="33">
        <f>IF(D6L1017C5=0,0,D6L1017C10/D6L1017C5)</f>
        <v>0.48812107115151165</v>
      </c>
      <c r="AF24" s="16" t="s">
        <v>35518</v>
      </c>
      <c r="AG24" s="33">
        <f>CHOOSE(MIN(D6L1017C9,RUN_YEARS),B7L810C5,B7L810C14,B7L810C23,B7L810C32,B7L810C41)</f>
        <v>101.19732319367822</v>
      </c>
      <c r="AH24" s="16" t="s">
        <v>35519</v>
      </c>
      <c r="AI24" s="33">
        <f>IF(D6L1017C15=0,0,D6L1017C11/D6L1017C15)</f>
        <v>8.4842648827592251E-4</v>
      </c>
      <c r="AJ24" s="16" t="s">
        <v>35520</v>
      </c>
      <c r="AK24" s="33">
        <f>IF(D6L1017C5=0,0,D6L1017C11/D6L1017C5)</f>
        <v>1.1878928848488356E-2</v>
      </c>
      <c r="AL24" s="16" t="s">
        <v>35521</v>
      </c>
      <c r="AM24" s="33">
        <f>D6L1017C8*CHOOSE(MIN(D6L1017C9,RUN_YEARS),B7L810C4,B7L810C13,B7L810C22,B7L810C31,B7L810C40)</f>
        <v>1.0487234546300994</v>
      </c>
      <c r="AN24" s="16" t="s">
        <v>35522</v>
      </c>
      <c r="AO24" s="33">
        <f>D6L1017C8-D6L1017C18</f>
        <v>2.5651751819907362</v>
      </c>
      <c r="AP24" s="16" t="s">
        <v>35523</v>
      </c>
      <c r="AQ24" s="33">
        <f>CHOOSE(MIN(D6L1017C9,RUN_YEARS),B7L810C2,B7L810C11,B7L810C20,B7L810C29,B7L810C38)</f>
        <v>18.587589546141704</v>
      </c>
      <c r="AR24" s="16" t="s">
        <v>35524</v>
      </c>
      <c r="AS24" s="33">
        <f>IF(D6L1017C20=0,0,D6L1017C18/D6L1017C20)</f>
        <v>5.6420626893377193E-2</v>
      </c>
      <c r="AT24" s="16" t="s">
        <v>35525</v>
      </c>
      <c r="AU24" s="33">
        <f>IF(D6L1017C5=0,0,D6L1017C18/D6L1017C5)</f>
        <v>0.14509585908180103</v>
      </c>
      <c r="AV24" s="16" t="s">
        <v>35526</v>
      </c>
      <c r="AW24" s="33">
        <f>CHOOSE(MIN(D6L1017C9,RUN_YEARS),B7L810C1,B7L810C10,B7L810C19,B7L810C28,B7L810C37)</f>
        <v>45.46520170430513</v>
      </c>
      <c r="AX24" s="16" t="s">
        <v>35527</v>
      </c>
      <c r="AY24" s="33">
        <f>IF(D6L1017C23=0,0,D6L1017C19/D6L1017C23)</f>
        <v>5.6420626893377186E-2</v>
      </c>
      <c r="AZ24" s="16" t="s">
        <v>35528</v>
      </c>
      <c r="BA24" s="33">
        <f>IF(D6L1017C5=0,0,D6L1017C19/D6L1017C5)</f>
        <v>0.35490414091819894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9.1855384769413728</v>
      </c>
      <c r="J25" s="16" t="s">
        <v>35550</v>
      </c>
      <c r="K25" s="21">
        <f>_xlfn.SINGLE(IF(FLOW_THRU_100PCT="Y",1,INDEX(VariabilityMatrix,D6L1018C1,_xlfn.SINGLE(D6L1018C9))))</f>
        <v>0.18973610365261545</v>
      </c>
      <c r="L25" s="16" t="s">
        <v>35530</v>
      </c>
      <c r="M25" s="15">
        <f>IF(_xlfn.SINGLE(D6L1018C2)&lt;&gt;0,_xlfn.SINGLE(D6L1018C2)*_xlfn.SINGLE(D6L1018C4),_xlfn.SINGLE(D6L1018C3)*_xlfn.SINGLE(D6L1018C4))</f>
        <v>1.7428282805660358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0.87141414028301789</v>
      </c>
      <c r="R25" s="16" t="s">
        <v>35532</v>
      </c>
      <c r="S25" s="15">
        <f>D6L1018C5-D6L1018C7</f>
        <v>0.87141414028301789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0.85118784407460291</v>
      </c>
      <c r="X25" s="16" t="s">
        <v>35534</v>
      </c>
      <c r="Y25" s="33">
        <f>D6L1018C7-D6L1018C10</f>
        <v>2.0226296208414984E-2</v>
      </c>
      <c r="Z25" s="16" t="s">
        <v>35535</v>
      </c>
      <c r="AA25" s="33">
        <f>CHOOSE(MIN(D6L1018C9,RUN_YEARS),B7L810C7,B7L810C16,B7L810C25,B7L810C34,B7L810C43)</f>
        <v>8280</v>
      </c>
      <c r="AB25" s="16" t="s">
        <v>35536</v>
      </c>
      <c r="AC25" s="33">
        <f>IF(D6L1018C12=0,0,D6L1018C10/D6L1018C12)</f>
        <v>1.0280046426021774E-4</v>
      </c>
      <c r="AD25" s="16" t="s">
        <v>35537</v>
      </c>
      <c r="AE25" s="33">
        <f>IF(D6L1018C5=0,0,D6L1018C10/D6L1018C5)</f>
        <v>0.48839455588714348</v>
      </c>
      <c r="AF25" s="16" t="s">
        <v>35538</v>
      </c>
      <c r="AG25" s="33">
        <f>CHOOSE(MIN(D6L1018C9,RUN_YEARS),B7L810C5,B7L810C14,B7L810C23,B7L810C32,B7L810C41)</f>
        <v>75.674217539061317</v>
      </c>
      <c r="AH25" s="16" t="s">
        <v>35539</v>
      </c>
      <c r="AI25" s="33">
        <f>IF(D6L1018C15=0,0,D6L1018C11/D6L1018C15)</f>
        <v>2.6728120707656647E-4</v>
      </c>
      <c r="AJ25" s="16" t="s">
        <v>35540</v>
      </c>
      <c r="AK25" s="33">
        <f>IF(D6L1018C5=0,0,D6L1018C11/D6L1018C5)</f>
        <v>1.160544411285654E-2</v>
      </c>
      <c r="AL25" s="16" t="s">
        <v>35541</v>
      </c>
      <c r="AM25" s="33">
        <f>D6L1018C8*CHOOSE(MIN(D6L1018C9,RUN_YEARS),B7L810C4,B7L810C13,B7L810C22,B7L810C31,B7L810C40)</f>
        <v>0.2523489295208135</v>
      </c>
      <c r="AN25" s="16" t="s">
        <v>35542</v>
      </c>
      <c r="AO25" s="33">
        <f>D6L1018C8-D6L1018C18</f>
        <v>0.61906521076220433</v>
      </c>
      <c r="AP25" s="16" t="s">
        <v>35543</v>
      </c>
      <c r="AQ25" s="33">
        <f>CHOOSE(MIN(D6L1018C9,RUN_YEARS),B7L810C2,B7L810C11,B7L810C20,B7L810C29,B7L810C38)</f>
        <v>13.907009666816526</v>
      </c>
      <c r="AR25" s="16" t="s">
        <v>35544</v>
      </c>
      <c r="AS25" s="33">
        <f>IF(D6L1018C20=0,0,D6L1018C18/D6L1018C20)</f>
        <v>1.814544863105564E-2</v>
      </c>
      <c r="AT25" s="16" t="s">
        <v>35545</v>
      </c>
      <c r="AU25" s="33">
        <f>IF(D6L1018C5=0,0,D6L1018C18/D6L1018C5)</f>
        <v>0.1447927672133342</v>
      </c>
      <c r="AV25" s="16" t="s">
        <v>35546</v>
      </c>
      <c r="AW25" s="33">
        <f>CHOOSE(MIN(D6L1018C9,RUN_YEARS),B7L810C1,B7L810C10,B7L810C19,B7L810C28,B7L810C37)</f>
        <v>34.116831352556602</v>
      </c>
      <c r="AX25" s="16" t="s">
        <v>35547</v>
      </c>
      <c r="AY25" s="33">
        <f>IF(D6L1018C23=0,0,D6L1018C19/D6L1018C23)</f>
        <v>1.814544863105564E-2</v>
      </c>
      <c r="AZ25" s="16" t="s">
        <v>35548</v>
      </c>
      <c r="BA25" s="33">
        <f>IF(D6L1018C5=0,0,D6L1018C19/D6L1018C5)</f>
        <v>0.35520723278666577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42.668469210939421</v>
      </c>
      <c r="J26" s="16" t="s">
        <v>35571</v>
      </c>
      <c r="K26" s="21">
        <f>_xlfn.SINGLE(IF(FLOW_THRU_100PCT="Y",1,INDEX(VariabilityMatrix,D6L1019C1,_xlfn.SINGLE(D6L1019C9))))</f>
        <v>0.21125363357170948</v>
      </c>
      <c r="L26" s="16" t="s">
        <v>35551</v>
      </c>
      <c r="M26" s="15">
        <f>IF(_xlfn.SINGLE(D6L1019C2)&lt;&gt;0,_xlfn.SINGLE(D6L1019C2)*_xlfn.SINGLE(D6L1019C4),_xlfn.SINGLE(D6L1019C3)*_xlfn.SINGLE(D6L1019C4))</f>
        <v>9.0138691597535647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4.5069345798767824</v>
      </c>
      <c r="R26" s="16" t="s">
        <v>35553</v>
      </c>
      <c r="S26" s="15">
        <f>D6L1019C5-D6L1019C7</f>
        <v>4.5069345798767824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4.3998594694784865</v>
      </c>
      <c r="X26" s="16" t="s">
        <v>35555</v>
      </c>
      <c r="Y26" s="33">
        <f>D6L1019C7-D6L1019C10</f>
        <v>0.10707511039829587</v>
      </c>
      <c r="Z26" s="16" t="s">
        <v>35556</v>
      </c>
      <c r="AA26" s="33">
        <f>CHOOSE(MIN(D6L1019C9,RUN_YEARS),B7L810C7,B7L810C16,B7L810C25,B7L810C34,B7L810C43)</f>
        <v>10811.666666666668</v>
      </c>
      <c r="AB26" s="16" t="s">
        <v>35557</v>
      </c>
      <c r="AC26" s="33">
        <f>IF(D6L1019C12=0,0,D6L1019C10/D6L1019C12)</f>
        <v>4.0695478367305251E-4</v>
      </c>
      <c r="AD26" s="16" t="s">
        <v>35558</v>
      </c>
      <c r="AE26" s="33">
        <f>IF(D6L1019C5=0,0,D6L1019C10/D6L1019C5)</f>
        <v>0.48812107115151165</v>
      </c>
      <c r="AF26" s="16" t="s">
        <v>35559</v>
      </c>
      <c r="AG26" s="33">
        <f>CHOOSE(MIN(D6L1019C9,RUN_YEARS),B7L810C5,B7L810C14,B7L810C23,B7L810C32,B7L810C41)</f>
        <v>101.19732319367822</v>
      </c>
      <c r="AH26" s="16" t="s">
        <v>35560</v>
      </c>
      <c r="AI26" s="33">
        <f>IF(D6L1019C15=0,0,D6L1019C11/D6L1019C15)</f>
        <v>1.0580824375499374E-3</v>
      </c>
      <c r="AJ26" s="16" t="s">
        <v>35561</v>
      </c>
      <c r="AK26" s="33">
        <f>IF(D6L1019C5=0,0,D6L1019C11/D6L1019C5)</f>
        <v>1.1878928848488329E-2</v>
      </c>
      <c r="AL26" s="16" t="s">
        <v>35562</v>
      </c>
      <c r="AM26" s="33">
        <f>D6L1019C8*CHOOSE(MIN(D6L1019C9,RUN_YEARS),B7L810C4,B7L810C13,B7L810C22,B7L810C31,B7L810C40)</f>
        <v>1.3078750893853954</v>
      </c>
      <c r="AN26" s="16" t="s">
        <v>35563</v>
      </c>
      <c r="AO26" s="33">
        <f>D6L1019C8-D6L1019C18</f>
        <v>3.1990594904913872</v>
      </c>
      <c r="AP26" s="16" t="s">
        <v>35564</v>
      </c>
      <c r="AQ26" s="33">
        <f>CHOOSE(MIN(D6L1019C9,RUN_YEARS),B7L810C2,B7L810C11,B7L810C20,B7L810C29,B7L810C38)</f>
        <v>18.587589546141704</v>
      </c>
      <c r="AR26" s="16" t="s">
        <v>35565</v>
      </c>
      <c r="AS26" s="33">
        <f>IF(D6L1019C20=0,0,D6L1019C18/D6L1019C20)</f>
        <v>7.0362813109184241E-2</v>
      </c>
      <c r="AT26" s="16" t="s">
        <v>35566</v>
      </c>
      <c r="AU26" s="33">
        <f>IF(D6L1019C5=0,0,D6L1019C18/D6L1019C5)</f>
        <v>0.14509585908180103</v>
      </c>
      <c r="AV26" s="16" t="s">
        <v>35567</v>
      </c>
      <c r="AW26" s="33">
        <f>CHOOSE(MIN(D6L1019C9,RUN_YEARS),B7L810C1,B7L810C10,B7L810C19,B7L810C28,B7L810C37)</f>
        <v>45.46520170430513</v>
      </c>
      <c r="AX26" s="16" t="s">
        <v>35568</v>
      </c>
      <c r="AY26" s="33">
        <f>IF(D6L1019C23=0,0,D6L1019C19/D6L1019C23)</f>
        <v>7.0362813109184255E-2</v>
      </c>
      <c r="AZ26" s="16" t="s">
        <v>35569</v>
      </c>
      <c r="BA26" s="33">
        <f>IF(D6L1019C5=0,0,D6L1019C19/D6L1019C5)</f>
        <v>0.354904140918199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21.518892875426371</v>
      </c>
      <c r="J27" s="16" t="s">
        <v>35592</v>
      </c>
      <c r="K27" s="21">
        <f>_xlfn.SINGLE(IF(FLOW_THRU_100PCT="Y",1,INDEX(VariabilityMatrix,D6L1020C1,_xlfn.SINGLE(D6L1020C9))))</f>
        <v>0.18973610365261545</v>
      </c>
      <c r="L27" s="16" t="s">
        <v>35572</v>
      </c>
      <c r="M27" s="15">
        <f>IF(_xlfn.SINGLE(D6L1020C2)&lt;&gt;0,_xlfn.SINGLE(D6L1020C2)*_xlfn.SINGLE(D6L1020C4),_xlfn.SINGLE(D6L1020C3)*_xlfn.SINGLE(D6L1020C4))</f>
        <v>4.0829108891014263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2.0414554445507131</v>
      </c>
      <c r="R27" s="16" t="s">
        <v>35574</v>
      </c>
      <c r="S27" s="15">
        <f>D6L1020C5-D6L1020C7</f>
        <v>2.0414554445507131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1.9940714504094732</v>
      </c>
      <c r="X27" s="16" t="s">
        <v>35576</v>
      </c>
      <c r="Y27" s="33">
        <f>D6L1020C7-D6L1020C10</f>
        <v>4.7383994141239949E-2</v>
      </c>
      <c r="Z27" s="16" t="s">
        <v>35577</v>
      </c>
      <c r="AA27" s="33">
        <f>CHOOSE(MIN(D6L1020C9,RUN_YEARS),B7L810C7,B7L810C16,B7L810C25,B7L810C34,B7L810C43)</f>
        <v>8280</v>
      </c>
      <c r="AB27" s="16" t="s">
        <v>35578</v>
      </c>
      <c r="AC27" s="33">
        <f>IF(D6L1020C12=0,0,D6L1020C10/D6L1020C12)</f>
        <v>2.4082988531515375E-4</v>
      </c>
      <c r="AD27" s="16" t="s">
        <v>35579</v>
      </c>
      <c r="AE27" s="33">
        <f>IF(D6L1020C5=0,0,D6L1020C10/D6L1020C5)</f>
        <v>0.48839455588714348</v>
      </c>
      <c r="AF27" s="16" t="s">
        <v>35580</v>
      </c>
      <c r="AG27" s="33">
        <f>CHOOSE(MIN(D6L1020C9,RUN_YEARS),B7L810C5,B7L810C14,B7L810C23,B7L810C32,B7L810C41)</f>
        <v>75.674217539061317</v>
      </c>
      <c r="AH27" s="16" t="s">
        <v>35581</v>
      </c>
      <c r="AI27" s="33">
        <f>IF(D6L1020C15=0,0,D6L1020C11/D6L1020C15)</f>
        <v>6.2615770181939981E-4</v>
      </c>
      <c r="AJ27" s="16" t="s">
        <v>35582</v>
      </c>
      <c r="AK27" s="33">
        <f>IF(D6L1020C5=0,0,D6L1020C11/D6L1020C5)</f>
        <v>1.1605444112856526E-2</v>
      </c>
      <c r="AL27" s="16" t="s">
        <v>35583</v>
      </c>
      <c r="AM27" s="33">
        <f>D6L1020C8*CHOOSE(MIN(D6L1020C9,RUN_YEARS),B7L810C4,B7L810C13,B7L810C22,B7L810C31,B7L810C40)</f>
        <v>0.59117596591845012</v>
      </c>
      <c r="AN27" s="16" t="s">
        <v>35584</v>
      </c>
      <c r="AO27" s="33">
        <f>D6L1020C8-D6L1020C18</f>
        <v>1.450279478632263</v>
      </c>
      <c r="AP27" s="16" t="s">
        <v>35585</v>
      </c>
      <c r="AQ27" s="33">
        <f>CHOOSE(MIN(D6L1020C9,RUN_YEARS),B7L810C2,B7L810C11,B7L810C20,B7L810C29,B7L810C38)</f>
        <v>13.907009666816526</v>
      </c>
      <c r="AR27" s="16" t="s">
        <v>35586</v>
      </c>
      <c r="AS27" s="33">
        <f>IF(D6L1020C20=0,0,D6L1020C18/D6L1020C20)</f>
        <v>4.2509207952091475E-2</v>
      </c>
      <c r="AT27" s="16" t="s">
        <v>35587</v>
      </c>
      <c r="AU27" s="33">
        <f>IF(D6L1020C5=0,0,D6L1020C18/D6L1020C5)</f>
        <v>0.14479276721333417</v>
      </c>
      <c r="AV27" s="16" t="s">
        <v>35588</v>
      </c>
      <c r="AW27" s="33">
        <f>CHOOSE(MIN(D6L1020C9,RUN_YEARS),B7L810C1,B7L810C10,B7L810C19,B7L810C28,B7L810C37)</f>
        <v>34.116831352556602</v>
      </c>
      <c r="AX27" s="16" t="s">
        <v>35589</v>
      </c>
      <c r="AY27" s="33">
        <f>IF(D6L1020C23=0,0,D6L1020C19/D6L1020C23)</f>
        <v>4.2509207952091482E-2</v>
      </c>
      <c r="AZ27" s="16" t="s">
        <v>35590</v>
      </c>
      <c r="BA27" s="33">
        <f>IF(D6L1020C5=0,0,D6L1020C19/D6L1020C5)</f>
        <v>0.35520723278666583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0.18973610365261545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8280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75.674217539061317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13.907009666816526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34.116831352556602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0.18973610365261545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8280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75.674217539061317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13.907009666816526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34.116831352556602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0.18973610365261545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8280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75.674217539061317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13.907009666816526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34.116831352556602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0.18973610365261545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8280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75.674217539061317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13.907009666816526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34.116831352556602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0.18973610365261545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8280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75.674217539061317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13.907009666816526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34.116831352556602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18.82985789833041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16.193677792564152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8.0968388962820761</v>
      </c>
      <c r="R33" s="16" t="s">
        <v>35700</v>
      </c>
      <c r="S33" s="15">
        <f>D6L1026C5-D6L1026C7</f>
        <v>8.0968388962820761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7.9089040736788672</v>
      </c>
      <c r="X33" s="16" t="s">
        <v>35702</v>
      </c>
      <c r="Y33" s="33">
        <f>D6L1026C7-D6L1026C10</f>
        <v>0.18793482260320893</v>
      </c>
      <c r="Z33" s="16" t="s">
        <v>35703</v>
      </c>
      <c r="AA33" s="33">
        <f>CHOOSE(MIN(D6L1026C9,RUN_YEARS),B7L810C7,B7L810C16,B7L810C25,B7L810C34,B7L810C43)</f>
        <v>8280</v>
      </c>
      <c r="AB33" s="16" t="s">
        <v>35704</v>
      </c>
      <c r="AC33" s="33">
        <f>IF(D6L1026C12=0,0,D6L1026C10/D6L1026C12)</f>
        <v>9.5518165141049124E-4</v>
      </c>
      <c r="AD33" s="16" t="s">
        <v>35705</v>
      </c>
      <c r="AE33" s="33">
        <f>IF(D6L1026C5=0,0,D6L1026C10/D6L1026C5)</f>
        <v>0.48839455588714348</v>
      </c>
      <c r="AF33" s="16" t="s">
        <v>35706</v>
      </c>
      <c r="AG33" s="33">
        <f>CHOOSE(MIN(D6L1026C9,RUN_YEARS),B7L810C5,B7L810C14,B7L810C23,B7L810C32,B7L810C41)</f>
        <v>75.674217539061317</v>
      </c>
      <c r="AH33" s="16" t="s">
        <v>35707</v>
      </c>
      <c r="AI33" s="33">
        <f>IF(D6L1026C15=0,0,D6L1026C11/D6L1026C15)</f>
        <v>2.483472293667275E-3</v>
      </c>
      <c r="AJ33" s="16" t="s">
        <v>35708</v>
      </c>
      <c r="AK33" s="33">
        <f>IF(D6L1026C5=0,0,D6L1026C11/D6L1026C5)</f>
        <v>1.1605444112856515E-2</v>
      </c>
      <c r="AL33" s="16" t="s">
        <v>35709</v>
      </c>
      <c r="AM33" s="33">
        <f>D6L1026C8*CHOOSE(MIN(D6L1026C9,RUN_YEARS),B7L810C4,B7L810C13,B7L810C22,B7L810C31,B7L810C40)</f>
        <v>2.3447274189464804</v>
      </c>
      <c r="AN33" s="16" t="s">
        <v>35710</v>
      </c>
      <c r="AO33" s="33">
        <f>D6L1026C8-D6L1026C18</f>
        <v>5.7521114773355961</v>
      </c>
      <c r="AP33" s="16" t="s">
        <v>35711</v>
      </c>
      <c r="AQ33" s="33">
        <f>CHOOSE(MIN(D6L1026C9,RUN_YEARS),B7L810C2,B7L810C11,B7L810C20,B7L810C29,B7L810C38)</f>
        <v>13.907009666816526</v>
      </c>
      <c r="AR33" s="16" t="s">
        <v>35712</v>
      </c>
      <c r="AS33" s="33">
        <f>IF(D6L1026C20=0,0,D6L1026C18/D6L1026C20)</f>
        <v>0.16860040189238004</v>
      </c>
      <c r="AT33" s="16" t="s">
        <v>35713</v>
      </c>
      <c r="AU33" s="33">
        <f>IF(D6L1026C5=0,0,D6L1026C18/D6L1026C5)</f>
        <v>0.14479276721333417</v>
      </c>
      <c r="AV33" s="16" t="s">
        <v>35714</v>
      </c>
      <c r="AW33" s="33">
        <f>CHOOSE(MIN(D6L1026C9,RUN_YEARS),B7L810C1,B7L810C10,B7L810C19,B7L810C28,B7L810C37)</f>
        <v>34.116831352556602</v>
      </c>
      <c r="AX33" s="16" t="s">
        <v>35715</v>
      </c>
      <c r="AY33" s="33">
        <f>IF(D6L1026C23=0,0,D6L1026C19/D6L1026C23)</f>
        <v>0.16860040189238007</v>
      </c>
      <c r="AZ33" s="16" t="s">
        <v>35716</v>
      </c>
      <c r="BA33" s="33">
        <f>IF(D6L1026C5=0,0,D6L1026C19/D6L1026C5)</f>
        <v>0.35520723278666588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4.5383272353799021E-5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3.902961422426716E-5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1.951480711213358E-5</v>
      </c>
      <c r="R34" s="16" t="s">
        <v>35720</v>
      </c>
      <c r="S34" s="15">
        <f>D6L1027C5-D6L1027C7</f>
        <v>1.951480711213358E-5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1.9051177101779562E-5</v>
      </c>
      <c r="X34" s="16" t="s">
        <v>35722</v>
      </c>
      <c r="Y34" s="33">
        <f>D6L1027C7-D6L1027C10</f>
        <v>4.6363001035401775E-7</v>
      </c>
      <c r="Z34" s="16" t="s">
        <v>35723</v>
      </c>
      <c r="AA34" s="33">
        <f>CHOOSE(MIN(D6L1027C9,RUN_YEARS),B7L810C7,B7L810C16,B7L810C25,B7L810C34,B7L810C43)</f>
        <v>10811.666666666668</v>
      </c>
      <c r="AB34" s="16" t="s">
        <v>35724</v>
      </c>
      <c r="AC34" s="33">
        <f>IF(D6L1027C12=0,0,D6L1027C10/D6L1027C12)</f>
        <v>1.7620943827759728E-9</v>
      </c>
      <c r="AD34" s="16" t="s">
        <v>35725</v>
      </c>
      <c r="AE34" s="33">
        <f>IF(D6L1027C5=0,0,D6L1027C10/D6L1027C5)</f>
        <v>0.48812107115151165</v>
      </c>
      <c r="AF34" s="16" t="s">
        <v>35726</v>
      </c>
      <c r="AG34" s="33">
        <f>CHOOSE(MIN(D6L1027C9,RUN_YEARS),B7L810C5,B7L810C14,B7L810C23,B7L810C32,B7L810C41)</f>
        <v>101.19732319367822</v>
      </c>
      <c r="AH34" s="16" t="s">
        <v>35727</v>
      </c>
      <c r="AI34" s="33">
        <f>IF(D6L1027C15=0,0,D6L1027C11/D6L1027C15)</f>
        <v>4.5814453952175357E-9</v>
      </c>
      <c r="AJ34" s="16" t="s">
        <v>35728</v>
      </c>
      <c r="AK34" s="33">
        <f>IF(D6L1027C5=0,0,D6L1027C11/D6L1027C5)</f>
        <v>1.1878928848488332E-2</v>
      </c>
      <c r="AL34" s="16" t="s">
        <v>35729</v>
      </c>
      <c r="AM34" s="33">
        <f>D6L1027C8*CHOOSE(MIN(D6L1027C9,RUN_YEARS),B7L810C4,B7L810C13,B7L810C22,B7L810C31,B7L810C40)</f>
        <v>5.6630354055013252E-6</v>
      </c>
      <c r="AN34" s="16" t="s">
        <v>35730</v>
      </c>
      <c r="AO34" s="33">
        <f>D6L1027C8-D6L1027C18</f>
        <v>1.3851771706632255E-5</v>
      </c>
      <c r="AP34" s="16" t="s">
        <v>35731</v>
      </c>
      <c r="AQ34" s="33">
        <f>CHOOSE(MIN(D6L1027C9,RUN_YEARS),B7L810C2,B7L810C11,B7L810C20,B7L810C29,B7L810C38)</f>
        <v>18.587589546141704</v>
      </c>
      <c r="AR34" s="16" t="s">
        <v>35732</v>
      </c>
      <c r="AS34" s="33">
        <f>IF(D6L1027C20=0,0,D6L1027C18/D6L1027C20)</f>
        <v>3.0466755204828713E-7</v>
      </c>
      <c r="AT34" s="16" t="s">
        <v>35733</v>
      </c>
      <c r="AU34" s="33">
        <f>IF(D6L1027C5=0,0,D6L1027C18/D6L1027C5)</f>
        <v>0.14509585908180103</v>
      </c>
      <c r="AV34" s="16" t="s">
        <v>35734</v>
      </c>
      <c r="AW34" s="33">
        <f>CHOOSE(MIN(D6L1027C9,RUN_YEARS),B7L810C1,B7L810C10,B7L810C19,B7L810C28,B7L810C37)</f>
        <v>45.46520170430513</v>
      </c>
      <c r="AX34" s="16" t="s">
        <v>35735</v>
      </c>
      <c r="AY34" s="33">
        <f>IF(D6L1027C23=0,0,D6L1027C19/D6L1027C23)</f>
        <v>3.0466755204828713E-7</v>
      </c>
      <c r="AZ34" s="16" t="s">
        <v>35736</v>
      </c>
      <c r="BA34" s="33">
        <f>IF(D6L1027C5=0,0,D6L1027C19/D6L1027C5)</f>
        <v>0.35490414091819894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297.35628256483125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189.87262732062806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94.936313660314028</v>
      </c>
      <c r="R35" s="16" t="s">
        <v>35740</v>
      </c>
      <c r="S35" s="15">
        <f>SUM(D6L1001C8:D6L1027C8)-2*SUM(D6L1009C8,D6L1011C8,D6L1022C8,D6L1024C8,D6L1027C8)</f>
        <v>94.936313660314028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92.685350158704622</v>
      </c>
      <c r="X35" s="16" t="s">
        <v>35742</v>
      </c>
      <c r="Y35" s="33">
        <f>SUM(D6L1001C11:D6L1027C11)-2*SUM(D6L1009C11,D6L1011C11,D6L1022C11,D6L1024C11,D6L1027C11)</f>
        <v>2.2509635016094225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8.8660188502648445E-3</v>
      </c>
      <c r="AD35" s="16" t="s">
        <v>35744</v>
      </c>
      <c r="AE35" s="33">
        <f>IF(D6L1028C5=0,0,D6L1028C10/D6L1028C5)</f>
        <v>0.48814487620794167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2.3051649010688645E-2</v>
      </c>
      <c r="AJ35" s="16" t="s">
        <v>35746</v>
      </c>
      <c r="AK35" s="33">
        <f>IF(D6L1028C5=0,0,D6L1028C11/D6L1028C5)</f>
        <v>1.1855123792058437E-2</v>
      </c>
      <c r="AL35" s="16" t="s">
        <v>35747</v>
      </c>
      <c r="AM35" s="33">
        <f>SUM(D6L1001C18:D6L1027C18)-2*SUM(D6L1009C18,D6L1011C18,D6L1022C18,D6L1024C18,D6L1027C18)</f>
        <v>27.525166989107756</v>
      </c>
      <c r="AN35" s="16" t="s">
        <v>35748</v>
      </c>
      <c r="AO35" s="33">
        <f>SUM(D6L1001C19:D6L1027C19)-2*SUM(D6L1009C19,D6L1011C19,D6L1022C19,D6L1024C19,D6L1027C19)</f>
        <v>67.411146671206268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1.5372003792575617</v>
      </c>
      <c r="AT35" s="16" t="s">
        <v>35750</v>
      </c>
      <c r="AU35" s="33">
        <f>IF(D6L1028C5=0,0,D6L1028C18/D6L1028C5)</f>
        <v>0.14496648293925715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1.5372003792575617</v>
      </c>
      <c r="AZ35" s="16" t="s">
        <v>35752</v>
      </c>
      <c r="BA35" s="33">
        <f>IF(D6L1028C5=0,0,D6L1028C19/D6L1028C5)</f>
        <v>0.35503351706074282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3.1915869415948608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1.5957934707974304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0.7978967353987152</v>
      </c>
      <c r="R36" s="16" t="s">
        <v>35757</v>
      </c>
      <c r="S36" s="15">
        <f>D6L1029C5-D6L1029C7</f>
        <v>0.7978967353987152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0.7793768434577143</v>
      </c>
      <c r="X36" s="16" t="s">
        <v>35759</v>
      </c>
      <c r="Y36" s="33">
        <f>D6L1029C7-D6L1029C10</f>
        <v>1.8519891941000899E-2</v>
      </c>
      <c r="Z36" s="16" t="s">
        <v>35760</v>
      </c>
      <c r="AA36" s="33">
        <f>CHOOSE(MIN(D6L1029C9,RUN_YEARS),B7L810C7,B7L810C16,B7L810C25,B7L810C34,B7L810C43)</f>
        <v>8280</v>
      </c>
      <c r="AB36" s="16" t="s">
        <v>35761</v>
      </c>
      <c r="AC36" s="33">
        <f>IF(D6L1029C12=0,0,D6L1029C10/D6L1029C12)</f>
        <v>9.4127638098757767E-5</v>
      </c>
      <c r="AD36" s="16" t="s">
        <v>35762</v>
      </c>
      <c r="AE36" s="33">
        <f>IF(D6L1029C5=0,0,D6L1029C10/D6L1029C5)</f>
        <v>0.48839455588714348</v>
      </c>
      <c r="AF36" s="16" t="s">
        <v>35763</v>
      </c>
      <c r="AG36" s="33">
        <f>CHOOSE(MIN(D6L1029C9,RUN_YEARS),B7L810C5,B7L810C14,B7L810C23,B7L810C32,B7L810C41)</f>
        <v>75.674217539061317</v>
      </c>
      <c r="AH36" s="16" t="s">
        <v>35764</v>
      </c>
      <c r="AI36" s="33">
        <f>IF(D6L1029C15=0,0,D6L1029C11/D6L1029C15)</f>
        <v>2.4473185905676988E-4</v>
      </c>
      <c r="AJ36" s="16" t="s">
        <v>35765</v>
      </c>
      <c r="AK36" s="33">
        <f>IF(D6L1029C5=0,0,D6L1029C11/D6L1029C5)</f>
        <v>1.1605444112856512E-2</v>
      </c>
      <c r="AL36" s="16" t="s">
        <v>35766</v>
      </c>
      <c r="AM36" s="33">
        <f>D6L1029C8*CHOOSE(MIN(D6L1029C9,RUN_YEARS),B7L810C4,B7L810C13,B7L810C22,B7L810C31,B7L810C40)</f>
        <v>0.23105935253773091</v>
      </c>
      <c r="AN36" s="16" t="s">
        <v>35767</v>
      </c>
      <c r="AO36" s="33">
        <f>D6L1029C8-D6L1029C18</f>
        <v>0.56683738286098428</v>
      </c>
      <c r="AP36" s="16" t="s">
        <v>35768</v>
      </c>
      <c r="AQ36" s="33">
        <f>CHOOSE(MIN(D6L1029C9,RUN_YEARS),B7L810C2,B7L810C11,B7L810C20,B7L810C29,B7L810C38)</f>
        <v>13.907009666816526</v>
      </c>
      <c r="AR36" s="16" t="s">
        <v>35769</v>
      </c>
      <c r="AS36" s="33">
        <f>IF(D6L1029C20=0,0,D6L1029C18/D6L1029C20)</f>
        <v>1.6614596385092113E-2</v>
      </c>
      <c r="AT36" s="16" t="s">
        <v>35770</v>
      </c>
      <c r="AU36" s="33">
        <f>IF(D6L1029C5=0,0,D6L1029C18/D6L1029C5)</f>
        <v>0.14479276721333417</v>
      </c>
      <c r="AV36" s="16" t="s">
        <v>35771</v>
      </c>
      <c r="AW36" s="33">
        <f>CHOOSE(MIN(D6L1029C9,RUN_YEARS),B7L810C1,B7L810C10,B7L810C19,B7L810C28,B7L810C37)</f>
        <v>34.116831352556602</v>
      </c>
      <c r="AX36" s="16" t="s">
        <v>35772</v>
      </c>
      <c r="AY36" s="33">
        <f>IF(D6L1029C23=0,0,D6L1029C19/D6L1029C23)</f>
        <v>1.6614596385092117E-2</v>
      </c>
      <c r="AZ36" s="16" t="s">
        <v>35773</v>
      </c>
      <c r="BA36" s="33">
        <f>IF(D6L1029C5=0,0,D6L1029C19/D6L1029C5)</f>
        <v>0.35520723278666583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0.40052876245205188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0.40052876245205188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0.20026438122602594</v>
      </c>
      <c r="R37" s="16" t="s">
        <v>35777</v>
      </c>
      <c r="S37" s="15">
        <f>D6L1030C5-D6L1030C7</f>
        <v>0.20026438122602594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0.19561606705779708</v>
      </c>
      <c r="X37" s="16" t="s">
        <v>35779</v>
      </c>
      <c r="Y37" s="33">
        <f>D6L1030C7-D6L1030C10</f>
        <v>4.648314168228862E-3</v>
      </c>
      <c r="Z37" s="16" t="s">
        <v>35780</v>
      </c>
      <c r="AA37" s="33">
        <f>CHOOSE(MIN(D6L1030C9,RUN_YEARS),B7L810C7,B7L810C16,B7L810C25,B7L810C34,B7L810C43)</f>
        <v>8280</v>
      </c>
      <c r="AB37" s="16" t="s">
        <v>35781</v>
      </c>
      <c r="AC37" s="33">
        <f>IF(D6L1030C12=0,0,D6L1030C10/D6L1030C12)</f>
        <v>2.3625128871714622E-5</v>
      </c>
      <c r="AD37" s="16" t="s">
        <v>35782</v>
      </c>
      <c r="AE37" s="33">
        <f>IF(D6L1030C5=0,0,D6L1030C10/D6L1030C5)</f>
        <v>0.48839455588714353</v>
      </c>
      <c r="AF37" s="16" t="s">
        <v>35783</v>
      </c>
      <c r="AG37" s="33">
        <f>CHOOSE(MIN(D6L1030C9,RUN_YEARS),B7L810C5,B7L810C14,B7L810C23,B7L810C32,B7L810C41)</f>
        <v>75.674217539061317</v>
      </c>
      <c r="AH37" s="16" t="s">
        <v>35784</v>
      </c>
      <c r="AI37" s="33">
        <f>IF(D6L1030C15=0,0,D6L1030C11/D6L1030C15)</f>
        <v>6.1425335066457845E-5</v>
      </c>
      <c r="AJ37" s="16" t="s">
        <v>35785</v>
      </c>
      <c r="AK37" s="33">
        <f>IF(D6L1030C5=0,0,D6L1030C11/D6L1030C5)</f>
        <v>1.1605444112856493E-2</v>
      </c>
      <c r="AL37" s="16" t="s">
        <v>35786</v>
      </c>
      <c r="AM37" s="33">
        <f>D6L1030C8*CHOOSE(MIN(D6L1030C9,RUN_YEARS),B7L810C4,B7L810C13,B7L810C22,B7L810C31,B7L810C40)</f>
        <v>5.7993667863964767E-2</v>
      </c>
      <c r="AN37" s="16" t="s">
        <v>35787</v>
      </c>
      <c r="AO37" s="33">
        <f>D6L1030C8-D6L1030C18</f>
        <v>0.14227071336206118</v>
      </c>
      <c r="AP37" s="16" t="s">
        <v>35788</v>
      </c>
      <c r="AQ37" s="33">
        <f>CHOOSE(MIN(D6L1030C9,RUN_YEARS),B7L810C2,B7L810C11,B7L810C20,B7L810C29,B7L810C38)</f>
        <v>13.907009666816526</v>
      </c>
      <c r="AR37" s="16" t="s">
        <v>35789</v>
      </c>
      <c r="AS37" s="33">
        <f>IF(D6L1030C20=0,0,D6L1030C18/D6L1030C20)</f>
        <v>4.1701033689753794E-3</v>
      </c>
      <c r="AT37" s="16" t="s">
        <v>35790</v>
      </c>
      <c r="AU37" s="33">
        <f>IF(D6L1030C5=0,0,D6L1030C18/D6L1030C5)</f>
        <v>0.14479276721333417</v>
      </c>
      <c r="AV37" s="16" t="s">
        <v>35791</v>
      </c>
      <c r="AW37" s="33">
        <f>CHOOSE(MIN(D6L1030C9,RUN_YEARS),B7L810C1,B7L810C10,B7L810C19,B7L810C28,B7L810C37)</f>
        <v>34.116831352556602</v>
      </c>
      <c r="AX37" s="16" t="s">
        <v>35792</v>
      </c>
      <c r="AY37" s="33">
        <f>IF(D6L1030C23=0,0,D6L1030C19/D6L1030C23)</f>
        <v>4.1701033689753803E-3</v>
      </c>
      <c r="AZ37" s="16" t="s">
        <v>35793</v>
      </c>
      <c r="BA37" s="33">
        <f>IF(D6L1030C5=0,0,D6L1030C19/D6L1030C5)</f>
        <v>0.35520723278666583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12.277388775180437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6.1386943875902187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3.0693471937951093</v>
      </c>
      <c r="R38" s="16" t="s">
        <v>35797</v>
      </c>
      <c r="S38" s="15">
        <f>D6L1031C5-D6L1031C7</f>
        <v>3.0693471937951093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2.998104919154025</v>
      </c>
      <c r="X38" s="16" t="s">
        <v>35799</v>
      </c>
      <c r="Y38" s="33">
        <f>D6L1031C7-D6L1031C10</f>
        <v>7.1242274641084347E-2</v>
      </c>
      <c r="Z38" s="16" t="s">
        <v>35800</v>
      </c>
      <c r="AA38" s="33">
        <f>CHOOSE(MIN(D6L1031C9,RUN_YEARS),B7L810C7,B7L810C16,B7L810C25,B7L810C34,B7L810C43)</f>
        <v>8280</v>
      </c>
      <c r="AB38" s="16" t="s">
        <v>35801</v>
      </c>
      <c r="AC38" s="33">
        <f>IF(D6L1031C12=0,0,D6L1031C10/D6L1031C12)</f>
        <v>3.6208996608140401E-4</v>
      </c>
      <c r="AD38" s="16" t="s">
        <v>35802</v>
      </c>
      <c r="AE38" s="33">
        <f>IF(D6L1031C5=0,0,D6L1031C10/D6L1031C5)</f>
        <v>0.48839455588714348</v>
      </c>
      <c r="AF38" s="16" t="s">
        <v>35803</v>
      </c>
      <c r="AG38" s="33">
        <f>CHOOSE(MIN(D6L1031C9,RUN_YEARS),B7L810C5,B7L810C14,B7L810C23,B7L810C32,B7L810C41)</f>
        <v>75.674217539061317</v>
      </c>
      <c r="AH38" s="16" t="s">
        <v>35804</v>
      </c>
      <c r="AI38" s="33">
        <f>IF(D6L1031C15=0,0,D6L1031C11/D6L1031C15)</f>
        <v>9.4143391181165101E-4</v>
      </c>
      <c r="AJ38" s="16" t="s">
        <v>35805</v>
      </c>
      <c r="AK38" s="33">
        <f>IF(D6L1031C5=0,0,D6L1031C11/D6L1031C5)</f>
        <v>1.1605444112856533E-2</v>
      </c>
      <c r="AL38" s="16" t="s">
        <v>35806</v>
      </c>
      <c r="AM38" s="33">
        <f>D6L1031C8*CHOOSE(MIN(D6L1031C9,RUN_YEARS),B7L810C4,B7L810C13,B7L810C22,B7L810C31,B7L810C40)</f>
        <v>0.88883854745615154</v>
      </c>
      <c r="AN38" s="16" t="s">
        <v>35807</v>
      </c>
      <c r="AO38" s="33">
        <f>D6L1031C8-D6L1031C18</f>
        <v>2.180508646338958</v>
      </c>
      <c r="AP38" s="16" t="s">
        <v>35808</v>
      </c>
      <c r="AQ38" s="33">
        <f>CHOOSE(MIN(D6L1031C9,RUN_YEARS),B7L810C2,B7L810C11,B7L810C20,B7L810C29,B7L810C38)</f>
        <v>13.907009666816526</v>
      </c>
      <c r="AR38" s="16" t="s">
        <v>35809</v>
      </c>
      <c r="AS38" s="33">
        <f>IF(D6L1031C20=0,0,D6L1031C18/D6L1031C20)</f>
        <v>6.3912988395845194E-2</v>
      </c>
      <c r="AT38" s="16" t="s">
        <v>35810</v>
      </c>
      <c r="AU38" s="33">
        <f>IF(D6L1031C5=0,0,D6L1031C18/D6L1031C5)</f>
        <v>0.14479276721333417</v>
      </c>
      <c r="AV38" s="16" t="s">
        <v>35811</v>
      </c>
      <c r="AW38" s="33">
        <f>CHOOSE(MIN(D6L1031C9,RUN_YEARS),B7L810C1,B7L810C10,B7L810C19,B7L810C28,B7L810C37)</f>
        <v>34.116831352556602</v>
      </c>
      <c r="AX38" s="16" t="s">
        <v>35812</v>
      </c>
      <c r="AY38" s="33">
        <f>IF(D6L1031C23=0,0,D6L1031C19/D6L1031C23)</f>
        <v>6.3912988395845208E-2</v>
      </c>
      <c r="AZ38" s="16" t="s">
        <v>35813</v>
      </c>
      <c r="BA38" s="33">
        <f>IF(D6L1031C5=0,0,D6L1031C19/D6L1031C5)</f>
        <v>0.35520723278666588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8280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75.674217539061317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13.907009666816526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34.116831352556602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429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429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171.60000000000002</v>
      </c>
      <c r="R40" s="16" t="s">
        <v>35838</v>
      </c>
      <c r="S40" s="15">
        <f>D6L1033C5-D6L1033C7</f>
        <v>257.39999999999998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167.61701158046768</v>
      </c>
      <c r="X40" s="16" t="s">
        <v>35840</v>
      </c>
      <c r="Y40" s="33">
        <f>D6L1033C7-D6L1033C10</f>
        <v>3.9829884195323473</v>
      </c>
      <c r="Z40" s="16" t="s">
        <v>35841</v>
      </c>
      <c r="AA40" s="33">
        <f>CHOOSE(MIN(D6L1033C9,RUN_YEARS),B7L810C7,B7L810C16,B7L810C25,B7L810C34,B7L810C43)</f>
        <v>8280</v>
      </c>
      <c r="AB40" s="16" t="s">
        <v>35842</v>
      </c>
      <c r="AC40" s="33">
        <f>IF(D6L1033C12=0,0,D6L1033C10/D6L1033C12)</f>
        <v>2.0243600432423632E-2</v>
      </c>
      <c r="AD40" s="16" t="s">
        <v>35843</v>
      </c>
      <c r="AE40" s="33">
        <f>IF(D6L1033C5=0,0,D6L1033C10/D6L1033C5)</f>
        <v>0.39071564470971487</v>
      </c>
      <c r="AF40" s="16" t="s">
        <v>35844</v>
      </c>
      <c r="AG40" s="33">
        <f>CHOOSE(MIN(D6L1033C9,RUN_YEARS),B7L810C5,B7L810C14,B7L810C23,B7L810C32,B7L810C41)</f>
        <v>75.674217539061317</v>
      </c>
      <c r="AH40" s="16" t="s">
        <v>35845</v>
      </c>
      <c r="AI40" s="33">
        <f>IF(D6L1033C15=0,0,D6L1033C11/D6L1033C15)</f>
        <v>5.2633361124301267E-2</v>
      </c>
      <c r="AJ40" s="16" t="s">
        <v>35846</v>
      </c>
      <c r="AK40" s="33">
        <f>IF(D6L1033C5=0,0,D6L1033C11/D6L1033C5)</f>
        <v>9.2843552902851911E-3</v>
      </c>
      <c r="AL40" s="16" t="s">
        <v>35847</v>
      </c>
      <c r="AM40" s="33">
        <f>D6L1033C8*CHOOSE(MIN(D6L1033C9,RUN_YEARS),B7L810C4,B7L810C13,B7L810C22,B7L810C31,B7L810C40)</f>
        <v>74.539316561424428</v>
      </c>
      <c r="AN40" s="16" t="s">
        <v>35848</v>
      </c>
      <c r="AO40" s="33">
        <f>D6L1033C8-D6L1033C18</f>
        <v>182.86068343857556</v>
      </c>
      <c r="AP40" s="16" t="s">
        <v>35849</v>
      </c>
      <c r="AQ40" s="33">
        <f>CHOOSE(MIN(D6L1033C9,RUN_YEARS),B7L810C2,B7L810C11,B7L810C20,B7L810C29,B7L810C38)</f>
        <v>13.907009666816526</v>
      </c>
      <c r="AR40" s="16" t="s">
        <v>35850</v>
      </c>
      <c r="AS40" s="33">
        <f>IF(D6L1033C20=0,0,D6L1033C18/D6L1033C20)</f>
        <v>5.3598378333828638</v>
      </c>
      <c r="AT40" s="16" t="s">
        <v>35851</v>
      </c>
      <c r="AU40" s="33">
        <f>IF(D6L1033C5=0,0,D6L1033C18/D6L1033C5)</f>
        <v>0.17375132065600099</v>
      </c>
      <c r="AV40" s="16" t="s">
        <v>35852</v>
      </c>
      <c r="AW40" s="33">
        <f>CHOOSE(MIN(D6L1033C9,RUN_YEARS),B7L810C1,B7L810C10,B7L810C19,B7L810C28,B7L810C37)</f>
        <v>34.116831352556602</v>
      </c>
      <c r="AX40" s="16" t="s">
        <v>35853</v>
      </c>
      <c r="AY40" s="33">
        <f>IF(D6L1033C23=0,0,D6L1033C19/D6L1033C23)</f>
        <v>5.3598378333828647</v>
      </c>
      <c r="AZ40" s="16" t="s">
        <v>35854</v>
      </c>
      <c r="BA40" s="33">
        <f>IF(D6L1033C5=0,0,D6L1033C19/D6L1033C5)</f>
        <v>0.42624867934399896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8280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75.674217539061317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13.907009666816526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34.116831352556602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494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494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494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482.53382121649776</v>
      </c>
      <c r="X42" s="16" t="s">
        <v>35880</v>
      </c>
      <c r="Y42" s="33">
        <f>D6L1035C7-D6L1035C10</f>
        <v>11.466178783502244</v>
      </c>
      <c r="Z42" s="16" t="s">
        <v>35881</v>
      </c>
      <c r="AA42" s="33">
        <f>CHOOSE(MIN(D6L1035C9,RUN_YEARS),B7L810C7,B7L810C16,B7L810C25,B7L810C34,B7L810C43)</f>
        <v>8280</v>
      </c>
      <c r="AB42" s="16" t="s">
        <v>35882</v>
      </c>
      <c r="AC42" s="33">
        <f>IF(D6L1035C12=0,0,D6L1035C10/D6L1035C12)</f>
        <v>5.8277031547886202E-2</v>
      </c>
      <c r="AD42" s="16" t="s">
        <v>35883</v>
      </c>
      <c r="AE42" s="33">
        <f>IF(D6L1035C5=0,0,D6L1035C10/D6L1035C5)</f>
        <v>0.97678911177428696</v>
      </c>
      <c r="AF42" s="16" t="s">
        <v>35884</v>
      </c>
      <c r="AG42" s="33">
        <f>CHOOSE(MIN(D6L1035C9,RUN_YEARS),B7L810C5,B7L810C14,B7L810C23,B7L810C32,B7L810C41)</f>
        <v>75.674217539061317</v>
      </c>
      <c r="AH42" s="16" t="s">
        <v>35885</v>
      </c>
      <c r="AI42" s="33">
        <f>IF(D6L1035C15=0,0,D6L1035C11/D6L1035C15)</f>
        <v>0.15152028202450407</v>
      </c>
      <c r="AJ42" s="16" t="s">
        <v>35886</v>
      </c>
      <c r="AK42" s="33">
        <f>IF(D6L1035C5=0,0,D6L1035C11/D6L1035C5)</f>
        <v>2.3210888225713044E-2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13.907009666816526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34.116831352556602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908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908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908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8280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75.674217539061317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262.94366525941484</v>
      </c>
      <c r="AN43" s="16" t="s">
        <v>35908</v>
      </c>
      <c r="AO43" s="33">
        <f>D6L1036C8-D6L1036C18</f>
        <v>645.05633474058516</v>
      </c>
      <c r="AP43" s="16" t="s">
        <v>35909</v>
      </c>
      <c r="AQ43" s="33">
        <f>CHOOSE(MIN(D6L1036C9,RUN_YEARS),B7L810C2,B7L810C11,B7L810C20,B7L810C29,B7L810C38)</f>
        <v>13.907009666816526</v>
      </c>
      <c r="AR43" s="16" t="s">
        <v>35910</v>
      </c>
      <c r="AS43" s="33">
        <f>IF(D6L1036C20=0,0,D6L1036C18/D6L1036C20)</f>
        <v>18.907275651560372</v>
      </c>
      <c r="AT43" s="16" t="s">
        <v>35911</v>
      </c>
      <c r="AU43" s="33">
        <f>IF(D6L1036C5=0,0,D6L1036C18/D6L1036C5)</f>
        <v>0.28958553442666835</v>
      </c>
      <c r="AV43" s="16" t="s">
        <v>35912</v>
      </c>
      <c r="AW43" s="33">
        <f>CHOOSE(MIN(D6L1036C9,RUN_YEARS),B7L810C1,B7L810C10,B7L810C19,B7L810C28,B7L810C37)</f>
        <v>34.116831352556602</v>
      </c>
      <c r="AX43" s="16" t="s">
        <v>35913</v>
      </c>
      <c r="AY43" s="33">
        <f>IF(D6L1036C23=0,0,D6L1036C19/D6L1036C23)</f>
        <v>18.907275651560379</v>
      </c>
      <c r="AZ43" s="16" t="s">
        <v>35914</v>
      </c>
      <c r="BA43" s="33">
        <f>IF(D6L1036C5=0,0,D6L1036C19/D6L1036C5)</f>
        <v>0.71041446557333165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1846.8695044792273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1839.1350166208397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669.66750831041986</v>
      </c>
      <c r="R44" s="16" t="s">
        <v>35918</v>
      </c>
      <c r="S44" s="15">
        <f>SUM(D6L1029C8:D6L1036C8)</f>
        <v>1169.4675083104198</v>
      </c>
      <c r="U44" s="21" t="str">
        <f>NULL_VALUE</f>
        <v>n/a</v>
      </c>
      <c r="V44" s="16" t="s">
        <v>35919</v>
      </c>
      <c r="W44" s="33">
        <f>SUM(D6L1029C10:D6L1036C10)</f>
        <v>654.123930626635</v>
      </c>
      <c r="X44" s="16" t="s">
        <v>35920</v>
      </c>
      <c r="Y44" s="33">
        <f>SUM(D6L1029C11:D6L1036C11)</f>
        <v>15.543577683784905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7.9000474713361718E-2</v>
      </c>
      <c r="AD44" s="16" t="s">
        <v>35922</v>
      </c>
      <c r="AE44" s="33">
        <f>IF(D6L1037C5=0,0,D6L1037C10/D6L1037C5)</f>
        <v>0.35566933624508912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0.20540123425474022</v>
      </c>
      <c r="AJ44" s="16" t="s">
        <v>35924</v>
      </c>
      <c r="AK44" s="33">
        <f>IF(D6L1037C5=0,0,D6L1037C11/D6L1037C5)</f>
        <v>8.4515696473139394E-3</v>
      </c>
      <c r="AL44" s="16" t="s">
        <v>35925</v>
      </c>
      <c r="AM44" s="33">
        <f>SUM(D6L1029C18:D6L1036C18)</f>
        <v>338.6608733886971</v>
      </c>
      <c r="AN44" s="16" t="s">
        <v>35926</v>
      </c>
      <c r="AO44" s="33">
        <f>SUM(D6L1029C19:D6L1036C19)</f>
        <v>830.80663492172266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24.351811173093147</v>
      </c>
      <c r="AT44" s="16" t="s">
        <v>35928</v>
      </c>
      <c r="AU44" s="33">
        <f>IF(D6L1037C5=0,0,D6L1037C18/D6L1037C5)</f>
        <v>0.18414138729789417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24.351811173093157</v>
      </c>
      <c r="AZ44" s="16" t="s">
        <v>35930</v>
      </c>
      <c r="BA44" s="33">
        <f>IF(D6L1037C5=0,0,D6L1037C19/D6L1037C5)</f>
        <v>0.45173770680970277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26.503708416261794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13.251854208130897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6.6259271040654486</v>
      </c>
      <c r="R45" s="16" t="s">
        <v>35935</v>
      </c>
      <c r="S45" s="15">
        <f>D6L1038C5-D6L1038C7</f>
        <v>6.6259271040654486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6.4721334506612633</v>
      </c>
      <c r="X45" s="16" t="s">
        <v>35937</v>
      </c>
      <c r="Y45" s="33">
        <f>D6L1038C7-D6L1038C10</f>
        <v>0.15379365340418527</v>
      </c>
      <c r="Z45" s="16" t="s">
        <v>35938</v>
      </c>
      <c r="AA45" s="33">
        <f>CHOOSE(MIN(D6L1038C9,RUN_YEARS),B7L810C7,B7L810C16,B7L810C25,B7L810C34,B7L810C43)</f>
        <v>8280</v>
      </c>
      <c r="AB45" s="16" t="s">
        <v>35939</v>
      </c>
      <c r="AC45" s="33">
        <f>IF(D6L1038C12=0,0,D6L1038C10/D6L1038C12)</f>
        <v>7.8165862930691589E-4</v>
      </c>
      <c r="AD45" s="16" t="s">
        <v>35940</v>
      </c>
      <c r="AE45" s="33">
        <f>IF(D6L1038C5=0,0,D6L1038C10/D6L1038C5)</f>
        <v>0.48839455588714353</v>
      </c>
      <c r="AF45" s="16" t="s">
        <v>35941</v>
      </c>
      <c r="AG45" s="33">
        <f>CHOOSE(MIN(D6L1038C9,RUN_YEARS),B7L810C5,B7L810C14,B7L810C23,B7L810C32,B7L810C41)</f>
        <v>75.674217539061317</v>
      </c>
      <c r="AH45" s="16" t="s">
        <v>35942</v>
      </c>
      <c r="AI45" s="33">
        <f>IF(D6L1038C15=0,0,D6L1038C11/D6L1038C15)</f>
        <v>2.0323124361979754E-3</v>
      </c>
      <c r="AJ45" s="16" t="s">
        <v>35943</v>
      </c>
      <c r="AK45" s="33">
        <f>IF(D6L1038C5=0,0,D6L1038C11/D6L1038C5)</f>
        <v>1.1605444112856493E-2</v>
      </c>
      <c r="AL45" s="16" t="s">
        <v>35944</v>
      </c>
      <c r="AM45" s="33">
        <f>D6L1038C8*CHOOSE(MIN(D6L1038C9,RUN_YEARS),B7L810C4,B7L810C13,B7L810C22,B7L810C31,B7L810C40)</f>
        <v>1.9187726415029398</v>
      </c>
      <c r="AN45" s="16" t="s">
        <v>35945</v>
      </c>
      <c r="AO45" s="33">
        <f>D6L1038C8-D6L1038C18</f>
        <v>4.7071544625625084</v>
      </c>
      <c r="AP45" s="16" t="s">
        <v>35946</v>
      </c>
      <c r="AQ45" s="33">
        <f>CHOOSE(MIN(D6L1038C9,RUN_YEARS),B7L810C2,B7L810C11,B7L810C20,B7L810C29,B7L810C38)</f>
        <v>13.907009666816526</v>
      </c>
      <c r="AR45" s="16" t="s">
        <v>35947</v>
      </c>
      <c r="AS45" s="33">
        <f>IF(D6L1038C20=0,0,D6L1038C18/D6L1038C20)</f>
        <v>0.13797161916708214</v>
      </c>
      <c r="AT45" s="16" t="s">
        <v>35948</v>
      </c>
      <c r="AU45" s="33">
        <f>IF(D6L1038C5=0,0,D6L1038C18/D6L1038C5)</f>
        <v>0.14479276721333417</v>
      </c>
      <c r="AV45" s="16" t="s">
        <v>35949</v>
      </c>
      <c r="AW45" s="33">
        <f>CHOOSE(MIN(D6L1038C9,RUN_YEARS),B7L810C1,B7L810C10,B7L810C19,B7L810C28,B7L810C37)</f>
        <v>34.116831352556602</v>
      </c>
      <c r="AX45" s="16" t="s">
        <v>35950</v>
      </c>
      <c r="AY45" s="33">
        <f>IF(D6L1038C23=0,0,D6L1038C19/D6L1038C23)</f>
        <v>0.13797161916708217</v>
      </c>
      <c r="AZ45" s="16" t="s">
        <v>35951</v>
      </c>
      <c r="BA45" s="33">
        <f>IF(D6L1038C5=0,0,D6L1038C19/D6L1038C5)</f>
        <v>0.35520723278666577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157.92390794850434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157.92390794850434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63.169563179401734</v>
      </c>
      <c r="R46" s="16" t="s">
        <v>35955</v>
      </c>
      <c r="S46" s="15">
        <f>D6L1039C5-D6L1039C7</f>
        <v>94.754344769102602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61.70334150917752</v>
      </c>
      <c r="X46" s="16" t="s">
        <v>35957</v>
      </c>
      <c r="Y46" s="33">
        <f>D6L1039C7-D6L1039C10</f>
        <v>1.4662216702242148</v>
      </c>
      <c r="Z46" s="16" t="s">
        <v>35958</v>
      </c>
      <c r="AA46" s="33">
        <f>CHOOSE(MIN(D6L1039C9,RUN_YEARS),B7L810C7,B7L810C16,B7L810C25,B7L810C34,B7L810C43)</f>
        <v>8280</v>
      </c>
      <c r="AB46" s="16" t="s">
        <v>35959</v>
      </c>
      <c r="AC46" s="33">
        <f>IF(D6L1039C12=0,0,D6L1039C10/D6L1039C12)</f>
        <v>7.4520943851663669E-3</v>
      </c>
      <c r="AD46" s="16" t="s">
        <v>35960</v>
      </c>
      <c r="AE46" s="33">
        <f>IF(D6L1039C5=0,0,D6L1039C10/D6L1039C5)</f>
        <v>0.39071564470971476</v>
      </c>
      <c r="AF46" s="16" t="s">
        <v>35961</v>
      </c>
      <c r="AG46" s="33">
        <f>CHOOSE(MIN(D6L1039C9,RUN_YEARS),B7L810C5,B7L810C14,B7L810C23,B7L810C32,B7L810C41)</f>
        <v>75.674217539061317</v>
      </c>
      <c r="AH46" s="16" t="s">
        <v>35962</v>
      </c>
      <c r="AI46" s="33">
        <f>IF(D6L1039C15=0,0,D6L1039C11/D6L1039C15)</f>
        <v>1.9375445401432587E-2</v>
      </c>
      <c r="AJ46" s="16" t="s">
        <v>35963</v>
      </c>
      <c r="AK46" s="33">
        <f>IF(D6L1039C5=0,0,D6L1039C11/D6L1039C5)</f>
        <v>9.2843552902852362E-3</v>
      </c>
      <c r="AL46" s="16" t="s">
        <v>35964</v>
      </c>
      <c r="AM46" s="33">
        <f>D6L1039C8*CHOOSE(MIN(D6L1039C9,RUN_YEARS),B7L810C4,B7L810C13,B7L810C22,B7L810C31,B7L810C40)</f>
        <v>27.439487569209362</v>
      </c>
      <c r="AN46" s="16" t="s">
        <v>35965</v>
      </c>
      <c r="AO46" s="33">
        <f>D6L1039C8-D6L1039C18</f>
        <v>67.31485719989324</v>
      </c>
      <c r="AP46" s="16" t="s">
        <v>35966</v>
      </c>
      <c r="AQ46" s="33">
        <f>CHOOSE(MIN(D6L1039C9,RUN_YEARS),B7L810C2,B7L810C11,B7L810C20,B7L810C29,B7L810C38)</f>
        <v>13.907009666816526</v>
      </c>
      <c r="AR46" s="16" t="s">
        <v>35967</v>
      </c>
      <c r="AS46" s="33">
        <f>IF(D6L1039C20=0,0,D6L1039C18/D6L1039C20)</f>
        <v>1.9730688499255624</v>
      </c>
      <c r="AT46" s="16" t="s">
        <v>35968</v>
      </c>
      <c r="AU46" s="33">
        <f>IF(D6L1039C5=0,0,D6L1039C18/D6L1039C5)</f>
        <v>0.17375132065600099</v>
      </c>
      <c r="AV46" s="16" t="s">
        <v>35969</v>
      </c>
      <c r="AW46" s="33">
        <f>CHOOSE(MIN(D6L1039C9,RUN_YEARS),B7L810C1,B7L810C10,B7L810C19,B7L810C28,B7L810C37)</f>
        <v>34.116831352556602</v>
      </c>
      <c r="AX46" s="16" t="s">
        <v>35970</v>
      </c>
      <c r="AY46" s="33">
        <f>IF(D6L1039C23=0,0,D6L1039C19/D6L1039C23)</f>
        <v>1.9730688499255629</v>
      </c>
      <c r="AZ46" s="16" t="s">
        <v>35971</v>
      </c>
      <c r="BA46" s="33">
        <f>IF(D6L1039C5=0,0,D6L1039C19/D6L1039C5)</f>
        <v>0.42624867934399902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184.42761636476612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171.17576215663524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69.795490283467188</v>
      </c>
      <c r="R47" s="16" t="s">
        <v>35975</v>
      </c>
      <c r="S47" s="15">
        <f>SUM(D6L1038C8:D6L1039C8)</f>
        <v>101.38027187316806</v>
      </c>
      <c r="U47" s="21" t="str">
        <f>NULL_VALUE</f>
        <v>n/a</v>
      </c>
      <c r="V47" s="16" t="s">
        <v>35976</v>
      </c>
      <c r="W47" s="33">
        <f>SUM(D6L1038C10:D6L1039C10)</f>
        <v>68.17547495983878</v>
      </c>
      <c r="X47" s="16" t="s">
        <v>35977</v>
      </c>
      <c r="Y47" s="33">
        <f>SUM(D6L1038C11:D6L1039C11)</f>
        <v>1.6200153236284001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8.2337530144732836E-3</v>
      </c>
      <c r="AD47" s="16" t="s">
        <v>35979</v>
      </c>
      <c r="AE47" s="33">
        <f>IF(D6L1040C5=0,0,D6L1040C10/D6L1040C5)</f>
        <v>0.39827761886904567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2.1407757837630562E-2</v>
      </c>
      <c r="AJ47" s="16" t="s">
        <v>35981</v>
      </c>
      <c r="AK47" s="33">
        <f>IF(D6L1040C5=0,0,D6L1040C11/D6L1040C5)</f>
        <v>9.464046213189907E-3</v>
      </c>
      <c r="AL47" s="16" t="s">
        <v>35982</v>
      </c>
      <c r="AM47" s="33">
        <f>SUM(D6L1038C18:D6L1039C18)</f>
        <v>29.358260210712302</v>
      </c>
      <c r="AN47" s="16" t="s">
        <v>35983</v>
      </c>
      <c r="AO47" s="33">
        <f>SUM(D6L1038C19:D6L1039C19)</f>
        <v>72.022011662455753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2.1110404690926448</v>
      </c>
      <c r="AT47" s="16" t="s">
        <v>35985</v>
      </c>
      <c r="AU47" s="33">
        <f>IF(D6L1040C5=0,0,D6L1040C18/D6L1040C5)</f>
        <v>0.17150944643580951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2.1110404690926452</v>
      </c>
      <c r="AZ47" s="16" t="s">
        <v>35987</v>
      </c>
      <c r="BA47" s="33">
        <f>IF(D6L1040C5=0,0,D6L1040C19/D6L1040C5)</f>
        <v>0.42074888848195485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2328.6534034088245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2200.1834060981028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834.39931225420105</v>
      </c>
      <c r="R48" s="16" t="s">
        <v>35992</v>
      </c>
      <c r="S48" s="15">
        <f>SUM(D6L1028C8,D6L1037C8,D6L1040C8)</f>
        <v>1365.7840938439019</v>
      </c>
      <c r="U48" s="21" t="str">
        <f>NULL_VALUE</f>
        <v>n/a</v>
      </c>
      <c r="V48" s="16" t="s">
        <v>35993</v>
      </c>
      <c r="W48" s="33">
        <f>SUM(D6L1028C10,D6L1037C10,D6L1040C10)</f>
        <v>814.9847557451784</v>
      </c>
      <c r="X48" s="16" t="s">
        <v>35994</v>
      </c>
      <c r="Y48" s="33">
        <f>SUM(D6L1028C11,D6L1037C11,D6L1040C11)</f>
        <v>19.414556509022727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9.6100246578099846E-2</v>
      </c>
      <c r="AD48" s="16" t="s">
        <v>35996</v>
      </c>
      <c r="AE48" s="33">
        <f>IF(D6L1041C5=0,0,D6L1041C10/D6L1041C5)</f>
        <v>0.37041673593498575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0.24986064110305944</v>
      </c>
      <c r="AJ48" s="16" t="s">
        <v>35998</v>
      </c>
      <c r="AK48" s="33">
        <f>IF(D6L1041C5=0,0,D6L1041C11/D6L1041C5)</f>
        <v>8.8240627827719659E-3</v>
      </c>
      <c r="AL48" s="16" t="s">
        <v>35999</v>
      </c>
      <c r="AM48" s="33">
        <f>SUM(D6L1028C18,D6L1037C18,D6L1040C18)</f>
        <v>395.5443005885171</v>
      </c>
      <c r="AN48" s="16" t="s">
        <v>36000</v>
      </c>
      <c r="AO48" s="33">
        <f>SUM(D6L1028C19,D6L1037C19,D6L1040C19)</f>
        <v>970.23979325538471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28.000052021443352</v>
      </c>
      <c r="AT48" s="16" t="s">
        <v>36002</v>
      </c>
      <c r="AU48" s="33">
        <f>IF(D6L1041C5=0,0,D6L1041C18/D6L1041C5)</f>
        <v>0.17977787646803131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28.000052021443366</v>
      </c>
      <c r="AZ48" s="16" t="s">
        <v>36004</v>
      </c>
      <c r="BA48" s="33">
        <f>IF(D6L1041C5=0,0,D6L1041C19/D6L1041C5)</f>
        <v>0.4409813248142111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FB988F-9A21-49AA-A659-3DB559C5A1F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3065.3110002666667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2636.1674602293333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1318.0837301146667</v>
      </c>
      <c r="R8" s="16" t="s">
        <v>36013</v>
      </c>
      <c r="S8" s="15">
        <f>D6L1101C5-D6L1101C7</f>
        <v>1318.0837301146667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1239.7307301555095</v>
      </c>
      <c r="X8" s="16" t="s">
        <v>36015</v>
      </c>
      <c r="Y8" s="33">
        <f>D6L1101C7-D6L1101C10</f>
        <v>78.35299995915716</v>
      </c>
      <c r="Z8" s="16" t="s">
        <v>36016</v>
      </c>
      <c r="AA8" s="33">
        <f>CHOOSE(MIN(D6L1101C9,RUN_YEARS),B7L811C7,B7L811C16,B7L811C25,B7L811C34,B7L811C43)</f>
        <v>330410.33333333337</v>
      </c>
      <c r="AB8" s="16" t="s">
        <v>36017</v>
      </c>
      <c r="AC8" s="33">
        <f>IF(D6L1101C12=0,0,D6L1101C10/D6L1101C12)</f>
        <v>3.7520943054308513E-3</v>
      </c>
      <c r="AD8" s="16" t="s">
        <v>36018</v>
      </c>
      <c r="AE8" s="33">
        <f>IF(D6L1101C5=0,0,D6L1101C10/D6L1101C5)</f>
        <v>0.4702776848810884</v>
      </c>
      <c r="AF8" s="16" t="s">
        <v>36019</v>
      </c>
      <c r="AG8" s="33">
        <f>CHOOSE(MIN(D6L1101C9,RUN_YEARS),B7L811C5,B7L811C14,B7L811C23,B7L811C32,B7L811C41)</f>
        <v>8031.7195576458043</v>
      </c>
      <c r="AH8" s="16" t="s">
        <v>36020</v>
      </c>
      <c r="AI8" s="33">
        <f>IF(D6L1101C15=0,0,D6L1101C11/D6L1101C15)</f>
        <v>9.7554451941202231E-3</v>
      </c>
      <c r="AJ8" s="16" t="s">
        <v>36021</v>
      </c>
      <c r="AK8" s="33">
        <f>IF(D6L1101C5=0,0,D6L1101C11/D6L1101C5)</f>
        <v>2.9722315118911619E-2</v>
      </c>
      <c r="AL8" s="16" t="s">
        <v>36022</v>
      </c>
      <c r="AM8" s="33">
        <f>D6L1101C8*CHOOSE(MIN(D6L1101C9,RUN_YEARS),B7L811C4,B7L811C13,B7L811C22,B7L811C31,B7L811C40)</f>
        <v>129.92193568714453</v>
      </c>
      <c r="AN8" s="16" t="s">
        <v>36023</v>
      </c>
      <c r="AO8" s="33">
        <f>D6L1101C8-D6L1101C18</f>
        <v>1188.1617944275222</v>
      </c>
      <c r="AP8" s="16" t="s">
        <v>36024</v>
      </c>
      <c r="AQ8" s="33">
        <f>CHOOSE(MIN(D6L1101C9,RUN_YEARS),B7L811C2,B7L811C11,B7L811C20,B7L811C29,B7L811C38)</f>
        <v>568.04670798247537</v>
      </c>
      <c r="AR8" s="16" t="s">
        <v>36025</v>
      </c>
      <c r="AS8" s="33">
        <f>IF(D6L1101C20=0,0,D6L1101C18/D6L1101C20)</f>
        <v>0.22871699432708043</v>
      </c>
      <c r="AT8" s="16" t="s">
        <v>36026</v>
      </c>
      <c r="AU8" s="33">
        <f>IF(D6L1101C5=0,0,D6L1101C18/D6L1101C5)</f>
        <v>4.9284401559164213E-2</v>
      </c>
      <c r="AV8" s="16" t="s">
        <v>36027</v>
      </c>
      <c r="AW8" s="33">
        <f>CHOOSE(MIN(D6L1101C9,RUN_YEARS),B7L811C1,B7L811C10,B7L811C19,B7L811C28,B7L811C37)</f>
        <v>5194.8994779477216</v>
      </c>
      <c r="AX8" s="16" t="s">
        <v>36028</v>
      </c>
      <c r="AY8" s="33">
        <f>IF(D6L1101C23=0,0,D6L1101C19/D6L1101C23)</f>
        <v>0.22871699432708045</v>
      </c>
      <c r="AZ8" s="16" t="s">
        <v>36029</v>
      </c>
      <c r="BA8" s="33">
        <f>IF(D6L1101C5=0,0,D6L1101C19/D6L1101C5)</f>
        <v>0.45071559844083581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5.4168203364344096</v>
      </c>
      <c r="J9" s="16" t="s">
        <v>36050</v>
      </c>
      <c r="K9" s="21">
        <f>_xlfn.SINGLE(IF(FLOW_THRU_100PCT="Y",1,INDEX(VariabilityMatrix,D6L1102C1,_xlfn.SINGLE(D6L1102C9))))</f>
        <v>0.49436061496799344</v>
      </c>
      <c r="L9" s="16" t="s">
        <v>36030</v>
      </c>
      <c r="M9" s="15">
        <f>IF(_xlfn.SINGLE(D6L1102C2)&lt;&gt;0,_xlfn.SINGLE(D6L1102C2)*_xlfn.SINGLE(D6L1102C4),_xlfn.SINGLE(D6L1102C3)*_xlfn.SINGLE(D6L1102C4))</f>
        <v>2.6778626326908479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1.3389313163454239</v>
      </c>
      <c r="R9" s="16" t="s">
        <v>36032</v>
      </c>
      <c r="S9" s="15">
        <f>D6L1102C5-D6L1102C7</f>
        <v>1.3389313163454239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1.2602602235429166</v>
      </c>
      <c r="X9" s="16" t="s">
        <v>36034</v>
      </c>
      <c r="Y9" s="33">
        <f>D6L1102C7-D6L1102C10</f>
        <v>7.8671092802507392E-2</v>
      </c>
      <c r="Z9" s="16" t="s">
        <v>36035</v>
      </c>
      <c r="AA9" s="33">
        <f>CHOOSE(MIN(D6L1102C9,RUN_YEARS),B7L811C7,B7L811C16,B7L811C25,B7L811C34,B7L811C43)</f>
        <v>332019</v>
      </c>
      <c r="AB9" s="16" t="s">
        <v>36036</v>
      </c>
      <c r="AC9" s="33">
        <f>IF(D6L1102C12=0,0,D6L1102C10/D6L1102C12)</f>
        <v>3.795747302241488E-6</v>
      </c>
      <c r="AD9" s="16" t="s">
        <v>36037</v>
      </c>
      <c r="AE9" s="33">
        <f>IF(D6L1102C5=0,0,D6L1102C10/D6L1102C5)</f>
        <v>0.47062168468161686</v>
      </c>
      <c r="AF9" s="16" t="s">
        <v>36038</v>
      </c>
      <c r="AG9" s="33">
        <f>CHOOSE(MIN(D6L1102C9,RUN_YEARS),B7L811C5,B7L811C14,B7L811C23,B7L811C32,B7L811C41)</f>
        <v>7971.5824597914789</v>
      </c>
      <c r="AH9" s="16" t="s">
        <v>36039</v>
      </c>
      <c r="AI9" s="33">
        <f>IF(D6L1102C15=0,0,D6L1102C11/D6L1102C15)</f>
        <v>9.8689429858278452E-6</v>
      </c>
      <c r="AJ9" s="16" t="s">
        <v>36040</v>
      </c>
      <c r="AK9" s="33">
        <f>IF(D6L1102C5=0,0,D6L1102C11/D6L1102C5)</f>
        <v>2.9378315318383159E-2</v>
      </c>
      <c r="AL9" s="16" t="s">
        <v>36041</v>
      </c>
      <c r="AM9" s="33">
        <f>D6L1102C8*CHOOSE(MIN(D6L1102C9,RUN_YEARS),B7L811C4,B7L811C13,B7L811C22,B7L811C31,B7L811C40)</f>
        <v>0.13052268022127358</v>
      </c>
      <c r="AN9" s="16" t="s">
        <v>36042</v>
      </c>
      <c r="AO9" s="33">
        <f>D6L1102C8-D6L1102C18</f>
        <v>1.2084086361241504</v>
      </c>
      <c r="AP9" s="16" t="s">
        <v>36043</v>
      </c>
      <c r="AQ9" s="33">
        <f>CHOOSE(MIN(D6L1102C9,RUN_YEARS),B7L811C2,B7L811C11,B7L811C20,B7L811C29,B7L811C38)</f>
        <v>557.43805262533704</v>
      </c>
      <c r="AR9" s="16" t="s">
        <v>36044</v>
      </c>
      <c r="AS9" s="33">
        <f>IF(D6L1102C20=0,0,D6L1102C18/D6L1102C20)</f>
        <v>2.3414741711039945E-4</v>
      </c>
      <c r="AT9" s="16" t="s">
        <v>36045</v>
      </c>
      <c r="AU9" s="33">
        <f>IF(D6L1102C5=0,0,D6L1102C18/D6L1102C5)</f>
        <v>4.8741365082688344E-2</v>
      </c>
      <c r="AV9" s="16" t="s">
        <v>36046</v>
      </c>
      <c r="AW9" s="33">
        <f>CHOOSE(MIN(D6L1102C9,RUN_YEARS),B7L811C1,B7L811C10,B7L811C19,B7L811C28,B7L811C37)</f>
        <v>5160.8881747962696</v>
      </c>
      <c r="AX9" s="16" t="s">
        <v>36047</v>
      </c>
      <c r="AY9" s="33">
        <f>IF(D6L1102C23=0,0,D6L1102C19/D6L1102C23)</f>
        <v>2.3414741711039948E-4</v>
      </c>
      <c r="AZ9" s="16" t="s">
        <v>36048</v>
      </c>
      <c r="BA9" s="33">
        <f>IF(D6L1102C5=0,0,D6L1102C19/D6L1102C5)</f>
        <v>0.45125863491731166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2.9799799387035231</v>
      </c>
      <c r="J10" s="16" t="s">
        <v>36071</v>
      </c>
      <c r="K10" s="21">
        <f>_xlfn.SINGLE(IF(FLOW_THRU_100PCT="Y",1,INDEX(VariabilityMatrix,D6L1103C1,_xlfn.SINGLE(D6L1103C9))))</f>
        <v>0.49436061496799344</v>
      </c>
      <c r="L10" s="16" t="s">
        <v>36051</v>
      </c>
      <c r="M10" s="15">
        <f>IF(_xlfn.SINGLE(D6L1103C2)&lt;&gt;0,_xlfn.SINGLE(D6L1103C2)*_xlfn.SINGLE(D6L1103C4),_xlfn.SINGLE(D6L1103C3)*_xlfn.SINGLE(D6L1103C4))</f>
        <v>1.473184715089757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0.73659235754487851</v>
      </c>
      <c r="R10" s="16" t="s">
        <v>36053</v>
      </c>
      <c r="S10" s="15">
        <f>D6L1103C5-D6L1103C7</f>
        <v>0.73659235754487851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0.69331267246274908</v>
      </c>
      <c r="X10" s="16" t="s">
        <v>36055</v>
      </c>
      <c r="Y10" s="33">
        <f>D6L1103C7-D6L1103C10</f>
        <v>4.3279685082129427E-2</v>
      </c>
      <c r="Z10" s="16" t="s">
        <v>36056</v>
      </c>
      <c r="AA10" s="33">
        <f>CHOOSE(MIN(D6L1103C9,RUN_YEARS),B7L811C7,B7L811C16,B7L811C25,B7L811C34,B7L811C43)</f>
        <v>332019</v>
      </c>
      <c r="AB10" s="16" t="s">
        <v>36057</v>
      </c>
      <c r="AC10" s="33">
        <f>IF(D6L1103C12=0,0,D6L1103C10/D6L1103C12)</f>
        <v>2.0881716783158465E-6</v>
      </c>
      <c r="AD10" s="16" t="s">
        <v>36058</v>
      </c>
      <c r="AE10" s="33">
        <f>IF(D6L1103C5=0,0,D6L1103C10/D6L1103C5)</f>
        <v>0.4706216846816168</v>
      </c>
      <c r="AF10" s="16" t="s">
        <v>36059</v>
      </c>
      <c r="AG10" s="33">
        <f>CHOOSE(MIN(D6L1103C9,RUN_YEARS),B7L811C5,B7L811C14,B7L811C23,B7L811C32,B7L811C41)</f>
        <v>7971.5824597914789</v>
      </c>
      <c r="AH10" s="16" t="s">
        <v>36060</v>
      </c>
      <c r="AI10" s="33">
        <f>IF(D6L1103C15=0,0,D6L1103C11/D6L1103C15)</f>
        <v>5.4292463636211998E-6</v>
      </c>
      <c r="AJ10" s="16" t="s">
        <v>36061</v>
      </c>
      <c r="AK10" s="33">
        <f>IF(D6L1103C5=0,0,D6L1103C11/D6L1103C5)</f>
        <v>2.9378315318383218E-2</v>
      </c>
      <c r="AL10" s="16" t="s">
        <v>36062</v>
      </c>
      <c r="AM10" s="33">
        <f>D6L1103C8*CHOOSE(MIN(D6L1103C9,RUN_YEARS),B7L811C4,B7L811C13,B7L811C22,B7L811C31,B7L811C40)</f>
        <v>7.1805034032426066E-2</v>
      </c>
      <c r="AN10" s="16" t="s">
        <v>36063</v>
      </c>
      <c r="AO10" s="33">
        <f>D6L1103C8-D6L1103C18</f>
        <v>0.6647873235124524</v>
      </c>
      <c r="AP10" s="16" t="s">
        <v>36064</v>
      </c>
      <c r="AQ10" s="33">
        <f>CHOOSE(MIN(D6L1103C9,RUN_YEARS),B7L811C2,B7L811C11,B7L811C20,B7L811C29,B7L811C38)</f>
        <v>557.43805262533704</v>
      </c>
      <c r="AR10" s="16" t="s">
        <v>36065</v>
      </c>
      <c r="AS10" s="33">
        <f>IF(D6L1103C20=0,0,D6L1103C18/D6L1103C20)</f>
        <v>1.2881258050872132E-4</v>
      </c>
      <c r="AT10" s="16" t="s">
        <v>36066</v>
      </c>
      <c r="AU10" s="33">
        <f>IF(D6L1103C5=0,0,D6L1103C18/D6L1103C5)</f>
        <v>4.8741365082688351E-2</v>
      </c>
      <c r="AV10" s="16" t="s">
        <v>36067</v>
      </c>
      <c r="AW10" s="33">
        <f>CHOOSE(MIN(D6L1103C9,RUN_YEARS),B7L811C1,B7L811C10,B7L811C19,B7L811C28,B7L811C37)</f>
        <v>5160.8881747962696</v>
      </c>
      <c r="AX10" s="16" t="s">
        <v>36068</v>
      </c>
      <c r="AY10" s="33">
        <f>IF(D6L1103C23=0,0,D6L1103C19/D6L1103C23)</f>
        <v>1.2881258050872135E-4</v>
      </c>
      <c r="AZ10" s="16" t="s">
        <v>36069</v>
      </c>
      <c r="BA10" s="33">
        <f>IF(D6L1103C5=0,0,D6L1103C19/D6L1103C5)</f>
        <v>0.45125863491731161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0.31250056777514712</v>
      </c>
      <c r="J11" s="16" t="s">
        <v>36092</v>
      </c>
      <c r="K11" s="21">
        <f>_xlfn.SINGLE(IF(FLOW_THRU_100PCT="Y",1,INDEX(VariabilityMatrix,D6L1104C1,_xlfn.SINGLE(D6L1104C9))))</f>
        <v>0.47215280708358631</v>
      </c>
      <c r="L11" s="16" t="s">
        <v>36072</v>
      </c>
      <c r="M11" s="15">
        <f>IF(_xlfn.SINGLE(D6L1104C2)&lt;&gt;0,_xlfn.SINGLE(D6L1104C2)*_xlfn.SINGLE(D6L1104C4),_xlfn.SINGLE(D6L1104C3)*_xlfn.SINGLE(D6L1104C4))</f>
        <v>0.14754802029025021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7.3774010145125107E-2</v>
      </c>
      <c r="R11" s="16" t="s">
        <v>36074</v>
      </c>
      <c r="S11" s="15">
        <f>D6L1104C5-D6L1104C7</f>
        <v>7.3774010145125107E-2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6.9434924588732322E-2</v>
      </c>
      <c r="X11" s="16" t="s">
        <v>36076</v>
      </c>
      <c r="Y11" s="33">
        <f>D6L1104C7-D6L1104C10</f>
        <v>4.3390855563927855E-3</v>
      </c>
      <c r="Z11" s="16" t="s">
        <v>36077</v>
      </c>
      <c r="AA11" s="33">
        <f>CHOOSE(MIN(D6L1104C9,RUN_YEARS),B7L811C7,B7L811C16,B7L811C25,B7L811C34,B7L811C43)</f>
        <v>343249</v>
      </c>
      <c r="AB11" s="16" t="s">
        <v>36078</v>
      </c>
      <c r="AC11" s="33">
        <f>IF(D6L1104C12=0,0,D6L1104C10/D6L1104C12)</f>
        <v>2.0228733248671466E-7</v>
      </c>
      <c r="AD11" s="16" t="s">
        <v>36079</v>
      </c>
      <c r="AE11" s="33">
        <f>IF(D6L1104C5=0,0,D6L1104C10/D6L1104C5)</f>
        <v>0.47059204489591172</v>
      </c>
      <c r="AF11" s="16" t="s">
        <v>36080</v>
      </c>
      <c r="AG11" s="33">
        <f>CHOOSE(MIN(D6L1104C9,RUN_YEARS),B7L811C5,B7L811C14,B7L811C23,B7L811C32,B7L811C41)</f>
        <v>8250.0423513206206</v>
      </c>
      <c r="AH11" s="16" t="s">
        <v>36081</v>
      </c>
      <c r="AI11" s="33">
        <f>IF(D6L1104C15=0,0,D6L1104C11/D6L1104C15)</f>
        <v>5.2594706446545801E-7</v>
      </c>
      <c r="AJ11" s="16" t="s">
        <v>36082</v>
      </c>
      <c r="AK11" s="33">
        <f>IF(D6L1104C5=0,0,D6L1104C11/D6L1104C5)</f>
        <v>2.9407955104088283E-2</v>
      </c>
      <c r="AL11" s="16" t="s">
        <v>36083</v>
      </c>
      <c r="AM11" s="33">
        <f>D6L1104C8*CHOOSE(MIN(D6L1104C9,RUN_YEARS),B7L811C4,B7L811C13,B7L811C22,B7L811C31,B7L811C40)</f>
        <v>7.212406071743508E-3</v>
      </c>
      <c r="AN11" s="16" t="s">
        <v>36084</v>
      </c>
      <c r="AO11" s="33">
        <f>D6L1104C8-D6L1104C18</f>
        <v>6.6561604073381603E-2</v>
      </c>
      <c r="AP11" s="16" t="s">
        <v>36085</v>
      </c>
      <c r="AQ11" s="33">
        <f>CHOOSE(MIN(D6L1104C9,RUN_YEARS),B7L811C2,B7L811C11,B7L811C20,B7L811C29,B7L811C38)</f>
        <v>576.51777308274222</v>
      </c>
      <c r="AR11" s="16" t="s">
        <v>36086</v>
      </c>
      <c r="AS11" s="33">
        <f>IF(D6L1104C20=0,0,D6L1104C18/D6L1104C20)</f>
        <v>1.2510292671772287E-5</v>
      </c>
      <c r="AT11" s="16" t="s">
        <v>36087</v>
      </c>
      <c r="AU11" s="33">
        <f>IF(D6L1104C5=0,0,D6L1104C18/D6L1104C5)</f>
        <v>4.8881754276035479E-2</v>
      </c>
      <c r="AV11" s="16" t="s">
        <v>36088</v>
      </c>
      <c r="AW11" s="33">
        <f>CHOOSE(MIN(D6L1104C9,RUN_YEARS),B7L811C1,B7L811C10,B7L811C19,B7L811C28,B7L811C37)</f>
        <v>5320.547314098294</v>
      </c>
      <c r="AX11" s="16" t="s">
        <v>36089</v>
      </c>
      <c r="AY11" s="33">
        <f>IF(D6L1104C23=0,0,D6L1104C19/D6L1104C23)</f>
        <v>1.2510292671772285E-5</v>
      </c>
      <c r="AZ11" s="16" t="s">
        <v>36090</v>
      </c>
      <c r="BA11" s="33">
        <f>IF(D6L1104C5=0,0,D6L1104C19/D6L1104C5)</f>
        <v>0.45111824572396453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79.191724188570134</v>
      </c>
      <c r="J12" s="16" t="s">
        <v>36113</v>
      </c>
      <c r="K12" s="21">
        <f>_xlfn.SINGLE(IF(FLOW_THRU_100PCT="Y",1,INDEX(VariabilityMatrix,D6L1105C1,_xlfn.SINGLE(D6L1105C9))))</f>
        <v>0.2172978501035622</v>
      </c>
      <c r="L12" s="16" t="s">
        <v>36093</v>
      </c>
      <c r="M12" s="15">
        <f>IF(_xlfn.SINGLE(D6L1105C2)&lt;&gt;0,_xlfn.SINGLE(D6L1105C2)*_xlfn.SINGLE(D6L1105C4),_xlfn.SINGLE(D6L1105C3)*_xlfn.SINGLE(D6L1105C4))</f>
        <v>17.208191412170553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8.6040957060852765</v>
      </c>
      <c r="R12" s="16" t="s">
        <v>36095</v>
      </c>
      <c r="S12" s="15">
        <f>D6L1105C5-D6L1105C7</f>
        <v>8.6040957060852765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8.098548032719437</v>
      </c>
      <c r="X12" s="16" t="s">
        <v>36097</v>
      </c>
      <c r="Y12" s="33">
        <f>D6L1105C7-D6L1105C10</f>
        <v>0.5055476733658395</v>
      </c>
      <c r="Z12" s="16" t="s">
        <v>36098</v>
      </c>
      <c r="AA12" s="33">
        <f>CHOOSE(MIN(D6L1105C9,RUN_YEARS),B7L811C7,B7L811C16,B7L811C25,B7L811C34,B7L811C43)</f>
        <v>332019</v>
      </c>
      <c r="AB12" s="16" t="s">
        <v>36099</v>
      </c>
      <c r="AC12" s="33">
        <f>IF(D6L1105C12=0,0,D6L1105C10/D6L1105C12)</f>
        <v>2.4391821048552755E-5</v>
      </c>
      <c r="AD12" s="16" t="s">
        <v>36100</v>
      </c>
      <c r="AE12" s="33">
        <f>IF(D6L1105C5=0,0,D6L1105C10/D6L1105C5)</f>
        <v>0.47062168468161686</v>
      </c>
      <c r="AF12" s="16" t="s">
        <v>36101</v>
      </c>
      <c r="AG12" s="33">
        <f>CHOOSE(MIN(D6L1105C9,RUN_YEARS),B7L811C5,B7L811C14,B7L811C23,B7L811C32,B7L811C41)</f>
        <v>7971.5824597914789</v>
      </c>
      <c r="AH12" s="16" t="s">
        <v>36102</v>
      </c>
      <c r="AI12" s="33">
        <f>IF(D6L1105C15=0,0,D6L1105C11/D6L1105C15)</f>
        <v>6.3418734726236985E-5</v>
      </c>
      <c r="AJ12" s="16" t="s">
        <v>36103</v>
      </c>
      <c r="AK12" s="33">
        <f>IF(D6L1105C5=0,0,D6L1105C11/D6L1105C5)</f>
        <v>2.9378315318383148E-2</v>
      </c>
      <c r="AL12" s="16" t="s">
        <v>36104</v>
      </c>
      <c r="AM12" s="33">
        <f>D6L1105C8*CHOOSE(MIN(D6L1105C9,RUN_YEARS),B7L811C4,B7L811C13,B7L811C22,B7L811C31,B7L811C40)</f>
        <v>0.83875074003338734</v>
      </c>
      <c r="AN12" s="16" t="s">
        <v>36105</v>
      </c>
      <c r="AO12" s="33">
        <f>D6L1105C8-D6L1105C18</f>
        <v>7.765344966051889</v>
      </c>
      <c r="AP12" s="16" t="s">
        <v>36106</v>
      </c>
      <c r="AQ12" s="33">
        <f>CHOOSE(MIN(D6L1105C9,RUN_YEARS),B7L811C2,B7L811C11,B7L811C20,B7L811C29,B7L811C38)</f>
        <v>557.43805262533704</v>
      </c>
      <c r="AR12" s="16" t="s">
        <v>36107</v>
      </c>
      <c r="AS12" s="33">
        <f>IF(D6L1105C20=0,0,D6L1105C18/D6L1105C20)</f>
        <v>1.5046528239024345E-3</v>
      </c>
      <c r="AT12" s="16" t="s">
        <v>36108</v>
      </c>
      <c r="AU12" s="33">
        <f>IF(D6L1105C5=0,0,D6L1105C18/D6L1105C5)</f>
        <v>4.8741365082688351E-2</v>
      </c>
      <c r="AV12" s="16" t="s">
        <v>36109</v>
      </c>
      <c r="AW12" s="33">
        <f>CHOOSE(MIN(D6L1105C9,RUN_YEARS),B7L811C1,B7L811C10,B7L811C19,B7L811C28,B7L811C37)</f>
        <v>5160.8881747962696</v>
      </c>
      <c r="AX12" s="16" t="s">
        <v>36110</v>
      </c>
      <c r="AY12" s="33">
        <f>IF(D6L1105C23=0,0,D6L1105C19/D6L1105C23)</f>
        <v>1.5046528239024348E-3</v>
      </c>
      <c r="AZ12" s="16" t="s">
        <v>36111</v>
      </c>
      <c r="BA12" s="33">
        <f>IF(D6L1105C5=0,0,D6L1105C19/D6L1105C5)</f>
        <v>0.45125863491731166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26.684044117160035</v>
      </c>
      <c r="J13" s="16" t="s">
        <v>36134</v>
      </c>
      <c r="K13" s="21">
        <f>_xlfn.SINGLE(IF(FLOW_THRU_100PCT="Y",1,INDEX(VariabilityMatrix,D6L1106C1,_xlfn.SINGLE(D6L1106C9))))</f>
        <v>0.49436061496799344</v>
      </c>
      <c r="L13" s="16" t="s">
        <v>36114</v>
      </c>
      <c r="M13" s="15">
        <f>IF(_xlfn.SINGLE(D6L1106C2)&lt;&gt;0,_xlfn.SINGLE(D6L1106C2)*_xlfn.SINGLE(D6L1106C4),_xlfn.SINGLE(D6L1106C3)*_xlfn.SINGLE(D6L1106C4))</f>
        <v>13.191540459592302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6.5957702297961509</v>
      </c>
      <c r="R13" s="16" t="s">
        <v>36116</v>
      </c>
      <c r="S13" s="15">
        <f>D6L1106C5-D6L1106C7</f>
        <v>6.5957702297961509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6.2082249946390391</v>
      </c>
      <c r="X13" s="16" t="s">
        <v>36118</v>
      </c>
      <c r="Y13" s="33">
        <f>D6L1106C7-D6L1106C10</f>
        <v>0.38754523515711181</v>
      </c>
      <c r="Z13" s="16" t="s">
        <v>36119</v>
      </c>
      <c r="AA13" s="33">
        <f>CHOOSE(MIN(D6L1106C9,RUN_YEARS),B7L811C7,B7L811C16,B7L811C25,B7L811C34,B7L811C43)</f>
        <v>332019</v>
      </c>
      <c r="AB13" s="16" t="s">
        <v>36120</v>
      </c>
      <c r="AC13" s="33">
        <f>IF(D6L1106C12=0,0,D6L1106C10/D6L1106C12)</f>
        <v>1.8698402786102719E-5</v>
      </c>
      <c r="AD13" s="16" t="s">
        <v>36121</v>
      </c>
      <c r="AE13" s="33">
        <f>IF(D6L1106C5=0,0,D6L1106C10/D6L1106C5)</f>
        <v>0.47062168468161686</v>
      </c>
      <c r="AF13" s="16" t="s">
        <v>36122</v>
      </c>
      <c r="AG13" s="33">
        <f>CHOOSE(MIN(D6L1106C9,RUN_YEARS),B7L811C5,B7L811C14,B7L811C23,B7L811C32,B7L811C41)</f>
        <v>7971.5824597914789</v>
      </c>
      <c r="AH13" s="16" t="s">
        <v>36123</v>
      </c>
      <c r="AI13" s="33">
        <f>IF(D6L1106C15=0,0,D6L1106C11/D6L1106C15)</f>
        <v>4.8615847243866964E-5</v>
      </c>
      <c r="AJ13" s="16" t="s">
        <v>36124</v>
      </c>
      <c r="AK13" s="33">
        <f>IF(D6L1106C5=0,0,D6L1106C11/D6L1106C5)</f>
        <v>2.9378315318383166E-2</v>
      </c>
      <c r="AL13" s="16" t="s">
        <v>36125</v>
      </c>
      <c r="AM13" s="33">
        <f>D6L1106C8*CHOOSE(MIN(D6L1106C9,RUN_YEARS),B7L811C4,B7L811C13,B7L811C22,B7L811C31,B7L811C40)</f>
        <v>0.64297368954404288</v>
      </c>
      <c r="AN13" s="16" t="s">
        <v>36126</v>
      </c>
      <c r="AO13" s="33">
        <f>D6L1106C8-D6L1106C18</f>
        <v>5.9527965402521081</v>
      </c>
      <c r="AP13" s="16" t="s">
        <v>36127</v>
      </c>
      <c r="AQ13" s="33">
        <f>CHOOSE(MIN(D6L1106C9,RUN_YEARS),B7L811C2,B7L811C11,B7L811C20,B7L811C29,B7L811C38)</f>
        <v>557.43805262533704</v>
      </c>
      <c r="AR13" s="16" t="s">
        <v>36128</v>
      </c>
      <c r="AS13" s="33">
        <f>IF(D6L1106C20=0,0,D6L1106C18/D6L1106C20)</f>
        <v>1.1534442015859218E-3</v>
      </c>
      <c r="AT13" s="16" t="s">
        <v>36129</v>
      </c>
      <c r="AU13" s="33">
        <f>IF(D6L1106C5=0,0,D6L1106C18/D6L1106C5)</f>
        <v>4.8741365082688351E-2</v>
      </c>
      <c r="AV13" s="16" t="s">
        <v>36130</v>
      </c>
      <c r="AW13" s="33">
        <f>CHOOSE(MIN(D6L1106C9,RUN_YEARS),B7L811C1,B7L811C10,B7L811C19,B7L811C28,B7L811C37)</f>
        <v>5160.8881747962696</v>
      </c>
      <c r="AX13" s="16" t="s">
        <v>36131</v>
      </c>
      <c r="AY13" s="33">
        <f>IF(D6L1106C23=0,0,D6L1106C19/D6L1106C23)</f>
        <v>1.1534442015859218E-3</v>
      </c>
      <c r="AZ13" s="16" t="s">
        <v>36132</v>
      </c>
      <c r="BA13" s="33">
        <f>IF(D6L1106C5=0,0,D6L1106C19/D6L1106C5)</f>
        <v>0.45125863491731166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3.8726002971702349</v>
      </c>
      <c r="J14" s="16" t="s">
        <v>36155</v>
      </c>
      <c r="K14" s="21">
        <f>_xlfn.SINGLE(IF(FLOW_THRU_100PCT="Y",1,INDEX(VariabilityMatrix,D6L1107C1,_xlfn.SINGLE(D6L1107C9))))</f>
        <v>0.47215280708358631</v>
      </c>
      <c r="L14" s="16" t="s">
        <v>36135</v>
      </c>
      <c r="M14" s="15">
        <f>IF(_xlfn.SINGLE(D6L1107C2)&lt;&gt;0,_xlfn.SINGLE(D6L1107C2)*_xlfn.SINGLE(D6L1107C4),_xlfn.SINGLE(D6L1107C3)*_xlfn.SINGLE(D6L1107C4))</f>
        <v>1.8284591010216569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0.91422955051082844</v>
      </c>
      <c r="R14" s="16" t="s">
        <v>36137</v>
      </c>
      <c r="S14" s="15">
        <f>D6L1107C5-D6L1107C7</f>
        <v>0.91422955051082844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0.86045830735832196</v>
      </c>
      <c r="X14" s="16" t="s">
        <v>36139</v>
      </c>
      <c r="Y14" s="33">
        <f>D6L1107C7-D6L1107C10</f>
        <v>5.3771243152506476E-2</v>
      </c>
      <c r="Z14" s="16" t="s">
        <v>36140</v>
      </c>
      <c r="AA14" s="33">
        <f>CHOOSE(MIN(D6L1107C9,RUN_YEARS),B7L811C7,B7L811C16,B7L811C25,B7L811C34,B7L811C43)</f>
        <v>343249</v>
      </c>
      <c r="AB14" s="16" t="s">
        <v>36141</v>
      </c>
      <c r="AC14" s="33">
        <f>IF(D6L1107C12=0,0,D6L1107C10/D6L1107C12)</f>
        <v>2.5068049939208037E-6</v>
      </c>
      <c r="AD14" s="16" t="s">
        <v>36142</v>
      </c>
      <c r="AE14" s="33">
        <f>IF(D6L1107C5=0,0,D6L1107C10/D6L1107C5)</f>
        <v>0.47059204489591172</v>
      </c>
      <c r="AF14" s="16" t="s">
        <v>36143</v>
      </c>
      <c r="AG14" s="33">
        <f>CHOOSE(MIN(D6L1107C9,RUN_YEARS),B7L811C5,B7L811C14,B7L811C23,B7L811C32,B7L811C41)</f>
        <v>8250.0423513206206</v>
      </c>
      <c r="AH14" s="16" t="s">
        <v>36144</v>
      </c>
      <c r="AI14" s="33">
        <f>IF(D6L1107C15=0,0,D6L1107C11/D6L1107C15)</f>
        <v>6.5176929841940843E-6</v>
      </c>
      <c r="AJ14" s="16" t="s">
        <v>36145</v>
      </c>
      <c r="AK14" s="33">
        <f>IF(D6L1107C5=0,0,D6L1107C11/D6L1107C5)</f>
        <v>2.9407955104088265E-2</v>
      </c>
      <c r="AL14" s="16" t="s">
        <v>36146</v>
      </c>
      <c r="AM14" s="33">
        <f>D6L1107C8*CHOOSE(MIN(D6L1107C9,RUN_YEARS),B7L811C4,B7L811C13,B7L811C22,B7L811C31,B7L811C40)</f>
        <v>8.9378288479921367E-2</v>
      </c>
      <c r="AN14" s="16" t="s">
        <v>36147</v>
      </c>
      <c r="AO14" s="33">
        <f>D6L1107C8-D6L1107C18</f>
        <v>0.82485126203090708</v>
      </c>
      <c r="AP14" s="16" t="s">
        <v>36148</v>
      </c>
      <c r="AQ14" s="33">
        <f>CHOOSE(MIN(D6L1107C9,RUN_YEARS),B7L811C2,B7L811C11,B7L811C20,B7L811C29,B7L811C38)</f>
        <v>576.51777308274222</v>
      </c>
      <c r="AR14" s="16" t="s">
        <v>36149</v>
      </c>
      <c r="AS14" s="33">
        <f>IF(D6L1107C20=0,0,D6L1107C18/D6L1107C20)</f>
        <v>1.5503128030554876E-4</v>
      </c>
      <c r="AT14" s="16" t="s">
        <v>36150</v>
      </c>
      <c r="AU14" s="33">
        <f>IF(D6L1107C5=0,0,D6L1107C18/D6L1107C5)</f>
        <v>4.8881754276035479E-2</v>
      </c>
      <c r="AV14" s="16" t="s">
        <v>36151</v>
      </c>
      <c r="AW14" s="33">
        <f>CHOOSE(MIN(D6L1107C9,RUN_YEARS),B7L811C1,B7L811C10,B7L811C19,B7L811C28,B7L811C37)</f>
        <v>5320.547314098294</v>
      </c>
      <c r="AX14" s="16" t="s">
        <v>36152</v>
      </c>
      <c r="AY14" s="33">
        <f>IF(D6L1107C23=0,0,D6L1107C19/D6L1107C23)</f>
        <v>1.5503128030554874E-4</v>
      </c>
      <c r="AZ14" s="16" t="s">
        <v>36153</v>
      </c>
      <c r="BA14" s="33">
        <f>IF(D6L1107C5=0,0,D6L1107C19/D6L1107C5)</f>
        <v>0.45111824572396453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3.7605363149837204E-4</v>
      </c>
      <c r="J15" s="16" t="s">
        <v>36176</v>
      </c>
      <c r="K15" s="21">
        <f>_xlfn.SINGLE(IF(FLOW_THRU_100PCT="Y",1,INDEX(VariabilityMatrix,D6L1108C1,_xlfn.SINGLE(D6L1108C9))))</f>
        <v>0.47215280708358631</v>
      </c>
      <c r="L15" s="16" t="s">
        <v>36156</v>
      </c>
      <c r="M15" s="15">
        <f>IF(_xlfn.SINGLE(D6L1108C2)&lt;&gt;0,_xlfn.SINGLE(D6L1108C2)*_xlfn.SINGLE(D6L1108C4),_xlfn.SINGLE(D6L1108C3)*_xlfn.SINGLE(D6L1108C4))</f>
        <v>1.775547777259329E-4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8.8777388862966452E-5</v>
      </c>
      <c r="R15" s="16" t="s">
        <v>36158</v>
      </c>
      <c r="S15" s="15">
        <f>D6L1108C5-D6L1108C7</f>
        <v>8.8777388862966452E-5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8.3555865931085838E-5</v>
      </c>
      <c r="X15" s="16" t="s">
        <v>36160</v>
      </c>
      <c r="Y15" s="33">
        <f>D6L1108C7-D6L1108C10</f>
        <v>5.2215229318806146E-6</v>
      </c>
      <c r="Z15" s="16" t="s">
        <v>36161</v>
      </c>
      <c r="AA15" s="33">
        <f>CHOOSE(MIN(D6L1108C9,RUN_YEARS),B7L811C7,B7L811C16,B7L811C25,B7L811C34,B7L811C43)</f>
        <v>343249</v>
      </c>
      <c r="AB15" s="16" t="s">
        <v>36162</v>
      </c>
      <c r="AC15" s="33">
        <f>IF(D6L1108C12=0,0,D6L1108C10/D6L1108C12)</f>
        <v>2.4342639288413318E-10</v>
      </c>
      <c r="AD15" s="16" t="s">
        <v>36163</v>
      </c>
      <c r="AE15" s="33">
        <f>IF(D6L1108C5=0,0,D6L1108C10/D6L1108C5)</f>
        <v>0.47059204489591167</v>
      </c>
      <c r="AF15" s="16" t="s">
        <v>36164</v>
      </c>
      <c r="AG15" s="33">
        <f>CHOOSE(MIN(D6L1108C9,RUN_YEARS),B7L811C5,B7L811C14,B7L811C23,B7L811C32,B7L811C41)</f>
        <v>8250.0423513206206</v>
      </c>
      <c r="AH15" s="16" t="s">
        <v>36165</v>
      </c>
      <c r="AI15" s="33">
        <f>IF(D6L1108C15=0,0,D6L1108C11/D6L1108C15)</f>
        <v>6.3290862149874694E-10</v>
      </c>
      <c r="AJ15" s="16" t="s">
        <v>36166</v>
      </c>
      <c r="AK15" s="33">
        <f>IF(D6L1108C5=0,0,D6L1108C11/D6L1108C5)</f>
        <v>2.9407955104088314E-2</v>
      </c>
      <c r="AL15" s="16" t="s">
        <v>36167</v>
      </c>
      <c r="AM15" s="33">
        <f>D6L1108C8*CHOOSE(MIN(D6L1108C9,RUN_YEARS),B7L811C4,B7L811C13,B7L811C22,B7L811C31,B7L811C40)</f>
        <v>8.6791890153351501E-6</v>
      </c>
      <c r="AN15" s="16" t="s">
        <v>36168</v>
      </c>
      <c r="AO15" s="33">
        <f>D6L1108C8-D6L1108C18</f>
        <v>8.00981998476313E-5</v>
      </c>
      <c r="AP15" s="16" t="s">
        <v>36169</v>
      </c>
      <c r="AQ15" s="33">
        <f>CHOOSE(MIN(D6L1108C9,RUN_YEARS),B7L811C2,B7L811C11,B7L811C20,B7L811C29,B7L811C38)</f>
        <v>576.51777308274222</v>
      </c>
      <c r="AR15" s="16" t="s">
        <v>36170</v>
      </c>
      <c r="AS15" s="33">
        <f>IF(D6L1108C20=0,0,D6L1108C18/D6L1108C20)</f>
        <v>1.5054503816813824E-8</v>
      </c>
      <c r="AT15" s="16" t="s">
        <v>36171</v>
      </c>
      <c r="AU15" s="33">
        <f>IF(D6L1108C5=0,0,D6L1108C18/D6L1108C5)</f>
        <v>4.8881754276035479E-2</v>
      </c>
      <c r="AV15" s="16" t="s">
        <v>36172</v>
      </c>
      <c r="AW15" s="33">
        <f>CHOOSE(MIN(D6L1108C9,RUN_YEARS),B7L811C1,B7L811C10,B7L811C19,B7L811C28,B7L811C37)</f>
        <v>5320.547314098294</v>
      </c>
      <c r="AX15" s="16" t="s">
        <v>36173</v>
      </c>
      <c r="AY15" s="33">
        <f>IF(D6L1108C23=0,0,D6L1108C19/D6L1108C23)</f>
        <v>1.5054503816813821E-8</v>
      </c>
      <c r="AZ15" s="16" t="s">
        <v>36174</v>
      </c>
      <c r="BA15" s="33">
        <f>IF(D6L1108C5=0,0,D6L1108C19/D6L1108C5)</f>
        <v>0.45111824572396453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3.7605363149837204E-4</v>
      </c>
      <c r="J16" s="16" t="s">
        <v>36197</v>
      </c>
      <c r="K16" s="21">
        <f>_xlfn.SINGLE(IF(FLOW_THRU_100PCT="Y",1,INDEX(VariabilityMatrix,D6L1109C1,_xlfn.SINGLE(D6L1109C9))))</f>
        <v>0.47215280708358631</v>
      </c>
      <c r="L16" s="16" t="s">
        <v>36177</v>
      </c>
      <c r="M16" s="15">
        <f>IF(_xlfn.SINGLE(D6L1109C2)&lt;&gt;0,_xlfn.SINGLE(D6L1109C2)*_xlfn.SINGLE(D6L1109C4),_xlfn.SINGLE(D6L1109C3)*_xlfn.SINGLE(D6L1109C4))</f>
        <v>1.775547777259329E-4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8.8777388862966452E-5</v>
      </c>
      <c r="R16" s="16" t="s">
        <v>36179</v>
      </c>
      <c r="S16" s="15">
        <f>D6L1109C5-D6L1109C7</f>
        <v>8.8777388862966452E-5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8.3555865931085838E-5</v>
      </c>
      <c r="X16" s="16" t="s">
        <v>36181</v>
      </c>
      <c r="Y16" s="33">
        <f>D6L1109C7-D6L1109C10</f>
        <v>5.2215229318806146E-6</v>
      </c>
      <c r="Z16" s="16" t="s">
        <v>36182</v>
      </c>
      <c r="AA16" s="33">
        <f>CHOOSE(MIN(D6L1109C9,RUN_YEARS),B7L811C7,B7L811C16,B7L811C25,B7L811C34,B7L811C43)</f>
        <v>343249</v>
      </c>
      <c r="AB16" s="16" t="s">
        <v>36183</v>
      </c>
      <c r="AC16" s="33">
        <f>IF(D6L1109C12=0,0,D6L1109C10/D6L1109C12)</f>
        <v>2.4342639288413318E-10</v>
      </c>
      <c r="AD16" s="16" t="s">
        <v>36184</v>
      </c>
      <c r="AE16" s="33">
        <f>IF(D6L1109C5=0,0,D6L1109C10/D6L1109C5)</f>
        <v>0.47059204489591167</v>
      </c>
      <c r="AF16" s="16" t="s">
        <v>36185</v>
      </c>
      <c r="AG16" s="33">
        <f>CHOOSE(MIN(D6L1109C9,RUN_YEARS),B7L811C5,B7L811C14,B7L811C23,B7L811C32,B7L811C41)</f>
        <v>8250.0423513206206</v>
      </c>
      <c r="AH16" s="16" t="s">
        <v>36186</v>
      </c>
      <c r="AI16" s="33">
        <f>IF(D6L1109C15=0,0,D6L1109C11/D6L1109C15)</f>
        <v>6.3290862149874694E-10</v>
      </c>
      <c r="AJ16" s="16" t="s">
        <v>36187</v>
      </c>
      <c r="AK16" s="33">
        <f>IF(D6L1109C5=0,0,D6L1109C11/D6L1109C5)</f>
        <v>2.9407955104088314E-2</v>
      </c>
      <c r="AL16" s="16" t="s">
        <v>36188</v>
      </c>
      <c r="AM16" s="33">
        <f>D6L1109C8*CHOOSE(MIN(D6L1109C9,RUN_YEARS),B7L811C4,B7L811C13,B7L811C22,B7L811C31,B7L811C40)</f>
        <v>8.6791890153351501E-6</v>
      </c>
      <c r="AN16" s="16" t="s">
        <v>36189</v>
      </c>
      <c r="AO16" s="33">
        <f>D6L1109C8-D6L1109C18</f>
        <v>8.00981998476313E-5</v>
      </c>
      <c r="AP16" s="16" t="s">
        <v>36190</v>
      </c>
      <c r="AQ16" s="33">
        <f>CHOOSE(MIN(D6L1109C9,RUN_YEARS),B7L811C2,B7L811C11,B7L811C20,B7L811C29,B7L811C38)</f>
        <v>576.51777308274222</v>
      </c>
      <c r="AR16" s="16" t="s">
        <v>36191</v>
      </c>
      <c r="AS16" s="33">
        <f>IF(D6L1109C20=0,0,D6L1109C18/D6L1109C20)</f>
        <v>1.5054503816813824E-8</v>
      </c>
      <c r="AT16" s="16" t="s">
        <v>36192</v>
      </c>
      <c r="AU16" s="33">
        <f>IF(D6L1109C5=0,0,D6L1109C18/D6L1109C5)</f>
        <v>4.8881754276035479E-2</v>
      </c>
      <c r="AV16" s="16" t="s">
        <v>36193</v>
      </c>
      <c r="AW16" s="33">
        <f>CHOOSE(MIN(D6L1109C9,RUN_YEARS),B7L811C1,B7L811C10,B7L811C19,B7L811C28,B7L811C37)</f>
        <v>5320.547314098294</v>
      </c>
      <c r="AX16" s="16" t="s">
        <v>36194</v>
      </c>
      <c r="AY16" s="33">
        <f>IF(D6L1109C23=0,0,D6L1109C19/D6L1109C23)</f>
        <v>1.5054503816813821E-8</v>
      </c>
      <c r="AZ16" s="16" t="s">
        <v>36195</v>
      </c>
      <c r="BA16" s="33">
        <f>IF(D6L1109C5=0,0,D6L1109C19/D6L1109C5)</f>
        <v>0.45111824572396453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7.0032467793941828</v>
      </c>
      <c r="J17" s="16" t="s">
        <v>36218</v>
      </c>
      <c r="K17" s="21">
        <f>_xlfn.SINGLE(IF(FLOW_THRU_100PCT="Y",1,INDEX(VariabilityMatrix,D6L1110C1,_xlfn.SINGLE(D6L1110C9))))</f>
        <v>0.47215280708358631</v>
      </c>
      <c r="L17" s="16" t="s">
        <v>36198</v>
      </c>
      <c r="M17" s="15">
        <f>IF(_xlfn.SINGLE(D6L1110C2)&lt;&gt;0,_xlfn.SINGLE(D6L1110C2)*_xlfn.SINGLE(D6L1110C4),_xlfn.SINGLE(D6L1110C3)*_xlfn.SINGLE(D6L1110C4))</f>
        <v>3.3066026255900489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1.6533013127950245</v>
      </c>
      <c r="R17" s="16" t="s">
        <v>36200</v>
      </c>
      <c r="S17" s="15">
        <f>D6L1110C5-D6L1110C7</f>
        <v>1.6533013127950245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1.5560608912346119</v>
      </c>
      <c r="X17" s="16" t="s">
        <v>36202</v>
      </c>
      <c r="Y17" s="33">
        <f>D6L1110C7-D6L1110C10</f>
        <v>9.7240421560412571E-2</v>
      </c>
      <c r="Z17" s="16" t="s">
        <v>36203</v>
      </c>
      <c r="AA17" s="33">
        <f>CHOOSE(MIN(D6L1110C9,RUN_YEARS),B7L811C7,B7L811C16,B7L811C25,B7L811C34,B7L811C43)</f>
        <v>343249</v>
      </c>
      <c r="AB17" s="16" t="s">
        <v>36204</v>
      </c>
      <c r="AC17" s="33">
        <f>IF(D6L1110C12=0,0,D6L1110C10/D6L1110C12)</f>
        <v>4.5333297146812138E-6</v>
      </c>
      <c r="AD17" s="16" t="s">
        <v>36205</v>
      </c>
      <c r="AE17" s="33">
        <f>IF(D6L1110C5=0,0,D6L1110C10/D6L1110C5)</f>
        <v>0.47059204489591172</v>
      </c>
      <c r="AF17" s="16" t="s">
        <v>36206</v>
      </c>
      <c r="AG17" s="33">
        <f>CHOOSE(MIN(D6L1110C9,RUN_YEARS),B7L811C5,B7L811C14,B7L811C23,B7L811C32,B7L811C41)</f>
        <v>8250.0423513206206</v>
      </c>
      <c r="AH17" s="16" t="s">
        <v>36207</v>
      </c>
      <c r="AI17" s="33">
        <f>IF(D6L1110C15=0,0,D6L1110C11/D6L1110C15)</f>
        <v>1.1786657258171151E-5</v>
      </c>
      <c r="AJ17" s="16" t="s">
        <v>36208</v>
      </c>
      <c r="AK17" s="33">
        <f>IF(D6L1110C5=0,0,D6L1110C11/D6L1110C5)</f>
        <v>2.9407955104088276E-2</v>
      </c>
      <c r="AL17" s="16" t="s">
        <v>36209</v>
      </c>
      <c r="AM17" s="33">
        <f>D6L1110C8*CHOOSE(MIN(D6L1110C9,RUN_YEARS),B7L811C4,B7L811C13,B7L811C22,B7L811C31,B7L811C40)</f>
        <v>0.16163253703258651</v>
      </c>
      <c r="AN17" s="16" t="s">
        <v>36210</v>
      </c>
      <c r="AO17" s="33">
        <f>D6L1110C8-D6L1110C18</f>
        <v>1.4916687757624381</v>
      </c>
      <c r="AP17" s="16" t="s">
        <v>36211</v>
      </c>
      <c r="AQ17" s="33">
        <f>CHOOSE(MIN(D6L1110C9,RUN_YEARS),B7L811C2,B7L811C11,B7L811C20,B7L811C29,B7L811C38)</f>
        <v>576.51777308274222</v>
      </c>
      <c r="AR17" s="16" t="s">
        <v>36212</v>
      </c>
      <c r="AS17" s="33">
        <f>IF(D6L1110C20=0,0,D6L1110C18/D6L1110C20)</f>
        <v>2.8036002458052387E-4</v>
      </c>
      <c r="AT17" s="16" t="s">
        <v>36213</v>
      </c>
      <c r="AU17" s="33">
        <f>IF(D6L1110C5=0,0,D6L1110C18/D6L1110C5)</f>
        <v>4.8881754276035479E-2</v>
      </c>
      <c r="AV17" s="16" t="s">
        <v>36214</v>
      </c>
      <c r="AW17" s="33">
        <f>CHOOSE(MIN(D6L1110C9,RUN_YEARS),B7L811C1,B7L811C10,B7L811C19,B7L811C28,B7L811C37)</f>
        <v>5320.547314098294</v>
      </c>
      <c r="AX17" s="16" t="s">
        <v>36215</v>
      </c>
      <c r="AY17" s="33">
        <f>IF(D6L1110C23=0,0,D6L1110C19/D6L1110C23)</f>
        <v>2.8036002458052387E-4</v>
      </c>
      <c r="AZ17" s="16" t="s">
        <v>36216</v>
      </c>
      <c r="BA17" s="33">
        <f>IF(D6L1110C5=0,0,D6L1110C19/D6L1110C5)</f>
        <v>0.45111824572396458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1.4248672097473316</v>
      </c>
      <c r="J18" s="16" t="s">
        <v>36239</v>
      </c>
      <c r="K18" s="21">
        <f>_xlfn.SINGLE(IF(FLOW_THRU_100PCT="Y",1,INDEX(VariabilityMatrix,D6L1111C1,_xlfn.SINGLE(D6L1111C9))))</f>
        <v>0.47215280708358631</v>
      </c>
      <c r="L18" s="16" t="s">
        <v>36219</v>
      </c>
      <c r="M18" s="15">
        <f>IF(_xlfn.SINGLE(D6L1111C2)&lt;&gt;0,_xlfn.SINGLE(D6L1111C2)*_xlfn.SINGLE(D6L1111C4),_xlfn.SINGLE(D6L1111C3)*_xlfn.SINGLE(D6L1111C4))</f>
        <v>0.67275505280355974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0.33637752640177987</v>
      </c>
      <c r="R18" s="16" t="s">
        <v>36221</v>
      </c>
      <c r="S18" s="15">
        <f>D6L1111C5-D6L1111C7</f>
        <v>0.33637752640177987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0.31659317601288423</v>
      </c>
      <c r="X18" s="16" t="s">
        <v>36223</v>
      </c>
      <c r="Y18" s="33">
        <f>D6L1111C7-D6L1111C10</f>
        <v>1.9784350388895644E-2</v>
      </c>
      <c r="Z18" s="16" t="s">
        <v>36224</v>
      </c>
      <c r="AA18" s="33">
        <f>CHOOSE(MIN(D6L1111C9,RUN_YEARS),B7L811C7,B7L811C16,B7L811C25,B7L811C34,B7L811C43)</f>
        <v>343249</v>
      </c>
      <c r="AB18" s="16" t="s">
        <v>36225</v>
      </c>
      <c r="AC18" s="33">
        <f>IF(D6L1111C12=0,0,D6L1111C10/D6L1111C12)</f>
        <v>9.2234260263798066E-7</v>
      </c>
      <c r="AD18" s="16" t="s">
        <v>36226</v>
      </c>
      <c r="AE18" s="33">
        <f>IF(D6L1111C5=0,0,D6L1111C10/D6L1111C5)</f>
        <v>0.47059204489591167</v>
      </c>
      <c r="AF18" s="16" t="s">
        <v>36227</v>
      </c>
      <c r="AG18" s="33">
        <f>CHOOSE(MIN(D6L1111C9,RUN_YEARS),B7L811C5,B7L811C14,B7L811C23,B7L811C32,B7L811C41)</f>
        <v>8250.0423513206206</v>
      </c>
      <c r="AH18" s="16" t="s">
        <v>36228</v>
      </c>
      <c r="AI18" s="33">
        <f>IF(D6L1111C15=0,0,D6L1111C11/D6L1111C15)</f>
        <v>2.3980907668587514E-6</v>
      </c>
      <c r="AJ18" s="16" t="s">
        <v>36229</v>
      </c>
      <c r="AK18" s="33">
        <f>IF(D6L1111C5=0,0,D6L1111C11/D6L1111C5)</f>
        <v>2.9407955104088307E-2</v>
      </c>
      <c r="AL18" s="16" t="s">
        <v>36230</v>
      </c>
      <c r="AM18" s="33">
        <f>D6L1111C8*CHOOSE(MIN(D6L1111C9,RUN_YEARS),B7L811C4,B7L811C13,B7L811C22,B7L811C31,B7L811C40)</f>
        <v>3.2885447179104882E-2</v>
      </c>
      <c r="AN18" s="16" t="s">
        <v>36231</v>
      </c>
      <c r="AO18" s="33">
        <f>D6L1111C8-D6L1111C18</f>
        <v>0.30349207922267496</v>
      </c>
      <c r="AP18" s="16" t="s">
        <v>36232</v>
      </c>
      <c r="AQ18" s="33">
        <f>CHOOSE(MIN(D6L1111C9,RUN_YEARS),B7L811C2,B7L811C11,B7L811C20,B7L811C29,B7L811C38)</f>
        <v>576.51777308274222</v>
      </c>
      <c r="AR18" s="16" t="s">
        <v>36233</v>
      </c>
      <c r="AS18" s="33">
        <f>IF(D6L1111C20=0,0,D6L1111C18/D6L1111C20)</f>
        <v>5.7041514961907587E-5</v>
      </c>
      <c r="AT18" s="16" t="s">
        <v>36234</v>
      </c>
      <c r="AU18" s="33">
        <f>IF(D6L1111C5=0,0,D6L1111C18/D6L1111C5)</f>
        <v>4.8881754276035479E-2</v>
      </c>
      <c r="AV18" s="16" t="s">
        <v>36235</v>
      </c>
      <c r="AW18" s="33">
        <f>CHOOSE(MIN(D6L1111C9,RUN_YEARS),B7L811C1,B7L811C10,B7L811C19,B7L811C28,B7L811C37)</f>
        <v>5320.547314098294</v>
      </c>
      <c r="AX18" s="16" t="s">
        <v>36236</v>
      </c>
      <c r="AY18" s="33">
        <f>IF(D6L1111C23=0,0,D6L1111C19/D6L1111C23)</f>
        <v>5.7041514961907567E-5</v>
      </c>
      <c r="AZ18" s="16" t="s">
        <v>36237</v>
      </c>
      <c r="BA18" s="33">
        <f>IF(D6L1111C5=0,0,D6L1111C19/D6L1111C5)</f>
        <v>0.45111824572396447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0.13011455649843673</v>
      </c>
      <c r="J19" s="16" t="s">
        <v>36260</v>
      </c>
      <c r="K19" s="21">
        <f>_xlfn.SINGLE(IF(FLOW_THRU_100PCT="Y",1,INDEX(VariabilityMatrix,D6L1112C1,_xlfn.SINGLE(D6L1112C9))))</f>
        <v>0.47215280708358631</v>
      </c>
      <c r="L19" s="16" t="s">
        <v>36240</v>
      </c>
      <c r="M19" s="15">
        <f>IF(_xlfn.SINGLE(D6L1112C2)&lt;&gt;0,_xlfn.SINGLE(D6L1112C2)*_xlfn.SINGLE(D6L1112C4),_xlfn.SINGLE(D6L1112C3)*_xlfn.SINGLE(D6L1112C4))</f>
        <v>6.1433953093172788E-2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3.0716976546586394E-2</v>
      </c>
      <c r="R19" s="16" t="s">
        <v>36242</v>
      </c>
      <c r="S19" s="15">
        <f>D6L1112C5-D6L1112C7</f>
        <v>3.0716976546586394E-2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2.8910329612155703E-2</v>
      </c>
      <c r="X19" s="16" t="s">
        <v>36244</v>
      </c>
      <c r="Y19" s="33">
        <f>D6L1112C7-D6L1112C10</f>
        <v>1.8066469344306911E-3</v>
      </c>
      <c r="Z19" s="16" t="s">
        <v>36245</v>
      </c>
      <c r="AA19" s="33">
        <f>CHOOSE(MIN(D6L1112C9,RUN_YEARS),B7L811C7,B7L811C16,B7L811C25,B7L811C34,B7L811C43)</f>
        <v>343249</v>
      </c>
      <c r="AB19" s="16" t="s">
        <v>36246</v>
      </c>
      <c r="AC19" s="33">
        <f>IF(D6L1112C12=0,0,D6L1112C10/D6L1112C12)</f>
        <v>8.4225531937910102E-8</v>
      </c>
      <c r="AD19" s="16" t="s">
        <v>36247</v>
      </c>
      <c r="AE19" s="33">
        <f>IF(D6L1112C5=0,0,D6L1112C10/D6L1112C5)</f>
        <v>0.47059204489591172</v>
      </c>
      <c r="AF19" s="16" t="s">
        <v>36248</v>
      </c>
      <c r="AG19" s="33">
        <f>CHOOSE(MIN(D6L1112C9,RUN_YEARS),B7L811C5,B7L811C14,B7L811C23,B7L811C32,B7L811C41)</f>
        <v>8250.0423513206206</v>
      </c>
      <c r="AH19" s="16" t="s">
        <v>36249</v>
      </c>
      <c r="AI19" s="33">
        <f>IF(D6L1112C15=0,0,D6L1112C11/D6L1112C15)</f>
        <v>2.1898638303856624E-7</v>
      </c>
      <c r="AJ19" s="16" t="s">
        <v>36250</v>
      </c>
      <c r="AK19" s="33">
        <f>IF(D6L1112C5=0,0,D6L1112C11/D6L1112C5)</f>
        <v>2.9407955104088286E-2</v>
      </c>
      <c r="AL19" s="16" t="s">
        <v>36251</v>
      </c>
      <c r="AM19" s="33">
        <f>D6L1112C8*CHOOSE(MIN(D6L1112C9,RUN_YEARS),B7L811C4,B7L811C13,B7L811C22,B7L811C31,B7L811C40)</f>
        <v>3.0029993993059621E-3</v>
      </c>
      <c r="AN19" s="16" t="s">
        <v>36252</v>
      </c>
      <c r="AO19" s="33">
        <f>D6L1112C8-D6L1112C18</f>
        <v>2.7713977147280432E-2</v>
      </c>
      <c r="AP19" s="16" t="s">
        <v>36253</v>
      </c>
      <c r="AQ19" s="33">
        <f>CHOOSE(MIN(D6L1112C9,RUN_YEARS),B7L811C2,B7L811C11,B7L811C20,B7L811C29,B7L811C38)</f>
        <v>576.51777308274222</v>
      </c>
      <c r="AR19" s="16" t="s">
        <v>36254</v>
      </c>
      <c r="AS19" s="33">
        <f>IF(D6L1112C20=0,0,D6L1112C18/D6L1112C20)</f>
        <v>5.2088583206175842E-6</v>
      </c>
      <c r="AT19" s="16" t="s">
        <v>36255</v>
      </c>
      <c r="AU19" s="33">
        <f>IF(D6L1112C5=0,0,D6L1112C18/D6L1112C5)</f>
        <v>4.8881754276035479E-2</v>
      </c>
      <c r="AV19" s="16" t="s">
        <v>36256</v>
      </c>
      <c r="AW19" s="33">
        <f>CHOOSE(MIN(D6L1112C9,RUN_YEARS),B7L811C1,B7L811C10,B7L811C19,B7L811C28,B7L811C37)</f>
        <v>5320.547314098294</v>
      </c>
      <c r="AX19" s="16" t="s">
        <v>36257</v>
      </c>
      <c r="AY19" s="33">
        <f>IF(D6L1112C23=0,0,D6L1112C19/D6L1112C23)</f>
        <v>5.2088583206175834E-6</v>
      </c>
      <c r="AZ19" s="16" t="s">
        <v>36258</v>
      </c>
      <c r="BA19" s="33">
        <f>IF(D6L1112C5=0,0,D6L1112C19/D6L1112C5)</f>
        <v>0.45111824572396453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0.67364648931412807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0.57933598081015014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0.28966799040507507</v>
      </c>
      <c r="R20" s="16" t="s">
        <v>36263</v>
      </c>
      <c r="S20" s="15">
        <f>D6L1113C5-D6L1113C7</f>
        <v>0.28966799040507507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0.27263090389122724</v>
      </c>
      <c r="X20" s="16" t="s">
        <v>36265</v>
      </c>
      <c r="Y20" s="33">
        <f>D6L1113C7-D6L1113C10</f>
        <v>1.7037086513847832E-2</v>
      </c>
      <c r="Z20" s="16" t="s">
        <v>36266</v>
      </c>
      <c r="AA20" s="33">
        <f>CHOOSE(MIN(D6L1113C9,RUN_YEARS),B7L811C7,B7L811C16,B7L811C25,B7L811C34,B7L811C43)</f>
        <v>343249</v>
      </c>
      <c r="AB20" s="16" t="s">
        <v>36267</v>
      </c>
      <c r="AC20" s="33">
        <f>IF(D6L1113C12=0,0,D6L1113C10/D6L1113C12)</f>
        <v>7.9426569018766916E-7</v>
      </c>
      <c r="AD20" s="16" t="s">
        <v>36268</v>
      </c>
      <c r="AE20" s="33">
        <f>IF(D6L1113C5=0,0,D6L1113C10/D6L1113C5)</f>
        <v>0.47059204489591172</v>
      </c>
      <c r="AF20" s="16" t="s">
        <v>36269</v>
      </c>
      <c r="AG20" s="33">
        <f>CHOOSE(MIN(D6L1113C9,RUN_YEARS),B7L811C5,B7L811C14,B7L811C23,B7L811C32,B7L811C41)</f>
        <v>8250.0423513206206</v>
      </c>
      <c r="AH20" s="16" t="s">
        <v>36270</v>
      </c>
      <c r="AI20" s="33">
        <f>IF(D6L1113C15=0,0,D6L1113C11/D6L1113C15)</f>
        <v>2.0650907944879373E-6</v>
      </c>
      <c r="AJ20" s="16" t="s">
        <v>36271</v>
      </c>
      <c r="AK20" s="33">
        <f>IF(D6L1113C5=0,0,D6L1113C11/D6L1113C5)</f>
        <v>2.9407955104088258E-2</v>
      </c>
      <c r="AL20" s="16" t="s">
        <v>36272</v>
      </c>
      <c r="AM20" s="33">
        <f>D6L1113C8*CHOOSE(MIN(D6L1113C9,RUN_YEARS),B7L811C4,B7L811C13,B7L811C22,B7L811C31,B7L811C40)</f>
        <v>2.8318959057227765E-2</v>
      </c>
      <c r="AN20" s="16" t="s">
        <v>36273</v>
      </c>
      <c r="AO20" s="33">
        <f>D6L1113C8-D6L1113C18</f>
        <v>0.26134903134784732</v>
      </c>
      <c r="AP20" s="16" t="s">
        <v>36274</v>
      </c>
      <c r="AQ20" s="33">
        <f>CHOOSE(MIN(D6L1113C9,RUN_YEARS),B7L811C2,B7L811C11,B7L811C20,B7L811C29,B7L811C38)</f>
        <v>576.51777308274222</v>
      </c>
      <c r="AR20" s="16" t="s">
        <v>36275</v>
      </c>
      <c r="AS20" s="33">
        <f>IF(D6L1113C20=0,0,D6L1113C18/D6L1113C20)</f>
        <v>4.9120704303357894E-5</v>
      </c>
      <c r="AT20" s="16" t="s">
        <v>36276</v>
      </c>
      <c r="AU20" s="33">
        <f>IF(D6L1113C5=0,0,D6L1113C18/D6L1113C5)</f>
        <v>4.8881754276035479E-2</v>
      </c>
      <c r="AV20" s="16" t="s">
        <v>36277</v>
      </c>
      <c r="AW20" s="33">
        <f>CHOOSE(MIN(D6L1113C9,RUN_YEARS),B7L811C1,B7L811C10,B7L811C19,B7L811C28,B7L811C37)</f>
        <v>5320.547314098294</v>
      </c>
      <c r="AX20" s="16" t="s">
        <v>36278</v>
      </c>
      <c r="AY20" s="33">
        <f>IF(D6L1113C23=0,0,D6L1113C19/D6L1113C23)</f>
        <v>4.9120704303357887E-5</v>
      </c>
      <c r="AZ20" s="16" t="s">
        <v>36279</v>
      </c>
      <c r="BA20" s="33">
        <f>IF(D6L1113C5=0,0,D6L1113C19/D6L1113C5)</f>
        <v>0.45111824572396453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1.4070563786071</v>
      </c>
      <c r="J21" s="16" t="s">
        <v>36301</v>
      </c>
      <c r="K21" s="21">
        <f>_xlfn.SINGLE(IF(FLOW_THRU_100PCT="Y",1,INDEX(VariabilityMatrix,D6L1114C1,_xlfn.SINGLE(D6L1114C9))))</f>
        <v>0.49436061496799344</v>
      </c>
      <c r="L21" s="16" t="s">
        <v>36281</v>
      </c>
      <c r="M21" s="15">
        <f>IF(_xlfn.SINGLE(D6L1114C2)&lt;&gt;0,_xlfn.SINGLE(D6L1114C2)*_xlfn.SINGLE(D6L1114C4),_xlfn.SINGLE(D6L1114C3)*_xlfn.SINGLE(D6L1114C4))</f>
        <v>0.69559325662284377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0.34779662831142188</v>
      </c>
      <c r="R21" s="16" t="s">
        <v>36283</v>
      </c>
      <c r="S21" s="15">
        <f>D6L1114C5-D6L1114C7</f>
        <v>0.34779662831142188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0.32736127028501494</v>
      </c>
      <c r="X21" s="16" t="s">
        <v>36285</v>
      </c>
      <c r="Y21" s="33">
        <f>D6L1114C7-D6L1114C10</f>
        <v>2.0435358026406947E-2</v>
      </c>
      <c r="Z21" s="16" t="s">
        <v>36286</v>
      </c>
      <c r="AA21" s="33">
        <f>CHOOSE(MIN(D6L1114C9,RUN_YEARS),B7L811C7,B7L811C16,B7L811C25,B7L811C34,B7L811C43)</f>
        <v>332019</v>
      </c>
      <c r="AB21" s="16" t="s">
        <v>36287</v>
      </c>
      <c r="AC21" s="33">
        <f>IF(D6L1114C12=0,0,D6L1114C10/D6L1114C12)</f>
        <v>9.8597149646560862E-7</v>
      </c>
      <c r="AD21" s="16" t="s">
        <v>36288</v>
      </c>
      <c r="AE21" s="33">
        <f>IF(D6L1114C5=0,0,D6L1114C10/D6L1114C5)</f>
        <v>0.4706216846816168</v>
      </c>
      <c r="AF21" s="16" t="s">
        <v>36289</v>
      </c>
      <c r="AG21" s="33">
        <f>CHOOSE(MIN(D6L1114C9,RUN_YEARS),B7L811C5,B7L811C14,B7L811C23,B7L811C32,B7L811C41)</f>
        <v>7971.5824597914789</v>
      </c>
      <c r="AH21" s="16" t="s">
        <v>36290</v>
      </c>
      <c r="AI21" s="33">
        <f>IF(D6L1114C15=0,0,D6L1114C11/D6L1114C15)</f>
        <v>2.5635258908105802E-6</v>
      </c>
      <c r="AJ21" s="16" t="s">
        <v>36291</v>
      </c>
      <c r="AK21" s="33">
        <f>IF(D6L1114C5=0,0,D6L1114C11/D6L1114C5)</f>
        <v>2.93783153183832E-2</v>
      </c>
      <c r="AL21" s="16" t="s">
        <v>36292</v>
      </c>
      <c r="AM21" s="33">
        <f>D6L1114C8*CHOOSE(MIN(D6L1114C9,RUN_YEARS),B7L811C4,B7L811C13,B7L811C22,B7L811C31,B7L811C40)</f>
        <v>3.3904164870110158E-2</v>
      </c>
      <c r="AN21" s="16" t="s">
        <v>36293</v>
      </c>
      <c r="AO21" s="33">
        <f>D6L1114C8-D6L1114C18</f>
        <v>0.31389246344131172</v>
      </c>
      <c r="AP21" s="16" t="s">
        <v>36294</v>
      </c>
      <c r="AQ21" s="33">
        <f>CHOOSE(MIN(D6L1114C9,RUN_YEARS),B7L811C2,B7L811C11,B7L811C20,B7L811C29,B7L811C38)</f>
        <v>557.43805262533704</v>
      </c>
      <c r="AR21" s="16" t="s">
        <v>36295</v>
      </c>
      <c r="AS21" s="33">
        <f>IF(D6L1114C20=0,0,D6L1114C18/D6L1114C20)</f>
        <v>6.0821403760352341E-5</v>
      </c>
      <c r="AT21" s="16" t="s">
        <v>36296</v>
      </c>
      <c r="AU21" s="33">
        <f>IF(D6L1114C5=0,0,D6L1114C18/D6L1114C5)</f>
        <v>4.8741365082688358E-2</v>
      </c>
      <c r="AV21" s="16" t="s">
        <v>36297</v>
      </c>
      <c r="AW21" s="33">
        <f>CHOOSE(MIN(D6L1114C9,RUN_YEARS),B7L811C1,B7L811C10,B7L811C19,B7L811C28,B7L811C37)</f>
        <v>5160.8881747962696</v>
      </c>
      <c r="AX21" s="16" t="s">
        <v>36298</v>
      </c>
      <c r="AY21" s="33">
        <f>IF(D6L1114C23=0,0,D6L1114C19/D6L1114C23)</f>
        <v>6.0821403760352334E-5</v>
      </c>
      <c r="AZ21" s="16" t="s">
        <v>36299</v>
      </c>
      <c r="BA21" s="33">
        <f>IF(D6L1114C5=0,0,D6L1114C19/D6L1114C5)</f>
        <v>0.45125863491731161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4.4253202734099037</v>
      </c>
      <c r="J22" s="16" t="s">
        <v>36322</v>
      </c>
      <c r="K22" s="21">
        <f>_xlfn.SINGLE(IF(FLOW_THRU_100PCT="Y",1,INDEX(VariabilityMatrix,D6L1115C1,_xlfn.SINGLE(D6L1115C9))))</f>
        <v>0.49331359691860482</v>
      </c>
      <c r="L22" s="16" t="s">
        <v>36302</v>
      </c>
      <c r="M22" s="15">
        <f>IF(_xlfn.SINGLE(D6L1115C2)&lt;&gt;0,_xlfn.SINGLE(D6L1115C2)*_xlfn.SINGLE(D6L1115C4),_xlfn.SINGLE(D6L1115C3)*_xlfn.SINGLE(D6L1115C4))</f>
        <v>2.1830706615926632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1.0915353307963316</v>
      </c>
      <c r="R22" s="16" t="s">
        <v>36304</v>
      </c>
      <c r="S22" s="15">
        <f>D6L1115C5-D6L1115C7</f>
        <v>1.0915353307963316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1.0266494166656237</v>
      </c>
      <c r="X22" s="16" t="s">
        <v>36306</v>
      </c>
      <c r="Y22" s="33">
        <f>D6L1115C7-D6L1115C10</f>
        <v>6.4885914130707878E-2</v>
      </c>
      <c r="Z22" s="16" t="s">
        <v>36307</v>
      </c>
      <c r="AA22" s="33">
        <f>CHOOSE(MIN(D6L1115C9,RUN_YEARS),B7L811C7,B7L811C16,B7L811C25,B7L811C34,B7L811C43)</f>
        <v>330410.33333333337</v>
      </c>
      <c r="AB22" s="16" t="s">
        <v>36308</v>
      </c>
      <c r="AC22" s="33">
        <f>IF(D6L1115C12=0,0,D6L1115C10/D6L1115C12)</f>
        <v>3.1071952451011629E-6</v>
      </c>
      <c r="AD22" s="16" t="s">
        <v>36309</v>
      </c>
      <c r="AE22" s="33">
        <f>IF(D6L1115C5=0,0,D6L1115C10/D6L1115C5)</f>
        <v>0.47027768488108845</v>
      </c>
      <c r="AF22" s="16" t="s">
        <v>36310</v>
      </c>
      <c r="AG22" s="33">
        <f>CHOOSE(MIN(D6L1115C9,RUN_YEARS),B7L811C5,B7L811C14,B7L811C23,B7L811C32,B7L811C41)</f>
        <v>8031.7195576458043</v>
      </c>
      <c r="AH22" s="16" t="s">
        <v>36311</v>
      </c>
      <c r="AI22" s="33">
        <f>IF(D6L1115C15=0,0,D6L1115C11/D6L1115C15)</f>
        <v>8.0787076372630138E-6</v>
      </c>
      <c r="AJ22" s="16" t="s">
        <v>36312</v>
      </c>
      <c r="AK22" s="33">
        <f>IF(D6L1115C5=0,0,D6L1115C11/D6L1115C5)</f>
        <v>2.972231511891156E-2</v>
      </c>
      <c r="AL22" s="16" t="s">
        <v>36313</v>
      </c>
      <c r="AM22" s="33">
        <f>D6L1115C8*CHOOSE(MIN(D6L1115C9,RUN_YEARS),B7L811C4,B7L811C13,B7L811C22,B7L811C31,B7L811C40)</f>
        <v>0.1075913311179631</v>
      </c>
      <c r="AN22" s="16" t="s">
        <v>36314</v>
      </c>
      <c r="AO22" s="33">
        <f>D6L1115C8-D6L1115C18</f>
        <v>0.98394399967836854</v>
      </c>
      <c r="AP22" s="16" t="s">
        <v>36315</v>
      </c>
      <c r="AQ22" s="33">
        <f>CHOOSE(MIN(D6L1115C9,RUN_YEARS),B7L811C2,B7L811C11,B7L811C20,B7L811C29,B7L811C38)</f>
        <v>568.04670798247537</v>
      </c>
      <c r="AR22" s="16" t="s">
        <v>36316</v>
      </c>
      <c r="AS22" s="33">
        <f>IF(D6L1115C20=0,0,D6L1115C18/D6L1115C20)</f>
        <v>1.8940578231690477E-4</v>
      </c>
      <c r="AT22" s="16" t="s">
        <v>36317</v>
      </c>
      <c r="AU22" s="33">
        <f>IF(D6L1115C5=0,0,D6L1115C18/D6L1115C5)</f>
        <v>4.9284401559164213E-2</v>
      </c>
      <c r="AV22" s="16" t="s">
        <v>36318</v>
      </c>
      <c r="AW22" s="33">
        <f>CHOOSE(MIN(D6L1115C9,RUN_YEARS),B7L811C1,B7L811C10,B7L811C19,B7L811C28,B7L811C37)</f>
        <v>5194.8994779477216</v>
      </c>
      <c r="AX22" s="16" t="s">
        <v>36319</v>
      </c>
      <c r="AY22" s="33">
        <f>IF(D6L1115C23=0,0,D6L1115C19/D6L1115C23)</f>
        <v>1.894057823169048E-4</v>
      </c>
      <c r="AZ22" s="16" t="s">
        <v>36320</v>
      </c>
      <c r="BA22" s="33">
        <f>IF(D6L1115C5=0,0,D6L1115C19/D6L1115C5)</f>
        <v>0.45071559844083581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386.31384342718849</v>
      </c>
      <c r="J23" s="16" t="s">
        <v>36343</v>
      </c>
      <c r="K23" s="21">
        <f>_xlfn.SINGLE(IF(FLOW_THRU_100PCT="Y",1,INDEX(VariabilityMatrix,D6L1116C1,_xlfn.SINGLE(D6L1116C9))))</f>
        <v>0.21125363357170948</v>
      </c>
      <c r="L23" s="16" t="s">
        <v>36323</v>
      </c>
      <c r="M23" s="15">
        <f>IF(_xlfn.SINGLE(D6L1116C2)&lt;&gt;0,_xlfn.SINGLE(D6L1116C2)*_xlfn.SINGLE(D6L1116C4),_xlfn.SINGLE(D6L1116C3)*_xlfn.SINGLE(D6L1116C4))</f>
        <v>81.61020312304602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40.80510156152301</v>
      </c>
      <c r="R23" s="16" t="s">
        <v>36325</v>
      </c>
      <c r="S23" s="15">
        <f>D6L1116C5-D6L1116C7</f>
        <v>40.80510156152301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38.37945738738145</v>
      </c>
      <c r="X23" s="16" t="s">
        <v>36327</v>
      </c>
      <c r="Y23" s="33">
        <f>D6L1116C7-D6L1116C10</f>
        <v>2.42564417414156</v>
      </c>
      <c r="Z23" s="16" t="s">
        <v>36328</v>
      </c>
      <c r="AA23" s="33">
        <f>CHOOSE(MIN(D6L1116C9,RUN_YEARS),B7L811C7,B7L811C16,B7L811C25,B7L811C34,B7L811C43)</f>
        <v>330410.33333333337</v>
      </c>
      <c r="AB23" s="16" t="s">
        <v>36329</v>
      </c>
      <c r="AC23" s="33">
        <f>IF(D6L1116C12=0,0,D6L1116C10/D6L1116C12)</f>
        <v>1.1615695247842766E-4</v>
      </c>
      <c r="AD23" s="16" t="s">
        <v>36330</v>
      </c>
      <c r="AE23" s="33">
        <f>IF(D6L1116C5=0,0,D6L1116C10/D6L1116C5)</f>
        <v>0.47027768488108834</v>
      </c>
      <c r="AF23" s="16" t="s">
        <v>36331</v>
      </c>
      <c r="AG23" s="33">
        <f>CHOOSE(MIN(D6L1116C9,RUN_YEARS),B7L811C5,B7L811C14,B7L811C23,B7L811C32,B7L811C41)</f>
        <v>8031.7195576458043</v>
      </c>
      <c r="AH23" s="16" t="s">
        <v>36332</v>
      </c>
      <c r="AI23" s="33">
        <f>IF(D6L1116C15=0,0,D6L1116C11/D6L1116C15)</f>
        <v>3.0200807644391233E-4</v>
      </c>
      <c r="AJ23" s="16" t="s">
        <v>36333</v>
      </c>
      <c r="AK23" s="33">
        <f>IF(D6L1116C5=0,0,D6L1116C11/D6L1116C5)</f>
        <v>2.9722315118911633E-2</v>
      </c>
      <c r="AL23" s="16" t="s">
        <v>36334</v>
      </c>
      <c r="AM23" s="33">
        <f>D6L1116C8*CHOOSE(MIN(D6L1116C9,RUN_YEARS),B7L811C4,B7L811C13,B7L811C22,B7L811C31,B7L811C40)</f>
        <v>4.0221100220411579</v>
      </c>
      <c r="AN23" s="16" t="s">
        <v>36335</v>
      </c>
      <c r="AO23" s="33">
        <f>D6L1116C8-D6L1116C18</f>
        <v>36.782991539481856</v>
      </c>
      <c r="AP23" s="16" t="s">
        <v>36336</v>
      </c>
      <c r="AQ23" s="33">
        <f>CHOOSE(MIN(D6L1116C9,RUN_YEARS),B7L811C2,B7L811C11,B7L811C20,B7L811C29,B7L811C38)</f>
        <v>568.04670798247537</v>
      </c>
      <c r="AR23" s="16" t="s">
        <v>36337</v>
      </c>
      <c r="AS23" s="33">
        <f>IF(D6L1116C20=0,0,D6L1116C18/D6L1116C20)</f>
        <v>7.0805973620134818E-3</v>
      </c>
      <c r="AT23" s="16" t="s">
        <v>36338</v>
      </c>
      <c r="AU23" s="33">
        <f>IF(D6L1116C5=0,0,D6L1116C18/D6L1116C5)</f>
        <v>4.928440155916422E-2</v>
      </c>
      <c r="AV23" s="16" t="s">
        <v>36339</v>
      </c>
      <c r="AW23" s="33">
        <f>CHOOSE(MIN(D6L1116C9,RUN_YEARS),B7L811C1,B7L811C10,B7L811C19,B7L811C28,B7L811C37)</f>
        <v>5194.8994779477216</v>
      </c>
      <c r="AX23" s="16" t="s">
        <v>36340</v>
      </c>
      <c r="AY23" s="33">
        <f>IF(D6L1116C23=0,0,D6L1116C19/D6L1116C23)</f>
        <v>7.0805973620134827E-3</v>
      </c>
      <c r="AZ23" s="16" t="s">
        <v>36341</v>
      </c>
      <c r="BA23" s="33">
        <f>IF(D6L1116C5=0,0,D6L1116C19/D6L1116C5)</f>
        <v>0.45071559844083581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153.02283049971817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131.59963422975761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65.799817114878806</v>
      </c>
      <c r="R24" s="16" t="s">
        <v>36346</v>
      </c>
      <c r="S24" s="15">
        <f>D6L1117C5-D6L1117C7</f>
        <v>65.799817114878806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61.888371316768442</v>
      </c>
      <c r="X24" s="16" t="s">
        <v>36348</v>
      </c>
      <c r="Y24" s="33">
        <f>D6L1117C7-D6L1117C10</f>
        <v>3.9114457981103641</v>
      </c>
      <c r="Z24" s="16" t="s">
        <v>36349</v>
      </c>
      <c r="AA24" s="33">
        <f>CHOOSE(MIN(D6L1117C9,RUN_YEARS),B7L811C7,B7L811C16,B7L811C25,B7L811C34,B7L811C43)</f>
        <v>330410.33333333337</v>
      </c>
      <c r="AB24" s="16" t="s">
        <v>36350</v>
      </c>
      <c r="AC24" s="33">
        <f>IF(D6L1117C12=0,0,D6L1117C10/D6L1117C12)</f>
        <v>1.873076144211645E-4</v>
      </c>
      <c r="AD24" s="16" t="s">
        <v>36351</v>
      </c>
      <c r="AE24" s="33">
        <f>IF(D6L1117C5=0,0,D6L1117C10/D6L1117C5)</f>
        <v>0.4702776848810884</v>
      </c>
      <c r="AF24" s="16" t="s">
        <v>36352</v>
      </c>
      <c r="AG24" s="33">
        <f>CHOOSE(MIN(D6L1117C9,RUN_YEARS),B7L811C5,B7L811C14,B7L811C23,B7L811C32,B7L811C41)</f>
        <v>8031.7195576458043</v>
      </c>
      <c r="AH24" s="16" t="s">
        <v>36353</v>
      </c>
      <c r="AI24" s="33">
        <f>IF(D6L1117C15=0,0,D6L1117C11/D6L1117C15)</f>
        <v>4.8699979749502819E-4</v>
      </c>
      <c r="AJ24" s="16" t="s">
        <v>36354</v>
      </c>
      <c r="AK24" s="33">
        <f>IF(D6L1117C5=0,0,D6L1117C11/D6L1117C5)</f>
        <v>2.9722315118911623E-2</v>
      </c>
      <c r="AL24" s="16" t="s">
        <v>36355</v>
      </c>
      <c r="AM24" s="33">
        <f>D6L1117C8*CHOOSE(MIN(D6L1117C9,RUN_YEARS),B7L811C4,B7L811C13,B7L811C22,B7L811C31,B7L811C40)</f>
        <v>6.4858092184185061</v>
      </c>
      <c r="AN24" s="16" t="s">
        <v>36356</v>
      </c>
      <c r="AO24" s="33">
        <f>D6L1117C8-D6L1117C18</f>
        <v>59.314007896460296</v>
      </c>
      <c r="AP24" s="16" t="s">
        <v>36357</v>
      </c>
      <c r="AQ24" s="33">
        <f>CHOOSE(MIN(D6L1117C9,RUN_YEARS),B7L811C2,B7L811C11,B7L811C20,B7L811C29,B7L811C38)</f>
        <v>568.04670798247537</v>
      </c>
      <c r="AR24" s="16" t="s">
        <v>36358</v>
      </c>
      <c r="AS24" s="33">
        <f>IF(D6L1117C20=0,0,D6L1117C18/D6L1117C20)</f>
        <v>1.1417739293752931E-2</v>
      </c>
      <c r="AT24" s="16" t="s">
        <v>36359</v>
      </c>
      <c r="AU24" s="33">
        <f>IF(D6L1117C5=0,0,D6L1117C18/D6L1117C5)</f>
        <v>4.9284401559164213E-2</v>
      </c>
      <c r="AV24" s="16" t="s">
        <v>36360</v>
      </c>
      <c r="AW24" s="33">
        <f>CHOOSE(MIN(D6L1117C9,RUN_YEARS),B7L811C1,B7L811C10,B7L811C19,B7L811C28,B7L811C37)</f>
        <v>5194.8994779477216</v>
      </c>
      <c r="AX24" s="16" t="s">
        <v>36361</v>
      </c>
      <c r="AY24" s="33">
        <f>IF(D6L1117C23=0,0,D6L1117C19/D6L1117C23)</f>
        <v>1.1417739293752933E-2</v>
      </c>
      <c r="AZ24" s="16" t="s">
        <v>36362</v>
      </c>
      <c r="BA24" s="33">
        <f>IF(D6L1117C5=0,0,D6L1117C19/D6L1117C5)</f>
        <v>0.45071559844083575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167.2450759298477</v>
      </c>
      <c r="J25" s="16" t="s">
        <v>36384</v>
      </c>
      <c r="K25" s="21">
        <f>_xlfn.SINGLE(IF(FLOW_THRU_100PCT="Y",1,INDEX(VariabilityMatrix,D6L1118C1,_xlfn.SINGLE(D6L1118C9))))</f>
        <v>0.18973610365261545</v>
      </c>
      <c r="L25" s="16" t="s">
        <v>36364</v>
      </c>
      <c r="M25" s="15">
        <f>IF(_xlfn.SINGLE(D6L1118C2)&lt;&gt;0,_xlfn.SINGLE(D6L1118C2)*_xlfn.SINGLE(D6L1118C4),_xlfn.SINGLE(D6L1118C3)*_xlfn.SINGLE(D6L1118C4))</f>
        <v>31.732429062015125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15.866214531007563</v>
      </c>
      <c r="R25" s="16" t="s">
        <v>36366</v>
      </c>
      <c r="S25" s="15">
        <f>D6L1118C5-D6L1118C7</f>
        <v>15.866214531007563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14.933028681808155</v>
      </c>
      <c r="X25" s="16" t="s">
        <v>36368</v>
      </c>
      <c r="Y25" s="33">
        <f>D6L1118C7-D6L1118C10</f>
        <v>0.93318584919940761</v>
      </c>
      <c r="Z25" s="16" t="s">
        <v>36369</v>
      </c>
      <c r="AA25" s="33">
        <f>CHOOSE(MIN(D6L1118C9,RUN_YEARS),B7L811C7,B7L811C16,B7L811C25,B7L811C34,B7L811C43)</f>
        <v>343249</v>
      </c>
      <c r="AB25" s="16" t="s">
        <v>36370</v>
      </c>
      <c r="AC25" s="33">
        <f>IF(D6L1118C12=0,0,D6L1118C10/D6L1118C12)</f>
        <v>4.350494446249852E-5</v>
      </c>
      <c r="AD25" s="16" t="s">
        <v>36371</v>
      </c>
      <c r="AE25" s="33">
        <f>IF(D6L1118C5=0,0,D6L1118C10/D6L1118C5)</f>
        <v>0.47059204489591172</v>
      </c>
      <c r="AF25" s="16" t="s">
        <v>36372</v>
      </c>
      <c r="AG25" s="33">
        <f>CHOOSE(MIN(D6L1118C9,RUN_YEARS),B7L811C5,B7L811C14,B7L811C23,B7L811C32,B7L811C41)</f>
        <v>8250.0423513206206</v>
      </c>
      <c r="AH25" s="16" t="s">
        <v>36373</v>
      </c>
      <c r="AI25" s="33">
        <f>IF(D6L1118C15=0,0,D6L1118C11/D6L1118C15)</f>
        <v>1.131128556024962E-4</v>
      </c>
      <c r="AJ25" s="16" t="s">
        <v>36374</v>
      </c>
      <c r="AK25" s="33">
        <f>IF(D6L1118C5=0,0,D6L1118C11/D6L1118C5)</f>
        <v>2.94079551040883E-2</v>
      </c>
      <c r="AL25" s="16" t="s">
        <v>36375</v>
      </c>
      <c r="AM25" s="33">
        <f>D6L1118C8*CHOOSE(MIN(D6L1118C9,RUN_YEARS),B7L811C4,B7L811C13,B7L811C22,B7L811C31,B7L811C40)</f>
        <v>1.5511367999911503</v>
      </c>
      <c r="AN25" s="16" t="s">
        <v>36376</v>
      </c>
      <c r="AO25" s="33">
        <f>D6L1118C8-D6L1118C18</f>
        <v>14.315077731016412</v>
      </c>
      <c r="AP25" s="16" t="s">
        <v>36377</v>
      </c>
      <c r="AQ25" s="33">
        <f>CHOOSE(MIN(D6L1118C9,RUN_YEARS),B7L811C2,B7L811C11,B7L811C20,B7L811C29,B7L811C38)</f>
        <v>576.51777308274222</v>
      </c>
      <c r="AR25" s="16" t="s">
        <v>36378</v>
      </c>
      <c r="AS25" s="33">
        <f>IF(D6L1118C20=0,0,D6L1118C18/D6L1118C20)</f>
        <v>2.6905272871241216E-3</v>
      </c>
      <c r="AT25" s="16" t="s">
        <v>36379</v>
      </c>
      <c r="AU25" s="33">
        <f>IF(D6L1118C5=0,0,D6L1118C18/D6L1118C5)</f>
        <v>4.8881754276035479E-2</v>
      </c>
      <c r="AV25" s="16" t="s">
        <v>36380</v>
      </c>
      <c r="AW25" s="33">
        <f>CHOOSE(MIN(D6L1118C9,RUN_YEARS),B7L811C1,B7L811C10,B7L811C19,B7L811C28,B7L811C37)</f>
        <v>5320.547314098294</v>
      </c>
      <c r="AX25" s="16" t="s">
        <v>36381</v>
      </c>
      <c r="AY25" s="33">
        <f>IF(D6L1118C23=0,0,D6L1118C19/D6L1118C23)</f>
        <v>2.6905272871241212E-3</v>
      </c>
      <c r="AZ25" s="16" t="s">
        <v>36382</v>
      </c>
      <c r="BA25" s="33">
        <f>IF(D6L1118C5=0,0,D6L1118C19/D6L1118C5)</f>
        <v>0.45111824572396453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776.8832922433229</v>
      </c>
      <c r="J26" s="16" t="s">
        <v>36405</v>
      </c>
      <c r="K26" s="21">
        <f>_xlfn.SINGLE(IF(FLOW_THRU_100PCT="Y",1,INDEX(VariabilityMatrix,D6L1119C1,_xlfn.SINGLE(D6L1119C9))))</f>
        <v>0.21125363357170948</v>
      </c>
      <c r="L26" s="16" t="s">
        <v>36385</v>
      </c>
      <c r="M26" s="15">
        <f>IF(_xlfn.SINGLE(D6L1119C2)&lt;&gt;0,_xlfn.SINGLE(D6L1119C2)*_xlfn.SINGLE(D6L1119C4),_xlfn.SINGLE(D6L1119C3)*_xlfn.SINGLE(D6L1119C4))</f>
        <v>164.11941834755422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82.059709173777108</v>
      </c>
      <c r="R26" s="16" t="s">
        <v>36387</v>
      </c>
      <c r="S26" s="15">
        <f>D6L1119C5-D6L1119C7</f>
        <v>82.059709173777108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77.181700104518626</v>
      </c>
      <c r="X26" s="16" t="s">
        <v>36389</v>
      </c>
      <c r="Y26" s="33">
        <f>D6L1119C7-D6L1119C10</f>
        <v>4.8780090692584821</v>
      </c>
      <c r="Z26" s="16" t="s">
        <v>36390</v>
      </c>
      <c r="AA26" s="33">
        <f>CHOOSE(MIN(D6L1119C9,RUN_YEARS),B7L811C7,B7L811C16,B7L811C25,B7L811C34,B7L811C43)</f>
        <v>330410.33333333337</v>
      </c>
      <c r="AB26" s="16" t="s">
        <v>36391</v>
      </c>
      <c r="AC26" s="33">
        <f>IF(D6L1119C12=0,0,D6L1119C10/D6L1119C12)</f>
        <v>2.3359348155329671E-4</v>
      </c>
      <c r="AD26" s="16" t="s">
        <v>36392</v>
      </c>
      <c r="AE26" s="33">
        <f>IF(D6L1119C5=0,0,D6L1119C10/D6L1119C5)</f>
        <v>0.47027768488108845</v>
      </c>
      <c r="AF26" s="16" t="s">
        <v>36393</v>
      </c>
      <c r="AG26" s="33">
        <f>CHOOSE(MIN(D6L1119C9,RUN_YEARS),B7L811C5,B7L811C14,B7L811C23,B7L811C32,B7L811C41)</f>
        <v>8031.7195576458043</v>
      </c>
      <c r="AH26" s="16" t="s">
        <v>36394</v>
      </c>
      <c r="AI26" s="33">
        <f>IF(D6L1119C15=0,0,D6L1119C11/D6L1119C15)</f>
        <v>6.0734305203857071E-4</v>
      </c>
      <c r="AJ26" s="16" t="s">
        <v>36395</v>
      </c>
      <c r="AK26" s="33">
        <f>IF(D6L1119C5=0,0,D6L1119C11/D6L1119C5)</f>
        <v>2.972231511891156E-2</v>
      </c>
      <c r="AL26" s="16" t="s">
        <v>36396</v>
      </c>
      <c r="AM26" s="33">
        <f>D6L1119C8*CHOOSE(MIN(D6L1119C9,RUN_YEARS),B7L811C4,B7L811C13,B7L811C22,B7L811C31,B7L811C40)</f>
        <v>8.0885273174973253</v>
      </c>
      <c r="AN26" s="16" t="s">
        <v>36397</v>
      </c>
      <c r="AO26" s="33">
        <f>D6L1119C8-D6L1119C18</f>
        <v>73.971181856279784</v>
      </c>
      <c r="AP26" s="16" t="s">
        <v>36398</v>
      </c>
      <c r="AQ26" s="33">
        <f>CHOOSE(MIN(D6L1119C9,RUN_YEARS),B7L811C2,B7L811C11,B7L811C20,B7L811C29,B7L811C38)</f>
        <v>568.04670798247537</v>
      </c>
      <c r="AR26" s="16" t="s">
        <v>36399</v>
      </c>
      <c r="AS26" s="33">
        <f>IF(D6L1119C20=0,0,D6L1119C18/D6L1119C20)</f>
        <v>1.4239194073010738E-2</v>
      </c>
      <c r="AT26" s="16" t="s">
        <v>36400</v>
      </c>
      <c r="AU26" s="33">
        <f>IF(D6L1119C5=0,0,D6L1119C18/D6L1119C5)</f>
        <v>4.9284401559164213E-2</v>
      </c>
      <c r="AV26" s="16" t="s">
        <v>36401</v>
      </c>
      <c r="AW26" s="33">
        <f>CHOOSE(MIN(D6L1119C9,RUN_YEARS),B7L811C1,B7L811C10,B7L811C19,B7L811C28,B7L811C37)</f>
        <v>5194.8994779477216</v>
      </c>
      <c r="AX26" s="16" t="s">
        <v>36402</v>
      </c>
      <c r="AY26" s="33">
        <f>IF(D6L1119C23=0,0,D6L1119C19/D6L1119C23)</f>
        <v>1.423919407301074E-2</v>
      </c>
      <c r="AZ26" s="16" t="s">
        <v>36403</v>
      </c>
      <c r="BA26" s="33">
        <f>IF(D6L1119C5=0,0,D6L1119C19/D6L1119C5)</f>
        <v>0.45071559844083581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391.80379919058635</v>
      </c>
      <c r="J27" s="16" t="s">
        <v>36426</v>
      </c>
      <c r="K27" s="21">
        <f>_xlfn.SINGLE(IF(FLOW_THRU_100PCT="Y",1,INDEX(VariabilityMatrix,D6L1120C1,_xlfn.SINGLE(D6L1120C9))))</f>
        <v>0.18973610365261545</v>
      </c>
      <c r="L27" s="16" t="s">
        <v>36406</v>
      </c>
      <c r="M27" s="15">
        <f>IF(_xlfn.SINGLE(D6L1120C2)&lt;&gt;0,_xlfn.SINGLE(D6L1120C2)*_xlfn.SINGLE(D6L1120C4),_xlfn.SINGLE(D6L1120C3)*_xlfn.SINGLE(D6L1120C4))</f>
        <v>74.339326254713626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37.169663127356813</v>
      </c>
      <c r="R27" s="16" t="s">
        <v>36408</v>
      </c>
      <c r="S27" s="15">
        <f>D6L1120C5-D6L1120C7</f>
        <v>37.169663127356813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34.983495558390025</v>
      </c>
      <c r="X27" s="16" t="s">
        <v>36410</v>
      </c>
      <c r="Y27" s="33">
        <f>D6L1120C7-D6L1120C10</f>
        <v>2.1861675689667877</v>
      </c>
      <c r="Z27" s="16" t="s">
        <v>36411</v>
      </c>
      <c r="AA27" s="33">
        <f>CHOOSE(MIN(D6L1120C9,RUN_YEARS),B7L811C7,B7L811C16,B7L811C25,B7L811C34,B7L811C43)</f>
        <v>343249</v>
      </c>
      <c r="AB27" s="16" t="s">
        <v>36412</v>
      </c>
      <c r="AC27" s="33">
        <f>IF(D6L1120C12=0,0,D6L1120C10/D6L1120C12)</f>
        <v>1.0191871078543571E-4</v>
      </c>
      <c r="AD27" s="16" t="s">
        <v>36413</v>
      </c>
      <c r="AE27" s="33">
        <f>IF(D6L1120C5=0,0,D6L1120C10/D6L1120C5)</f>
        <v>0.47059204489591172</v>
      </c>
      <c r="AF27" s="16" t="s">
        <v>36414</v>
      </c>
      <c r="AG27" s="33">
        <f>CHOOSE(MIN(D6L1120C9,RUN_YEARS),B7L811C5,B7L811C14,B7L811C23,B7L811C32,B7L811C41)</f>
        <v>8250.0423513206206</v>
      </c>
      <c r="AH27" s="16" t="s">
        <v>36415</v>
      </c>
      <c r="AI27" s="33">
        <f>IF(D6L1120C15=0,0,D6L1120C11/D6L1120C15)</f>
        <v>2.6498864804213256E-4</v>
      </c>
      <c r="AJ27" s="16" t="s">
        <v>36416</v>
      </c>
      <c r="AK27" s="33">
        <f>IF(D6L1120C5=0,0,D6L1120C11/D6L1120C5)</f>
        <v>2.9407955104088255E-2</v>
      </c>
      <c r="AL27" s="16" t="s">
        <v>36417</v>
      </c>
      <c r="AM27" s="33">
        <f>D6L1120C8*CHOOSE(MIN(D6L1120C9,RUN_YEARS),B7L811C4,B7L811C13,B7L811C22,B7L811C31,B7L811C40)</f>
        <v>3.6338366790289442</v>
      </c>
      <c r="AN27" s="16" t="s">
        <v>36418</v>
      </c>
      <c r="AO27" s="33">
        <f>D6L1120C8-D6L1120C18</f>
        <v>33.535826448327867</v>
      </c>
      <c r="AP27" s="16" t="s">
        <v>36419</v>
      </c>
      <c r="AQ27" s="33">
        <f>CHOOSE(MIN(D6L1120C9,RUN_YEARS),B7L811C2,B7L811C11,B7L811C20,B7L811C29,B7L811C38)</f>
        <v>576.51777308274222</v>
      </c>
      <c r="AR27" s="16" t="s">
        <v>36420</v>
      </c>
      <c r="AS27" s="33">
        <f>IF(D6L1120C20=0,0,D6L1120C18/D6L1120C20)</f>
        <v>6.3030783241914273E-3</v>
      </c>
      <c r="AT27" s="16" t="s">
        <v>36421</v>
      </c>
      <c r="AU27" s="33">
        <f>IF(D6L1120C5=0,0,D6L1120C18/D6L1120C5)</f>
        <v>4.8881754276035479E-2</v>
      </c>
      <c r="AV27" s="16" t="s">
        <v>36422</v>
      </c>
      <c r="AW27" s="33">
        <f>CHOOSE(MIN(D6L1120C9,RUN_YEARS),B7L811C1,B7L811C10,B7L811C19,B7L811C28,B7L811C37)</f>
        <v>5320.547314098294</v>
      </c>
      <c r="AX27" s="16" t="s">
        <v>36423</v>
      </c>
      <c r="AY27" s="33">
        <f>IF(D6L1120C23=0,0,D6L1120C19/D6L1120C23)</f>
        <v>6.3030783241914256E-3</v>
      </c>
      <c r="AZ27" s="16" t="s">
        <v>36424</v>
      </c>
      <c r="BA27" s="33">
        <f>IF(D6L1120C5=0,0,D6L1120C19/D6L1120C5)</f>
        <v>0.45111824572396453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0.18973610365261545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343249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8250.0423513206206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576.51777308274222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5320.547314098294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0.18973610365261545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343249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8250.0423513206206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576.51777308274222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5320.547314098294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0.18973610365261545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343249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8250.0423513206206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576.51777308274222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5320.547314098294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0.18973610365261545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343249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8250.0423513206206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576.51777308274222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5320.547314098294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0.18973610365261545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343249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8250.0423513206206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576.51777308274222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5320.547314098294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342.84337514452852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294.8453026242945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147.42265131214725</v>
      </c>
      <c r="R33" s="16" t="s">
        <v>36534</v>
      </c>
      <c r="S33" s="15">
        <f>D6L1126C5-D6L1126C7</f>
        <v>147.42265131214725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138.75185388992068</v>
      </c>
      <c r="X33" s="16" t="s">
        <v>36536</v>
      </c>
      <c r="Y33" s="33">
        <f>D6L1126C7-D6L1126C10</f>
        <v>8.6707974222265705</v>
      </c>
      <c r="Z33" s="16" t="s">
        <v>36537</v>
      </c>
      <c r="AA33" s="33">
        <f>CHOOSE(MIN(D6L1126C9,RUN_YEARS),B7L811C7,B7L811C16,B7L811C25,B7L811C34,B7L811C43)</f>
        <v>343249</v>
      </c>
      <c r="AB33" s="16" t="s">
        <v>36538</v>
      </c>
      <c r="AC33" s="33">
        <f>IF(D6L1126C12=0,0,D6L1126C10/D6L1126C12)</f>
        <v>4.042309049404971E-4</v>
      </c>
      <c r="AD33" s="16" t="s">
        <v>36539</v>
      </c>
      <c r="AE33" s="33">
        <f>IF(D6L1126C5=0,0,D6L1126C10/D6L1126C5)</f>
        <v>0.47059204489591172</v>
      </c>
      <c r="AF33" s="16" t="s">
        <v>36540</v>
      </c>
      <c r="AG33" s="33">
        <f>CHOOSE(MIN(D6L1126C9,RUN_YEARS),B7L811C5,B7L811C14,B7L811C23,B7L811C32,B7L811C41)</f>
        <v>8250.0423513206206</v>
      </c>
      <c r="AH33" s="16" t="s">
        <v>36541</v>
      </c>
      <c r="AI33" s="33">
        <f>IF(D6L1126C15=0,0,D6L1126C11/D6L1126C15)</f>
        <v>1.0510003528452915E-3</v>
      </c>
      <c r="AJ33" s="16" t="s">
        <v>36542</v>
      </c>
      <c r="AK33" s="33">
        <f>IF(D6L1126C5=0,0,D6L1126C11/D6L1126C5)</f>
        <v>2.9407955104088265E-2</v>
      </c>
      <c r="AL33" s="16" t="s">
        <v>36543</v>
      </c>
      <c r="AM33" s="33">
        <f>D6L1126C8*CHOOSE(MIN(D6L1126C9,RUN_YEARS),B7L811C4,B7L811C13,B7L811C22,B7L811C31,B7L811C40)</f>
        <v>14.412555632324082</v>
      </c>
      <c r="AN33" s="16" t="s">
        <v>36544</v>
      </c>
      <c r="AO33" s="33">
        <f>D6L1126C8-D6L1126C18</f>
        <v>133.01009567982317</v>
      </c>
      <c r="AP33" s="16" t="s">
        <v>36545</v>
      </c>
      <c r="AQ33" s="33">
        <f>CHOOSE(MIN(D6L1126C9,RUN_YEARS),B7L811C2,B7L811C11,B7L811C20,B7L811C29,B7L811C38)</f>
        <v>576.51777308274222</v>
      </c>
      <c r="AR33" s="16" t="s">
        <v>36546</v>
      </c>
      <c r="AS33" s="33">
        <f>IF(D6L1126C20=0,0,D6L1126C18/D6L1126C20)</f>
        <v>2.4999325788791566E-2</v>
      </c>
      <c r="AT33" s="16" t="s">
        <v>36547</v>
      </c>
      <c r="AU33" s="33">
        <f>IF(D6L1126C5=0,0,D6L1126C18/D6L1126C5)</f>
        <v>4.8881754276035479E-2</v>
      </c>
      <c r="AV33" s="16" t="s">
        <v>36548</v>
      </c>
      <c r="AW33" s="33">
        <f>CHOOSE(MIN(D6L1126C9,RUN_YEARS),B7L811C1,B7L811C10,B7L811C19,B7L811C28,B7L811C37)</f>
        <v>5320.547314098294</v>
      </c>
      <c r="AX33" s="16" t="s">
        <v>36549</v>
      </c>
      <c r="AY33" s="33">
        <f>IF(D6L1126C23=0,0,D6L1126C19/D6L1126C23)</f>
        <v>2.4999325788791563E-2</v>
      </c>
      <c r="AZ33" s="16" t="s">
        <v>36550</v>
      </c>
      <c r="BA33" s="33">
        <f>IF(D6L1126C5=0,0,D6L1126C19/D6L1126C5)</f>
        <v>0.45111824572396453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8.2631288843977048E-4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7.1062908405820262E-4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3.5531454202910131E-4</v>
      </c>
      <c r="R34" s="16" t="s">
        <v>36554</v>
      </c>
      <c r="S34" s="15">
        <f>D6L1127C5-D6L1127C7</f>
        <v>3.5531454202910131E-4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3.3419300046005988E-4</v>
      </c>
      <c r="X34" s="16" t="s">
        <v>36556</v>
      </c>
      <c r="Y34" s="33">
        <f>D6L1127C7-D6L1127C10</f>
        <v>2.1121541569041433E-5</v>
      </c>
      <c r="Z34" s="16" t="s">
        <v>36557</v>
      </c>
      <c r="AA34" s="33">
        <f>CHOOSE(MIN(D6L1127C9,RUN_YEARS),B7L811C7,B7L811C16,B7L811C25,B7L811C34,B7L811C43)</f>
        <v>330410.33333333337</v>
      </c>
      <c r="AB34" s="16" t="s">
        <v>36558</v>
      </c>
      <c r="AC34" s="33">
        <f>IF(D6L1127C12=0,0,D6L1127C10/D6L1127C12)</f>
        <v>1.0114483923325436E-9</v>
      </c>
      <c r="AD34" s="16" t="s">
        <v>36559</v>
      </c>
      <c r="AE34" s="33">
        <f>IF(D6L1127C5=0,0,D6L1127C10/D6L1127C5)</f>
        <v>0.4702776848810884</v>
      </c>
      <c r="AF34" s="16" t="s">
        <v>36560</v>
      </c>
      <c r="AG34" s="33">
        <f>CHOOSE(MIN(D6L1127C9,RUN_YEARS),B7L811C5,B7L811C14,B7L811C23,B7L811C32,B7L811C41)</f>
        <v>8031.7195576458043</v>
      </c>
      <c r="AH34" s="16" t="s">
        <v>36561</v>
      </c>
      <c r="AI34" s="33">
        <f>IF(D6L1127C15=0,0,D6L1127C11/D6L1127C15)</f>
        <v>2.6297658200646161E-9</v>
      </c>
      <c r="AJ34" s="16" t="s">
        <v>36562</v>
      </c>
      <c r="AK34" s="33">
        <f>IF(D6L1127C5=0,0,D6L1127C11/D6L1127C5)</f>
        <v>2.9722315118911623E-2</v>
      </c>
      <c r="AL34" s="16" t="s">
        <v>36563</v>
      </c>
      <c r="AM34" s="33">
        <f>D6L1127C8*CHOOSE(MIN(D6L1127C9,RUN_YEARS),B7L811C4,B7L811C13,B7L811C22,B7L811C31,B7L811C40)</f>
        <v>3.5022929138345518E-5</v>
      </c>
      <c r="AN34" s="16" t="s">
        <v>36564</v>
      </c>
      <c r="AO34" s="33">
        <f>D6L1127C8-D6L1127C18</f>
        <v>3.2029161289075578E-4</v>
      </c>
      <c r="AP34" s="16" t="s">
        <v>36565</v>
      </c>
      <c r="AQ34" s="33">
        <f>CHOOSE(MIN(D6L1127C9,RUN_YEARS),B7L811C2,B7L811C11,B7L811C20,B7L811C29,B7L811C38)</f>
        <v>568.04670798247537</v>
      </c>
      <c r="AR34" s="16" t="s">
        <v>36566</v>
      </c>
      <c r="AS34" s="33">
        <f>IF(D6L1127C20=0,0,D6L1127C18/D6L1127C20)</f>
        <v>6.1655016473444642E-8</v>
      </c>
      <c r="AT34" s="16" t="s">
        <v>36567</v>
      </c>
      <c r="AU34" s="33">
        <f>IF(D6L1127C5=0,0,D6L1127C18/D6L1127C5)</f>
        <v>4.9284401559164213E-2</v>
      </c>
      <c r="AV34" s="16" t="s">
        <v>36568</v>
      </c>
      <c r="AW34" s="33">
        <f>CHOOSE(MIN(D6L1127C9,RUN_YEARS),B7L811C1,B7L811C10,B7L811C19,B7L811C28,B7L811C37)</f>
        <v>5194.8994779477216</v>
      </c>
      <c r="AX34" s="16" t="s">
        <v>36569</v>
      </c>
      <c r="AY34" s="33">
        <f>IF(D6L1127C23=0,0,D6L1127C19/D6L1127C23)</f>
        <v>6.1655016473444642E-8</v>
      </c>
      <c r="AZ34" s="16" t="s">
        <v>36570</v>
      </c>
      <c r="BA34" s="33">
        <f>IF(D6L1127C5=0,0,D6L1127C19/D6L1127C5)</f>
        <v>0.45071559844083575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5414.0945771022598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3457.0931310073911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1728.5465655036955</v>
      </c>
      <c r="R35" s="16" t="s">
        <v>36574</v>
      </c>
      <c r="S35" s="15">
        <f>SUM(D6L1101C8:D6L1127C8)-2*SUM(D6L1109C8,D6L1111C8,D6L1122C8,D6L1124C8,D6L1127C8)</f>
        <v>1728.5465655036955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1625.933561692284</v>
      </c>
      <c r="X35" s="16" t="s">
        <v>36576</v>
      </c>
      <c r="Y35" s="33">
        <f>SUM(D6L1101C11:D6L1127C11)-2*SUM(D6L1109C11,D6L1111C11,D6L1122C11,D6L1124C11,D6L1127C11)</f>
        <v>102.61300381141213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4.8990717828411344E-3</v>
      </c>
      <c r="AD35" s="16" t="s">
        <v>36578</v>
      </c>
      <c r="AE35" s="33">
        <f>IF(D6L1128C5=0,0,D6L1128C10/D6L1128C5)</f>
        <v>0.47031812568453707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1.273758663538696E-2</v>
      </c>
      <c r="AJ35" s="16" t="s">
        <v>36580</v>
      </c>
      <c r="AK35" s="33">
        <f>IF(D6L1128C5=0,0,D6L1128C11/D6L1128C5)</f>
        <v>2.9681874315463083E-2</v>
      </c>
      <c r="AL35" s="16" t="s">
        <v>36581</v>
      </c>
      <c r="AM35" s="33">
        <f>SUM(D6L1101C18:D6L1127C18)-2*SUM(D6L1109C18,D6L1111C18,D6L1122C18,D6L1124C18,D6L1127C18)</f>
        <v>170.19808371619743</v>
      </c>
      <c r="AN35" s="16" t="s">
        <v>36582</v>
      </c>
      <c r="AO35" s="33">
        <f>SUM(D6L1101C19:D6L1127C19)-2*SUM(D6L1109C19,D6L1111C19,D6L1122C19,D6L1124C19,D6L1127C19)</f>
        <v>1558.348481787498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0.29916386865535277</v>
      </c>
      <c r="AT35" s="16" t="s">
        <v>36584</v>
      </c>
      <c r="AU35" s="33">
        <f>IF(D6L1128C5=0,0,D6L1128C18/D6L1128C5)</f>
        <v>4.923155878840961E-2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0.29916386865535283</v>
      </c>
      <c r="AZ35" s="16" t="s">
        <v>36586</v>
      </c>
      <c r="BA35" s="33">
        <f>IF(D6L1128C5=0,0,D6L1128C19/D6L1128C5)</f>
        <v>0.45076844121159038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58.110605243633103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29.055302621816551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14.527651310908276</v>
      </c>
      <c r="R36" s="16" t="s">
        <v>36591</v>
      </c>
      <c r="S36" s="15">
        <f>D6L1129C5-D6L1129C7</f>
        <v>14.527651310908276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13.673194275870197</v>
      </c>
      <c r="X36" s="16" t="s">
        <v>36593</v>
      </c>
      <c r="Y36" s="33">
        <f>D6L1129C7-D6L1129C10</f>
        <v>0.85445703503807913</v>
      </c>
      <c r="Z36" s="16" t="s">
        <v>36594</v>
      </c>
      <c r="AA36" s="33">
        <f>CHOOSE(MIN(D6L1129C9,RUN_YEARS),B7L811C7,B7L811C16,B7L811C25,B7L811C34,B7L811C43)</f>
        <v>343249</v>
      </c>
      <c r="AB36" s="16" t="s">
        <v>36595</v>
      </c>
      <c r="AC36" s="33">
        <f>IF(D6L1129C12=0,0,D6L1129C10/D6L1129C12)</f>
        <v>3.9834622317530995E-5</v>
      </c>
      <c r="AD36" s="16" t="s">
        <v>36596</v>
      </c>
      <c r="AE36" s="33">
        <f>IF(D6L1129C5=0,0,D6L1129C10/D6L1129C5)</f>
        <v>0.47059204489591172</v>
      </c>
      <c r="AF36" s="16" t="s">
        <v>36597</v>
      </c>
      <c r="AG36" s="33">
        <f>CHOOSE(MIN(D6L1129C9,RUN_YEARS),B7L811C5,B7L811C14,B7L811C23,B7L811C32,B7L811C41)</f>
        <v>8250.0423513206206</v>
      </c>
      <c r="AH36" s="16" t="s">
        <v>36598</v>
      </c>
      <c r="AI36" s="33">
        <f>IF(D6L1129C15=0,0,D6L1129C11/D6L1129C15)</f>
        <v>1.0357001802558049E-4</v>
      </c>
      <c r="AJ36" s="16" t="s">
        <v>36599</v>
      </c>
      <c r="AK36" s="33">
        <f>IF(D6L1129C5=0,0,D6L1129C11/D6L1129C5)</f>
        <v>2.9407955104088262E-2</v>
      </c>
      <c r="AL36" s="16" t="s">
        <v>36600</v>
      </c>
      <c r="AM36" s="33">
        <f>D6L1129C8*CHOOSE(MIN(D6L1129C9,RUN_YEARS),B7L811C4,B7L811C13,B7L811C22,B7L811C31,B7L811C40)</f>
        <v>1.420274163175486</v>
      </c>
      <c r="AN36" s="16" t="s">
        <v>36601</v>
      </c>
      <c r="AO36" s="33">
        <f>D6L1129C8-D6L1129C18</f>
        <v>13.107377147732789</v>
      </c>
      <c r="AP36" s="16" t="s">
        <v>36602</v>
      </c>
      <c r="AQ36" s="33">
        <f>CHOOSE(MIN(D6L1129C9,RUN_YEARS),B7L811C2,B7L811C11,B7L811C20,B7L811C29,B7L811C38)</f>
        <v>576.51777308274222</v>
      </c>
      <c r="AR36" s="16" t="s">
        <v>36603</v>
      </c>
      <c r="AS36" s="33">
        <f>IF(D6L1129C20=0,0,D6L1129C18/D6L1129C20)</f>
        <v>2.4635392514978844E-3</v>
      </c>
      <c r="AT36" s="16" t="s">
        <v>36604</v>
      </c>
      <c r="AU36" s="33">
        <f>IF(D6L1129C5=0,0,D6L1129C18/D6L1129C5)</f>
        <v>4.8881754276035479E-2</v>
      </c>
      <c r="AV36" s="16" t="s">
        <v>36605</v>
      </c>
      <c r="AW36" s="33">
        <f>CHOOSE(MIN(D6L1129C9,RUN_YEARS),B7L811C1,B7L811C10,B7L811C19,B7L811C28,B7L811C37)</f>
        <v>5320.547314098294</v>
      </c>
      <c r="AX36" s="16" t="s">
        <v>36606</v>
      </c>
      <c r="AY36" s="33">
        <f>IF(D6L1129C23=0,0,D6L1129C19/D6L1129C23)</f>
        <v>2.463539251497884E-3</v>
      </c>
      <c r="AZ36" s="16" t="s">
        <v>36607</v>
      </c>
      <c r="BA36" s="33">
        <f>IF(D6L1129C5=0,0,D6L1129C19/D6L1129C5)</f>
        <v>0.45111824572396453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7.2926005869485726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7.2926005869485726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3.6463002934742863</v>
      </c>
      <c r="R37" s="16" t="s">
        <v>36611</v>
      </c>
      <c r="S37" s="15">
        <f>D6L1130C5-D6L1130C7</f>
        <v>3.6463002934742863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3.4318398228212548</v>
      </c>
      <c r="X37" s="16" t="s">
        <v>36613</v>
      </c>
      <c r="Y37" s="33">
        <f>D6L1130C7-D6L1130C10</f>
        <v>0.21446047065303153</v>
      </c>
      <c r="Z37" s="16" t="s">
        <v>36614</v>
      </c>
      <c r="AA37" s="33">
        <f>CHOOSE(MIN(D6L1130C9,RUN_YEARS),B7L811C7,B7L811C16,B7L811C25,B7L811C34,B7L811C43)</f>
        <v>343249</v>
      </c>
      <c r="AB37" s="16" t="s">
        <v>36615</v>
      </c>
      <c r="AC37" s="33">
        <f>IF(D6L1130C12=0,0,D6L1130C10/D6L1130C12)</f>
        <v>9.9981058147911721E-6</v>
      </c>
      <c r="AD37" s="16" t="s">
        <v>36616</v>
      </c>
      <c r="AE37" s="33">
        <f>IF(D6L1130C5=0,0,D6L1130C10/D6L1130C5)</f>
        <v>0.47059204489591172</v>
      </c>
      <c r="AF37" s="16" t="s">
        <v>36617</v>
      </c>
      <c r="AG37" s="33">
        <f>CHOOSE(MIN(D6L1130C9,RUN_YEARS),B7L811C5,B7L811C14,B7L811C23,B7L811C32,B7L811C41)</f>
        <v>8250.0423513206206</v>
      </c>
      <c r="AH37" s="16" t="s">
        <v>36618</v>
      </c>
      <c r="AI37" s="33">
        <f>IF(D6L1130C15=0,0,D6L1130C11/D6L1130C15)</f>
        <v>2.5995075118457046E-5</v>
      </c>
      <c r="AJ37" s="16" t="s">
        <v>36619</v>
      </c>
      <c r="AK37" s="33">
        <f>IF(D6L1130C5=0,0,D6L1130C11/D6L1130C5)</f>
        <v>2.940795510408829E-2</v>
      </c>
      <c r="AL37" s="16" t="s">
        <v>36620</v>
      </c>
      <c r="AM37" s="33">
        <f>D6L1130C8*CHOOSE(MIN(D6L1130C9,RUN_YEARS),B7L811C4,B7L811C13,B7L811C22,B7L811C31,B7L811C40)</f>
        <v>0.35647510992449222</v>
      </c>
      <c r="AN37" s="16" t="s">
        <v>36621</v>
      </c>
      <c r="AO37" s="33">
        <f>D6L1130C8-D6L1130C18</f>
        <v>3.289825183549794</v>
      </c>
      <c r="AP37" s="16" t="s">
        <v>36622</v>
      </c>
      <c r="AQ37" s="33">
        <f>CHOOSE(MIN(D6L1130C9,RUN_YEARS),B7L811C2,B7L811C11,B7L811C20,B7L811C29,B7L811C38)</f>
        <v>576.51777308274222</v>
      </c>
      <c r="AR37" s="16" t="s">
        <v>36623</v>
      </c>
      <c r="AS37" s="33">
        <f>IF(D6L1130C20=0,0,D6L1130C18/D6L1130C20)</f>
        <v>6.1832458003568025E-4</v>
      </c>
      <c r="AT37" s="16" t="s">
        <v>36624</v>
      </c>
      <c r="AU37" s="33">
        <f>IF(D6L1130C5=0,0,D6L1130C18/D6L1130C5)</f>
        <v>4.8881754276035479E-2</v>
      </c>
      <c r="AV37" s="16" t="s">
        <v>36625</v>
      </c>
      <c r="AW37" s="33">
        <f>CHOOSE(MIN(D6L1130C9,RUN_YEARS),B7L811C1,B7L811C10,B7L811C19,B7L811C28,B7L811C37)</f>
        <v>5320.547314098294</v>
      </c>
      <c r="AX37" s="16" t="s">
        <v>36626</v>
      </c>
      <c r="AY37" s="33">
        <f>IF(D6L1130C23=0,0,D6L1130C19/D6L1130C23)</f>
        <v>6.1832458003568025E-4</v>
      </c>
      <c r="AZ37" s="16" t="s">
        <v>36627</v>
      </c>
      <c r="BA37" s="33">
        <f>IF(D6L1130C5=0,0,D6L1130C19/D6L1130C5)</f>
        <v>0.45111824572396453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-2.4898201012603685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-1.2449100506301842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-0.62245502531509211</v>
      </c>
      <c r="R38" s="16" t="s">
        <v>36631</v>
      </c>
      <c r="S38" s="15">
        <f>D6L1131C5-D6L1131C7</f>
        <v>-0.62245502531509211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-0.58584476643753136</v>
      </c>
      <c r="X38" s="16" t="s">
        <v>36633</v>
      </c>
      <c r="Y38" s="33">
        <f>D6L1131C7-D6L1131C10</f>
        <v>-3.6610258877560753E-2</v>
      </c>
      <c r="Z38" s="16" t="s">
        <v>36634</v>
      </c>
      <c r="AA38" s="33">
        <f>CHOOSE(MIN(D6L1131C9,RUN_YEARS),B7L811C7,B7L811C16,B7L811C25,B7L811C34,B7L811C43)</f>
        <v>343249</v>
      </c>
      <c r="AB38" s="16" t="s">
        <v>36635</v>
      </c>
      <c r="AC38" s="33">
        <f>IF(D6L1131C12=0,0,D6L1131C10/D6L1131C12)</f>
        <v>-1.7067632139861481E-6</v>
      </c>
      <c r="AD38" s="16" t="s">
        <v>36636</v>
      </c>
      <c r="AE38" s="33">
        <f>IF(D6L1131C5=0,0,D6L1131C10/D6L1131C5)</f>
        <v>0.47059204489591172</v>
      </c>
      <c r="AF38" s="16" t="s">
        <v>36637</v>
      </c>
      <c r="AG38" s="33">
        <f>CHOOSE(MIN(D6L1131C9,RUN_YEARS),B7L811C5,B7L811C14,B7L811C23,B7L811C32,B7L811C41)</f>
        <v>8250.0423513206206</v>
      </c>
      <c r="AH38" s="16" t="s">
        <v>36638</v>
      </c>
      <c r="AI38" s="33">
        <f>IF(D6L1131C15=0,0,D6L1131C11/D6L1131C15)</f>
        <v>-4.4375843563639871E-6</v>
      </c>
      <c r="AJ38" s="16" t="s">
        <v>36639</v>
      </c>
      <c r="AK38" s="33">
        <f>IF(D6L1131C5=0,0,D6L1131C11/D6L1131C5)</f>
        <v>2.9407955104088303E-2</v>
      </c>
      <c r="AL38" s="16" t="s">
        <v>36640</v>
      </c>
      <c r="AM38" s="33">
        <f>D6L1131C8*CHOOSE(MIN(D6L1131C9,RUN_YEARS),B7L811C4,B7L811C13,B7L811C22,B7L811C31,B7L811C40)</f>
        <v>-6.085338719067155E-2</v>
      </c>
      <c r="AN38" s="16" t="s">
        <v>36641</v>
      </c>
      <c r="AO38" s="33">
        <f>D6L1131C8-D6L1131C18</f>
        <v>-0.56160163812442054</v>
      </c>
      <c r="AP38" s="16" t="s">
        <v>36642</v>
      </c>
      <c r="AQ38" s="33">
        <f>CHOOSE(MIN(D6L1131C9,RUN_YEARS),B7L811C2,B7L811C11,B7L811C20,B7L811C29,B7L811C38)</f>
        <v>576.51777308274222</v>
      </c>
      <c r="AR38" s="16" t="s">
        <v>36643</v>
      </c>
      <c r="AS38" s="33">
        <f>IF(D6L1131C20=0,0,D6L1131C18/D6L1131C20)</f>
        <v>-1.0555335851187684E-4</v>
      </c>
      <c r="AT38" s="16" t="s">
        <v>36644</v>
      </c>
      <c r="AU38" s="33">
        <f>IF(D6L1131C5=0,0,D6L1131C18/D6L1131C5)</f>
        <v>4.8881754276035479E-2</v>
      </c>
      <c r="AV38" s="16" t="s">
        <v>36645</v>
      </c>
      <c r="AW38" s="33">
        <f>CHOOSE(MIN(D6L1131C9,RUN_YEARS),B7L811C1,B7L811C10,B7L811C19,B7L811C28,B7L811C37)</f>
        <v>5320.547314098294</v>
      </c>
      <c r="AX38" s="16" t="s">
        <v>36646</v>
      </c>
      <c r="AY38" s="33">
        <f>IF(D6L1131C23=0,0,D6L1131C19/D6L1131C23)</f>
        <v>-1.0555335851187683E-4</v>
      </c>
      <c r="AZ38" s="16" t="s">
        <v>36647</v>
      </c>
      <c r="BA38" s="33">
        <f>IF(D6L1131C5=0,0,D6L1131C19/D6L1131C5)</f>
        <v>0.45111824572396453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343249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8250.0423513206206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576.51777308274222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5320.547314098294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-87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-87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-34.800000000000004</v>
      </c>
      <c r="R40" s="16" t="s">
        <v>36672</v>
      </c>
      <c r="S40" s="15">
        <f>D6L1133C5-D6L1133C7</f>
        <v>-52.199999999999996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-32.75320632475546</v>
      </c>
      <c r="X40" s="16" t="s">
        <v>36674</v>
      </c>
      <c r="Y40" s="33">
        <f>D6L1133C7-D6L1133C10</f>
        <v>-2.0467936752445439</v>
      </c>
      <c r="Z40" s="16" t="s">
        <v>36675</v>
      </c>
      <c r="AA40" s="33">
        <f>CHOOSE(MIN(D6L1133C9,RUN_YEARS),B7L811C7,B7L811C16,B7L811C25,B7L811C34,B7L811C43)</f>
        <v>343249</v>
      </c>
      <c r="AB40" s="16" t="s">
        <v>36676</v>
      </c>
      <c r="AC40" s="33">
        <f>IF(D6L1133C12=0,0,D6L1133C10/D6L1133C12)</f>
        <v>-9.5421126717792218E-5</v>
      </c>
      <c r="AD40" s="16" t="s">
        <v>36677</v>
      </c>
      <c r="AE40" s="33">
        <f>IF(D6L1133C5=0,0,D6L1133C10/D6L1133C5)</f>
        <v>0.37647363591672944</v>
      </c>
      <c r="AF40" s="16" t="s">
        <v>36678</v>
      </c>
      <c r="AG40" s="33">
        <f>CHOOSE(MIN(D6L1133C9,RUN_YEARS),B7L811C5,B7L811C14,B7L811C23,B7L811C32,B7L811C41)</f>
        <v>8250.0423513206206</v>
      </c>
      <c r="AH40" s="16" t="s">
        <v>36679</v>
      </c>
      <c r="AI40" s="33">
        <f>IF(D6L1133C15=0,0,D6L1133C11/D6L1133C15)</f>
        <v>-2.4809492946625963E-4</v>
      </c>
      <c r="AJ40" s="16" t="s">
        <v>36680</v>
      </c>
      <c r="AK40" s="33">
        <f>IF(D6L1133C5=0,0,D6L1133C11/D6L1133C5)</f>
        <v>2.3526364083270621E-2</v>
      </c>
      <c r="AL40" s="16" t="s">
        <v>36681</v>
      </c>
      <c r="AM40" s="33">
        <f>D6L1133C8*CHOOSE(MIN(D6L1133C9,RUN_YEARS),B7L811C4,B7L811C13,B7L811C22,B7L811C31,B7L811C40)</f>
        <v>-5.1032551464181033</v>
      </c>
      <c r="AN40" s="16" t="s">
        <v>36682</v>
      </c>
      <c r="AO40" s="33">
        <f>D6L1133C8-D6L1133C18</f>
        <v>-47.096744853581896</v>
      </c>
      <c r="AP40" s="16" t="s">
        <v>36683</v>
      </c>
      <c r="AQ40" s="33">
        <f>CHOOSE(MIN(D6L1133C9,RUN_YEARS),B7L811C2,B7L811C11,B7L811C20,B7L811C29,B7L811C38)</f>
        <v>576.51777308274222</v>
      </c>
      <c r="AR40" s="16" t="s">
        <v>36684</v>
      </c>
      <c r="AS40" s="33">
        <f>IF(D6L1133C20=0,0,D6L1133C18/D6L1133C20)</f>
        <v>-8.8518609220494589E-3</v>
      </c>
      <c r="AT40" s="16" t="s">
        <v>36685</v>
      </c>
      <c r="AU40" s="33">
        <f>IF(D6L1133C5=0,0,D6L1133C18/D6L1133C5)</f>
        <v>5.8658105131242567E-2</v>
      </c>
      <c r="AV40" s="16" t="s">
        <v>36686</v>
      </c>
      <c r="AW40" s="33">
        <f>CHOOSE(MIN(D6L1133C9,RUN_YEARS),B7L811C1,B7L811C10,B7L811C19,B7L811C28,B7L811C37)</f>
        <v>5320.547314098294</v>
      </c>
      <c r="AX40" s="16" t="s">
        <v>36687</v>
      </c>
      <c r="AY40" s="33">
        <f>IF(D6L1133C23=0,0,D6L1133C19/D6L1133C23)</f>
        <v>-8.8518609220494589E-3</v>
      </c>
      <c r="AZ40" s="16" t="s">
        <v>36688</v>
      </c>
      <c r="BA40" s="33">
        <f>IF(D6L1133C5=0,0,D6L1133C19/D6L1133C5)</f>
        <v>0.54134189486875739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-2738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-2738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-2738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343249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8250.0423513206206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-267.67648641557031</v>
      </c>
      <c r="AN41" s="16" t="s">
        <v>36701</v>
      </c>
      <c r="AO41" s="33">
        <f>D6L1134C8-D6L1134C18</f>
        <v>-2470.3235135844297</v>
      </c>
      <c r="AP41" s="16" t="s">
        <v>36702</v>
      </c>
      <c r="AQ41" s="33">
        <f>CHOOSE(MIN(D6L1134C9,RUN_YEARS),B7L811C2,B7L811C11,B7L811C20,B7L811C29,B7L811C38)</f>
        <v>576.51777308274222</v>
      </c>
      <c r="AR41" s="16" t="s">
        <v>36703</v>
      </c>
      <c r="AS41" s="33">
        <f>IF(D6L1134C20=0,0,D6L1134C18/D6L1134C20)</f>
        <v>-0.46429875870826481</v>
      </c>
      <c r="AT41" s="16" t="s">
        <v>36704</v>
      </c>
      <c r="AU41" s="33">
        <f>IF(D6L1134C5=0,0,D6L1134C18/D6L1134C5)</f>
        <v>9.7763508552070971E-2</v>
      </c>
      <c r="AV41" s="16" t="s">
        <v>36705</v>
      </c>
      <c r="AW41" s="33">
        <f>CHOOSE(MIN(D6L1134C9,RUN_YEARS),B7L811C1,B7L811C10,B7L811C19,B7L811C28,B7L811C37)</f>
        <v>5320.547314098294</v>
      </c>
      <c r="AX41" s="16" t="s">
        <v>36706</v>
      </c>
      <c r="AY41" s="33">
        <f>IF(D6L1134C23=0,0,D6L1134C19/D6L1134C23)</f>
        <v>-0.4642987587082647</v>
      </c>
      <c r="AZ41" s="16" t="s">
        <v>36707</v>
      </c>
      <c r="BA41" s="33">
        <f>IF(D6L1134C5=0,0,D6L1134C19/D6L1134C5)</f>
        <v>0.90223649144792906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15745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15745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15745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14818.94349377226</v>
      </c>
      <c r="X42" s="16" t="s">
        <v>36714</v>
      </c>
      <c r="Y42" s="33">
        <f>D6L1135C7-D6L1135C10</f>
        <v>926.0565062277401</v>
      </c>
      <c r="Z42" s="16" t="s">
        <v>36715</v>
      </c>
      <c r="AA42" s="33">
        <f>CHOOSE(MIN(D6L1135C9,RUN_YEARS),B7L811C7,B7L811C16,B7L811C25,B7L811C34,B7L811C43)</f>
        <v>343249</v>
      </c>
      <c r="AB42" s="16" t="s">
        <v>36716</v>
      </c>
      <c r="AC42" s="33">
        <f>IF(D6L1135C12=0,0,D6L1135C10/D6L1135C12)</f>
        <v>4.3172575867001101E-2</v>
      </c>
      <c r="AD42" s="16" t="s">
        <v>36717</v>
      </c>
      <c r="AE42" s="33">
        <f>IF(D6L1135C5=0,0,D6L1135C10/D6L1135C5)</f>
        <v>0.94118408979182344</v>
      </c>
      <c r="AF42" s="16" t="s">
        <v>36718</v>
      </c>
      <c r="AG42" s="33">
        <f>CHOOSE(MIN(D6L1135C9,RUN_YEARS),B7L811C5,B7L811C14,B7L811C23,B7L811C32,B7L811C41)</f>
        <v>8250.0423513206206</v>
      </c>
      <c r="AH42" s="16" t="s">
        <v>36719</v>
      </c>
      <c r="AI42" s="33">
        <f>IF(D6L1135C15=0,0,D6L1135C11/D6L1135C15)</f>
        <v>0.11224869725420285</v>
      </c>
      <c r="AJ42" s="16" t="s">
        <v>36720</v>
      </c>
      <c r="AK42" s="33">
        <f>IF(D6L1135C5=0,0,D6L1135C11/D6L1135C5)</f>
        <v>5.8815910208176572E-2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576.51777308274222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5320.547314098294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31149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31149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31149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343249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8250.0423513206206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3045.2355278884584</v>
      </c>
      <c r="AN43" s="16" t="s">
        <v>36742</v>
      </c>
      <c r="AO43" s="33">
        <f>D6L1136C8-D6L1136C18</f>
        <v>28103.764472111543</v>
      </c>
      <c r="AP43" s="16" t="s">
        <v>36743</v>
      </c>
      <c r="AQ43" s="33">
        <f>CHOOSE(MIN(D6L1136C9,RUN_YEARS),B7L811C2,B7L811C11,B7L811C20,B7L811C29,B7L811C38)</f>
        <v>576.51777308274222</v>
      </c>
      <c r="AR43" s="16" t="s">
        <v>36744</v>
      </c>
      <c r="AS43" s="33">
        <f>IF(D6L1136C20=0,0,D6L1136C18/D6L1136C20)</f>
        <v>5.2821190777953761</v>
      </c>
      <c r="AT43" s="16" t="s">
        <v>36745</v>
      </c>
      <c r="AU43" s="33">
        <f>IF(D6L1136C5=0,0,D6L1136C18/D6L1136C5)</f>
        <v>9.7763508552070957E-2</v>
      </c>
      <c r="AV43" s="16" t="s">
        <v>36746</v>
      </c>
      <c r="AW43" s="33">
        <f>CHOOSE(MIN(D6L1136C9,RUN_YEARS),B7L811C1,B7L811C10,B7L811C19,B7L811C28,B7L811C37)</f>
        <v>5320.547314098294</v>
      </c>
      <c r="AX43" s="16" t="s">
        <v>36747</v>
      </c>
      <c r="AY43" s="33">
        <f>IF(D6L1136C23=0,0,D6L1136C19/D6L1136C23)</f>
        <v>5.2821190777953753</v>
      </c>
      <c r="AZ43" s="16" t="s">
        <v>36748</v>
      </c>
      <c r="BA43" s="33">
        <f>IF(D6L1136C5=0,0,D6L1136C19/D6L1136C5)</f>
        <v>0.90223649144792906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44131.91338572932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44104.102993158136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15727.751496579067</v>
      </c>
      <c r="R44" s="16" t="s">
        <v>36752</v>
      </c>
      <c r="S44" s="15">
        <f>SUM(D6L1129C8:D6L1136C8)</f>
        <v>28376.351496579067</v>
      </c>
      <c r="U44" s="21" t="str">
        <f>NULL_VALUE</f>
        <v>n/a</v>
      </c>
      <c r="V44" s="16" t="s">
        <v>36753</v>
      </c>
      <c r="W44" s="33">
        <f>SUM(D6L1129C10:D6L1136C10)</f>
        <v>14802.709476779759</v>
      </c>
      <c r="X44" s="16" t="s">
        <v>36754</v>
      </c>
      <c r="Y44" s="33">
        <f>SUM(D6L1129C11:D6L1136C11)</f>
        <v>925.04201979930906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4.3125280705201642E-2</v>
      </c>
      <c r="AD44" s="16" t="s">
        <v>36756</v>
      </c>
      <c r="AE44" s="33">
        <f>IF(D6L1137C5=0,0,D6L1137C10/D6L1137C5)</f>
        <v>0.33563111983200522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0.11212572983352426</v>
      </c>
      <c r="AJ44" s="16" t="s">
        <v>36758</v>
      </c>
      <c r="AK44" s="33">
        <f>IF(D6L1137C5=0,0,D6L1137C11/D6L1137C5)</f>
        <v>2.0974058126583161E-2</v>
      </c>
      <c r="AL44" s="16" t="s">
        <v>36759</v>
      </c>
      <c r="AM44" s="33">
        <f>SUM(D6L1129C18:D6L1136C18)</f>
        <v>2774.1716822123794</v>
      </c>
      <c r="AN44" s="16" t="s">
        <v>36760</v>
      </c>
      <c r="AO44" s="33">
        <f>SUM(D6L1129C19:D6L1136C19)</f>
        <v>25602.179814366689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4.8119447686380834</v>
      </c>
      <c r="AT44" s="16" t="s">
        <v>36762</v>
      </c>
      <c r="AU44" s="33">
        <f>IF(D6L1137C5=0,0,D6L1137C18/D6L1137C5)</f>
        <v>6.2900535187003725E-2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4.8119447686380825</v>
      </c>
      <c r="AZ44" s="16" t="s">
        <v>36764</v>
      </c>
      <c r="BA44" s="33">
        <f>IF(D6L1137C5=0,0,D6L1137C19/D6L1137C5)</f>
        <v>0.58049428685440785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147.66966434216047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73.834832171080237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36.917416085540118</v>
      </c>
      <c r="R45" s="16" t="s">
        <v>36769</v>
      </c>
      <c r="S45" s="15">
        <f>D6L1138C5-D6L1138C7</f>
        <v>36.917416085540118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34.7460846559351</v>
      </c>
      <c r="X45" s="16" t="s">
        <v>36771</v>
      </c>
      <c r="Y45" s="33">
        <f>D6L1138C7-D6L1138C10</f>
        <v>2.1713314296050186</v>
      </c>
      <c r="Z45" s="16" t="s">
        <v>36772</v>
      </c>
      <c r="AA45" s="33">
        <f>CHOOSE(MIN(D6L1138C9,RUN_YEARS),B7L811C7,B7L811C16,B7L811C25,B7L811C34,B7L811C43)</f>
        <v>343249</v>
      </c>
      <c r="AB45" s="16" t="s">
        <v>36773</v>
      </c>
      <c r="AC45" s="33">
        <f>IF(D6L1138C12=0,0,D6L1138C10/D6L1138C12)</f>
        <v>1.0122705282735012E-4</v>
      </c>
      <c r="AD45" s="16" t="s">
        <v>36774</v>
      </c>
      <c r="AE45" s="33">
        <f>IF(D6L1138C5=0,0,D6L1138C10/D6L1138C5)</f>
        <v>0.47059204489591172</v>
      </c>
      <c r="AF45" s="16" t="s">
        <v>36775</v>
      </c>
      <c r="AG45" s="33">
        <f>CHOOSE(MIN(D6L1138C9,RUN_YEARS),B7L811C5,B7L811C14,B7L811C23,B7L811C32,B7L811C41)</f>
        <v>8250.0423513206206</v>
      </c>
      <c r="AH45" s="16" t="s">
        <v>36776</v>
      </c>
      <c r="AI45" s="33">
        <f>IF(D6L1138C15=0,0,D6L1138C11/D6L1138C15)</f>
        <v>2.6319033735110994E-4</v>
      </c>
      <c r="AJ45" s="16" t="s">
        <v>36777</v>
      </c>
      <c r="AK45" s="33">
        <f>IF(D6L1138C5=0,0,D6L1138C11/D6L1138C5)</f>
        <v>2.9407955104088251E-2</v>
      </c>
      <c r="AL45" s="16" t="s">
        <v>36778</v>
      </c>
      <c r="AM45" s="33">
        <f>D6L1138C8*CHOOSE(MIN(D6L1138C9,RUN_YEARS),B7L811C4,B7L811C13,B7L811C22,B7L811C31,B7L811C40)</f>
        <v>3.6091761231990631</v>
      </c>
      <c r="AN45" s="16" t="s">
        <v>36779</v>
      </c>
      <c r="AO45" s="33">
        <f>D6L1138C8-D6L1138C18</f>
        <v>33.308239962341055</v>
      </c>
      <c r="AP45" s="16" t="s">
        <v>36780</v>
      </c>
      <c r="AQ45" s="33">
        <f>CHOOSE(MIN(D6L1138C9,RUN_YEARS),B7L811C2,B7L811C11,B7L811C20,B7L811C29,B7L811C38)</f>
        <v>576.51777308274222</v>
      </c>
      <c r="AR45" s="16" t="s">
        <v>36781</v>
      </c>
      <c r="AS45" s="33">
        <f>IF(D6L1138C20=0,0,D6L1138C18/D6L1138C20)</f>
        <v>6.2603033101653778E-3</v>
      </c>
      <c r="AT45" s="16" t="s">
        <v>36782</v>
      </c>
      <c r="AU45" s="33">
        <f>IF(D6L1138C5=0,0,D6L1138C18/D6L1138C5)</f>
        <v>4.8881754276035479E-2</v>
      </c>
      <c r="AV45" s="16" t="s">
        <v>36783</v>
      </c>
      <c r="AW45" s="33">
        <f>CHOOSE(MIN(D6L1138C9,RUN_YEARS),B7L811C1,B7L811C10,B7L811C19,B7L811C28,B7L811C37)</f>
        <v>5320.547314098294</v>
      </c>
      <c r="AX45" s="16" t="s">
        <v>36784</v>
      </c>
      <c r="AY45" s="33">
        <f>IF(D6L1138C23=0,0,D6L1138C19/D6L1138C23)</f>
        <v>6.2603033101653769E-3</v>
      </c>
      <c r="AZ45" s="16" t="s">
        <v>36785</v>
      </c>
      <c r="BA45" s="33">
        <f>IF(D6L1138C5=0,0,D6L1138C19/D6L1138C5)</f>
        <v>0.45111824572396453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-21.645304030236858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-21.645304030236858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-8.6581216120947442</v>
      </c>
      <c r="R46" s="16" t="s">
        <v>36789</v>
      </c>
      <c r="S46" s="15">
        <f>D6L1139C5-D6L1139C7</f>
        <v>-12.987182418142114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-8.1488863087863077</v>
      </c>
      <c r="X46" s="16" t="s">
        <v>36791</v>
      </c>
      <c r="Y46" s="33">
        <f>D6L1139C7-D6L1139C10</f>
        <v>-0.50923530330843647</v>
      </c>
      <c r="Z46" s="16" t="s">
        <v>36792</v>
      </c>
      <c r="AA46" s="33">
        <f>CHOOSE(MIN(D6L1139C9,RUN_YEARS),B7L811C7,B7L811C16,B7L811C25,B7L811C34,B7L811C43)</f>
        <v>343249</v>
      </c>
      <c r="AB46" s="16" t="s">
        <v>36793</v>
      </c>
      <c r="AC46" s="33">
        <f>IF(D6L1139C12=0,0,D6L1139C10/D6L1139C12)</f>
        <v>-2.3740451709360573E-5</v>
      </c>
      <c r="AD46" s="16" t="s">
        <v>36794</v>
      </c>
      <c r="AE46" s="33">
        <f>IF(D6L1139C5=0,0,D6L1139C10/D6L1139C5)</f>
        <v>0.37647363591672944</v>
      </c>
      <c r="AF46" s="16" t="s">
        <v>36795</v>
      </c>
      <c r="AG46" s="33">
        <f>CHOOSE(MIN(D6L1139C9,RUN_YEARS),B7L811C5,B7L811C14,B7L811C23,B7L811C32,B7L811C41)</f>
        <v>8250.0423513206206</v>
      </c>
      <c r="AH46" s="16" t="s">
        <v>36796</v>
      </c>
      <c r="AI46" s="33">
        <f>IF(D6L1139C15=0,0,D6L1139C11/D6L1139C15)</f>
        <v>-6.1725174444337362E-5</v>
      </c>
      <c r="AJ46" s="16" t="s">
        <v>36797</v>
      </c>
      <c r="AK46" s="33">
        <f>IF(D6L1139C5=0,0,D6L1139C11/D6L1139C5)</f>
        <v>2.3526364083270586E-2</v>
      </c>
      <c r="AL46" s="16" t="s">
        <v>36798</v>
      </c>
      <c r="AM46" s="33">
        <f>D6L1139C8*CHOOSE(MIN(D6L1139C9,RUN_YEARS),B7L811C4,B7L811C13,B7L811C22,B7L811C31,B7L811C40)</f>
        <v>-1.269672519403342</v>
      </c>
      <c r="AN46" s="16" t="s">
        <v>36799</v>
      </c>
      <c r="AO46" s="33">
        <f>D6L1139C8-D6L1139C18</f>
        <v>-11.717509898738772</v>
      </c>
      <c r="AP46" s="16" t="s">
        <v>36800</v>
      </c>
      <c r="AQ46" s="33">
        <f>CHOOSE(MIN(D6L1139C9,RUN_YEARS),B7L811C2,B7L811C11,B7L811C20,B7L811C29,B7L811C38)</f>
        <v>576.51777308274222</v>
      </c>
      <c r="AR46" s="16" t="s">
        <v>36801</v>
      </c>
      <c r="AS46" s="33">
        <f>IF(D6L1139C20=0,0,D6L1139C18/D6L1139C20)</f>
        <v>-2.2023128838061299E-3</v>
      </c>
      <c r="AT46" s="16" t="s">
        <v>36802</v>
      </c>
      <c r="AU46" s="33">
        <f>IF(D6L1139C5=0,0,D6L1139C18/D6L1139C5)</f>
        <v>5.8658105131242567E-2</v>
      </c>
      <c r="AV46" s="16" t="s">
        <v>36803</v>
      </c>
      <c r="AW46" s="33">
        <f>CHOOSE(MIN(D6L1139C9,RUN_YEARS),B7L811C1,B7L811C10,B7L811C19,B7L811C28,B7L811C37)</f>
        <v>5320.547314098294</v>
      </c>
      <c r="AX46" s="16" t="s">
        <v>36804</v>
      </c>
      <c r="AY46" s="33">
        <f>IF(D6L1139C23=0,0,D6L1139C19/D6L1139C23)</f>
        <v>-2.2023128838061299E-3</v>
      </c>
      <c r="AZ46" s="16" t="s">
        <v>36805</v>
      </c>
      <c r="BA46" s="33">
        <f>IF(D6L1139C5=0,0,D6L1139C19/D6L1139C5)</f>
        <v>0.54134189486875739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126.02436031192362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52.189528140843379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28.259294473445372</v>
      </c>
      <c r="R47" s="16" t="s">
        <v>36809</v>
      </c>
      <c r="S47" s="15">
        <f>SUM(D6L1138C8:D6L1139C8)</f>
        <v>23.930233667398007</v>
      </c>
      <c r="U47" s="21" t="str">
        <f>NULL_VALUE</f>
        <v>n/a</v>
      </c>
      <c r="V47" s="16" t="s">
        <v>36810</v>
      </c>
      <c r="W47" s="33">
        <f>SUM(D6L1138C10:D6L1139C10)</f>
        <v>26.59719834714879</v>
      </c>
      <c r="X47" s="16" t="s">
        <v>36811</v>
      </c>
      <c r="Y47" s="33">
        <f>SUM(D6L1138C11:D6L1139C11)</f>
        <v>1.6620961262965821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7.7486601117989542E-5</v>
      </c>
      <c r="AD47" s="16" t="s">
        <v>36813</v>
      </c>
      <c r="AE47" s="33">
        <f>IF(D6L1140C5=0,0,D6L1140C10/D6L1140C5)</f>
        <v>0.50962710901258168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2.0146516290677258E-4</v>
      </c>
      <c r="AJ47" s="16" t="s">
        <v>36815</v>
      </c>
      <c r="AK47" s="33">
        <f>IF(D6L1140C5=0,0,D6L1140C11/D6L1140C5)</f>
        <v>3.1847310859203386E-2</v>
      </c>
      <c r="AL47" s="16" t="s">
        <v>36816</v>
      </c>
      <c r="AM47" s="33">
        <f>SUM(D6L1138C18:D6L1139C18)</f>
        <v>2.3395036037957211</v>
      </c>
      <c r="AN47" s="16" t="s">
        <v>36817</v>
      </c>
      <c r="AO47" s="33">
        <f>SUM(D6L1138C19:D6L1139C19)</f>
        <v>21.590730063602283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4.0579904263592474E-3</v>
      </c>
      <c r="AT47" s="16" t="s">
        <v>36819</v>
      </c>
      <c r="AU47" s="33">
        <f>IF(D6L1140C5=0,0,D6L1140C18/D6L1140C5)</f>
        <v>4.4827069474208031E-2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4.0579904263592474E-3</v>
      </c>
      <c r="AZ47" s="16" t="s">
        <v>36821</v>
      </c>
      <c r="BA47" s="33">
        <f>IF(D6L1140C5=0,0,D6L1140C19/D6L1140C5)</f>
        <v>0.41369851065400681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49672.032323143503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47613.385652306373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17484.557356556208</v>
      </c>
      <c r="R48" s="16" t="s">
        <v>36826</v>
      </c>
      <c r="S48" s="15">
        <f>SUM(D6L1128C8,D6L1137C8,D6L1140C8)</f>
        <v>30128.828295750161</v>
      </c>
      <c r="U48" s="21" t="str">
        <f>NULL_VALUE</f>
        <v>n/a</v>
      </c>
      <c r="V48" s="16" t="s">
        <v>36827</v>
      </c>
      <c r="W48" s="33">
        <f>SUM(D6L1128C10,D6L1137C10,D6L1140C10)</f>
        <v>16455.240236819194</v>
      </c>
      <c r="X48" s="16" t="s">
        <v>36828</v>
      </c>
      <c r="Y48" s="33">
        <f>SUM(D6L1128C11,D6L1137C11,D6L1140C11)</f>
        <v>1029.3171197370177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4.8101839089160769E-2</v>
      </c>
      <c r="AD48" s="16" t="s">
        <v>36830</v>
      </c>
      <c r="AE48" s="33">
        <f>IF(D6L1141C5=0,0,D6L1141C10/D6L1141C5)</f>
        <v>0.34560113739826248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0.125064781631818</v>
      </c>
      <c r="AJ48" s="16" t="s">
        <v>36832</v>
      </c>
      <c r="AK48" s="33">
        <f>IF(D6L1141C5=0,0,D6L1141C11/D6L1141C5)</f>
        <v>2.1618229950156002E-2</v>
      </c>
      <c r="AL48" s="16" t="s">
        <v>36833</v>
      </c>
      <c r="AM48" s="33">
        <f>SUM(D6L1128C18,D6L1137C18,D6L1140C18)</f>
        <v>2946.7092695323727</v>
      </c>
      <c r="AN48" s="16" t="s">
        <v>36834</v>
      </c>
      <c r="AO48" s="33">
        <f>SUM(D6L1128C19,D6L1137C19,D6L1140C19)</f>
        <v>27182.119026217792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5.1151666277197956</v>
      </c>
      <c r="AT48" s="16" t="s">
        <v>36836</v>
      </c>
      <c r="AU48" s="33">
        <f>IF(D6L1141C5=0,0,D6L1141C18/D6L1141C5)</f>
        <v>6.1888253254043388E-2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5.1151666277197947</v>
      </c>
      <c r="AZ48" s="16" t="s">
        <v>36838</v>
      </c>
      <c r="BA48" s="33">
        <f>IF(D6L1141C5=0,0,D6L1141C19/D6L1141C5)</f>
        <v>0.57089237939753823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B0F17-EEF3-4155-B058-25495E98A57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6293.6599027333332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5412.5475163506662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2706.2737581753331</v>
      </c>
      <c r="R8" s="16" t="s">
        <v>36847</v>
      </c>
      <c r="S8" s="15">
        <f>D6L1201C5-D6L1201C7</f>
        <v>2706.2737581753331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2589.600507245214</v>
      </c>
      <c r="X8" s="16" t="s">
        <v>36849</v>
      </c>
      <c r="Y8" s="33">
        <f>D6L1201C7-D6L1201C10</f>
        <v>116.67325093011914</v>
      </c>
      <c r="Z8" s="16" t="s">
        <v>36850</v>
      </c>
      <c r="AA8" s="33">
        <f>CHOOSE(MIN(D6L1201C9,RUN_YEARS),B7L812C7,B7L812C16,B7L812C25,B7L812C34,B7L812C43)</f>
        <v>132479.66666666669</v>
      </c>
      <c r="AB8" s="16" t="s">
        <v>36851</v>
      </c>
      <c r="AC8" s="33">
        <f>IF(D6L1201C12=0,0,D6L1201C10/D6L1201C12)</f>
        <v>1.9547154460774208E-2</v>
      </c>
      <c r="AD8" s="16" t="s">
        <v>36852</v>
      </c>
      <c r="AE8" s="33">
        <f>IF(D6L1201C5=0,0,D6L1201C10/D6L1201C5)</f>
        <v>0.4784439304084328</v>
      </c>
      <c r="AF8" s="16" t="s">
        <v>36853</v>
      </c>
      <c r="AG8" s="33">
        <f>CHOOSE(MIN(D6L1201C9,RUN_YEARS),B7L812C5,B7L812C14,B7L812C23,B7L812C32,B7L812C41)</f>
        <v>2295.6961521363905</v>
      </c>
      <c r="AH8" s="16" t="s">
        <v>36854</v>
      </c>
      <c r="AI8" s="33">
        <f>IF(D6L1201C15=0,0,D6L1201C11/D6L1201C15)</f>
        <v>5.0822601598012968E-2</v>
      </c>
      <c r="AJ8" s="16" t="s">
        <v>36855</v>
      </c>
      <c r="AK8" s="33">
        <f>IF(D6L1201C5=0,0,D6L1201C11/D6L1201C5)</f>
        <v>2.1556069591567195E-2</v>
      </c>
      <c r="AL8" s="16" t="s">
        <v>36856</v>
      </c>
      <c r="AM8" s="33">
        <f>D6L1201C8*CHOOSE(MIN(D6L1201C9,RUN_YEARS),B7L812C4,B7L812C13,B7L812C22,B7L812C31,B7L812C40)</f>
        <v>452.51196485408201</v>
      </c>
      <c r="AN8" s="16" t="s">
        <v>36857</v>
      </c>
      <c r="AO8" s="33">
        <f>D6L1201C8-D6L1201C18</f>
        <v>2253.7617933212509</v>
      </c>
      <c r="AP8" s="16" t="s">
        <v>36858</v>
      </c>
      <c r="AQ8" s="33">
        <f>CHOOSE(MIN(D6L1201C9,RUN_YEARS),B7L812C2,B7L812C11,B7L812C20,B7L812C29,B7L812C38)</f>
        <v>227.76115312560546</v>
      </c>
      <c r="AR8" s="16" t="s">
        <v>36859</v>
      </c>
      <c r="AS8" s="33">
        <f>IF(D6L1201C20=0,0,D6L1201C18/D6L1201C20)</f>
        <v>1.9867829023702352</v>
      </c>
      <c r="AT8" s="16" t="s">
        <v>36860</v>
      </c>
      <c r="AU8" s="33">
        <f>IF(D6L1201C5=0,0,D6L1201C18/D6L1201C5)</f>
        <v>8.3604247997287204E-2</v>
      </c>
      <c r="AV8" s="16" t="s">
        <v>36861</v>
      </c>
      <c r="AW8" s="33">
        <f>CHOOSE(MIN(D6L1201C9,RUN_YEARS),B7L812C1,B7L812C10,B7L812C19,B7L812C28,B7L812C37)</f>
        <v>1134.3774856490406</v>
      </c>
      <c r="AX8" s="16" t="s">
        <v>36862</v>
      </c>
      <c r="AY8" s="33">
        <f>IF(D6L1201C23=0,0,D6L1201C19/D6L1201C23)</f>
        <v>1.9867829023702352</v>
      </c>
      <c r="AZ8" s="16" t="s">
        <v>36863</v>
      </c>
      <c r="BA8" s="33">
        <f>IF(D6L1201C5=0,0,D6L1201C19/D6L1201C5)</f>
        <v>0.41639575200271278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11.121750761590562</v>
      </c>
      <c r="J9" s="16" t="s">
        <v>36884</v>
      </c>
      <c r="K9" s="21">
        <f>_xlfn.SINGLE(IF(FLOW_THRU_100PCT="Y",1,INDEX(VariabilityMatrix,D6L1202C1,_xlfn.SINGLE(D6L1202C9))))</f>
        <v>0.49436061496799344</v>
      </c>
      <c r="L9" s="16" t="s">
        <v>36864</v>
      </c>
      <c r="M9" s="15">
        <f>IF(_xlfn.SINGLE(D6L1202C2)&lt;&gt;0,_xlfn.SINGLE(D6L1202C2)*_xlfn.SINGLE(D6L1202C4),_xlfn.SINGLE(D6L1202C3)*_xlfn.SINGLE(D6L1202C4))</f>
        <v>5.4981555460206595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2.7490777730103297</v>
      </c>
      <c r="R9" s="16" t="s">
        <v>36866</v>
      </c>
      <c r="S9" s="15">
        <f>D6L1202C5-D6L1202C7</f>
        <v>2.7490777730103297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2.6314928271373992</v>
      </c>
      <c r="X9" s="16" t="s">
        <v>36868</v>
      </c>
      <c r="Y9" s="33">
        <f>D6L1202C7-D6L1202C10</f>
        <v>0.11758494587293056</v>
      </c>
      <c r="Z9" s="16" t="s">
        <v>36869</v>
      </c>
      <c r="AA9" s="33">
        <f>CHOOSE(MIN(D6L1202C9,RUN_YEARS),B7L812C7,B7L812C16,B7L812C25,B7L812C34,B7L812C43)</f>
        <v>126862.79999999999</v>
      </c>
      <c r="AB9" s="16" t="s">
        <v>36870</v>
      </c>
      <c r="AC9" s="33">
        <f>IF(D6L1202C12=0,0,D6L1202C10/D6L1202C12)</f>
        <v>2.0742824745610215E-5</v>
      </c>
      <c r="AD9" s="16" t="s">
        <v>36871</v>
      </c>
      <c r="AE9" s="33">
        <f>IF(D6L1202C5=0,0,D6L1202C10/D6L1202C5)</f>
        <v>0.47861374693954706</v>
      </c>
      <c r="AF9" s="16" t="s">
        <v>36872</v>
      </c>
      <c r="AG9" s="33">
        <f>CHOOSE(MIN(D6L1202C9,RUN_YEARS),B7L812C5,B7L812C14,B7L812C23,B7L812C32,B7L812C41)</f>
        <v>2180.270996671622</v>
      </c>
      <c r="AH9" s="16" t="s">
        <v>36873</v>
      </c>
      <c r="AI9" s="33">
        <f>IF(D6L1202C15=0,0,D6L1202C11/D6L1202C15)</f>
        <v>5.3931344338586557E-5</v>
      </c>
      <c r="AJ9" s="16" t="s">
        <v>36874</v>
      </c>
      <c r="AK9" s="33">
        <f>IF(D6L1202C5=0,0,D6L1202C11/D6L1202C5)</f>
        <v>2.1386253060452925E-2</v>
      </c>
      <c r="AL9" s="16" t="s">
        <v>36875</v>
      </c>
      <c r="AM9" s="33">
        <f>D6L1202C8*CHOOSE(MIN(D6L1202C9,RUN_YEARS),B7L812C4,B7L812C13,B7L812C22,B7L812C31,B7L812C40)</f>
        <v>0.45390912764113528</v>
      </c>
      <c r="AN9" s="16" t="s">
        <v>36876</v>
      </c>
      <c r="AO9" s="33">
        <f>D6L1202C8-D6L1202C18</f>
        <v>2.2951686453691944</v>
      </c>
      <c r="AP9" s="16" t="s">
        <v>36877</v>
      </c>
      <c r="AQ9" s="33">
        <f>CHOOSE(MIN(D6L1202C9,RUN_YEARS),B7L812C2,B7L812C11,B7L812C20,B7L812C29,B7L812C38)</f>
        <v>212.9942930452703</v>
      </c>
      <c r="AR9" s="16" t="s">
        <v>36878</v>
      </c>
      <c r="AS9" s="33">
        <f>IF(D6L1202C20=0,0,D6L1202C18/D6L1202C20)</f>
        <v>2.1310858669094032E-3</v>
      </c>
      <c r="AT9" s="16" t="s">
        <v>36879</v>
      </c>
      <c r="AU9" s="33">
        <f>IF(D6L1202C5=0,0,D6L1202C18/D6L1202C5)</f>
        <v>8.2556618095254899E-2</v>
      </c>
      <c r="AV9" s="16" t="s">
        <v>36880</v>
      </c>
      <c r="AW9" s="33">
        <f>CHOOSE(MIN(D6L1202C9,RUN_YEARS),B7L812C1,B7L812C10,B7L812C19,B7L812C28,B7L812C37)</f>
        <v>1076.9949165388402</v>
      </c>
      <c r="AX9" s="16" t="s">
        <v>36881</v>
      </c>
      <c r="AY9" s="33">
        <f>IF(D6L1202C23=0,0,D6L1202C19/D6L1202C23)</f>
        <v>2.1310858669094028E-3</v>
      </c>
      <c r="AZ9" s="16" t="s">
        <v>36882</v>
      </c>
      <c r="BA9" s="33">
        <f>IF(D6L1202C5=0,0,D6L1202C19/D6L1202C5)</f>
        <v>0.41744338190474506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6.1184591871873719</v>
      </c>
      <c r="J10" s="16" t="s">
        <v>36905</v>
      </c>
      <c r="K10" s="21">
        <f>_xlfn.SINGLE(IF(FLOW_THRU_100PCT="Y",1,INDEX(VariabilityMatrix,D6L1203C1,_xlfn.SINGLE(D6L1203C9))))</f>
        <v>0.49436061496799344</v>
      </c>
      <c r="L10" s="16" t="s">
        <v>36885</v>
      </c>
      <c r="M10" s="15">
        <f>IF(_xlfn.SINGLE(D6L1203C2)&lt;&gt;0,_xlfn.SINGLE(D6L1203C2)*_xlfn.SINGLE(D6L1203C4),_xlfn.SINGLE(D6L1203C3)*_xlfn.SINGLE(D6L1203C4))</f>
        <v>3.0247252464345187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1.5123626232172593</v>
      </c>
      <c r="R10" s="16" t="s">
        <v>36887</v>
      </c>
      <c r="S10" s="15">
        <f>D6L1203C5-D6L1203C7</f>
        <v>1.5123626232172593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1.44767508365867</v>
      </c>
      <c r="X10" s="16" t="s">
        <v>36889</v>
      </c>
      <c r="Y10" s="33">
        <f>D6L1203C7-D6L1203C10</f>
        <v>6.4687539558589302E-2</v>
      </c>
      <c r="Z10" s="16" t="s">
        <v>36890</v>
      </c>
      <c r="AA10" s="33">
        <f>CHOOSE(MIN(D6L1203C9,RUN_YEARS),B7L812C7,B7L812C16,B7L812C25,B7L812C34,B7L812C43)</f>
        <v>126862.79999999999</v>
      </c>
      <c r="AB10" s="16" t="s">
        <v>36891</v>
      </c>
      <c r="AC10" s="33">
        <f>IF(D6L1203C12=0,0,D6L1203C10/D6L1203C12)</f>
        <v>1.1411344252678248E-5</v>
      </c>
      <c r="AD10" s="16" t="s">
        <v>36892</v>
      </c>
      <c r="AE10" s="33">
        <f>IF(D6L1203C5=0,0,D6L1203C10/D6L1203C5)</f>
        <v>0.47861374693954711</v>
      </c>
      <c r="AF10" s="16" t="s">
        <v>36893</v>
      </c>
      <c r="AG10" s="33">
        <f>CHOOSE(MIN(D6L1203C9,RUN_YEARS),B7L812C5,B7L812C14,B7L812C23,B7L812C32,B7L812C41)</f>
        <v>2180.270996671622</v>
      </c>
      <c r="AH10" s="16" t="s">
        <v>36894</v>
      </c>
      <c r="AI10" s="33">
        <f>IF(D6L1203C15=0,0,D6L1203C11/D6L1203C15)</f>
        <v>2.9669495056963376E-5</v>
      </c>
      <c r="AJ10" s="16" t="s">
        <v>36895</v>
      </c>
      <c r="AK10" s="33">
        <f>IF(D6L1203C5=0,0,D6L1203C11/D6L1203C5)</f>
        <v>2.1386253060452876E-2</v>
      </c>
      <c r="AL10" s="16" t="s">
        <v>36896</v>
      </c>
      <c r="AM10" s="33">
        <f>D6L1203C8*CHOOSE(MIN(D6L1203C9,RUN_YEARS),B7L812C4,B7L812C13,B7L812C22,B7L812C31,B7L812C40)</f>
        <v>0.24971108701297032</v>
      </c>
      <c r="AN10" s="16" t="s">
        <v>36897</v>
      </c>
      <c r="AO10" s="33">
        <f>D6L1203C8-D6L1203C18</f>
        <v>1.2626515362042889</v>
      </c>
      <c r="AP10" s="16" t="s">
        <v>36898</v>
      </c>
      <c r="AQ10" s="33">
        <f>CHOOSE(MIN(D6L1203C9,RUN_YEARS),B7L812C2,B7L812C11,B7L812C20,B7L812C29,B7L812C38)</f>
        <v>212.9942930452703</v>
      </c>
      <c r="AR10" s="16" t="s">
        <v>36899</v>
      </c>
      <c r="AS10" s="33">
        <f>IF(D6L1203C20=0,0,D6L1203C18/D6L1203C20)</f>
        <v>1.1723839331220774E-3</v>
      </c>
      <c r="AT10" s="16" t="s">
        <v>36900</v>
      </c>
      <c r="AU10" s="33">
        <f>IF(D6L1203C5=0,0,D6L1203C18/D6L1203C5)</f>
        <v>8.2556618095254899E-2</v>
      </c>
      <c r="AV10" s="16" t="s">
        <v>36901</v>
      </c>
      <c r="AW10" s="33">
        <f>CHOOSE(MIN(D6L1203C9,RUN_YEARS),B7L812C1,B7L812C10,B7L812C19,B7L812C28,B7L812C37)</f>
        <v>1076.9949165388402</v>
      </c>
      <c r="AX10" s="16" t="s">
        <v>36902</v>
      </c>
      <c r="AY10" s="33">
        <f>IF(D6L1203C23=0,0,D6L1203C19/D6L1203C23)</f>
        <v>1.1723839331220774E-3</v>
      </c>
      <c r="AZ10" s="16" t="s">
        <v>36903</v>
      </c>
      <c r="BA10" s="33">
        <f>IF(D6L1203C5=0,0,D6L1203C19/D6L1203C5)</f>
        <v>0.41744338190474506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0.64162243009493802</v>
      </c>
      <c r="J11" s="16" t="s">
        <v>36926</v>
      </c>
      <c r="K11" s="21">
        <f>_xlfn.SINGLE(IF(FLOW_THRU_100PCT="Y",1,INDEX(VariabilityMatrix,D6L1204C1,_xlfn.SINGLE(D6L1204C9))))</f>
        <v>0.47215280708358631</v>
      </c>
      <c r="L11" s="16" t="s">
        <v>36906</v>
      </c>
      <c r="M11" s="15">
        <f>IF(_xlfn.SINGLE(D6L1204C2)&lt;&gt;0,_xlfn.SINGLE(D6L1204C2)*_xlfn.SINGLE(D6L1204C4),_xlfn.SINGLE(D6L1204C3)*_xlfn.SINGLE(D6L1204C4))</f>
        <v>0.30294383145711712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0.15147191572855856</v>
      </c>
      <c r="R11" s="16" t="s">
        <v>36908</v>
      </c>
      <c r="S11" s="15">
        <f>D6L1204C5-D6L1204C7</f>
        <v>0.15147191572855856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0.14498139628724302</v>
      </c>
      <c r="X11" s="16" t="s">
        <v>36910</v>
      </c>
      <c r="Y11" s="33">
        <f>D6L1204C7-D6L1204C10</f>
        <v>6.4905194413155398E-3</v>
      </c>
      <c r="Z11" s="16" t="s">
        <v>36911</v>
      </c>
      <c r="AA11" s="33">
        <f>CHOOSE(MIN(D6L1204C9,RUN_YEARS),B7L812C7,B7L812C16,B7L812C25,B7L812C34,B7L812C43)</f>
        <v>114117</v>
      </c>
      <c r="AB11" s="16" t="s">
        <v>36912</v>
      </c>
      <c r="AC11" s="33">
        <f>IF(D6L1204C12=0,0,D6L1204C10/D6L1204C12)</f>
        <v>1.2704627381305416E-6</v>
      </c>
      <c r="AD11" s="16" t="s">
        <v>36913</v>
      </c>
      <c r="AE11" s="33">
        <f>IF(D6L1204C5=0,0,D6L1204C10/D6L1204C5)</f>
        <v>0.47857517213637574</v>
      </c>
      <c r="AF11" s="16" t="s">
        <v>36914</v>
      </c>
      <c r="AG11" s="33">
        <f>CHOOSE(MIN(D6L1204C9,RUN_YEARS),B7L812C5,B7L812C14,B7L812C23,B7L812C32,B7L812C41)</f>
        <v>1964.9168419914008</v>
      </c>
      <c r="AH11" s="16" t="s">
        <v>36915</v>
      </c>
      <c r="AI11" s="33">
        <f>IF(D6L1204C15=0,0,D6L1204C11/D6L1204C15)</f>
        <v>3.3032031191394025E-6</v>
      </c>
      <c r="AJ11" s="16" t="s">
        <v>36916</v>
      </c>
      <c r="AK11" s="33">
        <f>IF(D6L1204C5=0,0,D6L1204C11/D6L1204C5)</f>
        <v>2.1424827863624277E-2</v>
      </c>
      <c r="AL11" s="16" t="s">
        <v>36917</v>
      </c>
      <c r="AM11" s="33">
        <f>D6L1204C8*CHOOSE(MIN(D6L1204C9,RUN_YEARS),B7L812C4,B7L812C13,B7L812C22,B7L812C31,B7L812C40)</f>
        <v>2.4911958125431614E-2</v>
      </c>
      <c r="AN11" s="16" t="s">
        <v>36918</v>
      </c>
      <c r="AO11" s="33">
        <f>D6L1204C8-D6L1204C18</f>
        <v>0.12655995760312694</v>
      </c>
      <c r="AP11" s="16" t="s">
        <v>36919</v>
      </c>
      <c r="AQ11" s="33">
        <f>CHOOSE(MIN(D6L1204C9,RUN_YEARS),B7L812C2,B7L812C11,B7L812C20,B7L812C29,B7L812C38)</f>
        <v>191.66983359276591</v>
      </c>
      <c r="AR11" s="16" t="s">
        <v>36920</v>
      </c>
      <c r="AS11" s="33">
        <f>IF(D6L1204C20=0,0,D6L1204C18/D6L1204C20)</f>
        <v>1.299732861372498E-4</v>
      </c>
      <c r="AT11" s="16" t="s">
        <v>36921</v>
      </c>
      <c r="AU11" s="33">
        <f>IF(D6L1204C5=0,0,D6L1204C18/D6L1204C5)</f>
        <v>8.2232927488929575E-2</v>
      </c>
      <c r="AV11" s="16" t="s">
        <v>36922</v>
      </c>
      <c r="AW11" s="33">
        <f>CHOOSE(MIN(D6L1204C9,RUN_YEARS),B7L812C1,B7L812C10,B7L812C19,B7L812C28,B7L812C37)</f>
        <v>973.73823009661851</v>
      </c>
      <c r="AX11" s="16" t="s">
        <v>36923</v>
      </c>
      <c r="AY11" s="33">
        <f>IF(D6L1204C23=0,0,D6L1204C19/D6L1204C23)</f>
        <v>1.2997328613724974E-4</v>
      </c>
      <c r="AZ11" s="16" t="s">
        <v>36924</v>
      </c>
      <c r="BA11" s="33">
        <f>IF(D6L1204C5=0,0,D6L1204C19/D6L1204C5)</f>
        <v>0.41776707251107043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162.59550143869984</v>
      </c>
      <c r="J12" s="16" t="s">
        <v>36947</v>
      </c>
      <c r="K12" s="21">
        <f>_xlfn.SINGLE(IF(FLOW_THRU_100PCT="Y",1,INDEX(VariabilityMatrix,D6L1205C1,_xlfn.SINGLE(D6L1205C9))))</f>
        <v>0.2172978501035622</v>
      </c>
      <c r="L12" s="16" t="s">
        <v>36927</v>
      </c>
      <c r="M12" s="15">
        <f>IF(_xlfn.SINGLE(D6L1205C2)&lt;&gt;0,_xlfn.SINGLE(D6L1205C2)*_xlfn.SINGLE(D6L1205C4),_xlfn.SINGLE(D6L1205C3)*_xlfn.SINGLE(D6L1205C4))</f>
        <v>35.331652899140131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17.665826449570066</v>
      </c>
      <c r="R12" s="16" t="s">
        <v>36929</v>
      </c>
      <c r="S12" s="15">
        <f>D6L1205C5-D6L1205C7</f>
        <v>17.665826449570066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16.910214779624972</v>
      </c>
      <c r="X12" s="16" t="s">
        <v>36931</v>
      </c>
      <c r="Y12" s="33">
        <f>D6L1205C7-D6L1205C10</f>
        <v>0.75561166994509321</v>
      </c>
      <c r="Z12" s="16" t="s">
        <v>36932</v>
      </c>
      <c r="AA12" s="33">
        <f>CHOOSE(MIN(D6L1205C9,RUN_YEARS),B7L812C7,B7L812C16,B7L812C25,B7L812C34,B7L812C43)</f>
        <v>126862.79999999999</v>
      </c>
      <c r="AB12" s="16" t="s">
        <v>36933</v>
      </c>
      <c r="AC12" s="33">
        <f>IF(D6L1205C12=0,0,D6L1205C10/D6L1205C12)</f>
        <v>1.3329529838238612E-4</v>
      </c>
      <c r="AD12" s="16" t="s">
        <v>36934</v>
      </c>
      <c r="AE12" s="33">
        <f>IF(D6L1205C5=0,0,D6L1205C10/D6L1205C5)</f>
        <v>0.47861374693954717</v>
      </c>
      <c r="AF12" s="16" t="s">
        <v>36935</v>
      </c>
      <c r="AG12" s="33">
        <f>CHOOSE(MIN(D6L1205C9,RUN_YEARS),B7L812C5,B7L812C14,B7L812C23,B7L812C32,B7L812C41)</f>
        <v>2180.270996671622</v>
      </c>
      <c r="AH12" s="16" t="s">
        <v>36936</v>
      </c>
      <c r="AI12" s="33">
        <f>IF(D6L1205C15=0,0,D6L1205C11/D6L1205C15)</f>
        <v>3.4656777579420252E-4</v>
      </c>
      <c r="AJ12" s="16" t="s">
        <v>36937</v>
      </c>
      <c r="AK12" s="33">
        <f>IF(D6L1205C5=0,0,D6L1205C11/D6L1205C5)</f>
        <v>2.1386253060452845E-2</v>
      </c>
      <c r="AL12" s="16" t="s">
        <v>36938</v>
      </c>
      <c r="AM12" s="33">
        <f>D6L1205C8*CHOOSE(MIN(D6L1205C9,RUN_YEARS),B7L812C4,B7L812C13,B7L812C22,B7L812C31,B7L812C40)</f>
        <v>2.9168617750684174</v>
      </c>
      <c r="AN12" s="16" t="s">
        <v>36939</v>
      </c>
      <c r="AO12" s="33">
        <f>D6L1205C8-D6L1205C18</f>
        <v>14.748964674501648</v>
      </c>
      <c r="AP12" s="16" t="s">
        <v>36940</v>
      </c>
      <c r="AQ12" s="33">
        <f>CHOOSE(MIN(D6L1205C9,RUN_YEARS),B7L812C2,B7L812C11,B7L812C20,B7L812C29,B7L812C38)</f>
        <v>212.9942930452703</v>
      </c>
      <c r="AR12" s="16" t="s">
        <v>36941</v>
      </c>
      <c r="AS12" s="33">
        <f>IF(D6L1205C20=0,0,D6L1205C18/D6L1205C20)</f>
        <v>1.3694553658526714E-2</v>
      </c>
      <c r="AT12" s="16" t="s">
        <v>36942</v>
      </c>
      <c r="AU12" s="33">
        <f>IF(D6L1205C5=0,0,D6L1205C18/D6L1205C5)</f>
        <v>8.2556618095254899E-2</v>
      </c>
      <c r="AV12" s="16" t="s">
        <v>36943</v>
      </c>
      <c r="AW12" s="33">
        <f>CHOOSE(MIN(D6L1205C9,RUN_YEARS),B7L812C1,B7L812C10,B7L812C19,B7L812C28,B7L812C37)</f>
        <v>1076.9949165388402</v>
      </c>
      <c r="AX12" s="16" t="s">
        <v>36944</v>
      </c>
      <c r="AY12" s="33">
        <f>IF(D6L1205C23=0,0,D6L1205C19/D6L1205C23)</f>
        <v>1.3694553658526714E-2</v>
      </c>
      <c r="AZ12" s="16" t="s">
        <v>36945</v>
      </c>
      <c r="BA12" s="33">
        <f>IF(D6L1205C5=0,0,D6L1205C19/D6L1205C5)</f>
        <v>0.41744338190474511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54.787360397795666</v>
      </c>
      <c r="J13" s="16" t="s">
        <v>36968</v>
      </c>
      <c r="K13" s="21">
        <f>_xlfn.SINGLE(IF(FLOW_THRU_100PCT="Y",1,INDEX(VariabilityMatrix,D6L1206C1,_xlfn.SINGLE(D6L1206C9))))</f>
        <v>0.49436061496799344</v>
      </c>
      <c r="L13" s="16" t="s">
        <v>36948</v>
      </c>
      <c r="M13" s="15">
        <f>IF(_xlfn.SINGLE(D6L1206C2)&lt;&gt;0,_xlfn.SINGLE(D6L1206C2)*_xlfn.SINGLE(D6L1206C4),_xlfn.SINGLE(D6L1206C3)*_xlfn.SINGLE(D6L1206C4))</f>
        <v>27.084713178727355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13.542356589363678</v>
      </c>
      <c r="R13" s="16" t="s">
        <v>36950</v>
      </c>
      <c r="S13" s="15">
        <f>D6L1206C5-D6L1206C7</f>
        <v>13.542356589363678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12.963116059253631</v>
      </c>
      <c r="X13" s="16" t="s">
        <v>36952</v>
      </c>
      <c r="Y13" s="33">
        <f>D6L1206C7-D6L1206C10</f>
        <v>0.57924053011004695</v>
      </c>
      <c r="Z13" s="16" t="s">
        <v>36953</v>
      </c>
      <c r="AA13" s="33">
        <f>CHOOSE(MIN(D6L1206C9,RUN_YEARS),B7L812C7,B7L812C16,B7L812C25,B7L812C34,B7L812C43)</f>
        <v>126862.79999999999</v>
      </c>
      <c r="AB13" s="16" t="s">
        <v>36954</v>
      </c>
      <c r="AC13" s="33">
        <f>IF(D6L1206C12=0,0,D6L1206C10/D6L1206C12)</f>
        <v>1.0218216891991689E-4</v>
      </c>
      <c r="AD13" s="16" t="s">
        <v>36955</v>
      </c>
      <c r="AE13" s="33">
        <f>IF(D6L1206C5=0,0,D6L1206C10/D6L1206C5)</f>
        <v>0.47861374693954711</v>
      </c>
      <c r="AF13" s="16" t="s">
        <v>36956</v>
      </c>
      <c r="AG13" s="33">
        <f>CHOOSE(MIN(D6L1206C9,RUN_YEARS),B7L812C5,B7L812C14,B7L812C23,B7L812C32,B7L812C41)</f>
        <v>2180.270996671622</v>
      </c>
      <c r="AH13" s="16" t="s">
        <v>36957</v>
      </c>
      <c r="AI13" s="33">
        <f>IF(D6L1206C15=0,0,D6L1206C11/D6L1206C15)</f>
        <v>2.6567363919178361E-4</v>
      </c>
      <c r="AJ13" s="16" t="s">
        <v>36958</v>
      </c>
      <c r="AK13" s="33">
        <f>IF(D6L1206C5=0,0,D6L1206C11/D6L1206C5)</f>
        <v>2.1386253060452901E-2</v>
      </c>
      <c r="AL13" s="16" t="s">
        <v>36959</v>
      </c>
      <c r="AM13" s="33">
        <f>D6L1206C8*CHOOSE(MIN(D6L1206C9,RUN_YEARS),B7L812C4,B7L812C13,B7L812C22,B7L812C31,B7L812C40)</f>
        <v>2.2360223221157116</v>
      </c>
      <c r="AN13" s="16" t="s">
        <v>36960</v>
      </c>
      <c r="AO13" s="33">
        <f>D6L1206C8-D6L1206C18</f>
        <v>11.306334267247966</v>
      </c>
      <c r="AP13" s="16" t="s">
        <v>36961</v>
      </c>
      <c r="AQ13" s="33">
        <f>CHOOSE(MIN(D6L1206C9,RUN_YEARS),B7L812C2,B7L812C11,B7L812C20,B7L812C29,B7L812C38)</f>
        <v>212.9942930452703</v>
      </c>
      <c r="AR13" s="16" t="s">
        <v>36962</v>
      </c>
      <c r="AS13" s="33">
        <f>IF(D6L1206C20=0,0,D6L1206C18/D6L1206C20)</f>
        <v>1.0498038657028535E-2</v>
      </c>
      <c r="AT13" s="16" t="s">
        <v>36963</v>
      </c>
      <c r="AU13" s="33">
        <f>IF(D6L1206C5=0,0,D6L1206C18/D6L1206C5)</f>
        <v>8.2556618095254899E-2</v>
      </c>
      <c r="AV13" s="16" t="s">
        <v>36964</v>
      </c>
      <c r="AW13" s="33">
        <f>CHOOSE(MIN(D6L1206C9,RUN_YEARS),B7L812C1,B7L812C10,B7L812C19,B7L812C28,B7L812C37)</f>
        <v>1076.9949165388402</v>
      </c>
      <c r="AX13" s="16" t="s">
        <v>36965</v>
      </c>
      <c r="AY13" s="33">
        <f>IF(D6L1206C23=0,0,D6L1206C19/D6L1206C23)</f>
        <v>1.0498038657028535E-2</v>
      </c>
      <c r="AZ13" s="16" t="s">
        <v>36966</v>
      </c>
      <c r="BA13" s="33">
        <f>IF(D6L1206C5=0,0,D6L1206C19/D6L1206C5)</f>
        <v>0.41744338190474506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7.9511766367240337</v>
      </c>
      <c r="J14" s="16" t="s">
        <v>36989</v>
      </c>
      <c r="K14" s="21">
        <f>_xlfn.SINGLE(IF(FLOW_THRU_100PCT="Y",1,INDEX(VariabilityMatrix,D6L1207C1,_xlfn.SINGLE(D6L1207C9))))</f>
        <v>0.47215280708358631</v>
      </c>
      <c r="L14" s="16" t="s">
        <v>36969</v>
      </c>
      <c r="M14" s="15">
        <f>IF(_xlfn.SINGLE(D6L1207C2)&lt;&gt;0,_xlfn.SINGLE(D6L1207C2)*_xlfn.SINGLE(D6L1207C4),_xlfn.SINGLE(D6L1207C3)*_xlfn.SINGLE(D6L1207C4))</f>
        <v>3.7541703686466814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1.8770851843233407</v>
      </c>
      <c r="R14" s="16" t="s">
        <v>36971</v>
      </c>
      <c r="S14" s="15">
        <f>D6L1207C5-D6L1207C7</f>
        <v>1.8770851843233407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1.7966527304043665</v>
      </c>
      <c r="X14" s="16" t="s">
        <v>36973</v>
      </c>
      <c r="Y14" s="33">
        <f>D6L1207C7-D6L1207C10</f>
        <v>8.0432453918974245E-2</v>
      </c>
      <c r="Z14" s="16" t="s">
        <v>36974</v>
      </c>
      <c r="AA14" s="33">
        <f>CHOOSE(MIN(D6L1207C9,RUN_YEARS),B7L812C7,B7L812C16,B7L812C25,B7L812C34,B7L812C43)</f>
        <v>114117</v>
      </c>
      <c r="AB14" s="16" t="s">
        <v>36975</v>
      </c>
      <c r="AC14" s="33">
        <f>IF(D6L1207C12=0,0,D6L1207C10/D6L1207C12)</f>
        <v>1.5743953402248274E-5</v>
      </c>
      <c r="AD14" s="16" t="s">
        <v>36976</v>
      </c>
      <c r="AE14" s="33">
        <f>IF(D6L1207C5=0,0,D6L1207C10/D6L1207C5)</f>
        <v>0.47857517213637568</v>
      </c>
      <c r="AF14" s="16" t="s">
        <v>36977</v>
      </c>
      <c r="AG14" s="33">
        <f>CHOOSE(MIN(D6L1207C9,RUN_YEARS),B7L812C5,B7L812C14,B7L812C23,B7L812C32,B7L812C41)</f>
        <v>1964.9168419914008</v>
      </c>
      <c r="AH14" s="16" t="s">
        <v>36978</v>
      </c>
      <c r="AI14" s="33">
        <f>IF(D6L1207C15=0,0,D6L1207C11/D6L1207C15)</f>
        <v>4.0934278845845555E-5</v>
      </c>
      <c r="AJ14" s="16" t="s">
        <v>36979</v>
      </c>
      <c r="AK14" s="33">
        <f>IF(D6L1207C5=0,0,D6L1207C11/D6L1207C5)</f>
        <v>2.1424827863624332E-2</v>
      </c>
      <c r="AL14" s="16" t="s">
        <v>36980</v>
      </c>
      <c r="AM14" s="33">
        <f>D6L1207C8*CHOOSE(MIN(D6L1207C9,RUN_YEARS),B7L812C4,B7L812C13,B7L812C22,B7L812C31,B7L812C40)</f>
        <v>0.30871641970601055</v>
      </c>
      <c r="AN14" s="16" t="s">
        <v>36981</v>
      </c>
      <c r="AO14" s="33">
        <f>D6L1207C8-D6L1207C18</f>
        <v>1.5683687646173301</v>
      </c>
      <c r="AP14" s="16" t="s">
        <v>36982</v>
      </c>
      <c r="AQ14" s="33">
        <f>CHOOSE(MIN(D6L1207C9,RUN_YEARS),B7L812C2,B7L812C11,B7L812C20,B7L812C29,B7L812C38)</f>
        <v>191.66983359276591</v>
      </c>
      <c r="AR14" s="16" t="s">
        <v>36983</v>
      </c>
      <c r="AS14" s="33">
        <f>IF(D6L1207C20=0,0,D6L1207C18/D6L1207C20)</f>
        <v>1.6106677504709966E-3</v>
      </c>
      <c r="AT14" s="16" t="s">
        <v>36984</v>
      </c>
      <c r="AU14" s="33">
        <f>IF(D6L1207C5=0,0,D6L1207C18/D6L1207C5)</f>
        <v>8.2232927488929575E-2</v>
      </c>
      <c r="AV14" s="16" t="s">
        <v>36985</v>
      </c>
      <c r="AW14" s="33">
        <f>CHOOSE(MIN(D6L1207C9,RUN_YEARS),B7L812C1,B7L812C10,B7L812C19,B7L812C28,B7L812C37)</f>
        <v>973.73823009661851</v>
      </c>
      <c r="AX14" s="16" t="s">
        <v>36986</v>
      </c>
      <c r="AY14" s="33">
        <f>IF(D6L1207C23=0,0,D6L1207C19/D6L1207C23)</f>
        <v>1.6106677504709964E-3</v>
      </c>
      <c r="AZ14" s="16" t="s">
        <v>36987</v>
      </c>
      <c r="BA14" s="33">
        <f>IF(D6L1207C5=0,0,D6L1207C19/D6L1207C5)</f>
        <v>0.41776707251107043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7.7210882081219987E-4</v>
      </c>
      <c r="J15" s="16" t="s">
        <v>37010</v>
      </c>
      <c r="K15" s="21">
        <f>_xlfn.SINGLE(IF(FLOW_THRU_100PCT="Y",1,INDEX(VariabilityMatrix,D6L1208C1,_xlfn.SINGLE(D6L1208C9))))</f>
        <v>0.47215280708358631</v>
      </c>
      <c r="L15" s="16" t="s">
        <v>36990</v>
      </c>
      <c r="M15" s="15">
        <f>IF(_xlfn.SINGLE(D6L1208C2)&lt;&gt;0,_xlfn.SINGLE(D6L1208C2)*_xlfn.SINGLE(D6L1208C4),_xlfn.SINGLE(D6L1208C3)*_xlfn.SINGLE(D6L1208C4))</f>
        <v>3.6455334712047791E-4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1.8227667356023896E-4</v>
      </c>
      <c r="R15" s="16" t="s">
        <v>36992</v>
      </c>
      <c r="S15" s="15">
        <f>D6L1208C5-D6L1208C7</f>
        <v>1.8227667356023896E-4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1.7446618085107464E-4</v>
      </c>
      <c r="X15" s="16" t="s">
        <v>36994</v>
      </c>
      <c r="Y15" s="33">
        <f>D6L1208C7-D6L1208C10</f>
        <v>7.8104927091643156E-6</v>
      </c>
      <c r="Z15" s="16" t="s">
        <v>36995</v>
      </c>
      <c r="AA15" s="33">
        <f>CHOOSE(MIN(D6L1208C9,RUN_YEARS),B7L812C7,B7L812C16,B7L812C25,B7L812C34,B7L812C43)</f>
        <v>114117</v>
      </c>
      <c r="AB15" s="16" t="s">
        <v>36996</v>
      </c>
      <c r="AC15" s="33">
        <f>IF(D6L1208C12=0,0,D6L1208C10/D6L1208C12)</f>
        <v>1.5288360266312174E-9</v>
      </c>
      <c r="AD15" s="16" t="s">
        <v>36997</v>
      </c>
      <c r="AE15" s="33">
        <f>IF(D6L1208C5=0,0,D6L1208C10/D6L1208C5)</f>
        <v>0.47857517213637568</v>
      </c>
      <c r="AF15" s="16" t="s">
        <v>36998</v>
      </c>
      <c r="AG15" s="33">
        <f>CHOOSE(MIN(D6L1208C9,RUN_YEARS),B7L812C5,B7L812C14,B7L812C23,B7L812C32,B7L812C41)</f>
        <v>1964.9168419914008</v>
      </c>
      <c r="AH15" s="16" t="s">
        <v>36999</v>
      </c>
      <c r="AI15" s="33">
        <f>IF(D6L1208C15=0,0,D6L1208C11/D6L1208C15)</f>
        <v>3.9749736692411623E-9</v>
      </c>
      <c r="AJ15" s="16" t="s">
        <v>37000</v>
      </c>
      <c r="AK15" s="33">
        <f>IF(D6L1208C5=0,0,D6L1208C11/D6L1208C5)</f>
        <v>2.1424827863624298E-2</v>
      </c>
      <c r="AL15" s="16" t="s">
        <v>37001</v>
      </c>
      <c r="AM15" s="33">
        <f>D6L1208C8*CHOOSE(MIN(D6L1208C9,RUN_YEARS),B7L812C4,B7L812C13,B7L812C22,B7L812C31,B7L812C40)</f>
        <v>2.9978288959604833E-5</v>
      </c>
      <c r="AN15" s="16" t="s">
        <v>37002</v>
      </c>
      <c r="AO15" s="33">
        <f>D6L1208C8-D6L1208C18</f>
        <v>1.5229838460063412E-4</v>
      </c>
      <c r="AP15" s="16" t="s">
        <v>37003</v>
      </c>
      <c r="AQ15" s="33">
        <f>CHOOSE(MIN(D6L1208C9,RUN_YEARS),B7L812C2,B7L812C11,B7L812C20,B7L812C29,B7L812C38)</f>
        <v>191.66983359276591</v>
      </c>
      <c r="AR15" s="16" t="s">
        <v>37004</v>
      </c>
      <c r="AS15" s="33">
        <f>IF(D6L1208C20=0,0,D6L1208C18/D6L1208C20)</f>
        <v>1.5640587982821877E-7</v>
      </c>
      <c r="AT15" s="16" t="s">
        <v>37005</v>
      </c>
      <c r="AU15" s="33">
        <f>IF(D6L1208C5=0,0,D6L1208C18/D6L1208C5)</f>
        <v>8.2232927488929575E-2</v>
      </c>
      <c r="AV15" s="16" t="s">
        <v>37006</v>
      </c>
      <c r="AW15" s="33">
        <f>CHOOSE(MIN(D6L1208C9,RUN_YEARS),B7L812C1,B7L812C10,B7L812C19,B7L812C28,B7L812C37)</f>
        <v>973.73823009661851</v>
      </c>
      <c r="AX15" s="16" t="s">
        <v>37007</v>
      </c>
      <c r="AY15" s="33">
        <f>IF(D6L1208C23=0,0,D6L1208C19/D6L1208C23)</f>
        <v>1.5640587982821875E-7</v>
      </c>
      <c r="AZ15" s="16" t="s">
        <v>37008</v>
      </c>
      <c r="BA15" s="33">
        <f>IF(D6L1208C5=0,0,D6L1208C19/D6L1208C5)</f>
        <v>0.41776707251107043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7.7210882081219987E-4</v>
      </c>
      <c r="J16" s="16" t="s">
        <v>37031</v>
      </c>
      <c r="K16" s="21">
        <f>_xlfn.SINGLE(IF(FLOW_THRU_100PCT="Y",1,INDEX(VariabilityMatrix,D6L1209C1,_xlfn.SINGLE(D6L1209C9))))</f>
        <v>0.47215280708358631</v>
      </c>
      <c r="L16" s="16" t="s">
        <v>37011</v>
      </c>
      <c r="M16" s="15">
        <f>IF(_xlfn.SINGLE(D6L1209C2)&lt;&gt;0,_xlfn.SINGLE(D6L1209C2)*_xlfn.SINGLE(D6L1209C4),_xlfn.SINGLE(D6L1209C3)*_xlfn.SINGLE(D6L1209C4))</f>
        <v>3.6455334712047791E-4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1.8227667356023896E-4</v>
      </c>
      <c r="R16" s="16" t="s">
        <v>37013</v>
      </c>
      <c r="S16" s="15">
        <f>D6L1209C5-D6L1209C7</f>
        <v>1.8227667356023896E-4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1.7446618085107464E-4</v>
      </c>
      <c r="X16" s="16" t="s">
        <v>37015</v>
      </c>
      <c r="Y16" s="33">
        <f>D6L1209C7-D6L1209C10</f>
        <v>7.8104927091643156E-6</v>
      </c>
      <c r="Z16" s="16" t="s">
        <v>37016</v>
      </c>
      <c r="AA16" s="33">
        <f>CHOOSE(MIN(D6L1209C9,RUN_YEARS),B7L812C7,B7L812C16,B7L812C25,B7L812C34,B7L812C43)</f>
        <v>114117</v>
      </c>
      <c r="AB16" s="16" t="s">
        <v>37017</v>
      </c>
      <c r="AC16" s="33">
        <f>IF(D6L1209C12=0,0,D6L1209C10/D6L1209C12)</f>
        <v>1.5288360266312174E-9</v>
      </c>
      <c r="AD16" s="16" t="s">
        <v>37018</v>
      </c>
      <c r="AE16" s="33">
        <f>IF(D6L1209C5=0,0,D6L1209C10/D6L1209C5)</f>
        <v>0.47857517213637568</v>
      </c>
      <c r="AF16" s="16" t="s">
        <v>37019</v>
      </c>
      <c r="AG16" s="33">
        <f>CHOOSE(MIN(D6L1209C9,RUN_YEARS),B7L812C5,B7L812C14,B7L812C23,B7L812C32,B7L812C41)</f>
        <v>1964.9168419914008</v>
      </c>
      <c r="AH16" s="16" t="s">
        <v>37020</v>
      </c>
      <c r="AI16" s="33">
        <f>IF(D6L1209C15=0,0,D6L1209C11/D6L1209C15)</f>
        <v>3.9749736692411623E-9</v>
      </c>
      <c r="AJ16" s="16" t="s">
        <v>37021</v>
      </c>
      <c r="AK16" s="33">
        <f>IF(D6L1209C5=0,0,D6L1209C11/D6L1209C5)</f>
        <v>2.1424827863624298E-2</v>
      </c>
      <c r="AL16" s="16" t="s">
        <v>37022</v>
      </c>
      <c r="AM16" s="33">
        <f>D6L1209C8*CHOOSE(MIN(D6L1209C9,RUN_YEARS),B7L812C4,B7L812C13,B7L812C22,B7L812C31,B7L812C40)</f>
        <v>2.9978288959604833E-5</v>
      </c>
      <c r="AN16" s="16" t="s">
        <v>37023</v>
      </c>
      <c r="AO16" s="33">
        <f>D6L1209C8-D6L1209C18</f>
        <v>1.5229838460063412E-4</v>
      </c>
      <c r="AP16" s="16" t="s">
        <v>37024</v>
      </c>
      <c r="AQ16" s="33">
        <f>CHOOSE(MIN(D6L1209C9,RUN_YEARS),B7L812C2,B7L812C11,B7L812C20,B7L812C29,B7L812C38)</f>
        <v>191.66983359276591</v>
      </c>
      <c r="AR16" s="16" t="s">
        <v>37025</v>
      </c>
      <c r="AS16" s="33">
        <f>IF(D6L1209C20=0,0,D6L1209C18/D6L1209C20)</f>
        <v>1.5640587982821877E-7</v>
      </c>
      <c r="AT16" s="16" t="s">
        <v>37026</v>
      </c>
      <c r="AU16" s="33">
        <f>IF(D6L1209C5=0,0,D6L1209C18/D6L1209C5)</f>
        <v>8.2232927488929575E-2</v>
      </c>
      <c r="AV16" s="16" t="s">
        <v>37027</v>
      </c>
      <c r="AW16" s="33">
        <f>CHOOSE(MIN(D6L1209C9,RUN_YEARS),B7L812C1,B7L812C10,B7L812C19,B7L812C28,B7L812C37)</f>
        <v>973.73823009661851</v>
      </c>
      <c r="AX16" s="16" t="s">
        <v>37028</v>
      </c>
      <c r="AY16" s="33">
        <f>IF(D6L1209C23=0,0,D6L1209C19/D6L1209C23)</f>
        <v>1.5640587982821875E-7</v>
      </c>
      <c r="AZ16" s="16" t="s">
        <v>37029</v>
      </c>
      <c r="BA16" s="33">
        <f>IF(D6L1209C5=0,0,D6L1209C19/D6L1209C5)</f>
        <v>0.41776707251107043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14.378982569985599</v>
      </c>
      <c r="J17" s="16" t="s">
        <v>37052</v>
      </c>
      <c r="K17" s="21">
        <f>_xlfn.SINGLE(IF(FLOW_THRU_100PCT="Y",1,INDEX(VariabilityMatrix,D6L1210C1,_xlfn.SINGLE(D6L1210C9))))</f>
        <v>0.47215280708358631</v>
      </c>
      <c r="L17" s="16" t="s">
        <v>37032</v>
      </c>
      <c r="M17" s="15">
        <f>IF(_xlfn.SINGLE(D6L1210C2)&lt;&gt;0,_xlfn.SINGLE(D6L1210C2)*_xlfn.SINGLE(D6L1210C4),_xlfn.SINGLE(D6L1210C3)*_xlfn.SINGLE(D6L1210C4))</f>
        <v>6.7890769834246605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3.3945384917123302</v>
      </c>
      <c r="R17" s="16" t="s">
        <v>37034</v>
      </c>
      <c r="S17" s="15">
        <f>D6L1210C5-D6L1210C7</f>
        <v>3.3945384917123302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3.2490836859895631</v>
      </c>
      <c r="X17" s="16" t="s">
        <v>37036</v>
      </c>
      <c r="Y17" s="33">
        <f>D6L1210C7-D6L1210C10</f>
        <v>0.14545480572276714</v>
      </c>
      <c r="Z17" s="16" t="s">
        <v>37037</v>
      </c>
      <c r="AA17" s="33">
        <f>CHOOSE(MIN(D6L1210C9,RUN_YEARS),B7L812C7,B7L812C16,B7L812C25,B7L812C34,B7L812C43)</f>
        <v>114117</v>
      </c>
      <c r="AB17" s="16" t="s">
        <v>37038</v>
      </c>
      <c r="AC17" s="33">
        <f>IF(D6L1210C12=0,0,D6L1210C10/D6L1210C12)</f>
        <v>2.8471513323953164E-5</v>
      </c>
      <c r="AD17" s="16" t="s">
        <v>37039</v>
      </c>
      <c r="AE17" s="33">
        <f>IF(D6L1210C5=0,0,D6L1210C10/D6L1210C5)</f>
        <v>0.47857517213637568</v>
      </c>
      <c r="AF17" s="16" t="s">
        <v>37040</v>
      </c>
      <c r="AG17" s="33">
        <f>CHOOSE(MIN(D6L1210C9,RUN_YEARS),B7L812C5,B7L812C14,B7L812C23,B7L812C32,B7L812C41)</f>
        <v>1964.9168419914008</v>
      </c>
      <c r="AH17" s="16" t="s">
        <v>37041</v>
      </c>
      <c r="AI17" s="33">
        <f>IF(D6L1210C15=0,0,D6L1210C11/D6L1210C15)</f>
        <v>7.4025934642278214E-5</v>
      </c>
      <c r="AJ17" s="16" t="s">
        <v>37042</v>
      </c>
      <c r="AK17" s="33">
        <f>IF(D6L1210C5=0,0,D6L1210C11/D6L1210C5)</f>
        <v>2.1424827863624311E-2</v>
      </c>
      <c r="AL17" s="16" t="s">
        <v>37043</v>
      </c>
      <c r="AM17" s="33">
        <f>D6L1210C8*CHOOSE(MIN(D6L1210C9,RUN_YEARS),B7L812C4,B7L812C13,B7L812C22,B7L812C31,B7L812C40)</f>
        <v>0.55828567529472084</v>
      </c>
      <c r="AN17" s="16" t="s">
        <v>37044</v>
      </c>
      <c r="AO17" s="33">
        <f>D6L1210C8-D6L1210C18</f>
        <v>2.8362528164176095</v>
      </c>
      <c r="AP17" s="16" t="s">
        <v>37045</v>
      </c>
      <c r="AQ17" s="33">
        <f>CHOOSE(MIN(D6L1210C9,RUN_YEARS),B7L812C2,B7L812C11,B7L812C20,B7L812C29,B7L812C38)</f>
        <v>191.66983359276591</v>
      </c>
      <c r="AR17" s="16" t="s">
        <v>37046</v>
      </c>
      <c r="AS17" s="33">
        <f>IF(D6L1210C20=0,0,D6L1210C18/D6L1210C20)</f>
        <v>2.9127467000409184E-3</v>
      </c>
      <c r="AT17" s="16" t="s">
        <v>37047</v>
      </c>
      <c r="AU17" s="33">
        <f>IF(D6L1210C5=0,0,D6L1210C18/D6L1210C5)</f>
        <v>8.2232927488929575E-2</v>
      </c>
      <c r="AV17" s="16" t="s">
        <v>37048</v>
      </c>
      <c r="AW17" s="33">
        <f>CHOOSE(MIN(D6L1210C9,RUN_YEARS),B7L812C1,B7L812C10,B7L812C19,B7L812C28,B7L812C37)</f>
        <v>973.73823009661851</v>
      </c>
      <c r="AX17" s="16" t="s">
        <v>37049</v>
      </c>
      <c r="AY17" s="33">
        <f>IF(D6L1210C23=0,0,D6L1210C19/D6L1210C23)</f>
        <v>2.9127467000409179E-3</v>
      </c>
      <c r="AZ17" s="16" t="s">
        <v>37050</v>
      </c>
      <c r="BA17" s="33">
        <f>IF(D6L1210C5=0,0,D6L1210C19/D6L1210C5)</f>
        <v>0.41776707251107043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2.9255203220574248</v>
      </c>
      <c r="J18" s="16" t="s">
        <v>37073</v>
      </c>
      <c r="K18" s="21">
        <f>_xlfn.SINGLE(IF(FLOW_THRU_100PCT="Y",1,INDEX(VariabilityMatrix,D6L1211C1,_xlfn.SINGLE(D6L1211C9))))</f>
        <v>0.47215280708358631</v>
      </c>
      <c r="L18" s="16" t="s">
        <v>37053</v>
      </c>
      <c r="M18" s="15">
        <f>IF(_xlfn.SINGLE(D6L1211C2)&lt;&gt;0,_xlfn.SINGLE(D6L1211C2)*_xlfn.SINGLE(D6L1211C4),_xlfn.SINGLE(D6L1211C3)*_xlfn.SINGLE(D6L1211C4))</f>
        <v>1.3812926322394905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0.69064631611974525</v>
      </c>
      <c r="R18" s="16" t="s">
        <v>37055</v>
      </c>
      <c r="S18" s="15">
        <f>D6L1211C5-D6L1211C7</f>
        <v>0.69064631611974525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0.66105235924472161</v>
      </c>
      <c r="X18" s="16" t="s">
        <v>37057</v>
      </c>
      <c r="Y18" s="33">
        <f>D6L1211C7-D6L1211C10</f>
        <v>2.9593956875023641E-2</v>
      </c>
      <c r="Z18" s="16" t="s">
        <v>37058</v>
      </c>
      <c r="AA18" s="33">
        <f>CHOOSE(MIN(D6L1211C9,RUN_YEARS),B7L812C7,B7L812C16,B7L812C25,B7L812C34,B7L812C43)</f>
        <v>114117</v>
      </c>
      <c r="AB18" s="16" t="s">
        <v>37059</v>
      </c>
      <c r="AC18" s="33">
        <f>IF(D6L1211C12=0,0,D6L1211C10/D6L1211C12)</f>
        <v>5.7927597049056809E-6</v>
      </c>
      <c r="AD18" s="16" t="s">
        <v>37060</v>
      </c>
      <c r="AE18" s="33">
        <f>IF(D6L1211C5=0,0,D6L1211C10/D6L1211C5)</f>
        <v>0.47857517213637568</v>
      </c>
      <c r="AF18" s="16" t="s">
        <v>37061</v>
      </c>
      <c r="AG18" s="33">
        <f>CHOOSE(MIN(D6L1211C9,RUN_YEARS),B7L812C5,B7L812C14,B7L812C23,B7L812C32,B7L812C41)</f>
        <v>1964.9168419914008</v>
      </c>
      <c r="AH18" s="16" t="s">
        <v>37062</v>
      </c>
      <c r="AI18" s="33">
        <f>IF(D6L1211C15=0,0,D6L1211C11/D6L1211C15)</f>
        <v>1.5061175232754788E-5</v>
      </c>
      <c r="AJ18" s="16" t="s">
        <v>37063</v>
      </c>
      <c r="AK18" s="33">
        <f>IF(D6L1211C5=0,0,D6L1211C11/D6L1211C5)</f>
        <v>2.1424827863624339E-2</v>
      </c>
      <c r="AL18" s="16" t="s">
        <v>37064</v>
      </c>
      <c r="AM18" s="33">
        <f>D6L1211C8*CHOOSE(MIN(D6L1211C9,RUN_YEARS),B7L812C4,B7L812C13,B7L812C22,B7L812C31,B7L812C40)</f>
        <v>0.11358773686794268</v>
      </c>
      <c r="AN18" s="16" t="s">
        <v>37065</v>
      </c>
      <c r="AO18" s="33">
        <f>D6L1211C8-D6L1211C18</f>
        <v>0.57705857925180259</v>
      </c>
      <c r="AP18" s="16" t="s">
        <v>37066</v>
      </c>
      <c r="AQ18" s="33">
        <f>CHOOSE(MIN(D6L1211C9,RUN_YEARS),B7L812C2,B7L812C11,B7L812C20,B7L812C29,B7L812C38)</f>
        <v>191.66983359276591</v>
      </c>
      <c r="AR18" s="16" t="s">
        <v>37067</v>
      </c>
      <c r="AS18" s="33">
        <f>IF(D6L1211C20=0,0,D6L1211C18/D6L1211C20)</f>
        <v>5.9262187866912074E-4</v>
      </c>
      <c r="AT18" s="16" t="s">
        <v>37068</v>
      </c>
      <c r="AU18" s="33">
        <f>IF(D6L1211C5=0,0,D6L1211C18/D6L1211C5)</f>
        <v>8.2232927488929575E-2</v>
      </c>
      <c r="AV18" s="16" t="s">
        <v>37069</v>
      </c>
      <c r="AW18" s="33">
        <f>CHOOSE(MIN(D6L1211C9,RUN_YEARS),B7L812C1,B7L812C10,B7L812C19,B7L812C28,B7L812C37)</f>
        <v>973.73823009661851</v>
      </c>
      <c r="AX18" s="16" t="s">
        <v>37070</v>
      </c>
      <c r="AY18" s="33">
        <f>IF(D6L1211C23=0,0,D6L1211C19/D6L1211C23)</f>
        <v>5.9262187866912074E-4</v>
      </c>
      <c r="AZ18" s="16" t="s">
        <v>37071</v>
      </c>
      <c r="BA18" s="33">
        <f>IF(D6L1211C5=0,0,D6L1211C19/D6L1211C5)</f>
        <v>0.41776707251107043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0.26714965200102114</v>
      </c>
      <c r="J19" s="16" t="s">
        <v>37094</v>
      </c>
      <c r="K19" s="21">
        <f>_xlfn.SINGLE(IF(FLOW_THRU_100PCT="Y",1,INDEX(VariabilityMatrix,D6L1212C1,_xlfn.SINGLE(D6L1212C9))))</f>
        <v>0.47215280708358631</v>
      </c>
      <c r="L19" s="16" t="s">
        <v>37074</v>
      </c>
      <c r="M19" s="15">
        <f>IF(_xlfn.SINGLE(D6L1212C2)&lt;&gt;0,_xlfn.SINGLE(D6L1212C2)*_xlfn.SINGLE(D6L1212C4),_xlfn.SINGLE(D6L1212C3)*_xlfn.SINGLE(D6L1212C4))</f>
        <v>0.12613545810368534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6.3067729051842672E-2</v>
      </c>
      <c r="R19" s="16" t="s">
        <v>37076</v>
      </c>
      <c r="S19" s="15">
        <f>D6L1212C5-D6L1212C7</f>
        <v>6.3067729051842672E-2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6.0365298574471815E-2</v>
      </c>
      <c r="X19" s="16" t="s">
        <v>37078</v>
      </c>
      <c r="Y19" s="33">
        <f>D6L1212C7-D6L1212C10</f>
        <v>2.7024304773708568E-3</v>
      </c>
      <c r="Z19" s="16" t="s">
        <v>37079</v>
      </c>
      <c r="AA19" s="33">
        <f>CHOOSE(MIN(D6L1212C9,RUN_YEARS),B7L812C7,B7L812C16,B7L812C25,B7L812C34,B7L812C43)</f>
        <v>114117</v>
      </c>
      <c r="AB19" s="16" t="s">
        <v>37080</v>
      </c>
      <c r="AC19" s="33">
        <f>IF(D6L1212C12=0,0,D6L1212C10/D6L1212C12)</f>
        <v>5.2897726521440113E-7</v>
      </c>
      <c r="AD19" s="16" t="s">
        <v>37081</v>
      </c>
      <c r="AE19" s="33">
        <f>IF(D6L1212C5=0,0,D6L1212C10/D6L1212C5)</f>
        <v>0.47857517213637568</v>
      </c>
      <c r="AF19" s="16" t="s">
        <v>37082</v>
      </c>
      <c r="AG19" s="33">
        <f>CHOOSE(MIN(D6L1212C9,RUN_YEARS),B7L812C5,B7L812C14,B7L812C23,B7L812C32,B7L812C41)</f>
        <v>1964.9168419914008</v>
      </c>
      <c r="AH19" s="16" t="s">
        <v>37083</v>
      </c>
      <c r="AI19" s="33">
        <f>IF(D6L1212C15=0,0,D6L1212C11/D6L1212C15)</f>
        <v>1.375340889557444E-6</v>
      </c>
      <c r="AJ19" s="16" t="s">
        <v>37084</v>
      </c>
      <c r="AK19" s="33">
        <f>IF(D6L1212C5=0,0,D6L1212C11/D6L1212C5)</f>
        <v>2.1424827863624329E-2</v>
      </c>
      <c r="AL19" s="16" t="s">
        <v>37085</v>
      </c>
      <c r="AM19" s="33">
        <f>D6L1212C8*CHOOSE(MIN(D6L1212C9,RUN_YEARS),B7L812C4,B7L812C13,B7L812C22,B7L812C31,B7L812C40)</f>
        <v>1.0372487980023271E-2</v>
      </c>
      <c r="AN19" s="16" t="s">
        <v>37086</v>
      </c>
      <c r="AO19" s="33">
        <f>D6L1212C8-D6L1212C18</f>
        <v>5.2695241071819401E-2</v>
      </c>
      <c r="AP19" s="16" t="s">
        <v>37087</v>
      </c>
      <c r="AQ19" s="33">
        <f>CHOOSE(MIN(D6L1212C9,RUN_YEARS),B7L812C2,B7L812C11,B7L812C20,B7L812C29,B7L812C38)</f>
        <v>191.66983359276591</v>
      </c>
      <c r="AR19" s="16" t="s">
        <v>37088</v>
      </c>
      <c r="AS19" s="33">
        <f>IF(D6L1212C20=0,0,D6L1212C18/D6L1212C20)</f>
        <v>5.4116434420563685E-5</v>
      </c>
      <c r="AT19" s="16" t="s">
        <v>37089</v>
      </c>
      <c r="AU19" s="33">
        <f>IF(D6L1212C5=0,0,D6L1212C18/D6L1212C5)</f>
        <v>8.2232927488929575E-2</v>
      </c>
      <c r="AV19" s="16" t="s">
        <v>37090</v>
      </c>
      <c r="AW19" s="33">
        <f>CHOOSE(MIN(D6L1212C9,RUN_YEARS),B7L812C1,B7L812C10,B7L812C19,B7L812C28,B7L812C37)</f>
        <v>973.73823009661851</v>
      </c>
      <c r="AX19" s="16" t="s">
        <v>37091</v>
      </c>
      <c r="AY19" s="33">
        <f>IF(D6L1212C23=0,0,D6L1212C19/D6L1212C23)</f>
        <v>5.4116434420563678E-5</v>
      </c>
      <c r="AZ19" s="16" t="s">
        <v>37092</v>
      </c>
      <c r="BA19" s="33">
        <f>IF(D6L1212C5=0,0,D6L1212C19/D6L1212C5)</f>
        <v>0.41776707251107043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1.3831229190266743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1.1894857103629399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0.59474285518146996</v>
      </c>
      <c r="R20" s="16" t="s">
        <v>37097</v>
      </c>
      <c r="S20" s="15">
        <f>D6L1213C5-D6L1213C7</f>
        <v>0.59474285518146996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0.56925832859070313</v>
      </c>
      <c r="X20" s="16" t="s">
        <v>37099</v>
      </c>
      <c r="Y20" s="33">
        <f>D6L1213C7-D6L1213C10</f>
        <v>2.5484526590766832E-2</v>
      </c>
      <c r="Z20" s="16" t="s">
        <v>37100</v>
      </c>
      <c r="AA20" s="33">
        <f>CHOOSE(MIN(D6L1213C9,RUN_YEARS),B7L812C7,B7L812C16,B7L812C25,B7L812C34,B7L812C43)</f>
        <v>114117</v>
      </c>
      <c r="AB20" s="16" t="s">
        <v>37101</v>
      </c>
      <c r="AC20" s="33">
        <f>IF(D6L1213C12=0,0,D6L1213C10/D6L1213C12)</f>
        <v>4.9883744629696116E-6</v>
      </c>
      <c r="AD20" s="16" t="s">
        <v>37102</v>
      </c>
      <c r="AE20" s="33">
        <f>IF(D6L1213C5=0,0,D6L1213C10/D6L1213C5)</f>
        <v>0.47857517213637574</v>
      </c>
      <c r="AF20" s="16" t="s">
        <v>37103</v>
      </c>
      <c r="AG20" s="33">
        <f>CHOOSE(MIN(D6L1213C9,RUN_YEARS),B7L812C5,B7L812C14,B7L812C23,B7L812C32,B7L812C41)</f>
        <v>1964.9168419914008</v>
      </c>
      <c r="AH20" s="16" t="s">
        <v>37104</v>
      </c>
      <c r="AI20" s="33">
        <f>IF(D6L1213C15=0,0,D6L1213C11/D6L1213C15)</f>
        <v>1.2969773603720966E-5</v>
      </c>
      <c r="AJ20" s="16" t="s">
        <v>37105</v>
      </c>
      <c r="AK20" s="33">
        <f>IF(D6L1213C5=0,0,D6L1213C11/D6L1213C5)</f>
        <v>2.1424827863624277E-2</v>
      </c>
      <c r="AL20" s="16" t="s">
        <v>37106</v>
      </c>
      <c r="AM20" s="33">
        <f>D6L1213C8*CHOOSE(MIN(D6L1213C9,RUN_YEARS),B7L812C4,B7L812C13,B7L812C22,B7L812C31,B7L812C40)</f>
        <v>9.7814892169393527E-2</v>
      </c>
      <c r="AN20" s="16" t="s">
        <v>37107</v>
      </c>
      <c r="AO20" s="33">
        <f>D6L1213C8-D6L1213C18</f>
        <v>0.49692796301207642</v>
      </c>
      <c r="AP20" s="16" t="s">
        <v>37108</v>
      </c>
      <c r="AQ20" s="33">
        <f>CHOOSE(MIN(D6L1213C9,RUN_YEARS),B7L812C2,B7L812C11,B7L812C20,B7L812C29,B7L812C38)</f>
        <v>191.66983359276591</v>
      </c>
      <c r="AR20" s="16" t="s">
        <v>37109</v>
      </c>
      <c r="AS20" s="33">
        <f>IF(D6L1213C20=0,0,D6L1213C18/D6L1213C20)</f>
        <v>5.1033013560817999E-4</v>
      </c>
      <c r="AT20" s="16" t="s">
        <v>37110</v>
      </c>
      <c r="AU20" s="33">
        <f>IF(D6L1213C5=0,0,D6L1213C18/D6L1213C5)</f>
        <v>8.2232927488929575E-2</v>
      </c>
      <c r="AV20" s="16" t="s">
        <v>37111</v>
      </c>
      <c r="AW20" s="33">
        <f>CHOOSE(MIN(D6L1213C9,RUN_YEARS),B7L812C1,B7L812C10,B7L812C19,B7L812C28,B7L812C37)</f>
        <v>973.73823009661851</v>
      </c>
      <c r="AX20" s="16" t="s">
        <v>37112</v>
      </c>
      <c r="AY20" s="33">
        <f>IF(D6L1213C23=0,0,D6L1213C19/D6L1213C23)</f>
        <v>5.1033013560817988E-4</v>
      </c>
      <c r="AZ20" s="16" t="s">
        <v>37113</v>
      </c>
      <c r="BA20" s="33">
        <f>IF(D6L1213C5=0,0,D6L1213C19/D6L1213C5)</f>
        <v>0.41776707251107043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2.8889513364726418</v>
      </c>
      <c r="J21" s="16" t="s">
        <v>37135</v>
      </c>
      <c r="K21" s="21">
        <f>_xlfn.SINGLE(IF(FLOW_THRU_100PCT="Y",1,INDEX(VariabilityMatrix,D6L1214C1,_xlfn.SINGLE(D6L1214C9))))</f>
        <v>0.49436061496799344</v>
      </c>
      <c r="L21" s="16" t="s">
        <v>37115</v>
      </c>
      <c r="M21" s="15">
        <f>IF(_xlfn.SINGLE(D6L1214C2)&lt;&gt;0,_xlfn.SINGLE(D6L1214C2)*_xlfn.SINGLE(D6L1214C4),_xlfn.SINGLE(D6L1214C3)*_xlfn.SINGLE(D6L1214C4))</f>
        <v>1.4281837593112217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0.71409187965561083</v>
      </c>
      <c r="R21" s="16" t="s">
        <v>37117</v>
      </c>
      <c r="S21" s="15">
        <f>D6L1214C5-D6L1214C7</f>
        <v>0.71409187965561083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0.68354838036215215</v>
      </c>
      <c r="X21" s="16" t="s">
        <v>37119</v>
      </c>
      <c r="Y21" s="33">
        <f>D6L1214C7-D6L1214C10</f>
        <v>3.0543499293458676E-2</v>
      </c>
      <c r="Z21" s="16" t="s">
        <v>37120</v>
      </c>
      <c r="AA21" s="33">
        <f>CHOOSE(MIN(D6L1214C9,RUN_YEARS),B7L812C7,B7L812C16,B7L812C25,B7L812C34,B7L812C43)</f>
        <v>126862.79999999999</v>
      </c>
      <c r="AB21" s="16" t="s">
        <v>37121</v>
      </c>
      <c r="AC21" s="33">
        <f>IF(D6L1214C12=0,0,D6L1214C10/D6L1214C12)</f>
        <v>5.3880915474209322E-6</v>
      </c>
      <c r="AD21" s="16" t="s">
        <v>37122</v>
      </c>
      <c r="AE21" s="33">
        <f>IF(D6L1214C5=0,0,D6L1214C10/D6L1214C5)</f>
        <v>0.47861374693954717</v>
      </c>
      <c r="AF21" s="16" t="s">
        <v>37123</v>
      </c>
      <c r="AG21" s="33">
        <f>CHOOSE(MIN(D6L1214C9,RUN_YEARS),B7L812C5,B7L812C14,B7L812C23,B7L812C32,B7L812C41)</f>
        <v>2180.270996671622</v>
      </c>
      <c r="AH21" s="16" t="s">
        <v>37124</v>
      </c>
      <c r="AI21" s="33">
        <f>IF(D6L1214C15=0,0,D6L1214C11/D6L1214C15)</f>
        <v>1.4009038023294375E-5</v>
      </c>
      <c r="AJ21" s="16" t="s">
        <v>37125</v>
      </c>
      <c r="AK21" s="33">
        <f>IF(D6L1214C5=0,0,D6L1214C11/D6L1214C5)</f>
        <v>2.1386253060452852E-2</v>
      </c>
      <c r="AL21" s="16" t="s">
        <v>37126</v>
      </c>
      <c r="AM21" s="33">
        <f>D6L1214C8*CHOOSE(MIN(D6L1214C9,RUN_YEARS),B7L812C4,B7L812C13,B7L812C22,B7L812C31,B7L812C40)</f>
        <v>0.11790602118730197</v>
      </c>
      <c r="AN21" s="16" t="s">
        <v>37127</v>
      </c>
      <c r="AO21" s="33">
        <f>D6L1214C8-D6L1214C18</f>
        <v>0.59618585846830885</v>
      </c>
      <c r="AP21" s="16" t="s">
        <v>37128</v>
      </c>
      <c r="AQ21" s="33">
        <f>CHOOSE(MIN(D6L1214C9,RUN_YEARS),B7L812C2,B7L812C11,B7L812C20,B7L812C29,B7L812C38)</f>
        <v>212.9942930452703</v>
      </c>
      <c r="AR21" s="16" t="s">
        <v>37129</v>
      </c>
      <c r="AS21" s="33">
        <f>IF(D6L1214C20=0,0,D6L1214C18/D6L1214C20)</f>
        <v>5.5356422701073008E-4</v>
      </c>
      <c r="AT21" s="16" t="s">
        <v>37130</v>
      </c>
      <c r="AU21" s="33">
        <f>IF(D6L1214C5=0,0,D6L1214C18/D6L1214C5)</f>
        <v>8.2556618095254899E-2</v>
      </c>
      <c r="AV21" s="16" t="s">
        <v>37131</v>
      </c>
      <c r="AW21" s="33">
        <f>CHOOSE(MIN(D6L1214C9,RUN_YEARS),B7L812C1,B7L812C10,B7L812C19,B7L812C28,B7L812C37)</f>
        <v>1076.9949165388402</v>
      </c>
      <c r="AX21" s="16" t="s">
        <v>37132</v>
      </c>
      <c r="AY21" s="33">
        <f>IF(D6L1214C23=0,0,D6L1214C19/D6L1214C23)</f>
        <v>5.5356422701073008E-4</v>
      </c>
      <c r="AZ21" s="16" t="s">
        <v>37133</v>
      </c>
      <c r="BA21" s="33">
        <f>IF(D6L1214C5=0,0,D6L1214C19/D6L1214C5)</f>
        <v>0.41744338190474511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9.0860146846730672</v>
      </c>
      <c r="J22" s="16" t="s">
        <v>37156</v>
      </c>
      <c r="K22" s="21">
        <f>_xlfn.SINGLE(IF(FLOW_THRU_100PCT="Y",1,INDEX(VariabilityMatrix,D6L1215C1,_xlfn.SINGLE(D6L1215C9))))</f>
        <v>0.49331359691860482</v>
      </c>
      <c r="L22" s="16" t="s">
        <v>37136</v>
      </c>
      <c r="M22" s="15">
        <f>IF(_xlfn.SINGLE(D6L1215C2)&lt;&gt;0,_xlfn.SINGLE(D6L1215C2)*_xlfn.SINGLE(D6L1215C4),_xlfn.SINGLE(D6L1215C3)*_xlfn.SINGLE(D6L1215C4))</f>
        <v>4.4822545857513338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2.2411272928756669</v>
      </c>
      <c r="R22" s="16" t="s">
        <v>37138</v>
      </c>
      <c r="S22" s="15">
        <f>D6L1215C5-D6L1215C7</f>
        <v>2.2411272928756669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2.1445075010980901</v>
      </c>
      <c r="X22" s="16" t="s">
        <v>37140</v>
      </c>
      <c r="Y22" s="33">
        <f>D6L1215C7-D6L1215C10</f>
        <v>9.6619791777576847E-2</v>
      </c>
      <c r="Z22" s="16" t="s">
        <v>37141</v>
      </c>
      <c r="AA22" s="33">
        <f>CHOOSE(MIN(D6L1215C9,RUN_YEARS),B7L812C7,B7L812C16,B7L812C25,B7L812C34,B7L812C43)</f>
        <v>132479.66666666669</v>
      </c>
      <c r="AB22" s="16" t="s">
        <v>37142</v>
      </c>
      <c r="AC22" s="33">
        <f>IF(D6L1215C12=0,0,D6L1215C10/D6L1215C12)</f>
        <v>1.6187446383707361E-5</v>
      </c>
      <c r="AD22" s="16" t="s">
        <v>37143</v>
      </c>
      <c r="AE22" s="33">
        <f>IF(D6L1215C5=0,0,D6L1215C10/D6L1215C5)</f>
        <v>0.4784439304084328</v>
      </c>
      <c r="AF22" s="16" t="s">
        <v>37144</v>
      </c>
      <c r="AG22" s="33">
        <f>CHOOSE(MIN(D6L1215C9,RUN_YEARS),B7L812C5,B7L812C14,B7L812C23,B7L812C32,B7L812C41)</f>
        <v>2295.6961521363905</v>
      </c>
      <c r="AH22" s="16" t="s">
        <v>37145</v>
      </c>
      <c r="AI22" s="33">
        <f>IF(D6L1215C15=0,0,D6L1215C11/D6L1215C15)</f>
        <v>4.2087360597639109E-5</v>
      </c>
      <c r="AJ22" s="16" t="s">
        <v>37146</v>
      </c>
      <c r="AK22" s="33">
        <f>IF(D6L1215C5=0,0,D6L1215C11/D6L1215C5)</f>
        <v>2.1556069591567174E-2</v>
      </c>
      <c r="AL22" s="16" t="s">
        <v>37147</v>
      </c>
      <c r="AM22" s="33">
        <f>D6L1215C8*CHOOSE(MIN(D6L1215C9,RUN_YEARS),B7L812C4,B7L812C13,B7L812C22,B7L812C31,B7L812C40)</f>
        <v>0.37473552397413235</v>
      </c>
      <c r="AN22" s="16" t="s">
        <v>37148</v>
      </c>
      <c r="AO22" s="33">
        <f>D6L1215C8-D6L1215C18</f>
        <v>1.8663917689015346</v>
      </c>
      <c r="AP22" s="16" t="s">
        <v>37149</v>
      </c>
      <c r="AQ22" s="33">
        <f>CHOOSE(MIN(D6L1215C9,RUN_YEARS),B7L812C2,B7L812C11,B7L812C20,B7L812C29,B7L812C38)</f>
        <v>227.76115312560546</v>
      </c>
      <c r="AR22" s="16" t="s">
        <v>37150</v>
      </c>
      <c r="AS22" s="33">
        <f>IF(D6L1215C20=0,0,D6L1215C18/D6L1215C20)</f>
        <v>1.6453004335092807E-3</v>
      </c>
      <c r="AT22" s="16" t="s">
        <v>37151</v>
      </c>
      <c r="AU22" s="33">
        <f>IF(D6L1215C5=0,0,D6L1215C18/D6L1215C5)</f>
        <v>8.3604247997287204E-2</v>
      </c>
      <c r="AV22" s="16" t="s">
        <v>37152</v>
      </c>
      <c r="AW22" s="33">
        <f>CHOOSE(MIN(D6L1215C9,RUN_YEARS),B7L812C1,B7L812C10,B7L812C19,B7L812C28,B7L812C37)</f>
        <v>1134.3774856490406</v>
      </c>
      <c r="AX22" s="16" t="s">
        <v>37153</v>
      </c>
      <c r="AY22" s="33">
        <f>IF(D6L1215C23=0,0,D6L1215C19/D6L1215C23)</f>
        <v>1.6453004335092809E-3</v>
      </c>
      <c r="AZ22" s="16" t="s">
        <v>37154</v>
      </c>
      <c r="BA22" s="33">
        <f>IF(D6L1215C5=0,0,D6L1215C19/D6L1215C5)</f>
        <v>0.41639575200271278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793.1749652929135</v>
      </c>
      <c r="J23" s="16" t="s">
        <v>37177</v>
      </c>
      <c r="K23" s="21">
        <f>_xlfn.SINGLE(IF(FLOW_THRU_100PCT="Y",1,INDEX(VariabilityMatrix,D6L1216C1,_xlfn.SINGLE(D6L1216C9))))</f>
        <v>0.21125363357170948</v>
      </c>
      <c r="L23" s="16" t="s">
        <v>37157</v>
      </c>
      <c r="M23" s="15">
        <f>IF(_xlfn.SINGLE(D6L1216C2)&lt;&gt;0,_xlfn.SINGLE(D6L1216C2)*_xlfn.SINGLE(D6L1216C4),_xlfn.SINGLE(D6L1216C3)*_xlfn.SINGLE(D6L1216C4))</f>
        <v>167.56109347624255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83.780546738121274</v>
      </c>
      <c r="R23" s="16" t="s">
        <v>37159</v>
      </c>
      <c r="S23" s="15">
        <f>D6L1216C5-D6L1216C7</f>
        <v>83.780546738121274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80.168588146308295</v>
      </c>
      <c r="X23" s="16" t="s">
        <v>37161</v>
      </c>
      <c r="Y23" s="33">
        <f>D6L1216C7-D6L1216C10</f>
        <v>3.6119585918129786</v>
      </c>
      <c r="Z23" s="16" t="s">
        <v>37162</v>
      </c>
      <c r="AA23" s="33">
        <f>CHOOSE(MIN(D6L1216C9,RUN_YEARS),B7L812C7,B7L812C16,B7L812C25,B7L812C34,B7L812C43)</f>
        <v>132479.66666666669</v>
      </c>
      <c r="AB23" s="16" t="s">
        <v>37163</v>
      </c>
      <c r="AC23" s="33">
        <f>IF(D6L1216C12=0,0,D6L1216C10/D6L1216C12)</f>
        <v>6.0513881234334035E-4</v>
      </c>
      <c r="AD23" s="16" t="s">
        <v>37164</v>
      </c>
      <c r="AE23" s="33">
        <f>IF(D6L1216C5=0,0,D6L1216C10/D6L1216C5)</f>
        <v>0.4784439304084328</v>
      </c>
      <c r="AF23" s="16" t="s">
        <v>37165</v>
      </c>
      <c r="AG23" s="33">
        <f>CHOOSE(MIN(D6L1216C9,RUN_YEARS),B7L812C5,B7L812C14,B7L812C23,B7L812C32,B7L812C41)</f>
        <v>2295.6961521363905</v>
      </c>
      <c r="AH23" s="16" t="s">
        <v>37166</v>
      </c>
      <c r="AI23" s="33">
        <f>IF(D6L1216C15=0,0,D6L1216C11/D6L1216C15)</f>
        <v>1.573360912092685E-3</v>
      </c>
      <c r="AJ23" s="16" t="s">
        <v>37167</v>
      </c>
      <c r="AK23" s="33">
        <f>IF(D6L1216C5=0,0,D6L1216C11/D6L1216C5)</f>
        <v>2.1556069591567185E-2</v>
      </c>
      <c r="AL23" s="16" t="s">
        <v>37168</v>
      </c>
      <c r="AM23" s="33">
        <f>D6L1216C8*CHOOSE(MIN(D6L1216C9,RUN_YEARS),B7L812C4,B7L812C13,B7L812C22,B7L812C31,B7L812C40)</f>
        <v>14.008819213684404</v>
      </c>
      <c r="AN23" s="16" t="s">
        <v>37169</v>
      </c>
      <c r="AO23" s="33">
        <f>D6L1216C8-D6L1216C18</f>
        <v>69.771727524436869</v>
      </c>
      <c r="AP23" s="16" t="s">
        <v>37170</v>
      </c>
      <c r="AQ23" s="33">
        <f>CHOOSE(MIN(D6L1216C9,RUN_YEARS),B7L812C2,B7L812C11,B7L812C20,B7L812C29,B7L812C38)</f>
        <v>227.76115312560546</v>
      </c>
      <c r="AR23" s="16" t="s">
        <v>37171</v>
      </c>
      <c r="AS23" s="33">
        <f>IF(D6L1216C20=0,0,D6L1216C18/D6L1216C20)</f>
        <v>6.1506622272670161E-2</v>
      </c>
      <c r="AT23" s="16" t="s">
        <v>37172</v>
      </c>
      <c r="AU23" s="33">
        <f>IF(D6L1216C5=0,0,D6L1216C18/D6L1216C5)</f>
        <v>8.3604247997287204E-2</v>
      </c>
      <c r="AV23" s="16" t="s">
        <v>37173</v>
      </c>
      <c r="AW23" s="33">
        <f>CHOOSE(MIN(D6L1216C9,RUN_YEARS),B7L812C1,B7L812C10,B7L812C19,B7L812C28,B7L812C37)</f>
        <v>1134.3774856490406</v>
      </c>
      <c r="AX23" s="16" t="s">
        <v>37174</v>
      </c>
      <c r="AY23" s="33">
        <f>IF(D6L1216C23=0,0,D6L1216C19/D6L1216C23)</f>
        <v>6.1506622272670168E-2</v>
      </c>
      <c r="AZ23" s="16" t="s">
        <v>37175</v>
      </c>
      <c r="BA23" s="33">
        <f>IF(D6L1216C5=0,0,D6L1216C19/D6L1216C5)</f>
        <v>0.41639575200271278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314.18464633280377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270.19879584621123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135.09939792310561</v>
      </c>
      <c r="R24" s="16" t="s">
        <v>37180</v>
      </c>
      <c r="S24" s="15">
        <f>D6L1217C5-D6L1217C7</f>
        <v>135.09939792310561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129.27497387628702</v>
      </c>
      <c r="X24" s="16" t="s">
        <v>37182</v>
      </c>
      <c r="Y24" s="33">
        <f>D6L1217C7-D6L1217C10</f>
        <v>5.8244240468185922</v>
      </c>
      <c r="Z24" s="16" t="s">
        <v>37183</v>
      </c>
      <c r="AA24" s="33">
        <f>CHOOSE(MIN(D6L1217C9,RUN_YEARS),B7L812C7,B7L812C16,B7L812C25,B7L812C34,B7L812C43)</f>
        <v>132479.66666666669</v>
      </c>
      <c r="AB24" s="16" t="s">
        <v>37184</v>
      </c>
      <c r="AC24" s="33">
        <f>IF(D6L1217C12=0,0,D6L1217C10/D6L1217C12)</f>
        <v>9.7580992713060624E-4</v>
      </c>
      <c r="AD24" s="16" t="s">
        <v>37185</v>
      </c>
      <c r="AE24" s="33">
        <f>IF(D6L1217C5=0,0,D6L1217C10/D6L1217C5)</f>
        <v>0.4784439304084328</v>
      </c>
      <c r="AF24" s="16" t="s">
        <v>37186</v>
      </c>
      <c r="AG24" s="33">
        <f>CHOOSE(MIN(D6L1217C9,RUN_YEARS),B7L812C5,B7L812C14,B7L812C23,B7L812C32,B7L812C41)</f>
        <v>2295.6961521363905</v>
      </c>
      <c r="AH24" s="16" t="s">
        <v>37187</v>
      </c>
      <c r="AI24" s="33">
        <f>IF(D6L1217C15=0,0,D6L1217C11/D6L1217C15)</f>
        <v>2.5371058105395799E-3</v>
      </c>
      <c r="AJ24" s="16" t="s">
        <v>37188</v>
      </c>
      <c r="AK24" s="33">
        <f>IF(D6L1217C5=0,0,D6L1217C11/D6L1217C5)</f>
        <v>2.1556069591567216E-2</v>
      </c>
      <c r="AL24" s="16" t="s">
        <v>37189</v>
      </c>
      <c r="AM24" s="33">
        <f>D6L1217C8*CHOOSE(MIN(D6L1217C9,RUN_YEARS),B7L812C4,B7L812C13,B7L812C22,B7L812C31,B7L812C40)</f>
        <v>22.58976713649502</v>
      </c>
      <c r="AN24" s="16" t="s">
        <v>37190</v>
      </c>
      <c r="AO24" s="33">
        <f>D6L1217C8-D6L1217C18</f>
        <v>112.50963078661059</v>
      </c>
      <c r="AP24" s="16" t="s">
        <v>37191</v>
      </c>
      <c r="AQ24" s="33">
        <f>CHOOSE(MIN(D6L1217C9,RUN_YEARS),B7L812C2,B7L812C11,B7L812C20,B7L812C29,B7L812C38)</f>
        <v>227.76115312560546</v>
      </c>
      <c r="AR24" s="16" t="s">
        <v>37192</v>
      </c>
      <c r="AS24" s="33">
        <f>IF(D6L1217C20=0,0,D6L1217C18/D6L1217C20)</f>
        <v>9.9181826340847684E-2</v>
      </c>
      <c r="AT24" s="16" t="s">
        <v>37193</v>
      </c>
      <c r="AU24" s="33">
        <f>IF(D6L1217C5=0,0,D6L1217C18/D6L1217C5)</f>
        <v>8.3604247997287204E-2</v>
      </c>
      <c r="AV24" s="16" t="s">
        <v>37194</v>
      </c>
      <c r="AW24" s="33">
        <f>CHOOSE(MIN(D6L1217C9,RUN_YEARS),B7L812C1,B7L812C10,B7L812C19,B7L812C28,B7L812C37)</f>
        <v>1134.3774856490406</v>
      </c>
      <c r="AX24" s="16" t="s">
        <v>37195</v>
      </c>
      <c r="AY24" s="33">
        <f>IF(D6L1217C23=0,0,D6L1217C19/D6L1217C23)</f>
        <v>9.9181826340847684E-2</v>
      </c>
      <c r="AZ24" s="16" t="s">
        <v>37196</v>
      </c>
      <c r="BA24" s="33">
        <f>IF(D6L1217C5=0,0,D6L1217C19/D6L1217C5)</f>
        <v>0.41639575200271278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343.38559063589463</v>
      </c>
      <c r="J25" s="16" t="s">
        <v>37218</v>
      </c>
      <c r="K25" s="21">
        <f>_xlfn.SINGLE(IF(FLOW_THRU_100PCT="Y",1,INDEX(VariabilityMatrix,D6L1218C1,_xlfn.SINGLE(D6L1218C9))))</f>
        <v>0.18973610365261545</v>
      </c>
      <c r="L25" s="16" t="s">
        <v>37198</v>
      </c>
      <c r="M25" s="15">
        <f>IF(_xlfn.SINGLE(D6L1218C2)&lt;&gt;0,_xlfn.SINGLE(D6L1218C2)*_xlfn.SINGLE(D6L1218C4),_xlfn.SINGLE(D6L1218C3)*_xlfn.SINGLE(D6L1218C4))</f>
        <v>65.152644017706677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32.576322008853339</v>
      </c>
      <c r="R25" s="16" t="s">
        <v>37200</v>
      </c>
      <c r="S25" s="15">
        <f>D6L1218C5-D6L1218C7</f>
        <v>32.576322008853339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31.18043782591398</v>
      </c>
      <c r="X25" s="16" t="s">
        <v>37202</v>
      </c>
      <c r="Y25" s="33">
        <f>D6L1218C7-D6L1218C10</f>
        <v>1.3958841829393585</v>
      </c>
      <c r="Z25" s="16" t="s">
        <v>37203</v>
      </c>
      <c r="AA25" s="33">
        <f>CHOOSE(MIN(D6L1218C9,RUN_YEARS),B7L812C7,B7L812C16,B7L812C25,B7L812C34,B7L812C43)</f>
        <v>114117</v>
      </c>
      <c r="AB25" s="16" t="s">
        <v>37204</v>
      </c>
      <c r="AC25" s="33">
        <f>IF(D6L1218C12=0,0,D6L1218C10/D6L1218C12)</f>
        <v>2.7323218999723072E-4</v>
      </c>
      <c r="AD25" s="16" t="s">
        <v>37205</v>
      </c>
      <c r="AE25" s="33">
        <f>IF(D6L1218C5=0,0,D6L1218C10/D6L1218C5)</f>
        <v>0.47857517213637568</v>
      </c>
      <c r="AF25" s="16" t="s">
        <v>37206</v>
      </c>
      <c r="AG25" s="33">
        <f>CHOOSE(MIN(D6L1218C9,RUN_YEARS),B7L812C5,B7L812C14,B7L812C23,B7L812C32,B7L812C41)</f>
        <v>1964.9168419914008</v>
      </c>
      <c r="AH25" s="16" t="s">
        <v>37207</v>
      </c>
      <c r="AI25" s="33">
        <f>IF(D6L1218C15=0,0,D6L1218C11/D6L1218C15)</f>
        <v>7.1040369399280015E-4</v>
      </c>
      <c r="AJ25" s="16" t="s">
        <v>37208</v>
      </c>
      <c r="AK25" s="33">
        <f>IF(D6L1218C5=0,0,D6L1218C11/D6L1218C5)</f>
        <v>2.1424827863624322E-2</v>
      </c>
      <c r="AL25" s="16" t="s">
        <v>37209</v>
      </c>
      <c r="AM25" s="33">
        <f>D6L1218C8*CHOOSE(MIN(D6L1218C9,RUN_YEARS),B7L812C4,B7L812C13,B7L812C22,B7L812C31,B7L812C40)</f>
        <v>5.3576926512201144</v>
      </c>
      <c r="AN25" s="16" t="s">
        <v>37210</v>
      </c>
      <c r="AO25" s="33">
        <f>D6L1218C8-D6L1218C18</f>
        <v>27.218629357633226</v>
      </c>
      <c r="AP25" s="16" t="s">
        <v>37211</v>
      </c>
      <c r="AQ25" s="33">
        <f>CHOOSE(MIN(D6L1218C9,RUN_YEARS),B7L812C2,B7L812C11,B7L812C20,B7L812C29,B7L812C38)</f>
        <v>191.66983359276591</v>
      </c>
      <c r="AR25" s="16" t="s">
        <v>37212</v>
      </c>
      <c r="AS25" s="33">
        <f>IF(D6L1218C20=0,0,D6L1218C18/D6L1218C20)</f>
        <v>2.795271718450705E-2</v>
      </c>
      <c r="AT25" s="16" t="s">
        <v>37213</v>
      </c>
      <c r="AU25" s="33">
        <f>IF(D6L1218C5=0,0,D6L1218C18/D6L1218C5)</f>
        <v>8.2232927488929575E-2</v>
      </c>
      <c r="AV25" s="16" t="s">
        <v>37214</v>
      </c>
      <c r="AW25" s="33">
        <f>CHOOSE(MIN(D6L1218C9,RUN_YEARS),B7L812C1,B7L812C10,B7L812C19,B7L812C28,B7L812C37)</f>
        <v>973.73823009661851</v>
      </c>
      <c r="AX25" s="16" t="s">
        <v>37215</v>
      </c>
      <c r="AY25" s="33">
        <f>IF(D6L1218C23=0,0,D6L1218C19/D6L1218C23)</f>
        <v>2.7952717184507047E-2</v>
      </c>
      <c r="AZ25" s="16" t="s">
        <v>37216</v>
      </c>
      <c r="BA25" s="33">
        <f>IF(D6L1218C5=0,0,D6L1218C19/D6L1218C5)</f>
        <v>0.41776707251107048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1595.0874886985061</v>
      </c>
      <c r="J26" s="16" t="s">
        <v>37239</v>
      </c>
      <c r="K26" s="21">
        <f>_xlfn.SINGLE(IF(FLOW_THRU_100PCT="Y",1,INDEX(VariabilityMatrix,D6L1219C1,_xlfn.SINGLE(D6L1219C9))))</f>
        <v>0.21125363357170948</v>
      </c>
      <c r="L26" s="16" t="s">
        <v>37219</v>
      </c>
      <c r="M26" s="15">
        <f>IF(_xlfn.SINGLE(D6L1219C2)&lt;&gt;0,_xlfn.SINGLE(D6L1219C2)*_xlfn.SINGLE(D6L1219C4),_xlfn.SINGLE(D6L1219C3)*_xlfn.SINGLE(D6L1219C4))</f>
        <v>336.96802785233251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168.48401392616626</v>
      </c>
      <c r="R26" s="16" t="s">
        <v>37221</v>
      </c>
      <c r="S26" s="15">
        <f>D6L1219C5-D6L1219C7</f>
        <v>168.48401392616626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161.22030766764823</v>
      </c>
      <c r="X26" s="16" t="s">
        <v>37223</v>
      </c>
      <c r="Y26" s="33">
        <f>D6L1219C7-D6L1219C10</f>
        <v>7.2637062585180274</v>
      </c>
      <c r="Z26" s="16" t="s">
        <v>37224</v>
      </c>
      <c r="AA26" s="33">
        <f>CHOOSE(MIN(D6L1219C9,RUN_YEARS),B7L812C7,B7L812C16,B7L812C25,B7L812C34,B7L812C43)</f>
        <v>132479.66666666669</v>
      </c>
      <c r="AB26" s="16" t="s">
        <v>37225</v>
      </c>
      <c r="AC26" s="33">
        <f>IF(D6L1219C12=0,0,D6L1219C10/D6L1219C12)</f>
        <v>1.216943790123628E-3</v>
      </c>
      <c r="AD26" s="16" t="s">
        <v>37226</v>
      </c>
      <c r="AE26" s="33">
        <f>IF(D6L1219C5=0,0,D6L1219C10/D6L1219C5)</f>
        <v>0.4784439304084328</v>
      </c>
      <c r="AF26" s="16" t="s">
        <v>37227</v>
      </c>
      <c r="AG26" s="33">
        <f>CHOOSE(MIN(D6L1219C9,RUN_YEARS),B7L812C5,B7L812C14,B7L812C23,B7L812C32,B7L812C41)</f>
        <v>2295.6961521363905</v>
      </c>
      <c r="AH26" s="16" t="s">
        <v>37228</v>
      </c>
      <c r="AI26" s="33">
        <f>IF(D6L1219C15=0,0,D6L1219C11/D6L1219C15)</f>
        <v>3.1640538543214322E-3</v>
      </c>
      <c r="AJ26" s="16" t="s">
        <v>37229</v>
      </c>
      <c r="AK26" s="33">
        <f>IF(D6L1219C5=0,0,D6L1219C11/D6L1219C5)</f>
        <v>2.1556069591567181E-2</v>
      </c>
      <c r="AL26" s="16" t="s">
        <v>37230</v>
      </c>
      <c r="AM26" s="33">
        <f>D6L1219C8*CHOOSE(MIN(D6L1219C9,RUN_YEARS),B7L812C4,B7L812C13,B7L812C22,B7L812C31,B7L812C40)</f>
        <v>28.171958567723188</v>
      </c>
      <c r="AN26" s="16" t="s">
        <v>37231</v>
      </c>
      <c r="AO26" s="33">
        <f>D6L1219C8-D6L1219C18</f>
        <v>140.31205535844308</v>
      </c>
      <c r="AP26" s="16" t="s">
        <v>37232</v>
      </c>
      <c r="AQ26" s="33">
        <f>CHOOSE(MIN(D6L1219C9,RUN_YEARS),B7L812C2,B7L812C11,B7L812C20,B7L812C29,B7L812C38)</f>
        <v>227.76115312560546</v>
      </c>
      <c r="AR26" s="16" t="s">
        <v>37233</v>
      </c>
      <c r="AS26" s="33">
        <f>IF(D6L1219C20=0,0,D6L1219C18/D6L1219C20)</f>
        <v>0.12369079705259022</v>
      </c>
      <c r="AT26" s="16" t="s">
        <v>37234</v>
      </c>
      <c r="AU26" s="33">
        <f>IF(D6L1219C5=0,0,D6L1219C18/D6L1219C5)</f>
        <v>8.3604247997287204E-2</v>
      </c>
      <c r="AV26" s="16" t="s">
        <v>37235</v>
      </c>
      <c r="AW26" s="33">
        <f>CHOOSE(MIN(D6L1219C9,RUN_YEARS),B7L812C1,B7L812C10,B7L812C19,B7L812C28,B7L812C37)</f>
        <v>1134.3774856490406</v>
      </c>
      <c r="AX26" s="16" t="s">
        <v>37236</v>
      </c>
      <c r="AY26" s="33">
        <f>IF(D6L1219C23=0,0,D6L1219C19/D6L1219C23)</f>
        <v>0.12369079705259023</v>
      </c>
      <c r="AZ26" s="16" t="s">
        <v>37237</v>
      </c>
      <c r="BA26" s="33">
        <f>IF(D6L1219C5=0,0,D6L1219C19/D6L1219C5)</f>
        <v>0.41639575200271284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804.44687683887764</v>
      </c>
      <c r="J27" s="16" t="s">
        <v>37260</v>
      </c>
      <c r="K27" s="21">
        <f>_xlfn.SINGLE(IF(FLOW_THRU_100PCT="Y",1,INDEX(VariabilityMatrix,D6L1220C1,_xlfn.SINGLE(D6L1220C9))))</f>
        <v>0.18973610365261545</v>
      </c>
      <c r="L27" s="16" t="s">
        <v>37240</v>
      </c>
      <c r="M27" s="15">
        <f>IF(_xlfn.SINGLE(D6L1220C2)&lt;&gt;0,_xlfn.SINGLE(D6L1220C2)*_xlfn.SINGLE(D6L1220C4),_xlfn.SINGLE(D6L1220C3)*_xlfn.SINGLE(D6L1220C4))</f>
        <v>152.63261600692405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76.316308003462026</v>
      </c>
      <c r="R27" s="16" t="s">
        <v>37242</v>
      </c>
      <c r="S27" s="15">
        <f>D6L1220C5-D6L1220C7</f>
        <v>76.316308003462026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73.046180479139011</v>
      </c>
      <c r="X27" s="16" t="s">
        <v>37244</v>
      </c>
      <c r="Y27" s="33">
        <f>D6L1220C7-D6L1220C10</f>
        <v>3.2701275243230157</v>
      </c>
      <c r="Z27" s="16" t="s">
        <v>37245</v>
      </c>
      <c r="AA27" s="33">
        <f>CHOOSE(MIN(D6L1220C9,RUN_YEARS),B7L812C7,B7L812C16,B7L812C25,B7L812C34,B7L812C43)</f>
        <v>114117</v>
      </c>
      <c r="AB27" s="16" t="s">
        <v>37246</v>
      </c>
      <c r="AC27" s="33">
        <f>IF(D6L1220C12=0,0,D6L1220C10/D6L1220C12)</f>
        <v>6.4009902537868167E-4</v>
      </c>
      <c r="AD27" s="16" t="s">
        <v>37247</v>
      </c>
      <c r="AE27" s="33">
        <f>IF(D6L1220C5=0,0,D6L1220C10/D6L1220C5)</f>
        <v>0.47857517213637568</v>
      </c>
      <c r="AF27" s="16" t="s">
        <v>37248</v>
      </c>
      <c r="AG27" s="33">
        <f>CHOOSE(MIN(D6L1220C9,RUN_YEARS),B7L812C5,B7L812C14,B7L812C23,B7L812C32,B7L812C41)</f>
        <v>1964.9168419914008</v>
      </c>
      <c r="AH27" s="16" t="s">
        <v>37249</v>
      </c>
      <c r="AI27" s="33">
        <f>IF(D6L1220C15=0,0,D6L1220C11/D6L1220C15)</f>
        <v>1.6642574659845716E-3</v>
      </c>
      <c r="AJ27" s="16" t="s">
        <v>37250</v>
      </c>
      <c r="AK27" s="33">
        <f>IF(D6L1220C5=0,0,D6L1220C11/D6L1220C5)</f>
        <v>2.1424827863624304E-2</v>
      </c>
      <c r="AL27" s="16" t="s">
        <v>37251</v>
      </c>
      <c r="AM27" s="33">
        <f>D6L1220C8*CHOOSE(MIN(D6L1220C9,RUN_YEARS),B7L812C4,B7L812C13,B7L812C22,B7L812C31,B7L812C40)</f>
        <v>12.551426844543018</v>
      </c>
      <c r="AN27" s="16" t="s">
        <v>37252</v>
      </c>
      <c r="AO27" s="33">
        <f>D6L1220C8-D6L1220C18</f>
        <v>63.76488115891901</v>
      </c>
      <c r="AP27" s="16" t="s">
        <v>37253</v>
      </c>
      <c r="AQ27" s="33">
        <f>CHOOSE(MIN(D6L1220C9,RUN_YEARS),B7L812C2,B7L812C11,B7L812C20,B7L812C29,B7L812C38)</f>
        <v>191.66983359276591</v>
      </c>
      <c r="AR27" s="16" t="s">
        <v>37254</v>
      </c>
      <c r="AS27" s="33">
        <f>IF(D6L1220C20=0,0,D6L1220C18/D6L1220C20)</f>
        <v>6.5484623267376488E-2</v>
      </c>
      <c r="AT27" s="16" t="s">
        <v>37255</v>
      </c>
      <c r="AU27" s="33">
        <f>IF(D6L1220C5=0,0,D6L1220C18/D6L1220C5)</f>
        <v>8.2232927488929575E-2</v>
      </c>
      <c r="AV27" s="16" t="s">
        <v>37256</v>
      </c>
      <c r="AW27" s="33">
        <f>CHOOSE(MIN(D6L1220C9,RUN_YEARS),B7L812C1,B7L812C10,B7L812C19,B7L812C28,B7L812C37)</f>
        <v>973.73823009661851</v>
      </c>
      <c r="AX27" s="16" t="s">
        <v>37257</v>
      </c>
      <c r="AY27" s="33">
        <f>IF(D6L1220C23=0,0,D6L1220C19/D6L1220C23)</f>
        <v>6.5484623267376474E-2</v>
      </c>
      <c r="AZ27" s="16" t="s">
        <v>37258</v>
      </c>
      <c r="BA27" s="33">
        <f>IF(D6L1220C5=0,0,D6L1220C19/D6L1220C5)</f>
        <v>0.41776707251107043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0.18973610365261545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114117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1964.9168419914008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191.66983359276591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973.73823009661851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0.18973610365261545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114117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1964.9168419914008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191.66983359276591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973.73823009661851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0.18973610365261545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114117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1964.9168419914008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191.66983359276591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973.73823009661851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0.18973610365261545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114117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1964.9168419914008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191.66983359276591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973.73823009661851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0.18973610365261545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114117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1964.9168419914008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191.66983359276591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973.73823009661851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703.92191946499668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605.3728507398971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302.68642536994855</v>
      </c>
      <c r="R33" s="16" t="s">
        <v>37368</v>
      </c>
      <c r="S33" s="15">
        <f>D6L1226C5-D6L1226C7</f>
        <v>302.68642536994855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289.71641624953475</v>
      </c>
      <c r="X33" s="16" t="s">
        <v>37370</v>
      </c>
      <c r="Y33" s="33">
        <f>D6L1226C7-D6L1226C10</f>
        <v>12.970009120413806</v>
      </c>
      <c r="Z33" s="16" t="s">
        <v>37371</v>
      </c>
      <c r="AA33" s="33">
        <f>CHOOSE(MIN(D6L1226C9,RUN_YEARS),B7L812C7,B7L812C16,B7L812C25,B7L812C34,B7L812C43)</f>
        <v>114117</v>
      </c>
      <c r="AB33" s="16" t="s">
        <v>37372</v>
      </c>
      <c r="AC33" s="33">
        <f>IF(D6L1226C12=0,0,D6L1226C10/D6L1226C12)</f>
        <v>2.538766496223479E-3</v>
      </c>
      <c r="AD33" s="16" t="s">
        <v>37373</v>
      </c>
      <c r="AE33" s="33">
        <f>IF(D6L1226C5=0,0,D6L1226C10/D6L1226C5)</f>
        <v>0.47857517213637574</v>
      </c>
      <c r="AF33" s="16" t="s">
        <v>37374</v>
      </c>
      <c r="AG33" s="33">
        <f>CHOOSE(MIN(D6L1226C9,RUN_YEARS),B7L812C5,B7L812C14,B7L812C23,B7L812C32,B7L812C41)</f>
        <v>1964.9168419914008</v>
      </c>
      <c r="AH33" s="16" t="s">
        <v>37375</v>
      </c>
      <c r="AI33" s="33">
        <f>IF(D6L1226C15=0,0,D6L1226C11/D6L1226C15)</f>
        <v>6.6007928901810325E-3</v>
      </c>
      <c r="AJ33" s="16" t="s">
        <v>37376</v>
      </c>
      <c r="AK33" s="33">
        <f>IF(D6L1226C5=0,0,D6L1226C11/D6L1226C5)</f>
        <v>2.1424827863624273E-2</v>
      </c>
      <c r="AL33" s="16" t="s">
        <v>37377</v>
      </c>
      <c r="AM33" s="33">
        <f>D6L1226C8*CHOOSE(MIN(D6L1226C9,RUN_YEARS),B7L812C4,B7L812C13,B7L812C22,B7L812C31,B7L812C40)</f>
        <v>49.781581738660542</v>
      </c>
      <c r="AN33" s="16" t="s">
        <v>37378</v>
      </c>
      <c r="AO33" s="33">
        <f>D6L1226C8-D6L1226C18</f>
        <v>252.904843631288</v>
      </c>
      <c r="AP33" s="16" t="s">
        <v>37379</v>
      </c>
      <c r="AQ33" s="33">
        <f>CHOOSE(MIN(D6L1226C9,RUN_YEARS),B7L812C2,B7L812C11,B7L812C20,B7L812C29,B7L812C38)</f>
        <v>191.66983359276591</v>
      </c>
      <c r="AR33" s="16" t="s">
        <v>37380</v>
      </c>
      <c r="AS33" s="33">
        <f>IF(D6L1226C20=0,0,D6L1226C18/D6L1226C20)</f>
        <v>0.25972570020814906</v>
      </c>
      <c r="AT33" s="16" t="s">
        <v>37381</v>
      </c>
      <c r="AU33" s="33">
        <f>IF(D6L1226C5=0,0,D6L1226C18/D6L1226C5)</f>
        <v>8.2232927488929575E-2</v>
      </c>
      <c r="AV33" s="16" t="s">
        <v>37382</v>
      </c>
      <c r="AW33" s="33">
        <f>CHOOSE(MIN(D6L1226C9,RUN_YEARS),B7L812C1,B7L812C10,B7L812C19,B7L812C28,B7L812C37)</f>
        <v>973.73823009661851</v>
      </c>
      <c r="AX33" s="16" t="s">
        <v>37383</v>
      </c>
      <c r="AY33" s="33">
        <f>IF(D6L1226C23=0,0,D6L1226C19/D6L1226C23)</f>
        <v>0.25972570020814906</v>
      </c>
      <c r="AZ33" s="16" t="s">
        <v>37384</v>
      </c>
      <c r="BA33" s="33">
        <f>IF(D6L1226C5=0,0,D6L1226C19/D6L1226C5)</f>
        <v>0.41776707251107043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1.6965757447230396E-3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1.459055140461814E-3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7.2952757023090698E-4</v>
      </c>
      <c r="R34" s="16" t="s">
        <v>37388</v>
      </c>
      <c r="S34" s="15">
        <f>D6L1227C5-D6L1227C7</f>
        <v>7.2952757023090698E-4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6.9807607608517825E-4</v>
      </c>
      <c r="X34" s="16" t="s">
        <v>37390</v>
      </c>
      <c r="Y34" s="33">
        <f>D6L1227C7-D6L1227C10</f>
        <v>3.1451494145728724E-5</v>
      </c>
      <c r="Z34" s="16" t="s">
        <v>37391</v>
      </c>
      <c r="AA34" s="33">
        <f>CHOOSE(MIN(D6L1227C9,RUN_YEARS),B7L812C7,B7L812C16,B7L812C25,B7L812C34,B7L812C43)</f>
        <v>132479.66666666669</v>
      </c>
      <c r="AB34" s="16" t="s">
        <v>37392</v>
      </c>
      <c r="AC34" s="33">
        <f>IF(D6L1227C12=0,0,D6L1227C10/D6L1227C12)</f>
        <v>5.2693073106955647E-9</v>
      </c>
      <c r="AD34" s="16" t="s">
        <v>37393</v>
      </c>
      <c r="AE34" s="33">
        <f>IF(D6L1227C5=0,0,D6L1227C10/D6L1227C5)</f>
        <v>0.4784439304084328</v>
      </c>
      <c r="AF34" s="16" t="s">
        <v>37394</v>
      </c>
      <c r="AG34" s="33">
        <f>CHOOSE(MIN(D6L1227C9,RUN_YEARS),B7L812C5,B7L812C14,B7L812C23,B7L812C32,B7L812C41)</f>
        <v>2295.6961521363905</v>
      </c>
      <c r="AH34" s="16" t="s">
        <v>37395</v>
      </c>
      <c r="AI34" s="33">
        <f>IF(D6L1227C15=0,0,D6L1227C11/D6L1227C15)</f>
        <v>1.370019900780848E-8</v>
      </c>
      <c r="AJ34" s="16" t="s">
        <v>37396</v>
      </c>
      <c r="AK34" s="33">
        <f>IF(D6L1227C5=0,0,D6L1227C11/D6L1227C5)</f>
        <v>2.1556069591567206E-2</v>
      </c>
      <c r="AL34" s="16" t="s">
        <v>37397</v>
      </c>
      <c r="AM34" s="33">
        <f>D6L1227C8*CHOOSE(MIN(D6L1227C9,RUN_YEARS),B7L812C4,B7L812C13,B7L812C22,B7L812C31,B7L812C40)</f>
        <v>1.2198320780488621E-4</v>
      </c>
      <c r="AN34" s="16" t="s">
        <v>37398</v>
      </c>
      <c r="AO34" s="33">
        <f>D6L1227C8-D6L1227C18</f>
        <v>6.0754436242602074E-4</v>
      </c>
      <c r="AP34" s="16" t="s">
        <v>37399</v>
      </c>
      <c r="AQ34" s="33">
        <f>CHOOSE(MIN(D6L1227C9,RUN_YEARS),B7L812C2,B7L812C11,B7L812C20,B7L812C29,B7L812C38)</f>
        <v>227.76115312560546</v>
      </c>
      <c r="AR34" s="16" t="s">
        <v>37400</v>
      </c>
      <c r="AS34" s="33">
        <f>IF(D6L1227C20=0,0,D6L1227C18/D6L1227C20)</f>
        <v>5.355751239001458E-7</v>
      </c>
      <c r="AT34" s="16" t="s">
        <v>37401</v>
      </c>
      <c r="AU34" s="33">
        <f>IF(D6L1227C5=0,0,D6L1227C18/D6L1227C5)</f>
        <v>8.3604247997287204E-2</v>
      </c>
      <c r="AV34" s="16" t="s">
        <v>37402</v>
      </c>
      <c r="AW34" s="33">
        <f>CHOOSE(MIN(D6L1227C9,RUN_YEARS),B7L812C1,B7L812C10,B7L812C19,B7L812C28,B7L812C37)</f>
        <v>1134.3774856490406</v>
      </c>
      <c r="AX34" s="16" t="s">
        <v>37403</v>
      </c>
      <c r="AY34" s="33">
        <f>IF(D6L1227C23=0,0,D6L1227C19/D6L1227C23)</f>
        <v>5.355751239001457E-7</v>
      </c>
      <c r="AZ34" s="16" t="s">
        <v>37404</v>
      </c>
      <c r="BA34" s="33">
        <f>IF(D6L1227C5=0,0,D6L1227C19/D6L1227C5)</f>
        <v>0.41639575200271278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11116.154265113773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7098.0622901699826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3549.0311450849913</v>
      </c>
      <c r="R35" s="16" t="s">
        <v>37408</v>
      </c>
      <c r="S35" s="15">
        <f>SUM(D6L1201C8:D6L1227C8)-2*SUM(D6L1209C8,D6L1211C8,D6L1222C8,D6L1224C8,D6L1227C8)</f>
        <v>3549.0311450849913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3396.1465571257049</v>
      </c>
      <c r="X35" s="16" t="s">
        <v>37410</v>
      </c>
      <c r="Y35" s="33">
        <f>SUM(D6L1201C11:D6L1227C11)-2*SUM(D6L1209C11,D6L1211C11,D6L1222C11,D6L1224C11,D6L1227C11)</f>
        <v>152.88458795928463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2.6131557128383186E-2</v>
      </c>
      <c r="AD35" s="16" t="s">
        <v>37412</v>
      </c>
      <c r="AE35" s="33">
        <f>IF(D6L1228C5=0,0,D6L1228C10/D6L1228C5)</f>
        <v>0.47846108110786595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6.7942048533796318E-2</v>
      </c>
      <c r="AJ35" s="16" t="s">
        <v>37414</v>
      </c>
      <c r="AK35" s="33">
        <f>IF(D6L1228C5=0,0,D6L1228C11/D6L1228C5)</f>
        <v>2.1538918892133784E-2</v>
      </c>
      <c r="AL35" s="16" t="s">
        <v>37415</v>
      </c>
      <c r="AM35" s="33">
        <f>SUM(D6L1201C18:D6L1227C18)-2*SUM(D6L1209C18,D6L1211C18,D6L1222C18,D6L1224C18,D6L1227C18)</f>
        <v>592.20874857660783</v>
      </c>
      <c r="AN35" s="16" t="s">
        <v>37416</v>
      </c>
      <c r="AO35" s="33">
        <f>SUM(D6L1201C19:D6L1227C19)-2*SUM(D6L1209C19,D6L1211C19,D6L1222C19,D6L1224C19,D6L1227C19)</f>
        <v>2956.822396508383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2.6586447923253669</v>
      </c>
      <c r="AT35" s="16" t="s">
        <v>37418</v>
      </c>
      <c r="AU35" s="33">
        <f>IF(D6L1228C5=0,0,D6L1228C18/D6L1228C5)</f>
        <v>8.3432453022672159E-2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2.6586447923253669</v>
      </c>
      <c r="AZ35" s="16" t="s">
        <v>37420</v>
      </c>
      <c r="BA35" s="33">
        <f>IF(D6L1228C5=0,0,D6L1228C19/D6L1228C5)</f>
        <v>0.41656754697732779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119.31200002662126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59.656000013310631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29.828000006655316</v>
      </c>
      <c r="R36" s="16" t="s">
        <v>37425</v>
      </c>
      <c r="S36" s="15">
        <f>D6L1229C5-D6L1229C7</f>
        <v>29.828000006655316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28.549880475337766</v>
      </c>
      <c r="X36" s="16" t="s">
        <v>37427</v>
      </c>
      <c r="Y36" s="33">
        <f>D6L1229C7-D6L1229C10</f>
        <v>1.2781195313175502</v>
      </c>
      <c r="Z36" s="16" t="s">
        <v>37428</v>
      </c>
      <c r="AA36" s="33">
        <f>CHOOSE(MIN(D6L1229C9,RUN_YEARS),B7L812C7,B7L812C16,B7L812C25,B7L812C34,B7L812C43)</f>
        <v>114117</v>
      </c>
      <c r="AB36" s="16" t="s">
        <v>37429</v>
      </c>
      <c r="AC36" s="33">
        <f>IF(D6L1229C12=0,0,D6L1229C10/D6L1229C12)</f>
        <v>2.5018078354090769E-4</v>
      </c>
      <c r="AD36" s="16" t="s">
        <v>37430</v>
      </c>
      <c r="AE36" s="33">
        <f>IF(D6L1229C5=0,0,D6L1229C10/D6L1229C5)</f>
        <v>0.47857517213637568</v>
      </c>
      <c r="AF36" s="16" t="s">
        <v>37431</v>
      </c>
      <c r="AG36" s="33">
        <f>CHOOSE(MIN(D6L1229C9,RUN_YEARS),B7L812C5,B7L812C14,B7L812C23,B7L812C32,B7L812C41)</f>
        <v>1964.9168419914008</v>
      </c>
      <c r="AH36" s="16" t="s">
        <v>37432</v>
      </c>
      <c r="AI36" s="33">
        <f>IF(D6L1229C15=0,0,D6L1229C11/D6L1229C15)</f>
        <v>6.5047003720636017E-4</v>
      </c>
      <c r="AJ36" s="16" t="s">
        <v>37433</v>
      </c>
      <c r="AK36" s="33">
        <f>IF(D6L1229C5=0,0,D6L1229C11/D6L1229C5)</f>
        <v>2.1424827863624315E-2</v>
      </c>
      <c r="AL36" s="16" t="s">
        <v>37434</v>
      </c>
      <c r="AM36" s="33">
        <f>D6L1229C8*CHOOSE(MIN(D6L1229C9,RUN_YEARS),B7L812C4,B7L812C13,B7L812C22,B7L812C31,B7L812C40)</f>
        <v>4.905687523374155</v>
      </c>
      <c r="AN36" s="16" t="s">
        <v>37435</v>
      </c>
      <c r="AO36" s="33">
        <f>D6L1229C8-D6L1229C18</f>
        <v>24.922312483281161</v>
      </c>
      <c r="AP36" s="16" t="s">
        <v>37436</v>
      </c>
      <c r="AQ36" s="33">
        <f>CHOOSE(MIN(D6L1229C9,RUN_YEARS),B7L812C2,B7L812C11,B7L812C20,B7L812C29,B7L812C38)</f>
        <v>191.66983359276591</v>
      </c>
      <c r="AR36" s="16" t="s">
        <v>37437</v>
      </c>
      <c r="AS36" s="33">
        <f>IF(D6L1229C20=0,0,D6L1229C18/D6L1229C20)</f>
        <v>2.559446852652408E-2</v>
      </c>
      <c r="AT36" s="16" t="s">
        <v>37438</v>
      </c>
      <c r="AU36" s="33">
        <f>IF(D6L1229C5=0,0,D6L1229C18/D6L1229C5)</f>
        <v>8.2232927488929575E-2</v>
      </c>
      <c r="AV36" s="16" t="s">
        <v>37439</v>
      </c>
      <c r="AW36" s="33">
        <f>CHOOSE(MIN(D6L1229C9,RUN_YEARS),B7L812C1,B7L812C10,B7L812C19,B7L812C28,B7L812C37)</f>
        <v>973.73823009661851</v>
      </c>
      <c r="AX36" s="16" t="s">
        <v>37440</v>
      </c>
      <c r="AY36" s="33">
        <f>IF(D6L1229C23=0,0,D6L1229C19/D6L1229C23)</f>
        <v>2.5594468526524077E-2</v>
      </c>
      <c r="AZ36" s="16" t="s">
        <v>37441</v>
      </c>
      <c r="BA36" s="33">
        <f>IF(D6L1229C5=0,0,D6L1229C19/D6L1229C5)</f>
        <v>0.41776707251107043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14.973080348693811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14.973080348693811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7.4865401743469056</v>
      </c>
      <c r="R37" s="16" t="s">
        <v>37445</v>
      </c>
      <c r="S37" s="15">
        <f>D6L1230C5-D6L1230C7</f>
        <v>7.4865401743469056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7.1657445052879245</v>
      </c>
      <c r="X37" s="16" t="s">
        <v>37447</v>
      </c>
      <c r="Y37" s="33">
        <f>D6L1230C7-D6L1230C10</f>
        <v>0.32079566905898105</v>
      </c>
      <c r="Z37" s="16" t="s">
        <v>37448</v>
      </c>
      <c r="AA37" s="33">
        <f>CHOOSE(MIN(D6L1230C9,RUN_YEARS),B7L812C7,B7L812C16,B7L812C25,B7L812C34,B7L812C43)</f>
        <v>114117</v>
      </c>
      <c r="AB37" s="16" t="s">
        <v>37449</v>
      </c>
      <c r="AC37" s="33">
        <f>IF(D6L1230C12=0,0,D6L1230C10/D6L1230C12)</f>
        <v>6.2792962532207507E-5</v>
      </c>
      <c r="AD37" s="16" t="s">
        <v>37450</v>
      </c>
      <c r="AE37" s="33">
        <f>IF(D6L1230C5=0,0,D6L1230C10/D6L1230C5)</f>
        <v>0.47857517213637568</v>
      </c>
      <c r="AF37" s="16" t="s">
        <v>37451</v>
      </c>
      <c r="AG37" s="33">
        <f>CHOOSE(MIN(D6L1230C9,RUN_YEARS),B7L812C5,B7L812C14,B7L812C23,B7L812C32,B7L812C41)</f>
        <v>1964.9168419914008</v>
      </c>
      <c r="AH37" s="16" t="s">
        <v>37452</v>
      </c>
      <c r="AI37" s="33">
        <f>IF(D6L1230C15=0,0,D6L1230C11/D6L1230C15)</f>
        <v>1.6326170258373966E-4</v>
      </c>
      <c r="AJ37" s="16" t="s">
        <v>37453</v>
      </c>
      <c r="AK37" s="33">
        <f>IF(D6L1230C5=0,0,D6L1230C11/D6L1230C5)</f>
        <v>2.1424827863624329E-2</v>
      </c>
      <c r="AL37" s="16" t="s">
        <v>37454</v>
      </c>
      <c r="AM37" s="33">
        <f>D6L1230C8*CHOOSE(MIN(D6L1230C9,RUN_YEARS),B7L812C4,B7L812C13,B7L812C22,B7L812C31,B7L812C40)</f>
        <v>1.2312802306000545</v>
      </c>
      <c r="AN37" s="16" t="s">
        <v>37455</v>
      </c>
      <c r="AO37" s="33">
        <f>D6L1230C8-D6L1230C18</f>
        <v>6.255259943746851</v>
      </c>
      <c r="AP37" s="16" t="s">
        <v>37456</v>
      </c>
      <c r="AQ37" s="33">
        <f>CHOOSE(MIN(D6L1230C9,RUN_YEARS),B7L812C2,B7L812C11,B7L812C20,B7L812C29,B7L812C38)</f>
        <v>191.66983359276591</v>
      </c>
      <c r="AR37" s="16" t="s">
        <v>37457</v>
      </c>
      <c r="AS37" s="33">
        <f>IF(D6L1230C20=0,0,D6L1230C18/D6L1230C20)</f>
        <v>6.4239646245851699E-3</v>
      </c>
      <c r="AT37" s="16" t="s">
        <v>37458</v>
      </c>
      <c r="AU37" s="33">
        <f>IF(D6L1230C5=0,0,D6L1230C18/D6L1230C5)</f>
        <v>8.2232927488929575E-2</v>
      </c>
      <c r="AV37" s="16" t="s">
        <v>37459</v>
      </c>
      <c r="AW37" s="33">
        <f>CHOOSE(MIN(D6L1230C9,RUN_YEARS),B7L812C1,B7L812C10,B7L812C19,B7L812C28,B7L812C37)</f>
        <v>973.73823009661851</v>
      </c>
      <c r="AX37" s="16" t="s">
        <v>37460</v>
      </c>
      <c r="AY37" s="33">
        <f>IF(D6L1230C23=0,0,D6L1230C19/D6L1230C23)</f>
        <v>6.4239646245851691E-3</v>
      </c>
      <c r="AZ37" s="16" t="s">
        <v>37461</v>
      </c>
      <c r="BA37" s="33">
        <f>IF(D6L1230C5=0,0,D6L1230C19/D6L1230C5)</f>
        <v>0.41776707251107043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41.897662393622745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20.948831196811373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10.474415598405686</v>
      </c>
      <c r="R38" s="16" t="s">
        <v>37465</v>
      </c>
      <c r="S38" s="15">
        <f>D6L1231C5-D6L1231C7</f>
        <v>10.474415598405686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10.02559049606988</v>
      </c>
      <c r="X38" s="16" t="s">
        <v>37467</v>
      </c>
      <c r="Y38" s="33">
        <f>D6L1231C7-D6L1231C10</f>
        <v>0.44882510233580675</v>
      </c>
      <c r="Z38" s="16" t="s">
        <v>37468</v>
      </c>
      <c r="AA38" s="33">
        <f>CHOOSE(MIN(D6L1231C9,RUN_YEARS),B7L812C7,B7L812C16,B7L812C25,B7L812C34,B7L812C43)</f>
        <v>114117</v>
      </c>
      <c r="AB38" s="16" t="s">
        <v>37469</v>
      </c>
      <c r="AC38" s="33">
        <f>IF(D6L1231C12=0,0,D6L1231C10/D6L1231C12)</f>
        <v>8.7853610733456714E-5</v>
      </c>
      <c r="AD38" s="16" t="s">
        <v>37470</v>
      </c>
      <c r="AE38" s="33">
        <f>IF(D6L1231C5=0,0,D6L1231C10/D6L1231C5)</f>
        <v>0.47857517213637568</v>
      </c>
      <c r="AF38" s="16" t="s">
        <v>37471</v>
      </c>
      <c r="AG38" s="33">
        <f>CHOOSE(MIN(D6L1231C9,RUN_YEARS),B7L812C5,B7L812C14,B7L812C23,B7L812C32,B7L812C41)</f>
        <v>1964.9168419914008</v>
      </c>
      <c r="AH38" s="16" t="s">
        <v>37472</v>
      </c>
      <c r="AI38" s="33">
        <f>IF(D6L1231C15=0,0,D6L1231C11/D6L1231C15)</f>
        <v>2.2841938790698756E-4</v>
      </c>
      <c r="AJ38" s="16" t="s">
        <v>37473</v>
      </c>
      <c r="AK38" s="33">
        <f>IF(D6L1231C5=0,0,D6L1231C11/D6L1231C5)</f>
        <v>2.1424827863624322E-2</v>
      </c>
      <c r="AL38" s="16" t="s">
        <v>37474</v>
      </c>
      <c r="AM38" s="33">
        <f>D6L1231C8*CHOOSE(MIN(D6L1231C9,RUN_YEARS),B7L812C4,B7L812C13,B7L812C22,B7L812C31,B7L812C40)</f>
        <v>1.7226837167852154</v>
      </c>
      <c r="AN38" s="16" t="s">
        <v>37475</v>
      </c>
      <c r="AO38" s="33">
        <f>D6L1231C8-D6L1231C18</f>
        <v>8.7517318816204703</v>
      </c>
      <c r="AP38" s="16" t="s">
        <v>37476</v>
      </c>
      <c r="AQ38" s="33">
        <f>CHOOSE(MIN(D6L1231C9,RUN_YEARS),B7L812C2,B7L812C11,B7L812C20,B7L812C29,B7L812C38)</f>
        <v>191.66983359276591</v>
      </c>
      <c r="AR38" s="16" t="s">
        <v>37477</v>
      </c>
      <c r="AS38" s="33">
        <f>IF(D6L1231C20=0,0,D6L1231C18/D6L1231C20)</f>
        <v>8.9877665383971701E-3</v>
      </c>
      <c r="AT38" s="16" t="s">
        <v>37478</v>
      </c>
      <c r="AU38" s="33">
        <f>IF(D6L1231C5=0,0,D6L1231C18/D6L1231C5)</f>
        <v>8.2232927488929575E-2</v>
      </c>
      <c r="AV38" s="16" t="s">
        <v>37479</v>
      </c>
      <c r="AW38" s="33">
        <f>CHOOSE(MIN(D6L1231C9,RUN_YEARS),B7L812C1,B7L812C10,B7L812C19,B7L812C28,B7L812C37)</f>
        <v>973.73823009661851</v>
      </c>
      <c r="AX38" s="16" t="s">
        <v>37480</v>
      </c>
      <c r="AY38" s="33">
        <f>IF(D6L1231C23=0,0,D6L1231C19/D6L1231C23)</f>
        <v>8.9877665383971683E-3</v>
      </c>
      <c r="AZ38" s="16" t="s">
        <v>37481</v>
      </c>
      <c r="BA38" s="33">
        <f>IF(D6L1231C5=0,0,D6L1231C19/D6L1231C5)</f>
        <v>0.41776707251107037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114117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1964.9168419914008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191.66983359276591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973.73823009661851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1464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1464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585.6</v>
      </c>
      <c r="R40" s="16" t="s">
        <v>37506</v>
      </c>
      <c r="S40" s="15">
        <f>D6L1233C5-D6L1233C7</f>
        <v>878.4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560.50724160612322</v>
      </c>
      <c r="X40" s="16" t="s">
        <v>37508</v>
      </c>
      <c r="Y40" s="33">
        <f>D6L1233C7-D6L1233C10</f>
        <v>25.092758393876807</v>
      </c>
      <c r="Z40" s="16" t="s">
        <v>37509</v>
      </c>
      <c r="AA40" s="33">
        <f>CHOOSE(MIN(D6L1233C9,RUN_YEARS),B7L812C7,B7L812C16,B7L812C25,B7L812C34,B7L812C43)</f>
        <v>114117</v>
      </c>
      <c r="AB40" s="16" t="s">
        <v>37510</v>
      </c>
      <c r="AC40" s="33">
        <f>IF(D6L1233C12=0,0,D6L1233C10/D6L1233C12)</f>
        <v>4.9116892453019553E-3</v>
      </c>
      <c r="AD40" s="16" t="s">
        <v>37511</v>
      </c>
      <c r="AE40" s="33">
        <f>IF(D6L1233C5=0,0,D6L1233C10/D6L1233C5)</f>
        <v>0.38286013770910055</v>
      </c>
      <c r="AF40" s="16" t="s">
        <v>37512</v>
      </c>
      <c r="AG40" s="33">
        <f>CHOOSE(MIN(D6L1233C9,RUN_YEARS),B7L812C5,B7L812C14,B7L812C23,B7L812C32,B7L812C41)</f>
        <v>1964.9168419914008</v>
      </c>
      <c r="AH40" s="16" t="s">
        <v>37513</v>
      </c>
      <c r="AI40" s="33">
        <f>IF(D6L1233C15=0,0,D6L1233C11/D6L1233C15)</f>
        <v>1.2770392037785089E-2</v>
      </c>
      <c r="AJ40" s="16" t="s">
        <v>37514</v>
      </c>
      <c r="AK40" s="33">
        <f>IF(D6L1233C5=0,0,D6L1233C11/D6L1233C5)</f>
        <v>1.713986229089946E-2</v>
      </c>
      <c r="AL40" s="16" t="s">
        <v>37515</v>
      </c>
      <c r="AM40" s="33">
        <f>D6L1233C8*CHOOSE(MIN(D6L1233C9,RUN_YEARS),B7L812C4,B7L812C13,B7L812C22,B7L812C31,B7L812C40)</f>
        <v>144.46680701255147</v>
      </c>
      <c r="AN40" s="16" t="s">
        <v>37516</v>
      </c>
      <c r="AO40" s="33">
        <f>D6L1233C8-D6L1233C18</f>
        <v>733.93319298744848</v>
      </c>
      <c r="AP40" s="16" t="s">
        <v>37517</v>
      </c>
      <c r="AQ40" s="33">
        <f>CHOOSE(MIN(D6L1233C9,RUN_YEARS),B7L812C2,B7L812C11,B7L812C20,B7L812C29,B7L812C38)</f>
        <v>191.66983359276591</v>
      </c>
      <c r="AR40" s="16" t="s">
        <v>37518</v>
      </c>
      <c r="AS40" s="33">
        <f>IF(D6L1233C20=0,0,D6L1233C18/D6L1233C20)</f>
        <v>0.75372740876634226</v>
      </c>
      <c r="AT40" s="16" t="s">
        <v>37519</v>
      </c>
      <c r="AU40" s="33">
        <f>IF(D6L1233C5=0,0,D6L1233C18/D6L1233C5)</f>
        <v>9.8679512986715484E-2</v>
      </c>
      <c r="AV40" s="16" t="s">
        <v>37520</v>
      </c>
      <c r="AW40" s="33">
        <f>CHOOSE(MIN(D6L1233C9,RUN_YEARS),B7L812C1,B7L812C10,B7L812C19,B7L812C28,B7L812C37)</f>
        <v>973.73823009661851</v>
      </c>
      <c r="AX40" s="16" t="s">
        <v>37521</v>
      </c>
      <c r="AY40" s="33">
        <f>IF(D6L1233C23=0,0,D6L1233C19/D6L1233C23)</f>
        <v>0.75372740876634214</v>
      </c>
      <c r="AZ40" s="16" t="s">
        <v>37522</v>
      </c>
      <c r="BA40" s="33">
        <f>IF(D6L1233C5=0,0,D6L1233C19/D6L1233C5)</f>
        <v>0.50132048701328447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821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821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821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114117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1964.9168419914008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135.02646693682237</v>
      </c>
      <c r="AN41" s="16" t="s">
        <v>37535</v>
      </c>
      <c r="AO41" s="33">
        <f>D6L1234C8-D6L1234C18</f>
        <v>685.97353306317768</v>
      </c>
      <c r="AP41" s="16" t="s">
        <v>37536</v>
      </c>
      <c r="AQ41" s="33">
        <f>CHOOSE(MIN(D6L1234C9,RUN_YEARS),B7L812C2,B7L812C11,B7L812C20,B7L812C29,B7L812C38)</f>
        <v>191.66983359276591</v>
      </c>
      <c r="AR41" s="16" t="s">
        <v>37537</v>
      </c>
      <c r="AS41" s="33">
        <f>IF(D6L1234C20=0,0,D6L1234C18/D6L1234C20)</f>
        <v>0.70447427435925214</v>
      </c>
      <c r="AT41" s="16" t="s">
        <v>37538</v>
      </c>
      <c r="AU41" s="33">
        <f>IF(D6L1234C5=0,0,D6L1234C18/D6L1234C5)</f>
        <v>0.16446585497785918</v>
      </c>
      <c r="AV41" s="16" t="s">
        <v>37539</v>
      </c>
      <c r="AW41" s="33">
        <f>CHOOSE(MIN(D6L1234C9,RUN_YEARS),B7L812C1,B7L812C10,B7L812C19,B7L812C28,B7L812C37)</f>
        <v>973.73823009661851</v>
      </c>
      <c r="AX41" s="16" t="s">
        <v>37540</v>
      </c>
      <c r="AY41" s="33">
        <f>IF(D6L1234C23=0,0,D6L1234C19/D6L1234C23)</f>
        <v>0.70447427435925203</v>
      </c>
      <c r="AZ41" s="16" t="s">
        <v>37541</v>
      </c>
      <c r="BA41" s="33">
        <f>IF(D6L1234C5=0,0,D6L1234C19/D6L1234C5)</f>
        <v>0.83553414502214085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4596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4596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4596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4399.0629822775654</v>
      </c>
      <c r="X42" s="16" t="s">
        <v>37548</v>
      </c>
      <c r="Y42" s="33">
        <f>D6L1235C7-D6L1235C10</f>
        <v>196.93701772243458</v>
      </c>
      <c r="Z42" s="16" t="s">
        <v>37549</v>
      </c>
      <c r="AA42" s="33">
        <f>CHOOSE(MIN(D6L1235C9,RUN_YEARS),B7L812C7,B7L812C16,B7L812C25,B7L812C34,B7L812C43)</f>
        <v>114117</v>
      </c>
      <c r="AB42" s="16" t="s">
        <v>37550</v>
      </c>
      <c r="AC42" s="33">
        <f>IF(D6L1235C12=0,0,D6L1235C10/D6L1235C12)</f>
        <v>3.8548708626037889E-2</v>
      </c>
      <c r="AD42" s="16" t="s">
        <v>37551</v>
      </c>
      <c r="AE42" s="33">
        <f>IF(D6L1235C5=0,0,D6L1235C10/D6L1235C5)</f>
        <v>0.95715034427275136</v>
      </c>
      <c r="AF42" s="16" t="s">
        <v>37552</v>
      </c>
      <c r="AG42" s="33">
        <f>CHOOSE(MIN(D6L1235C9,RUN_YEARS),B7L812C5,B7L812C14,B7L812C23,B7L812C32,B7L812C41)</f>
        <v>1964.9168419914008</v>
      </c>
      <c r="AH42" s="16" t="s">
        <v>37553</v>
      </c>
      <c r="AI42" s="33">
        <f>IF(D6L1235C15=0,0,D6L1235C11/D6L1235C15)</f>
        <v>0.10022664242769845</v>
      </c>
      <c r="AJ42" s="16" t="s">
        <v>37554</v>
      </c>
      <c r="AK42" s="33">
        <f>IF(D6L1235C5=0,0,D6L1235C11/D6L1235C5)</f>
        <v>4.2849655727248602E-2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191.66983359276591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973.73823009661851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3736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3736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3736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114117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1964.9168419914008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614.44443419728179</v>
      </c>
      <c r="AN43" s="16" t="s">
        <v>37576</v>
      </c>
      <c r="AO43" s="33">
        <f>D6L1236C8-D6L1236C18</f>
        <v>3121.5555658027183</v>
      </c>
      <c r="AP43" s="16" t="s">
        <v>37577</v>
      </c>
      <c r="AQ43" s="33">
        <f>CHOOSE(MIN(D6L1236C9,RUN_YEARS),B7L812C2,B7L812C11,B7L812C20,B7L812C29,B7L812C38)</f>
        <v>191.66983359276591</v>
      </c>
      <c r="AR43" s="16" t="s">
        <v>37578</v>
      </c>
      <c r="AS43" s="33">
        <f>IF(D6L1236C20=0,0,D6L1236C18/D6L1236C20)</f>
        <v>3.2057440791792517</v>
      </c>
      <c r="AT43" s="16" t="s">
        <v>37579</v>
      </c>
      <c r="AU43" s="33">
        <f>IF(D6L1236C5=0,0,D6L1236C18/D6L1236C5)</f>
        <v>0.16446585497785915</v>
      </c>
      <c r="AV43" s="16" t="s">
        <v>37580</v>
      </c>
      <c r="AW43" s="33">
        <f>CHOOSE(MIN(D6L1236C9,RUN_YEARS),B7L812C1,B7L812C10,B7L812C19,B7L812C28,B7L812C37)</f>
        <v>973.73823009661851</v>
      </c>
      <c r="AX43" s="16" t="s">
        <v>37581</v>
      </c>
      <c r="AY43" s="33">
        <f>IF(D6L1236C23=0,0,D6L1236C19/D6L1236C23)</f>
        <v>3.2057440791792513</v>
      </c>
      <c r="AZ43" s="16" t="s">
        <v>37582</v>
      </c>
      <c r="BA43" s="33">
        <f>IF(D6L1236C5=0,0,D6L1236C19/D6L1236C5)</f>
        <v>0.83553414502214085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10793.182742768939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10712.577911558816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5229.3889557794082</v>
      </c>
      <c r="R44" s="16" t="s">
        <v>37586</v>
      </c>
      <c r="S44" s="15">
        <f>SUM(D6L1229C8:D6L1236C8)</f>
        <v>5483.1889557794075</v>
      </c>
      <c r="U44" s="21" t="str">
        <f>NULL_VALUE</f>
        <v>n/a</v>
      </c>
      <c r="V44" s="16" t="s">
        <v>37587</v>
      </c>
      <c r="W44" s="33">
        <f>SUM(D6L1229C10:D6L1236C10)</f>
        <v>5005.3114393603846</v>
      </c>
      <c r="X44" s="16" t="s">
        <v>37588</v>
      </c>
      <c r="Y44" s="33">
        <f>SUM(D6L1229C11:D6L1236C11)</f>
        <v>224.07751641902371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4.3861225228146415E-2</v>
      </c>
      <c r="AD44" s="16" t="s">
        <v>37590</v>
      </c>
      <c r="AE44" s="33">
        <f>IF(D6L1237C5=0,0,D6L1237C10/D6L1237C5)</f>
        <v>0.46723687619202092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0.11403918559318063</v>
      </c>
      <c r="AJ44" s="16" t="s">
        <v>37592</v>
      </c>
      <c r="AK44" s="33">
        <f>IF(D6L1237C5=0,0,D6L1237C11/D6L1237C5)</f>
        <v>2.0917235633567271E-2</v>
      </c>
      <c r="AL44" s="16" t="s">
        <v>37593</v>
      </c>
      <c r="AM44" s="33">
        <f>SUM(D6L1229C18:D6L1236C18)</f>
        <v>901.79735961741505</v>
      </c>
      <c r="AN44" s="16" t="s">
        <v>37594</v>
      </c>
      <c r="AO44" s="33">
        <f>SUM(D6L1229C19:D6L1236C19)</f>
        <v>4581.3915961619932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4.7049519619943521</v>
      </c>
      <c r="AT44" s="16" t="s">
        <v>37596</v>
      </c>
      <c r="AU44" s="33">
        <f>IF(D6L1237C5=0,0,D6L1237C18/D6L1237C5)</f>
        <v>8.4181171615506326E-2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4.7049519619943521</v>
      </c>
      <c r="AZ44" s="16" t="s">
        <v>37598</v>
      </c>
      <c r="BA44" s="33">
        <f>IF(D6L1237C5=0,0,D6L1237C19/D6L1237C5)</f>
        <v>0.42766471655890553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372.84517153619834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186.42258576809917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93.211292884049584</v>
      </c>
      <c r="R45" s="16" t="s">
        <v>37603</v>
      </c>
      <c r="S45" s="15">
        <f>D6L1238C5-D6L1238C7</f>
        <v>93.211292884049584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89.217221074076321</v>
      </c>
      <c r="X45" s="16" t="s">
        <v>37605</v>
      </c>
      <c r="Y45" s="33">
        <f>D6L1238C7-D6L1238C10</f>
        <v>3.9940718099732635</v>
      </c>
      <c r="Z45" s="16" t="s">
        <v>37606</v>
      </c>
      <c r="AA45" s="33">
        <f>CHOOSE(MIN(D6L1238C9,RUN_YEARS),B7L812C7,B7L812C16,B7L812C25,B7L812C34,B7L812C43)</f>
        <v>114117</v>
      </c>
      <c r="AB45" s="16" t="s">
        <v>37607</v>
      </c>
      <c r="AC45" s="33">
        <f>IF(D6L1238C12=0,0,D6L1238C10/D6L1238C12)</f>
        <v>7.8180482376925722E-4</v>
      </c>
      <c r="AD45" s="16" t="s">
        <v>37608</v>
      </c>
      <c r="AE45" s="33">
        <f>IF(D6L1238C5=0,0,D6L1238C10/D6L1238C5)</f>
        <v>0.47857517213637568</v>
      </c>
      <c r="AF45" s="16" t="s">
        <v>37609</v>
      </c>
      <c r="AG45" s="33">
        <f>CHOOSE(MIN(D6L1238C9,RUN_YEARS),B7L812C5,B7L812C14,B7L812C23,B7L812C32,B7L812C41)</f>
        <v>1964.9168419914008</v>
      </c>
      <c r="AH45" s="16" t="s">
        <v>37610</v>
      </c>
      <c r="AI45" s="33">
        <f>IF(D6L1238C15=0,0,D6L1238C11/D6L1238C15)</f>
        <v>2.0326925418000684E-3</v>
      </c>
      <c r="AJ45" s="16" t="s">
        <v>37611</v>
      </c>
      <c r="AK45" s="33">
        <f>IF(D6L1238C5=0,0,D6L1238C11/D6L1238C5)</f>
        <v>2.1424827863624308E-2</v>
      </c>
      <c r="AL45" s="16" t="s">
        <v>37612</v>
      </c>
      <c r="AM45" s="33">
        <f>D6L1238C8*CHOOSE(MIN(D6L1238C9,RUN_YEARS),B7L812C4,B7L812C13,B7L812C22,B7L812C31,B7L812C40)</f>
        <v>15.330074977766854</v>
      </c>
      <c r="AN45" s="16" t="s">
        <v>37613</v>
      </c>
      <c r="AO45" s="33">
        <f>D6L1238C8-D6L1238C18</f>
        <v>77.881217906282728</v>
      </c>
      <c r="AP45" s="16" t="s">
        <v>37614</v>
      </c>
      <c r="AQ45" s="33">
        <f>CHOOSE(MIN(D6L1238C9,RUN_YEARS),B7L812C2,B7L812C11,B7L812C20,B7L812C29,B7L812C38)</f>
        <v>191.66983359276591</v>
      </c>
      <c r="AR45" s="16" t="s">
        <v>37615</v>
      </c>
      <c r="AS45" s="33">
        <f>IF(D6L1238C20=0,0,D6L1238C18/D6L1238C20)</f>
        <v>7.9981678339316131E-2</v>
      </c>
      <c r="AT45" s="16" t="s">
        <v>37616</v>
      </c>
      <c r="AU45" s="33">
        <f>IF(D6L1238C5=0,0,D6L1238C18/D6L1238C5)</f>
        <v>8.2232927488929575E-2</v>
      </c>
      <c r="AV45" s="16" t="s">
        <v>37617</v>
      </c>
      <c r="AW45" s="33">
        <f>CHOOSE(MIN(D6L1238C9,RUN_YEARS),B7L812C1,B7L812C10,B7L812C19,B7L812C28,B7L812C37)</f>
        <v>973.73823009661851</v>
      </c>
      <c r="AX45" s="16" t="s">
        <v>37618</v>
      </c>
      <c r="AY45" s="33">
        <f>IF(D6L1238C23=0,0,D6L1238C19/D6L1238C23)</f>
        <v>7.9981678339316117E-2</v>
      </c>
      <c r="AZ45" s="16" t="s">
        <v>37619</v>
      </c>
      <c r="BA45" s="33">
        <f>IF(D6L1238C5=0,0,D6L1238C19/D6L1238C5)</f>
        <v>0.41776707251107043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832.32147667216441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832.32147667216441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332.92859066886581</v>
      </c>
      <c r="R46" s="16" t="s">
        <v>37623</v>
      </c>
      <c r="S46" s="15">
        <f>D6L1239C5-D6L1239C7</f>
        <v>499.3928860032986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318.66271517694685</v>
      </c>
      <c r="X46" s="16" t="s">
        <v>37625</v>
      </c>
      <c r="Y46" s="33">
        <f>D6L1239C7-D6L1239C10</f>
        <v>14.265875491918962</v>
      </c>
      <c r="Z46" s="16" t="s">
        <v>37626</v>
      </c>
      <c r="AA46" s="33">
        <f>CHOOSE(MIN(D6L1239C9,RUN_YEARS),B7L812C7,B7L812C16,B7L812C25,B7L812C34,B7L812C43)</f>
        <v>114117</v>
      </c>
      <c r="AB46" s="16" t="s">
        <v>37627</v>
      </c>
      <c r="AC46" s="33">
        <f>IF(D6L1239C12=0,0,D6L1239C10/D6L1239C12)</f>
        <v>2.7924210694019896E-3</v>
      </c>
      <c r="AD46" s="16" t="s">
        <v>37628</v>
      </c>
      <c r="AE46" s="33">
        <f>IF(D6L1239C5=0,0,D6L1239C10/D6L1239C5)</f>
        <v>0.3828601377091006</v>
      </c>
      <c r="AF46" s="16" t="s">
        <v>37629</v>
      </c>
      <c r="AG46" s="33">
        <f>CHOOSE(MIN(D6L1239C9,RUN_YEARS),B7L812C5,B7L812C14,B7L812C23,B7L812C32,B7L812C41)</f>
        <v>1964.9168419914008</v>
      </c>
      <c r="AH46" s="16" t="s">
        <v>37630</v>
      </c>
      <c r="AI46" s="33">
        <f>IF(D6L1239C15=0,0,D6L1239C11/D6L1239C15)</f>
        <v>7.2602947804451638E-3</v>
      </c>
      <c r="AJ46" s="16" t="s">
        <v>37631</v>
      </c>
      <c r="AK46" s="33">
        <f>IF(D6L1239C5=0,0,D6L1239C11/D6L1239C5)</f>
        <v>1.7139862290899432E-2</v>
      </c>
      <c r="AL46" s="16" t="s">
        <v>37632</v>
      </c>
      <c r="AM46" s="33">
        <f>D6L1239C8*CHOOSE(MIN(D6L1239C9,RUN_YEARS),B7L812C4,B7L812C13,B7L812C22,B7L812C31,B7L812C40)</f>
        <v>82.13307796639306</v>
      </c>
      <c r="AN46" s="16" t="s">
        <v>37633</v>
      </c>
      <c r="AO46" s="33">
        <f>D6L1239C8-D6L1239C18</f>
        <v>417.25980803690555</v>
      </c>
      <c r="AP46" s="16" t="s">
        <v>37634</v>
      </c>
      <c r="AQ46" s="33">
        <f>CHOOSE(MIN(D6L1239C9,RUN_YEARS),B7L812C2,B7L812C11,B7L812C20,B7L812C29,B7L812C38)</f>
        <v>191.66983359276591</v>
      </c>
      <c r="AR46" s="16" t="s">
        <v>37635</v>
      </c>
      <c r="AS46" s="33">
        <f>IF(D6L1239C20=0,0,D6L1239C18/D6L1239C20)</f>
        <v>0.42851332641576917</v>
      </c>
      <c r="AT46" s="16" t="s">
        <v>37636</v>
      </c>
      <c r="AU46" s="33">
        <f>IF(D6L1239C5=0,0,D6L1239C18/D6L1239C5)</f>
        <v>9.8679512986715484E-2</v>
      </c>
      <c r="AV46" s="16" t="s">
        <v>37637</v>
      </c>
      <c r="AW46" s="33">
        <f>CHOOSE(MIN(D6L1239C9,RUN_YEARS),B7L812C1,B7L812C10,B7L812C19,B7L812C28,B7L812C37)</f>
        <v>973.73823009661851</v>
      </c>
      <c r="AX46" s="16" t="s">
        <v>37638</v>
      </c>
      <c r="AY46" s="33">
        <f>IF(D6L1239C23=0,0,D6L1239C19/D6L1239C23)</f>
        <v>0.42851332641576911</v>
      </c>
      <c r="AZ46" s="16" t="s">
        <v>37639</v>
      </c>
      <c r="BA46" s="33">
        <f>IF(D6L1239C5=0,0,D6L1239C19/D6L1239C5)</f>
        <v>0.50132048701328447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1205.1666482083629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1018.7440624402636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426.13988355291542</v>
      </c>
      <c r="R47" s="16" t="s">
        <v>37643</v>
      </c>
      <c r="S47" s="15">
        <f>SUM(D6L1238C8:D6L1239C8)</f>
        <v>592.60417888734821</v>
      </c>
      <c r="U47" s="21" t="str">
        <f>NULL_VALUE</f>
        <v>n/a</v>
      </c>
      <c r="V47" s="16" t="s">
        <v>37644</v>
      </c>
      <c r="W47" s="33">
        <f>SUM(D6L1238C10:D6L1239C10)</f>
        <v>407.8799362510232</v>
      </c>
      <c r="X47" s="16" t="s">
        <v>37645</v>
      </c>
      <c r="Y47" s="33">
        <f>SUM(D6L1238C11:D6L1239C11)</f>
        <v>18.259947301892225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3.5742258931712469E-3</v>
      </c>
      <c r="AD47" s="16" t="s">
        <v>37647</v>
      </c>
      <c r="AE47" s="33">
        <f>IF(D6L1240C5=0,0,D6L1240C10/D6L1240C5)</f>
        <v>0.4003752770583045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9.2929873222452331E-3</v>
      </c>
      <c r="AJ47" s="16" t="s">
        <v>37649</v>
      </c>
      <c r="AK47" s="33">
        <f>IF(D6L1240C5=0,0,D6L1240C11/D6L1240C5)</f>
        <v>1.7923979118124125E-2</v>
      </c>
      <c r="AL47" s="16" t="s">
        <v>37650</v>
      </c>
      <c r="AM47" s="33">
        <f>SUM(D6L1238C18:D6L1239C18)</f>
        <v>97.463152944159916</v>
      </c>
      <c r="AN47" s="16" t="s">
        <v>37651</v>
      </c>
      <c r="AO47" s="33">
        <f>SUM(D6L1238C19:D6L1239C19)</f>
        <v>495.14102594318831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0.50849500475508536</v>
      </c>
      <c r="AT47" s="16" t="s">
        <v>37653</v>
      </c>
      <c r="AU47" s="33">
        <f>IF(D6L1240C5=0,0,D6L1240C18/D6L1240C5)</f>
        <v>9.566991017420029E-2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0.50849500475508524</v>
      </c>
      <c r="AZ47" s="16" t="s">
        <v>37655</v>
      </c>
      <c r="BA47" s="33">
        <f>IF(D6L1240C5=0,0,D6L1240C19/D6L1240C5)</f>
        <v>0.48603083364937111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23114.503656091078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18829.384264169061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9204.5599844173157</v>
      </c>
      <c r="R48" s="16" t="s">
        <v>37660</v>
      </c>
      <c r="S48" s="15">
        <f>SUM(D6L1228C8,D6L1237C8,D6L1240C8)</f>
        <v>9624.8242797517469</v>
      </c>
      <c r="U48" s="21" t="str">
        <f>NULL_VALUE</f>
        <v>n/a</v>
      </c>
      <c r="V48" s="16" t="s">
        <v>37661</v>
      </c>
      <c r="W48" s="33">
        <f>SUM(D6L1228C10,D6L1237C10,D6L1240C10)</f>
        <v>8809.3379327371131</v>
      </c>
      <c r="X48" s="16" t="s">
        <v>37662</v>
      </c>
      <c r="Y48" s="33">
        <f>SUM(D6L1228C11,D6L1237C11,D6L1240C11)</f>
        <v>395.22205168020059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7.3567008249700847E-2</v>
      </c>
      <c r="AD48" s="16" t="s">
        <v>37664</v>
      </c>
      <c r="AE48" s="33">
        <f>IF(D6L1241C5=0,0,D6L1241C10/D6L1241C5)</f>
        <v>0.46785055789108504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0.19127422144922218</v>
      </c>
      <c r="AJ48" s="16" t="s">
        <v>37666</v>
      </c>
      <c r="AK48" s="33">
        <f>IF(D6L1241C5=0,0,D6L1241C11/D6L1241C5)</f>
        <v>2.0989642897260279E-2</v>
      </c>
      <c r="AL48" s="16" t="s">
        <v>37667</v>
      </c>
      <c r="AM48" s="33">
        <f>SUM(D6L1228C18,D6L1237C18,D6L1240C18)</f>
        <v>1591.4692611381829</v>
      </c>
      <c r="AN48" s="16" t="s">
        <v>37668</v>
      </c>
      <c r="AO48" s="33">
        <f>SUM(D6L1228C19,D6L1237C19,D6L1240C19)</f>
        <v>8033.3550186135653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7.8720917590748041</v>
      </c>
      <c r="AT48" s="16" t="s">
        <v>37670</v>
      </c>
      <c r="AU48" s="33">
        <f>IF(D6L1241C5=0,0,D6L1241C18/D6L1241C5)</f>
        <v>8.4520515318529679E-2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7.8720917590748041</v>
      </c>
      <c r="AZ48" s="16" t="s">
        <v>37672</v>
      </c>
      <c r="BA48" s="33">
        <f>IF(D6L1241C5=0,0,D6L1241C19/D6L1241C5)</f>
        <v>0.42663928389312505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7A72E-39A4-4AA2-B728-0734DED939B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27.444475400000002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23.602248844000002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11.801124422000001</v>
      </c>
      <c r="R8" s="16" t="s">
        <v>37681</v>
      </c>
      <c r="S8" s="15">
        <f>D6L1301C5-D6L1301C7</f>
        <v>11.801124422000001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11.320347295239156</v>
      </c>
      <c r="X8" s="16" t="s">
        <v>37683</v>
      </c>
      <c r="Y8" s="33">
        <f>D6L1301C7-D6L1301C10</f>
        <v>0.48077712676084516</v>
      </c>
      <c r="Z8" s="16" t="s">
        <v>37684</v>
      </c>
      <c r="AA8" s="33">
        <f>CHOOSE(MIN(D6L1301C9,RUN_YEARS),B7L813C7,B7L813C16,B7L813C25,B7L813C34,B7L813C43)</f>
        <v>713</v>
      </c>
      <c r="AB8" s="16" t="s">
        <v>37685</v>
      </c>
      <c r="AC8" s="33">
        <f>IF(D6L1301C12=0,0,D6L1301C10/D6L1301C12)</f>
        <v>1.5877064930209194E-2</v>
      </c>
      <c r="AD8" s="16" t="s">
        <v>37686</v>
      </c>
      <c r="AE8" s="33">
        <f>IF(D6L1301C5=0,0,D6L1301C10/D6L1301C5)</f>
        <v>0.47963002890366252</v>
      </c>
      <c r="AF8" s="16" t="s">
        <v>37687</v>
      </c>
      <c r="AG8" s="33">
        <f>CHOOSE(MIN(D6L1301C9,RUN_YEARS),B7L813C5,B7L813C14,B7L813C23,B7L813C32,B7L813C41)</f>
        <v>11.646628664443302</v>
      </c>
      <c r="AH8" s="16" t="s">
        <v>37688</v>
      </c>
      <c r="AI8" s="33">
        <f>IF(D6L1301C15=0,0,D6L1301C11/D6L1301C15)</f>
        <v>4.1280368818543925E-2</v>
      </c>
      <c r="AJ8" s="16" t="s">
        <v>37689</v>
      </c>
      <c r="AK8" s="33">
        <f>IF(D6L1301C5=0,0,D6L1301C11/D6L1301C5)</f>
        <v>2.0369971096337498E-2</v>
      </c>
      <c r="AL8" s="16" t="s">
        <v>37690</v>
      </c>
      <c r="AM8" s="33">
        <f>D6L1301C8*CHOOSE(MIN(D6L1301C9,RUN_YEARS),B7L813C4,B7L813C13,B7L813C22,B7L813C31,B7L813C40)</f>
        <v>2.3710791622362932</v>
      </c>
      <c r="AN8" s="16" t="s">
        <v>37691</v>
      </c>
      <c r="AO8" s="33">
        <f>D6L1301C8-D6L1301C18</f>
        <v>9.4300452597637072</v>
      </c>
      <c r="AP8" s="16" t="s">
        <v>37692</v>
      </c>
      <c r="AQ8" s="33">
        <f>CHOOSE(MIN(D6L1301C9,RUN_YEARS),B7L813C2,B7L813C11,B7L813C20,B7L813C29,B7L813C38)</f>
        <v>1.225800956966151</v>
      </c>
      <c r="AR8" s="16" t="s">
        <v>37693</v>
      </c>
      <c r="AS8" s="33">
        <f>IF(D6L1301C20=0,0,D6L1301C18/D6L1301C20)</f>
        <v>1.9343100923209409</v>
      </c>
      <c r="AT8" s="16" t="s">
        <v>37694</v>
      </c>
      <c r="AU8" s="33">
        <f>IF(D6L1301C5=0,0,D6L1301C18/D6L1301C5)</f>
        <v>0.100459883204691</v>
      </c>
      <c r="AV8" s="16" t="s">
        <v>37695</v>
      </c>
      <c r="AW8" s="33">
        <f>CHOOSE(MIN(D6L1301C9,RUN_YEARS),B7L813C1,B7L813C10,B7L813C19,B7L813C28,B7L813C37)</f>
        <v>4.8751465947472674</v>
      </c>
      <c r="AX8" s="16" t="s">
        <v>37696</v>
      </c>
      <c r="AY8" s="33">
        <f>IF(D6L1301C23=0,0,D6L1301C19/D6L1301C23)</f>
        <v>1.9343100923209409</v>
      </c>
      <c r="AZ8" s="16" t="s">
        <v>37697</v>
      </c>
      <c r="BA8" s="33">
        <f>IF(D6L1301C5=0,0,D6L1301C19/D6L1301C5)</f>
        <v>0.39954011679530899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4.849811078111195E-2</v>
      </c>
      <c r="J9" s="16" t="s">
        <v>37718</v>
      </c>
      <c r="K9" s="21">
        <f>_xlfn.SINGLE(IF(FLOW_THRU_100PCT="Y",1,INDEX(VariabilityMatrix,D6L1302C1,_xlfn.SINGLE(D6L1302C9))))</f>
        <v>0.49436061496799344</v>
      </c>
      <c r="L9" s="16" t="s">
        <v>37698</v>
      </c>
      <c r="M9" s="15">
        <f>IF(_xlfn.SINGLE(D6L1302C2)&lt;&gt;0,_xlfn.SINGLE(D6L1302C2)*_xlfn.SINGLE(D6L1302C4),_xlfn.SINGLE(D6L1302C3)*_xlfn.SINGLE(D6L1302C4))</f>
        <v>2.3975555870536375E-2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1.1987777935268187E-2</v>
      </c>
      <c r="R9" s="16" t="s">
        <v>37700</v>
      </c>
      <c r="S9" s="15">
        <f>D6L1302C5-D6L1302C7</f>
        <v>1.1987777935268187E-2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1.1518580668239287E-2</v>
      </c>
      <c r="X9" s="16" t="s">
        <v>37702</v>
      </c>
      <c r="Y9" s="33">
        <f>D6L1302C7-D6L1302C10</f>
        <v>4.6919726702890005E-4</v>
      </c>
      <c r="Z9" s="16" t="s">
        <v>37703</v>
      </c>
      <c r="AA9" s="33">
        <f>CHOOSE(MIN(D6L1302C9,RUN_YEARS),B7L813C7,B7L813C16,B7L813C25,B7L813C34,B7L813C43)</f>
        <v>754.4</v>
      </c>
      <c r="AB9" s="16" t="s">
        <v>37704</v>
      </c>
      <c r="AC9" s="33">
        <f>IF(D6L1302C12=0,0,D6L1302C10/D6L1302C12)</f>
        <v>1.5268532168928004E-5</v>
      </c>
      <c r="AD9" s="16" t="s">
        <v>37705</v>
      </c>
      <c r="AE9" s="33">
        <f>IF(D6L1302C5=0,0,D6L1302C10/D6L1302C5)</f>
        <v>0.48043018190850384</v>
      </c>
      <c r="AF9" s="16" t="s">
        <v>37706</v>
      </c>
      <c r="AG9" s="33">
        <f>CHOOSE(MIN(D6L1302C9,RUN_YEARS),B7L813C5,B7L813C14,B7L813C23,B7L813C32,B7L813C41)</f>
        <v>11.819111707807203</v>
      </c>
      <c r="AH9" s="16" t="s">
        <v>37707</v>
      </c>
      <c r="AI9" s="33">
        <f>IF(D6L1302C15=0,0,D6L1302C11/D6L1302C15)</f>
        <v>3.9698183639212776E-5</v>
      </c>
      <c r="AJ9" s="16" t="s">
        <v>37708</v>
      </c>
      <c r="AK9" s="33">
        <f>IF(D6L1302C5=0,0,D6L1302C11/D6L1302C5)</f>
        <v>1.9569818091496174E-2</v>
      </c>
      <c r="AL9" s="16" t="s">
        <v>37709</v>
      </c>
      <c r="AM9" s="33">
        <f>D6L1302C8*CHOOSE(MIN(D6L1302C9,RUN_YEARS),B7L813C4,B7L813C13,B7L813C22,B7L813C31,B7L813C40)</f>
        <v>2.4147968056590688E-3</v>
      </c>
      <c r="AN9" s="16" t="s">
        <v>37710</v>
      </c>
      <c r="AO9" s="33">
        <f>D6L1302C8-D6L1302C18</f>
        <v>9.5729811296091181E-3</v>
      </c>
      <c r="AP9" s="16" t="s">
        <v>37711</v>
      </c>
      <c r="AQ9" s="33">
        <f>CHOOSE(MIN(D6L1302C9,RUN_YEARS),B7L813C2,B7L813C11,B7L813C20,B7L813C29,B7L813C38)</f>
        <v>1.2665879570161775</v>
      </c>
      <c r="AR9" s="16" t="s">
        <v>37712</v>
      </c>
      <c r="AS9" s="33">
        <f>IF(D6L1302C20=0,0,D6L1302C18/D6L1302C20)</f>
        <v>1.9065370014632358E-3</v>
      </c>
      <c r="AT9" s="16" t="s">
        <v>37713</v>
      </c>
      <c r="AU9" s="33">
        <f>IF(D6L1302C5=0,0,D6L1302C18/D6L1302C5)</f>
        <v>0.10071911653262726</v>
      </c>
      <c r="AV9" s="16" t="s">
        <v>37714</v>
      </c>
      <c r="AW9" s="33">
        <f>CHOOSE(MIN(D6L1302C9,RUN_YEARS),B7L813C1,B7L813C10,B7L813C19,B7L813C28,B7L813C37)</f>
        <v>5.0211357672376735</v>
      </c>
      <c r="AX9" s="16" t="s">
        <v>37715</v>
      </c>
      <c r="AY9" s="33">
        <f>IF(D6L1302C23=0,0,D6L1302C19/D6L1302C23)</f>
        <v>1.9065370014632358E-3</v>
      </c>
      <c r="AZ9" s="16" t="s">
        <v>37716</v>
      </c>
      <c r="BA9" s="33">
        <f>IF(D6L1302C5=0,0,D6L1302C19/D6L1302C5)</f>
        <v>0.39928088346737273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2.668048563852984E-2</v>
      </c>
      <c r="J10" s="16" t="s">
        <v>37739</v>
      </c>
      <c r="K10" s="21">
        <f>_xlfn.SINGLE(IF(FLOW_THRU_100PCT="Y",1,INDEX(VariabilityMatrix,D6L1303C1,_xlfn.SINGLE(D6L1303C9))))</f>
        <v>0.49436061496799344</v>
      </c>
      <c r="L10" s="16" t="s">
        <v>37719</v>
      </c>
      <c r="M10" s="15">
        <f>IF(_xlfn.SINGLE(D6L1303C2)&lt;&gt;0,_xlfn.SINGLE(D6L1303C2)*_xlfn.SINGLE(D6L1303C4),_xlfn.SINGLE(D6L1303C3)*_xlfn.SINGLE(D6L1303C4))</f>
        <v>1.3189781287908329E-2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6.5948906439541643E-3</v>
      </c>
      <c r="R10" s="16" t="s">
        <v>37721</v>
      </c>
      <c r="S10" s="15">
        <f>D6L1303C5-D6L1303C7</f>
        <v>6.5948906439541643E-3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6.336769023483178E-3</v>
      </c>
      <c r="X10" s="16" t="s">
        <v>37723</v>
      </c>
      <c r="Y10" s="33">
        <f>D6L1303C7-D6L1303C10</f>
        <v>2.5812162047098627E-4</v>
      </c>
      <c r="Z10" s="16" t="s">
        <v>37724</v>
      </c>
      <c r="AA10" s="33">
        <f>CHOOSE(MIN(D6L1303C9,RUN_YEARS),B7L813C7,B7L813C16,B7L813C25,B7L813C34,B7L813C43)</f>
        <v>754.4</v>
      </c>
      <c r="AB10" s="16" t="s">
        <v>37725</v>
      </c>
      <c r="AC10" s="33">
        <f>IF(D6L1303C12=0,0,D6L1303C10/D6L1303C12)</f>
        <v>8.3997468497921243E-6</v>
      </c>
      <c r="AD10" s="16" t="s">
        <v>37726</v>
      </c>
      <c r="AE10" s="33">
        <f>IF(D6L1303C5=0,0,D6L1303C10/D6L1303C5)</f>
        <v>0.48043018190850384</v>
      </c>
      <c r="AF10" s="16" t="s">
        <v>37727</v>
      </c>
      <c r="AG10" s="33">
        <f>CHOOSE(MIN(D6L1303C9,RUN_YEARS),B7L813C5,B7L813C14,B7L813C23,B7L813C32,B7L813C41)</f>
        <v>11.819111707807203</v>
      </c>
      <c r="AH10" s="16" t="s">
        <v>37728</v>
      </c>
      <c r="AI10" s="33">
        <f>IF(D6L1303C15=0,0,D6L1303C11/D6L1303C15)</f>
        <v>2.1839341809459513E-5</v>
      </c>
      <c r="AJ10" s="16" t="s">
        <v>37729</v>
      </c>
      <c r="AK10" s="33">
        <f>IF(D6L1303C5=0,0,D6L1303C11/D6L1303C5)</f>
        <v>1.9569818091496185E-2</v>
      </c>
      <c r="AL10" s="16" t="s">
        <v>37730</v>
      </c>
      <c r="AM10" s="33">
        <f>D6L1303C8*CHOOSE(MIN(D6L1303C9,RUN_YEARS),B7L813C4,B7L813C13,B7L813C22,B7L813C31,B7L813C40)</f>
        <v>1.3284631185767055E-3</v>
      </c>
      <c r="AN10" s="16" t="s">
        <v>37731</v>
      </c>
      <c r="AO10" s="33">
        <f>D6L1303C8-D6L1303C18</f>
        <v>5.2664275253774592E-3</v>
      </c>
      <c r="AP10" s="16" t="s">
        <v>37732</v>
      </c>
      <c r="AQ10" s="33">
        <f>CHOOSE(MIN(D6L1303C9,RUN_YEARS),B7L813C2,B7L813C11,B7L813C20,B7L813C29,B7L813C38)</f>
        <v>1.2665879570161775</v>
      </c>
      <c r="AR10" s="16" t="s">
        <v>37733</v>
      </c>
      <c r="AS10" s="33">
        <f>IF(D6L1303C20=0,0,D6L1303C18/D6L1303C20)</f>
        <v>1.0488518473729161E-3</v>
      </c>
      <c r="AT10" s="16" t="s">
        <v>37734</v>
      </c>
      <c r="AU10" s="33">
        <f>IF(D6L1303C5=0,0,D6L1303C18/D6L1303C5)</f>
        <v>0.10071911653262727</v>
      </c>
      <c r="AV10" s="16" t="s">
        <v>37735</v>
      </c>
      <c r="AW10" s="33">
        <f>CHOOSE(MIN(D6L1303C9,RUN_YEARS),B7L813C1,B7L813C10,B7L813C19,B7L813C28,B7L813C37)</f>
        <v>5.0211357672376735</v>
      </c>
      <c r="AX10" s="16" t="s">
        <v>37736</v>
      </c>
      <c r="AY10" s="33">
        <f>IF(D6L1303C23=0,0,D6L1303C19/D6L1303C23)</f>
        <v>1.0488518473729164E-3</v>
      </c>
      <c r="AZ10" s="16" t="s">
        <v>37737</v>
      </c>
      <c r="BA10" s="33">
        <f>IF(D6L1303C5=0,0,D6L1303C19/D6L1303C5)</f>
        <v>0.39928088346737278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2.7978936375607413E-3</v>
      </c>
      <c r="J11" s="16" t="s">
        <v>37760</v>
      </c>
      <c r="K11" s="21">
        <f>_xlfn.SINGLE(IF(FLOW_THRU_100PCT="Y",1,INDEX(VariabilityMatrix,D6L1304C1,_xlfn.SINGLE(D6L1304C9))))</f>
        <v>0.47215280708358631</v>
      </c>
      <c r="L11" s="16" t="s">
        <v>37740</v>
      </c>
      <c r="M11" s="15">
        <f>IF(_xlfn.SINGLE(D6L1304C2)&lt;&gt;0,_xlfn.SINGLE(D6L1304C2)*_xlfn.SINGLE(D6L1304C4),_xlfn.SINGLE(D6L1304C3)*_xlfn.SINGLE(D6L1304C4))</f>
        <v>1.3210333348956103E-3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6.6051666744780513E-4</v>
      </c>
      <c r="R11" s="16" t="s">
        <v>37742</v>
      </c>
      <c r="S11" s="15">
        <f>D6L1304C5-D6L1304C7</f>
        <v>6.6051666744780513E-4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6.336914130451541E-4</v>
      </c>
      <c r="X11" s="16" t="s">
        <v>37744</v>
      </c>
      <c r="Y11" s="33">
        <f>D6L1304C7-D6L1304C10</f>
        <v>2.6825254402651033E-5</v>
      </c>
      <c r="Z11" s="16" t="s">
        <v>37745</v>
      </c>
      <c r="AA11" s="33">
        <f>CHOOSE(MIN(D6L1304C9,RUN_YEARS),B7L813C7,B7L813C16,B7L813C25,B7L813C34,B7L813C43)</f>
        <v>689</v>
      </c>
      <c r="AB11" s="16" t="s">
        <v>37746</v>
      </c>
      <c r="AC11" s="33">
        <f>IF(D6L1304C12=0,0,D6L1304C10/D6L1304C12)</f>
        <v>9.1972628888991889E-7</v>
      </c>
      <c r="AD11" s="16" t="s">
        <v>37747</v>
      </c>
      <c r="AE11" s="33">
        <f>IF(D6L1304C5=0,0,D6L1304C10/D6L1304C5)</f>
        <v>0.47969373391719083</v>
      </c>
      <c r="AF11" s="16" t="s">
        <v>37748</v>
      </c>
      <c r="AG11" s="33">
        <f>CHOOSE(MIN(D6L1304C9,RUN_YEARS),B7L813C5,B7L813C14,B7L813C23,B7L813C32,B7L813C41)</f>
        <v>11.217908701874755</v>
      </c>
      <c r="AH11" s="16" t="s">
        <v>37749</v>
      </c>
      <c r="AI11" s="33">
        <f>IF(D6L1304C15=0,0,D6L1304C11/D6L1304C15)</f>
        <v>2.3912883511137824E-6</v>
      </c>
      <c r="AJ11" s="16" t="s">
        <v>37750</v>
      </c>
      <c r="AK11" s="33">
        <f>IF(D6L1304C5=0,0,D6L1304C11/D6L1304C5)</f>
        <v>2.030626608280918E-2</v>
      </c>
      <c r="AL11" s="16" t="s">
        <v>37751</v>
      </c>
      <c r="AM11" s="33">
        <f>D6L1304C8*CHOOSE(MIN(D6L1304C9,RUN_YEARS),B7L813C4,B7L813C13,B7L813C22,B7L813C31,B7L813C40)</f>
        <v>1.2911534761427773E-4</v>
      </c>
      <c r="AN11" s="16" t="s">
        <v>37752</v>
      </c>
      <c r="AO11" s="33">
        <f>D6L1304C8-D6L1304C18</f>
        <v>5.3140131983352742E-4</v>
      </c>
      <c r="AP11" s="16" t="s">
        <v>37753</v>
      </c>
      <c r="AQ11" s="33">
        <f>CHOOSE(MIN(D6L1304C9,RUN_YEARS),B7L813C2,B7L813C11,B7L813C20,B7L813C29,B7L813C38)</f>
        <v>1.15723788169524</v>
      </c>
      <c r="AR11" s="16" t="s">
        <v>37754</v>
      </c>
      <c r="AS11" s="33">
        <f>IF(D6L1304C20=0,0,D6L1304C18/D6L1304C20)</f>
        <v>1.1157200231393775E-4</v>
      </c>
      <c r="AT11" s="16" t="s">
        <v>37755</v>
      </c>
      <c r="AU11" s="33">
        <f>IF(D6L1304C5=0,0,D6L1304C18/D6L1304C5)</f>
        <v>9.7738144983662054E-2</v>
      </c>
      <c r="AV11" s="16" t="s">
        <v>37756</v>
      </c>
      <c r="AW11" s="33">
        <f>CHOOSE(MIN(D6L1304C9,RUN_YEARS),B7L813C1,B7L813C10,B7L813C19,B7L813C28,B7L813C37)</f>
        <v>4.7628554548863189</v>
      </c>
      <c r="AX11" s="16" t="s">
        <v>37757</v>
      </c>
      <c r="AY11" s="33">
        <f>IF(D6L1304C23=0,0,D6L1304C19/D6L1304C23)</f>
        <v>1.1157200231393776E-4</v>
      </c>
      <c r="AZ11" s="16" t="s">
        <v>37758</v>
      </c>
      <c r="BA11" s="33">
        <f>IF(D6L1304C5=0,0,D6L1304C19/D6L1304C5)</f>
        <v>0.40226185501633799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0.70902277980528738</v>
      </c>
      <c r="J12" s="16" t="s">
        <v>37781</v>
      </c>
      <c r="K12" s="21">
        <f>_xlfn.SINGLE(IF(FLOW_THRU_100PCT="Y",1,INDEX(VariabilityMatrix,D6L1305C1,_xlfn.SINGLE(D6L1305C9))))</f>
        <v>0.2172978501035622</v>
      </c>
      <c r="L12" s="16" t="s">
        <v>37761</v>
      </c>
      <c r="M12" s="15">
        <f>IF(_xlfn.SINGLE(D6L1305C2)&lt;&gt;0,_xlfn.SINGLE(D6L1305C2)*_xlfn.SINGLE(D6L1305C4),_xlfn.SINGLE(D6L1305C3)*_xlfn.SINGLE(D6L1305C4))</f>
        <v>0.15406912572614032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7.7034562863070158E-2</v>
      </c>
      <c r="R12" s="16" t="s">
        <v>37763</v>
      </c>
      <c r="S12" s="15">
        <f>D6L1305C5-D6L1305C7</f>
        <v>7.7034562863070158E-2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7.4019458099093743E-2</v>
      </c>
      <c r="X12" s="16" t="s">
        <v>37765</v>
      </c>
      <c r="Y12" s="33">
        <f>D6L1305C7-D6L1305C10</f>
        <v>3.0151047639764145E-3</v>
      </c>
      <c r="Z12" s="16" t="s">
        <v>37766</v>
      </c>
      <c r="AA12" s="33">
        <f>CHOOSE(MIN(D6L1305C9,RUN_YEARS),B7L813C7,B7L813C16,B7L813C25,B7L813C34,B7L813C43)</f>
        <v>754.4</v>
      </c>
      <c r="AB12" s="16" t="s">
        <v>37767</v>
      </c>
      <c r="AC12" s="33">
        <f>IF(D6L1305C12=0,0,D6L1305C10/D6L1305C12)</f>
        <v>9.8116991117568598E-5</v>
      </c>
      <c r="AD12" s="16" t="s">
        <v>37768</v>
      </c>
      <c r="AE12" s="33">
        <f>IF(D6L1305C5=0,0,D6L1305C10/D6L1305C5)</f>
        <v>0.48043018190850384</v>
      </c>
      <c r="AF12" s="16" t="s">
        <v>37769</v>
      </c>
      <c r="AG12" s="33">
        <f>CHOOSE(MIN(D6L1305C9,RUN_YEARS),B7L813C5,B7L813C14,B7L813C23,B7L813C32,B7L813C41)</f>
        <v>11.819111707807203</v>
      </c>
      <c r="AH12" s="16" t="s">
        <v>37770</v>
      </c>
      <c r="AI12" s="33">
        <f>IF(D6L1305C15=0,0,D6L1305C11/D6L1305C15)</f>
        <v>2.5510417690567764E-4</v>
      </c>
      <c r="AJ12" s="16" t="s">
        <v>37771</v>
      </c>
      <c r="AK12" s="33">
        <f>IF(D6L1305C5=0,0,D6L1305C11/D6L1305C5)</f>
        <v>1.9569818091496143E-2</v>
      </c>
      <c r="AL12" s="16" t="s">
        <v>37772</v>
      </c>
      <c r="AM12" s="33">
        <f>D6L1305C8*CHOOSE(MIN(D6L1305C9,RUN_YEARS),B7L813C4,B7L813C13,B7L813C22,B7L813C31,B7L813C40)</f>
        <v>1.5517706228091128E-2</v>
      </c>
      <c r="AN12" s="16" t="s">
        <v>37773</v>
      </c>
      <c r="AO12" s="33">
        <f>D6L1305C8-D6L1305C18</f>
        <v>6.1516856634979029E-2</v>
      </c>
      <c r="AP12" s="16" t="s">
        <v>37774</v>
      </c>
      <c r="AQ12" s="33">
        <f>CHOOSE(MIN(D6L1305C9,RUN_YEARS),B7L813C2,B7L813C11,B7L813C20,B7L813C29,B7L813C38)</f>
        <v>1.2665879570161775</v>
      </c>
      <c r="AR12" s="16" t="s">
        <v>37775</v>
      </c>
      <c r="AS12" s="33">
        <f>IF(D6L1305C20=0,0,D6L1305C18/D6L1305C20)</f>
        <v>1.225158200986505E-2</v>
      </c>
      <c r="AT12" s="16" t="s">
        <v>37776</v>
      </c>
      <c r="AU12" s="33">
        <f>IF(D6L1305C5=0,0,D6L1305C18/D6L1305C5)</f>
        <v>0.10071911653262727</v>
      </c>
      <c r="AV12" s="16" t="s">
        <v>37777</v>
      </c>
      <c r="AW12" s="33">
        <f>CHOOSE(MIN(D6L1305C9,RUN_YEARS),B7L813C1,B7L813C10,B7L813C19,B7L813C28,B7L813C37)</f>
        <v>5.0211357672376735</v>
      </c>
      <c r="AX12" s="16" t="s">
        <v>37778</v>
      </c>
      <c r="AY12" s="33">
        <f>IF(D6L1305C23=0,0,D6L1305C19/D6L1305C23)</f>
        <v>1.225158200986505E-2</v>
      </c>
      <c r="AZ12" s="16" t="s">
        <v>37779</v>
      </c>
      <c r="BA12" s="33">
        <f>IF(D6L1305C5=0,0,D6L1305C19/D6L1305C5)</f>
        <v>0.39928088346737273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0.23890874116270888</v>
      </c>
      <c r="J13" s="16" t="s">
        <v>37802</v>
      </c>
      <c r="K13" s="21">
        <f>_xlfn.SINGLE(IF(FLOW_THRU_100PCT="Y",1,INDEX(VariabilityMatrix,D6L1306C1,_xlfn.SINGLE(D6L1306C9))))</f>
        <v>0.49436061496799344</v>
      </c>
      <c r="L13" s="16" t="s">
        <v>37782</v>
      </c>
      <c r="M13" s="15">
        <f>IF(_xlfn.SINGLE(D6L1306C2)&lt;&gt;0,_xlfn.SINGLE(D6L1306C2)*_xlfn.SINGLE(D6L1306C4),_xlfn.SINGLE(D6L1306C3)*_xlfn.SINGLE(D6L1306C4))</f>
        <v>0.11810707220242593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5.9053536101212965E-2</v>
      </c>
      <c r="R13" s="16" t="s">
        <v>37784</v>
      </c>
      <c r="S13" s="15">
        <f>D6L1306C5-D6L1306C7</f>
        <v>5.9053536101212965E-2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5.674220218289229E-2</v>
      </c>
      <c r="X13" s="16" t="s">
        <v>37786</v>
      </c>
      <c r="Y13" s="33">
        <f>D6L1306C7-D6L1306C10</f>
        <v>2.3113339183206752E-3</v>
      </c>
      <c r="Z13" s="16" t="s">
        <v>37787</v>
      </c>
      <c r="AA13" s="33">
        <f>CHOOSE(MIN(D6L1306C9,RUN_YEARS),B7L813C7,B7L813C16,B7L813C25,B7L813C34,B7L813C43)</f>
        <v>754.4</v>
      </c>
      <c r="AB13" s="16" t="s">
        <v>37788</v>
      </c>
      <c r="AC13" s="33">
        <f>IF(D6L1306C12=0,0,D6L1306C10/D6L1306C12)</f>
        <v>7.5215008195774507E-5</v>
      </c>
      <c r="AD13" s="16" t="s">
        <v>37789</v>
      </c>
      <c r="AE13" s="33">
        <f>IF(D6L1306C5=0,0,D6L1306C10/D6L1306C5)</f>
        <v>0.48043018190850384</v>
      </c>
      <c r="AF13" s="16" t="s">
        <v>37790</v>
      </c>
      <c r="AG13" s="33">
        <f>CHOOSE(MIN(D6L1306C9,RUN_YEARS),B7L813C5,B7L813C14,B7L813C23,B7L813C32,B7L813C41)</f>
        <v>11.819111707807203</v>
      </c>
      <c r="AH13" s="16" t="s">
        <v>37791</v>
      </c>
      <c r="AI13" s="33">
        <f>IF(D6L1306C15=0,0,D6L1306C11/D6L1306C15)</f>
        <v>1.9555902130901311E-4</v>
      </c>
      <c r="AJ13" s="16" t="s">
        <v>37792</v>
      </c>
      <c r="AK13" s="33">
        <f>IF(D6L1306C5=0,0,D6L1306C11/D6L1306C5)</f>
        <v>1.9569818091496136E-2</v>
      </c>
      <c r="AL13" s="16" t="s">
        <v>37793</v>
      </c>
      <c r="AM13" s="33">
        <f>D6L1306C8*CHOOSE(MIN(D6L1306C9,RUN_YEARS),B7L813C4,B7L813C13,B7L813C22,B7L813C31,B7L813C40)</f>
        <v>1.189563996848356E-2</v>
      </c>
      <c r="AN13" s="16" t="s">
        <v>37794</v>
      </c>
      <c r="AO13" s="33">
        <f>D6L1306C8-D6L1306C18</f>
        <v>4.7157896132729402E-2</v>
      </c>
      <c r="AP13" s="16" t="s">
        <v>37795</v>
      </c>
      <c r="AQ13" s="33">
        <f>CHOOSE(MIN(D6L1306C9,RUN_YEARS),B7L813C2,B7L813C11,B7L813C20,B7L813C29,B7L813C38)</f>
        <v>1.2665879570161775</v>
      </c>
      <c r="AR13" s="16" t="s">
        <v>37796</v>
      </c>
      <c r="AS13" s="33">
        <f>IF(D6L1306C20=0,0,D6L1306C18/D6L1306C20)</f>
        <v>9.3918783157446537E-3</v>
      </c>
      <c r="AT13" s="16" t="s">
        <v>37797</v>
      </c>
      <c r="AU13" s="33">
        <f>IF(D6L1306C5=0,0,D6L1306C18/D6L1306C5)</f>
        <v>0.10071911653262727</v>
      </c>
      <c r="AV13" s="16" t="s">
        <v>37798</v>
      </c>
      <c r="AW13" s="33">
        <f>CHOOSE(MIN(D6L1306C9,RUN_YEARS),B7L813C1,B7L813C10,B7L813C19,B7L813C28,B7L813C37)</f>
        <v>5.0211357672376735</v>
      </c>
      <c r="AX13" s="16" t="s">
        <v>37799</v>
      </c>
      <c r="AY13" s="33">
        <f>IF(D6L1306C23=0,0,D6L1306C19/D6L1306C23)</f>
        <v>9.3918783157446537E-3</v>
      </c>
      <c r="AZ13" s="16" t="s">
        <v>37800</v>
      </c>
      <c r="BA13" s="33">
        <f>IF(D6L1306C5=0,0,D6L1306C19/D6L1306C5)</f>
        <v>0.39928088346737273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3.4672332947774387E-2</v>
      </c>
      <c r="J14" s="16" t="s">
        <v>37823</v>
      </c>
      <c r="K14" s="21">
        <f>_xlfn.SINGLE(IF(FLOW_THRU_100PCT="Y",1,INDEX(VariabilityMatrix,D6L1307C1,_xlfn.SINGLE(D6L1307C9))))</f>
        <v>0.47215280708358631</v>
      </c>
      <c r="L14" s="16" t="s">
        <v>37803</v>
      </c>
      <c r="M14" s="15">
        <f>IF(_xlfn.SINGLE(D6L1307C2)&lt;&gt;0,_xlfn.SINGLE(D6L1307C2)*_xlfn.SINGLE(D6L1307C4),_xlfn.SINGLE(D6L1307C3)*_xlfn.SINGLE(D6L1307C4))</f>
        <v>1.6370639329428394E-2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8.1853196647141968E-3</v>
      </c>
      <c r="R14" s="16" t="s">
        <v>37805</v>
      </c>
      <c r="S14" s="15">
        <f>D6L1307C5-D6L1307C7</f>
        <v>8.1853196647141968E-3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7.8528931065451231E-3</v>
      </c>
      <c r="X14" s="16" t="s">
        <v>37807</v>
      </c>
      <c r="Y14" s="33">
        <f>D6L1307C7-D6L1307C10</f>
        <v>3.3242655816907371E-4</v>
      </c>
      <c r="Z14" s="16" t="s">
        <v>37808</v>
      </c>
      <c r="AA14" s="33">
        <f>CHOOSE(MIN(D6L1307C9,RUN_YEARS),B7L813C7,B7L813C16,B7L813C25,B7L813C34,B7L813C43)</f>
        <v>689</v>
      </c>
      <c r="AB14" s="16" t="s">
        <v>37809</v>
      </c>
      <c r="AC14" s="33">
        <f>IF(D6L1307C12=0,0,D6L1307C10/D6L1307C12)</f>
        <v>1.1397522651008887E-5</v>
      </c>
      <c r="AD14" s="16" t="s">
        <v>37810</v>
      </c>
      <c r="AE14" s="33">
        <f>IF(D6L1307C5=0,0,D6L1307C10/D6L1307C5)</f>
        <v>0.47969373391719083</v>
      </c>
      <c r="AF14" s="16" t="s">
        <v>37811</v>
      </c>
      <c r="AG14" s="33">
        <f>CHOOSE(MIN(D6L1307C9,RUN_YEARS),B7L813C5,B7L813C14,B7L813C23,B7L813C32,B7L813C41)</f>
        <v>11.217908701874755</v>
      </c>
      <c r="AH14" s="16" t="s">
        <v>37812</v>
      </c>
      <c r="AI14" s="33">
        <f>IF(D6L1307C15=0,0,D6L1307C11/D6L1307C15)</f>
        <v>2.963355889262301E-5</v>
      </c>
      <c r="AJ14" s="16" t="s">
        <v>37813</v>
      </c>
      <c r="AK14" s="33">
        <f>IF(D6L1307C5=0,0,D6L1307C11/D6L1307C5)</f>
        <v>2.0306266082809173E-2</v>
      </c>
      <c r="AL14" s="16" t="s">
        <v>37814</v>
      </c>
      <c r="AM14" s="33">
        <f>D6L1307C8*CHOOSE(MIN(D6L1307C9,RUN_YEARS),B7L813C4,B7L813C13,B7L813C22,B7L813C31,B7L813C40)</f>
        <v>1.6000359202549125E-3</v>
      </c>
      <c r="AN14" s="16" t="s">
        <v>37815</v>
      </c>
      <c r="AO14" s="33">
        <f>D6L1307C8-D6L1307C18</f>
        <v>6.5852837444592841E-3</v>
      </c>
      <c r="AP14" s="16" t="s">
        <v>37816</v>
      </c>
      <c r="AQ14" s="33">
        <f>CHOOSE(MIN(D6L1307C9,RUN_YEARS),B7L813C2,B7L813C11,B7L813C20,B7L813C29,B7L813C38)</f>
        <v>1.15723788169524</v>
      </c>
      <c r="AR14" s="16" t="s">
        <v>37817</v>
      </c>
      <c r="AS14" s="33">
        <f>IF(D6L1307C20=0,0,D6L1307C18/D6L1307C20)</f>
        <v>1.3826335497339724E-3</v>
      </c>
      <c r="AT14" s="16" t="s">
        <v>37818</v>
      </c>
      <c r="AU14" s="33">
        <f>IF(D6L1307C5=0,0,D6L1307C18/D6L1307C5)</f>
        <v>9.7738144983662054E-2</v>
      </c>
      <c r="AV14" s="16" t="s">
        <v>37819</v>
      </c>
      <c r="AW14" s="33">
        <f>CHOOSE(MIN(D6L1307C9,RUN_YEARS),B7L813C1,B7L813C10,B7L813C19,B7L813C28,B7L813C37)</f>
        <v>4.7628554548863189</v>
      </c>
      <c r="AX14" s="16" t="s">
        <v>37820</v>
      </c>
      <c r="AY14" s="33">
        <f>IF(D6L1307C23=0,0,D6L1307C19/D6L1307C23)</f>
        <v>1.3826335497339722E-3</v>
      </c>
      <c r="AZ14" s="16" t="s">
        <v>37821</v>
      </c>
      <c r="BA14" s="33">
        <f>IF(D6L1307C5=0,0,D6L1307C19/D6L1307C5)</f>
        <v>0.40226185501633793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3.3668996841886177E-6</v>
      </c>
      <c r="J15" s="16" t="s">
        <v>37844</v>
      </c>
      <c r="K15" s="21">
        <f>_xlfn.SINGLE(IF(FLOW_THRU_100PCT="Y",1,INDEX(VariabilityMatrix,D6L1308C1,_xlfn.SINGLE(D6L1308C9))))</f>
        <v>0.47215280708358631</v>
      </c>
      <c r="L15" s="16" t="s">
        <v>37824</v>
      </c>
      <c r="M15" s="15">
        <f>IF(_xlfn.SINGLE(D6L1308C2)&lt;&gt;0,_xlfn.SINGLE(D6L1308C2)*_xlfn.SINGLE(D6L1308C4),_xlfn.SINGLE(D6L1308C3)*_xlfn.SINGLE(D6L1308C4))</f>
        <v>1.589691137058496E-6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7.9484556852924801E-7</v>
      </c>
      <c r="R15" s="16" t="s">
        <v>37826</v>
      </c>
      <c r="S15" s="15">
        <f>D6L1308C5-D6L1308C7</f>
        <v>7.9484556852924801E-7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7.625648773106546E-7</v>
      </c>
      <c r="X15" s="16" t="s">
        <v>37828</v>
      </c>
      <c r="Y15" s="33">
        <f>D6L1308C7-D6L1308C10</f>
        <v>3.2280691218593409E-8</v>
      </c>
      <c r="Z15" s="16" t="s">
        <v>37829</v>
      </c>
      <c r="AA15" s="33">
        <f>CHOOSE(MIN(D6L1308C9,RUN_YEARS),B7L813C7,B7L813C16,B7L813C25,B7L813C34,B7L813C43)</f>
        <v>689</v>
      </c>
      <c r="AB15" s="16" t="s">
        <v>37830</v>
      </c>
      <c r="AC15" s="33">
        <f>IF(D6L1308C12=0,0,D6L1308C10/D6L1308C12)</f>
        <v>1.1067705040793246E-9</v>
      </c>
      <c r="AD15" s="16" t="s">
        <v>37831</v>
      </c>
      <c r="AE15" s="33">
        <f>IF(D6L1308C5=0,0,D6L1308C10/D6L1308C5)</f>
        <v>0.47969373391719072</v>
      </c>
      <c r="AF15" s="16" t="s">
        <v>37832</v>
      </c>
      <c r="AG15" s="33">
        <f>CHOOSE(MIN(D6L1308C9,RUN_YEARS),B7L813C5,B7L813C14,B7L813C23,B7L813C32,B7L813C41)</f>
        <v>11.217908701874755</v>
      </c>
      <c r="AH15" s="16" t="s">
        <v>37833</v>
      </c>
      <c r="AI15" s="33">
        <f>IF(D6L1308C15=0,0,D6L1308C11/D6L1308C15)</f>
        <v>2.8776033106062458E-9</v>
      </c>
      <c r="AJ15" s="16" t="s">
        <v>37834</v>
      </c>
      <c r="AK15" s="33">
        <f>IF(D6L1308C5=0,0,D6L1308C11/D6L1308C5)</f>
        <v>2.0306266082809249E-2</v>
      </c>
      <c r="AL15" s="16" t="s">
        <v>37835</v>
      </c>
      <c r="AM15" s="33">
        <f>D6L1308C8*CHOOSE(MIN(D6L1308C9,RUN_YEARS),B7L813C4,B7L813C13,B7L813C22,B7L813C31,B7L813C40)</f>
        <v>1.5537346283306586E-7</v>
      </c>
      <c r="AN15" s="16" t="s">
        <v>37836</v>
      </c>
      <c r="AO15" s="33">
        <f>D6L1308C8-D6L1308C18</f>
        <v>6.3947210569618221E-7</v>
      </c>
      <c r="AP15" s="16" t="s">
        <v>37837</v>
      </c>
      <c r="AQ15" s="33">
        <f>CHOOSE(MIN(D6L1308C9,RUN_YEARS),B7L813C2,B7L813C11,B7L813C20,B7L813C29,B7L813C38)</f>
        <v>1.15723788169524</v>
      </c>
      <c r="AR15" s="16" t="s">
        <v>37838</v>
      </c>
      <c r="AS15" s="33">
        <f>IF(D6L1308C20=0,0,D6L1308C18/D6L1308C20)</f>
        <v>1.3426233732122472E-7</v>
      </c>
      <c r="AT15" s="16" t="s">
        <v>37839</v>
      </c>
      <c r="AU15" s="33">
        <f>IF(D6L1308C5=0,0,D6L1308C18/D6L1308C5)</f>
        <v>9.773814498366204E-2</v>
      </c>
      <c r="AV15" s="16" t="s">
        <v>37840</v>
      </c>
      <c r="AW15" s="33">
        <f>CHOOSE(MIN(D6L1308C9,RUN_YEARS),B7L813C1,B7L813C10,B7L813C19,B7L813C28,B7L813C37)</f>
        <v>4.7628554548863189</v>
      </c>
      <c r="AX15" s="16" t="s">
        <v>37841</v>
      </c>
      <c r="AY15" s="33">
        <f>IF(D6L1308C23=0,0,D6L1308C19/D6L1308C23)</f>
        <v>1.3426233732122474E-7</v>
      </c>
      <c r="AZ15" s="16" t="s">
        <v>37842</v>
      </c>
      <c r="BA15" s="33">
        <f>IF(D6L1308C5=0,0,D6L1308C19/D6L1308C5)</f>
        <v>0.40226185501633799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3.3668996841886177E-6</v>
      </c>
      <c r="J16" s="16" t="s">
        <v>37865</v>
      </c>
      <c r="K16" s="21">
        <f>_xlfn.SINGLE(IF(FLOW_THRU_100PCT="Y",1,INDEX(VariabilityMatrix,D6L1309C1,_xlfn.SINGLE(D6L1309C9))))</f>
        <v>0.47215280708358631</v>
      </c>
      <c r="L16" s="16" t="s">
        <v>37845</v>
      </c>
      <c r="M16" s="15">
        <f>IF(_xlfn.SINGLE(D6L1309C2)&lt;&gt;0,_xlfn.SINGLE(D6L1309C2)*_xlfn.SINGLE(D6L1309C4),_xlfn.SINGLE(D6L1309C3)*_xlfn.SINGLE(D6L1309C4))</f>
        <v>1.589691137058496E-6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7.9484556852924801E-7</v>
      </c>
      <c r="R16" s="16" t="s">
        <v>37847</v>
      </c>
      <c r="S16" s="15">
        <f>D6L1309C5-D6L1309C7</f>
        <v>7.9484556852924801E-7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7.625648773106546E-7</v>
      </c>
      <c r="X16" s="16" t="s">
        <v>37849</v>
      </c>
      <c r="Y16" s="33">
        <f>D6L1309C7-D6L1309C10</f>
        <v>3.2280691218593409E-8</v>
      </c>
      <c r="Z16" s="16" t="s">
        <v>37850</v>
      </c>
      <c r="AA16" s="33">
        <f>CHOOSE(MIN(D6L1309C9,RUN_YEARS),B7L813C7,B7L813C16,B7L813C25,B7L813C34,B7L813C43)</f>
        <v>689</v>
      </c>
      <c r="AB16" s="16" t="s">
        <v>37851</v>
      </c>
      <c r="AC16" s="33">
        <f>IF(D6L1309C12=0,0,D6L1309C10/D6L1309C12)</f>
        <v>1.1067705040793246E-9</v>
      </c>
      <c r="AD16" s="16" t="s">
        <v>37852</v>
      </c>
      <c r="AE16" s="33">
        <f>IF(D6L1309C5=0,0,D6L1309C10/D6L1309C5)</f>
        <v>0.47969373391719072</v>
      </c>
      <c r="AF16" s="16" t="s">
        <v>37853</v>
      </c>
      <c r="AG16" s="33">
        <f>CHOOSE(MIN(D6L1309C9,RUN_YEARS),B7L813C5,B7L813C14,B7L813C23,B7L813C32,B7L813C41)</f>
        <v>11.217908701874755</v>
      </c>
      <c r="AH16" s="16" t="s">
        <v>37854</v>
      </c>
      <c r="AI16" s="33">
        <f>IF(D6L1309C15=0,0,D6L1309C11/D6L1309C15)</f>
        <v>2.8776033106062458E-9</v>
      </c>
      <c r="AJ16" s="16" t="s">
        <v>37855</v>
      </c>
      <c r="AK16" s="33">
        <f>IF(D6L1309C5=0,0,D6L1309C11/D6L1309C5)</f>
        <v>2.0306266082809249E-2</v>
      </c>
      <c r="AL16" s="16" t="s">
        <v>37856</v>
      </c>
      <c r="AM16" s="33">
        <f>D6L1309C8*CHOOSE(MIN(D6L1309C9,RUN_YEARS),B7L813C4,B7L813C13,B7L813C22,B7L813C31,B7L813C40)</f>
        <v>1.5537346283306586E-7</v>
      </c>
      <c r="AN16" s="16" t="s">
        <v>37857</v>
      </c>
      <c r="AO16" s="33">
        <f>D6L1309C8-D6L1309C18</f>
        <v>6.3947210569618221E-7</v>
      </c>
      <c r="AP16" s="16" t="s">
        <v>37858</v>
      </c>
      <c r="AQ16" s="33">
        <f>CHOOSE(MIN(D6L1309C9,RUN_YEARS),B7L813C2,B7L813C11,B7L813C20,B7L813C29,B7L813C38)</f>
        <v>1.15723788169524</v>
      </c>
      <c r="AR16" s="16" t="s">
        <v>37859</v>
      </c>
      <c r="AS16" s="33">
        <f>IF(D6L1309C20=0,0,D6L1309C18/D6L1309C20)</f>
        <v>1.3426233732122472E-7</v>
      </c>
      <c r="AT16" s="16" t="s">
        <v>37860</v>
      </c>
      <c r="AU16" s="33">
        <f>IF(D6L1309C5=0,0,D6L1309C18/D6L1309C5)</f>
        <v>9.773814498366204E-2</v>
      </c>
      <c r="AV16" s="16" t="s">
        <v>37861</v>
      </c>
      <c r="AW16" s="33">
        <f>CHOOSE(MIN(D6L1309C9,RUN_YEARS),B7L813C1,B7L813C10,B7L813C19,B7L813C28,B7L813C37)</f>
        <v>4.7628554548863189</v>
      </c>
      <c r="AX16" s="16" t="s">
        <v>37862</v>
      </c>
      <c r="AY16" s="33">
        <f>IF(D6L1309C23=0,0,D6L1309C19/D6L1309C23)</f>
        <v>1.3426233732122474E-7</v>
      </c>
      <c r="AZ16" s="16" t="s">
        <v>37863</v>
      </c>
      <c r="BA16" s="33">
        <f>IF(D6L1309C5=0,0,D6L1309C19/D6L1309C5)</f>
        <v>0.40226185501633799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6.2701772818644627E-2</v>
      </c>
      <c r="J17" s="16" t="s">
        <v>37886</v>
      </c>
      <c r="K17" s="21">
        <f>_xlfn.SINGLE(IF(FLOW_THRU_100PCT="Y",1,INDEX(VariabilityMatrix,D6L1310C1,_xlfn.SINGLE(D6L1310C9))))</f>
        <v>0.47215280708358631</v>
      </c>
      <c r="L17" s="16" t="s">
        <v>37866</v>
      </c>
      <c r="M17" s="15">
        <f>IF(_xlfn.SINGLE(D6L1310C2)&lt;&gt;0,_xlfn.SINGLE(D6L1310C2)*_xlfn.SINGLE(D6L1310C4),_xlfn.SINGLE(D6L1310C3)*_xlfn.SINGLE(D6L1310C4))</f>
        <v>2.9604818045440372E-2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1.4802409022720186E-2</v>
      </c>
      <c r="R17" s="16" t="s">
        <v>37868</v>
      </c>
      <c r="S17" s="15">
        <f>D6L1310C5-D6L1310C7</f>
        <v>1.4802409022720186E-2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1.4201245710156322E-2</v>
      </c>
      <c r="X17" s="16" t="s">
        <v>37870</v>
      </c>
      <c r="Y17" s="33">
        <f>D6L1310C7-D6L1310C10</f>
        <v>6.0116331256386372E-4</v>
      </c>
      <c r="Z17" s="16" t="s">
        <v>37871</v>
      </c>
      <c r="AA17" s="33">
        <f>CHOOSE(MIN(D6L1310C9,RUN_YEARS),B7L813C7,B7L813C16,B7L813C25,B7L813C34,B7L813C43)</f>
        <v>689</v>
      </c>
      <c r="AB17" s="16" t="s">
        <v>37872</v>
      </c>
      <c r="AC17" s="33">
        <f>IF(D6L1310C12=0,0,D6L1310C10/D6L1310C12)</f>
        <v>2.0611387097469262E-5</v>
      </c>
      <c r="AD17" s="16" t="s">
        <v>37873</v>
      </c>
      <c r="AE17" s="33">
        <f>IF(D6L1310C5=0,0,D6L1310C10/D6L1310C5)</f>
        <v>0.47969373391719078</v>
      </c>
      <c r="AF17" s="16" t="s">
        <v>37874</v>
      </c>
      <c r="AG17" s="33">
        <f>CHOOSE(MIN(D6L1310C9,RUN_YEARS),B7L813C5,B7L813C14,B7L813C23,B7L813C32,B7L813C41)</f>
        <v>11.217908701874755</v>
      </c>
      <c r="AH17" s="16" t="s">
        <v>37875</v>
      </c>
      <c r="AI17" s="33">
        <f>IF(D6L1310C15=0,0,D6L1310C11/D6L1310C15)</f>
        <v>5.3589606453419999E-5</v>
      </c>
      <c r="AJ17" s="16" t="s">
        <v>37876</v>
      </c>
      <c r="AK17" s="33">
        <f>IF(D6L1310C5=0,0,D6L1310C11/D6L1310C5)</f>
        <v>2.0306266082809204E-2</v>
      </c>
      <c r="AL17" s="16" t="s">
        <v>37877</v>
      </c>
      <c r="AM17" s="33">
        <f>D6L1310C8*CHOOSE(MIN(D6L1310C9,RUN_YEARS),B7L813C4,B7L813C13,B7L813C22,B7L813C31,B7L813C40)</f>
        <v>2.8935199983401859E-3</v>
      </c>
      <c r="AN17" s="16" t="s">
        <v>37878</v>
      </c>
      <c r="AO17" s="33">
        <f>D6L1310C8-D6L1310C18</f>
        <v>1.190888902438E-2</v>
      </c>
      <c r="AP17" s="16" t="s">
        <v>37879</v>
      </c>
      <c r="AQ17" s="33">
        <f>CHOOSE(MIN(D6L1310C9,RUN_YEARS),B7L813C2,B7L813C11,B7L813C20,B7L813C29,B7L813C38)</f>
        <v>1.15723788169524</v>
      </c>
      <c r="AR17" s="16" t="s">
        <v>37880</v>
      </c>
      <c r="AS17" s="33">
        <f>IF(D6L1310C20=0,0,D6L1310C18/D6L1310C20)</f>
        <v>2.5003675079331685E-3</v>
      </c>
      <c r="AT17" s="16" t="s">
        <v>37881</v>
      </c>
      <c r="AU17" s="33">
        <f>IF(D6L1310C5=0,0,D6L1310C18/D6L1310C5)</f>
        <v>9.7738144983662054E-2</v>
      </c>
      <c r="AV17" s="16" t="s">
        <v>37882</v>
      </c>
      <c r="AW17" s="33">
        <f>CHOOSE(MIN(D6L1310C9,RUN_YEARS),B7L813C1,B7L813C10,B7L813C19,B7L813C28,B7L813C37)</f>
        <v>4.7628554548863189</v>
      </c>
      <c r="AX17" s="16" t="s">
        <v>37883</v>
      </c>
      <c r="AY17" s="33">
        <f>IF(D6L1310C23=0,0,D6L1310C19/D6L1310C23)</f>
        <v>2.500367507933168E-3</v>
      </c>
      <c r="AZ17" s="16" t="s">
        <v>37884</v>
      </c>
      <c r="BA17" s="33">
        <f>IF(D6L1310C5=0,0,D6L1310C19/D6L1310C5)</f>
        <v>0.40226185501633793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1.2757182903390672E-2</v>
      </c>
      <c r="J18" s="16" t="s">
        <v>37907</v>
      </c>
      <c r="K18" s="21">
        <f>_xlfn.SINGLE(IF(FLOW_THRU_100PCT="Y",1,INDEX(VariabilityMatrix,D6L1311C1,_xlfn.SINGLE(D6L1311C9))))</f>
        <v>0.47215280708358631</v>
      </c>
      <c r="L18" s="16" t="s">
        <v>37887</v>
      </c>
      <c r="M18" s="15">
        <f>IF(_xlfn.SINGLE(D6L1311C2)&lt;&gt;0,_xlfn.SINGLE(D6L1311C2)*_xlfn.SINGLE(D6L1311C4),_xlfn.SINGLE(D6L1311C3)*_xlfn.SINGLE(D6L1311C4))</f>
        <v>6.0233397183146412E-3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3.0116698591573206E-3</v>
      </c>
      <c r="R18" s="16" t="s">
        <v>37889</v>
      </c>
      <c r="S18" s="15">
        <f>D6L1311C5-D6L1311C7</f>
        <v>3.0116698591573206E-3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2.8893583201300703E-3</v>
      </c>
      <c r="X18" s="16" t="s">
        <v>37891</v>
      </c>
      <c r="Y18" s="33">
        <f>D6L1311C7-D6L1311C10</f>
        <v>1.223115390272503E-4</v>
      </c>
      <c r="Z18" s="16" t="s">
        <v>37892</v>
      </c>
      <c r="AA18" s="33">
        <f>CHOOSE(MIN(D6L1311C9,RUN_YEARS),B7L813C7,B7L813C16,B7L813C25,B7L813C34,B7L813C43)</f>
        <v>689</v>
      </c>
      <c r="AB18" s="16" t="s">
        <v>37893</v>
      </c>
      <c r="AC18" s="33">
        <f>IF(D6L1311C12=0,0,D6L1311C10/D6L1311C12)</f>
        <v>4.1935534399565604E-6</v>
      </c>
      <c r="AD18" s="16" t="s">
        <v>37894</v>
      </c>
      <c r="AE18" s="33">
        <f>IF(D6L1311C5=0,0,D6L1311C10/D6L1311C5)</f>
        <v>0.47969373391719078</v>
      </c>
      <c r="AF18" s="16" t="s">
        <v>37895</v>
      </c>
      <c r="AG18" s="33">
        <f>CHOOSE(MIN(D6L1311C9,RUN_YEARS),B7L813C5,B7L813C14,B7L813C23,B7L813C32,B7L813C41)</f>
        <v>11.217908701874755</v>
      </c>
      <c r="AH18" s="16" t="s">
        <v>37896</v>
      </c>
      <c r="AI18" s="33">
        <f>IF(D6L1311C15=0,0,D6L1311C11/D6L1311C15)</f>
        <v>1.0903238943887055E-5</v>
      </c>
      <c r="AJ18" s="16" t="s">
        <v>37897</v>
      </c>
      <c r="AK18" s="33">
        <f>IF(D6L1311C5=0,0,D6L1311C11/D6L1311C5)</f>
        <v>2.0306266082809228E-2</v>
      </c>
      <c r="AL18" s="16" t="s">
        <v>37898</v>
      </c>
      <c r="AM18" s="33">
        <f>D6L1311C8*CHOOSE(MIN(D6L1311C9,RUN_YEARS),B7L813C4,B7L813C13,B7L813C22,B7L813C31,B7L813C40)</f>
        <v>5.8871005067448652E-4</v>
      </c>
      <c r="AN18" s="16" t="s">
        <v>37899</v>
      </c>
      <c r="AO18" s="33">
        <f>D6L1311C8-D6L1311C18</f>
        <v>2.4229598084828342E-3</v>
      </c>
      <c r="AP18" s="16" t="s">
        <v>37900</v>
      </c>
      <c r="AQ18" s="33">
        <f>CHOOSE(MIN(D6L1311C9,RUN_YEARS),B7L813C2,B7L813C11,B7L813C20,B7L813C29,B7L813C38)</f>
        <v>1.15723788169524</v>
      </c>
      <c r="AR18" s="16" t="s">
        <v>37901</v>
      </c>
      <c r="AS18" s="33">
        <f>IF(D6L1311C20=0,0,D6L1311C18/D6L1311C20)</f>
        <v>5.0871999611012042E-4</v>
      </c>
      <c r="AT18" s="16" t="s">
        <v>37902</v>
      </c>
      <c r="AU18" s="33">
        <f>IF(D6L1311C5=0,0,D6L1311C18/D6L1311C5)</f>
        <v>9.7738144983662054E-2</v>
      </c>
      <c r="AV18" s="16" t="s">
        <v>37903</v>
      </c>
      <c r="AW18" s="33">
        <f>CHOOSE(MIN(D6L1311C9,RUN_YEARS),B7L813C1,B7L813C10,B7L813C19,B7L813C28,B7L813C37)</f>
        <v>4.7628554548863189</v>
      </c>
      <c r="AX18" s="16" t="s">
        <v>37904</v>
      </c>
      <c r="AY18" s="33">
        <f>IF(D6L1311C23=0,0,D6L1311C19/D6L1311C23)</f>
        <v>5.0871999611012042E-4</v>
      </c>
      <c r="AZ18" s="16" t="s">
        <v>37905</v>
      </c>
      <c r="BA18" s="33">
        <f>IF(D6L1311C5=0,0,D6L1311C19/D6L1311C5)</f>
        <v>0.40226185501633799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1.1649472907292618E-3</v>
      </c>
      <c r="J19" s="16" t="s">
        <v>37928</v>
      </c>
      <c r="K19" s="21">
        <f>_xlfn.SINGLE(IF(FLOW_THRU_100PCT="Y",1,INDEX(VariabilityMatrix,D6L1312C1,_xlfn.SINGLE(D6L1312C9))))</f>
        <v>0.47215280708358631</v>
      </c>
      <c r="L19" s="16" t="s">
        <v>37908</v>
      </c>
      <c r="M19" s="15">
        <f>IF(_xlfn.SINGLE(D6L1312C2)&lt;&gt;0,_xlfn.SINGLE(D6L1312C2)*_xlfn.SINGLE(D6L1312C4),_xlfn.SINGLE(D6L1312C3)*_xlfn.SINGLE(D6L1312C4))</f>
        <v>5.5003313342223963E-4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2.7501656671111982E-4</v>
      </c>
      <c r="R19" s="16" t="s">
        <v>37910</v>
      </c>
      <c r="S19" s="15">
        <f>D6L1312C5-D6L1312C7</f>
        <v>2.7501656671111982E-4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2.6384744754948651E-4</v>
      </c>
      <c r="X19" s="16" t="s">
        <v>37912</v>
      </c>
      <c r="Y19" s="33">
        <f>D6L1312C7-D6L1312C10</f>
        <v>1.1169119161633307E-5</v>
      </c>
      <c r="Z19" s="16" t="s">
        <v>37913</v>
      </c>
      <c r="AA19" s="33">
        <f>CHOOSE(MIN(D6L1312C9,RUN_YEARS),B7L813C7,B7L813C16,B7L813C25,B7L813C34,B7L813C43)</f>
        <v>689</v>
      </c>
      <c r="AB19" s="16" t="s">
        <v>37914</v>
      </c>
      <c r="AC19" s="33">
        <f>IF(D6L1312C12=0,0,D6L1312C10/D6L1312C12)</f>
        <v>3.8294259441144631E-7</v>
      </c>
      <c r="AD19" s="16" t="s">
        <v>37915</v>
      </c>
      <c r="AE19" s="33">
        <f>IF(D6L1312C5=0,0,D6L1312C10/D6L1312C5)</f>
        <v>0.47969373391719078</v>
      </c>
      <c r="AF19" s="16" t="s">
        <v>37916</v>
      </c>
      <c r="AG19" s="33">
        <f>CHOOSE(MIN(D6L1312C9,RUN_YEARS),B7L813C5,B7L813C14,B7L813C23,B7L813C32,B7L813C41)</f>
        <v>11.217908701874755</v>
      </c>
      <c r="AH19" s="16" t="s">
        <v>37917</v>
      </c>
      <c r="AI19" s="33">
        <f>IF(D6L1312C15=0,0,D6L1312C11/D6L1312C15)</f>
        <v>9.9565074546976003E-7</v>
      </c>
      <c r="AJ19" s="16" t="s">
        <v>37918</v>
      </c>
      <c r="AK19" s="33">
        <f>IF(D6L1312C5=0,0,D6L1312C11/D6L1312C5)</f>
        <v>2.0306266082809228E-2</v>
      </c>
      <c r="AL19" s="16" t="s">
        <v>37919</v>
      </c>
      <c r="AM19" s="33">
        <f>D6L1312C8*CHOOSE(MIN(D6L1312C9,RUN_YEARS),B7L813C4,B7L813C13,B7L813C22,B7L813C31,B7L813C40)</f>
        <v>5.3759218140240793E-5</v>
      </c>
      <c r="AN19" s="16" t="s">
        <v>37920</v>
      </c>
      <c r="AO19" s="33">
        <f>D6L1312C8-D6L1312C18</f>
        <v>2.2125734857087902E-4</v>
      </c>
      <c r="AP19" s="16" t="s">
        <v>37921</v>
      </c>
      <c r="AQ19" s="33">
        <f>CHOOSE(MIN(D6L1312C9,RUN_YEARS),B7L813C2,B7L813C11,B7L813C20,B7L813C29,B7L813C38)</f>
        <v>1.15723788169524</v>
      </c>
      <c r="AR19" s="16" t="s">
        <v>37922</v>
      </c>
      <c r="AS19" s="33">
        <f>IF(D6L1312C20=0,0,D6L1312C18/D6L1312C20)</f>
        <v>4.6454768713143757E-5</v>
      </c>
      <c r="AT19" s="16" t="s">
        <v>37923</v>
      </c>
      <c r="AU19" s="33">
        <f>IF(D6L1312C5=0,0,D6L1312C18/D6L1312C5)</f>
        <v>9.7738144983662054E-2</v>
      </c>
      <c r="AV19" s="16" t="s">
        <v>37924</v>
      </c>
      <c r="AW19" s="33">
        <f>CHOOSE(MIN(D6L1312C9,RUN_YEARS),B7L813C1,B7L813C10,B7L813C19,B7L813C28,B7L813C37)</f>
        <v>4.7628554548863189</v>
      </c>
      <c r="AX19" s="16" t="s">
        <v>37925</v>
      </c>
      <c r="AY19" s="33">
        <f>IF(D6L1312C23=0,0,D6L1312C19/D6L1312C23)</f>
        <v>4.6454768713143751E-5</v>
      </c>
      <c r="AZ19" s="16" t="s">
        <v>37926</v>
      </c>
      <c r="BA19" s="33">
        <f>IF(D6L1312C5=0,0,D6L1312C19/D6L1312C5)</f>
        <v>0.40226185501633793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6.0313209663455354E-3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5.1869360310571608E-3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2.5934680155285804E-3</v>
      </c>
      <c r="R20" s="16" t="s">
        <v>37931</v>
      </c>
      <c r="S20" s="15">
        <f>D6L1313C5-D6L1313C7</f>
        <v>2.5934680155285804E-3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2.4881407123274234E-3</v>
      </c>
      <c r="X20" s="16" t="s">
        <v>37933</v>
      </c>
      <c r="Y20" s="33">
        <f>D6L1313C7-D6L1313C10</f>
        <v>1.05327303201157E-4</v>
      </c>
      <c r="Z20" s="16" t="s">
        <v>37934</v>
      </c>
      <c r="AA20" s="33">
        <f>CHOOSE(MIN(D6L1313C9,RUN_YEARS),B7L813C7,B7L813C16,B7L813C25,B7L813C34,B7L813C43)</f>
        <v>689</v>
      </c>
      <c r="AB20" s="16" t="s">
        <v>37935</v>
      </c>
      <c r="AC20" s="33">
        <f>IF(D6L1313C12=0,0,D6L1313C10/D6L1313C12)</f>
        <v>3.6112347058453171E-6</v>
      </c>
      <c r="AD20" s="16" t="s">
        <v>37936</v>
      </c>
      <c r="AE20" s="33">
        <f>IF(D6L1313C5=0,0,D6L1313C10/D6L1313C5)</f>
        <v>0.47969373391719078</v>
      </c>
      <c r="AF20" s="16" t="s">
        <v>37937</v>
      </c>
      <c r="AG20" s="33">
        <f>CHOOSE(MIN(D6L1313C9,RUN_YEARS),B7L813C5,B7L813C14,B7L813C23,B7L813C32,B7L813C41)</f>
        <v>11.217908701874755</v>
      </c>
      <c r="AH20" s="16" t="s">
        <v>37938</v>
      </c>
      <c r="AI20" s="33">
        <f>IF(D6L1313C15=0,0,D6L1313C11/D6L1313C15)</f>
        <v>9.3892102351978074E-6</v>
      </c>
      <c r="AJ20" s="16" t="s">
        <v>37939</v>
      </c>
      <c r="AK20" s="33">
        <f>IF(D6L1313C5=0,0,D6L1313C11/D6L1313C5)</f>
        <v>2.03062660828092E-2</v>
      </c>
      <c r="AL20" s="16" t="s">
        <v>37940</v>
      </c>
      <c r="AM20" s="33">
        <f>D6L1313C8*CHOOSE(MIN(D6L1313C9,RUN_YEARS),B7L813C4,B7L813C13,B7L813C22,B7L813C31,B7L813C40)</f>
        <v>5.0696150582444537E-4</v>
      </c>
      <c r="AN20" s="16" t="s">
        <v>37941</v>
      </c>
      <c r="AO20" s="33">
        <f>D6L1313C8-D6L1313C18</f>
        <v>2.0865065097041349E-3</v>
      </c>
      <c r="AP20" s="16" t="s">
        <v>37942</v>
      </c>
      <c r="AQ20" s="33">
        <f>CHOOSE(MIN(D6L1313C9,RUN_YEARS),B7L813C2,B7L813C11,B7L813C20,B7L813C29,B7L813C38)</f>
        <v>1.15723788169524</v>
      </c>
      <c r="AR20" s="16" t="s">
        <v>37943</v>
      </c>
      <c r="AS20" s="33">
        <f>IF(D6L1313C20=0,0,D6L1313C18/D6L1313C20)</f>
        <v>4.3807890654408622E-4</v>
      </c>
      <c r="AT20" s="16" t="s">
        <v>37944</v>
      </c>
      <c r="AU20" s="33">
        <f>IF(D6L1313C5=0,0,D6L1313C18/D6L1313C5)</f>
        <v>9.7738144983662054E-2</v>
      </c>
      <c r="AV20" s="16" t="s">
        <v>37945</v>
      </c>
      <c r="AW20" s="33">
        <f>CHOOSE(MIN(D6L1313C9,RUN_YEARS),B7L813C1,B7L813C10,B7L813C19,B7L813C28,B7L813C37)</f>
        <v>4.7628554548863189</v>
      </c>
      <c r="AX20" s="16" t="s">
        <v>37946</v>
      </c>
      <c r="AY20" s="33">
        <f>IF(D6L1313C23=0,0,D6L1313C19/D6L1313C23)</f>
        <v>4.3807890654408622E-4</v>
      </c>
      <c r="AZ20" s="16" t="s">
        <v>37947</v>
      </c>
      <c r="BA20" s="33">
        <f>IF(D6L1313C5=0,0,D6L1313C19/D6L1313C5)</f>
        <v>0.40226185501633793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1.259771819751283E-2</v>
      </c>
      <c r="J21" s="16" t="s">
        <v>37969</v>
      </c>
      <c r="K21" s="21">
        <f>_xlfn.SINGLE(IF(FLOW_THRU_100PCT="Y",1,INDEX(VariabilityMatrix,D6L1314C1,_xlfn.SINGLE(D6L1314C9))))</f>
        <v>0.49436061496799344</v>
      </c>
      <c r="L21" s="16" t="s">
        <v>37949</v>
      </c>
      <c r="M21" s="15">
        <f>IF(_xlfn.SINGLE(D6L1314C2)&lt;&gt;0,_xlfn.SINGLE(D6L1314C2)*_xlfn.SINGLE(D6L1314C4),_xlfn.SINGLE(D6L1314C3)*_xlfn.SINGLE(D6L1314C4))</f>
        <v>6.2278157153159248E-3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3.1139078576579624E-3</v>
      </c>
      <c r="R21" s="16" t="s">
        <v>37951</v>
      </c>
      <c r="S21" s="15">
        <f>D6L1314C5-D6L1314C7</f>
        <v>3.1139078576579624E-3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2.9920306370018689E-3</v>
      </c>
      <c r="X21" s="16" t="s">
        <v>37953</v>
      </c>
      <c r="Y21" s="33">
        <f>D6L1314C7-D6L1314C10</f>
        <v>1.2187722065609349E-4</v>
      </c>
      <c r="Z21" s="16" t="s">
        <v>37954</v>
      </c>
      <c r="AA21" s="33">
        <f>CHOOSE(MIN(D6L1314C9,RUN_YEARS),B7L813C7,B7L813C16,B7L813C25,B7L813C34,B7L813C43)</f>
        <v>754.4</v>
      </c>
      <c r="AB21" s="16" t="s">
        <v>37955</v>
      </c>
      <c r="AC21" s="33">
        <f>IF(D6L1314C12=0,0,D6L1314C10/D6L1314C12)</f>
        <v>3.9661063586981292E-6</v>
      </c>
      <c r="AD21" s="16" t="s">
        <v>37956</v>
      </c>
      <c r="AE21" s="33">
        <f>IF(D6L1314C5=0,0,D6L1314C10/D6L1314C5)</f>
        <v>0.48043018190850389</v>
      </c>
      <c r="AF21" s="16" t="s">
        <v>37957</v>
      </c>
      <c r="AG21" s="33">
        <f>CHOOSE(MIN(D6L1314C9,RUN_YEARS),B7L813C5,B7L813C14,B7L813C23,B7L813C32,B7L813C41)</f>
        <v>11.819111707807203</v>
      </c>
      <c r="AH21" s="16" t="s">
        <v>37958</v>
      </c>
      <c r="AI21" s="33">
        <f>IF(D6L1314C15=0,0,D6L1314C11/D6L1314C15)</f>
        <v>1.0311876532615101E-5</v>
      </c>
      <c r="AJ21" s="16" t="s">
        <v>37959</v>
      </c>
      <c r="AK21" s="33">
        <f>IF(D6L1314C5=0,0,D6L1314C11/D6L1314C5)</f>
        <v>1.9569818091496129E-2</v>
      </c>
      <c r="AL21" s="16" t="s">
        <v>37960</v>
      </c>
      <c r="AM21" s="33">
        <f>D6L1314C8*CHOOSE(MIN(D6L1314C9,RUN_YEARS),B7L813C4,B7L813C13,B7L813C22,B7L813C31,B7L813C40)</f>
        <v>6.2726009677463207E-4</v>
      </c>
      <c r="AN21" s="16" t="s">
        <v>37961</v>
      </c>
      <c r="AO21" s="33">
        <f>D6L1314C8-D6L1314C18</f>
        <v>2.4866477608833301E-3</v>
      </c>
      <c r="AP21" s="16" t="s">
        <v>37962</v>
      </c>
      <c r="AQ21" s="33">
        <f>CHOOSE(MIN(D6L1314C9,RUN_YEARS),B7L813C2,B7L813C11,B7L813C20,B7L813C29,B7L813C38)</f>
        <v>1.2665879570161775</v>
      </c>
      <c r="AR21" s="16" t="s">
        <v>37963</v>
      </c>
      <c r="AS21" s="33">
        <f>IF(D6L1314C20=0,0,D6L1314C18/D6L1314C20)</f>
        <v>4.9523611313368929E-4</v>
      </c>
      <c r="AT21" s="16" t="s">
        <v>37964</v>
      </c>
      <c r="AU21" s="33">
        <f>IF(D6L1314C5=0,0,D6L1314C18/D6L1314C5)</f>
        <v>0.10071911653262727</v>
      </c>
      <c r="AV21" s="16" t="s">
        <v>37965</v>
      </c>
      <c r="AW21" s="33">
        <f>CHOOSE(MIN(D6L1314C9,RUN_YEARS),B7L813C1,B7L813C10,B7L813C19,B7L813C28,B7L813C37)</f>
        <v>5.0211357672376735</v>
      </c>
      <c r="AX21" s="16" t="s">
        <v>37966</v>
      </c>
      <c r="AY21" s="33">
        <f>IF(D6L1314C23=0,0,D6L1314C19/D6L1314C23)</f>
        <v>4.9523611313368929E-4</v>
      </c>
      <c r="AZ21" s="16" t="s">
        <v>37967</v>
      </c>
      <c r="BA21" s="33">
        <f>IF(D6L1314C5=0,0,D6L1314C19/D6L1314C5)</f>
        <v>0.39928088346737267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3.9620969412289257E-2</v>
      </c>
      <c r="J22" s="16" t="s">
        <v>37990</v>
      </c>
      <c r="K22" s="21">
        <f>_xlfn.SINGLE(IF(FLOW_THRU_100PCT="Y",1,INDEX(VariabilityMatrix,D6L1315C1,_xlfn.SINGLE(D6L1315C9))))</f>
        <v>0.49331359691860482</v>
      </c>
      <c r="L22" s="16" t="s">
        <v>37970</v>
      </c>
      <c r="M22" s="15">
        <f>IF(_xlfn.SINGLE(D6L1315C2)&lt;&gt;0,_xlfn.SINGLE(D6L1315C2)*_xlfn.SINGLE(D6L1315C4),_xlfn.SINGLE(D6L1315C3)*_xlfn.SINGLE(D6L1315C4))</f>
        <v>1.9545562934178435E-2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9.7727814670892175E-3</v>
      </c>
      <c r="R22" s="16" t="s">
        <v>37972</v>
      </c>
      <c r="S22" s="15">
        <f>D6L1315C5-D6L1315C7</f>
        <v>9.7727814670892175E-3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9.3746389150583583E-3</v>
      </c>
      <c r="X22" s="16" t="s">
        <v>37974</v>
      </c>
      <c r="Y22" s="33">
        <f>D6L1315C7-D6L1315C10</f>
        <v>3.9814255203085916E-4</v>
      </c>
      <c r="Z22" s="16" t="s">
        <v>37975</v>
      </c>
      <c r="AA22" s="33">
        <f>CHOOSE(MIN(D6L1315C9,RUN_YEARS),B7L813C7,B7L813C16,B7L813C25,B7L813C34,B7L813C43)</f>
        <v>713</v>
      </c>
      <c r="AB22" s="16" t="s">
        <v>37976</v>
      </c>
      <c r="AC22" s="33">
        <f>IF(D6L1315C12=0,0,D6L1315C10/D6L1315C12)</f>
        <v>1.3148161171189843E-5</v>
      </c>
      <c r="AD22" s="16" t="s">
        <v>37977</v>
      </c>
      <c r="AE22" s="33">
        <f>IF(D6L1315C5=0,0,D6L1315C10/D6L1315C5)</f>
        <v>0.47963002890366258</v>
      </c>
      <c r="AF22" s="16" t="s">
        <v>37978</v>
      </c>
      <c r="AG22" s="33">
        <f>CHOOSE(MIN(D6L1315C9,RUN_YEARS),B7L813C5,B7L813C14,B7L813C23,B7L813C32,B7L813C41)</f>
        <v>11.646628664443302</v>
      </c>
      <c r="AH22" s="16" t="s">
        <v>37979</v>
      </c>
      <c r="AI22" s="33">
        <f>IF(D6L1315C15=0,0,D6L1315C11/D6L1315C15)</f>
        <v>3.4185219045093511E-5</v>
      </c>
      <c r="AJ22" s="16" t="s">
        <v>37980</v>
      </c>
      <c r="AK22" s="33">
        <f>IF(D6L1315C5=0,0,D6L1315C11/D6L1315C5)</f>
        <v>2.0369971096337442E-2</v>
      </c>
      <c r="AL22" s="16" t="s">
        <v>37981</v>
      </c>
      <c r="AM22" s="33">
        <f>D6L1315C8*CHOOSE(MIN(D6L1315C9,RUN_YEARS),B7L813C4,B7L813C13,B7L813C22,B7L813C31,B7L813C40)</f>
        <v>1.963544969537503E-3</v>
      </c>
      <c r="AN22" s="16" t="s">
        <v>37982</v>
      </c>
      <c r="AO22" s="33">
        <f>D6L1315C8-D6L1315C18</f>
        <v>7.809236497551714E-3</v>
      </c>
      <c r="AP22" s="16" t="s">
        <v>37983</v>
      </c>
      <c r="AQ22" s="33">
        <f>CHOOSE(MIN(D6L1315C9,RUN_YEARS),B7L813C2,B7L813C11,B7L813C20,B7L813C29,B7L813C38)</f>
        <v>1.225800956966151</v>
      </c>
      <c r="AR22" s="16" t="s">
        <v>37984</v>
      </c>
      <c r="AS22" s="33">
        <f>IF(D6L1315C20=0,0,D6L1315C18/D6L1315C20)</f>
        <v>1.6018464974911289E-3</v>
      </c>
      <c r="AT22" s="16" t="s">
        <v>37985</v>
      </c>
      <c r="AU22" s="33">
        <f>IF(D6L1315C5=0,0,D6L1315C18/D6L1315C5)</f>
        <v>0.100459883204691</v>
      </c>
      <c r="AV22" s="16" t="s">
        <v>37986</v>
      </c>
      <c r="AW22" s="33">
        <f>CHOOSE(MIN(D6L1315C9,RUN_YEARS),B7L813C1,B7L813C10,B7L813C19,B7L813C28,B7L813C37)</f>
        <v>4.8751465947472674</v>
      </c>
      <c r="AX22" s="16" t="s">
        <v>37987</v>
      </c>
      <c r="AY22" s="33">
        <f>IF(D6L1315C23=0,0,D6L1315C19/D6L1315C23)</f>
        <v>1.6018464974911289E-3</v>
      </c>
      <c r="AZ22" s="16" t="s">
        <v>37988</v>
      </c>
      <c r="BA22" s="33">
        <f>IF(D6L1315C5=0,0,D6L1315C19/D6L1315C5)</f>
        <v>0.39954011679530899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3.4587618586481401</v>
      </c>
      <c r="J23" s="16" t="s">
        <v>38011</v>
      </c>
      <c r="K23" s="21">
        <f>_xlfn.SINGLE(IF(FLOW_THRU_100PCT="Y",1,INDEX(VariabilityMatrix,D6L1316C1,_xlfn.SINGLE(D6L1316C9))))</f>
        <v>0.21125363357170948</v>
      </c>
      <c r="L23" s="16" t="s">
        <v>37991</v>
      </c>
      <c r="M23" s="15">
        <f>IF(_xlfn.SINGLE(D6L1316C2)&lt;&gt;0,_xlfn.SINGLE(D6L1316C2)*_xlfn.SINGLE(D6L1316C4),_xlfn.SINGLE(D6L1316C3)*_xlfn.SINGLE(D6L1316C4))</f>
        <v>0.73067601029865903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0.36533800514932951</v>
      </c>
      <c r="R23" s="16" t="s">
        <v>37993</v>
      </c>
      <c r="S23" s="15">
        <f>D6L1316C5-D6L1316C7</f>
        <v>0.36533800514932951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0.35045415593875862</v>
      </c>
      <c r="X23" s="16" t="s">
        <v>37995</v>
      </c>
      <c r="Y23" s="33">
        <f>D6L1316C7-D6L1316C10</f>
        <v>1.4883849210570899E-2</v>
      </c>
      <c r="Z23" s="16" t="s">
        <v>37996</v>
      </c>
      <c r="AA23" s="33">
        <f>CHOOSE(MIN(D6L1316C9,RUN_YEARS),B7L813C7,B7L813C16,B7L813C25,B7L813C34,B7L813C43)</f>
        <v>713</v>
      </c>
      <c r="AB23" s="16" t="s">
        <v>37997</v>
      </c>
      <c r="AC23" s="33">
        <f>IF(D6L1316C12=0,0,D6L1316C10/D6L1316C12)</f>
        <v>4.91520555313827E-4</v>
      </c>
      <c r="AD23" s="16" t="s">
        <v>37998</v>
      </c>
      <c r="AE23" s="33">
        <f>IF(D6L1316C5=0,0,D6L1316C10/D6L1316C5)</f>
        <v>0.47963002890366246</v>
      </c>
      <c r="AF23" s="16" t="s">
        <v>37999</v>
      </c>
      <c r="AG23" s="33">
        <f>CHOOSE(MIN(D6L1316C9,RUN_YEARS),B7L813C5,B7L813C14,B7L813C23,B7L813C32,B7L813C41)</f>
        <v>11.646628664443302</v>
      </c>
      <c r="AH23" s="16" t="s">
        <v>38000</v>
      </c>
      <c r="AI23" s="33">
        <f>IF(D6L1316C15=0,0,D6L1316C11/D6L1316C15)</f>
        <v>1.2779534438159519E-3</v>
      </c>
      <c r="AJ23" s="16" t="s">
        <v>38001</v>
      </c>
      <c r="AK23" s="33">
        <f>IF(D6L1316C5=0,0,D6L1316C11/D6L1316C5)</f>
        <v>2.0369971096337518E-2</v>
      </c>
      <c r="AL23" s="16" t="s">
        <v>38002</v>
      </c>
      <c r="AM23" s="33">
        <f>D6L1316C8*CHOOSE(MIN(D6L1316C9,RUN_YEARS),B7L813C4,B7L813C13,B7L813C22,B7L813C31,B7L813C40)</f>
        <v>7.3403626655072871E-2</v>
      </c>
      <c r="AN23" s="16" t="s">
        <v>38003</v>
      </c>
      <c r="AO23" s="33">
        <f>D6L1316C8-D6L1316C18</f>
        <v>0.29193437849425663</v>
      </c>
      <c r="AP23" s="16" t="s">
        <v>38004</v>
      </c>
      <c r="AQ23" s="33">
        <f>CHOOSE(MIN(D6L1316C9,RUN_YEARS),B7L813C2,B7L813C11,B7L813C20,B7L813C29,B7L813C38)</f>
        <v>1.225800956966151</v>
      </c>
      <c r="AR23" s="16" t="s">
        <v>38005</v>
      </c>
      <c r="AS23" s="33">
        <f>IF(D6L1316C20=0,0,D6L1316C18/D6L1316C20)</f>
        <v>5.9882174375802698E-2</v>
      </c>
      <c r="AT23" s="16" t="s">
        <v>38006</v>
      </c>
      <c r="AU23" s="33">
        <f>IF(D6L1316C5=0,0,D6L1316C18/D6L1316C5)</f>
        <v>0.10045988320469099</v>
      </c>
      <c r="AV23" s="16" t="s">
        <v>38007</v>
      </c>
      <c r="AW23" s="33">
        <f>CHOOSE(MIN(D6L1316C9,RUN_YEARS),B7L813C1,B7L813C10,B7L813C19,B7L813C28,B7L813C37)</f>
        <v>4.8751465947472674</v>
      </c>
      <c r="AX23" s="16" t="s">
        <v>38008</v>
      </c>
      <c r="AY23" s="33">
        <f>IF(D6L1316C23=0,0,D6L1316C19/D6L1316C23)</f>
        <v>5.9882174375802705E-2</v>
      </c>
      <c r="AZ23" s="16" t="s">
        <v>38009</v>
      </c>
      <c r="BA23" s="33">
        <f>IF(D6L1316C5=0,0,D6L1316C19/D6L1316C5)</f>
        <v>0.39954011679530899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1.3700506431231736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1.1782435530859292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0.5891217765429646</v>
      </c>
      <c r="R24" s="16" t="s">
        <v>38014</v>
      </c>
      <c r="S24" s="15">
        <f>D6L1317C5-D6L1317C7</f>
        <v>0.5891217765429646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0.56512098942215827</v>
      </c>
      <c r="X24" s="16" t="s">
        <v>38016</v>
      </c>
      <c r="Y24" s="33">
        <f>D6L1317C7-D6L1317C10</f>
        <v>2.4000787120806333E-2</v>
      </c>
      <c r="Z24" s="16" t="s">
        <v>38017</v>
      </c>
      <c r="AA24" s="33">
        <f>CHOOSE(MIN(D6L1317C9,RUN_YEARS),B7L813C7,B7L813C16,B7L813C25,B7L813C34,B7L813C43)</f>
        <v>713</v>
      </c>
      <c r="AB24" s="16" t="s">
        <v>38018</v>
      </c>
      <c r="AC24" s="33">
        <f>IF(D6L1317C12=0,0,D6L1317C10/D6L1317C12)</f>
        <v>7.9259605809559367E-4</v>
      </c>
      <c r="AD24" s="16" t="s">
        <v>38019</v>
      </c>
      <c r="AE24" s="33">
        <f>IF(D6L1317C5=0,0,D6L1317C10/D6L1317C5)</f>
        <v>0.47963002890366252</v>
      </c>
      <c r="AF24" s="16" t="s">
        <v>38020</v>
      </c>
      <c r="AG24" s="33">
        <f>CHOOSE(MIN(D6L1317C9,RUN_YEARS),B7L813C5,B7L813C14,B7L813C23,B7L813C32,B7L813C41)</f>
        <v>11.646628664443302</v>
      </c>
      <c r="AH24" s="16" t="s">
        <v>38021</v>
      </c>
      <c r="AI24" s="33">
        <f>IF(D6L1317C15=0,0,D6L1317C11/D6L1317C15)</f>
        <v>2.0607497510485408E-3</v>
      </c>
      <c r="AJ24" s="16" t="s">
        <v>38022</v>
      </c>
      <c r="AK24" s="33">
        <f>IF(D6L1317C5=0,0,D6L1317C11/D6L1317C5)</f>
        <v>2.0369971096337463E-2</v>
      </c>
      <c r="AL24" s="16" t="s">
        <v>38023</v>
      </c>
      <c r="AM24" s="33">
        <f>D6L1317C8*CHOOSE(MIN(D6L1317C9,RUN_YEARS),B7L813C4,B7L813C13,B7L813C22,B7L813C31,B7L813C40)</f>
        <v>0.11836620972969257</v>
      </c>
      <c r="AN24" s="16" t="s">
        <v>38024</v>
      </c>
      <c r="AO24" s="33">
        <f>D6L1317C8-D6L1317C18</f>
        <v>0.47075556681327202</v>
      </c>
      <c r="AP24" s="16" t="s">
        <v>38025</v>
      </c>
      <c r="AQ24" s="33">
        <f>CHOOSE(MIN(D6L1317C9,RUN_YEARS),B7L813C2,B7L813C11,B7L813C20,B7L813C29,B7L813C38)</f>
        <v>1.225800956966151</v>
      </c>
      <c r="AR24" s="16" t="s">
        <v>38026</v>
      </c>
      <c r="AS24" s="33">
        <f>IF(D6L1317C20=0,0,D6L1317C18/D6L1317C20)</f>
        <v>9.6562340775657521E-2</v>
      </c>
      <c r="AT24" s="16" t="s">
        <v>38027</v>
      </c>
      <c r="AU24" s="33">
        <f>IF(D6L1317C5=0,0,D6L1317C18/D6L1317C5)</f>
        <v>0.10045988320469099</v>
      </c>
      <c r="AV24" s="16" t="s">
        <v>38028</v>
      </c>
      <c r="AW24" s="33">
        <f>CHOOSE(MIN(D6L1317C9,RUN_YEARS),B7L813C1,B7L813C10,B7L813C19,B7L813C28,B7L813C37)</f>
        <v>4.8751465947472674</v>
      </c>
      <c r="AX24" s="16" t="s">
        <v>38029</v>
      </c>
      <c r="AY24" s="33">
        <f>IF(D6L1317C23=0,0,D6L1317C19/D6L1317C23)</f>
        <v>9.6562340775657535E-2</v>
      </c>
      <c r="AZ24" s="16" t="s">
        <v>38030</v>
      </c>
      <c r="BA24" s="33">
        <f>IF(D6L1317C5=0,0,D6L1317C19/D6L1317C5)</f>
        <v>0.39954011679530899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1.4973858677728082</v>
      </c>
      <c r="J25" s="16" t="s">
        <v>38052</v>
      </c>
      <c r="K25" s="21">
        <f>_xlfn.SINGLE(IF(FLOW_THRU_100PCT="Y",1,INDEX(VariabilityMatrix,D6L1318C1,_xlfn.SINGLE(D6L1318C9))))</f>
        <v>0.18973610365261545</v>
      </c>
      <c r="L25" s="16" t="s">
        <v>38032</v>
      </c>
      <c r="M25" s="15">
        <f>IF(_xlfn.SINGLE(D6L1318C2)&lt;&gt;0,_xlfn.SINGLE(D6L1318C2)*_xlfn.SINGLE(D6L1318C4),_xlfn.SINGLE(D6L1318C3)*_xlfn.SINGLE(D6L1318C4))</f>
        <v>0.28410816021570306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0.14205408010785153</v>
      </c>
      <c r="R25" s="16" t="s">
        <v>38034</v>
      </c>
      <c r="S25" s="15">
        <f>D6L1318C5-D6L1318C7</f>
        <v>0.14205408010785153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0.13628490421021408</v>
      </c>
      <c r="X25" s="16" t="s">
        <v>38036</v>
      </c>
      <c r="Y25" s="33">
        <f>D6L1318C7-D6L1318C10</f>
        <v>5.7691758976374519E-3</v>
      </c>
      <c r="Z25" s="16" t="s">
        <v>38037</v>
      </c>
      <c r="AA25" s="33">
        <f>CHOOSE(MIN(D6L1318C9,RUN_YEARS),B7L813C7,B7L813C16,B7L813C25,B7L813C34,B7L813C43)</f>
        <v>689</v>
      </c>
      <c r="AB25" s="16" t="s">
        <v>38038</v>
      </c>
      <c r="AC25" s="33">
        <f>IF(D6L1318C12=0,0,D6L1318C10/D6L1318C12)</f>
        <v>1.9780102207578242E-4</v>
      </c>
      <c r="AD25" s="16" t="s">
        <v>38039</v>
      </c>
      <c r="AE25" s="33">
        <f>IF(D6L1318C5=0,0,D6L1318C10/D6L1318C5)</f>
        <v>0.47969373391719078</v>
      </c>
      <c r="AF25" s="16" t="s">
        <v>38040</v>
      </c>
      <c r="AG25" s="33">
        <f>CHOOSE(MIN(D6L1318C9,RUN_YEARS),B7L813C5,B7L813C14,B7L813C23,B7L813C32,B7L813C41)</f>
        <v>11.217908701874755</v>
      </c>
      <c r="AH25" s="16" t="s">
        <v>38041</v>
      </c>
      <c r="AI25" s="33">
        <f>IF(D6L1318C15=0,0,D6L1318C11/D6L1318C15)</f>
        <v>5.1428265739703321E-4</v>
      </c>
      <c r="AJ25" s="16" t="s">
        <v>38042</v>
      </c>
      <c r="AK25" s="33">
        <f>IF(D6L1318C5=0,0,D6L1318C11/D6L1318C5)</f>
        <v>2.0306266082809193E-2</v>
      </c>
      <c r="AL25" s="16" t="s">
        <v>38043</v>
      </c>
      <c r="AM25" s="33">
        <f>D6L1318C8*CHOOSE(MIN(D6L1318C9,RUN_YEARS),B7L813C4,B7L813C13,B7L813C22,B7L813C31,B7L813C40)</f>
        <v>2.7768204554203875E-2</v>
      </c>
      <c r="AN25" s="16" t="s">
        <v>38044</v>
      </c>
      <c r="AO25" s="33">
        <f>D6L1318C8-D6L1318C18</f>
        <v>0.11428587555364766</v>
      </c>
      <c r="AP25" s="16" t="s">
        <v>38045</v>
      </c>
      <c r="AQ25" s="33">
        <f>CHOOSE(MIN(D6L1318C9,RUN_YEARS),B7L813C2,B7L813C11,B7L813C20,B7L813C29,B7L813C38)</f>
        <v>1.15723788169524</v>
      </c>
      <c r="AR25" s="16" t="s">
        <v>38046</v>
      </c>
      <c r="AS25" s="33">
        <f>IF(D6L1318C20=0,0,D6L1318C18/D6L1318C20)</f>
        <v>2.3995243323288191E-2</v>
      </c>
      <c r="AT25" s="16" t="s">
        <v>38047</v>
      </c>
      <c r="AU25" s="33">
        <f>IF(D6L1318C5=0,0,D6L1318C18/D6L1318C5)</f>
        <v>9.7738144983662054E-2</v>
      </c>
      <c r="AV25" s="16" t="s">
        <v>38048</v>
      </c>
      <c r="AW25" s="33">
        <f>CHOOSE(MIN(D6L1318C9,RUN_YEARS),B7L813C1,B7L813C10,B7L813C19,B7L813C28,B7L813C37)</f>
        <v>4.7628554548863189</v>
      </c>
      <c r="AX25" s="16" t="s">
        <v>38049</v>
      </c>
      <c r="AY25" s="33">
        <f>IF(D6L1318C23=0,0,D6L1318C19/D6L1318C23)</f>
        <v>2.3995243323288187E-2</v>
      </c>
      <c r="AZ25" s="16" t="s">
        <v>38050</v>
      </c>
      <c r="BA25" s="33">
        <f>IF(D6L1318C5=0,0,D6L1318C19/D6L1318C5)</f>
        <v>0.40226185501633799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6.9556251880439062</v>
      </c>
      <c r="J26" s="16" t="s">
        <v>38073</v>
      </c>
      <c r="K26" s="21">
        <f>_xlfn.SINGLE(IF(FLOW_THRU_100PCT="Y",1,INDEX(VariabilityMatrix,D6L1319C1,_xlfn.SINGLE(D6L1319C9))))</f>
        <v>0.21125363357170948</v>
      </c>
      <c r="L26" s="16" t="s">
        <v>38053</v>
      </c>
      <c r="M26" s="15">
        <f>IF(_xlfn.SINGLE(D6L1319C2)&lt;&gt;0,_xlfn.SINGLE(D6L1319C2)*_xlfn.SINGLE(D6L1319C4),_xlfn.SINGLE(D6L1319C3)*_xlfn.SINGLE(D6L1319C4))</f>
        <v>1.4694010947371803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0.73470054736859014</v>
      </c>
      <c r="R26" s="16" t="s">
        <v>38055</v>
      </c>
      <c r="S26" s="15">
        <f>D6L1319C5-D6L1319C7</f>
        <v>0.73470054736859014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0.70476888953986716</v>
      </c>
      <c r="X26" s="16" t="s">
        <v>38057</v>
      </c>
      <c r="Y26" s="33">
        <f>D6L1319C7-D6L1319C10</f>
        <v>2.993165782872298E-2</v>
      </c>
      <c r="Z26" s="16" t="s">
        <v>38058</v>
      </c>
      <c r="AA26" s="33">
        <f>CHOOSE(MIN(D6L1319C9,RUN_YEARS),B7L813C7,B7L813C16,B7L813C25,B7L813C34,B7L813C43)</f>
        <v>713</v>
      </c>
      <c r="AB26" s="16" t="s">
        <v>38059</v>
      </c>
      <c r="AC26" s="33">
        <f>IF(D6L1319C12=0,0,D6L1319C10/D6L1319C12)</f>
        <v>9.8845566555381091E-4</v>
      </c>
      <c r="AD26" s="16" t="s">
        <v>38060</v>
      </c>
      <c r="AE26" s="33">
        <f>IF(D6L1319C5=0,0,D6L1319C10/D6L1319C5)</f>
        <v>0.47963002890366252</v>
      </c>
      <c r="AF26" s="16" t="s">
        <v>38061</v>
      </c>
      <c r="AG26" s="33">
        <f>CHOOSE(MIN(D6L1319C9,RUN_YEARS),B7L813C5,B7L813C14,B7L813C23,B7L813C32,B7L813C41)</f>
        <v>11.646628664443302</v>
      </c>
      <c r="AH26" s="16" t="s">
        <v>38062</v>
      </c>
      <c r="AI26" s="33">
        <f>IF(D6L1319C15=0,0,D6L1319C11/D6L1319C15)</f>
        <v>2.5699847304399043E-3</v>
      </c>
      <c r="AJ26" s="16" t="s">
        <v>38063</v>
      </c>
      <c r="AK26" s="33">
        <f>IF(D6L1319C5=0,0,D6L1319C11/D6L1319C5)</f>
        <v>2.0369971096337456E-2</v>
      </c>
      <c r="AL26" s="16" t="s">
        <v>38064</v>
      </c>
      <c r="AM26" s="33">
        <f>D6L1319C8*CHOOSE(MIN(D6L1319C9,RUN_YEARS),B7L813C4,B7L813C13,B7L813C22,B7L813C31,B7L813C40)</f>
        <v>0.1476158623581422</v>
      </c>
      <c r="AN26" s="16" t="s">
        <v>38065</v>
      </c>
      <c r="AO26" s="33">
        <f>D6L1319C8-D6L1319C18</f>
        <v>0.58708468501044797</v>
      </c>
      <c r="AP26" s="16" t="s">
        <v>38066</v>
      </c>
      <c r="AQ26" s="33">
        <f>CHOOSE(MIN(D6L1319C9,RUN_YEARS),B7L813C2,B7L813C11,B7L813C20,B7L813C29,B7L813C38)</f>
        <v>1.225800956966151</v>
      </c>
      <c r="AR26" s="16" t="s">
        <v>38067</v>
      </c>
      <c r="AS26" s="33">
        <f>IF(D6L1319C20=0,0,D6L1319C18/D6L1319C20)</f>
        <v>0.12042400645818588</v>
      </c>
      <c r="AT26" s="16" t="s">
        <v>38068</v>
      </c>
      <c r="AU26" s="33">
        <f>IF(D6L1319C5=0,0,D6L1319C18/D6L1319C5)</f>
        <v>0.10045988320469099</v>
      </c>
      <c r="AV26" s="16" t="s">
        <v>38069</v>
      </c>
      <c r="AW26" s="33">
        <f>CHOOSE(MIN(D6L1319C9,RUN_YEARS),B7L813C1,B7L813C10,B7L813C19,B7L813C28,B7L813C37)</f>
        <v>4.8751465947472674</v>
      </c>
      <c r="AX26" s="16" t="s">
        <v>38070</v>
      </c>
      <c r="AY26" s="33">
        <f>IF(D6L1319C23=0,0,D6L1319C19/D6L1319C23)</f>
        <v>0.12042400645818591</v>
      </c>
      <c r="AZ26" s="16" t="s">
        <v>38071</v>
      </c>
      <c r="BA26" s="33">
        <f>IF(D6L1319C5=0,0,D6L1319C19/D6L1319C5)</f>
        <v>0.39954011679530904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3.5079147687060606</v>
      </c>
      <c r="J27" s="16" t="s">
        <v>38094</v>
      </c>
      <c r="K27" s="21">
        <f>_xlfn.SINGLE(IF(FLOW_THRU_100PCT="Y",1,INDEX(VariabilityMatrix,D6L1320C1,_xlfn.SINGLE(D6L1320C9))))</f>
        <v>0.18973610365261545</v>
      </c>
      <c r="L27" s="16" t="s">
        <v>38074</v>
      </c>
      <c r="M27" s="15">
        <f>IF(_xlfn.SINGLE(D6L1320C2)&lt;&gt;0,_xlfn.SINGLE(D6L1320C2)*_xlfn.SINGLE(D6L1320C4),_xlfn.SINGLE(D6L1320C3)*_xlfn.SINGLE(D6L1320C4))</f>
        <v>0.66557808015975362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0.33278904007987681</v>
      </c>
      <c r="R27" s="16" t="s">
        <v>38076</v>
      </c>
      <c r="S27" s="15">
        <f>D6L1320C5-D6L1320C7</f>
        <v>0.33278904007987681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0.31927363448526752</v>
      </c>
      <c r="X27" s="16" t="s">
        <v>38078</v>
      </c>
      <c r="Y27" s="33">
        <f>D6L1320C7-D6L1320C10</f>
        <v>1.3515405594609287E-2</v>
      </c>
      <c r="Z27" s="16" t="s">
        <v>38079</v>
      </c>
      <c r="AA27" s="33">
        <f>CHOOSE(MIN(D6L1320C9,RUN_YEARS),B7L813C7,B7L813C16,B7L813C25,B7L813C34,B7L813C43)</f>
        <v>689</v>
      </c>
      <c r="AB27" s="16" t="s">
        <v>38080</v>
      </c>
      <c r="AC27" s="33">
        <f>IF(D6L1320C12=0,0,D6L1320C10/D6L1320C12)</f>
        <v>4.6338698764189772E-4</v>
      </c>
      <c r="AD27" s="16" t="s">
        <v>38081</v>
      </c>
      <c r="AE27" s="33">
        <f>IF(D6L1320C5=0,0,D6L1320C10/D6L1320C5)</f>
        <v>0.47969373391719078</v>
      </c>
      <c r="AF27" s="16" t="s">
        <v>38082</v>
      </c>
      <c r="AG27" s="33">
        <f>CHOOSE(MIN(D6L1320C9,RUN_YEARS),B7L813C5,B7L813C14,B7L813C23,B7L813C32,B7L813C41)</f>
        <v>11.217908701874755</v>
      </c>
      <c r="AH27" s="16" t="s">
        <v>38083</v>
      </c>
      <c r="AI27" s="33">
        <f>IF(D6L1320C15=0,0,D6L1320C11/D6L1320C15)</f>
        <v>1.2048061678689335E-3</v>
      </c>
      <c r="AJ27" s="16" t="s">
        <v>38084</v>
      </c>
      <c r="AK27" s="33">
        <f>IF(D6L1320C5=0,0,D6L1320C11/D6L1320C5)</f>
        <v>2.0306266082809228E-2</v>
      </c>
      <c r="AL27" s="16" t="s">
        <v>38085</v>
      </c>
      <c r="AM27" s="33">
        <f>D6L1320C8*CHOOSE(MIN(D6L1320C9,RUN_YEARS),B7L813C4,B7L813C13,B7L813C22,B7L813C31,B7L813C40)</f>
        <v>6.5052366896601446E-2</v>
      </c>
      <c r="AN27" s="16" t="s">
        <v>38086</v>
      </c>
      <c r="AO27" s="33">
        <f>D6L1320C8-D6L1320C18</f>
        <v>0.26773667318327538</v>
      </c>
      <c r="AP27" s="16" t="s">
        <v>38087</v>
      </c>
      <c r="AQ27" s="33">
        <f>CHOOSE(MIN(D6L1320C9,RUN_YEARS),B7L813C2,B7L813C11,B7L813C20,B7L813C29,B7L813C38)</f>
        <v>1.15723788169524</v>
      </c>
      <c r="AR27" s="16" t="s">
        <v>38088</v>
      </c>
      <c r="AS27" s="33">
        <f>IF(D6L1320C20=0,0,D6L1320C18/D6L1320C20)</f>
        <v>5.6213478598977518E-2</v>
      </c>
      <c r="AT27" s="16" t="s">
        <v>38089</v>
      </c>
      <c r="AU27" s="33">
        <f>IF(D6L1320C5=0,0,D6L1320C18/D6L1320C5)</f>
        <v>9.7738144983662054E-2</v>
      </c>
      <c r="AV27" s="16" t="s">
        <v>38090</v>
      </c>
      <c r="AW27" s="33">
        <f>CHOOSE(MIN(D6L1320C9,RUN_YEARS),B7L813C1,B7L813C10,B7L813C19,B7L813C28,B7L813C37)</f>
        <v>4.7628554548863189</v>
      </c>
      <c r="AX27" s="16" t="s">
        <v>38091</v>
      </c>
      <c r="AY27" s="33">
        <f>IF(D6L1320C23=0,0,D6L1320C19/D6L1320C23)</f>
        <v>5.6213478598977511E-2</v>
      </c>
      <c r="AZ27" s="16" t="s">
        <v>38092</v>
      </c>
      <c r="BA27" s="33">
        <f>IF(D6L1320C5=0,0,D6L1320C19/D6L1320C5)</f>
        <v>0.40226185501633799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0.18973610365261545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689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11.217908701874755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1.15723788169524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4.7628554548863189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0.18973610365261545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689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11.217908701874755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1.15723788169524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4.7628554548863189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0.18973610365261545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689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11.217908701874755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1.15723788169524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4.7628554548863189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0.18973610365261545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689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11.217908701874755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1.15723788169524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4.7628554548863189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0.18973610365261545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689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11.217908701874755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1.15723788169524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4.7628554548863189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3.0695601765655867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2.6398217518464047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1.3199108759232023</v>
      </c>
      <c r="R33" s="16" t="s">
        <v>38202</v>
      </c>
      <c r="S33" s="15">
        <f>D6L1326C5-D6L1326C7</f>
        <v>1.3199108759232023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1.2663059530190217</v>
      </c>
      <c r="X33" s="16" t="s">
        <v>38204</v>
      </c>
      <c r="Y33" s="33">
        <f>D6L1326C7-D6L1326C10</f>
        <v>5.3604922904180619E-2</v>
      </c>
      <c r="Z33" s="16" t="s">
        <v>38205</v>
      </c>
      <c r="AA33" s="33">
        <f>CHOOSE(MIN(D6L1326C9,RUN_YEARS),B7L813C7,B7L813C16,B7L813C25,B7L813C34,B7L813C43)</f>
        <v>689</v>
      </c>
      <c r="AB33" s="16" t="s">
        <v>38206</v>
      </c>
      <c r="AC33" s="33">
        <f>IF(D6L1326C12=0,0,D6L1326C10/D6L1326C12)</f>
        <v>1.8378896270232535E-3</v>
      </c>
      <c r="AD33" s="16" t="s">
        <v>38207</v>
      </c>
      <c r="AE33" s="33">
        <f>IF(D6L1326C5=0,0,D6L1326C10/D6L1326C5)</f>
        <v>0.47969373391719078</v>
      </c>
      <c r="AF33" s="16" t="s">
        <v>38208</v>
      </c>
      <c r="AG33" s="33">
        <f>CHOOSE(MIN(D6L1326C9,RUN_YEARS),B7L813C5,B7L813C14,B7L813C23,B7L813C32,B7L813C41)</f>
        <v>11.217908701874755</v>
      </c>
      <c r="AH33" s="16" t="s">
        <v>38209</v>
      </c>
      <c r="AI33" s="33">
        <f>IF(D6L1326C15=0,0,D6L1326C11/D6L1326C15)</f>
        <v>4.7785130302604511E-3</v>
      </c>
      <c r="AJ33" s="16" t="s">
        <v>38210</v>
      </c>
      <c r="AK33" s="33">
        <f>IF(D6L1326C5=0,0,D6L1326C11/D6L1326C5)</f>
        <v>2.0306266082809204E-2</v>
      </c>
      <c r="AL33" s="16" t="s">
        <v>38211</v>
      </c>
      <c r="AM33" s="33">
        <f>D6L1326C8*CHOOSE(MIN(D6L1326C9,RUN_YEARS),B7L813C4,B7L813C13,B7L813C22,B7L813C31,B7L813C40)</f>
        <v>0.25801128111298866</v>
      </c>
      <c r="AN33" s="16" t="s">
        <v>38212</v>
      </c>
      <c r="AO33" s="33">
        <f>D6L1326C8-D6L1326C18</f>
        <v>1.0618995948102137</v>
      </c>
      <c r="AP33" s="16" t="s">
        <v>38213</v>
      </c>
      <c r="AQ33" s="33">
        <f>CHOOSE(MIN(D6L1326C9,RUN_YEARS),B7L813C2,B7L813C11,B7L813C20,B7L813C29,B7L813C38)</f>
        <v>1.15723788169524</v>
      </c>
      <c r="AR33" s="16" t="s">
        <v>38214</v>
      </c>
      <c r="AS33" s="33">
        <f>IF(D6L1326C20=0,0,D6L1326C18/D6L1326C20)</f>
        <v>0.22295440306104344</v>
      </c>
      <c r="AT33" s="16" t="s">
        <v>38215</v>
      </c>
      <c r="AU33" s="33">
        <f>IF(D6L1326C5=0,0,D6L1326C18/D6L1326C5)</f>
        <v>9.7738144983662054E-2</v>
      </c>
      <c r="AV33" s="16" t="s">
        <v>38216</v>
      </c>
      <c r="AW33" s="33">
        <f>CHOOSE(MIN(D6L1326C9,RUN_YEARS),B7L813C1,B7L813C10,B7L813C19,B7L813C28,B7L813C37)</f>
        <v>4.7628554548863189</v>
      </c>
      <c r="AX33" s="16" t="s">
        <v>38217</v>
      </c>
      <c r="AY33" s="33">
        <f>IF(D6L1326C23=0,0,D6L1326C19/D6L1326C23)</f>
        <v>0.22295440306104342</v>
      </c>
      <c r="AZ33" s="16" t="s">
        <v>38218</v>
      </c>
      <c r="BA33" s="33">
        <f>IF(D6L1326C5=0,0,D6L1326C19/D6L1326C5)</f>
        <v>0.40226185501633793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7.3981803926307564E-6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6.3624351376624502E-6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3.1812175688312251E-6</v>
      </c>
      <c r="R34" s="16" t="s">
        <v>38222</v>
      </c>
      <c r="S34" s="15">
        <f>D6L1327C5-D6L1327C7</f>
        <v>3.1812175688312251E-6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3.0516149489747191E-6</v>
      </c>
      <c r="X34" s="16" t="s">
        <v>38224</v>
      </c>
      <c r="Y34" s="33">
        <f>D6L1327C7-D6L1327C10</f>
        <v>1.2960261985650602E-7</v>
      </c>
      <c r="Z34" s="16" t="s">
        <v>38225</v>
      </c>
      <c r="AA34" s="33">
        <f>CHOOSE(MIN(D6L1327C9,RUN_YEARS),B7L813C7,B7L813C16,B7L813C25,B7L813C34,B7L813C43)</f>
        <v>713</v>
      </c>
      <c r="AB34" s="16" t="s">
        <v>38226</v>
      </c>
      <c r="AC34" s="33">
        <f>IF(D6L1327C12=0,0,D6L1327C10/D6L1327C12)</f>
        <v>4.2799648653221863E-9</v>
      </c>
      <c r="AD34" s="16" t="s">
        <v>38227</v>
      </c>
      <c r="AE34" s="33">
        <f>IF(D6L1327C5=0,0,D6L1327C10/D6L1327C5)</f>
        <v>0.47963002890366252</v>
      </c>
      <c r="AF34" s="16" t="s">
        <v>38228</v>
      </c>
      <c r="AG34" s="33">
        <f>CHOOSE(MIN(D6L1327C9,RUN_YEARS),B7L813C5,B7L813C14,B7L813C23,B7L813C32,B7L813C41)</f>
        <v>11.646628664443302</v>
      </c>
      <c r="AH34" s="16" t="s">
        <v>38229</v>
      </c>
      <c r="AI34" s="33">
        <f>IF(D6L1327C15=0,0,D6L1327C11/D6L1327C15)</f>
        <v>1.1127908649837674E-8</v>
      </c>
      <c r="AJ34" s="16" t="s">
        <v>38230</v>
      </c>
      <c r="AK34" s="33">
        <f>IF(D6L1327C5=0,0,D6L1327C11/D6L1327C5)</f>
        <v>2.036997109633747E-2</v>
      </c>
      <c r="AL34" s="16" t="s">
        <v>38231</v>
      </c>
      <c r="AM34" s="33">
        <f>D6L1327C8*CHOOSE(MIN(D6L1327C9,RUN_YEARS),B7L813C4,B7L813C13,B7L813C22,B7L813C31,B7L813C40)</f>
        <v>6.3916949082699175E-7</v>
      </c>
      <c r="AN34" s="16" t="s">
        <v>38232</v>
      </c>
      <c r="AO34" s="33">
        <f>D6L1327C8-D6L1327C18</f>
        <v>2.5420480780042331E-6</v>
      </c>
      <c r="AP34" s="16" t="s">
        <v>38233</v>
      </c>
      <c r="AQ34" s="33">
        <f>CHOOSE(MIN(D6L1327C9,RUN_YEARS),B7L813C2,B7L813C11,B7L813C20,B7L813C29,B7L813C38)</f>
        <v>1.225800956966151</v>
      </c>
      <c r="AR34" s="16" t="s">
        <v>38234</v>
      </c>
      <c r="AS34" s="33">
        <f>IF(D6L1327C20=0,0,D6L1327C18/D6L1327C20)</f>
        <v>5.2143007981404414E-7</v>
      </c>
      <c r="AT34" s="16" t="s">
        <v>38235</v>
      </c>
      <c r="AU34" s="33">
        <f>IF(D6L1327C5=0,0,D6L1327C18/D6L1327C5)</f>
        <v>0.10045988320469099</v>
      </c>
      <c r="AV34" s="16" t="s">
        <v>38236</v>
      </c>
      <c r="AW34" s="33">
        <f>CHOOSE(MIN(D6L1327C9,RUN_YEARS),B7L813C1,B7L813C10,B7L813C19,B7L813C28,B7L813C37)</f>
        <v>4.8751465947472674</v>
      </c>
      <c r="AX34" s="16" t="s">
        <v>38237</v>
      </c>
      <c r="AY34" s="33">
        <f>IF(D6L1327C23=0,0,D6L1327C19/D6L1327C23)</f>
        <v>5.2143007981404414E-7</v>
      </c>
      <c r="AZ34" s="16" t="s">
        <v>38238</v>
      </c>
      <c r="BA34" s="33">
        <f>IF(D6L1327C5=0,0,D6L1327C19/D6L1327C5)</f>
        <v>0.39954011679530899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48.47370639443438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30.952196165800927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15.476098082900464</v>
      </c>
      <c r="R35" s="16" t="s">
        <v>38242</v>
      </c>
      <c r="S35" s="15">
        <f>SUM(D6L1301C8:D6L1327C8)-2*SUM(D6L1309C8,D6L1311C8,D6L1322C8,D6L1324C8,D6L1327C8)</f>
        <v>15.476098082900464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14.846086909834751</v>
      </c>
      <c r="X35" s="16" t="s">
        <v>38244</v>
      </c>
      <c r="Y35" s="33">
        <f>SUM(D6L1301C11:D6L1327C11)-2*SUM(D6L1309C11,D6L1311C11,D6L1322C11,D6L1324C11,D6L1327C11)</f>
        <v>0.63001117306570797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2.0895554371708123E-2</v>
      </c>
      <c r="AD35" s="16" t="s">
        <v>38246</v>
      </c>
      <c r="AE35" s="33">
        <f>IF(D6L1328C5=0,0,D6L1328C10/D6L1328C5)</f>
        <v>0.47964567135427333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5.4328441366441098E-2</v>
      </c>
      <c r="AJ35" s="16" t="s">
        <v>38248</v>
      </c>
      <c r="AK35" s="33">
        <f>IF(D6L1328C5=0,0,D6L1328C11/D6L1328C5)</f>
        <v>2.0354328645726508E-2</v>
      </c>
      <c r="AL35" s="16" t="s">
        <v>38249</v>
      </c>
      <c r="AM35" s="33">
        <f>SUM(D6L1301C18:D6L1327C18)-2*SUM(D6L1309C18,D6L1311C18,D6L1322C18,D6L1324C18,D6L1327C18)</f>
        <v>3.0996381675001268</v>
      </c>
      <c r="AN35" s="16" t="s">
        <v>38250</v>
      </c>
      <c r="AO35" s="33">
        <f>SUM(D6L1301C19:D6L1327C19)-2*SUM(D6L1309C19,D6L1311C19,D6L1322C19,D6L1324C19,D6L1327C19)</f>
        <v>12.376459915400334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2.5450075360080153</v>
      </c>
      <c r="AT35" s="16" t="s">
        <v>38252</v>
      </c>
      <c r="AU35" s="33">
        <f>IF(D6L1328C5=0,0,D6L1328C18/D6L1328C5)</f>
        <v>0.10014275403581592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2.5450075360080153</v>
      </c>
      <c r="AZ35" s="16" t="s">
        <v>38254</v>
      </c>
      <c r="BA35" s="33">
        <f>IF(D6L1328C5=0,0,D6L1328C19/D6L1328C5)</f>
        <v>0.39985724596418398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0.52027839131143916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0.26013919565571958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0.13006959782785979</v>
      </c>
      <c r="R36" s="16" t="s">
        <v>38259</v>
      </c>
      <c r="S36" s="15">
        <f>D6L1329C5-D6L1329C7</f>
        <v>0.13006959782785979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0.12478714210230678</v>
      </c>
      <c r="X36" s="16" t="s">
        <v>38261</v>
      </c>
      <c r="Y36" s="33">
        <f>D6L1329C7-D6L1329C10</f>
        <v>5.2824557255530119E-3</v>
      </c>
      <c r="Z36" s="16" t="s">
        <v>38262</v>
      </c>
      <c r="AA36" s="33">
        <f>CHOOSE(MIN(D6L1329C9,RUN_YEARS),B7L813C7,B7L813C16,B7L813C25,B7L813C34,B7L813C43)</f>
        <v>689</v>
      </c>
      <c r="AB36" s="16" t="s">
        <v>38263</v>
      </c>
      <c r="AC36" s="33">
        <f>IF(D6L1329C12=0,0,D6L1329C10/D6L1329C12)</f>
        <v>1.8111341379144669E-4</v>
      </c>
      <c r="AD36" s="16" t="s">
        <v>38264</v>
      </c>
      <c r="AE36" s="33">
        <f>IF(D6L1329C5=0,0,D6L1329C10/D6L1329C5)</f>
        <v>0.47969373391719078</v>
      </c>
      <c r="AF36" s="16" t="s">
        <v>38265</v>
      </c>
      <c r="AG36" s="33">
        <f>CHOOSE(MIN(D6L1329C9,RUN_YEARS),B7L813C5,B7L813C14,B7L813C23,B7L813C32,B7L813C41)</f>
        <v>11.217908701874755</v>
      </c>
      <c r="AH36" s="16" t="s">
        <v>38266</v>
      </c>
      <c r="AI36" s="33">
        <f>IF(D6L1329C15=0,0,D6L1329C11/D6L1329C15)</f>
        <v>4.7089487585776118E-4</v>
      </c>
      <c r="AJ36" s="16" t="s">
        <v>38267</v>
      </c>
      <c r="AK36" s="33">
        <f>IF(D6L1329C5=0,0,D6L1329C11/D6L1329C5)</f>
        <v>2.0306266082809228E-2</v>
      </c>
      <c r="AL36" s="16" t="s">
        <v>38268</v>
      </c>
      <c r="AM36" s="33">
        <f>D6L1329C8*CHOOSE(MIN(D6L1329C9,RUN_YEARS),B7L813C4,B7L813C13,B7L813C22,B7L813C31,B7L813C40)</f>
        <v>2.5425522420931952E-2</v>
      </c>
      <c r="AN36" s="16" t="s">
        <v>38269</v>
      </c>
      <c r="AO36" s="33">
        <f>D6L1329C8-D6L1329C18</f>
        <v>0.10464407540692784</v>
      </c>
      <c r="AP36" s="16" t="s">
        <v>38270</v>
      </c>
      <c r="AQ36" s="33">
        <f>CHOOSE(MIN(D6L1329C9,RUN_YEARS),B7L813C2,B7L813C11,B7L813C20,B7L813C29,B7L813C38)</f>
        <v>1.15723788169524</v>
      </c>
      <c r="AR36" s="16" t="s">
        <v>38271</v>
      </c>
      <c r="AS36" s="33">
        <f>IF(D6L1329C20=0,0,D6L1329C18/D6L1329C20)</f>
        <v>2.1970869449664105E-2</v>
      </c>
      <c r="AT36" s="16" t="s">
        <v>38272</v>
      </c>
      <c r="AU36" s="33">
        <f>IF(D6L1329C5=0,0,D6L1329C18/D6L1329C5)</f>
        <v>9.7738144983662054E-2</v>
      </c>
      <c r="AV36" s="16" t="s">
        <v>38273</v>
      </c>
      <c r="AW36" s="33">
        <f>CHOOSE(MIN(D6L1329C9,RUN_YEARS),B7L813C1,B7L813C10,B7L813C19,B7L813C28,B7L813C37)</f>
        <v>4.7628554548863189</v>
      </c>
      <c r="AX36" s="16" t="s">
        <v>38274</v>
      </c>
      <c r="AY36" s="33">
        <f>IF(D6L1329C23=0,0,D6L1329C19/D6L1329C23)</f>
        <v>2.1970869449664102E-2</v>
      </c>
      <c r="AZ36" s="16" t="s">
        <v>38275</v>
      </c>
      <c r="BA36" s="33">
        <f>IF(D6L1329C5=0,0,D6L1329C19/D6L1329C5)</f>
        <v>0.40226185501633793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6.5292427878647336E-2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6.5292427878647336E-2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3.2646213939323668E-2</v>
      </c>
      <c r="R37" s="16" t="s">
        <v>38279</v>
      </c>
      <c r="S37" s="15">
        <f>D6L1330C5-D6L1330C7</f>
        <v>3.2646213939323668E-2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3.1320368525627224E-2</v>
      </c>
      <c r="X37" s="16" t="s">
        <v>38281</v>
      </c>
      <c r="Y37" s="33">
        <f>D6L1330C7-D6L1330C10</f>
        <v>1.3258454136964443E-3</v>
      </c>
      <c r="Z37" s="16" t="s">
        <v>38282</v>
      </c>
      <c r="AA37" s="33">
        <f>CHOOSE(MIN(D6L1330C9,RUN_YEARS),B7L813C7,B7L813C16,B7L813C25,B7L813C34,B7L813C43)</f>
        <v>689</v>
      </c>
      <c r="AB37" s="16" t="s">
        <v>38283</v>
      </c>
      <c r="AC37" s="33">
        <f>IF(D6L1330C12=0,0,D6L1330C10/D6L1330C12)</f>
        <v>4.5457719195395101E-5</v>
      </c>
      <c r="AD37" s="16" t="s">
        <v>38284</v>
      </c>
      <c r="AE37" s="33">
        <f>IF(D6L1330C5=0,0,D6L1330C10/D6L1330C5)</f>
        <v>0.47969373391719078</v>
      </c>
      <c r="AF37" s="16" t="s">
        <v>38285</v>
      </c>
      <c r="AG37" s="33">
        <f>CHOOSE(MIN(D6L1330C9,RUN_YEARS),B7L813C5,B7L813C14,B7L813C23,B7L813C32,B7L813C41)</f>
        <v>11.217908701874755</v>
      </c>
      <c r="AH37" s="16" t="s">
        <v>38286</v>
      </c>
      <c r="AI37" s="33">
        <f>IF(D6L1330C15=0,0,D6L1330C11/D6L1330C15)</f>
        <v>1.1819006990802722E-4</v>
      </c>
      <c r="AJ37" s="16" t="s">
        <v>38287</v>
      </c>
      <c r="AK37" s="33">
        <f>IF(D6L1330C5=0,0,D6L1330C11/D6L1330C5)</f>
        <v>2.0306266082809232E-2</v>
      </c>
      <c r="AL37" s="16" t="s">
        <v>38288</v>
      </c>
      <c r="AM37" s="33">
        <f>D6L1330C8*CHOOSE(MIN(D6L1330C9,RUN_YEARS),B7L813C4,B7L813C13,B7L813C22,B7L813C31,B7L813C40)</f>
        <v>6.3815607823385313E-3</v>
      </c>
      <c r="AN37" s="16" t="s">
        <v>38289</v>
      </c>
      <c r="AO37" s="33">
        <f>D6L1330C8-D6L1330C18</f>
        <v>2.6264653156985136E-2</v>
      </c>
      <c r="AP37" s="16" t="s">
        <v>38290</v>
      </c>
      <c r="AQ37" s="33">
        <f>CHOOSE(MIN(D6L1330C9,RUN_YEARS),B7L813C2,B7L813C11,B7L813C20,B7L813C29,B7L813C38)</f>
        <v>1.15723788169524</v>
      </c>
      <c r="AR37" s="16" t="s">
        <v>38291</v>
      </c>
      <c r="AS37" s="33">
        <f>IF(D6L1330C20=0,0,D6L1330C18/D6L1330C20)</f>
        <v>5.514476222460131E-3</v>
      </c>
      <c r="AT37" s="16" t="s">
        <v>38292</v>
      </c>
      <c r="AU37" s="33">
        <f>IF(D6L1330C5=0,0,D6L1330C18/D6L1330C5)</f>
        <v>9.7738144983662054E-2</v>
      </c>
      <c r="AV37" s="16" t="s">
        <v>38293</v>
      </c>
      <c r="AW37" s="33">
        <f>CHOOSE(MIN(D6L1330C9,RUN_YEARS),B7L813C1,B7L813C10,B7L813C19,B7L813C28,B7L813C37)</f>
        <v>4.7628554548863189</v>
      </c>
      <c r="AX37" s="16" t="s">
        <v>38294</v>
      </c>
      <c r="AY37" s="33">
        <f>IF(D6L1330C23=0,0,D6L1330C19/D6L1330C23)</f>
        <v>5.514476222460131E-3</v>
      </c>
      <c r="AZ37" s="16" t="s">
        <v>38295</v>
      </c>
      <c r="BA37" s="33">
        <f>IF(D6L1330C5=0,0,D6L1330C19/D6L1330C5)</f>
        <v>0.40226185501633793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218.38870336457322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109.19435168228661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54.597175841143304</v>
      </c>
      <c r="R38" s="16" t="s">
        <v>38299</v>
      </c>
      <c r="S38" s="15">
        <f>D6L1331C5-D6L1331C7</f>
        <v>54.597175841143304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52.379846281142946</v>
      </c>
      <c r="X38" s="16" t="s">
        <v>38301</v>
      </c>
      <c r="Y38" s="33">
        <f>D6L1331C7-D6L1331C10</f>
        <v>2.2173295600003584</v>
      </c>
      <c r="Z38" s="16" t="s">
        <v>38302</v>
      </c>
      <c r="AA38" s="33">
        <f>CHOOSE(MIN(D6L1331C9,RUN_YEARS),B7L813C7,B7L813C16,B7L813C25,B7L813C34,B7L813C43)</f>
        <v>689</v>
      </c>
      <c r="AB38" s="16" t="s">
        <v>38303</v>
      </c>
      <c r="AC38" s="33">
        <f>IF(D6L1331C12=0,0,D6L1331C10/D6L1331C12)</f>
        <v>7.6022998956666102E-2</v>
      </c>
      <c r="AD38" s="16" t="s">
        <v>38304</v>
      </c>
      <c r="AE38" s="33">
        <f>IF(D6L1331C5=0,0,D6L1331C10/D6L1331C5)</f>
        <v>0.47969373391719078</v>
      </c>
      <c r="AF38" s="16" t="s">
        <v>38305</v>
      </c>
      <c r="AG38" s="33">
        <f>CHOOSE(MIN(D6L1331C9,RUN_YEARS),B7L813C5,B7L813C14,B7L813C23,B7L813C32,B7L813C41)</f>
        <v>11.217908701874755</v>
      </c>
      <c r="AH38" s="16" t="s">
        <v>38306</v>
      </c>
      <c r="AI38" s="33">
        <f>IF(D6L1331C15=0,0,D6L1331C11/D6L1331C15)</f>
        <v>0.19765979728733171</v>
      </c>
      <c r="AJ38" s="16" t="s">
        <v>38307</v>
      </c>
      <c r="AK38" s="33">
        <f>IF(D6L1331C5=0,0,D6L1331C11/D6L1331C5)</f>
        <v>2.0306266082809221E-2</v>
      </c>
      <c r="AL38" s="16" t="s">
        <v>38308</v>
      </c>
      <c r="AM38" s="33">
        <f>D6L1331C8*CHOOSE(MIN(D6L1331C9,RUN_YEARS),B7L813C4,B7L813C13,B7L813C22,B7L813C31,B7L813C40)</f>
        <v>10.672453376120311</v>
      </c>
      <c r="AN38" s="16" t="s">
        <v>38309</v>
      </c>
      <c r="AO38" s="33">
        <f>D6L1331C8-D6L1331C18</f>
        <v>43.924722465022995</v>
      </c>
      <c r="AP38" s="16" t="s">
        <v>38310</v>
      </c>
      <c r="AQ38" s="33">
        <f>CHOOSE(MIN(D6L1331C9,RUN_YEARS),B7L813C2,B7L813C11,B7L813C20,B7L813C29,B7L813C38)</f>
        <v>1.15723788169524</v>
      </c>
      <c r="AR38" s="16" t="s">
        <v>38311</v>
      </c>
      <c r="AS38" s="33">
        <f>IF(D6L1331C20=0,0,D6L1331C18/D6L1331C20)</f>
        <v>9.2223505166338082</v>
      </c>
      <c r="AT38" s="16" t="s">
        <v>38312</v>
      </c>
      <c r="AU38" s="33">
        <f>IF(D6L1331C5=0,0,D6L1331C18/D6L1331C5)</f>
        <v>9.7738144983662054E-2</v>
      </c>
      <c r="AV38" s="16" t="s">
        <v>38313</v>
      </c>
      <c r="AW38" s="33">
        <f>CHOOSE(MIN(D6L1331C9,RUN_YEARS),B7L813C1,B7L813C10,B7L813C19,B7L813C28,B7L813C37)</f>
        <v>4.7628554548863189</v>
      </c>
      <c r="AX38" s="16" t="s">
        <v>38314</v>
      </c>
      <c r="AY38" s="33">
        <f>IF(D6L1331C23=0,0,D6L1331C19/D6L1331C23)</f>
        <v>9.2223505166338082</v>
      </c>
      <c r="AZ38" s="16" t="s">
        <v>38315</v>
      </c>
      <c r="BA38" s="33">
        <f>IF(D6L1331C5=0,0,D6L1331C19/D6L1331C5)</f>
        <v>0.40226185501633799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689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11.217908701874755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1.15723788169524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4.7628554548863189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7631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7631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3052.4</v>
      </c>
      <c r="R40" s="16" t="s">
        <v>38340</v>
      </c>
      <c r="S40" s="15">
        <f>D6L1333C5-D6L1333C7</f>
        <v>4578.6000000000004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2928.4343068176663</v>
      </c>
      <c r="X40" s="16" t="s">
        <v>38342</v>
      </c>
      <c r="Y40" s="33">
        <f>D6L1333C7-D6L1333C10</f>
        <v>123.96569318233378</v>
      </c>
      <c r="Z40" s="16" t="s">
        <v>38343</v>
      </c>
      <c r="AA40" s="33">
        <f>CHOOSE(MIN(D6L1333C9,RUN_YEARS),B7L813C7,B7L813C16,B7L813C25,B7L813C34,B7L813C43)</f>
        <v>689</v>
      </c>
      <c r="AB40" s="16" t="s">
        <v>38344</v>
      </c>
      <c r="AC40" s="33">
        <f>IF(D6L1333C12=0,0,D6L1333C10/D6L1333C12)</f>
        <v>4.2502674990096754</v>
      </c>
      <c r="AD40" s="16" t="s">
        <v>38345</v>
      </c>
      <c r="AE40" s="33">
        <f>IF(D6L1333C5=0,0,D6L1333C10/D6L1333C5)</f>
        <v>0.38375498713375261</v>
      </c>
      <c r="AF40" s="16" t="s">
        <v>38346</v>
      </c>
      <c r="AG40" s="33">
        <f>CHOOSE(MIN(D6L1333C9,RUN_YEARS),B7L813C5,B7L813C14,B7L813C23,B7L813C32,B7L813C41)</f>
        <v>11.217908701874755</v>
      </c>
      <c r="AH40" s="16" t="s">
        <v>38347</v>
      </c>
      <c r="AI40" s="33">
        <f>IF(D6L1333C15=0,0,D6L1333C11/D6L1333C15)</f>
        <v>11.050695497425151</v>
      </c>
      <c r="AJ40" s="16" t="s">
        <v>38348</v>
      </c>
      <c r="AK40" s="33">
        <f>IF(D6L1333C5=0,0,D6L1333C11/D6L1333C5)</f>
        <v>1.6245012866247382E-2</v>
      </c>
      <c r="AL40" s="16" t="s">
        <v>38349</v>
      </c>
      <c r="AM40" s="33">
        <f>D6L1333C8*CHOOSE(MIN(D6L1333C9,RUN_YEARS),B7L813C4,B7L813C13,B7L813C22,B7L813C31,B7L813C40)</f>
        <v>895.00774124439022</v>
      </c>
      <c r="AN40" s="16" t="s">
        <v>38350</v>
      </c>
      <c r="AO40" s="33">
        <f>D6L1333C8-D6L1333C18</f>
        <v>3683.5922587556101</v>
      </c>
      <c r="AP40" s="16" t="s">
        <v>38351</v>
      </c>
      <c r="AQ40" s="33">
        <f>CHOOSE(MIN(D6L1333C9,RUN_YEARS),B7L813C2,B7L813C11,B7L813C20,B7L813C29,B7L813C38)</f>
        <v>1.15723788169524</v>
      </c>
      <c r="AR40" s="16" t="s">
        <v>38352</v>
      </c>
      <c r="AS40" s="33">
        <f>IF(D6L1333C20=0,0,D6L1333C18/D6L1333C20)</f>
        <v>773.39996849506144</v>
      </c>
      <c r="AT40" s="16" t="s">
        <v>38353</v>
      </c>
      <c r="AU40" s="33">
        <f>IF(D6L1333C5=0,0,D6L1333C18/D6L1333C5)</f>
        <v>0.11728577398039447</v>
      </c>
      <c r="AV40" s="16" t="s">
        <v>38354</v>
      </c>
      <c r="AW40" s="33">
        <f>CHOOSE(MIN(D6L1333C9,RUN_YEARS),B7L813C1,B7L813C10,B7L813C19,B7L813C28,B7L813C37)</f>
        <v>4.7628554548863189</v>
      </c>
      <c r="AX40" s="16" t="s">
        <v>38355</v>
      </c>
      <c r="AY40" s="33">
        <f>IF(D6L1333C23=0,0,D6L1333C19/D6L1333C23)</f>
        <v>773.39996849506133</v>
      </c>
      <c r="AZ40" s="16" t="s">
        <v>38356</v>
      </c>
      <c r="BA40" s="33">
        <f>IF(D6L1333C5=0,0,D6L1333C19/D6L1333C5)</f>
        <v>0.48271422601960556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16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16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16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689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11.217908701874755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3.1276206394771857</v>
      </c>
      <c r="AN41" s="16" t="s">
        <v>38369</v>
      </c>
      <c r="AO41" s="33">
        <f>D6L1334C8-D6L1334C18</f>
        <v>12.872379360522814</v>
      </c>
      <c r="AP41" s="16" t="s">
        <v>38370</v>
      </c>
      <c r="AQ41" s="33">
        <f>CHOOSE(MIN(D6L1334C9,RUN_YEARS),B7L813C2,B7L813C11,B7L813C20,B7L813C29,B7L813C38)</f>
        <v>1.15723788169524</v>
      </c>
      <c r="AR41" s="16" t="s">
        <v>38371</v>
      </c>
      <c r="AS41" s="33">
        <f>IF(D6L1334C20=0,0,D6L1334C18/D6L1334C20)</f>
        <v>2.7026600917138386</v>
      </c>
      <c r="AT41" s="16" t="s">
        <v>38372</v>
      </c>
      <c r="AU41" s="33">
        <f>IF(D6L1334C5=0,0,D6L1334C18/D6L1334C5)</f>
        <v>0.19547628996732411</v>
      </c>
      <c r="AV41" s="16" t="s">
        <v>38373</v>
      </c>
      <c r="AW41" s="33">
        <f>CHOOSE(MIN(D6L1334C9,RUN_YEARS),B7L813C1,B7L813C10,B7L813C19,B7L813C28,B7L813C37)</f>
        <v>4.7628554548863189</v>
      </c>
      <c r="AX41" s="16" t="s">
        <v>38374</v>
      </c>
      <c r="AY41" s="33">
        <f>IF(D6L1334C23=0,0,D6L1334C19/D6L1334C23)</f>
        <v>2.7026600917138381</v>
      </c>
      <c r="AZ41" s="16" t="s">
        <v>38375</v>
      </c>
      <c r="BA41" s="33">
        <f>IF(D6L1334C5=0,0,D6L1334C19/D6L1334C5)</f>
        <v>0.80452371003267587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85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85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85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81.547934765922435</v>
      </c>
      <c r="X42" s="16" t="s">
        <v>38382</v>
      </c>
      <c r="Y42" s="33">
        <f>D6L1335C7-D6L1335C10</f>
        <v>3.4520652340775655</v>
      </c>
      <c r="Z42" s="16" t="s">
        <v>38383</v>
      </c>
      <c r="AA42" s="33">
        <f>CHOOSE(MIN(D6L1335C9,RUN_YEARS),B7L813C7,B7L813C16,B7L813C25,B7L813C34,B7L813C43)</f>
        <v>689</v>
      </c>
      <c r="AB42" s="16" t="s">
        <v>38384</v>
      </c>
      <c r="AC42" s="33">
        <f>IF(D6L1335C12=0,0,D6L1335C10/D6L1335C12)</f>
        <v>0.11835694450787</v>
      </c>
      <c r="AD42" s="16" t="s">
        <v>38385</v>
      </c>
      <c r="AE42" s="33">
        <f>IF(D6L1335C5=0,0,D6L1335C10/D6L1335C5)</f>
        <v>0.95938746783438156</v>
      </c>
      <c r="AF42" s="16" t="s">
        <v>38386</v>
      </c>
      <c r="AG42" s="33">
        <f>CHOOSE(MIN(D6L1335C9,RUN_YEARS),B7L813C5,B7L813C14,B7L813C23,B7L813C32,B7L813C41)</f>
        <v>11.217908701874755</v>
      </c>
      <c r="AH42" s="16" t="s">
        <v>38387</v>
      </c>
      <c r="AI42" s="33">
        <f>IF(D6L1335C15=0,0,D6L1335C11/D6L1335C15)</f>
        <v>0.30772805572046158</v>
      </c>
      <c r="AJ42" s="16" t="s">
        <v>38388</v>
      </c>
      <c r="AK42" s="33">
        <f>IF(D6L1335C5=0,0,D6L1335C11/D6L1335C5)</f>
        <v>4.0612532165618415E-2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1.15723788169524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4.7628554548863189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91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91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91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689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11.217908701874755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17.788342387026493</v>
      </c>
      <c r="AN43" s="16" t="s">
        <v>38410</v>
      </c>
      <c r="AO43" s="33">
        <f>D6L1336C8-D6L1336C18</f>
        <v>73.211657612973511</v>
      </c>
      <c r="AP43" s="16" t="s">
        <v>38411</v>
      </c>
      <c r="AQ43" s="33">
        <f>CHOOSE(MIN(D6L1336C9,RUN_YEARS),B7L813C2,B7L813C11,B7L813C20,B7L813C29,B7L813C38)</f>
        <v>1.15723788169524</v>
      </c>
      <c r="AR43" s="16" t="s">
        <v>38412</v>
      </c>
      <c r="AS43" s="33">
        <f>IF(D6L1336C20=0,0,D6L1336C18/D6L1336C20)</f>
        <v>15.371379271622457</v>
      </c>
      <c r="AT43" s="16" t="s">
        <v>38413</v>
      </c>
      <c r="AU43" s="33">
        <f>IF(D6L1336C5=0,0,D6L1336C18/D6L1336C5)</f>
        <v>0.19547628996732411</v>
      </c>
      <c r="AV43" s="16" t="s">
        <v>38414</v>
      </c>
      <c r="AW43" s="33">
        <f>CHOOSE(MIN(D6L1336C9,RUN_YEARS),B7L813C1,B7L813C10,B7L813C19,B7L813C28,B7L813C37)</f>
        <v>4.7628554548863189</v>
      </c>
      <c r="AX43" s="16" t="s">
        <v>38415</v>
      </c>
      <c r="AY43" s="33">
        <f>IF(D6L1336C23=0,0,D6L1336C19/D6L1336C23)</f>
        <v>15.371379271622457</v>
      </c>
      <c r="AZ43" s="16" t="s">
        <v>38416</v>
      </c>
      <c r="BA43" s="33">
        <f>IF(D6L1336C5=0,0,D6L1336C19/D6L1336C5)</f>
        <v>0.80452371003267598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8041.9742741837636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7932.519783305821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3192.1598916529106</v>
      </c>
      <c r="R44" s="16" t="s">
        <v>38420</v>
      </c>
      <c r="S44" s="15">
        <f>SUM(D6L1329C8:D6L1336C8)</f>
        <v>4740.3598916529108</v>
      </c>
      <c r="U44" s="21" t="str">
        <f>NULL_VALUE</f>
        <v>n/a</v>
      </c>
      <c r="V44" s="16" t="s">
        <v>38421</v>
      </c>
      <c r="W44" s="33">
        <f>SUM(D6L1329C10:D6L1336C10)</f>
        <v>3062.5181953753595</v>
      </c>
      <c r="X44" s="16" t="s">
        <v>38422</v>
      </c>
      <c r="Y44" s="33">
        <f>SUM(D6L1329C11:D6L1336C11)</f>
        <v>129.64169627755095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4.4448740136071976</v>
      </c>
      <c r="AD44" s="16" t="s">
        <v>38424</v>
      </c>
      <c r="AE44" s="33">
        <f>IF(D6L1337C5=0,0,D6L1337C10/D6L1337C5)</f>
        <v>0.38607129626332642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11.55667243537871</v>
      </c>
      <c r="AJ44" s="16" t="s">
        <v>38426</v>
      </c>
      <c r="AK44" s="33">
        <f>IF(D6L1337C5=0,0,D6L1337C11/D6L1337C5)</f>
        <v>1.6343066241118618E-2</v>
      </c>
      <c r="AL44" s="16" t="s">
        <v>38427</v>
      </c>
      <c r="AM44" s="33">
        <f>SUM(D6L1329C18:D6L1336C18)</f>
        <v>926.62796473021751</v>
      </c>
      <c r="AN44" s="16" t="s">
        <v>38428</v>
      </c>
      <c r="AO44" s="33">
        <f>SUM(D6L1329C19:D6L1336C19)</f>
        <v>3813.7319269226932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800.72384372070371</v>
      </c>
      <c r="AT44" s="16" t="s">
        <v>38430</v>
      </c>
      <c r="AU44" s="33">
        <f>IF(D6L1337C5=0,0,D6L1337C18/D6L1337C5)</f>
        <v>0.11681382335538934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800.7238437207036</v>
      </c>
      <c r="AZ44" s="16" t="s">
        <v>38432</v>
      </c>
      <c r="BA44" s="33">
        <f>IF(D6L1337C5=0,0,D6L1337C19/D6L1337C5)</f>
        <v>0.48077181414016562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324.92897862163312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162.46448931081656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81.23224465540828</v>
      </c>
      <c r="R45" s="16" t="s">
        <v>38437</v>
      </c>
      <c r="S45" s="15">
        <f>D6L1338C5-D6L1338C7</f>
        <v>81.23224465540828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77.93319750645513</v>
      </c>
      <c r="X45" s="16" t="s">
        <v>38439</v>
      </c>
      <c r="Y45" s="33">
        <f>D6L1338C7-D6L1338C10</f>
        <v>3.2990471489531501</v>
      </c>
      <c r="Z45" s="16" t="s">
        <v>38440</v>
      </c>
      <c r="AA45" s="33">
        <f>CHOOSE(MIN(D6L1338C9,RUN_YEARS),B7L813C7,B7L813C16,B7L813C25,B7L813C34,B7L813C43)</f>
        <v>689</v>
      </c>
      <c r="AB45" s="16" t="s">
        <v>38441</v>
      </c>
      <c r="AC45" s="33">
        <f>IF(D6L1338C12=0,0,D6L1338C10/D6L1338C12)</f>
        <v>0.11311059144623387</v>
      </c>
      <c r="AD45" s="16" t="s">
        <v>38442</v>
      </c>
      <c r="AE45" s="33">
        <f>IF(D6L1338C5=0,0,D6L1338C10/D6L1338C5)</f>
        <v>0.47969373391719083</v>
      </c>
      <c r="AF45" s="16" t="s">
        <v>38443</v>
      </c>
      <c r="AG45" s="33">
        <f>CHOOSE(MIN(D6L1338C9,RUN_YEARS),B7L813C5,B7L813C14,B7L813C23,B7L813C32,B7L813C41)</f>
        <v>11.217908701874755</v>
      </c>
      <c r="AH45" s="16" t="s">
        <v>38444</v>
      </c>
      <c r="AI45" s="33">
        <f>IF(D6L1338C15=0,0,D6L1338C11/D6L1338C15)</f>
        <v>0.2940875377602073</v>
      </c>
      <c r="AJ45" s="16" t="s">
        <v>38445</v>
      </c>
      <c r="AK45" s="33">
        <f>IF(D6L1338C5=0,0,D6L1338C11/D6L1338C5)</f>
        <v>2.0306266082809186E-2</v>
      </c>
      <c r="AL45" s="16" t="s">
        <v>38446</v>
      </c>
      <c r="AM45" s="33">
        <f>D6L1338C8*CHOOSE(MIN(D6L1338C9,RUN_YEARS),B7L813C4,B7L813C13,B7L813C22,B7L813C31,B7L813C40)</f>
        <v>15.878977810957203</v>
      </c>
      <c r="AN45" s="16" t="s">
        <v>38447</v>
      </c>
      <c r="AO45" s="33">
        <f>D6L1338C8-D6L1338C18</f>
        <v>65.35326684445107</v>
      </c>
      <c r="AP45" s="16" t="s">
        <v>38448</v>
      </c>
      <c r="AQ45" s="33">
        <f>CHOOSE(MIN(D6L1338C9,RUN_YEARS),B7L813C2,B7L813C11,B7L813C20,B7L813C29,B7L813C38)</f>
        <v>1.15723788169524</v>
      </c>
      <c r="AR45" s="16" t="s">
        <v>38449</v>
      </c>
      <c r="AS45" s="33">
        <f>IF(D6L1338C20=0,0,D6L1338C18/D6L1338C20)</f>
        <v>13.72144661190667</v>
      </c>
      <c r="AT45" s="16" t="s">
        <v>38450</v>
      </c>
      <c r="AU45" s="33">
        <f>IF(D6L1338C5=0,0,D6L1338C18/D6L1338C5)</f>
        <v>9.7738144983662054E-2</v>
      </c>
      <c r="AV45" s="16" t="s">
        <v>38451</v>
      </c>
      <c r="AW45" s="33">
        <f>CHOOSE(MIN(D6L1338C9,RUN_YEARS),B7L813C1,B7L813C10,B7L813C19,B7L813C28,B7L813C37)</f>
        <v>4.7628554548863189</v>
      </c>
      <c r="AX45" s="16" t="s">
        <v>38452</v>
      </c>
      <c r="AY45" s="33">
        <f>IF(D6L1338C23=0,0,D6L1338C19/D6L1338C23)</f>
        <v>13.721446611906668</v>
      </c>
      <c r="AZ45" s="16" t="s">
        <v>38453</v>
      </c>
      <c r="BA45" s="33">
        <f>IF(D6L1338C5=0,0,D6L1338C19/D6L1338C5)</f>
        <v>0.40226185501633788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4174.9477823661418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4174.9477823661418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1669.9791129464568</v>
      </c>
      <c r="R46" s="16" t="s">
        <v>38457</v>
      </c>
      <c r="S46" s="15">
        <f>D6L1339C5-D6L1339C7</f>
        <v>2504.9686694196853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1602.1570325060079</v>
      </c>
      <c r="X46" s="16" t="s">
        <v>38459</v>
      </c>
      <c r="Y46" s="33">
        <f>D6L1339C7-D6L1339C10</f>
        <v>67.822080440448872</v>
      </c>
      <c r="Z46" s="16" t="s">
        <v>38460</v>
      </c>
      <c r="AA46" s="33">
        <f>CHOOSE(MIN(D6L1339C9,RUN_YEARS),B7L813C7,B7L813C16,B7L813C25,B7L813C34,B7L813C43)</f>
        <v>689</v>
      </c>
      <c r="AB46" s="16" t="s">
        <v>38461</v>
      </c>
      <c r="AC46" s="33">
        <f>IF(D6L1339C12=0,0,D6L1339C10/D6L1339C12)</f>
        <v>2.3253367670624208</v>
      </c>
      <c r="AD46" s="16" t="s">
        <v>38462</v>
      </c>
      <c r="AE46" s="33">
        <f>IF(D6L1339C5=0,0,D6L1339C10/D6L1339C5)</f>
        <v>0.38375498713375267</v>
      </c>
      <c r="AF46" s="16" t="s">
        <v>38463</v>
      </c>
      <c r="AG46" s="33">
        <f>CHOOSE(MIN(D6L1339C9,RUN_YEARS),B7L813C5,B7L813C14,B7L813C23,B7L813C32,B7L813C41)</f>
        <v>11.217908701874755</v>
      </c>
      <c r="AH46" s="16" t="s">
        <v>38464</v>
      </c>
      <c r="AI46" s="33">
        <f>IF(D6L1339C15=0,0,D6L1339C11/D6L1339C15)</f>
        <v>6.0458755943622835</v>
      </c>
      <c r="AJ46" s="16" t="s">
        <v>38465</v>
      </c>
      <c r="AK46" s="33">
        <f>IF(D6L1339C5=0,0,D6L1339C11/D6L1339C5)</f>
        <v>1.6245012866247365E-2</v>
      </c>
      <c r="AL46" s="16" t="s">
        <v>38466</v>
      </c>
      <c r="AM46" s="33">
        <f>D6L1339C8*CHOOSE(MIN(D6L1339C9,RUN_YEARS),B7L813C4,B7L813C13,B7L813C22,B7L813C31,B7L813C40)</f>
        <v>489.66198198254443</v>
      </c>
      <c r="AN46" s="16" t="s">
        <v>38467</v>
      </c>
      <c r="AO46" s="33">
        <f>D6L1339C8-D6L1339C18</f>
        <v>2015.3066874371409</v>
      </c>
      <c r="AP46" s="16" t="s">
        <v>38468</v>
      </c>
      <c r="AQ46" s="33">
        <f>CHOOSE(MIN(D6L1339C9,RUN_YEARS),B7L813C2,B7L813C11,B7L813C20,B7L813C29,B7L813C38)</f>
        <v>1.15723788169524</v>
      </c>
      <c r="AR46" s="16" t="s">
        <v>38469</v>
      </c>
      <c r="AS46" s="33">
        <f>IF(D6L1339C20=0,0,D6L1339C18/D6L1339C20)</f>
        <v>423.12992836463116</v>
      </c>
      <c r="AT46" s="16" t="s">
        <v>38470</v>
      </c>
      <c r="AU46" s="33">
        <f>IF(D6L1339C5=0,0,D6L1339C18/D6L1339C5)</f>
        <v>0.11728577398039447</v>
      </c>
      <c r="AV46" s="16" t="s">
        <v>38471</v>
      </c>
      <c r="AW46" s="33">
        <f>CHOOSE(MIN(D6L1339C9,RUN_YEARS),B7L813C1,B7L813C10,B7L813C19,B7L813C28,B7L813C37)</f>
        <v>4.7628554548863189</v>
      </c>
      <c r="AX46" s="16" t="s">
        <v>38472</v>
      </c>
      <c r="AY46" s="33">
        <f>IF(D6L1339C23=0,0,D6L1339C19/D6L1339C23)</f>
        <v>423.12992836463116</v>
      </c>
      <c r="AZ46" s="16" t="s">
        <v>38473</v>
      </c>
      <c r="BA46" s="33">
        <f>IF(D6L1339C5=0,0,D6L1339C19/D6L1339C5)</f>
        <v>0.48271422601960556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4499.876760987775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4337.412271676958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1751.2113576018651</v>
      </c>
      <c r="R47" s="16" t="s">
        <v>38477</v>
      </c>
      <c r="S47" s="15">
        <f>SUM(D6L1338C8:D6L1339C8)</f>
        <v>2586.2009140750934</v>
      </c>
      <c r="U47" s="21" t="str">
        <f>NULL_VALUE</f>
        <v>n/a</v>
      </c>
      <c r="V47" s="16" t="s">
        <v>38478</v>
      </c>
      <c r="W47" s="33">
        <f>SUM(D6L1338C10:D6L1339C10)</f>
        <v>1680.0902300124631</v>
      </c>
      <c r="X47" s="16" t="s">
        <v>38479</v>
      </c>
      <c r="Y47" s="33">
        <f>SUM(D6L1338C11:D6L1339C11)</f>
        <v>71.121127589402022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2.4384473585086548</v>
      </c>
      <c r="AD47" s="16" t="s">
        <v>38481</v>
      </c>
      <c r="AE47" s="33">
        <f>IF(D6L1340C5=0,0,D6L1340C10/D6L1340C5)</f>
        <v>0.38734852137145265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6.3399631321224907</v>
      </c>
      <c r="AJ47" s="16" t="s">
        <v>38483</v>
      </c>
      <c r="AK47" s="33">
        <f>IF(D6L1340C5=0,0,D6L1340C11/D6L1340C5)</f>
        <v>1.6397133390758982E-2</v>
      </c>
      <c r="AL47" s="16" t="s">
        <v>38484</v>
      </c>
      <c r="AM47" s="33">
        <f>SUM(D6L1338C18:D6L1339C18)</f>
        <v>505.54095979350166</v>
      </c>
      <c r="AN47" s="16" t="s">
        <v>38485</v>
      </c>
      <c r="AO47" s="33">
        <f>SUM(D6L1338C19:D6L1339C19)</f>
        <v>2080.659954281592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436.85137497653784</v>
      </c>
      <c r="AT47" s="16" t="s">
        <v>38487</v>
      </c>
      <c r="AU47" s="33">
        <f>IF(D6L1340C5=0,0,D6L1340C18/D6L1340C5)</f>
        <v>0.11655358728397894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436.85137497653784</v>
      </c>
      <c r="AZ47" s="16" t="s">
        <v>38489</v>
      </c>
      <c r="BA47" s="33">
        <f>IF(D6L1340C5=0,0,D6L1340C19/D6L1340C5)</f>
        <v>0.47970075795380962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12590.324741565972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12300.88425114858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4958.8473473376762</v>
      </c>
      <c r="R48" s="16" t="s">
        <v>38494</v>
      </c>
      <c r="S48" s="15">
        <f>SUM(D6L1328C8,D6L1337C8,D6L1340C8)</f>
        <v>7342.0369038109047</v>
      </c>
      <c r="U48" s="21" t="str">
        <f>NULL_VALUE</f>
        <v>n/a</v>
      </c>
      <c r="V48" s="16" t="s">
        <v>38495</v>
      </c>
      <c r="W48" s="33">
        <f>SUM(D6L1328C10,D6L1337C10,D6L1340C10)</f>
        <v>4757.4545122976579</v>
      </c>
      <c r="X48" s="16" t="s">
        <v>38496</v>
      </c>
      <c r="Y48" s="33">
        <f>SUM(D6L1328C11,D6L1337C11,D6L1340C11)</f>
        <v>201.39283504001867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6.9042169264875604</v>
      </c>
      <c r="AD48" s="16" t="s">
        <v>38498</v>
      </c>
      <c r="AE48" s="33">
        <f>IF(D6L1341C5=0,0,D6L1341C10/D6L1341C5)</f>
        <v>0.38675711559950954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17.95096400886764</v>
      </c>
      <c r="AJ48" s="16" t="s">
        <v>38500</v>
      </c>
      <c r="AK48" s="33">
        <f>IF(D6L1341C5=0,0,D6L1341C11/D6L1341C5)</f>
        <v>1.6372224218044639E-2</v>
      </c>
      <c r="AL48" s="16" t="s">
        <v>38501</v>
      </c>
      <c r="AM48" s="33">
        <f>SUM(D6L1328C18,D6L1337C18,D6L1340C18)</f>
        <v>1435.2685626912194</v>
      </c>
      <c r="AN48" s="16" t="s">
        <v>38502</v>
      </c>
      <c r="AO48" s="33">
        <f>SUM(D6L1328C19,D6L1337C19,D6L1340C19)</f>
        <v>5906.7683411196849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1240.1202262332495</v>
      </c>
      <c r="AT48" s="16" t="s">
        <v>38504</v>
      </c>
      <c r="AU48" s="33">
        <f>IF(D6L1341C5=0,0,D6L1341C18/D6L1341C5)</f>
        <v>0.1166801128591388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1240.1202262332495</v>
      </c>
      <c r="AZ48" s="16" t="s">
        <v>38506</v>
      </c>
      <c r="BA48" s="33">
        <f>IF(D6L1341C5=0,0,D6L1341C19/D6L1341C5)</f>
        <v>0.48019054732330707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104324-EA33-4701-9733-509ED38FCBD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14462.040345466667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12437.354697101333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6218.6773485506665</v>
      </c>
      <c r="R8" s="16" t="s">
        <v>38515</v>
      </c>
      <c r="S8" s="15">
        <f>D6L1401C5-D6L1401C7</f>
        <v>6218.6773485506665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5976.1388746626772</v>
      </c>
      <c r="X8" s="16" t="s">
        <v>38517</v>
      </c>
      <c r="Y8" s="33">
        <f>D6L1401C7-D6L1401C10</f>
        <v>242.53847388798931</v>
      </c>
      <c r="Z8" s="16" t="s">
        <v>38518</v>
      </c>
      <c r="AA8" s="33">
        <f>CHOOSE(MIN(D6L1401C9,RUN_YEARS),B7L814C7,B7L814C16,B7L814C25,B7L814C34,B7L814C43)</f>
        <v>203239.33333333331</v>
      </c>
      <c r="AB8" s="16" t="s">
        <v>38519</v>
      </c>
      <c r="AC8" s="33">
        <f>IF(D6L1401C12=0,0,D6L1401C10/D6L1401C12)</f>
        <v>2.9404440452779863E-2</v>
      </c>
      <c r="AD8" s="16" t="s">
        <v>38520</v>
      </c>
      <c r="AE8" s="33">
        <f>IF(D6L1401C5=0,0,D6L1401C10/D6L1401C5)</f>
        <v>0.48049919136385844</v>
      </c>
      <c r="AF8" s="16" t="s">
        <v>38521</v>
      </c>
      <c r="AG8" s="33">
        <f>CHOOSE(MIN(D6L1401C9,RUN_YEARS),B7L814C5,B7L814C14,B7L814C23,B7L814C32,B7L814C41)</f>
        <v>3172.4469835860682</v>
      </c>
      <c r="AH8" s="16" t="s">
        <v>38522</v>
      </c>
      <c r="AI8" s="33">
        <f>IF(D6L1401C15=0,0,D6L1401C11/D6L1401C15)</f>
        <v>7.6451545177227478E-2</v>
      </c>
      <c r="AJ8" s="16" t="s">
        <v>38523</v>
      </c>
      <c r="AK8" s="33">
        <f>IF(D6L1401C5=0,0,D6L1401C11/D6L1401C5)</f>
        <v>1.9500808636141547E-2</v>
      </c>
      <c r="AL8" s="16" t="s">
        <v>38524</v>
      </c>
      <c r="AM8" s="33">
        <f>D6L1401C8*CHOOSE(MIN(D6L1401C9,RUN_YEARS),B7L814C4,B7L814C13,B7L814C22,B7L814C31,B7L814C40)</f>
        <v>1300.5914614151081</v>
      </c>
      <c r="AN8" s="16" t="s">
        <v>38525</v>
      </c>
      <c r="AO8" s="33">
        <f>D6L1401C8-D6L1401C18</f>
        <v>4918.0858871355586</v>
      </c>
      <c r="AP8" s="16" t="s">
        <v>38526</v>
      </c>
      <c r="AQ8" s="33">
        <f>CHOOSE(MIN(D6L1401C9,RUN_YEARS),B7L814C2,B7L814C11,B7L814C20,B7L814C29,B7L814C38)</f>
        <v>349.4122991488955</v>
      </c>
      <c r="AR8" s="16" t="s">
        <v>38527</v>
      </c>
      <c r="AS8" s="33">
        <f>IF(D6L1401C20=0,0,D6L1401C18/D6L1401C20)</f>
        <v>3.7222257618953631</v>
      </c>
      <c r="AT8" s="16" t="s">
        <v>38528</v>
      </c>
      <c r="AU8" s="33">
        <f>IF(D6L1401C5=0,0,D6L1401C18/D6L1401C5)</f>
        <v>0.10457138942240071</v>
      </c>
      <c r="AV8" s="16" t="s">
        <v>38529</v>
      </c>
      <c r="AW8" s="33">
        <f>CHOOSE(MIN(D6L1401C9,RUN_YEARS),B7L814C1,B7L814C10,B7L814C19,B7L814C28,B7L814C37)</f>
        <v>1321.2755490229215</v>
      </c>
      <c r="AX8" s="16" t="s">
        <v>38530</v>
      </c>
      <c r="AY8" s="33">
        <f>IF(D6L1401C23=0,0,D6L1401C19/D6L1401C23)</f>
        <v>3.7222257618953636</v>
      </c>
      <c r="AZ8" s="16" t="s">
        <v>38531</v>
      </c>
      <c r="BA8" s="33">
        <f>IF(D6L1401C5=0,0,D6L1401C19/D6L1401C5)</f>
        <v>0.39542861057759932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25.55638701679657</v>
      </c>
      <c r="J9" s="16" t="s">
        <v>38552</v>
      </c>
      <c r="K9" s="21">
        <f>_xlfn.SINGLE(IF(FLOW_THRU_100PCT="Y",1,INDEX(VariabilityMatrix,D6L1402C1,_xlfn.SINGLE(D6L1402C9))))</f>
        <v>0.49436061496799344</v>
      </c>
      <c r="L9" s="16" t="s">
        <v>38532</v>
      </c>
      <c r="M9" s="15">
        <f>IF(_xlfn.SINGLE(D6L1402C2)&lt;&gt;0,_xlfn.SINGLE(D6L1402C2)*_xlfn.SINGLE(D6L1402C4),_xlfn.SINGLE(D6L1402C3)*_xlfn.SINGLE(D6L1402C4))</f>
        <v>12.634071201983597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6.3170356009917983</v>
      </c>
      <c r="R9" s="16" t="s">
        <v>38534</v>
      </c>
      <c r="S9" s="15">
        <f>D6L1402C5-D6L1402C7</f>
        <v>6.3170356009917983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6.0718607073673843</v>
      </c>
      <c r="X9" s="16" t="s">
        <v>38536</v>
      </c>
      <c r="Y9" s="33">
        <f>D6L1402C7-D6L1402C10</f>
        <v>0.24517489362441403</v>
      </c>
      <c r="Z9" s="16" t="s">
        <v>38537</v>
      </c>
      <c r="AA9" s="33">
        <f>CHOOSE(MIN(D6L1402C9,RUN_YEARS),B7L814C7,B7L814C16,B7L814C25,B7L814C34,B7L814C43)</f>
        <v>211492.4</v>
      </c>
      <c r="AB9" s="16" t="s">
        <v>38538</v>
      </c>
      <c r="AC9" s="33">
        <f>IF(D6L1402C12=0,0,D6L1402C10/D6L1402C12)</f>
        <v>2.8709592909094531E-5</v>
      </c>
      <c r="AD9" s="16" t="s">
        <v>38539</v>
      </c>
      <c r="AE9" s="33">
        <f>IF(D6L1402C5=0,0,D6L1402C10/D6L1402C5)</f>
        <v>0.48059414976338583</v>
      </c>
      <c r="AF9" s="16" t="s">
        <v>38540</v>
      </c>
      <c r="AG9" s="33">
        <f>CHOOSE(MIN(D6L1402C9,RUN_YEARS),B7L814C5,B7L814C14,B7L814C23,B7L814C32,B7L814C41)</f>
        <v>3284.548001358758</v>
      </c>
      <c r="AH9" s="16" t="s">
        <v>38541</v>
      </c>
      <c r="AI9" s="33">
        <f>IF(D6L1402C15=0,0,D6L1402C11/D6L1402C15)</f>
        <v>7.4644941563645775E-5</v>
      </c>
      <c r="AJ9" s="16" t="s">
        <v>38542</v>
      </c>
      <c r="AK9" s="33">
        <f>IF(D6L1402C5=0,0,D6L1402C11/D6L1402C5)</f>
        <v>1.9405850236614199E-2</v>
      </c>
      <c r="AL9" s="16" t="s">
        <v>38543</v>
      </c>
      <c r="AM9" s="33">
        <f>D6L1402C8*CHOOSE(MIN(D6L1402C9,RUN_YEARS),B7L814C4,B7L814C13,B7L814C22,B7L814C31,B7L814C40)</f>
        <v>1.3035462980664261</v>
      </c>
      <c r="AN9" s="16" t="s">
        <v>38544</v>
      </c>
      <c r="AO9" s="33">
        <f>D6L1402C8-D6L1402C18</f>
        <v>5.0134893029253718</v>
      </c>
      <c r="AP9" s="16" t="s">
        <v>38545</v>
      </c>
      <c r="AQ9" s="33">
        <f>CHOOSE(MIN(D6L1402C9,RUN_YEARS),B7L814C2,B7L814C11,B7L814C20,B7L814C29,B7L814C38)</f>
        <v>355.08182242901404</v>
      </c>
      <c r="AR9" s="16" t="s">
        <v>38546</v>
      </c>
      <c r="AS9" s="33">
        <f>IF(D6L1402C20=0,0,D6L1402C18/D6L1402C20)</f>
        <v>3.6711152633757357E-3</v>
      </c>
      <c r="AT9" s="16" t="s">
        <v>38547</v>
      </c>
      <c r="AU9" s="33">
        <f>IF(D6L1402C5=0,0,D6L1402C18/D6L1402C5)</f>
        <v>0.10317705806990897</v>
      </c>
      <c r="AV9" s="16" t="s">
        <v>38548</v>
      </c>
      <c r="AW9" s="33">
        <f>CHOOSE(MIN(D6L1402C9,RUN_YEARS),B7L814C1,B7L814C10,B7L814C19,B7L814C28,B7L814C37)</f>
        <v>1365.6583744295924</v>
      </c>
      <c r="AX9" s="16" t="s">
        <v>38549</v>
      </c>
      <c r="AY9" s="33">
        <f>IF(D6L1402C23=0,0,D6L1402C19/D6L1402C23)</f>
        <v>3.6711152633757353E-3</v>
      </c>
      <c r="AZ9" s="16" t="s">
        <v>38550</v>
      </c>
      <c r="BA9" s="33">
        <f>IF(D6L1402C5=0,0,D6L1402C19/D6L1402C5)</f>
        <v>0.39682294193009099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14.059451095977682</v>
      </c>
      <c r="J10" s="16" t="s">
        <v>38573</v>
      </c>
      <c r="K10" s="21">
        <f>_xlfn.SINGLE(IF(FLOW_THRU_100PCT="Y",1,INDEX(VariabilityMatrix,D6L1403C1,_xlfn.SINGLE(D6L1403C9))))</f>
        <v>0.49436061496799344</v>
      </c>
      <c r="L10" s="16" t="s">
        <v>38553</v>
      </c>
      <c r="M10" s="15">
        <f>IF(_xlfn.SINGLE(D6L1403C2)&lt;&gt;0,_xlfn.SINGLE(D6L1403C2)*_xlfn.SINGLE(D6L1403C4),_xlfn.SINGLE(D6L1403C3)*_xlfn.SINGLE(D6L1403C4))</f>
        <v>6.9504388899199565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3.4752194449599783</v>
      </c>
      <c r="R10" s="16" t="s">
        <v>38555</v>
      </c>
      <c r="S10" s="15">
        <f>D6L1403C5-D6L1403C7</f>
        <v>3.4752194449599783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3.3403402687834527</v>
      </c>
      <c r="X10" s="16" t="s">
        <v>38557</v>
      </c>
      <c r="Y10" s="33">
        <f>D6L1403C7-D6L1403C10</f>
        <v>0.13487917617652556</v>
      </c>
      <c r="Z10" s="16" t="s">
        <v>38558</v>
      </c>
      <c r="AA10" s="33">
        <f>CHOOSE(MIN(D6L1403C9,RUN_YEARS),B7L814C7,B7L814C16,B7L814C25,B7L814C34,B7L814C43)</f>
        <v>211492.4</v>
      </c>
      <c r="AB10" s="16" t="s">
        <v>38559</v>
      </c>
      <c r="AC10" s="33">
        <f>IF(D6L1403C12=0,0,D6L1403C10/D6L1403C12)</f>
        <v>1.579413855430953E-5</v>
      </c>
      <c r="AD10" s="16" t="s">
        <v>38560</v>
      </c>
      <c r="AE10" s="33">
        <f>IF(D6L1403C5=0,0,D6L1403C10/D6L1403C5)</f>
        <v>0.48059414976338583</v>
      </c>
      <c r="AF10" s="16" t="s">
        <v>38561</v>
      </c>
      <c r="AG10" s="33">
        <f>CHOOSE(MIN(D6L1403C9,RUN_YEARS),B7L814C5,B7L814C14,B7L814C23,B7L814C32,B7L814C41)</f>
        <v>3284.548001358758</v>
      </c>
      <c r="AH10" s="16" t="s">
        <v>38562</v>
      </c>
      <c r="AI10" s="33">
        <f>IF(D6L1403C15=0,0,D6L1403C11/D6L1403C15)</f>
        <v>4.1064760241204725E-5</v>
      </c>
      <c r="AJ10" s="16" t="s">
        <v>38563</v>
      </c>
      <c r="AK10" s="33">
        <f>IF(D6L1403C5=0,0,D6L1403C11/D6L1403C5)</f>
        <v>1.9405850236614175E-2</v>
      </c>
      <c r="AL10" s="16" t="s">
        <v>38564</v>
      </c>
      <c r="AM10" s="33">
        <f>D6L1403C8*CHOOSE(MIN(D6L1403C9,RUN_YEARS),B7L814C4,B7L814C13,B7L814C22,B7L814C31,B7L814C40)</f>
        <v>0.71712583695662502</v>
      </c>
      <c r="AN10" s="16" t="s">
        <v>38565</v>
      </c>
      <c r="AO10" s="33">
        <f>D6L1403C8-D6L1403C18</f>
        <v>2.7580936080033531</v>
      </c>
      <c r="AP10" s="16" t="s">
        <v>38566</v>
      </c>
      <c r="AQ10" s="33">
        <f>CHOOSE(MIN(D6L1403C9,RUN_YEARS),B7L814C2,B7L814C11,B7L814C20,B7L814C29,B7L814C38)</f>
        <v>355.08182242901404</v>
      </c>
      <c r="AR10" s="16" t="s">
        <v>38567</v>
      </c>
      <c r="AS10" s="33">
        <f>IF(D6L1403C20=0,0,D6L1403C18/D6L1403C20)</f>
        <v>2.0196072895282855E-3</v>
      </c>
      <c r="AT10" s="16" t="s">
        <v>38568</v>
      </c>
      <c r="AU10" s="33">
        <f>IF(D6L1403C5=0,0,D6L1403C18/D6L1403C5)</f>
        <v>0.10317705806990897</v>
      </c>
      <c r="AV10" s="16" t="s">
        <v>38569</v>
      </c>
      <c r="AW10" s="33">
        <f>CHOOSE(MIN(D6L1403C9,RUN_YEARS),B7L814C1,B7L814C10,B7L814C19,B7L814C28,B7L814C37)</f>
        <v>1365.6583744295924</v>
      </c>
      <c r="AX10" s="16" t="s">
        <v>38570</v>
      </c>
      <c r="AY10" s="33">
        <f>IF(D6L1403C23=0,0,D6L1403C19/D6L1403C23)</f>
        <v>2.0196072895282851E-3</v>
      </c>
      <c r="AZ10" s="16" t="s">
        <v>38571</v>
      </c>
      <c r="BA10" s="33">
        <f>IF(D6L1403C5=0,0,D6L1403C19/D6L1403C5)</f>
        <v>0.39682294193009099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1.4743677945736187</v>
      </c>
      <c r="J11" s="16" t="s">
        <v>38594</v>
      </c>
      <c r="K11" s="21">
        <f>_xlfn.SINGLE(IF(FLOW_THRU_100PCT="Y",1,INDEX(VariabilityMatrix,D6L1404C1,_xlfn.SINGLE(D6L1404C9))))</f>
        <v>0.47215280708358631</v>
      </c>
      <c r="L11" s="16" t="s">
        <v>38574</v>
      </c>
      <c r="M11" s="15">
        <f>IF(_xlfn.SINGLE(D6L1404C2)&lt;&gt;0,_xlfn.SINGLE(D6L1404C2)*_xlfn.SINGLE(D6L1404C4),_xlfn.SINGLE(D6L1404C3)*_xlfn.SINGLE(D6L1404C4))</f>
        <v>0.69612689288157037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0.34806344644078518</v>
      </c>
      <c r="R11" s="16" t="s">
        <v>38576</v>
      </c>
      <c r="S11" s="15">
        <f>D6L1404C5-D6L1404C7</f>
        <v>0.34806344644078518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0.33496339251730756</v>
      </c>
      <c r="X11" s="16" t="s">
        <v>38578</v>
      </c>
      <c r="Y11" s="33">
        <f>D6L1404C7-D6L1404C10</f>
        <v>1.3100053923477628E-2</v>
      </c>
      <c r="Z11" s="16" t="s">
        <v>38579</v>
      </c>
      <c r="AA11" s="33">
        <f>CHOOSE(MIN(D6L1404C9,RUN_YEARS),B7L814C7,B7L814C16,B7L814C25,B7L814C34,B7L814C43)</f>
        <v>188274</v>
      </c>
      <c r="AB11" s="16" t="s">
        <v>38580</v>
      </c>
      <c r="AC11" s="33">
        <f>IF(D6L1404C12=0,0,D6L1404C10/D6L1404C12)</f>
        <v>1.7791271897198102E-6</v>
      </c>
      <c r="AD11" s="16" t="s">
        <v>38581</v>
      </c>
      <c r="AE11" s="33">
        <f>IF(D6L1404C5=0,0,D6L1404C10/D6L1404C5)</f>
        <v>0.48118151437986995</v>
      </c>
      <c r="AF11" s="16" t="s">
        <v>38582</v>
      </c>
      <c r="AG11" s="33">
        <f>CHOOSE(MIN(D6L1404C9,RUN_YEARS),B7L814C5,B7L814C14,B7L814C23,B7L814C32,B7L814C41)</f>
        <v>2831.9966708249344</v>
      </c>
      <c r="AH11" s="16" t="s">
        <v>38583</v>
      </c>
      <c r="AI11" s="33">
        <f>IF(D6L1404C15=0,0,D6L1404C11/D6L1404C15)</f>
        <v>4.6257306932715087E-6</v>
      </c>
      <c r="AJ11" s="16" t="s">
        <v>38584</v>
      </c>
      <c r="AK11" s="33">
        <f>IF(D6L1404C5=0,0,D6L1404C11/D6L1404C5)</f>
        <v>1.8818485620130027E-2</v>
      </c>
      <c r="AL11" s="16" t="s">
        <v>38585</v>
      </c>
      <c r="AM11" s="33">
        <f>D6L1404C8*CHOOSE(MIN(D6L1404C9,RUN_YEARS),B7L814C4,B7L814C13,B7L814C22,B7L814C31,B7L814C40)</f>
        <v>7.287439737338762E-2</v>
      </c>
      <c r="AN11" s="16" t="s">
        <v>38586</v>
      </c>
      <c r="AO11" s="33">
        <f>D6L1404C8-D6L1404C18</f>
        <v>0.27518904906739755</v>
      </c>
      <c r="AP11" s="16" t="s">
        <v>38587</v>
      </c>
      <c r="AQ11" s="33">
        <f>CHOOSE(MIN(D6L1404C9,RUN_YEARS),B7L814C2,B7L814C11,B7L814C20,B7L814C29,B7L814C38)</f>
        <v>316.22322922828681</v>
      </c>
      <c r="AR11" s="16" t="s">
        <v>38588</v>
      </c>
      <c r="AS11" s="33">
        <f>IF(D6L1404C20=0,0,D6L1404C18/D6L1404C20)</f>
        <v>2.3045238501684636E-4</v>
      </c>
      <c r="AT11" s="16" t="s">
        <v>38589</v>
      </c>
      <c r="AU11" s="33">
        <f>IF(D6L1404C5=0,0,D6L1404C18/D6L1404C5)</f>
        <v>0.10468550794199168</v>
      </c>
      <c r="AV11" s="16" t="s">
        <v>38590</v>
      </c>
      <c r="AW11" s="33">
        <f>CHOOSE(MIN(D6L1404C9,RUN_YEARS),B7L814C1,B7L814C10,B7L814C19,B7L814C28,B7L814C37)</f>
        <v>1194.1254114045335</v>
      </c>
      <c r="AX11" s="16" t="s">
        <v>38591</v>
      </c>
      <c r="AY11" s="33">
        <f>IF(D6L1404C23=0,0,D6L1404C19/D6L1404C23)</f>
        <v>2.3045238501684631E-4</v>
      </c>
      <c r="AZ11" s="16" t="s">
        <v>38592</v>
      </c>
      <c r="BA11" s="33">
        <f>IF(D6L1404C5=0,0,D6L1404C19/D6L1404C5)</f>
        <v>0.39531449205800828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373.62404993899042</v>
      </c>
      <c r="J12" s="16" t="s">
        <v>38615</v>
      </c>
      <c r="K12" s="21">
        <f>_xlfn.SINGLE(IF(FLOW_THRU_100PCT="Y",1,INDEX(VariabilityMatrix,D6L1405C1,_xlfn.SINGLE(D6L1405C9))))</f>
        <v>0.2172978501035622</v>
      </c>
      <c r="L12" s="16" t="s">
        <v>38595</v>
      </c>
      <c r="M12" s="15">
        <f>IF(_xlfn.SINGLE(D6L1405C2)&lt;&gt;0,_xlfn.SINGLE(D6L1405C2)*_xlfn.SINGLE(D6L1405C4),_xlfn.SINGLE(D6L1405C3)*_xlfn.SINGLE(D6L1405C4))</f>
        <v>81.18770279872858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40.59385139936429</v>
      </c>
      <c r="R12" s="16" t="s">
        <v>38597</v>
      </c>
      <c r="S12" s="15">
        <f>D6L1405C5-D6L1405C7</f>
        <v>40.59385139936429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39.018334997797425</v>
      </c>
      <c r="X12" s="16" t="s">
        <v>38599</v>
      </c>
      <c r="Y12" s="33">
        <f>D6L1405C7-D6L1405C10</f>
        <v>1.5755164015668655</v>
      </c>
      <c r="Z12" s="16" t="s">
        <v>38600</v>
      </c>
      <c r="AA12" s="33">
        <f>CHOOSE(MIN(D6L1405C9,RUN_YEARS),B7L814C7,B7L814C16,B7L814C25,B7L814C34,B7L814C43)</f>
        <v>211492.4</v>
      </c>
      <c r="AB12" s="16" t="s">
        <v>38601</v>
      </c>
      <c r="AC12" s="33">
        <f>IF(D6L1405C12=0,0,D6L1405C10/D6L1405C12)</f>
        <v>1.8449048286272899E-4</v>
      </c>
      <c r="AD12" s="16" t="s">
        <v>38602</v>
      </c>
      <c r="AE12" s="33">
        <f>IF(D6L1405C5=0,0,D6L1405C10/D6L1405C5)</f>
        <v>0.48059414976338588</v>
      </c>
      <c r="AF12" s="16" t="s">
        <v>38603</v>
      </c>
      <c r="AG12" s="33">
        <f>CHOOSE(MIN(D6L1405C9,RUN_YEARS),B7L814C5,B7L814C14,B7L814C23,B7L814C32,B7L814C41)</f>
        <v>3284.548001358758</v>
      </c>
      <c r="AH12" s="16" t="s">
        <v>38604</v>
      </c>
      <c r="AI12" s="33">
        <f>IF(D6L1405C15=0,0,D6L1405C11/D6L1405C15)</f>
        <v>4.7967525544309381E-4</v>
      </c>
      <c r="AJ12" s="16" t="s">
        <v>38605</v>
      </c>
      <c r="AK12" s="33">
        <f>IF(D6L1405C5=0,0,D6L1405C11/D6L1405C5)</f>
        <v>1.940585023661414E-2</v>
      </c>
      <c r="AL12" s="16" t="s">
        <v>38606</v>
      </c>
      <c r="AM12" s="33">
        <f>D6L1405C8*CHOOSE(MIN(D6L1405C9,RUN_YEARS),B7L814C4,B7L814C13,B7L814C22,B7L814C31,B7L814C40)</f>
        <v>8.3767083262269288</v>
      </c>
      <c r="AN12" s="16" t="s">
        <v>38607</v>
      </c>
      <c r="AO12" s="33">
        <f>D6L1405C8-D6L1405C18</f>
        <v>32.217143073137365</v>
      </c>
      <c r="AP12" s="16" t="s">
        <v>38608</v>
      </c>
      <c r="AQ12" s="33">
        <f>CHOOSE(MIN(D6L1405C9,RUN_YEARS),B7L814C2,B7L814C11,B7L814C20,B7L814C29,B7L814C38)</f>
        <v>355.08182242901404</v>
      </c>
      <c r="AR12" s="16" t="s">
        <v>38609</v>
      </c>
      <c r="AS12" s="33">
        <f>IF(D6L1405C20=0,0,D6L1405C18/D6L1405C20)</f>
        <v>2.3590924111305509E-2</v>
      </c>
      <c r="AT12" s="16" t="s">
        <v>38610</v>
      </c>
      <c r="AU12" s="33">
        <f>IF(D6L1405C5=0,0,D6L1405C18/D6L1405C5)</f>
        <v>0.10317705806990896</v>
      </c>
      <c r="AV12" s="16" t="s">
        <v>38611</v>
      </c>
      <c r="AW12" s="33">
        <f>CHOOSE(MIN(D6L1405C9,RUN_YEARS),B7L814C1,B7L814C10,B7L814C19,B7L814C28,B7L814C37)</f>
        <v>1365.6583744295924</v>
      </c>
      <c r="AX12" s="16" t="s">
        <v>38612</v>
      </c>
      <c r="AY12" s="33">
        <f>IF(D6L1405C23=0,0,D6L1405C19/D6L1405C23)</f>
        <v>2.3590924111305513E-2</v>
      </c>
      <c r="AZ12" s="16" t="s">
        <v>38613</v>
      </c>
      <c r="BA12" s="33">
        <f>IF(D6L1405C5=0,0,D6L1405C19/D6L1405C5)</f>
        <v>0.3968229419300911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125.89447614581653</v>
      </c>
      <c r="J13" s="16" t="s">
        <v>38636</v>
      </c>
      <c r="K13" s="21">
        <f>_xlfn.SINGLE(IF(FLOW_THRU_100PCT="Y",1,INDEX(VariabilityMatrix,D6L1406C1,_xlfn.SINGLE(D6L1406C9))))</f>
        <v>0.49436061496799344</v>
      </c>
      <c r="L13" s="16" t="s">
        <v>38616</v>
      </c>
      <c r="M13" s="15">
        <f>IF(_xlfn.SINGLE(D6L1406C2)&lt;&gt;0,_xlfn.SINGLE(D6L1406C2)*_xlfn.SINGLE(D6L1406C4),_xlfn.SINGLE(D6L1406C3)*_xlfn.SINGLE(D6L1406C4))</f>
        <v>62.237270648519235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31.118635324259618</v>
      </c>
      <c r="R13" s="16" t="s">
        <v>38618</v>
      </c>
      <c r="S13" s="15">
        <f>D6L1406C5-D6L1406C7</f>
        <v>31.118635324259618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29.910868170918832</v>
      </c>
      <c r="X13" s="16" t="s">
        <v>38620</v>
      </c>
      <c r="Y13" s="33">
        <f>D6L1406C7-D6L1406C10</f>
        <v>1.2077671533407859</v>
      </c>
      <c r="Z13" s="16" t="s">
        <v>38621</v>
      </c>
      <c r="AA13" s="33">
        <f>CHOOSE(MIN(D6L1406C9,RUN_YEARS),B7L814C7,B7L814C16,B7L814C25,B7L814C34,B7L814C43)</f>
        <v>211492.4</v>
      </c>
      <c r="AB13" s="16" t="s">
        <v>38622</v>
      </c>
      <c r="AC13" s="33">
        <f>IF(D6L1406C12=0,0,D6L1406C10/D6L1406C12)</f>
        <v>1.4142762657626861E-4</v>
      </c>
      <c r="AD13" s="16" t="s">
        <v>38623</v>
      </c>
      <c r="AE13" s="33">
        <f>IF(D6L1406C5=0,0,D6L1406C10/D6L1406C5)</f>
        <v>0.48059414976338583</v>
      </c>
      <c r="AF13" s="16" t="s">
        <v>38624</v>
      </c>
      <c r="AG13" s="33">
        <f>CHOOSE(MIN(D6L1406C9,RUN_YEARS),B7L814C5,B7L814C14,B7L814C23,B7L814C32,B7L814C41)</f>
        <v>3284.548001358758</v>
      </c>
      <c r="AH13" s="16" t="s">
        <v>38625</v>
      </c>
      <c r="AI13" s="33">
        <f>IF(D6L1406C15=0,0,D6L1406C11/D6L1406C15)</f>
        <v>3.677118290982974E-4</v>
      </c>
      <c r="AJ13" s="16" t="s">
        <v>38626</v>
      </c>
      <c r="AK13" s="33">
        <f>IF(D6L1406C5=0,0,D6L1406C11/D6L1406C5)</f>
        <v>1.9405850236614151E-2</v>
      </c>
      <c r="AL13" s="16" t="s">
        <v>38627</v>
      </c>
      <c r="AM13" s="33">
        <f>D6L1406C8*CHOOSE(MIN(D6L1406C9,RUN_YEARS),B7L814C4,B7L814C13,B7L814C22,B7L814C31,B7L814C40)</f>
        <v>6.4214584878149106</v>
      </c>
      <c r="AN13" s="16" t="s">
        <v>38628</v>
      </c>
      <c r="AO13" s="33">
        <f>D6L1406C8-D6L1406C18</f>
        <v>24.697176836444708</v>
      </c>
      <c r="AP13" s="16" t="s">
        <v>38629</v>
      </c>
      <c r="AQ13" s="33">
        <f>CHOOSE(MIN(D6L1406C9,RUN_YEARS),B7L814C2,B7L814C11,B7L814C20,B7L814C29,B7L814C38)</f>
        <v>355.08182242901404</v>
      </c>
      <c r="AR13" s="16" t="s">
        <v>38630</v>
      </c>
      <c r="AS13" s="33">
        <f>IF(D6L1406C20=0,0,D6L1406C18/D6L1406C20)</f>
        <v>1.8084447251868693E-2</v>
      </c>
      <c r="AT13" s="16" t="s">
        <v>38631</v>
      </c>
      <c r="AU13" s="33">
        <f>IF(D6L1406C5=0,0,D6L1406C18/D6L1406C5)</f>
        <v>0.10317705806990897</v>
      </c>
      <c r="AV13" s="16" t="s">
        <v>38632</v>
      </c>
      <c r="AW13" s="33">
        <f>CHOOSE(MIN(D6L1406C9,RUN_YEARS),B7L814C1,B7L814C10,B7L814C19,B7L814C28,B7L814C37)</f>
        <v>1365.6583744295924</v>
      </c>
      <c r="AX13" s="16" t="s">
        <v>38633</v>
      </c>
      <c r="AY13" s="33">
        <f>IF(D6L1406C23=0,0,D6L1406C19/D6L1406C23)</f>
        <v>1.8084447251868693E-2</v>
      </c>
      <c r="AZ13" s="16" t="s">
        <v>38634</v>
      </c>
      <c r="BA13" s="33">
        <f>IF(D6L1406C5=0,0,D6L1406C19/D6L1406C5)</f>
        <v>0.39682294193009104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18.270805714222774</v>
      </c>
      <c r="J14" s="16" t="s">
        <v>38657</v>
      </c>
      <c r="K14" s="21">
        <f>_xlfn.SINGLE(IF(FLOW_THRU_100PCT="Y",1,INDEX(VariabilityMatrix,D6L1407C1,_xlfn.SINGLE(D6L1407C9))))</f>
        <v>0.47215280708358631</v>
      </c>
      <c r="L14" s="16" t="s">
        <v>38637</v>
      </c>
      <c r="M14" s="15">
        <f>IF(_xlfn.SINGLE(D6L1407C2)&lt;&gt;0,_xlfn.SINGLE(D6L1407C2)*_xlfn.SINGLE(D6L1407C4),_xlfn.SINGLE(D6L1407C3)*_xlfn.SINGLE(D6L1407C4))</f>
        <v>8.6266122056491117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4.3133061028245558</v>
      </c>
      <c r="R14" s="16" t="s">
        <v>38639</v>
      </c>
      <c r="S14" s="15">
        <f>D6L1407C5-D6L1407C7</f>
        <v>4.3133061028245558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4.1509663250821101</v>
      </c>
      <c r="X14" s="16" t="s">
        <v>38641</v>
      </c>
      <c r="Y14" s="33">
        <f>D6L1407C7-D6L1407C10</f>
        <v>0.16233977774244579</v>
      </c>
      <c r="Z14" s="16" t="s">
        <v>38642</v>
      </c>
      <c r="AA14" s="33">
        <f>CHOOSE(MIN(D6L1407C9,RUN_YEARS),B7L814C7,B7L814C16,B7L814C25,B7L814C34,B7L814C43)</f>
        <v>188274</v>
      </c>
      <c r="AB14" s="16" t="s">
        <v>38643</v>
      </c>
      <c r="AC14" s="33">
        <f>IF(D6L1407C12=0,0,D6L1407C10/D6L1407C12)</f>
        <v>2.2047475089933341E-5</v>
      </c>
      <c r="AD14" s="16" t="s">
        <v>38644</v>
      </c>
      <c r="AE14" s="33">
        <f>IF(D6L1407C5=0,0,D6L1407C10/D6L1407C5)</f>
        <v>0.48118151437987</v>
      </c>
      <c r="AF14" s="16" t="s">
        <v>38645</v>
      </c>
      <c r="AG14" s="33">
        <f>CHOOSE(MIN(D6L1407C9,RUN_YEARS),B7L814C5,B7L814C14,B7L814C23,B7L814C32,B7L814C41)</f>
        <v>2831.9966708249344</v>
      </c>
      <c r="AH14" s="16" t="s">
        <v>38646</v>
      </c>
      <c r="AI14" s="33">
        <f>IF(D6L1407C15=0,0,D6L1407C11/D6L1407C15)</f>
        <v>5.732343523382664E-5</v>
      </c>
      <c r="AJ14" s="16" t="s">
        <v>38647</v>
      </c>
      <c r="AK14" s="33">
        <f>IF(D6L1407C5=0,0,D6L1407C11/D6L1407C5)</f>
        <v>1.8818485620130006E-2</v>
      </c>
      <c r="AL14" s="16" t="s">
        <v>38648</v>
      </c>
      <c r="AM14" s="33">
        <f>D6L1407C8*CHOOSE(MIN(D6L1407C9,RUN_YEARS),B7L814C4,B7L814C13,B7L814C22,B7L814C31,B7L814C40)</f>
        <v>0.90308128056696224</v>
      </c>
      <c r="AN14" s="16" t="s">
        <v>38649</v>
      </c>
      <c r="AO14" s="33">
        <f>D6L1407C8-D6L1407C18</f>
        <v>3.4102248222575935</v>
      </c>
      <c r="AP14" s="16" t="s">
        <v>38650</v>
      </c>
      <c r="AQ14" s="33">
        <f>CHOOSE(MIN(D6L1407C9,RUN_YEARS),B7L814C2,B7L814C11,B7L814C20,B7L814C29,B7L814C38)</f>
        <v>316.22322922828681</v>
      </c>
      <c r="AR14" s="16" t="s">
        <v>38651</v>
      </c>
      <c r="AS14" s="33">
        <f>IF(D6L1407C20=0,0,D6L1407C18/D6L1407C20)</f>
        <v>2.8558347303291021E-3</v>
      </c>
      <c r="AT14" s="16" t="s">
        <v>38652</v>
      </c>
      <c r="AU14" s="33">
        <f>IF(D6L1407C5=0,0,D6L1407C18/D6L1407C5)</f>
        <v>0.10468550794199166</v>
      </c>
      <c r="AV14" s="16" t="s">
        <v>38653</v>
      </c>
      <c r="AW14" s="33">
        <f>CHOOSE(MIN(D6L1407C9,RUN_YEARS),B7L814C1,B7L814C10,B7L814C19,B7L814C28,B7L814C37)</f>
        <v>1194.1254114045335</v>
      </c>
      <c r="AX14" s="16" t="s">
        <v>38654</v>
      </c>
      <c r="AY14" s="33">
        <f>IF(D6L1407C23=0,0,D6L1407C19/D6L1407C23)</f>
        <v>2.8558347303291017E-3</v>
      </c>
      <c r="AZ14" s="16" t="s">
        <v>38655</v>
      </c>
      <c r="BA14" s="33">
        <f>IF(D6L1407C5=0,0,D6L1407C19/D6L1407C5)</f>
        <v>0.39531449205800834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1.7742091390777601E-3</v>
      </c>
      <c r="J15" s="16" t="s">
        <v>38678</v>
      </c>
      <c r="K15" s="21">
        <f>_xlfn.SINGLE(IF(FLOW_THRU_100PCT="Y",1,INDEX(VariabilityMatrix,D6L1408C1,_xlfn.SINGLE(D6L1408C9))))</f>
        <v>0.47215280708358631</v>
      </c>
      <c r="L15" s="16" t="s">
        <v>38658</v>
      </c>
      <c r="M15" s="15">
        <f>IF(_xlfn.SINGLE(D6L1408C2)&lt;&gt;0,_xlfn.SINGLE(D6L1408C2)*_xlfn.SINGLE(D6L1408C4),_xlfn.SINGLE(D6L1408C3)*_xlfn.SINGLE(D6L1408C4))</f>
        <v>8.376978253689174E-4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4.188489126844587E-4</v>
      </c>
      <c r="R15" s="16" t="s">
        <v>38660</v>
      </c>
      <c r="S15" s="15">
        <f>D6L1408C5-D6L1408C7</f>
        <v>4.188489126844587E-4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4.0308470820373953E-4</v>
      </c>
      <c r="X15" s="16" t="s">
        <v>38662</v>
      </c>
      <c r="Y15" s="33">
        <f>D6L1408C7-D6L1408C10</f>
        <v>1.5764204480719175E-5</v>
      </c>
      <c r="Z15" s="16" t="s">
        <v>38663</v>
      </c>
      <c r="AA15" s="33">
        <f>CHOOSE(MIN(D6L1408C9,RUN_YEARS),B7L814C7,B7L814C16,B7L814C25,B7L814C34,B7L814C43)</f>
        <v>188274</v>
      </c>
      <c r="AB15" s="16" t="s">
        <v>38664</v>
      </c>
      <c r="AC15" s="33">
        <f>IF(D6L1408C12=0,0,D6L1408C10/D6L1408C12)</f>
        <v>2.1409472800479062E-9</v>
      </c>
      <c r="AD15" s="16" t="s">
        <v>38665</v>
      </c>
      <c r="AE15" s="33">
        <f>IF(D6L1408C5=0,0,D6L1408C10/D6L1408C5)</f>
        <v>0.48118151437986995</v>
      </c>
      <c r="AF15" s="16" t="s">
        <v>38666</v>
      </c>
      <c r="AG15" s="33">
        <f>CHOOSE(MIN(D6L1408C9,RUN_YEARS),B7L814C5,B7L814C14,B7L814C23,B7L814C32,B7L814C41)</f>
        <v>2831.9966708249344</v>
      </c>
      <c r="AH15" s="16" t="s">
        <v>38667</v>
      </c>
      <c r="AI15" s="33">
        <f>IF(D6L1408C15=0,0,D6L1408C11/D6L1408C15)</f>
        <v>5.5664629281245614E-9</v>
      </c>
      <c r="AJ15" s="16" t="s">
        <v>38668</v>
      </c>
      <c r="AK15" s="33">
        <f>IF(D6L1408C5=0,0,D6L1408C11/D6L1408C5)</f>
        <v>1.8818485620130037E-2</v>
      </c>
      <c r="AL15" s="16" t="s">
        <v>38669</v>
      </c>
      <c r="AM15" s="33">
        <f>D6L1408C8*CHOOSE(MIN(D6L1408C9,RUN_YEARS),B7L814C4,B7L814C13,B7L814C22,B7L814C31,B7L814C40)</f>
        <v>8.7694822350646947E-5</v>
      </c>
      <c r="AN15" s="16" t="s">
        <v>38670</v>
      </c>
      <c r="AO15" s="33">
        <f>D6L1408C8-D6L1408C18</f>
        <v>3.3115409033381178E-4</v>
      </c>
      <c r="AP15" s="16" t="s">
        <v>38671</v>
      </c>
      <c r="AQ15" s="33">
        <f>CHOOSE(MIN(D6L1408C9,RUN_YEARS),B7L814C2,B7L814C11,B7L814C20,B7L814C29,B7L814C38)</f>
        <v>316.22322922828681</v>
      </c>
      <c r="AR15" s="16" t="s">
        <v>38672</v>
      </c>
      <c r="AS15" s="33">
        <f>IF(D6L1408C20=0,0,D6L1408C18/D6L1408C20)</f>
        <v>2.7731935621762499E-7</v>
      </c>
      <c r="AT15" s="16" t="s">
        <v>38673</v>
      </c>
      <c r="AU15" s="33">
        <f>IF(D6L1408C5=0,0,D6L1408C18/D6L1408C5)</f>
        <v>0.10468550794199166</v>
      </c>
      <c r="AV15" s="16" t="s">
        <v>38674</v>
      </c>
      <c r="AW15" s="33">
        <f>CHOOSE(MIN(D6L1408C9,RUN_YEARS),B7L814C1,B7L814C10,B7L814C19,B7L814C28,B7L814C37)</f>
        <v>1194.1254114045335</v>
      </c>
      <c r="AX15" s="16" t="s">
        <v>38675</v>
      </c>
      <c r="AY15" s="33">
        <f>IF(D6L1408C23=0,0,D6L1408C19/D6L1408C23)</f>
        <v>2.7731935621762499E-7</v>
      </c>
      <c r="AZ15" s="16" t="s">
        <v>38676</v>
      </c>
      <c r="BA15" s="33">
        <f>IF(D6L1408C5=0,0,D6L1408C19/D6L1408C5)</f>
        <v>0.39531449205800839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1.7742091390777601E-3</v>
      </c>
      <c r="J16" s="16" t="s">
        <v>38699</v>
      </c>
      <c r="K16" s="21">
        <f>_xlfn.SINGLE(IF(FLOW_THRU_100PCT="Y",1,INDEX(VariabilityMatrix,D6L1409C1,_xlfn.SINGLE(D6L1409C9))))</f>
        <v>0.47215280708358631</v>
      </c>
      <c r="L16" s="16" t="s">
        <v>38679</v>
      </c>
      <c r="M16" s="15">
        <f>IF(_xlfn.SINGLE(D6L1409C2)&lt;&gt;0,_xlfn.SINGLE(D6L1409C2)*_xlfn.SINGLE(D6L1409C4),_xlfn.SINGLE(D6L1409C3)*_xlfn.SINGLE(D6L1409C4))</f>
        <v>8.376978253689174E-4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4.188489126844587E-4</v>
      </c>
      <c r="R16" s="16" t="s">
        <v>38681</v>
      </c>
      <c r="S16" s="15">
        <f>D6L1409C5-D6L1409C7</f>
        <v>4.188489126844587E-4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4.0308470820373953E-4</v>
      </c>
      <c r="X16" s="16" t="s">
        <v>38683</v>
      </c>
      <c r="Y16" s="33">
        <f>D6L1409C7-D6L1409C10</f>
        <v>1.5764204480719175E-5</v>
      </c>
      <c r="Z16" s="16" t="s">
        <v>38684</v>
      </c>
      <c r="AA16" s="33">
        <f>CHOOSE(MIN(D6L1409C9,RUN_YEARS),B7L814C7,B7L814C16,B7L814C25,B7L814C34,B7L814C43)</f>
        <v>188274</v>
      </c>
      <c r="AB16" s="16" t="s">
        <v>38685</v>
      </c>
      <c r="AC16" s="33">
        <f>IF(D6L1409C12=0,0,D6L1409C10/D6L1409C12)</f>
        <v>2.1409472800479062E-9</v>
      </c>
      <c r="AD16" s="16" t="s">
        <v>38686</v>
      </c>
      <c r="AE16" s="33">
        <f>IF(D6L1409C5=0,0,D6L1409C10/D6L1409C5)</f>
        <v>0.48118151437986995</v>
      </c>
      <c r="AF16" s="16" t="s">
        <v>38687</v>
      </c>
      <c r="AG16" s="33">
        <f>CHOOSE(MIN(D6L1409C9,RUN_YEARS),B7L814C5,B7L814C14,B7L814C23,B7L814C32,B7L814C41)</f>
        <v>2831.9966708249344</v>
      </c>
      <c r="AH16" s="16" t="s">
        <v>38688</v>
      </c>
      <c r="AI16" s="33">
        <f>IF(D6L1409C15=0,0,D6L1409C11/D6L1409C15)</f>
        <v>5.5664629281245614E-9</v>
      </c>
      <c r="AJ16" s="16" t="s">
        <v>38689</v>
      </c>
      <c r="AK16" s="33">
        <f>IF(D6L1409C5=0,0,D6L1409C11/D6L1409C5)</f>
        <v>1.8818485620130037E-2</v>
      </c>
      <c r="AL16" s="16" t="s">
        <v>38690</v>
      </c>
      <c r="AM16" s="33">
        <f>D6L1409C8*CHOOSE(MIN(D6L1409C9,RUN_YEARS),B7L814C4,B7L814C13,B7L814C22,B7L814C31,B7L814C40)</f>
        <v>8.7694822350646947E-5</v>
      </c>
      <c r="AN16" s="16" t="s">
        <v>38691</v>
      </c>
      <c r="AO16" s="33">
        <f>D6L1409C8-D6L1409C18</f>
        <v>3.3115409033381178E-4</v>
      </c>
      <c r="AP16" s="16" t="s">
        <v>38692</v>
      </c>
      <c r="AQ16" s="33">
        <f>CHOOSE(MIN(D6L1409C9,RUN_YEARS),B7L814C2,B7L814C11,B7L814C20,B7L814C29,B7L814C38)</f>
        <v>316.22322922828681</v>
      </c>
      <c r="AR16" s="16" t="s">
        <v>38693</v>
      </c>
      <c r="AS16" s="33">
        <f>IF(D6L1409C20=0,0,D6L1409C18/D6L1409C20)</f>
        <v>2.7731935621762499E-7</v>
      </c>
      <c r="AT16" s="16" t="s">
        <v>38694</v>
      </c>
      <c r="AU16" s="33">
        <f>IF(D6L1409C5=0,0,D6L1409C18/D6L1409C5)</f>
        <v>0.10468550794199166</v>
      </c>
      <c r="AV16" s="16" t="s">
        <v>38695</v>
      </c>
      <c r="AW16" s="33">
        <f>CHOOSE(MIN(D6L1409C9,RUN_YEARS),B7L814C1,B7L814C10,B7L814C19,B7L814C28,B7L814C37)</f>
        <v>1194.1254114045335</v>
      </c>
      <c r="AX16" s="16" t="s">
        <v>38696</v>
      </c>
      <c r="AY16" s="33">
        <f>IF(D6L1409C23=0,0,D6L1409C19/D6L1409C23)</f>
        <v>2.7731935621762499E-7</v>
      </c>
      <c r="AZ16" s="16" t="s">
        <v>38697</v>
      </c>
      <c r="BA16" s="33">
        <f>IF(D6L1409C5=0,0,D6L1409C19/D6L1409C5)</f>
        <v>0.39531449205800839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33.041096797045128</v>
      </c>
      <c r="J17" s="16" t="s">
        <v>38720</v>
      </c>
      <c r="K17" s="21">
        <f>_xlfn.SINGLE(IF(FLOW_THRU_100PCT="Y",1,INDEX(VariabilityMatrix,D6L1410C1,_xlfn.SINGLE(D6L1410C9))))</f>
        <v>0.47215280708358631</v>
      </c>
      <c r="L17" s="16" t="s">
        <v>38700</v>
      </c>
      <c r="M17" s="15">
        <f>IF(_xlfn.SINGLE(D6L1410C2)&lt;&gt;0,_xlfn.SINGLE(D6L1410C2)*_xlfn.SINGLE(D6L1410C4),_xlfn.SINGLE(D6L1410C3)*_xlfn.SINGLE(D6L1410C4))</f>
        <v>15.60044660184535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7.8002233009226751</v>
      </c>
      <c r="R17" s="16" t="s">
        <v>38702</v>
      </c>
      <c r="S17" s="15">
        <f>D6L1410C5-D6L1410C7</f>
        <v>7.8002233009226751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7.5066465208782418</v>
      </c>
      <c r="X17" s="16" t="s">
        <v>38704</v>
      </c>
      <c r="Y17" s="33">
        <f>D6L1410C7-D6L1410C10</f>
        <v>0.29357678004443333</v>
      </c>
      <c r="Z17" s="16" t="s">
        <v>38705</v>
      </c>
      <c r="AA17" s="33">
        <f>CHOOSE(MIN(D6L1410C9,RUN_YEARS),B7L814C7,B7L814C16,B7L814C25,B7L814C34,B7L814C43)</f>
        <v>188274</v>
      </c>
      <c r="AB17" s="16" t="s">
        <v>38706</v>
      </c>
      <c r="AC17" s="33">
        <f>IF(D6L1410C12=0,0,D6L1410C10/D6L1410C12)</f>
        <v>3.9870861196332166E-5</v>
      </c>
      <c r="AD17" s="16" t="s">
        <v>38707</v>
      </c>
      <c r="AE17" s="33">
        <f>IF(D6L1410C5=0,0,D6L1410C10/D6L1410C5)</f>
        <v>0.48118151437986995</v>
      </c>
      <c r="AF17" s="16" t="s">
        <v>38708</v>
      </c>
      <c r="AG17" s="33">
        <f>CHOOSE(MIN(D6L1410C9,RUN_YEARS),B7L814C5,B7L814C14,B7L814C23,B7L814C32,B7L814C41)</f>
        <v>2831.9966708249344</v>
      </c>
      <c r="AH17" s="16" t="s">
        <v>38709</v>
      </c>
      <c r="AI17" s="33">
        <f>IF(D6L1410C15=0,0,D6L1410C11/D6L1410C15)</f>
        <v>1.0366423911046376E-4</v>
      </c>
      <c r="AJ17" s="16" t="s">
        <v>38710</v>
      </c>
      <c r="AK17" s="33">
        <f>IF(D6L1410C5=0,0,D6L1410C11/D6L1410C5)</f>
        <v>1.8818485620130044E-2</v>
      </c>
      <c r="AL17" s="16" t="s">
        <v>38711</v>
      </c>
      <c r="AM17" s="33">
        <f>D6L1410C8*CHOOSE(MIN(D6L1410C9,RUN_YEARS),B7L814C4,B7L814C13,B7L814C22,B7L814C31,B7L814C40)</f>
        <v>1.6331406766360983</v>
      </c>
      <c r="AN17" s="16" t="s">
        <v>38712</v>
      </c>
      <c r="AO17" s="33">
        <f>D6L1410C8-D6L1410C18</f>
        <v>6.1670826242865768</v>
      </c>
      <c r="AP17" s="16" t="s">
        <v>38713</v>
      </c>
      <c r="AQ17" s="33">
        <f>CHOOSE(MIN(D6L1410C9,RUN_YEARS),B7L814C2,B7L814C11,B7L814C20,B7L814C29,B7L814C38)</f>
        <v>316.22322922828681</v>
      </c>
      <c r="AR17" s="16" t="s">
        <v>38714</v>
      </c>
      <c r="AS17" s="33">
        <f>IF(D6L1410C20=0,0,D6L1410C18/D6L1410C20)</f>
        <v>5.1645183708408302E-3</v>
      </c>
      <c r="AT17" s="16" t="s">
        <v>38715</v>
      </c>
      <c r="AU17" s="33">
        <f>IF(D6L1410C5=0,0,D6L1410C18/D6L1410C5)</f>
        <v>0.10468550794199166</v>
      </c>
      <c r="AV17" s="16" t="s">
        <v>38716</v>
      </c>
      <c r="AW17" s="33">
        <f>CHOOSE(MIN(D6L1410C9,RUN_YEARS),B7L814C1,B7L814C10,B7L814C19,B7L814C28,B7L814C37)</f>
        <v>1194.1254114045335</v>
      </c>
      <c r="AX17" s="16" t="s">
        <v>38717</v>
      </c>
      <c r="AY17" s="33">
        <f>IF(D6L1410C23=0,0,D6L1410C19/D6L1410C23)</f>
        <v>5.1645183708408302E-3</v>
      </c>
      <c r="AZ17" s="16" t="s">
        <v>38718</v>
      </c>
      <c r="BA17" s="33">
        <f>IF(D6L1410C5=0,0,D6L1410C19/D6L1410C5)</f>
        <v>0.39531449205800834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6.7224784279656324</v>
      </c>
      <c r="J18" s="16" t="s">
        <v>38741</v>
      </c>
      <c r="K18" s="21">
        <f>_xlfn.SINGLE(IF(FLOW_THRU_100PCT="Y",1,INDEX(VariabilityMatrix,D6L1411C1,_xlfn.SINGLE(D6L1411C9))))</f>
        <v>0.47215280708358631</v>
      </c>
      <c r="L18" s="16" t="s">
        <v>38721</v>
      </c>
      <c r="M18" s="15">
        <f>IF(_xlfn.SINGLE(D6L1411C2)&lt;&gt;0,_xlfn.SINGLE(D6L1411C2)*_xlfn.SINGLE(D6L1411C4),_xlfn.SINGLE(D6L1411C3)*_xlfn.SINGLE(D6L1411C4))</f>
        <v>3.1740370603228278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1.5870185301614139</v>
      </c>
      <c r="R18" s="16" t="s">
        <v>38723</v>
      </c>
      <c r="S18" s="15">
        <f>D6L1411C5-D6L1411C7</f>
        <v>1.5870185301614139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1.527287959383969</v>
      </c>
      <c r="X18" s="16" t="s">
        <v>38725</v>
      </c>
      <c r="Y18" s="33">
        <f>D6L1411C7-D6L1411C10</f>
        <v>5.9730570777444925E-2</v>
      </c>
      <c r="Z18" s="16" t="s">
        <v>38726</v>
      </c>
      <c r="AA18" s="33">
        <f>CHOOSE(MIN(D6L1411C9,RUN_YEARS),B7L814C7,B7L814C16,B7L814C25,B7L814C34,B7L814C43)</f>
        <v>188274</v>
      </c>
      <c r="AB18" s="16" t="s">
        <v>38727</v>
      </c>
      <c r="AC18" s="33">
        <f>IF(D6L1411C12=0,0,D6L1411C10/D6L1411C12)</f>
        <v>8.1120492441015177E-6</v>
      </c>
      <c r="AD18" s="16" t="s">
        <v>38728</v>
      </c>
      <c r="AE18" s="33">
        <f>IF(D6L1411C5=0,0,D6L1411C10/D6L1411C5)</f>
        <v>0.48118151437986995</v>
      </c>
      <c r="AF18" s="16" t="s">
        <v>38729</v>
      </c>
      <c r="AG18" s="33">
        <f>CHOOSE(MIN(D6L1411C9,RUN_YEARS),B7L814C5,B7L814C14,B7L814C23,B7L814C32,B7L814C41)</f>
        <v>2831.9966708249344</v>
      </c>
      <c r="AH18" s="16" t="s">
        <v>38730</v>
      </c>
      <c r="AI18" s="33">
        <f>IF(D6L1411C15=0,0,D6L1411C11/D6L1411C15)</f>
        <v>2.1091328034663955E-5</v>
      </c>
      <c r="AJ18" s="16" t="s">
        <v>38731</v>
      </c>
      <c r="AK18" s="33">
        <f>IF(D6L1411C5=0,0,D6L1411C11/D6L1411C5)</f>
        <v>1.881848562013003E-2</v>
      </c>
      <c r="AL18" s="16" t="s">
        <v>38732</v>
      </c>
      <c r="AM18" s="33">
        <f>D6L1411C8*CHOOSE(MIN(D6L1411C9,RUN_YEARS),B7L814C4,B7L814C13,B7L814C22,B7L814C31,B7L814C40)</f>
        <v>0.33227568188660128</v>
      </c>
      <c r="AN18" s="16" t="s">
        <v>38733</v>
      </c>
      <c r="AO18" s="33">
        <f>D6L1411C8-D6L1411C18</f>
        <v>1.2547428482748126</v>
      </c>
      <c r="AP18" s="16" t="s">
        <v>38734</v>
      </c>
      <c r="AQ18" s="33">
        <f>CHOOSE(MIN(D6L1411C9,RUN_YEARS),B7L814C2,B7L814C11,B7L814C20,B7L814C29,B7L814C38)</f>
        <v>316.22322922828681</v>
      </c>
      <c r="AR18" s="16" t="s">
        <v>38735</v>
      </c>
      <c r="AS18" s="33">
        <f>IF(D6L1411C20=0,0,D6L1411C18/D6L1411C20)</f>
        <v>1.050763040708581E-3</v>
      </c>
      <c r="AT18" s="16" t="s">
        <v>38736</v>
      </c>
      <c r="AU18" s="33">
        <f>IF(D6L1411C5=0,0,D6L1411C18/D6L1411C5)</f>
        <v>0.10468550794199166</v>
      </c>
      <c r="AV18" s="16" t="s">
        <v>38737</v>
      </c>
      <c r="AW18" s="33">
        <f>CHOOSE(MIN(D6L1411C9,RUN_YEARS),B7L814C1,B7L814C10,B7L814C19,B7L814C28,B7L814C37)</f>
        <v>1194.1254114045335</v>
      </c>
      <c r="AX18" s="16" t="s">
        <v>38738</v>
      </c>
      <c r="AY18" s="33">
        <f>IF(D6L1411C23=0,0,D6L1411C19/D6L1411C23)</f>
        <v>1.050763040708581E-3</v>
      </c>
      <c r="AZ18" s="16" t="s">
        <v>38739</v>
      </c>
      <c r="BA18" s="33">
        <f>IF(D6L1411C5=0,0,D6L1411C19/D6L1411C5)</f>
        <v>0.39531449205800834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0.61387636212090502</v>
      </c>
      <c r="J19" s="16" t="s">
        <v>38762</v>
      </c>
      <c r="K19" s="21">
        <f>_xlfn.SINGLE(IF(FLOW_THRU_100PCT="Y",1,INDEX(VariabilityMatrix,D6L1412C1,_xlfn.SINGLE(D6L1412C9))))</f>
        <v>0.47215280708358631</v>
      </c>
      <c r="L19" s="16" t="s">
        <v>38742</v>
      </c>
      <c r="M19" s="15">
        <f>IF(_xlfn.SINGLE(D6L1412C2)&lt;&gt;0,_xlfn.SINGLE(D6L1412C2)*_xlfn.SINGLE(D6L1412C4),_xlfn.SINGLE(D6L1412C3)*_xlfn.SINGLE(D6L1412C4))</f>
        <v>0.28984344757764546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0.14492172378882273</v>
      </c>
      <c r="R19" s="16" t="s">
        <v>38744</v>
      </c>
      <c r="S19" s="15">
        <f>D6L1412C5-D6L1412C7</f>
        <v>0.14492172378882273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0.13946730903849389</v>
      </c>
      <c r="X19" s="16" t="s">
        <v>38746</v>
      </c>
      <c r="Y19" s="33">
        <f>D6L1412C7-D6L1412C10</f>
        <v>5.4544147503288454E-3</v>
      </c>
      <c r="Z19" s="16" t="s">
        <v>38747</v>
      </c>
      <c r="AA19" s="33">
        <f>CHOOSE(MIN(D6L1412C9,RUN_YEARS),B7L814C7,B7L814C16,B7L814C25,B7L814C34,B7L814C43)</f>
        <v>188274</v>
      </c>
      <c r="AB19" s="16" t="s">
        <v>38748</v>
      </c>
      <c r="AC19" s="33">
        <f>IF(D6L1412C12=0,0,D6L1412C10/D6L1412C12)</f>
        <v>7.4076775889657569E-7</v>
      </c>
      <c r="AD19" s="16" t="s">
        <v>38749</v>
      </c>
      <c r="AE19" s="33">
        <f>IF(D6L1412C5=0,0,D6L1412C10/D6L1412C5)</f>
        <v>0.48118151437986995</v>
      </c>
      <c r="AF19" s="16" t="s">
        <v>38750</v>
      </c>
      <c r="AG19" s="33">
        <f>CHOOSE(MIN(D6L1412C9,RUN_YEARS),B7L814C5,B7L814C14,B7L814C23,B7L814C32,B7L814C41)</f>
        <v>2831.9966708249344</v>
      </c>
      <c r="AH19" s="16" t="s">
        <v>38751</v>
      </c>
      <c r="AI19" s="33">
        <f>IF(D6L1412C15=0,0,D6L1412C11/D6L1412C15)</f>
        <v>1.9259961731311023E-6</v>
      </c>
      <c r="AJ19" s="16" t="s">
        <v>38752</v>
      </c>
      <c r="AK19" s="33">
        <f>IF(D6L1412C5=0,0,D6L1412C11/D6L1412C5)</f>
        <v>1.8818485620130072E-2</v>
      </c>
      <c r="AL19" s="16" t="s">
        <v>38753</v>
      </c>
      <c r="AM19" s="33">
        <f>D6L1412C8*CHOOSE(MIN(D6L1412C9,RUN_YEARS),B7L814C4,B7L814C13,B7L814C22,B7L814C31,B7L814C40)</f>
        <v>3.0342408533323848E-2</v>
      </c>
      <c r="AN19" s="16" t="s">
        <v>38754</v>
      </c>
      <c r="AO19" s="33">
        <f>D6L1412C8-D6L1412C18</f>
        <v>0.11457931525549889</v>
      </c>
      <c r="AP19" s="16" t="s">
        <v>38755</v>
      </c>
      <c r="AQ19" s="33">
        <f>CHOOSE(MIN(D6L1412C9,RUN_YEARS),B7L814C2,B7L814C11,B7L814C20,B7L814C29,B7L814C38)</f>
        <v>316.22322922828681</v>
      </c>
      <c r="AR19" s="16" t="s">
        <v>38756</v>
      </c>
      <c r="AS19" s="33">
        <f>IF(D6L1412C20=0,0,D6L1412C18/D6L1412C20)</f>
        <v>9.5952497251298248E-5</v>
      </c>
      <c r="AT19" s="16" t="s">
        <v>38757</v>
      </c>
      <c r="AU19" s="33">
        <f>IF(D6L1412C5=0,0,D6L1412C18/D6L1412C5)</f>
        <v>0.10468550794199166</v>
      </c>
      <c r="AV19" s="16" t="s">
        <v>38758</v>
      </c>
      <c r="AW19" s="33">
        <f>CHOOSE(MIN(D6L1412C9,RUN_YEARS),B7L814C1,B7L814C10,B7L814C19,B7L814C28,B7L814C37)</f>
        <v>1194.1254114045335</v>
      </c>
      <c r="AX19" s="16" t="s">
        <v>38759</v>
      </c>
      <c r="AY19" s="33">
        <f>IF(D6L1412C23=0,0,D6L1412C19/D6L1412C23)</f>
        <v>9.5952497251298248E-5</v>
      </c>
      <c r="AZ19" s="16" t="s">
        <v>38760</v>
      </c>
      <c r="BA19" s="33">
        <f>IF(D6L1412C5=0,0,D6L1412C19/D6L1412C5)</f>
        <v>0.39531449205800834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3.178242829584133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2.7332888334423542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1.3666444167211771</v>
      </c>
      <c r="R20" s="16" t="s">
        <v>38765</v>
      </c>
      <c r="S20" s="15">
        <f>D6L1413C5-D6L1413C7</f>
        <v>1.3666444167211771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1.3152080601133802</v>
      </c>
      <c r="X20" s="16" t="s">
        <v>38767</v>
      </c>
      <c r="Y20" s="33">
        <f>D6L1413C7-D6L1413C10</f>
        <v>5.1436356607796885E-2</v>
      </c>
      <c r="Z20" s="16" t="s">
        <v>38768</v>
      </c>
      <c r="AA20" s="33">
        <f>CHOOSE(MIN(D6L1413C9,RUN_YEARS),B7L814C7,B7L814C16,B7L814C25,B7L814C34,B7L814C43)</f>
        <v>188274</v>
      </c>
      <c r="AB20" s="16" t="s">
        <v>38769</v>
      </c>
      <c r="AC20" s="33">
        <f>IF(D6L1413C12=0,0,D6L1413C10/D6L1413C12)</f>
        <v>6.9856064040355021E-6</v>
      </c>
      <c r="AD20" s="16" t="s">
        <v>38770</v>
      </c>
      <c r="AE20" s="33">
        <f>IF(D6L1413C5=0,0,D6L1413C10/D6L1413C5)</f>
        <v>0.48118151437987</v>
      </c>
      <c r="AF20" s="16" t="s">
        <v>38771</v>
      </c>
      <c r="AG20" s="33">
        <f>CHOOSE(MIN(D6L1413C9,RUN_YEARS),B7L814C5,B7L814C14,B7L814C23,B7L814C32,B7L814C41)</f>
        <v>2831.9966708249344</v>
      </c>
      <c r="AH20" s="16" t="s">
        <v>38772</v>
      </c>
      <c r="AI20" s="33">
        <f>IF(D6L1413C15=0,0,D6L1413C11/D6L1413C15)</f>
        <v>1.81625766504923E-5</v>
      </c>
      <c r="AJ20" s="16" t="s">
        <v>38773</v>
      </c>
      <c r="AK20" s="33">
        <f>IF(D6L1413C5=0,0,D6L1413C11/D6L1413C5)</f>
        <v>1.8818485620130016E-2</v>
      </c>
      <c r="AL20" s="16" t="s">
        <v>38774</v>
      </c>
      <c r="AM20" s="33">
        <f>D6L1413C8*CHOOSE(MIN(D6L1413C9,RUN_YEARS),B7L814C4,B7L814C13,B7L814C22,B7L814C31,B7L814C40)</f>
        <v>0.28613572988108671</v>
      </c>
      <c r="AN20" s="16" t="s">
        <v>38775</v>
      </c>
      <c r="AO20" s="33">
        <f>D6L1413C8-D6L1413C18</f>
        <v>1.0805086868400904</v>
      </c>
      <c r="AP20" s="16" t="s">
        <v>38776</v>
      </c>
      <c r="AQ20" s="33">
        <f>CHOOSE(MIN(D6L1413C9,RUN_YEARS),B7L814C2,B7L814C11,B7L814C20,B7L814C29,B7L814C38)</f>
        <v>316.22322922828681</v>
      </c>
      <c r="AR20" s="16" t="s">
        <v>38777</v>
      </c>
      <c r="AS20" s="33">
        <f>IF(D6L1413C20=0,0,D6L1413C18/D6L1413C20)</f>
        <v>9.0485360793820927E-4</v>
      </c>
      <c r="AT20" s="16" t="s">
        <v>38778</v>
      </c>
      <c r="AU20" s="33">
        <f>IF(D6L1413C5=0,0,D6L1413C18/D6L1413C5)</f>
        <v>0.10468550794199166</v>
      </c>
      <c r="AV20" s="16" t="s">
        <v>38779</v>
      </c>
      <c r="AW20" s="33">
        <f>CHOOSE(MIN(D6L1413C9,RUN_YEARS),B7L814C1,B7L814C10,B7L814C19,B7L814C28,B7L814C37)</f>
        <v>1194.1254114045335</v>
      </c>
      <c r="AX20" s="16" t="s">
        <v>38780</v>
      </c>
      <c r="AY20" s="33">
        <f>IF(D6L1413C23=0,0,D6L1413C19/D6L1413C23)</f>
        <v>9.0485360793820916E-4</v>
      </c>
      <c r="AZ20" s="16" t="s">
        <v>38781</v>
      </c>
      <c r="BA20" s="33">
        <f>IF(D6L1413C5=0,0,D6L1413C19/D6L1413C5)</f>
        <v>0.39531449205800834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6.6384474899910151</v>
      </c>
      <c r="J21" s="16" t="s">
        <v>38803</v>
      </c>
      <c r="K21" s="21">
        <f>_xlfn.SINGLE(IF(FLOW_THRU_100PCT="Y",1,INDEX(VariabilityMatrix,D6L1414C1,_xlfn.SINGLE(D6L1414C9))))</f>
        <v>0.49436061496799344</v>
      </c>
      <c r="L21" s="16" t="s">
        <v>38783</v>
      </c>
      <c r="M21" s="15">
        <f>IF(_xlfn.SINGLE(D6L1414C2)&lt;&gt;0,_xlfn.SINGLE(D6L1414C2)*_xlfn.SINGLE(D6L1414C4),_xlfn.SINGLE(D6L1414C3)*_xlfn.SINGLE(D6L1414C4))</f>
        <v>3.2817869835846909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1.6408934917923454</v>
      </c>
      <c r="R21" s="16" t="s">
        <v>38785</v>
      </c>
      <c r="S21" s="15">
        <f>D6L1414C5-D6L1414C7</f>
        <v>1.6408934917923454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1.5772076250804312</v>
      </c>
      <c r="X21" s="16" t="s">
        <v>38787</v>
      </c>
      <c r="Y21" s="33">
        <f>D6L1414C7-D6L1414C10</f>
        <v>6.368586671191423E-2</v>
      </c>
      <c r="Z21" s="16" t="s">
        <v>38788</v>
      </c>
      <c r="AA21" s="33">
        <f>CHOOSE(MIN(D6L1414C9,RUN_YEARS),B7L814C7,B7L814C16,B7L814C25,B7L814C34,B7L814C43)</f>
        <v>211492.4</v>
      </c>
      <c r="AB21" s="16" t="s">
        <v>38789</v>
      </c>
      <c r="AC21" s="33">
        <f>IF(D6L1414C12=0,0,D6L1414C10/D6L1414C12)</f>
        <v>7.4575144311589031E-6</v>
      </c>
      <c r="AD21" s="16" t="s">
        <v>38790</v>
      </c>
      <c r="AE21" s="33">
        <f>IF(D6L1414C5=0,0,D6L1414C10/D6L1414C5)</f>
        <v>0.48059414976338583</v>
      </c>
      <c r="AF21" s="16" t="s">
        <v>38791</v>
      </c>
      <c r="AG21" s="33">
        <f>CHOOSE(MIN(D6L1414C9,RUN_YEARS),B7L814C5,B7L814C14,B7L814C23,B7L814C32,B7L814C41)</f>
        <v>3284.548001358758</v>
      </c>
      <c r="AH21" s="16" t="s">
        <v>38792</v>
      </c>
      <c r="AI21" s="33">
        <f>IF(D6L1414C15=0,0,D6L1414C11/D6L1414C15)</f>
        <v>1.9389537521013102E-5</v>
      </c>
      <c r="AJ21" s="16" t="s">
        <v>38793</v>
      </c>
      <c r="AK21" s="33">
        <f>IF(D6L1414C5=0,0,D6L1414C11/D6L1414C5)</f>
        <v>1.9405850236614154E-2</v>
      </c>
      <c r="AL21" s="16" t="s">
        <v>38794</v>
      </c>
      <c r="AM21" s="33">
        <f>D6L1414C8*CHOOSE(MIN(D6L1414C9,RUN_YEARS),B7L814C4,B7L814C13,B7L814C22,B7L814C31,B7L814C40)</f>
        <v>0.33860512617838906</v>
      </c>
      <c r="AN21" s="16" t="s">
        <v>38795</v>
      </c>
      <c r="AO21" s="33">
        <f>D6L1414C8-D6L1414C18</f>
        <v>1.3022883656139563</v>
      </c>
      <c r="AP21" s="16" t="s">
        <v>38796</v>
      </c>
      <c r="AQ21" s="33">
        <f>CHOOSE(MIN(D6L1414C9,RUN_YEARS),B7L814C2,B7L814C11,B7L814C20,B7L814C29,B7L814C38)</f>
        <v>355.08182242901404</v>
      </c>
      <c r="AR21" s="16" t="s">
        <v>38797</v>
      </c>
      <c r="AS21" s="33">
        <f>IF(D6L1414C20=0,0,D6L1414C18/D6L1414C20)</f>
        <v>9.5359746624619479E-4</v>
      </c>
      <c r="AT21" s="16" t="s">
        <v>38798</v>
      </c>
      <c r="AU21" s="33">
        <f>IF(D6L1414C5=0,0,D6L1414C18/D6L1414C5)</f>
        <v>0.10317705806990897</v>
      </c>
      <c r="AV21" s="16" t="s">
        <v>38799</v>
      </c>
      <c r="AW21" s="33">
        <f>CHOOSE(MIN(D6L1414C9,RUN_YEARS),B7L814C1,B7L814C10,B7L814C19,B7L814C28,B7L814C37)</f>
        <v>1365.6583744295924</v>
      </c>
      <c r="AX21" s="16" t="s">
        <v>38800</v>
      </c>
      <c r="AY21" s="33">
        <f>IF(D6L1414C23=0,0,D6L1414C19/D6L1414C23)</f>
        <v>9.5359746624619469E-4</v>
      </c>
      <c r="AZ21" s="16" t="s">
        <v>38801</v>
      </c>
      <c r="BA21" s="33">
        <f>IF(D6L1414C5=0,0,D6L1414C19/D6L1414C5)</f>
        <v>0.39682294193009099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20.878521079948495</v>
      </c>
      <c r="J22" s="16" t="s">
        <v>38824</v>
      </c>
      <c r="K22" s="21">
        <f>_xlfn.SINGLE(IF(FLOW_THRU_100PCT="Y",1,INDEX(VariabilityMatrix,D6L1415C1,_xlfn.SINGLE(D6L1415C9))))</f>
        <v>0.49331359691860482</v>
      </c>
      <c r="L22" s="16" t="s">
        <v>38804</v>
      </c>
      <c r="M22" s="15">
        <f>IF(_xlfn.SINGLE(D6L1415C2)&lt;&gt;0,_xlfn.SINGLE(D6L1415C2)*_xlfn.SINGLE(D6L1415C4),_xlfn.SINGLE(D6L1415C3)*_xlfn.SINGLE(D6L1415C4))</f>
        <v>10.299658332290306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5.1498291661451532</v>
      </c>
      <c r="R22" s="16" t="s">
        <v>38806</v>
      </c>
      <c r="S22" s="15">
        <f>D6L1415C5-D6L1415C7</f>
        <v>5.1498291661451532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4.9489774999895193</v>
      </c>
      <c r="X22" s="16" t="s">
        <v>38808</v>
      </c>
      <c r="Y22" s="33">
        <f>D6L1415C7-D6L1415C10</f>
        <v>0.20085166615563388</v>
      </c>
      <c r="Z22" s="16" t="s">
        <v>38809</v>
      </c>
      <c r="AA22" s="33">
        <f>CHOOSE(MIN(D6L1415C9,RUN_YEARS),B7L814C7,B7L814C16,B7L814C25,B7L814C34,B7L814C43)</f>
        <v>203239.33333333331</v>
      </c>
      <c r="AB22" s="16" t="s">
        <v>38810</v>
      </c>
      <c r="AC22" s="33">
        <f>IF(D6L1415C12=0,0,D6L1415C10/D6L1415C12)</f>
        <v>2.4350490718608535E-5</v>
      </c>
      <c r="AD22" s="16" t="s">
        <v>38811</v>
      </c>
      <c r="AE22" s="33">
        <f>IF(D6L1415C5=0,0,D6L1415C10/D6L1415C5)</f>
        <v>0.48049919136385849</v>
      </c>
      <c r="AF22" s="16" t="s">
        <v>38812</v>
      </c>
      <c r="AG22" s="33">
        <f>CHOOSE(MIN(D6L1415C9,RUN_YEARS),B7L814C5,B7L814C14,B7L814C23,B7L814C32,B7L814C41)</f>
        <v>3172.4469835860682</v>
      </c>
      <c r="AH22" s="16" t="s">
        <v>38813</v>
      </c>
      <c r="AI22" s="33">
        <f>IF(D6L1415C15=0,0,D6L1415C11/D6L1415C15)</f>
        <v>6.3311275868381989E-5</v>
      </c>
      <c r="AJ22" s="16" t="s">
        <v>38814</v>
      </c>
      <c r="AK22" s="33">
        <f>IF(D6L1415C5=0,0,D6L1415C11/D6L1415C5)</f>
        <v>1.950080863614153E-2</v>
      </c>
      <c r="AL22" s="16" t="s">
        <v>38815</v>
      </c>
      <c r="AM22" s="33">
        <f>D6L1415C8*CHOOSE(MIN(D6L1415C9,RUN_YEARS),B7L814C4,B7L814C13,B7L814C22,B7L814C31,B7L814C40)</f>
        <v>1.0770495823836039</v>
      </c>
      <c r="AN22" s="16" t="s">
        <v>38816</v>
      </c>
      <c r="AO22" s="33">
        <f>D6L1415C8-D6L1415C18</f>
        <v>4.072779583761549</v>
      </c>
      <c r="AP22" s="16" t="s">
        <v>38817</v>
      </c>
      <c r="AQ22" s="33">
        <f>CHOOSE(MIN(D6L1415C9,RUN_YEARS),B7L814C2,B7L814C11,B7L814C20,B7L814C29,B7L814C38)</f>
        <v>349.4122991488955</v>
      </c>
      <c r="AR22" s="16" t="s">
        <v>38818</v>
      </c>
      <c r="AS22" s="33">
        <f>IF(D6L1415C20=0,0,D6L1415C18/D6L1415C20)</f>
        <v>3.0824604199883631E-3</v>
      </c>
      <c r="AT22" s="16" t="s">
        <v>38819</v>
      </c>
      <c r="AU22" s="33">
        <f>IF(D6L1415C5=0,0,D6L1415C18/D6L1415C5)</f>
        <v>0.10457138942240071</v>
      </c>
      <c r="AV22" s="16" t="s">
        <v>38820</v>
      </c>
      <c r="AW22" s="33">
        <f>CHOOSE(MIN(D6L1415C9,RUN_YEARS),B7L814C1,B7L814C10,B7L814C19,B7L814C28,B7L814C37)</f>
        <v>1321.2755490229215</v>
      </c>
      <c r="AX22" s="16" t="s">
        <v>38821</v>
      </c>
      <c r="AY22" s="33">
        <f>IF(D6L1415C23=0,0,D6L1415C19/D6L1415C23)</f>
        <v>3.0824604199883626E-3</v>
      </c>
      <c r="AZ22" s="16" t="s">
        <v>38822</v>
      </c>
      <c r="BA22" s="33">
        <f>IF(D6L1415C5=0,0,D6L1415C19/D6L1415C5)</f>
        <v>0.39542861057759926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1822.6164944340921</v>
      </c>
      <c r="J23" s="16" t="s">
        <v>38845</v>
      </c>
      <c r="K23" s="21">
        <f>_xlfn.SINGLE(IF(FLOW_THRU_100PCT="Y",1,INDEX(VariabilityMatrix,D6L1416C1,_xlfn.SINGLE(D6L1416C9))))</f>
        <v>0.21125363357170948</v>
      </c>
      <c r="L23" s="16" t="s">
        <v>38825</v>
      </c>
      <c r="M23" s="15">
        <f>IF(_xlfn.SINGLE(D6L1416C2)&lt;&gt;0,_xlfn.SINGLE(D6L1416C2)*_xlfn.SINGLE(D6L1416C4),_xlfn.SINGLE(D6L1416C3)*_xlfn.SINGLE(D6L1416C4))</f>
        <v>385.0343570569334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192.5171785284667</v>
      </c>
      <c r="R23" s="16" t="s">
        <v>38827</v>
      </c>
      <c r="S23" s="15">
        <f>D6L1416C5-D6L1416C7</f>
        <v>192.5171785284667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185.00869721315965</v>
      </c>
      <c r="X23" s="16" t="s">
        <v>38829</v>
      </c>
      <c r="Y23" s="33">
        <f>D6L1416C7-D6L1416C10</f>
        <v>7.5084813153070513</v>
      </c>
      <c r="Z23" s="16" t="s">
        <v>38830</v>
      </c>
      <c r="AA23" s="33">
        <f>CHOOSE(MIN(D6L1416C9,RUN_YEARS),B7L814C7,B7L814C16,B7L814C25,B7L814C34,B7L814C43)</f>
        <v>203239.33333333331</v>
      </c>
      <c r="AB23" s="16" t="s">
        <v>38831</v>
      </c>
      <c r="AC23" s="33">
        <f>IF(D6L1416C12=0,0,D6L1416C10/D6L1416C12)</f>
        <v>9.1029966581186554E-4</v>
      </c>
      <c r="AD23" s="16" t="s">
        <v>38832</v>
      </c>
      <c r="AE23" s="33">
        <f>IF(D6L1416C5=0,0,D6L1416C10/D6L1416C5)</f>
        <v>0.48049919136385844</v>
      </c>
      <c r="AF23" s="16" t="s">
        <v>38833</v>
      </c>
      <c r="AG23" s="33">
        <f>CHOOSE(MIN(D6L1416C9,RUN_YEARS),B7L814C5,B7L814C14,B7L814C23,B7L814C32,B7L814C41)</f>
        <v>3172.4469835860682</v>
      </c>
      <c r="AH23" s="16" t="s">
        <v>38834</v>
      </c>
      <c r="AI23" s="33">
        <f>IF(D6L1416C15=0,0,D6L1416C11/D6L1416C15)</f>
        <v>2.3667791311108438E-3</v>
      </c>
      <c r="AJ23" s="16" t="s">
        <v>38835</v>
      </c>
      <c r="AK23" s="33">
        <f>IF(D6L1416C5=0,0,D6L1416C11/D6L1416C5)</f>
        <v>1.9500808636141537E-2</v>
      </c>
      <c r="AL23" s="16" t="s">
        <v>38836</v>
      </c>
      <c r="AM23" s="33">
        <f>D6L1416C8*CHOOSE(MIN(D6L1416C9,RUN_YEARS),B7L814C4,B7L814C13,B7L814C22,B7L814C31,B7L814C40)</f>
        <v>40.263577692804262</v>
      </c>
      <c r="AN23" s="16" t="s">
        <v>38837</v>
      </c>
      <c r="AO23" s="33">
        <f>D6L1416C8-D6L1416C18</f>
        <v>152.25360083566244</v>
      </c>
      <c r="AP23" s="16" t="s">
        <v>38838</v>
      </c>
      <c r="AQ23" s="33">
        <f>CHOOSE(MIN(D6L1416C9,RUN_YEARS),B7L814C2,B7L814C11,B7L814C20,B7L814C29,B7L814C38)</f>
        <v>349.4122991488955</v>
      </c>
      <c r="AR23" s="16" t="s">
        <v>38839</v>
      </c>
      <c r="AS23" s="33">
        <f>IF(D6L1416C20=0,0,D6L1416C18/D6L1416C20)</f>
        <v>0.11523228515675887</v>
      </c>
      <c r="AT23" s="16" t="s">
        <v>38840</v>
      </c>
      <c r="AU23" s="33">
        <f>IF(D6L1416C5=0,0,D6L1416C18/D6L1416C5)</f>
        <v>0.1045713894224007</v>
      </c>
      <c r="AV23" s="16" t="s">
        <v>38841</v>
      </c>
      <c r="AW23" s="33">
        <f>CHOOSE(MIN(D6L1416C9,RUN_YEARS),B7L814C1,B7L814C10,B7L814C19,B7L814C28,B7L814C37)</f>
        <v>1321.2755490229215</v>
      </c>
      <c r="AX23" s="16" t="s">
        <v>38842</v>
      </c>
      <c r="AY23" s="33">
        <f>IF(D6L1416C23=0,0,D6L1416C19/D6L1416C23)</f>
        <v>0.11523228515675889</v>
      </c>
      <c r="AZ23" s="16" t="s">
        <v>38843</v>
      </c>
      <c r="BA23" s="33">
        <f>IF(D6L1416C5=0,0,D6L1416C19/D6L1416C5)</f>
        <v>0.39542861057759932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721.95687428515714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620.8829118852351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310.44145594261755</v>
      </c>
      <c r="R24" s="16" t="s">
        <v>38848</v>
      </c>
      <c r="S24" s="15">
        <f>D6L1417C5-D6L1417C7</f>
        <v>310.44145594261755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298.33373709249321</v>
      </c>
      <c r="X24" s="16" t="s">
        <v>38850</v>
      </c>
      <c r="Y24" s="33">
        <f>D6L1417C7-D6L1417C10</f>
        <v>12.107718850124343</v>
      </c>
      <c r="Z24" s="16" t="s">
        <v>38851</v>
      </c>
      <c r="AA24" s="33">
        <f>CHOOSE(MIN(D6L1417C9,RUN_YEARS),B7L814C7,B7L814C16,B7L814C25,B7L814C34,B7L814C43)</f>
        <v>203239.33333333331</v>
      </c>
      <c r="AB24" s="16" t="s">
        <v>38852</v>
      </c>
      <c r="AC24" s="33">
        <f>IF(D6L1417C12=0,0,D6L1417C10/D6L1417C12)</f>
        <v>1.4678937004934736E-3</v>
      </c>
      <c r="AD24" s="16" t="s">
        <v>38853</v>
      </c>
      <c r="AE24" s="33">
        <f>IF(D6L1417C5=0,0,D6L1417C10/D6L1417C5)</f>
        <v>0.48049919136385838</v>
      </c>
      <c r="AF24" s="16" t="s">
        <v>38854</v>
      </c>
      <c r="AG24" s="33">
        <f>CHOOSE(MIN(D6L1417C9,RUN_YEARS),B7L814C5,B7L814C14,B7L814C23,B7L814C32,B7L814C41)</f>
        <v>3172.4469835860682</v>
      </c>
      <c r="AH24" s="16" t="s">
        <v>38855</v>
      </c>
      <c r="AI24" s="33">
        <f>IF(D6L1417C15=0,0,D6L1417C11/D6L1417C15)</f>
        <v>3.8165236212830351E-3</v>
      </c>
      <c r="AJ24" s="16" t="s">
        <v>38856</v>
      </c>
      <c r="AK24" s="33">
        <f>IF(D6L1417C5=0,0,D6L1417C11/D6L1417C5)</f>
        <v>1.950080863614161E-2</v>
      </c>
      <c r="AL24" s="16" t="s">
        <v>38857</v>
      </c>
      <c r="AM24" s="33">
        <f>D6L1417C8*CHOOSE(MIN(D6L1417C9,RUN_YEARS),B7L814C4,B7L814C13,B7L814C22,B7L814C31,B7L814C40)</f>
        <v>64.926588764465023</v>
      </c>
      <c r="AN24" s="16" t="s">
        <v>38858</v>
      </c>
      <c r="AO24" s="33">
        <f>D6L1417C8-D6L1417C18</f>
        <v>245.51486717815254</v>
      </c>
      <c r="AP24" s="16" t="s">
        <v>38859</v>
      </c>
      <c r="AQ24" s="33">
        <f>CHOOSE(MIN(D6L1417C9,RUN_YEARS),B7L814C2,B7L814C11,B7L814C20,B7L814C29,B7L814C38)</f>
        <v>349.4122991488955</v>
      </c>
      <c r="AR24" s="16" t="s">
        <v>38860</v>
      </c>
      <c r="AS24" s="33">
        <f>IF(D6L1417C20=0,0,D6L1417C18/D6L1417C20)</f>
        <v>0.18581655231545749</v>
      </c>
      <c r="AT24" s="16" t="s">
        <v>38861</v>
      </c>
      <c r="AU24" s="33">
        <f>IF(D6L1417C5=0,0,D6L1417C18/D6L1417C5)</f>
        <v>0.10457138942240071</v>
      </c>
      <c r="AV24" s="16" t="s">
        <v>38862</v>
      </c>
      <c r="AW24" s="33">
        <f>CHOOSE(MIN(D6L1417C9,RUN_YEARS),B7L814C1,B7L814C10,B7L814C19,B7L814C28,B7L814C37)</f>
        <v>1321.2755490229215</v>
      </c>
      <c r="AX24" s="16" t="s">
        <v>38863</v>
      </c>
      <c r="AY24" s="33">
        <f>IF(D6L1417C23=0,0,D6L1417C19/D6L1417C23)</f>
        <v>0.18581655231545752</v>
      </c>
      <c r="AZ24" s="16" t="s">
        <v>38864</v>
      </c>
      <c r="BA24" s="33">
        <f>IF(D6L1417C5=0,0,D6L1417C19/D6L1417C5)</f>
        <v>0.39542861057759932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789.0569783841438</v>
      </c>
      <c r="J25" s="16" t="s">
        <v>38886</v>
      </c>
      <c r="K25" s="21">
        <f>_xlfn.SINGLE(IF(FLOW_THRU_100PCT="Y",1,INDEX(VariabilityMatrix,D6L1418C1,_xlfn.SINGLE(D6L1418C9))))</f>
        <v>0.18973610365261545</v>
      </c>
      <c r="L25" s="16" t="s">
        <v>38866</v>
      </c>
      <c r="M25" s="15">
        <f>IF(_xlfn.SINGLE(D6L1418C2)&lt;&gt;0,_xlfn.SINGLE(D6L1418C2)*_xlfn.SINGLE(D6L1418C4),_xlfn.SINGLE(D6L1418C3)*_xlfn.SINGLE(D6L1418C4))</f>
        <v>149.71259663851345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74.856298319256723</v>
      </c>
      <c r="R25" s="16" t="s">
        <v>38868</v>
      </c>
      <c r="S25" s="15">
        <f>D6L1418C5-D6L1418C7</f>
        <v>74.856298319256723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72.038933972262527</v>
      </c>
      <c r="X25" s="16" t="s">
        <v>38870</v>
      </c>
      <c r="Y25" s="33">
        <f>D6L1418C7-D6L1418C10</f>
        <v>2.8173643469941965</v>
      </c>
      <c r="Z25" s="16" t="s">
        <v>38871</v>
      </c>
      <c r="AA25" s="33">
        <f>CHOOSE(MIN(D6L1418C9,RUN_YEARS),B7L814C7,B7L814C16,B7L814C25,B7L814C34,B7L814C43)</f>
        <v>188274</v>
      </c>
      <c r="AB25" s="16" t="s">
        <v>38872</v>
      </c>
      <c r="AC25" s="33">
        <f>IF(D6L1418C12=0,0,D6L1418C10/D6L1418C12)</f>
        <v>3.8262815881248886E-4</v>
      </c>
      <c r="AD25" s="16" t="s">
        <v>38873</v>
      </c>
      <c r="AE25" s="33">
        <f>IF(D6L1418C5=0,0,D6L1418C10/D6L1418C5)</f>
        <v>0.48118151437986995</v>
      </c>
      <c r="AF25" s="16" t="s">
        <v>38874</v>
      </c>
      <c r="AG25" s="33">
        <f>CHOOSE(MIN(D6L1418C9,RUN_YEARS),B7L814C5,B7L814C14,B7L814C23,B7L814C32,B7L814C41)</f>
        <v>2831.9966708249344</v>
      </c>
      <c r="AH25" s="16" t="s">
        <v>38875</v>
      </c>
      <c r="AI25" s="33">
        <f>IF(D6L1418C15=0,0,D6L1418C11/D6L1418C15)</f>
        <v>9.948332129124729E-4</v>
      </c>
      <c r="AJ25" s="16" t="s">
        <v>38876</v>
      </c>
      <c r="AK25" s="33">
        <f>IF(D6L1418C5=0,0,D6L1418C11/D6L1418C5)</f>
        <v>1.8818485620130054E-2</v>
      </c>
      <c r="AL25" s="16" t="s">
        <v>38877</v>
      </c>
      <c r="AM25" s="33">
        <f>D6L1418C8*CHOOSE(MIN(D6L1418C9,RUN_YEARS),B7L814C4,B7L814C13,B7L814C22,B7L814C31,B7L814C40)</f>
        <v>15.672739224417294</v>
      </c>
      <c r="AN25" s="16" t="s">
        <v>38878</v>
      </c>
      <c r="AO25" s="33">
        <f>D6L1418C8-D6L1418C18</f>
        <v>59.183559094839431</v>
      </c>
      <c r="AP25" s="16" t="s">
        <v>38879</v>
      </c>
      <c r="AQ25" s="33">
        <f>CHOOSE(MIN(D6L1418C9,RUN_YEARS),B7L814C2,B7L814C11,B7L814C20,B7L814C29,B7L814C38)</f>
        <v>316.22322922828681</v>
      </c>
      <c r="AR25" s="16" t="s">
        <v>38880</v>
      </c>
      <c r="AS25" s="33">
        <f>IF(D6L1418C20=0,0,D6L1418C18/D6L1418C20)</f>
        <v>4.956226417225941E-2</v>
      </c>
      <c r="AT25" s="16" t="s">
        <v>38881</v>
      </c>
      <c r="AU25" s="33">
        <f>IF(D6L1418C5=0,0,D6L1418C18/D6L1418C5)</f>
        <v>0.10468550794199166</v>
      </c>
      <c r="AV25" s="16" t="s">
        <v>38882</v>
      </c>
      <c r="AW25" s="33">
        <f>CHOOSE(MIN(D6L1418C9,RUN_YEARS),B7L814C1,B7L814C10,B7L814C19,B7L814C28,B7L814C37)</f>
        <v>1194.1254114045335</v>
      </c>
      <c r="AX25" s="16" t="s">
        <v>38883</v>
      </c>
      <c r="AY25" s="33">
        <f>IF(D6L1418C23=0,0,D6L1418C19/D6L1418C23)</f>
        <v>4.9562264172259403E-2</v>
      </c>
      <c r="AZ25" s="16" t="s">
        <v>38884</v>
      </c>
      <c r="BA25" s="33">
        <f>IF(D6L1418C5=0,0,D6L1418C19/D6L1418C5)</f>
        <v>0.39531449205800834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3665.3108004912033</v>
      </c>
      <c r="J26" s="16" t="s">
        <v>38907</v>
      </c>
      <c r="K26" s="21">
        <f>_xlfn.SINGLE(IF(FLOW_THRU_100PCT="Y",1,INDEX(VariabilityMatrix,D6L1419C1,_xlfn.SINGLE(D6L1419C9))))</f>
        <v>0.21125363357170948</v>
      </c>
      <c r="L26" s="16" t="s">
        <v>38887</v>
      </c>
      <c r="M26" s="15">
        <f>IF(_xlfn.SINGLE(D6L1419C2)&lt;&gt;0,_xlfn.SINGLE(D6L1419C2)*_xlfn.SINGLE(D6L1419C4),_xlfn.SINGLE(D6L1419C3)*_xlfn.SINGLE(D6L1419C4))</f>
        <v>774.31022477339786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387.15511238669893</v>
      </c>
      <c r="R26" s="16" t="s">
        <v>38889</v>
      </c>
      <c r="S26" s="15">
        <f>D6L1419C5-D6L1419C7</f>
        <v>387.15511238669893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372.05543686838513</v>
      </c>
      <c r="X26" s="16" t="s">
        <v>38891</v>
      </c>
      <c r="Y26" s="33">
        <f>D6L1419C7-D6L1419C10</f>
        <v>15.099675518313802</v>
      </c>
      <c r="Z26" s="16" t="s">
        <v>38892</v>
      </c>
      <c r="AA26" s="33">
        <f>CHOOSE(MIN(D6L1419C9,RUN_YEARS),B7L814C7,B7L814C16,B7L814C25,B7L814C34,B7L814C43)</f>
        <v>203239.33333333331</v>
      </c>
      <c r="AB26" s="16" t="s">
        <v>38893</v>
      </c>
      <c r="AC26" s="33">
        <f>IF(D6L1419C12=0,0,D6L1419C10/D6L1419C12)</f>
        <v>1.8306271269753485E-3</v>
      </c>
      <c r="AD26" s="16" t="s">
        <v>38894</v>
      </c>
      <c r="AE26" s="33">
        <f>IF(D6L1419C5=0,0,D6L1419C10/D6L1419C5)</f>
        <v>0.48049919136385844</v>
      </c>
      <c r="AF26" s="16" t="s">
        <v>38895</v>
      </c>
      <c r="AG26" s="33">
        <f>CHOOSE(MIN(D6L1419C9,RUN_YEARS),B7L814C5,B7L814C14,B7L814C23,B7L814C32,B7L814C41)</f>
        <v>3172.4469835860682</v>
      </c>
      <c r="AH26" s="16" t="s">
        <v>38896</v>
      </c>
      <c r="AI26" s="33">
        <f>IF(D6L1419C15=0,0,D6L1419C11/D6L1419C15)</f>
        <v>4.7596305301359021E-3</v>
      </c>
      <c r="AJ26" s="16" t="s">
        <v>38897</v>
      </c>
      <c r="AK26" s="33">
        <f>IF(D6L1419C5=0,0,D6L1419C11/D6L1419C5)</f>
        <v>1.9500808636141575E-2</v>
      </c>
      <c r="AL26" s="16" t="s">
        <v>38898</v>
      </c>
      <c r="AM26" s="33">
        <f>D6L1419C8*CHOOSE(MIN(D6L1419C9,RUN_YEARS),B7L814C4,B7L814C13,B7L814C22,B7L814C31,B7L814C40)</f>
        <v>80.97069604852561</v>
      </c>
      <c r="AN26" s="16" t="s">
        <v>38899</v>
      </c>
      <c r="AO26" s="33">
        <f>D6L1419C8-D6L1419C18</f>
        <v>306.18441633817332</v>
      </c>
      <c r="AP26" s="16" t="s">
        <v>38900</v>
      </c>
      <c r="AQ26" s="33">
        <f>CHOOSE(MIN(D6L1419C9,RUN_YEARS),B7L814C2,B7L814C11,B7L814C20,B7L814C29,B7L814C38)</f>
        <v>349.4122991488955</v>
      </c>
      <c r="AR26" s="16" t="s">
        <v>38901</v>
      </c>
      <c r="AS26" s="33">
        <f>IF(D6L1419C20=0,0,D6L1419C18/D6L1419C20)</f>
        <v>0.2317339608415486</v>
      </c>
      <c r="AT26" s="16" t="s">
        <v>38902</v>
      </c>
      <c r="AU26" s="33">
        <f>IF(D6L1419C5=0,0,D6L1419C18/D6L1419C5)</f>
        <v>0.10457138942240071</v>
      </c>
      <c r="AV26" s="16" t="s">
        <v>38903</v>
      </c>
      <c r="AW26" s="33">
        <f>CHOOSE(MIN(D6L1419C9,RUN_YEARS),B7L814C1,B7L814C10,B7L814C19,B7L814C28,B7L814C37)</f>
        <v>1321.2755490229215</v>
      </c>
      <c r="AX26" s="16" t="s">
        <v>38904</v>
      </c>
      <c r="AY26" s="33">
        <f>IF(D6L1419C23=0,0,D6L1419C19/D6L1419C23)</f>
        <v>0.2317339608415486</v>
      </c>
      <c r="AZ26" s="16" t="s">
        <v>38905</v>
      </c>
      <c r="BA26" s="33">
        <f>IF(D6L1419C5=0,0,D6L1419C19/D6L1419C5)</f>
        <v>0.39542861057759932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1848.5179320820762</v>
      </c>
      <c r="J27" s="16" t="s">
        <v>38928</v>
      </c>
      <c r="K27" s="21">
        <f>_xlfn.SINGLE(IF(FLOW_THRU_100PCT="Y",1,INDEX(VariabilityMatrix,D6L1420C1,_xlfn.SINGLE(D6L1420C9))))</f>
        <v>0.18973610365261545</v>
      </c>
      <c r="L27" s="16" t="s">
        <v>38908</v>
      </c>
      <c r="M27" s="15">
        <f>IF(_xlfn.SINGLE(D6L1420C2)&lt;&gt;0,_xlfn.SINGLE(D6L1420C2)*_xlfn.SINGLE(D6L1420C4),_xlfn.SINGLE(D6L1420C3)*_xlfn.SINGLE(D6L1420C4))</f>
        <v>350.73058996524315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175.36529498262158</v>
      </c>
      <c r="R27" s="16" t="s">
        <v>38910</v>
      </c>
      <c r="S27" s="15">
        <f>D6L1420C5-D6L1420C7</f>
        <v>175.36529498262158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168.76507641882091</v>
      </c>
      <c r="X27" s="16" t="s">
        <v>38912</v>
      </c>
      <c r="Y27" s="33">
        <f>D6L1420C7-D6L1420C10</f>
        <v>6.6002185638006665</v>
      </c>
      <c r="Z27" s="16" t="s">
        <v>38913</v>
      </c>
      <c r="AA27" s="33">
        <f>CHOOSE(MIN(D6L1420C9,RUN_YEARS),B7L814C7,B7L814C16,B7L814C25,B7L814C34,B7L814C43)</f>
        <v>188274</v>
      </c>
      <c r="AB27" s="16" t="s">
        <v>38914</v>
      </c>
      <c r="AC27" s="33">
        <f>IF(D6L1420C12=0,0,D6L1420C10/D6L1420C12)</f>
        <v>8.9638015030657926E-4</v>
      </c>
      <c r="AD27" s="16" t="s">
        <v>38915</v>
      </c>
      <c r="AE27" s="33">
        <f>IF(D6L1420C5=0,0,D6L1420C10/D6L1420C5)</f>
        <v>0.48118151437986995</v>
      </c>
      <c r="AF27" s="16" t="s">
        <v>38916</v>
      </c>
      <c r="AG27" s="33">
        <f>CHOOSE(MIN(D6L1420C9,RUN_YEARS),B7L814C5,B7L814C14,B7L814C23,B7L814C32,B7L814C41)</f>
        <v>2831.9966708249344</v>
      </c>
      <c r="AH27" s="16" t="s">
        <v>38917</v>
      </c>
      <c r="AI27" s="33">
        <f>IF(D6L1420C15=0,0,D6L1420C11/D6L1420C15)</f>
        <v>2.3305883907971136E-3</v>
      </c>
      <c r="AJ27" s="16" t="s">
        <v>38918</v>
      </c>
      <c r="AK27" s="33">
        <f>IF(D6L1420C5=0,0,D6L1420C11/D6L1420C5)</f>
        <v>1.8818485620130075E-2</v>
      </c>
      <c r="AL27" s="16" t="s">
        <v>38919</v>
      </c>
      <c r="AM27" s="33">
        <f>D6L1420C8*CHOOSE(MIN(D6L1420C9,RUN_YEARS),B7L814C4,B7L814C13,B7L814C22,B7L814C31,B7L814C40)</f>
        <v>36.716409961305885</v>
      </c>
      <c r="AN27" s="16" t="s">
        <v>38920</v>
      </c>
      <c r="AO27" s="33">
        <f>D6L1420C8-D6L1420C18</f>
        <v>138.64888502131569</v>
      </c>
      <c r="AP27" s="16" t="s">
        <v>38921</v>
      </c>
      <c r="AQ27" s="33">
        <f>CHOOSE(MIN(D6L1420C9,RUN_YEARS),B7L814C2,B7L814C11,B7L814C20,B7L814C29,B7L814C38)</f>
        <v>316.22322922828681</v>
      </c>
      <c r="AR27" s="16" t="s">
        <v>38922</v>
      </c>
      <c r="AS27" s="33">
        <f>IF(D6L1420C20=0,0,D6L1420C18/D6L1420C20)</f>
        <v>0.11610914875200297</v>
      </c>
      <c r="AT27" s="16" t="s">
        <v>38923</v>
      </c>
      <c r="AU27" s="33">
        <f>IF(D6L1420C5=0,0,D6L1420C18/D6L1420C5)</f>
        <v>0.10468550794199166</v>
      </c>
      <c r="AV27" s="16" t="s">
        <v>38924</v>
      </c>
      <c r="AW27" s="33">
        <f>CHOOSE(MIN(D6L1420C9,RUN_YEARS),B7L814C1,B7L814C10,B7L814C19,B7L814C28,B7L814C37)</f>
        <v>1194.1254114045335</v>
      </c>
      <c r="AX27" s="16" t="s">
        <v>38925</v>
      </c>
      <c r="AY27" s="33">
        <f>IF(D6L1420C23=0,0,D6L1420C19/D6L1420C23)</f>
        <v>0.11610914875200294</v>
      </c>
      <c r="AZ27" s="16" t="s">
        <v>38926</v>
      </c>
      <c r="BA27" s="33">
        <f>IF(D6L1420C5=0,0,D6L1420C19/D6L1420C5)</f>
        <v>0.39531449205800834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0.18973610365261545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188274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2831.9966708249344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316.22322922828681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1194.1254114045335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0.18973610365261545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188274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2831.9966708249344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316.22322922828681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1194.1254114045335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0.18973610365261545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188274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2831.9966708249344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316.22322922828681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1194.1254114045335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0.18973610365261545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188274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2831.9966708249344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316.22322922828681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1194.1254114045335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0.18973610365261545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188274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2831.9966708249344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316.22322922828681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1194.1254114045335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1617.5242000191156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1391.0708120164395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695.53540600821975</v>
      </c>
      <c r="R33" s="16" t="s">
        <v>39036</v>
      </c>
      <c r="S33" s="15">
        <f>D6L1426C5-D6L1426C7</f>
        <v>695.53540600821975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669.35755993570569</v>
      </c>
      <c r="X33" s="16" t="s">
        <v>39038</v>
      </c>
      <c r="Y33" s="33">
        <f>D6L1426C7-D6L1426C10</f>
        <v>26.177846072514058</v>
      </c>
      <c r="Z33" s="16" t="s">
        <v>39039</v>
      </c>
      <c r="AA33" s="33">
        <f>CHOOSE(MIN(D6L1426C9,RUN_YEARS),B7L814C7,B7L814C16,B7L814C25,B7L814C34,B7L814C43)</f>
        <v>188274</v>
      </c>
      <c r="AB33" s="16" t="s">
        <v>39040</v>
      </c>
      <c r="AC33" s="33">
        <f>IF(D6L1426C12=0,0,D6L1426C10/D6L1426C12)</f>
        <v>3.5552309927855451E-3</v>
      </c>
      <c r="AD33" s="16" t="s">
        <v>39041</v>
      </c>
      <c r="AE33" s="33">
        <f>IF(D6L1426C5=0,0,D6L1426C10/D6L1426C5)</f>
        <v>0.48118151437986989</v>
      </c>
      <c r="AF33" s="16" t="s">
        <v>39042</v>
      </c>
      <c r="AG33" s="33">
        <f>CHOOSE(MIN(D6L1426C9,RUN_YEARS),B7L814C5,B7L814C14,B7L814C23,B7L814C32,B7L814C41)</f>
        <v>2831.9966708249344</v>
      </c>
      <c r="AH33" s="16" t="s">
        <v>39043</v>
      </c>
      <c r="AI33" s="33">
        <f>IF(D6L1426C15=0,0,D6L1426C11/D6L1426C15)</f>
        <v>9.2436005812424529E-3</v>
      </c>
      <c r="AJ33" s="16" t="s">
        <v>39044</v>
      </c>
      <c r="AK33" s="33">
        <f>IF(D6L1426C5=0,0,D6L1426C11/D6L1426C5)</f>
        <v>1.8818485620130092E-2</v>
      </c>
      <c r="AL33" s="16" t="s">
        <v>39045</v>
      </c>
      <c r="AM33" s="33">
        <f>D6L1426C8*CHOOSE(MIN(D6L1426C9,RUN_YEARS),B7L814C4,B7L814C13,B7L814C22,B7L814C31,B7L814C40)</f>
        <v>145.62495453921977</v>
      </c>
      <c r="AN33" s="16" t="s">
        <v>39046</v>
      </c>
      <c r="AO33" s="33">
        <f>D6L1426C8-D6L1426C18</f>
        <v>549.91045146900001</v>
      </c>
      <c r="AP33" s="16" t="s">
        <v>39047</v>
      </c>
      <c r="AQ33" s="33">
        <f>CHOOSE(MIN(D6L1426C9,RUN_YEARS),B7L814C2,B7L814C11,B7L814C20,B7L814C29,B7L814C38)</f>
        <v>316.22322922828681</v>
      </c>
      <c r="AR33" s="16" t="s">
        <v>39048</v>
      </c>
      <c r="AS33" s="33">
        <f>IF(D6L1426C20=0,0,D6L1426C18/D6L1426C20)</f>
        <v>0.46051314729346049</v>
      </c>
      <c r="AT33" s="16" t="s">
        <v>39049</v>
      </c>
      <c r="AU33" s="33">
        <f>IF(D6L1426C5=0,0,D6L1426C18/D6L1426C5)</f>
        <v>0.10468550794199166</v>
      </c>
      <c r="AV33" s="16" t="s">
        <v>39050</v>
      </c>
      <c r="AW33" s="33">
        <f>CHOOSE(MIN(D6L1426C9,RUN_YEARS),B7L814C1,B7L814C10,B7L814C19,B7L814C28,B7L814C37)</f>
        <v>1194.1254114045335</v>
      </c>
      <c r="AX33" s="16" t="s">
        <v>39051</v>
      </c>
      <c r="AY33" s="33">
        <f>IF(D6L1426C23=0,0,D6L1426C19/D6L1426C23)</f>
        <v>0.46051314729346049</v>
      </c>
      <c r="AZ33" s="16" t="s">
        <v>39052</v>
      </c>
      <c r="BA33" s="33">
        <f>IF(D6L1426C5=0,0,D6L1426C19/D6L1426C5)</f>
        <v>0.39531449205800834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3.8985180719200928E-3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3.35272554185128E-3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1.67636277092564E-3</v>
      </c>
      <c r="R34" s="16" t="s">
        <v>39056</v>
      </c>
      <c r="S34" s="15">
        <f>D6L1427C5-D6L1427C7</f>
        <v>1.67636277092564E-3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1.6109819117244941E-3</v>
      </c>
      <c r="X34" s="16" t="s">
        <v>39058</v>
      </c>
      <c r="Y34" s="33">
        <f>D6L1427C7-D6L1427C10</f>
        <v>6.538085920114586E-5</v>
      </c>
      <c r="Z34" s="16" t="s">
        <v>39059</v>
      </c>
      <c r="AA34" s="33">
        <f>CHOOSE(MIN(D6L1427C9,RUN_YEARS),B7L814C7,B7L814C16,B7L814C25,B7L814C34,B7L814C43)</f>
        <v>203239.33333333331</v>
      </c>
      <c r="AB34" s="16" t="s">
        <v>39060</v>
      </c>
      <c r="AC34" s="33">
        <f>IF(D6L1427C12=0,0,D6L1427C10/D6L1427C12)</f>
        <v>7.9265262550449274E-9</v>
      </c>
      <c r="AD34" s="16" t="s">
        <v>39061</v>
      </c>
      <c r="AE34" s="33">
        <f>IF(D6L1427C5=0,0,D6L1427C10/D6L1427C5)</f>
        <v>0.48049919136385844</v>
      </c>
      <c r="AF34" s="16" t="s">
        <v>39062</v>
      </c>
      <c r="AG34" s="33">
        <f>CHOOSE(MIN(D6L1427C9,RUN_YEARS),B7L814C5,B7L814C14,B7L814C23,B7L814C32,B7L814C41)</f>
        <v>3172.4469835860682</v>
      </c>
      <c r="AH34" s="16" t="s">
        <v>39063</v>
      </c>
      <c r="AI34" s="33">
        <f>IF(D6L1427C15=0,0,D6L1427C11/D6L1427C15)</f>
        <v>2.0608968263116785E-8</v>
      </c>
      <c r="AJ34" s="16" t="s">
        <v>39064</v>
      </c>
      <c r="AK34" s="33">
        <f>IF(D6L1427C5=0,0,D6L1427C11/D6L1427C5)</f>
        <v>1.9500808636141568E-2</v>
      </c>
      <c r="AL34" s="16" t="s">
        <v>39065</v>
      </c>
      <c r="AM34" s="33">
        <f>D6L1427C8*CHOOSE(MIN(D6L1427C9,RUN_YEARS),B7L814C4,B7L814C13,B7L814C22,B7L814C31,B7L814C40)</f>
        <v>3.5059916826335962E-4</v>
      </c>
      <c r="AN34" s="16" t="s">
        <v>39066</v>
      </c>
      <c r="AO34" s="33">
        <f>D6L1427C8-D6L1427C18</f>
        <v>1.3257636026622803E-3</v>
      </c>
      <c r="AP34" s="16" t="s">
        <v>39067</v>
      </c>
      <c r="AQ34" s="33">
        <f>CHOOSE(MIN(D6L1427C9,RUN_YEARS),B7L814C2,B7L814C11,B7L814C20,B7L814C29,B7L814C38)</f>
        <v>349.4122991488955</v>
      </c>
      <c r="AR34" s="16" t="s">
        <v>39068</v>
      </c>
      <c r="AS34" s="33">
        <f>IF(D6L1427C20=0,0,D6L1427C18/D6L1427C20)</f>
        <v>1.0033967582633901E-6</v>
      </c>
      <c r="AT34" s="16" t="s">
        <v>39069</v>
      </c>
      <c r="AU34" s="33">
        <f>IF(D6L1427C5=0,0,D6L1427C18/D6L1427C5)</f>
        <v>0.10457138942240071</v>
      </c>
      <c r="AV34" s="16" t="s">
        <v>39070</v>
      </c>
      <c r="AW34" s="33">
        <f>CHOOSE(MIN(D6L1427C9,RUN_YEARS),B7L814C1,B7L814C10,B7L814C19,B7L814C28,B7L814C37)</f>
        <v>1321.2755490229215</v>
      </c>
      <c r="AX34" s="16" t="s">
        <v>39071</v>
      </c>
      <c r="AY34" s="33">
        <f>IF(D6L1427C23=0,0,D6L1427C19/D6L1427C23)</f>
        <v>1.0033967582633901E-6</v>
      </c>
      <c r="AZ34" s="16" t="s">
        <v>39072</v>
      </c>
      <c r="BA34" s="33">
        <f>IF(D6L1427C5=0,0,D6L1427C19/D6L1427C5)</f>
        <v>0.39542861057759926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25543.526970481485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16310.456046487656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8155.2280232438279</v>
      </c>
      <c r="R35" s="16" t="s">
        <v>39076</v>
      </c>
      <c r="S35" s="15">
        <f>SUM(D6L1401C8:D6L1427C8)-2*SUM(D6L1409C8,D6L1411C8,D6L1422C8,D6L1424C8,D6L1427C8)</f>
        <v>8155.2280232438279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7838.4842580997747</v>
      </c>
      <c r="X35" s="16" t="s">
        <v>39078</v>
      </c>
      <c r="Y35" s="33">
        <f>SUM(D6L1401C11:D6L1427C11)-2*SUM(D6L1409C11,D6L1411C11,D6L1422C11,D6L1424C11,D6L1427C11)</f>
        <v>316.74376514405145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3.8913033955885898E-2</v>
      </c>
      <c r="AD35" s="16" t="s">
        <v>39080</v>
      </c>
      <c r="AE35" s="33">
        <f>IF(D6L1428C5=0,0,D6L1428C10/D6L1428C5)</f>
        <v>0.4805803244102263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0.10117388828530323</v>
      </c>
      <c r="AJ35" s="16" t="s">
        <v>39082</v>
      </c>
      <c r="AK35" s="33">
        <f>IF(D6L1428C5=0,0,D6L1428C11/D6L1428C5)</f>
        <v>1.9419675589773595E-2</v>
      </c>
      <c r="AL35" s="16" t="s">
        <v>39083</v>
      </c>
      <c r="AM35" s="33">
        <f>SUM(D6L1401C18:D6L1427C18)-2*SUM(D6L1409C18,D6L1411C18,D6L1422C18,D6L1424C18,D6L1427C18)</f>
        <v>1705.5938695154091</v>
      </c>
      <c r="AN35" s="16" t="s">
        <v>39084</v>
      </c>
      <c r="AO35" s="33">
        <f>SUM(D6L1401C19:D6L1427C19)-2*SUM(D6L1409C19,D6L1411C19,D6L1422C19,D6L1424C19,D6L1427C19)</f>
        <v>6449.6341537284188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4.9407951173830744</v>
      </c>
      <c r="AT35" s="16" t="s">
        <v>39086</v>
      </c>
      <c r="AU35" s="33">
        <f>IF(D6L1428C5=0,0,D6L1428C18/D6L1428C5)</f>
        <v>0.10457058126726609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4.9407951173830744</v>
      </c>
      <c r="AZ35" s="16" t="s">
        <v>39088</v>
      </c>
      <c r="BA35" s="33">
        <f>IF(D6L1428C5=0,0,D6L1428C19/D6L1428C5)</f>
        <v>0.39542941873273391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274.16399753884622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137.08199876942311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68.540999384711554</v>
      </c>
      <c r="R36" s="16" t="s">
        <v>39093</v>
      </c>
      <c r="S36" s="15">
        <f>D6L1429C5-D6L1429C7</f>
        <v>68.540999384711554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65.961323762090487</v>
      </c>
      <c r="X36" s="16" t="s">
        <v>39095</v>
      </c>
      <c r="Y36" s="33">
        <f>D6L1429C7-D6L1429C10</f>
        <v>2.5796756226210675</v>
      </c>
      <c r="Z36" s="16" t="s">
        <v>39096</v>
      </c>
      <c r="AA36" s="33">
        <f>CHOOSE(MIN(D6L1429C9,RUN_YEARS),B7L814C7,B7L814C16,B7L814C25,B7L814C34,B7L814C43)</f>
        <v>188274</v>
      </c>
      <c r="AB36" s="16" t="s">
        <v>39097</v>
      </c>
      <c r="AC36" s="33">
        <f>IF(D6L1429C12=0,0,D6L1429C10/D6L1429C12)</f>
        <v>3.5034749228300504E-4</v>
      </c>
      <c r="AD36" s="16" t="s">
        <v>39098</v>
      </c>
      <c r="AE36" s="33">
        <f>IF(D6L1429C5=0,0,D6L1429C10/D6L1429C5)</f>
        <v>0.48118151437987</v>
      </c>
      <c r="AF36" s="16" t="s">
        <v>39099</v>
      </c>
      <c r="AG36" s="33">
        <f>CHOOSE(MIN(D6L1429C9,RUN_YEARS),B7L814C5,B7L814C14,B7L814C23,B7L814C32,B7L814C41)</f>
        <v>2831.9966708249344</v>
      </c>
      <c r="AH36" s="16" t="s">
        <v>39100</v>
      </c>
      <c r="AI36" s="33">
        <f>IF(D6L1429C15=0,0,D6L1429C11/D6L1429C15)</f>
        <v>9.1090347993581214E-4</v>
      </c>
      <c r="AJ36" s="16" t="s">
        <v>39101</v>
      </c>
      <c r="AK36" s="33">
        <f>IF(D6L1429C5=0,0,D6L1429C11/D6L1429C5)</f>
        <v>1.8818485620130002E-2</v>
      </c>
      <c r="AL36" s="16" t="s">
        <v>39102</v>
      </c>
      <c r="AM36" s="33">
        <f>D6L1429C8*CHOOSE(MIN(D6L1429C9,RUN_YEARS),B7L814C4,B7L814C13,B7L814C22,B7L814C31,B7L814C40)</f>
        <v>14.350498670880533</v>
      </c>
      <c r="AN36" s="16" t="s">
        <v>39103</v>
      </c>
      <c r="AO36" s="33">
        <f>D6L1429C8-D6L1429C18</f>
        <v>54.190500713831021</v>
      </c>
      <c r="AP36" s="16" t="s">
        <v>39104</v>
      </c>
      <c r="AQ36" s="33">
        <f>CHOOSE(MIN(D6L1429C9,RUN_YEARS),B7L814C2,B7L814C11,B7L814C20,B7L814C29,B7L814C38)</f>
        <v>316.22322922828681</v>
      </c>
      <c r="AR36" s="16" t="s">
        <v>39105</v>
      </c>
      <c r="AS36" s="33">
        <f>IF(D6L1429C20=0,0,D6L1429C18/D6L1429C20)</f>
        <v>4.5380912420322765E-2</v>
      </c>
      <c r="AT36" s="16" t="s">
        <v>39106</v>
      </c>
      <c r="AU36" s="33">
        <f>IF(D6L1429C5=0,0,D6L1429C18/D6L1429C5)</f>
        <v>0.10468550794199166</v>
      </c>
      <c r="AV36" s="16" t="s">
        <v>39107</v>
      </c>
      <c r="AW36" s="33">
        <f>CHOOSE(MIN(D6L1429C9,RUN_YEARS),B7L814C1,B7L814C10,B7L814C19,B7L814C28,B7L814C37)</f>
        <v>1194.1254114045335</v>
      </c>
      <c r="AX36" s="16" t="s">
        <v>39108</v>
      </c>
      <c r="AY36" s="33">
        <f>IF(D6L1429C23=0,0,D6L1429C19/D6L1429C23)</f>
        <v>4.5380912420322765E-2</v>
      </c>
      <c r="AZ36" s="16" t="s">
        <v>39109</v>
      </c>
      <c r="BA36" s="33">
        <f>IF(D6L1429C5=0,0,D6L1429C19/D6L1429C5)</f>
        <v>0.39531449205800834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34.40625890901417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34.40625890901417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17.203129454507085</v>
      </c>
      <c r="R37" s="16" t="s">
        <v>39113</v>
      </c>
      <c r="S37" s="15">
        <f>D6L1430C5-D6L1430C7</f>
        <v>17.203129454507085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16.555655765985332</v>
      </c>
      <c r="X37" s="16" t="s">
        <v>39115</v>
      </c>
      <c r="Y37" s="33">
        <f>D6L1430C7-D6L1430C10</f>
        <v>0.64747368852175313</v>
      </c>
      <c r="Z37" s="16" t="s">
        <v>39116</v>
      </c>
      <c r="AA37" s="33">
        <f>CHOOSE(MIN(D6L1430C9,RUN_YEARS),B7L814C7,B7L814C16,B7L814C25,B7L814C34,B7L814C43)</f>
        <v>188274</v>
      </c>
      <c r="AB37" s="16" t="s">
        <v>39117</v>
      </c>
      <c r="AC37" s="33">
        <f>IF(D6L1430C12=0,0,D6L1430C10/D6L1430C12)</f>
        <v>8.793383986097566E-5</v>
      </c>
      <c r="AD37" s="16" t="s">
        <v>39118</v>
      </c>
      <c r="AE37" s="33">
        <f>IF(D6L1430C5=0,0,D6L1430C10/D6L1430C5)</f>
        <v>0.48118151437987</v>
      </c>
      <c r="AF37" s="16" t="s">
        <v>39119</v>
      </c>
      <c r="AG37" s="33">
        <f>CHOOSE(MIN(D6L1430C9,RUN_YEARS),B7L814C5,B7L814C14,B7L814C23,B7L814C32,B7L814C41)</f>
        <v>2831.9966708249344</v>
      </c>
      <c r="AH37" s="16" t="s">
        <v>39120</v>
      </c>
      <c r="AI37" s="33">
        <f>IF(D6L1430C15=0,0,D6L1430C11/D6L1430C15)</f>
        <v>2.2862798363853655E-4</v>
      </c>
      <c r="AJ37" s="16" t="s">
        <v>39121</v>
      </c>
      <c r="AK37" s="33">
        <f>IF(D6L1430C5=0,0,D6L1430C11/D6L1430C5)</f>
        <v>1.8818485620130009E-2</v>
      </c>
      <c r="AL37" s="16" t="s">
        <v>39122</v>
      </c>
      <c r="AM37" s="33">
        <f>D6L1430C8*CHOOSE(MIN(D6L1430C9,RUN_YEARS),B7L814C4,B7L814C13,B7L814C22,B7L814C31,B7L814C40)</f>
        <v>3.6018366902738244</v>
      </c>
      <c r="AN37" s="16" t="s">
        <v>39123</v>
      </c>
      <c r="AO37" s="33">
        <f>D6L1430C8-D6L1430C18</f>
        <v>13.601292764233261</v>
      </c>
      <c r="AP37" s="16" t="s">
        <v>39124</v>
      </c>
      <c r="AQ37" s="33">
        <f>CHOOSE(MIN(D6L1430C9,RUN_YEARS),B7L814C2,B7L814C11,B7L814C20,B7L814C29,B7L814C38)</f>
        <v>316.22322922828681</v>
      </c>
      <c r="AR37" s="16" t="s">
        <v>39125</v>
      </c>
      <c r="AS37" s="33">
        <f>IF(D6L1430C20=0,0,D6L1430C18/D6L1430C20)</f>
        <v>1.13901711112867E-2</v>
      </c>
      <c r="AT37" s="16" t="s">
        <v>39126</v>
      </c>
      <c r="AU37" s="33">
        <f>IF(D6L1430C5=0,0,D6L1430C18/D6L1430C5)</f>
        <v>0.10468550794199166</v>
      </c>
      <c r="AV37" s="16" t="s">
        <v>39127</v>
      </c>
      <c r="AW37" s="33">
        <f>CHOOSE(MIN(D6L1430C9,RUN_YEARS),B7L814C1,B7L814C10,B7L814C19,B7L814C28,B7L814C37)</f>
        <v>1194.1254114045335</v>
      </c>
      <c r="AX37" s="16" t="s">
        <v>39128</v>
      </c>
      <c r="AY37" s="33">
        <f>IF(D6L1430C23=0,0,D6L1430C19/D6L1430C23)</f>
        <v>1.1390171111286698E-2</v>
      </c>
      <c r="AZ37" s="16" t="s">
        <v>39129</v>
      </c>
      <c r="BA37" s="33">
        <f>IF(D6L1430C5=0,0,D6L1430C19/D6L1430C5)</f>
        <v>0.39531449205800834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45.875650831268629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22.937825415634315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11.468912707817157</v>
      </c>
      <c r="R38" s="16" t="s">
        <v>39133</v>
      </c>
      <c r="S38" s="15">
        <f>D6L1431C5-D6L1431C7</f>
        <v>11.468912707817157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11.037257570075989</v>
      </c>
      <c r="X38" s="16" t="s">
        <v>39135</v>
      </c>
      <c r="Y38" s="33">
        <f>D6L1431C7-D6L1431C10</f>
        <v>0.43165513774116882</v>
      </c>
      <c r="Z38" s="16" t="s">
        <v>39136</v>
      </c>
      <c r="AA38" s="33">
        <f>CHOOSE(MIN(D6L1431C9,RUN_YEARS),B7L814C7,B7L814C16,B7L814C25,B7L814C34,B7L814C43)</f>
        <v>188274</v>
      </c>
      <c r="AB38" s="16" t="s">
        <v>39137</v>
      </c>
      <c r="AC38" s="33">
        <f>IF(D6L1431C12=0,0,D6L1431C10/D6L1431C12)</f>
        <v>5.8623376409254539E-5</v>
      </c>
      <c r="AD38" s="16" t="s">
        <v>39138</v>
      </c>
      <c r="AE38" s="33">
        <f>IF(D6L1431C5=0,0,D6L1431C10/D6L1431C5)</f>
        <v>0.48118151437986989</v>
      </c>
      <c r="AF38" s="16" t="s">
        <v>39139</v>
      </c>
      <c r="AG38" s="33">
        <f>CHOOSE(MIN(D6L1431C9,RUN_YEARS),B7L814C5,B7L814C14,B7L814C23,B7L814C32,B7L814C41)</f>
        <v>2831.9966708249344</v>
      </c>
      <c r="AH38" s="16" t="s">
        <v>39140</v>
      </c>
      <c r="AI38" s="33">
        <f>IF(D6L1431C15=0,0,D6L1431C11/D6L1431C15)</f>
        <v>1.5242077866406235E-4</v>
      </c>
      <c r="AJ38" s="16" t="s">
        <v>39141</v>
      </c>
      <c r="AK38" s="33">
        <f>IF(D6L1431C5=0,0,D6L1431C11/D6L1431C5)</f>
        <v>1.8818485620130089E-2</v>
      </c>
      <c r="AL38" s="16" t="s">
        <v>39142</v>
      </c>
      <c r="AM38" s="33">
        <f>D6L1431C8*CHOOSE(MIN(D6L1431C9,RUN_YEARS),B7L814C4,B7L814C13,B7L814C22,B7L814C31,B7L814C40)</f>
        <v>2.4012579047204041</v>
      </c>
      <c r="AN38" s="16" t="s">
        <v>39143</v>
      </c>
      <c r="AO38" s="33">
        <f>D6L1431C8-D6L1431C18</f>
        <v>9.0676548030967528</v>
      </c>
      <c r="AP38" s="16" t="s">
        <v>39144</v>
      </c>
      <c r="AQ38" s="33">
        <f>CHOOSE(MIN(D6L1431C9,RUN_YEARS),B7L814C2,B7L814C11,B7L814C20,B7L814C29,B7L814C38)</f>
        <v>316.22322922828681</v>
      </c>
      <c r="AR38" s="16" t="s">
        <v>39145</v>
      </c>
      <c r="AS38" s="33">
        <f>IF(D6L1431C20=0,0,D6L1431C18/D6L1431C20)</f>
        <v>7.5935531699567087E-3</v>
      </c>
      <c r="AT38" s="16" t="s">
        <v>39146</v>
      </c>
      <c r="AU38" s="33">
        <f>IF(D6L1431C5=0,0,D6L1431C18/D6L1431C5)</f>
        <v>0.10468550794199166</v>
      </c>
      <c r="AV38" s="16" t="s">
        <v>39147</v>
      </c>
      <c r="AW38" s="33">
        <f>CHOOSE(MIN(D6L1431C9,RUN_YEARS),B7L814C1,B7L814C10,B7L814C19,B7L814C28,B7L814C37)</f>
        <v>1194.1254114045335</v>
      </c>
      <c r="AX38" s="16" t="s">
        <v>39148</v>
      </c>
      <c r="AY38" s="33">
        <f>IF(D6L1431C23=0,0,D6L1431C19/D6L1431C23)</f>
        <v>7.5935531699567078E-3</v>
      </c>
      <c r="AZ38" s="16" t="s">
        <v>39149</v>
      </c>
      <c r="BA38" s="33">
        <f>IF(D6L1431C5=0,0,D6L1431C19/D6L1431C5)</f>
        <v>0.39531449205800834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188274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2831.9966708249344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316.22322922828681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1194.1254114045335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1603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1603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641.20000000000005</v>
      </c>
      <c r="R40" s="16" t="s">
        <v>39174</v>
      </c>
      <c r="S40" s="15">
        <f>D6L1433C5-D6L1433C7</f>
        <v>961.8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617.06717404074527</v>
      </c>
      <c r="X40" s="16" t="s">
        <v>39176</v>
      </c>
      <c r="Y40" s="33">
        <f>D6L1433C7-D6L1433C10</f>
        <v>24.132825959254774</v>
      </c>
      <c r="Z40" s="16" t="s">
        <v>39177</v>
      </c>
      <c r="AA40" s="33">
        <f>CHOOSE(MIN(D6L1433C9,RUN_YEARS),B7L814C7,B7L814C16,B7L814C25,B7L814C34,B7L814C43)</f>
        <v>188274</v>
      </c>
      <c r="AB40" s="16" t="s">
        <v>39178</v>
      </c>
      <c r="AC40" s="33">
        <f>IF(D6L1433C12=0,0,D6L1433C10/D6L1433C12)</f>
        <v>3.2774954270942628E-3</v>
      </c>
      <c r="AD40" s="16" t="s">
        <v>39179</v>
      </c>
      <c r="AE40" s="33">
        <f>IF(D6L1433C5=0,0,D6L1433C10/D6L1433C5)</f>
        <v>0.38494521150389599</v>
      </c>
      <c r="AF40" s="16" t="s">
        <v>39180</v>
      </c>
      <c r="AG40" s="33">
        <f>CHOOSE(MIN(D6L1433C9,RUN_YEARS),B7L814C5,B7L814C14,B7L814C23,B7L814C32,B7L814C41)</f>
        <v>2831.9966708249344</v>
      </c>
      <c r="AH40" s="16" t="s">
        <v>39181</v>
      </c>
      <c r="AI40" s="33">
        <f>IF(D6L1433C15=0,0,D6L1433C11/D6L1433C15)</f>
        <v>8.5214881104450965E-3</v>
      </c>
      <c r="AJ40" s="16" t="s">
        <v>39182</v>
      </c>
      <c r="AK40" s="33">
        <f>IF(D6L1433C5=0,0,D6L1433C11/D6L1433C5)</f>
        <v>1.5054788496104039E-2</v>
      </c>
      <c r="AL40" s="16" t="s">
        <v>39183</v>
      </c>
      <c r="AM40" s="33">
        <f>D6L1433C8*CHOOSE(MIN(D6L1433C9,RUN_YEARS),B7L814C4,B7L814C13,B7L814C22,B7L814C31,B7L814C40)</f>
        <v>201.37304307721516</v>
      </c>
      <c r="AN40" s="16" t="s">
        <v>39184</v>
      </c>
      <c r="AO40" s="33">
        <f>D6L1433C8-D6L1433C18</f>
        <v>760.42695692278483</v>
      </c>
      <c r="AP40" s="16" t="s">
        <v>39185</v>
      </c>
      <c r="AQ40" s="33">
        <f>CHOOSE(MIN(D6L1433C9,RUN_YEARS),B7L814C2,B7L814C11,B7L814C20,B7L814C29,B7L814C38)</f>
        <v>316.22322922828681</v>
      </c>
      <c r="AR40" s="16" t="s">
        <v>39186</v>
      </c>
      <c r="AS40" s="33">
        <f>IF(D6L1433C20=0,0,D6L1433C18/D6L1433C20)</f>
        <v>0.63680661148343598</v>
      </c>
      <c r="AT40" s="16" t="s">
        <v>39187</v>
      </c>
      <c r="AU40" s="33">
        <f>IF(D6L1433C5=0,0,D6L1433C18/D6L1433C5)</f>
        <v>0.12562260953039001</v>
      </c>
      <c r="AV40" s="16" t="s">
        <v>39188</v>
      </c>
      <c r="AW40" s="33">
        <f>CHOOSE(MIN(D6L1433C9,RUN_YEARS),B7L814C1,B7L814C10,B7L814C19,B7L814C28,B7L814C37)</f>
        <v>1194.1254114045335</v>
      </c>
      <c r="AX40" s="16" t="s">
        <v>39189</v>
      </c>
      <c r="AY40" s="33">
        <f>IF(D6L1433C23=0,0,D6L1433C19/D6L1433C23)</f>
        <v>0.63680661148343598</v>
      </c>
      <c r="AZ40" s="16" t="s">
        <v>39190</v>
      </c>
      <c r="BA40" s="33">
        <f>IF(D6L1433C5=0,0,D6L1433C19/D6L1433C5)</f>
        <v>0.47437739046960997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18911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18911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18911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188274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2831.9966708249344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3959.4152813820087</v>
      </c>
      <c r="AN41" s="16" t="s">
        <v>39203</v>
      </c>
      <c r="AO41" s="33">
        <f>D6L1434C8-D6L1434C18</f>
        <v>14951.584718617991</v>
      </c>
      <c r="AP41" s="16" t="s">
        <v>39204</v>
      </c>
      <c r="AQ41" s="33">
        <f>CHOOSE(MIN(D6L1434C9,RUN_YEARS),B7L814C2,B7L814C11,B7L814C20,B7L814C29,B7L814C38)</f>
        <v>316.22322922828681</v>
      </c>
      <c r="AR41" s="16" t="s">
        <v>39205</v>
      </c>
      <c r="AS41" s="33">
        <f>IF(D6L1434C20=0,0,D6L1434C18/D6L1434C20)</f>
        <v>12.520950124519919</v>
      </c>
      <c r="AT41" s="16" t="s">
        <v>39206</v>
      </c>
      <c r="AU41" s="33">
        <f>IF(D6L1434C5=0,0,D6L1434C18/D6L1434C5)</f>
        <v>0.20937101588398332</v>
      </c>
      <c r="AV41" s="16" t="s">
        <v>39207</v>
      </c>
      <c r="AW41" s="33">
        <f>CHOOSE(MIN(D6L1434C9,RUN_YEARS),B7L814C1,B7L814C10,B7L814C19,B7L814C28,B7L814C37)</f>
        <v>1194.1254114045335</v>
      </c>
      <c r="AX41" s="16" t="s">
        <v>39208</v>
      </c>
      <c r="AY41" s="33">
        <f>IF(D6L1434C23=0,0,D6L1434C19/D6L1434C23)</f>
        <v>12.520950124519917</v>
      </c>
      <c r="AZ41" s="16" t="s">
        <v>39209</v>
      </c>
      <c r="BA41" s="33">
        <f>IF(D6L1434C5=0,0,D6L1434C19/D6L1434C5)</f>
        <v>0.79062898411601668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5539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5539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5539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5330.5288163001997</v>
      </c>
      <c r="X42" s="16" t="s">
        <v>39216</v>
      </c>
      <c r="Y42" s="33">
        <f>D6L1435C7-D6L1435C10</f>
        <v>208.47118369980035</v>
      </c>
      <c r="Z42" s="16" t="s">
        <v>39217</v>
      </c>
      <c r="AA42" s="33">
        <f>CHOOSE(MIN(D6L1435C9,RUN_YEARS),B7L814C7,B7L814C16,B7L814C25,B7L814C34,B7L814C43)</f>
        <v>188274</v>
      </c>
      <c r="AB42" s="16" t="s">
        <v>39218</v>
      </c>
      <c r="AC42" s="33">
        <f>IF(D6L1435C12=0,0,D6L1435C10/D6L1435C12)</f>
        <v>2.8312612555638057E-2</v>
      </c>
      <c r="AD42" s="16" t="s">
        <v>39219</v>
      </c>
      <c r="AE42" s="33">
        <f>IF(D6L1435C5=0,0,D6L1435C10/D6L1435C5)</f>
        <v>0.96236302875974</v>
      </c>
      <c r="AF42" s="16" t="s">
        <v>39220</v>
      </c>
      <c r="AG42" s="33">
        <f>CHOOSE(MIN(D6L1435C9,RUN_YEARS),B7L814C5,B7L814C14,B7L814C23,B7L814C32,B7L814C41)</f>
        <v>2831.9966708249344</v>
      </c>
      <c r="AH42" s="16" t="s">
        <v>39221</v>
      </c>
      <c r="AI42" s="33">
        <f>IF(D6L1435C15=0,0,D6L1435C11/D6L1435C15)</f>
        <v>7.3612792644658948E-2</v>
      </c>
      <c r="AJ42" s="16" t="s">
        <v>39222</v>
      </c>
      <c r="AK42" s="33">
        <f>IF(D6L1435C5=0,0,D6L1435C11/D6L1435C5)</f>
        <v>3.7636971240260039E-2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316.22322922828681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1194.1254114045335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12184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12184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12184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188274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2831.9966708249344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2550.976457530453</v>
      </c>
      <c r="AN43" s="16" t="s">
        <v>39244</v>
      </c>
      <c r="AO43" s="33">
        <f>D6L1436C8-D6L1436C18</f>
        <v>9633.0235424695475</v>
      </c>
      <c r="AP43" s="16" t="s">
        <v>39245</v>
      </c>
      <c r="AQ43" s="33">
        <f>CHOOSE(MIN(D6L1436C9,RUN_YEARS),B7L814C2,B7L814C11,B7L814C20,B7L814C29,B7L814C38)</f>
        <v>316.22322922828681</v>
      </c>
      <c r="AR43" s="16" t="s">
        <v>39246</v>
      </c>
      <c r="AS43" s="33">
        <f>IF(D6L1436C20=0,0,D6L1436C18/D6L1436C20)</f>
        <v>8.0670115973322769</v>
      </c>
      <c r="AT43" s="16" t="s">
        <v>39247</v>
      </c>
      <c r="AU43" s="33">
        <f>IF(D6L1436C5=0,0,D6L1436C18/D6L1436C5)</f>
        <v>0.20937101588398332</v>
      </c>
      <c r="AV43" s="16" t="s">
        <v>39248</v>
      </c>
      <c r="AW43" s="33">
        <f>CHOOSE(MIN(D6L1436C9,RUN_YEARS),B7L814C1,B7L814C10,B7L814C19,B7L814C28,B7L814C37)</f>
        <v>1194.1254114045335</v>
      </c>
      <c r="AX43" s="16" t="s">
        <v>39249</v>
      </c>
      <c r="AY43" s="33">
        <f>IF(D6L1436C23=0,0,D6L1436C19/D6L1436C23)</f>
        <v>8.0670115973322769</v>
      </c>
      <c r="AZ43" s="16" t="s">
        <v>39250</v>
      </c>
      <c r="BA43" s="33">
        <f>IF(D6L1436C5=0,0,D6L1436C19/D6L1436C5)</f>
        <v>0.79062898411601668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38591.445907279129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38431.426083094077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6277.4130415470354</v>
      </c>
      <c r="R44" s="16" t="s">
        <v>39254</v>
      </c>
      <c r="S44" s="15">
        <f>SUM(D6L1429C8:D6L1436C8)</f>
        <v>32154.013041547034</v>
      </c>
      <c r="U44" s="21" t="str">
        <f>NULL_VALUE</f>
        <v>n/a</v>
      </c>
      <c r="V44" s="16" t="s">
        <v>39255</v>
      </c>
      <c r="W44" s="33">
        <f>SUM(D6L1429C10:D6L1436C10)</f>
        <v>6041.1502274390969</v>
      </c>
      <c r="X44" s="16" t="s">
        <v>39256</v>
      </c>
      <c r="Y44" s="33">
        <f>SUM(D6L1429C11:D6L1436C11)</f>
        <v>236.26281410793911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3.2087012691285555E-2</v>
      </c>
      <c r="AD44" s="16" t="s">
        <v>39258</v>
      </c>
      <c r="AE44" s="33">
        <f>IF(D6L1437C5=0,0,D6L1437C10/D6L1437C5)</f>
        <v>0.15719297572713778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8.3426232997342448E-2</v>
      </c>
      <c r="AJ44" s="16" t="s">
        <v>39260</v>
      </c>
      <c r="AK44" s="33">
        <f>IF(D6L1437C5=0,0,D6L1437C11/D6L1437C5)</f>
        <v>6.1476462933513351E-3</v>
      </c>
      <c r="AL44" s="16" t="s">
        <v>39261</v>
      </c>
      <c r="AM44" s="33">
        <f>SUM(D6L1429C18:D6L1436C18)</f>
        <v>6732.1183752555517</v>
      </c>
      <c r="AN44" s="16" t="s">
        <v>39262</v>
      </c>
      <c r="AO44" s="33">
        <f>SUM(D6L1429C19:D6L1436C19)</f>
        <v>25421.894666291482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21.289132970037198</v>
      </c>
      <c r="AT44" s="16" t="s">
        <v>39264</v>
      </c>
      <c r="AU44" s="33">
        <f>IF(D6L1437C5=0,0,D6L1437C18/D6L1437C5)</f>
        <v>0.17517222391643175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21.289132970037194</v>
      </c>
      <c r="AZ44" s="16" t="s">
        <v>39266</v>
      </c>
      <c r="BA44" s="33">
        <f>IF(D6L1437C5=0,0,D6L1437C19/D6L1437C5)</f>
        <v>0.6614871540630789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782.07677339561099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391.03838669780549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195.51919334890275</v>
      </c>
      <c r="R45" s="16" t="s">
        <v>39271</v>
      </c>
      <c r="S45" s="15">
        <f>D6L1438C5-D6L1438C7</f>
        <v>195.51919334890275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188.16044309191125</v>
      </c>
      <c r="X45" s="16" t="s">
        <v>39273</v>
      </c>
      <c r="Y45" s="33">
        <f>D6L1438C7-D6L1438C10</f>
        <v>7.3587502569914989</v>
      </c>
      <c r="Z45" s="16" t="s">
        <v>39274</v>
      </c>
      <c r="AA45" s="33">
        <f>CHOOSE(MIN(D6L1438C9,RUN_YEARS),B7L814C7,B7L814C16,B7L814C25,B7L814C34,B7L814C43)</f>
        <v>188274</v>
      </c>
      <c r="AB45" s="16" t="s">
        <v>39275</v>
      </c>
      <c r="AC45" s="33">
        <f>IF(D6L1438C12=0,0,D6L1438C10/D6L1438C12)</f>
        <v>9.9939685294789119E-4</v>
      </c>
      <c r="AD45" s="16" t="s">
        <v>39276</v>
      </c>
      <c r="AE45" s="33">
        <f>IF(D6L1438C5=0,0,D6L1438C10/D6L1438C5)</f>
        <v>0.48118151437986995</v>
      </c>
      <c r="AF45" s="16" t="s">
        <v>39277</v>
      </c>
      <c r="AG45" s="33">
        <f>CHOOSE(MIN(D6L1438C9,RUN_YEARS),B7L814C5,B7L814C14,B7L814C23,B7L814C32,B7L814C41)</f>
        <v>2831.9966708249344</v>
      </c>
      <c r="AH45" s="16" t="s">
        <v>39278</v>
      </c>
      <c r="AI45" s="33">
        <f>IF(D6L1438C15=0,0,D6L1438C11/D6L1438C15)</f>
        <v>2.5984318176645181E-3</v>
      </c>
      <c r="AJ45" s="16" t="s">
        <v>39279</v>
      </c>
      <c r="AK45" s="33">
        <f>IF(D6L1438C5=0,0,D6L1438C11/D6L1438C5)</f>
        <v>1.881848562013003E-2</v>
      </c>
      <c r="AL45" s="16" t="s">
        <v>39280</v>
      </c>
      <c r="AM45" s="33">
        <f>D6L1438C8*CHOOSE(MIN(D6L1438C9,RUN_YEARS),B7L814C4,B7L814C13,B7L814C22,B7L814C31,B7L814C40)</f>
        <v>40.936052136276722</v>
      </c>
      <c r="AN45" s="16" t="s">
        <v>39281</v>
      </c>
      <c r="AO45" s="33">
        <f>D6L1438C8-D6L1438C18</f>
        <v>154.58314121262603</v>
      </c>
      <c r="AP45" s="16" t="s">
        <v>39282</v>
      </c>
      <c r="AQ45" s="33">
        <f>CHOOSE(MIN(D6L1438C9,RUN_YEARS),B7L814C2,B7L814C11,B7L814C20,B7L814C29,B7L814C38)</f>
        <v>316.22322922828681</v>
      </c>
      <c r="AR45" s="16" t="s">
        <v>39283</v>
      </c>
      <c r="AS45" s="33">
        <f>IF(D6L1438C20=0,0,D6L1438C18/D6L1438C20)</f>
        <v>0.12945302037480713</v>
      </c>
      <c r="AT45" s="16" t="s">
        <v>39284</v>
      </c>
      <c r="AU45" s="33">
        <f>IF(D6L1438C5=0,0,D6L1438C18/D6L1438C5)</f>
        <v>0.10468550794199166</v>
      </c>
      <c r="AV45" s="16" t="s">
        <v>39285</v>
      </c>
      <c r="AW45" s="33">
        <f>CHOOSE(MIN(D6L1438C9,RUN_YEARS),B7L814C1,B7L814C10,B7L814C19,B7L814C28,B7L814C37)</f>
        <v>1194.1254114045335</v>
      </c>
      <c r="AX45" s="16" t="s">
        <v>39286</v>
      </c>
      <c r="AY45" s="33">
        <f>IF(D6L1438C23=0,0,D6L1438C19/D6L1438C23)</f>
        <v>0.12945302037480713</v>
      </c>
      <c r="AZ45" s="16" t="s">
        <v>39287</v>
      </c>
      <c r="BA45" s="33">
        <f>IF(D6L1438C5=0,0,D6L1438C19/D6L1438C5)</f>
        <v>0.39531449205800834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4812.1323747736369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4812.1323747736369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1924.8529499094548</v>
      </c>
      <c r="R46" s="16" t="s">
        <v>39291</v>
      </c>
      <c r="S46" s="15">
        <f>D6L1439C5-D6L1439C7</f>
        <v>2887.2794248641821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1852.4073147919828</v>
      </c>
      <c r="X46" s="16" t="s">
        <v>39293</v>
      </c>
      <c r="Y46" s="33">
        <f>D6L1439C7-D6L1439C10</f>
        <v>72.445635117471966</v>
      </c>
      <c r="Z46" s="16" t="s">
        <v>39294</v>
      </c>
      <c r="AA46" s="33">
        <f>CHOOSE(MIN(D6L1439C9,RUN_YEARS),B7L814C7,B7L814C16,B7L814C25,B7L814C34,B7L814C43)</f>
        <v>188274</v>
      </c>
      <c r="AB46" s="16" t="s">
        <v>39295</v>
      </c>
      <c r="AC46" s="33">
        <f>IF(D6L1439C12=0,0,D6L1439C10/D6L1439C12)</f>
        <v>9.8388907379244224E-3</v>
      </c>
      <c r="AD46" s="16" t="s">
        <v>39296</v>
      </c>
      <c r="AE46" s="33">
        <f>IF(D6L1439C5=0,0,D6L1439C10/D6L1439C5)</f>
        <v>0.38494521150389593</v>
      </c>
      <c r="AF46" s="16" t="s">
        <v>39297</v>
      </c>
      <c r="AG46" s="33">
        <f>CHOOSE(MIN(D6L1439C9,RUN_YEARS),B7L814C5,B7L814C14,B7L814C23,B7L814C32,B7L814C41)</f>
        <v>2831.9966708249344</v>
      </c>
      <c r="AH46" s="16" t="s">
        <v>39298</v>
      </c>
      <c r="AI46" s="33">
        <f>IF(D6L1439C15=0,0,D6L1439C11/D6L1439C15)</f>
        <v>2.5581115918603542E-2</v>
      </c>
      <c r="AJ46" s="16" t="s">
        <v>39299</v>
      </c>
      <c r="AK46" s="33">
        <f>IF(D6L1439C5=0,0,D6L1439C11/D6L1439C5)</f>
        <v>1.5054788496104041E-2</v>
      </c>
      <c r="AL46" s="16" t="s">
        <v>39300</v>
      </c>
      <c r="AM46" s="33">
        <f>D6L1439C8*CHOOSE(MIN(D6L1439C9,RUN_YEARS),B7L814C4,B7L814C13,B7L814C22,B7L814C31,B7L814C40)</f>
        <v>604.51262632473697</v>
      </c>
      <c r="AN46" s="16" t="s">
        <v>39301</v>
      </c>
      <c r="AO46" s="33">
        <f>D6L1439C8-D6L1439C18</f>
        <v>2282.7667985394451</v>
      </c>
      <c r="AP46" s="16" t="s">
        <v>39302</v>
      </c>
      <c r="AQ46" s="33">
        <f>CHOOSE(MIN(D6L1439C9,RUN_YEARS),B7L814C2,B7L814C11,B7L814C20,B7L814C29,B7L814C38)</f>
        <v>316.22322922828681</v>
      </c>
      <c r="AR46" s="16" t="s">
        <v>39303</v>
      </c>
      <c r="AS46" s="33">
        <f>IF(D6L1439C20=0,0,D6L1439C18/D6L1439C20)</f>
        <v>1.9116641993695196</v>
      </c>
      <c r="AT46" s="16" t="s">
        <v>39304</v>
      </c>
      <c r="AU46" s="33">
        <f>IF(D6L1439C5=0,0,D6L1439C18/D6L1439C5)</f>
        <v>0.12562260953039001</v>
      </c>
      <c r="AV46" s="16" t="s">
        <v>39305</v>
      </c>
      <c r="AW46" s="33">
        <f>CHOOSE(MIN(D6L1439C9,RUN_YEARS),B7L814C1,B7L814C10,B7L814C19,B7L814C28,B7L814C37)</f>
        <v>1194.1254114045335</v>
      </c>
      <c r="AX46" s="16" t="s">
        <v>39306</v>
      </c>
      <c r="AY46" s="33">
        <f>IF(D6L1439C23=0,0,D6L1439C19/D6L1439C23)</f>
        <v>1.9116641993695191</v>
      </c>
      <c r="AZ46" s="16" t="s">
        <v>39307</v>
      </c>
      <c r="BA46" s="33">
        <f>IF(D6L1439C5=0,0,D6L1439C19/D6L1439C5)</f>
        <v>0.47437739046960997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5594.2091481692478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5203.1707614714423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2120.3721432583575</v>
      </c>
      <c r="R47" s="16" t="s">
        <v>39311</v>
      </c>
      <c r="S47" s="15">
        <f>SUM(D6L1438C8:D6L1439C8)</f>
        <v>3082.7986182130849</v>
      </c>
      <c r="U47" s="21" t="str">
        <f>NULL_VALUE</f>
        <v>n/a</v>
      </c>
      <c r="V47" s="16" t="s">
        <v>39312</v>
      </c>
      <c r="W47" s="33">
        <f>SUM(D6L1438C10:D6L1439C10)</f>
        <v>2040.567757883894</v>
      </c>
      <c r="X47" s="16" t="s">
        <v>39313</v>
      </c>
      <c r="Y47" s="33">
        <f>SUM(D6L1438C11:D6L1439C11)</f>
        <v>79.804385374463465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1.0838287590872313E-2</v>
      </c>
      <c r="AD47" s="16" t="s">
        <v>39315</v>
      </c>
      <c r="AE47" s="33">
        <f>IF(D6L1440C5=0,0,D6L1440C10/D6L1440C5)</f>
        <v>0.39217774150215035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2.817954773626806E-2</v>
      </c>
      <c r="AJ47" s="16" t="s">
        <v>39317</v>
      </c>
      <c r="AK47" s="33">
        <f>IF(D6L1440C5=0,0,D6L1440C11/D6L1440C5)</f>
        <v>1.5337644877120082E-2</v>
      </c>
      <c r="AL47" s="16" t="s">
        <v>39318</v>
      </c>
      <c r="AM47" s="33">
        <f>SUM(D6L1438C18:D6L1439C18)</f>
        <v>645.44867846101374</v>
      </c>
      <c r="AN47" s="16" t="s">
        <v>39319</v>
      </c>
      <c r="AO47" s="33">
        <f>SUM(D6L1438C19:D6L1439C19)</f>
        <v>2437.3499397520709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2.0411172197443266</v>
      </c>
      <c r="AT47" s="16" t="s">
        <v>39321</v>
      </c>
      <c r="AU47" s="33">
        <f>IF(D6L1440C5=0,0,D6L1440C18/D6L1440C5)</f>
        <v>0.12404910544940152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2.0411172197443261</v>
      </c>
      <c r="AZ47" s="16" t="s">
        <v>39323</v>
      </c>
      <c r="BA47" s="33">
        <f>IF(D6L1440C5=0,0,D6L1440C19/D6L1440C5)</f>
        <v>0.46843550817132801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69729.182025929855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59945.052891053172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16553.013208049222</v>
      </c>
      <c r="R48" s="16" t="s">
        <v>39328</v>
      </c>
      <c r="S48" s="15">
        <f>SUM(D6L1428C8,D6L1437C8,D6L1440C8)</f>
        <v>43392.039683003946</v>
      </c>
      <c r="U48" s="21" t="str">
        <f>NULL_VALUE</f>
        <v>n/a</v>
      </c>
      <c r="V48" s="16" t="s">
        <v>39329</v>
      </c>
      <c r="W48" s="33">
        <f>SUM(D6L1428C10,D6L1437C10,D6L1440C10)</f>
        <v>15920.202243422766</v>
      </c>
      <c r="X48" s="16" t="s">
        <v>39330</v>
      </c>
      <c r="Y48" s="33">
        <f>SUM(D6L1428C11,D6L1437C11,D6L1440C11)</f>
        <v>632.81096462645405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8.1838334238043764E-2</v>
      </c>
      <c r="AD48" s="16" t="s">
        <v>39332</v>
      </c>
      <c r="AE48" s="33">
        <f>IF(D6L1441C5=0,0,D6L1441C10/D6L1441C5)</f>
        <v>0.26557991820203836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0.21277966901891376</v>
      </c>
      <c r="AJ48" s="16" t="s">
        <v>39334</v>
      </c>
      <c r="AK48" s="33">
        <f>IF(D6L1441C5=0,0,D6L1441C11/D6L1441C5)</f>
        <v>1.0556516911855147E-2</v>
      </c>
      <c r="AL48" s="16" t="s">
        <v>39335</v>
      </c>
      <c r="AM48" s="33">
        <f>SUM(D6L1428C18,D6L1437C18,D6L1440C18)</f>
        <v>9083.1609232319752</v>
      </c>
      <c r="AN48" s="16" t="s">
        <v>39336</v>
      </c>
      <c r="AO48" s="33">
        <f>SUM(D6L1428C19,D6L1437C19,D6L1440C19)</f>
        <v>34308.878759771971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28.271045307164599</v>
      </c>
      <c r="AT48" s="16" t="s">
        <v>39338</v>
      </c>
      <c r="AU48" s="33">
        <f>IF(D6L1441C5=0,0,D6L1441C18/D6L1441C5)</f>
        <v>0.15152477953001592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28.271045307164595</v>
      </c>
      <c r="AZ48" s="16" t="s">
        <v>39340</v>
      </c>
      <c r="BA48" s="33">
        <f>IF(D6L1441C5=0,0,D6L1441C19/D6L1441C5)</f>
        <v>0.57233878535609051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587BA-5F84-4F08-8AD7-8B642D89CF5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8622.7840075999993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7415.5942465359994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3707.7971232679997</v>
      </c>
      <c r="R8" s="16" t="s">
        <v>39349</v>
      </c>
      <c r="S8" s="15">
        <f>D6L1501C5-D6L1501C7</f>
        <v>3707.7971232679997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3608.3060183749299</v>
      </c>
      <c r="X8" s="16" t="s">
        <v>39351</v>
      </c>
      <c r="Y8" s="33">
        <f>D6L1501C7-D6L1501C10</f>
        <v>99.49110489306986</v>
      </c>
      <c r="Z8" s="16" t="s">
        <v>39352</v>
      </c>
      <c r="AA8" s="33">
        <f>CHOOSE(MIN(D6L1501C9,RUN_YEARS),B7L815C7,B7L815C16,B7L815C25,B7L815C34,B7L815C43)</f>
        <v>61400.333333333328</v>
      </c>
      <c r="AB8" s="16" t="s">
        <v>39353</v>
      </c>
      <c r="AC8" s="33">
        <f>IF(D6L1501C12=0,0,D6L1501C10/D6L1501C12)</f>
        <v>5.8766879957898116E-2</v>
      </c>
      <c r="AD8" s="16" t="s">
        <v>39354</v>
      </c>
      <c r="AE8" s="33">
        <f>IF(D6L1501C5=0,0,D6L1501C10/D6L1501C5)</f>
        <v>0.48658352903551261</v>
      </c>
      <c r="AF8" s="16" t="s">
        <v>39355</v>
      </c>
      <c r="AG8" s="33">
        <f>CHOOSE(MIN(D6L1501C9,RUN_YEARS),B7L815C5,B7L815C14,B7L815C23,B7L815C32,B7L815C41)</f>
        <v>651.14584272080015</v>
      </c>
      <c r="AH8" s="16" t="s">
        <v>39356</v>
      </c>
      <c r="AI8" s="33">
        <f>IF(D6L1501C15=0,0,D6L1501C11/D6L1501C15)</f>
        <v>0.15279388789053497</v>
      </c>
      <c r="AJ8" s="16" t="s">
        <v>39357</v>
      </c>
      <c r="AK8" s="33">
        <f>IF(D6L1501C5=0,0,D6L1501C11/D6L1501C5)</f>
        <v>1.3416470964487373E-2</v>
      </c>
      <c r="AL8" s="16" t="s">
        <v>39358</v>
      </c>
      <c r="AM8" s="33">
        <f>D6L1501C8*CHOOSE(MIN(D6L1501C9,RUN_YEARS),B7L815C4,B7L815C13,B7L815C22,B7L815C31,B7L815C40)</f>
        <v>938.79094477544083</v>
      </c>
      <c r="AN8" s="16" t="s">
        <v>39359</v>
      </c>
      <c r="AO8" s="33">
        <f>D6L1501C8-D6L1501C18</f>
        <v>2769.0061784925588</v>
      </c>
      <c r="AP8" s="16" t="s">
        <v>39360</v>
      </c>
      <c r="AQ8" s="33">
        <f>CHOOSE(MIN(D6L1501C9,RUN_YEARS),B7L815C2,B7L815C11,B7L815C20,B7L815C29,B7L815C38)</f>
        <v>105.56043107719586</v>
      </c>
      <c r="AR8" s="16" t="s">
        <v>39361</v>
      </c>
      <c r="AS8" s="33">
        <f>IF(D6L1501C20=0,0,D6L1501C18/D6L1501C20)</f>
        <v>8.8933981719808184</v>
      </c>
      <c r="AT8" s="16" t="s">
        <v>39362</v>
      </c>
      <c r="AU8" s="33">
        <f>IF(D6L1501C5=0,0,D6L1501C18/D6L1501C5)</f>
        <v>0.12659685974781756</v>
      </c>
      <c r="AV8" s="16" t="s">
        <v>39363</v>
      </c>
      <c r="AW8" s="33">
        <f>CHOOSE(MIN(D6L1501C9,RUN_YEARS),B7L815C1,B7L815C10,B7L815C19,B7L815C28,B7L815C37)</f>
        <v>311.3552463237819</v>
      </c>
      <c r="AX8" s="16" t="s">
        <v>39364</v>
      </c>
      <c r="AY8" s="33">
        <f>IF(D6L1501C23=0,0,D6L1501C19/D6L1501C23)</f>
        <v>8.8933981719808166</v>
      </c>
      <c r="AZ8" s="16" t="s">
        <v>39365</v>
      </c>
      <c r="BA8" s="33">
        <f>IF(D6L1501C5=0,0,D6L1501C19/D6L1501C5)</f>
        <v>0.37340314025218241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15.237628992616315</v>
      </c>
      <c r="J9" s="16" t="s">
        <v>39386</v>
      </c>
      <c r="K9" s="21">
        <f>_xlfn.SINGLE(IF(FLOW_THRU_100PCT="Y",1,INDEX(VariabilityMatrix,D6L1502C1,_xlfn.SINGLE(D6L1502C9))))</f>
        <v>0.49436061496799344</v>
      </c>
      <c r="L9" s="16" t="s">
        <v>39366</v>
      </c>
      <c r="M9" s="15">
        <f>IF(_xlfn.SINGLE(D6L1502C2)&lt;&gt;0,_xlfn.SINGLE(D6L1502C2)*_xlfn.SINGLE(D6L1502C4),_xlfn.SINGLE(D6L1502C3)*_xlfn.SINGLE(D6L1502C4))</f>
        <v>7.532883639443928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3.766441819721964</v>
      </c>
      <c r="R9" s="16" t="s">
        <v>39368</v>
      </c>
      <c r="S9" s="15">
        <f>D6L1502C5-D6L1502C7</f>
        <v>3.766441819721964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3.6689205444734139</v>
      </c>
      <c r="X9" s="16" t="s">
        <v>39370</v>
      </c>
      <c r="Y9" s="33">
        <f>D6L1502C7-D6L1502C10</f>
        <v>9.7521275248550143E-2</v>
      </c>
      <c r="Z9" s="16" t="s">
        <v>39371</v>
      </c>
      <c r="AA9" s="33">
        <f>CHOOSE(MIN(D6L1502C9,RUN_YEARS),B7L815C7,B7L815C16,B7L815C25,B7L815C34,B7L815C43)</f>
        <v>63267.399999999994</v>
      </c>
      <c r="AB9" s="16" t="s">
        <v>39372</v>
      </c>
      <c r="AC9" s="33">
        <f>IF(D6L1502C12=0,0,D6L1502C10/D6L1502C12)</f>
        <v>5.7990695752842924E-5</v>
      </c>
      <c r="AD9" s="16" t="s">
        <v>39373</v>
      </c>
      <c r="AE9" s="33">
        <f>IF(D6L1502C5=0,0,D6L1502C10/D6L1502C5)</f>
        <v>0.48705392517443041</v>
      </c>
      <c r="AF9" s="16" t="s">
        <v>39374</v>
      </c>
      <c r="AG9" s="33">
        <f>CHOOSE(MIN(D6L1502C9,RUN_YEARS),B7L815C5,B7L815C14,B7L815C23,B7L815C32,B7L815C41)</f>
        <v>646.7965645344932</v>
      </c>
      <c r="AH9" s="16" t="s">
        <v>39375</v>
      </c>
      <c r="AI9" s="33">
        <f>IF(D6L1502C15=0,0,D6L1502C11/D6L1502C15)</f>
        <v>1.507758089573919E-4</v>
      </c>
      <c r="AJ9" s="16" t="s">
        <v>39376</v>
      </c>
      <c r="AK9" s="33">
        <f>IF(D6L1502C5=0,0,D6L1502C11/D6L1502C5)</f>
        <v>1.2946074825569601E-2</v>
      </c>
      <c r="AL9" s="16" t="s">
        <v>39377</v>
      </c>
      <c r="AM9" s="33">
        <f>D6L1502C8*CHOOSE(MIN(D6L1502C9,RUN_YEARS),B7L815C4,B7L815C13,B7L815C22,B7L815C31,B7L815C40)</f>
        <v>0.96265601530415212</v>
      </c>
      <c r="AN9" s="16" t="s">
        <v>39378</v>
      </c>
      <c r="AO9" s="33">
        <f>D6L1502C8-D6L1502C18</f>
        <v>2.8037858044178119</v>
      </c>
      <c r="AP9" s="16" t="s">
        <v>39379</v>
      </c>
      <c r="AQ9" s="33">
        <f>CHOOSE(MIN(D6L1502C9,RUN_YEARS),B7L815C2,B7L815C11,B7L815C20,B7L815C29,B7L815C38)</f>
        <v>106.22180131458815</v>
      </c>
      <c r="AR9" s="16" t="s">
        <v>39380</v>
      </c>
      <c r="AS9" s="33">
        <f>IF(D6L1502C20=0,0,D6L1502C18/D6L1502C20)</f>
        <v>9.0626971430576193E-3</v>
      </c>
      <c r="AT9" s="16" t="s">
        <v>39381</v>
      </c>
      <c r="AU9" s="33">
        <f>IF(D6L1502C5=0,0,D6L1502C18/D6L1502C5)</f>
        <v>0.12779382523094632</v>
      </c>
      <c r="AV9" s="16" t="s">
        <v>39382</v>
      </c>
      <c r="AW9" s="33">
        <f>CHOOSE(MIN(D6L1502C9,RUN_YEARS),B7L815C1,B7L815C10,B7L815C19,B7L815C28,B7L815C37)</f>
        <v>309.37653108772599</v>
      </c>
      <c r="AX9" s="16" t="s">
        <v>39383</v>
      </c>
      <c r="AY9" s="33">
        <f>IF(D6L1502C23=0,0,D6L1502C19/D6L1502C23)</f>
        <v>9.0626971430576211E-3</v>
      </c>
      <c r="AZ9" s="16" t="s">
        <v>39384</v>
      </c>
      <c r="BA9" s="33">
        <f>IF(D6L1502C5=0,0,D6L1502C19/D6L1502C5)</f>
        <v>0.37220617476905371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8.3827459452519388</v>
      </c>
      <c r="J10" s="16" t="s">
        <v>39407</v>
      </c>
      <c r="K10" s="21">
        <f>_xlfn.SINGLE(IF(FLOW_THRU_100PCT="Y",1,INDEX(VariabilityMatrix,D6L1503C1,_xlfn.SINGLE(D6L1503C9))))</f>
        <v>0.49436061496799344</v>
      </c>
      <c r="L10" s="16" t="s">
        <v>39387</v>
      </c>
      <c r="M10" s="15">
        <f>IF(_xlfn.SINGLE(D6L1503C2)&lt;&gt;0,_xlfn.SINGLE(D6L1503C2)*_xlfn.SINGLE(D6L1503C4),_xlfn.SINGLE(D6L1503C3)*_xlfn.SINGLE(D6L1503C4))</f>
        <v>4.1440994406152019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2.0720497203076009</v>
      </c>
      <c r="R10" s="16" t="s">
        <v>39389</v>
      </c>
      <c r="S10" s="15">
        <f>D6L1503C5-D6L1503C7</f>
        <v>2.0720497203076009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2.0183998988647955</v>
      </c>
      <c r="X10" s="16" t="s">
        <v>39391</v>
      </c>
      <c r="Y10" s="33">
        <f>D6L1503C7-D6L1503C10</f>
        <v>5.364982144280539E-2</v>
      </c>
      <c r="Z10" s="16" t="s">
        <v>39392</v>
      </c>
      <c r="AA10" s="33">
        <f>CHOOSE(MIN(D6L1503C9,RUN_YEARS),B7L815C7,B7L815C16,B7L815C25,B7L815C34,B7L815C43)</f>
        <v>63267.399999999994</v>
      </c>
      <c r="AB10" s="16" t="s">
        <v>39393</v>
      </c>
      <c r="AC10" s="33">
        <f>IF(D6L1503C12=0,0,D6L1503C10/D6L1503C12)</f>
        <v>3.1902684460951384E-5</v>
      </c>
      <c r="AD10" s="16" t="s">
        <v>39394</v>
      </c>
      <c r="AE10" s="33">
        <f>IF(D6L1503C5=0,0,D6L1503C10/D6L1503C5)</f>
        <v>0.48705392517443041</v>
      </c>
      <c r="AF10" s="16" t="s">
        <v>39395</v>
      </c>
      <c r="AG10" s="33">
        <f>CHOOSE(MIN(D6L1503C9,RUN_YEARS),B7L815C5,B7L815C14,B7L815C23,B7L815C32,B7L815C41)</f>
        <v>646.7965645344932</v>
      </c>
      <c r="AH10" s="16" t="s">
        <v>39396</v>
      </c>
      <c r="AI10" s="33">
        <f>IF(D6L1503C15=0,0,D6L1503C11/D6L1503C15)</f>
        <v>8.2946979598473548E-5</v>
      </c>
      <c r="AJ10" s="16" t="s">
        <v>39397</v>
      </c>
      <c r="AK10" s="33">
        <f>IF(D6L1503C5=0,0,D6L1503C11/D6L1503C5)</f>
        <v>1.2946074825569568E-2</v>
      </c>
      <c r="AL10" s="16" t="s">
        <v>39398</v>
      </c>
      <c r="AM10" s="33">
        <f>D6L1503C8*CHOOSE(MIN(D6L1503C9,RUN_YEARS),B7L815C4,B7L815C13,B7L815C22,B7L815C31,B7L815C40)</f>
        <v>0.52959031965364145</v>
      </c>
      <c r="AN10" s="16" t="s">
        <v>39399</v>
      </c>
      <c r="AO10" s="33">
        <f>D6L1503C8-D6L1503C18</f>
        <v>1.5424594006539594</v>
      </c>
      <c r="AP10" s="16" t="s">
        <v>39400</v>
      </c>
      <c r="AQ10" s="33">
        <f>CHOOSE(MIN(D6L1503C9,RUN_YEARS),B7L815C2,B7L815C11,B7L815C20,B7L815C29,B7L815C38)</f>
        <v>106.22180131458815</v>
      </c>
      <c r="AR10" s="16" t="s">
        <v>39401</v>
      </c>
      <c r="AS10" s="33">
        <f>IF(D6L1503C20=0,0,D6L1503C18/D6L1503C20)</f>
        <v>4.9857026815540292E-3</v>
      </c>
      <c r="AT10" s="16" t="s">
        <v>39402</v>
      </c>
      <c r="AU10" s="33">
        <f>IF(D6L1503C5=0,0,D6L1503C18/D6L1503C5)</f>
        <v>0.12779382523094632</v>
      </c>
      <c r="AV10" s="16" t="s">
        <v>39403</v>
      </c>
      <c r="AW10" s="33">
        <f>CHOOSE(MIN(D6L1503C9,RUN_YEARS),B7L815C1,B7L815C10,B7L815C19,B7L815C28,B7L815C37)</f>
        <v>309.37653108772599</v>
      </c>
      <c r="AX10" s="16" t="s">
        <v>39404</v>
      </c>
      <c r="AY10" s="33">
        <f>IF(D6L1503C23=0,0,D6L1503C19/D6L1503C23)</f>
        <v>4.9857026815540301E-3</v>
      </c>
      <c r="AZ10" s="16" t="s">
        <v>39405</v>
      </c>
      <c r="BA10" s="33">
        <f>IF(D6L1503C5=0,0,D6L1503C19/D6L1503C5)</f>
        <v>0.37220617476905365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0.87907063849085454</v>
      </c>
      <c r="J11" s="16" t="s">
        <v>39428</v>
      </c>
      <c r="K11" s="21">
        <f>_xlfn.SINGLE(IF(FLOW_THRU_100PCT="Y",1,INDEX(VariabilityMatrix,D6L1504C1,_xlfn.SINGLE(D6L1504C9))))</f>
        <v>0.47215280708358631</v>
      </c>
      <c r="L11" s="16" t="s">
        <v>39408</v>
      </c>
      <c r="M11" s="15">
        <f>IF(_xlfn.SINGLE(D6L1504C2)&lt;&gt;0,_xlfn.SINGLE(D6L1504C2)*_xlfn.SINGLE(D6L1504C4),_xlfn.SINGLE(D6L1504C3)*_xlfn.SINGLE(D6L1504C4))</f>
        <v>0.41505566958821749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0.20752783479410875</v>
      </c>
      <c r="R11" s="16" t="s">
        <v>39410</v>
      </c>
      <c r="S11" s="15">
        <f>D6L1504C5-D6L1504C7</f>
        <v>0.20752783479410875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0.20066098414287895</v>
      </c>
      <c r="X11" s="16" t="s">
        <v>39412</v>
      </c>
      <c r="Y11" s="33">
        <f>D6L1504C7-D6L1504C10</f>
        <v>6.8668506512298E-3</v>
      </c>
      <c r="Z11" s="16" t="s">
        <v>39413</v>
      </c>
      <c r="AA11" s="33">
        <f>CHOOSE(MIN(D6L1504C9,RUN_YEARS),B7L815C7,B7L815C16,B7L815C25,B7L815C34,B7L815C43)</f>
        <v>41996</v>
      </c>
      <c r="AB11" s="16" t="s">
        <v>39414</v>
      </c>
      <c r="AC11" s="33">
        <f>IF(D6L1504C12=0,0,D6L1504C10/D6L1504C12)</f>
        <v>4.7780975365005944E-6</v>
      </c>
      <c r="AD11" s="16" t="s">
        <v>39415</v>
      </c>
      <c r="AE11" s="33">
        <f>IF(D6L1504C5=0,0,D6L1504C10/D6L1504C5)</f>
        <v>0.48345559125106641</v>
      </c>
      <c r="AF11" s="16" t="s">
        <v>39416</v>
      </c>
      <c r="AG11" s="33">
        <f>CHOOSE(MIN(D6L1504C9,RUN_YEARS),B7L815C5,B7L815C14,B7L815C23,B7L815C32,B7L815C41)</f>
        <v>552.75062598522231</v>
      </c>
      <c r="AH11" s="16" t="s">
        <v>39417</v>
      </c>
      <c r="AI11" s="33">
        <f>IF(D6L1504C15=0,0,D6L1504C11/D6L1504C15)</f>
        <v>1.2423053594901554E-5</v>
      </c>
      <c r="AJ11" s="16" t="s">
        <v>39418</v>
      </c>
      <c r="AK11" s="33">
        <f>IF(D6L1504C5=0,0,D6L1504C11/D6L1504C5)</f>
        <v>1.6544408748933603E-2</v>
      </c>
      <c r="AL11" s="16" t="s">
        <v>39419</v>
      </c>
      <c r="AM11" s="33">
        <f>D6L1504C8*CHOOSE(MIN(D6L1504C9,RUN_YEARS),B7L815C4,B7L815C13,B7L815C22,B7L815C31,B7L815C40)</f>
        <v>4.382739120886895E-2</v>
      </c>
      <c r="AN11" s="16" t="s">
        <v>39420</v>
      </c>
      <c r="AO11" s="33">
        <f>D6L1504C8-D6L1504C18</f>
        <v>0.1637004435852398</v>
      </c>
      <c r="AP11" s="16" t="s">
        <v>39421</v>
      </c>
      <c r="AQ11" s="33">
        <f>CHOOSE(MIN(D6L1504C9,RUN_YEARS),B7L815C2,B7L815C11,B7L815C20,B7L815C29,B7L815C38)</f>
        <v>70.536084295607111</v>
      </c>
      <c r="AR11" s="16" t="s">
        <v>39422</v>
      </c>
      <c r="AS11" s="33">
        <f>IF(D6L1504C20=0,0,D6L1504C18/D6L1504C20)</f>
        <v>6.2134709697230048E-4</v>
      </c>
      <c r="AT11" s="16" t="s">
        <v>39423</v>
      </c>
      <c r="AU11" s="33">
        <f>IF(D6L1504C5=0,0,D6L1504C18/D6L1504C5)</f>
        <v>0.10559400682889289</v>
      </c>
      <c r="AV11" s="16" t="s">
        <v>39424</v>
      </c>
      <c r="AW11" s="33">
        <f>CHOOSE(MIN(D6L1504C9,RUN_YEARS),B7L815C1,B7L815C10,B7L815C19,B7L815C28,B7L815C37)</f>
        <v>263.46054304094952</v>
      </c>
      <c r="AX11" s="16" t="s">
        <v>39425</v>
      </c>
      <c r="AY11" s="33">
        <f>IF(D6L1504C23=0,0,D6L1504C19/D6L1504C23)</f>
        <v>6.2134709697230048E-4</v>
      </c>
      <c r="AZ11" s="16" t="s">
        <v>39426</v>
      </c>
      <c r="BA11" s="33">
        <f>IF(D6L1504C5=0,0,D6L1504C19/D6L1504C5)</f>
        <v>0.39440599317110714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222.76797780325319</v>
      </c>
      <c r="J12" s="16" t="s">
        <v>39449</v>
      </c>
      <c r="K12" s="21">
        <f>_xlfn.SINGLE(IF(FLOW_THRU_100PCT="Y",1,INDEX(VariabilityMatrix,D6L1505C1,_xlfn.SINGLE(D6L1505C9))))</f>
        <v>0.2172978501035622</v>
      </c>
      <c r="L12" s="16" t="s">
        <v>39429</v>
      </c>
      <c r="M12" s="15">
        <f>IF(_xlfn.SINGLE(D6L1505C2)&lt;&gt;0,_xlfn.SINGLE(D6L1505C2)*_xlfn.SINGLE(D6L1505C4),_xlfn.SINGLE(D6L1505C3)*_xlfn.SINGLE(D6L1505C4))</f>
        <v>48.407002648564983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24.203501324282492</v>
      </c>
      <c r="R12" s="16" t="s">
        <v>39431</v>
      </c>
      <c r="S12" s="15">
        <f>D6L1505C5-D6L1505C7</f>
        <v>24.203501324282492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23.576820645912623</v>
      </c>
      <c r="X12" s="16" t="s">
        <v>39433</v>
      </c>
      <c r="Y12" s="33">
        <f>D6L1505C7-D6L1505C10</f>
        <v>0.62668067836986907</v>
      </c>
      <c r="Z12" s="16" t="s">
        <v>39434</v>
      </c>
      <c r="AA12" s="33">
        <f>CHOOSE(MIN(D6L1505C9,RUN_YEARS),B7L815C7,B7L815C16,B7L815C25,B7L815C34,B7L815C43)</f>
        <v>63267.399999999994</v>
      </c>
      <c r="AB12" s="16" t="s">
        <v>39435</v>
      </c>
      <c r="AC12" s="33">
        <f>IF(D6L1505C12=0,0,D6L1505C10/D6L1505C12)</f>
        <v>3.726535410956136E-4</v>
      </c>
      <c r="AD12" s="16" t="s">
        <v>39436</v>
      </c>
      <c r="AE12" s="33">
        <f>IF(D6L1505C5=0,0,D6L1505C10/D6L1505C5)</f>
        <v>0.48705392517443036</v>
      </c>
      <c r="AF12" s="16" t="s">
        <v>39437</v>
      </c>
      <c r="AG12" s="33">
        <f>CHOOSE(MIN(D6L1505C9,RUN_YEARS),B7L815C5,B7L815C14,B7L815C23,B7L815C32,B7L815C41)</f>
        <v>646.7965645344932</v>
      </c>
      <c r="AH12" s="16" t="s">
        <v>39438</v>
      </c>
      <c r="AI12" s="33">
        <f>IF(D6L1505C15=0,0,D6L1505C11/D6L1505C15)</f>
        <v>9.6889920684859886E-4</v>
      </c>
      <c r="AJ12" s="16" t="s">
        <v>39439</v>
      </c>
      <c r="AK12" s="33">
        <f>IF(D6L1505C5=0,0,D6L1505C11/D6L1505C5)</f>
        <v>1.294607482556962E-2</v>
      </c>
      <c r="AL12" s="16" t="s">
        <v>39440</v>
      </c>
      <c r="AM12" s="33">
        <f>D6L1505C8*CHOOSE(MIN(D6L1505C9,RUN_YEARS),B7L815C4,B7L815C13,B7L815C22,B7L815C31,B7L815C40)</f>
        <v>6.1861160364246688</v>
      </c>
      <c r="AN12" s="16" t="s">
        <v>39441</v>
      </c>
      <c r="AO12" s="33">
        <f>D6L1505C8-D6L1505C18</f>
        <v>18.017385287857824</v>
      </c>
      <c r="AP12" s="16" t="s">
        <v>39442</v>
      </c>
      <c r="AQ12" s="33">
        <f>CHOOSE(MIN(D6L1505C9,RUN_YEARS),B7L815C2,B7L815C11,B7L815C20,B7L815C29,B7L815C38)</f>
        <v>106.22180131458815</v>
      </c>
      <c r="AR12" s="16" t="s">
        <v>39443</v>
      </c>
      <c r="AS12" s="33">
        <f>IF(D6L1505C20=0,0,D6L1505C18/D6L1505C20)</f>
        <v>5.8237724834883667E-2</v>
      </c>
      <c r="AT12" s="16" t="s">
        <v>39444</v>
      </c>
      <c r="AU12" s="33">
        <f>IF(D6L1505C5=0,0,D6L1505C18/D6L1505C5)</f>
        <v>0.12779382523094632</v>
      </c>
      <c r="AV12" s="16" t="s">
        <v>39445</v>
      </c>
      <c r="AW12" s="33">
        <f>CHOOSE(MIN(D6L1505C9,RUN_YEARS),B7L815C1,B7L815C10,B7L815C19,B7L815C28,B7L815C37)</f>
        <v>309.37653108772599</v>
      </c>
      <c r="AX12" s="16" t="s">
        <v>39446</v>
      </c>
      <c r="AY12" s="33">
        <f>IF(D6L1505C23=0,0,D6L1505C19/D6L1505C23)</f>
        <v>5.8237724834883681E-2</v>
      </c>
      <c r="AZ12" s="16" t="s">
        <v>39447</v>
      </c>
      <c r="BA12" s="33">
        <f>IF(D6L1505C5=0,0,D6L1505C19/D6L1505C5)</f>
        <v>0.37220617476905371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75.062774658598642</v>
      </c>
      <c r="J13" s="16" t="s">
        <v>39470</v>
      </c>
      <c r="K13" s="21">
        <f>_xlfn.SINGLE(IF(FLOW_THRU_100PCT="Y",1,INDEX(VariabilityMatrix,D6L1506C1,_xlfn.SINGLE(D6L1506C9))))</f>
        <v>0.49436061496799344</v>
      </c>
      <c r="L13" s="16" t="s">
        <v>39450</v>
      </c>
      <c r="M13" s="15">
        <f>IF(_xlfn.SINGLE(D6L1506C2)&lt;&gt;0,_xlfn.SINGLE(D6L1506C2)*_xlfn.SINGLE(D6L1506C4),_xlfn.SINGLE(D6L1506C3)*_xlfn.SINGLE(D6L1506C4))</f>
        <v>37.108079441428735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18.554039720714368</v>
      </c>
      <c r="R13" s="16" t="s">
        <v>39452</v>
      </c>
      <c r="S13" s="15">
        <f>D6L1506C5-D6L1506C7</f>
        <v>18.554039720714368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18.073635747632451</v>
      </c>
      <c r="X13" s="16" t="s">
        <v>39454</v>
      </c>
      <c r="Y13" s="33">
        <f>D6L1506C7-D6L1506C10</f>
        <v>0.48040397308191629</v>
      </c>
      <c r="Z13" s="16" t="s">
        <v>39455</v>
      </c>
      <c r="AA13" s="33">
        <f>CHOOSE(MIN(D6L1506C9,RUN_YEARS),B7L815C7,B7L815C16,B7L815C25,B7L815C34,B7L815C43)</f>
        <v>63267.399999999994</v>
      </c>
      <c r="AB13" s="16" t="s">
        <v>39456</v>
      </c>
      <c r="AC13" s="33">
        <f>IF(D6L1506C12=0,0,D6L1506C10/D6L1506C12)</f>
        <v>2.8567059413904246E-4</v>
      </c>
      <c r="AD13" s="16" t="s">
        <v>39457</v>
      </c>
      <c r="AE13" s="33">
        <f>IF(D6L1506C5=0,0,D6L1506C10/D6L1506C5)</f>
        <v>0.48705392517443041</v>
      </c>
      <c r="AF13" s="16" t="s">
        <v>39458</v>
      </c>
      <c r="AG13" s="33">
        <f>CHOOSE(MIN(D6L1506C9,RUN_YEARS),B7L815C5,B7L815C14,B7L815C23,B7L815C32,B7L815C41)</f>
        <v>646.7965645344932</v>
      </c>
      <c r="AH13" s="16" t="s">
        <v>39459</v>
      </c>
      <c r="AI13" s="33">
        <f>IF(D6L1506C15=0,0,D6L1506C11/D6L1506C15)</f>
        <v>7.4274354476151013E-4</v>
      </c>
      <c r="AJ13" s="16" t="s">
        <v>39460</v>
      </c>
      <c r="AK13" s="33">
        <f>IF(D6L1506C5=0,0,D6L1506C11/D6L1506C5)</f>
        <v>1.2946074825569571E-2</v>
      </c>
      <c r="AL13" s="16" t="s">
        <v>39461</v>
      </c>
      <c r="AM13" s="33">
        <f>D6L1506C8*CHOOSE(MIN(D6L1506C9,RUN_YEARS),B7L815C4,B7L815C13,B7L815C22,B7L815C31,B7L815C40)</f>
        <v>4.7421834187940162</v>
      </c>
      <c r="AN13" s="16" t="s">
        <v>39462</v>
      </c>
      <c r="AO13" s="33">
        <f>D6L1506C8-D6L1506C18</f>
        <v>13.811856301920351</v>
      </c>
      <c r="AP13" s="16" t="s">
        <v>39463</v>
      </c>
      <c r="AQ13" s="33">
        <f>CHOOSE(MIN(D6L1506C9,RUN_YEARS),B7L815C2,B7L815C11,B7L815C20,B7L815C29,B7L815C38)</f>
        <v>106.22180131458815</v>
      </c>
      <c r="AR13" s="16" t="s">
        <v>39464</v>
      </c>
      <c r="AS13" s="33">
        <f>IF(D6L1506C20=0,0,D6L1506C18/D6L1506C20)</f>
        <v>4.4644163063564432E-2</v>
      </c>
      <c r="AT13" s="16" t="s">
        <v>39465</v>
      </c>
      <c r="AU13" s="33">
        <f>IF(D6L1506C5=0,0,D6L1506C18/D6L1506C5)</f>
        <v>0.12779382523094632</v>
      </c>
      <c r="AV13" s="16" t="s">
        <v>39466</v>
      </c>
      <c r="AW13" s="33">
        <f>CHOOSE(MIN(D6L1506C9,RUN_YEARS),B7L815C1,B7L815C10,B7L815C19,B7L815C28,B7L815C37)</f>
        <v>309.37653108772599</v>
      </c>
      <c r="AX13" s="16" t="s">
        <v>39467</v>
      </c>
      <c r="AY13" s="33">
        <f>IF(D6L1506C23=0,0,D6L1506C19/D6L1506C23)</f>
        <v>4.4644163063564432E-2</v>
      </c>
      <c r="AZ13" s="16" t="s">
        <v>39468</v>
      </c>
      <c r="BA13" s="33">
        <f>IF(D6L1506C5=0,0,D6L1506C19/D6L1506C5)</f>
        <v>0.37220617476905365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10.893705698169459</v>
      </c>
      <c r="J14" s="16" t="s">
        <v>39491</v>
      </c>
      <c r="K14" s="21">
        <f>_xlfn.SINGLE(IF(FLOW_THRU_100PCT="Y",1,INDEX(VariabilityMatrix,D6L1507C1,_xlfn.SINGLE(D6L1507C9))))</f>
        <v>0.47215280708358631</v>
      </c>
      <c r="L14" s="16" t="s">
        <v>39471</v>
      </c>
      <c r="M14" s="15">
        <f>IF(_xlfn.SINGLE(D6L1507C2)&lt;&gt;0,_xlfn.SINGLE(D6L1507C2)*_xlfn.SINGLE(D6L1507C4),_xlfn.SINGLE(D6L1507C3)*_xlfn.SINGLE(D6L1507C4))</f>
        <v>5.1434937249331698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2.5717468624665849</v>
      </c>
      <c r="R14" s="16" t="s">
        <v>39473</v>
      </c>
      <c r="S14" s="15">
        <f>D6L1507C5-D6L1507C7</f>
        <v>2.5717468624665849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2.4866507998837157</v>
      </c>
      <c r="X14" s="16" t="s">
        <v>39475</v>
      </c>
      <c r="Y14" s="33">
        <f>D6L1507C7-D6L1507C10</f>
        <v>8.509606258286917E-2</v>
      </c>
      <c r="Z14" s="16" t="s">
        <v>39476</v>
      </c>
      <c r="AA14" s="33">
        <f>CHOOSE(MIN(D6L1507C9,RUN_YEARS),B7L815C7,B7L815C16,B7L815C25,B7L815C34,B7L815C43)</f>
        <v>41996</v>
      </c>
      <c r="AB14" s="16" t="s">
        <v>39477</v>
      </c>
      <c r="AC14" s="33">
        <f>IF(D6L1507C12=0,0,D6L1507C10/D6L1507C12)</f>
        <v>5.9211610626814831E-5</v>
      </c>
      <c r="AD14" s="16" t="s">
        <v>39478</v>
      </c>
      <c r="AE14" s="33">
        <f>IF(D6L1507C5=0,0,D6L1507C10/D6L1507C5)</f>
        <v>0.48345559125106646</v>
      </c>
      <c r="AF14" s="16" t="s">
        <v>39479</v>
      </c>
      <c r="AG14" s="33">
        <f>CHOOSE(MIN(D6L1507C9,RUN_YEARS),B7L815C5,B7L815C14,B7L815C23,B7L815C32,B7L815C41)</f>
        <v>552.75062598522231</v>
      </c>
      <c r="AH14" s="16" t="s">
        <v>39480</v>
      </c>
      <c r="AI14" s="33">
        <f>IF(D6L1507C15=0,0,D6L1507C11/D6L1507C15)</f>
        <v>1.5395018762971821E-4</v>
      </c>
      <c r="AJ14" s="16" t="s">
        <v>39481</v>
      </c>
      <c r="AK14" s="33">
        <f>IF(D6L1507C5=0,0,D6L1507C11/D6L1507C5)</f>
        <v>1.6544408748933554E-2</v>
      </c>
      <c r="AL14" s="16" t="s">
        <v>39482</v>
      </c>
      <c r="AM14" s="33">
        <f>D6L1507C8*CHOOSE(MIN(D6L1507C9,RUN_YEARS),B7L815C4,B7L815C13,B7L815C22,B7L815C31,B7L815C40)</f>
        <v>0.54312211151496081</v>
      </c>
      <c r="AN14" s="16" t="s">
        <v>39483</v>
      </c>
      <c r="AO14" s="33">
        <f>D6L1507C8-D6L1507C18</f>
        <v>2.0286247509516242</v>
      </c>
      <c r="AP14" s="16" t="s">
        <v>39484</v>
      </c>
      <c r="AQ14" s="33">
        <f>CHOOSE(MIN(D6L1507C9,RUN_YEARS),B7L815C2,B7L815C11,B7L815C20,B7L815C29,B7L815C38)</f>
        <v>70.536084295607111</v>
      </c>
      <c r="AR14" s="16" t="s">
        <v>39485</v>
      </c>
      <c r="AS14" s="33">
        <f>IF(D6L1507C20=0,0,D6L1507C18/D6L1507C20)</f>
        <v>7.6999186577867028E-3</v>
      </c>
      <c r="AT14" s="16" t="s">
        <v>39486</v>
      </c>
      <c r="AU14" s="33">
        <f>IF(D6L1507C5=0,0,D6L1507C18/D6L1507C5)</f>
        <v>0.10559400682889288</v>
      </c>
      <c r="AV14" s="16" t="s">
        <v>39487</v>
      </c>
      <c r="AW14" s="33">
        <f>CHOOSE(MIN(D6L1507C9,RUN_YEARS),B7L815C1,B7L815C10,B7L815C19,B7L815C28,B7L815C37)</f>
        <v>263.46054304094952</v>
      </c>
      <c r="AX14" s="16" t="s">
        <v>39488</v>
      </c>
      <c r="AY14" s="33">
        <f>IF(D6L1507C23=0,0,D6L1507C19/D6L1507C23)</f>
        <v>7.6999186577867045E-3</v>
      </c>
      <c r="AZ14" s="16" t="s">
        <v>39489</v>
      </c>
      <c r="BA14" s="33">
        <f>IF(D6L1507C5=0,0,D6L1507C19/D6L1507C5)</f>
        <v>0.39440599317110714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1.0578467370527733E-3</v>
      </c>
      <c r="J15" s="16" t="s">
        <v>39512</v>
      </c>
      <c r="K15" s="21">
        <f>_xlfn.SINGLE(IF(FLOW_THRU_100PCT="Y",1,INDEX(VariabilityMatrix,D6L1508C1,_xlfn.SINGLE(D6L1508C9))))</f>
        <v>0.47215280708358631</v>
      </c>
      <c r="L15" s="16" t="s">
        <v>39492</v>
      </c>
      <c r="M15" s="15">
        <f>IF(_xlfn.SINGLE(D6L1508C2)&lt;&gt;0,_xlfn.SINGLE(D6L1508C2)*_xlfn.SINGLE(D6L1508C4),_xlfn.SINGLE(D6L1508C3)*_xlfn.SINGLE(D6L1508C4))</f>
        <v>4.9946530636367937E-4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2.4973265318183968E-4</v>
      </c>
      <c r="R15" s="16" t="s">
        <v>39494</v>
      </c>
      <c r="S15" s="15">
        <f>D6L1508C5-D6L1508C7</f>
        <v>2.4973265318183968E-4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2.4146929499744763E-4</v>
      </c>
      <c r="X15" s="16" t="s">
        <v>39496</v>
      </c>
      <c r="Y15" s="33">
        <f>D6L1508C7-D6L1508C10</f>
        <v>8.2633581843920571E-6</v>
      </c>
      <c r="Z15" s="16" t="s">
        <v>39497</v>
      </c>
      <c r="AA15" s="33">
        <f>CHOOSE(MIN(D6L1508C9,RUN_YEARS),B7L815C7,B7L815C16,B7L815C25,B7L815C34,B7L815C43)</f>
        <v>41996</v>
      </c>
      <c r="AB15" s="16" t="s">
        <v>39498</v>
      </c>
      <c r="AC15" s="33">
        <f>IF(D6L1508C12=0,0,D6L1508C10/D6L1508C12)</f>
        <v>5.7498165300849514E-9</v>
      </c>
      <c r="AD15" s="16" t="s">
        <v>39499</v>
      </c>
      <c r="AE15" s="33">
        <f>IF(D6L1508C5=0,0,D6L1508C10/D6L1508C5)</f>
        <v>0.48345559125106641</v>
      </c>
      <c r="AF15" s="16" t="s">
        <v>39500</v>
      </c>
      <c r="AG15" s="33">
        <f>CHOOSE(MIN(D6L1508C9,RUN_YEARS),B7L815C5,B7L815C14,B7L815C23,B7L815C32,B7L815C41)</f>
        <v>552.75062598522231</v>
      </c>
      <c r="AH15" s="16" t="s">
        <v>39501</v>
      </c>
      <c r="AI15" s="33">
        <f>IF(D6L1508C15=0,0,D6L1508C11/D6L1508C15)</f>
        <v>1.4949522978220882E-8</v>
      </c>
      <c r="AJ15" s="16" t="s">
        <v>39502</v>
      </c>
      <c r="AK15" s="33">
        <f>IF(D6L1508C5=0,0,D6L1508C11/D6L1508C5)</f>
        <v>1.6544408748933599E-2</v>
      </c>
      <c r="AL15" s="16" t="s">
        <v>39503</v>
      </c>
      <c r="AM15" s="33">
        <f>D6L1508C8*CHOOSE(MIN(D6L1508C9,RUN_YEARS),B7L815C4,B7L815C13,B7L815C22,B7L815C31,B7L815C40)</f>
        <v>5.2740542970961439E-5</v>
      </c>
      <c r="AN15" s="16" t="s">
        <v>39504</v>
      </c>
      <c r="AO15" s="33">
        <f>D6L1508C8-D6L1508C18</f>
        <v>1.9699211021087824E-4</v>
      </c>
      <c r="AP15" s="16" t="s">
        <v>39505</v>
      </c>
      <c r="AQ15" s="33">
        <f>CHOOSE(MIN(D6L1508C9,RUN_YEARS),B7L815C2,B7L815C11,B7L815C20,B7L815C29,B7L815C38)</f>
        <v>70.536084295607111</v>
      </c>
      <c r="AR15" s="16" t="s">
        <v>39506</v>
      </c>
      <c r="AS15" s="33">
        <f>IF(D6L1508C20=0,0,D6L1508C18/D6L1508C20)</f>
        <v>7.4771010465980814E-7</v>
      </c>
      <c r="AT15" s="16" t="s">
        <v>39507</v>
      </c>
      <c r="AU15" s="33">
        <f>IF(D6L1508C5=0,0,D6L1508C18/D6L1508C5)</f>
        <v>0.10559400682889289</v>
      </c>
      <c r="AV15" s="16" t="s">
        <v>39508</v>
      </c>
      <c r="AW15" s="33">
        <f>CHOOSE(MIN(D6L1508C9,RUN_YEARS),B7L815C1,B7L815C10,B7L815C19,B7L815C28,B7L815C37)</f>
        <v>263.46054304094952</v>
      </c>
      <c r="AX15" s="16" t="s">
        <v>39509</v>
      </c>
      <c r="AY15" s="33">
        <f>IF(D6L1508C23=0,0,D6L1508C19/D6L1508C23)</f>
        <v>7.4771010465980814E-7</v>
      </c>
      <c r="AZ15" s="16" t="s">
        <v>39510</v>
      </c>
      <c r="BA15" s="33">
        <f>IF(D6L1508C5=0,0,D6L1508C19/D6L1508C5)</f>
        <v>0.39440599317110708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1.0578467370527733E-3</v>
      </c>
      <c r="J16" s="16" t="s">
        <v>39533</v>
      </c>
      <c r="K16" s="21">
        <f>_xlfn.SINGLE(IF(FLOW_THRU_100PCT="Y",1,INDEX(VariabilityMatrix,D6L1509C1,_xlfn.SINGLE(D6L1509C9))))</f>
        <v>0.47215280708358631</v>
      </c>
      <c r="L16" s="16" t="s">
        <v>39513</v>
      </c>
      <c r="M16" s="15">
        <f>IF(_xlfn.SINGLE(D6L1509C2)&lt;&gt;0,_xlfn.SINGLE(D6L1509C2)*_xlfn.SINGLE(D6L1509C4),_xlfn.SINGLE(D6L1509C3)*_xlfn.SINGLE(D6L1509C4))</f>
        <v>4.9946530636367937E-4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2.4973265318183968E-4</v>
      </c>
      <c r="R16" s="16" t="s">
        <v>39515</v>
      </c>
      <c r="S16" s="15">
        <f>D6L1509C5-D6L1509C7</f>
        <v>2.4973265318183968E-4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2.4146929499744763E-4</v>
      </c>
      <c r="X16" s="16" t="s">
        <v>39517</v>
      </c>
      <c r="Y16" s="33">
        <f>D6L1509C7-D6L1509C10</f>
        <v>8.2633581843920571E-6</v>
      </c>
      <c r="Z16" s="16" t="s">
        <v>39518</v>
      </c>
      <c r="AA16" s="33">
        <f>CHOOSE(MIN(D6L1509C9,RUN_YEARS),B7L815C7,B7L815C16,B7L815C25,B7L815C34,B7L815C43)</f>
        <v>41996</v>
      </c>
      <c r="AB16" s="16" t="s">
        <v>39519</v>
      </c>
      <c r="AC16" s="33">
        <f>IF(D6L1509C12=0,0,D6L1509C10/D6L1509C12)</f>
        <v>5.7498165300849514E-9</v>
      </c>
      <c r="AD16" s="16" t="s">
        <v>39520</v>
      </c>
      <c r="AE16" s="33">
        <f>IF(D6L1509C5=0,0,D6L1509C10/D6L1509C5)</f>
        <v>0.48345559125106641</v>
      </c>
      <c r="AF16" s="16" t="s">
        <v>39521</v>
      </c>
      <c r="AG16" s="33">
        <f>CHOOSE(MIN(D6L1509C9,RUN_YEARS),B7L815C5,B7L815C14,B7L815C23,B7L815C32,B7L815C41)</f>
        <v>552.75062598522231</v>
      </c>
      <c r="AH16" s="16" t="s">
        <v>39522</v>
      </c>
      <c r="AI16" s="33">
        <f>IF(D6L1509C15=0,0,D6L1509C11/D6L1509C15)</f>
        <v>1.4949522978220882E-8</v>
      </c>
      <c r="AJ16" s="16" t="s">
        <v>39523</v>
      </c>
      <c r="AK16" s="33">
        <f>IF(D6L1509C5=0,0,D6L1509C11/D6L1509C5)</f>
        <v>1.6544408748933599E-2</v>
      </c>
      <c r="AL16" s="16" t="s">
        <v>39524</v>
      </c>
      <c r="AM16" s="33">
        <f>D6L1509C8*CHOOSE(MIN(D6L1509C9,RUN_YEARS),B7L815C4,B7L815C13,B7L815C22,B7L815C31,B7L815C40)</f>
        <v>5.2740542970961439E-5</v>
      </c>
      <c r="AN16" s="16" t="s">
        <v>39525</v>
      </c>
      <c r="AO16" s="33">
        <f>D6L1509C8-D6L1509C18</f>
        <v>1.9699211021087824E-4</v>
      </c>
      <c r="AP16" s="16" t="s">
        <v>39526</v>
      </c>
      <c r="AQ16" s="33">
        <f>CHOOSE(MIN(D6L1509C9,RUN_YEARS),B7L815C2,B7L815C11,B7L815C20,B7L815C29,B7L815C38)</f>
        <v>70.536084295607111</v>
      </c>
      <c r="AR16" s="16" t="s">
        <v>39527</v>
      </c>
      <c r="AS16" s="33">
        <f>IF(D6L1509C20=0,0,D6L1509C18/D6L1509C20)</f>
        <v>7.4771010465980814E-7</v>
      </c>
      <c r="AT16" s="16" t="s">
        <v>39528</v>
      </c>
      <c r="AU16" s="33">
        <f>IF(D6L1509C5=0,0,D6L1509C18/D6L1509C5)</f>
        <v>0.10559400682889289</v>
      </c>
      <c r="AV16" s="16" t="s">
        <v>39529</v>
      </c>
      <c r="AW16" s="33">
        <f>CHOOSE(MIN(D6L1509C9,RUN_YEARS),B7L815C1,B7L815C10,B7L815C19,B7L815C28,B7L815C37)</f>
        <v>263.46054304094952</v>
      </c>
      <c r="AX16" s="16" t="s">
        <v>39530</v>
      </c>
      <c r="AY16" s="33">
        <f>IF(D6L1509C23=0,0,D6L1509C19/D6L1509C23)</f>
        <v>7.4771010465980814E-7</v>
      </c>
      <c r="AZ16" s="16" t="s">
        <v>39531</v>
      </c>
      <c r="BA16" s="33">
        <f>IF(D6L1509C5=0,0,D6L1509C19/D6L1509C5)</f>
        <v>0.39440599317110708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19.700279784133798</v>
      </c>
      <c r="J17" s="16" t="s">
        <v>39554</v>
      </c>
      <c r="K17" s="21">
        <f>_xlfn.SINGLE(IF(FLOW_THRU_100PCT="Y",1,INDEX(VariabilityMatrix,D6L1510C1,_xlfn.SINGLE(D6L1510C9))))</f>
        <v>0.47215280708358631</v>
      </c>
      <c r="L17" s="16" t="s">
        <v>39534</v>
      </c>
      <c r="M17" s="15">
        <f>IF(_xlfn.SINGLE(D6L1510C2)&lt;&gt;0,_xlfn.SINGLE(D6L1510C2)*_xlfn.SINGLE(D6L1510C4),_xlfn.SINGLE(D6L1510C3)*_xlfn.SINGLE(D6L1510C4))</f>
        <v>9.3015424004108009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4.6507712002054005</v>
      </c>
      <c r="R17" s="16" t="s">
        <v>39536</v>
      </c>
      <c r="S17" s="15">
        <f>D6L1510C5-D6L1510C7</f>
        <v>4.6507712002054005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4.4968826807374676</v>
      </c>
      <c r="X17" s="16" t="s">
        <v>39538</v>
      </c>
      <c r="Y17" s="33">
        <f>D6L1510C7-D6L1510C10</f>
        <v>0.15388851946793292</v>
      </c>
      <c r="Z17" s="16" t="s">
        <v>39539</v>
      </c>
      <c r="AA17" s="33">
        <f>CHOOSE(MIN(D6L1510C9,RUN_YEARS),B7L815C7,B7L815C16,B7L815C25,B7L815C34,B7L815C43)</f>
        <v>41996</v>
      </c>
      <c r="AB17" s="16" t="s">
        <v>39540</v>
      </c>
      <c r="AC17" s="33">
        <f>IF(D6L1510C12=0,0,D6L1510C10/D6L1510C12)</f>
        <v>1.0707883323977207E-4</v>
      </c>
      <c r="AD17" s="16" t="s">
        <v>39541</v>
      </c>
      <c r="AE17" s="33">
        <f>IF(D6L1510C5=0,0,D6L1510C10/D6L1510C5)</f>
        <v>0.48345559125106646</v>
      </c>
      <c r="AF17" s="16" t="s">
        <v>39542</v>
      </c>
      <c r="AG17" s="33">
        <f>CHOOSE(MIN(D6L1510C9,RUN_YEARS),B7L815C5,B7L815C14,B7L815C23,B7L815C32,B7L815C41)</f>
        <v>552.75062598522231</v>
      </c>
      <c r="AH17" s="16" t="s">
        <v>39543</v>
      </c>
      <c r="AI17" s="33">
        <f>IF(D6L1510C15=0,0,D6L1510C11/D6L1510C15)</f>
        <v>2.784049664234068E-4</v>
      </c>
      <c r="AJ17" s="16" t="s">
        <v>39544</v>
      </c>
      <c r="AK17" s="33">
        <f>IF(D6L1510C5=0,0,D6L1510C11/D6L1510C5)</f>
        <v>1.6544408748933561E-2</v>
      </c>
      <c r="AL17" s="16" t="s">
        <v>39545</v>
      </c>
      <c r="AM17" s="33">
        <f>D6L1510C8*CHOOSE(MIN(D6L1510C9,RUN_YEARS),B7L815C4,B7L815C13,B7L815C22,B7L815C31,B7L815C40)</f>
        <v>0.98218713174821481</v>
      </c>
      <c r="AN17" s="16" t="s">
        <v>39546</v>
      </c>
      <c r="AO17" s="33">
        <f>D6L1510C8-D6L1510C18</f>
        <v>3.6685840684571858</v>
      </c>
      <c r="AP17" s="16" t="s">
        <v>39547</v>
      </c>
      <c r="AQ17" s="33">
        <f>CHOOSE(MIN(D6L1510C9,RUN_YEARS),B7L815C2,B7L815C11,B7L815C20,B7L815C29,B7L815C38)</f>
        <v>70.536084295607111</v>
      </c>
      <c r="AR17" s="16" t="s">
        <v>39548</v>
      </c>
      <c r="AS17" s="33">
        <f>IF(D6L1510C20=0,0,D6L1510C18/D6L1510C20)</f>
        <v>1.3924605279079605E-2</v>
      </c>
      <c r="AT17" s="16" t="s">
        <v>39549</v>
      </c>
      <c r="AU17" s="33">
        <f>IF(D6L1510C5=0,0,D6L1510C18/D6L1510C5)</f>
        <v>0.10559400682889289</v>
      </c>
      <c r="AV17" s="16" t="s">
        <v>39550</v>
      </c>
      <c r="AW17" s="33">
        <f>CHOOSE(MIN(D6L1510C9,RUN_YEARS),B7L815C1,B7L815C10,B7L815C19,B7L815C28,B7L815C37)</f>
        <v>263.46054304094952</v>
      </c>
      <c r="AX17" s="16" t="s">
        <v>39551</v>
      </c>
      <c r="AY17" s="33">
        <f>IF(D6L1510C23=0,0,D6L1510C19/D6L1510C23)</f>
        <v>1.3924605279079608E-2</v>
      </c>
      <c r="AZ17" s="16" t="s">
        <v>39552</v>
      </c>
      <c r="BA17" s="33">
        <f>IF(D6L1510C5=0,0,D6L1510C19/D6L1510C5)</f>
        <v>0.39440599317110714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4.0081812866929578</v>
      </c>
      <c r="J18" s="16" t="s">
        <v>39575</v>
      </c>
      <c r="K18" s="21">
        <f>_xlfn.SINGLE(IF(FLOW_THRU_100PCT="Y",1,INDEX(VariabilityMatrix,D6L1511C1,_xlfn.SINGLE(D6L1511C9))))</f>
        <v>0.47215280708358631</v>
      </c>
      <c r="L18" s="16" t="s">
        <v>39555</v>
      </c>
      <c r="M18" s="15">
        <f>IF(_xlfn.SINGLE(D6L1511C2)&lt;&gt;0,_xlfn.SINGLE(D6L1511C2)*_xlfn.SINGLE(D6L1511C4),_xlfn.SINGLE(D6L1511C3)*_xlfn.SINGLE(D6L1511C4))</f>
        <v>1.8924740458119809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0.94623702290599043</v>
      </c>
      <c r="R18" s="16" t="s">
        <v>39557</v>
      </c>
      <c r="S18" s="15">
        <f>D6L1511C5-D6L1511C7</f>
        <v>0.94623702290599043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0.91492715874532893</v>
      </c>
      <c r="X18" s="16" t="s">
        <v>39559</v>
      </c>
      <c r="Y18" s="33">
        <f>D6L1511C7-D6L1511C10</f>
        <v>3.1309864160661505E-2</v>
      </c>
      <c r="Z18" s="16" t="s">
        <v>39560</v>
      </c>
      <c r="AA18" s="33">
        <f>CHOOSE(MIN(D6L1511C9,RUN_YEARS),B7L815C7,B7L815C16,B7L815C25,B7L815C34,B7L815C43)</f>
        <v>41996</v>
      </c>
      <c r="AB18" s="16" t="s">
        <v>39561</v>
      </c>
      <c r="AC18" s="33">
        <f>IF(D6L1511C12=0,0,D6L1511C10/D6L1511C12)</f>
        <v>2.1786054832491877E-5</v>
      </c>
      <c r="AD18" s="16" t="s">
        <v>39562</v>
      </c>
      <c r="AE18" s="33">
        <f>IF(D6L1511C5=0,0,D6L1511C10/D6L1511C5)</f>
        <v>0.48345559125106641</v>
      </c>
      <c r="AF18" s="16" t="s">
        <v>39563</v>
      </c>
      <c r="AG18" s="33">
        <f>CHOOSE(MIN(D6L1511C9,RUN_YEARS),B7L815C5,B7L815C14,B7L815C23,B7L815C32,B7L815C41)</f>
        <v>552.75062598522231</v>
      </c>
      <c r="AH18" s="16" t="s">
        <v>39564</v>
      </c>
      <c r="AI18" s="33">
        <f>IF(D6L1511C15=0,0,D6L1511C11/D6L1511C15)</f>
        <v>5.664374256447892E-5</v>
      </c>
      <c r="AJ18" s="16" t="s">
        <v>39565</v>
      </c>
      <c r="AK18" s="33">
        <f>IF(D6L1511C5=0,0,D6L1511C11/D6L1511C5)</f>
        <v>1.6544408748933603E-2</v>
      </c>
      <c r="AL18" s="16" t="s">
        <v>39566</v>
      </c>
      <c r="AM18" s="33">
        <f>D6L1511C8*CHOOSE(MIN(D6L1511C9,RUN_YEARS),B7L815C4,B7L815C13,B7L815C22,B7L815C31,B7L815C40)</f>
        <v>0.19983391731697286</v>
      </c>
      <c r="AN18" s="16" t="s">
        <v>39567</v>
      </c>
      <c r="AO18" s="33">
        <f>D6L1511C8-D6L1511C18</f>
        <v>0.74640310558901757</v>
      </c>
      <c r="AP18" s="16" t="s">
        <v>39568</v>
      </c>
      <c r="AQ18" s="33">
        <f>CHOOSE(MIN(D6L1511C9,RUN_YEARS),B7L815C2,B7L815C11,B7L815C20,B7L815C29,B7L815C38)</f>
        <v>70.536084295607111</v>
      </c>
      <c r="AR18" s="16" t="s">
        <v>39569</v>
      </c>
      <c r="AS18" s="33">
        <f>IF(D6L1511C20=0,0,D6L1511C18/D6L1511C20)</f>
        <v>2.8330735865560123E-3</v>
      </c>
      <c r="AT18" s="16" t="s">
        <v>39570</v>
      </c>
      <c r="AU18" s="33">
        <f>IF(D6L1511C5=0,0,D6L1511C18/D6L1511C5)</f>
        <v>0.10559400682889289</v>
      </c>
      <c r="AV18" s="16" t="s">
        <v>39571</v>
      </c>
      <c r="AW18" s="33">
        <f>CHOOSE(MIN(D6L1511C9,RUN_YEARS),B7L815C1,B7L815C10,B7L815C19,B7L815C28,B7L815C37)</f>
        <v>263.46054304094952</v>
      </c>
      <c r="AX18" s="16" t="s">
        <v>39572</v>
      </c>
      <c r="AY18" s="33">
        <f>IF(D6L1511C23=0,0,D6L1511C19/D6L1511C23)</f>
        <v>2.8330735865560127E-3</v>
      </c>
      <c r="AZ18" s="16" t="s">
        <v>39573</v>
      </c>
      <c r="BA18" s="33">
        <f>IF(D6L1511C5=0,0,D6L1511C19/D6L1511C5)</f>
        <v>0.39440599317110708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0.36601497102025954</v>
      </c>
      <c r="J19" s="16" t="s">
        <v>39596</v>
      </c>
      <c r="K19" s="21">
        <f>_xlfn.SINGLE(IF(FLOW_THRU_100PCT="Y",1,INDEX(VariabilityMatrix,D6L1512C1,_xlfn.SINGLE(D6L1512C9))))</f>
        <v>0.47215280708358631</v>
      </c>
      <c r="L19" s="16" t="s">
        <v>39576</v>
      </c>
      <c r="M19" s="15">
        <f>IF(_xlfn.SINGLE(D6L1512C2)&lt;&gt;0,_xlfn.SINGLE(D6L1512C2)*_xlfn.SINGLE(D6L1512C4),_xlfn.SINGLE(D6L1512C3)*_xlfn.SINGLE(D6L1512C4))</f>
        <v>0.17281499600183303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8.6407498000916516E-2</v>
      </c>
      <c r="R19" s="16" t="s">
        <v>39578</v>
      </c>
      <c r="S19" s="15">
        <f>D6L1512C5-D6L1512C7</f>
        <v>8.6407498000916516E-2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8.3548376069116873E-2</v>
      </c>
      <c r="X19" s="16" t="s">
        <v>39580</v>
      </c>
      <c r="Y19" s="33">
        <f>D6L1512C7-D6L1512C10</f>
        <v>2.8591219317996436E-3</v>
      </c>
      <c r="Z19" s="16" t="s">
        <v>39581</v>
      </c>
      <c r="AA19" s="33">
        <f>CHOOSE(MIN(D6L1512C9,RUN_YEARS),B7L815C7,B7L815C16,B7L815C25,B7L815C34,B7L815C43)</f>
        <v>41996</v>
      </c>
      <c r="AB19" s="16" t="s">
        <v>39582</v>
      </c>
      <c r="AC19" s="33">
        <f>IF(D6L1512C12=0,0,D6L1512C10/D6L1512C12)</f>
        <v>1.989436519409393E-6</v>
      </c>
      <c r="AD19" s="16" t="s">
        <v>39583</v>
      </c>
      <c r="AE19" s="33">
        <f>IF(D6L1512C5=0,0,D6L1512C10/D6L1512C5)</f>
        <v>0.48345559125106646</v>
      </c>
      <c r="AF19" s="16" t="s">
        <v>39584</v>
      </c>
      <c r="AG19" s="33">
        <f>CHOOSE(MIN(D6L1512C9,RUN_YEARS),B7L815C5,B7L815C14,B7L815C23,B7L815C32,B7L815C41)</f>
        <v>552.75062598522231</v>
      </c>
      <c r="AH19" s="16" t="s">
        <v>39585</v>
      </c>
      <c r="AI19" s="33">
        <f>IF(D6L1512C15=0,0,D6L1512C11/D6L1512C15)</f>
        <v>5.1725349504644103E-6</v>
      </c>
      <c r="AJ19" s="16" t="s">
        <v>39586</v>
      </c>
      <c r="AK19" s="33">
        <f>IF(D6L1512C5=0,0,D6L1512C11/D6L1512C5)</f>
        <v>1.6544408748933554E-2</v>
      </c>
      <c r="AL19" s="16" t="s">
        <v>39587</v>
      </c>
      <c r="AM19" s="33">
        <f>D6L1512C8*CHOOSE(MIN(D6L1512C9,RUN_YEARS),B7L815C4,B7L815C13,B7L815C22,B7L815C31,B7L815C40)</f>
        <v>1.8248227867952653E-2</v>
      </c>
      <c r="AN19" s="16" t="s">
        <v>39588</v>
      </c>
      <c r="AO19" s="33">
        <f>D6L1512C8-D6L1512C18</f>
        <v>6.8159270132963856E-2</v>
      </c>
      <c r="AP19" s="16" t="s">
        <v>39589</v>
      </c>
      <c r="AQ19" s="33">
        <f>CHOOSE(MIN(D6L1512C9,RUN_YEARS),B7L815C2,B7L815C11,B7L815C20,B7L815C29,B7L815C38)</f>
        <v>70.536084295607111</v>
      </c>
      <c r="AR19" s="16" t="s">
        <v>39590</v>
      </c>
      <c r="AS19" s="33">
        <f>IF(D6L1512C20=0,0,D6L1512C18/D6L1512C20)</f>
        <v>2.5870769621229355E-4</v>
      </c>
      <c r="AT19" s="16" t="s">
        <v>39591</v>
      </c>
      <c r="AU19" s="33">
        <f>IF(D6L1512C5=0,0,D6L1512C18/D6L1512C5)</f>
        <v>0.10559400682889288</v>
      </c>
      <c r="AV19" s="16" t="s">
        <v>39592</v>
      </c>
      <c r="AW19" s="33">
        <f>CHOOSE(MIN(D6L1512C9,RUN_YEARS),B7L815C1,B7L815C10,B7L815C19,B7L815C28,B7L815C37)</f>
        <v>263.46054304094952</v>
      </c>
      <c r="AX19" s="16" t="s">
        <v>39593</v>
      </c>
      <c r="AY19" s="33">
        <f>IF(D6L1512C23=0,0,D6L1512C19/D6L1512C23)</f>
        <v>2.5870769621229355E-4</v>
      </c>
      <c r="AZ19" s="16" t="s">
        <v>39594</v>
      </c>
      <c r="BA19" s="33">
        <f>IF(D6L1512C5=0,0,D6L1512C19/D6L1512C5)</f>
        <v>0.39440599317110708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1.8949816753759796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1.6296842408233425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0.81484212041167126</v>
      </c>
      <c r="R20" s="16" t="s">
        <v>39599</v>
      </c>
      <c r="S20" s="15">
        <f>D6L1513C5-D6L1513C7</f>
        <v>0.81484212041167126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0.78787995819979439</v>
      </c>
      <c r="X20" s="16" t="s">
        <v>39601</v>
      </c>
      <c r="Y20" s="33">
        <f>D6L1513C7-D6L1513C10</f>
        <v>2.6962162211876861E-2</v>
      </c>
      <c r="Z20" s="16" t="s">
        <v>39602</v>
      </c>
      <c r="AA20" s="33">
        <f>CHOOSE(MIN(D6L1513C9,RUN_YEARS),B7L815C7,B7L815C16,B7L815C25,B7L815C34,B7L815C43)</f>
        <v>41996</v>
      </c>
      <c r="AB20" s="16" t="s">
        <v>39603</v>
      </c>
      <c r="AC20" s="33">
        <f>IF(D6L1513C12=0,0,D6L1513C10/D6L1513C12)</f>
        <v>1.8760833369839852E-5</v>
      </c>
      <c r="AD20" s="16" t="s">
        <v>39604</v>
      </c>
      <c r="AE20" s="33">
        <f>IF(D6L1513C5=0,0,D6L1513C10/D6L1513C5)</f>
        <v>0.48345559125106646</v>
      </c>
      <c r="AF20" s="16" t="s">
        <v>39605</v>
      </c>
      <c r="AG20" s="33">
        <f>CHOOSE(MIN(D6L1513C9,RUN_YEARS),B7L815C5,B7L815C14,B7L815C23,B7L815C32,B7L815C41)</f>
        <v>552.75062598522231</v>
      </c>
      <c r="AH20" s="16" t="s">
        <v>39606</v>
      </c>
      <c r="AI20" s="33">
        <f>IF(D6L1513C15=0,0,D6L1513C11/D6L1513C15)</f>
        <v>4.8778166761583532E-5</v>
      </c>
      <c r="AJ20" s="16" t="s">
        <v>39607</v>
      </c>
      <c r="AK20" s="33">
        <f>IF(D6L1513C5=0,0,D6L1513C11/D6L1513C5)</f>
        <v>1.6544408748933565E-2</v>
      </c>
      <c r="AL20" s="16" t="s">
        <v>39608</v>
      </c>
      <c r="AM20" s="33">
        <f>D6L1513C8*CHOOSE(MIN(D6L1513C9,RUN_YEARS),B7L815C4,B7L815C13,B7L815C22,B7L815C31,B7L815C40)</f>
        <v>0.17208488885443915</v>
      </c>
      <c r="AN20" s="16" t="s">
        <v>39609</v>
      </c>
      <c r="AO20" s="33">
        <f>D6L1513C8-D6L1513C18</f>
        <v>0.64275723155723208</v>
      </c>
      <c r="AP20" s="16" t="s">
        <v>39610</v>
      </c>
      <c r="AQ20" s="33">
        <f>CHOOSE(MIN(D6L1513C9,RUN_YEARS),B7L815C2,B7L815C11,B7L815C20,B7L815C29,B7L815C38)</f>
        <v>70.536084295607111</v>
      </c>
      <c r="AR20" s="16" t="s">
        <v>39611</v>
      </c>
      <c r="AS20" s="33">
        <f>IF(D6L1513C20=0,0,D6L1513C18/D6L1513C20)</f>
        <v>2.4396717024048973E-3</v>
      </c>
      <c r="AT20" s="16" t="s">
        <v>39612</v>
      </c>
      <c r="AU20" s="33">
        <f>IF(D6L1513C5=0,0,D6L1513C18/D6L1513C5)</f>
        <v>0.10559400682889289</v>
      </c>
      <c r="AV20" s="16" t="s">
        <v>39613</v>
      </c>
      <c r="AW20" s="33">
        <f>CHOOSE(MIN(D6L1513C9,RUN_YEARS),B7L815C1,B7L815C10,B7L815C19,B7L815C28,B7L815C37)</f>
        <v>263.46054304094952</v>
      </c>
      <c r="AX20" s="16" t="s">
        <v>39614</v>
      </c>
      <c r="AY20" s="33">
        <f>IF(D6L1513C23=0,0,D6L1513C19/D6L1513C23)</f>
        <v>2.4396717024048973E-3</v>
      </c>
      <c r="AZ20" s="16" t="s">
        <v>39615</v>
      </c>
      <c r="BA20" s="33">
        <f>IF(D6L1513C5=0,0,D6L1513C19/D6L1513C5)</f>
        <v>0.39440599317110708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3.9580790458747526</v>
      </c>
      <c r="J21" s="16" t="s">
        <v>39637</v>
      </c>
      <c r="K21" s="21">
        <f>_xlfn.SINGLE(IF(FLOW_THRU_100PCT="Y",1,INDEX(VariabilityMatrix,D6L1514C1,_xlfn.SINGLE(D6L1514C9))))</f>
        <v>0.49436061496799344</v>
      </c>
      <c r="L21" s="16" t="s">
        <v>39617</v>
      </c>
      <c r="M21" s="15">
        <f>IF(_xlfn.SINGLE(D6L1514C2)&lt;&gt;0,_xlfn.SINGLE(D6L1514C2)*_xlfn.SINGLE(D6L1514C4),_xlfn.SINGLE(D6L1514C3)*_xlfn.SINGLE(D6L1514C4))</f>
        <v>1.9567183912105715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0.97835919560528573</v>
      </c>
      <c r="R21" s="16" t="s">
        <v>39619</v>
      </c>
      <c r="S21" s="15">
        <f>D6L1514C5-D6L1514C7</f>
        <v>0.97835919560528573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0.95302737290010553</v>
      </c>
      <c r="X21" s="16" t="s">
        <v>39621</v>
      </c>
      <c r="Y21" s="33">
        <f>D6L1514C7-D6L1514C10</f>
        <v>2.5331822705180196E-2</v>
      </c>
      <c r="Z21" s="16" t="s">
        <v>39622</v>
      </c>
      <c r="AA21" s="33">
        <f>CHOOSE(MIN(D6L1514C9,RUN_YEARS),B7L815C7,B7L815C16,B7L815C25,B7L815C34,B7L815C43)</f>
        <v>63267.399999999994</v>
      </c>
      <c r="AB21" s="16" t="s">
        <v>39623</v>
      </c>
      <c r="AC21" s="33">
        <f>IF(D6L1514C12=0,0,D6L1514C10/D6L1514C12)</f>
        <v>1.5063482502838834E-5</v>
      </c>
      <c r="AD21" s="16" t="s">
        <v>39624</v>
      </c>
      <c r="AE21" s="33">
        <f>IF(D6L1514C5=0,0,D6L1514C10/D6L1514C5)</f>
        <v>0.48705392517443041</v>
      </c>
      <c r="AF21" s="16" t="s">
        <v>39625</v>
      </c>
      <c r="AG21" s="33">
        <f>CHOOSE(MIN(D6L1514C9,RUN_YEARS),B7L815C5,B7L815C14,B7L815C23,B7L815C32,B7L815C41)</f>
        <v>646.7965645344932</v>
      </c>
      <c r="AH21" s="16" t="s">
        <v>39626</v>
      </c>
      <c r="AI21" s="33">
        <f>IF(D6L1514C15=0,0,D6L1514C11/D6L1514C15)</f>
        <v>3.9165054507380999E-5</v>
      </c>
      <c r="AJ21" s="16" t="s">
        <v>39627</v>
      </c>
      <c r="AK21" s="33">
        <f>IF(D6L1514C5=0,0,D6L1514C11/D6L1514C5)</f>
        <v>1.2946074825569583E-2</v>
      </c>
      <c r="AL21" s="16" t="s">
        <v>39628</v>
      </c>
      <c r="AM21" s="33">
        <f>D6L1514C8*CHOOSE(MIN(D6L1514C9,RUN_YEARS),B7L815C4,B7L815C13,B7L815C22,B7L815C31,B7L815C40)</f>
        <v>0.2500565281125422</v>
      </c>
      <c r="AN21" s="16" t="s">
        <v>39629</v>
      </c>
      <c r="AO21" s="33">
        <f>D6L1514C8-D6L1514C18</f>
        <v>0.72830266749274353</v>
      </c>
      <c r="AP21" s="16" t="s">
        <v>39630</v>
      </c>
      <c r="AQ21" s="33">
        <f>CHOOSE(MIN(D6L1514C9,RUN_YEARS),B7L815C2,B7L815C11,B7L815C20,B7L815C29,B7L815C38)</f>
        <v>106.22180131458815</v>
      </c>
      <c r="AR21" s="16" t="s">
        <v>39631</v>
      </c>
      <c r="AS21" s="33">
        <f>IF(D6L1514C20=0,0,D6L1514C18/D6L1514C20)</f>
        <v>2.3540979819384805E-3</v>
      </c>
      <c r="AT21" s="16" t="s">
        <v>39632</v>
      </c>
      <c r="AU21" s="33">
        <f>IF(D6L1514C5=0,0,D6L1514C18/D6L1514C5)</f>
        <v>0.12779382523094632</v>
      </c>
      <c r="AV21" s="16" t="s">
        <v>39633</v>
      </c>
      <c r="AW21" s="33">
        <f>CHOOSE(MIN(D6L1514C9,RUN_YEARS),B7L815C1,B7L815C10,B7L815C19,B7L815C28,B7L815C37)</f>
        <v>309.37653108772599</v>
      </c>
      <c r="AX21" s="16" t="s">
        <v>39634</v>
      </c>
      <c r="AY21" s="33">
        <f>IF(D6L1514C23=0,0,D6L1514C19/D6L1514C23)</f>
        <v>2.3540979819384809E-3</v>
      </c>
      <c r="AZ21" s="16" t="s">
        <v>39635</v>
      </c>
      <c r="BA21" s="33">
        <f>IF(D6L1514C5=0,0,D6L1514C19/D6L1514C5)</f>
        <v>0.37220617476905371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12.44851856100323</v>
      </c>
      <c r="J22" s="16" t="s">
        <v>39658</v>
      </c>
      <c r="K22" s="21">
        <f>_xlfn.SINGLE(IF(FLOW_THRU_100PCT="Y",1,INDEX(VariabilityMatrix,D6L1515C1,_xlfn.SINGLE(D6L1515C9))))</f>
        <v>0.49331359691860482</v>
      </c>
      <c r="L22" s="16" t="s">
        <v>39638</v>
      </c>
      <c r="M22" s="15">
        <f>IF(_xlfn.SINGLE(D6L1515C2)&lt;&gt;0,_xlfn.SINGLE(D6L1515C2)*_xlfn.SINGLE(D6L1515C4),_xlfn.SINGLE(D6L1515C3)*_xlfn.SINGLE(D6L1515C4))</f>
        <v>6.1410234676365176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3.0705117338182588</v>
      </c>
      <c r="R22" s="16" t="s">
        <v>39640</v>
      </c>
      <c r="S22" s="15">
        <f>D6L1515C5-D6L1515C7</f>
        <v>3.0705117338182588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2.988120870772478</v>
      </c>
      <c r="X22" s="16" t="s">
        <v>39642</v>
      </c>
      <c r="Y22" s="33">
        <f>D6L1515C7-D6L1515C10</f>
        <v>8.2390863045780804E-2</v>
      </c>
      <c r="Z22" s="16" t="s">
        <v>39643</v>
      </c>
      <c r="AA22" s="33">
        <f>CHOOSE(MIN(D6L1515C9,RUN_YEARS),B7L815C7,B7L815C16,B7L815C25,B7L815C34,B7L815C43)</f>
        <v>61400.333333333328</v>
      </c>
      <c r="AB22" s="16" t="s">
        <v>39644</v>
      </c>
      <c r="AC22" s="33">
        <f>IF(D6L1515C12=0,0,D6L1515C10/D6L1515C12)</f>
        <v>4.8666199490325434E-5</v>
      </c>
      <c r="AD22" s="16" t="s">
        <v>39645</v>
      </c>
      <c r="AE22" s="33">
        <f>IF(D6L1515C5=0,0,D6L1515C10/D6L1515C5)</f>
        <v>0.48658352903551266</v>
      </c>
      <c r="AF22" s="16" t="s">
        <v>39646</v>
      </c>
      <c r="AG22" s="33">
        <f>CHOOSE(MIN(D6L1515C9,RUN_YEARS),B7L815C5,B7L815C14,B7L815C23,B7L815C32,B7L815C41)</f>
        <v>651.14584272080015</v>
      </c>
      <c r="AH22" s="16" t="s">
        <v>39647</v>
      </c>
      <c r="AI22" s="33">
        <f>IF(D6L1515C15=0,0,D6L1515C11/D6L1515C15)</f>
        <v>1.2653211867484586E-4</v>
      </c>
      <c r="AJ22" s="16" t="s">
        <v>39648</v>
      </c>
      <c r="AK22" s="33">
        <f>IF(D6L1515C5=0,0,D6L1515C11/D6L1515C5)</f>
        <v>1.3416470964487358E-2</v>
      </c>
      <c r="AL22" s="16" t="s">
        <v>39649</v>
      </c>
      <c r="AM22" s="33">
        <f>D6L1515C8*CHOOSE(MIN(D6L1515C9,RUN_YEARS),B7L815C4,B7L815C13,B7L815C22,B7L815C31,B7L815C40)</f>
        <v>0.77743428664043646</v>
      </c>
      <c r="AN22" s="16" t="s">
        <v>39650</v>
      </c>
      <c r="AO22" s="33">
        <f>D6L1515C8-D6L1515C18</f>
        <v>2.2930774471778221</v>
      </c>
      <c r="AP22" s="16" t="s">
        <v>39651</v>
      </c>
      <c r="AQ22" s="33">
        <f>CHOOSE(MIN(D6L1515C9,RUN_YEARS),B7L815C2,B7L815C11,B7L815C20,B7L815C29,B7L815C38)</f>
        <v>105.56043107719586</v>
      </c>
      <c r="AR22" s="16" t="s">
        <v>39652</v>
      </c>
      <c r="AS22" s="33">
        <f>IF(D6L1515C20=0,0,D6L1515C18/D6L1515C20)</f>
        <v>7.364826750962227E-3</v>
      </c>
      <c r="AT22" s="16" t="s">
        <v>39653</v>
      </c>
      <c r="AU22" s="33">
        <f>IF(D6L1515C5=0,0,D6L1515C18/D6L1515C5)</f>
        <v>0.12659685974781756</v>
      </c>
      <c r="AV22" s="16" t="s">
        <v>39654</v>
      </c>
      <c r="AW22" s="33">
        <f>CHOOSE(MIN(D6L1515C9,RUN_YEARS),B7L815C1,B7L815C10,B7L815C19,B7L815C28,B7L815C37)</f>
        <v>311.3552463237819</v>
      </c>
      <c r="AX22" s="16" t="s">
        <v>39655</v>
      </c>
      <c r="AY22" s="33">
        <f>IF(D6L1515C23=0,0,D6L1515C19/D6L1515C23)</f>
        <v>7.3648267509622261E-3</v>
      </c>
      <c r="AZ22" s="16" t="s">
        <v>39656</v>
      </c>
      <c r="BA22" s="33">
        <f>IF(D6L1515C5=0,0,D6L1515C19/D6L1515C5)</f>
        <v>0.37340314025218241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1086.7089279778338</v>
      </c>
      <c r="J23" s="16" t="s">
        <v>39679</v>
      </c>
      <c r="K23" s="21">
        <f>_xlfn.SINGLE(IF(FLOW_THRU_100PCT="Y",1,INDEX(VariabilityMatrix,D6L1516C1,_xlfn.SINGLE(D6L1516C9))))</f>
        <v>0.21125363357170948</v>
      </c>
      <c r="L23" s="16" t="s">
        <v>39659</v>
      </c>
      <c r="M23" s="15">
        <f>IF(_xlfn.SINGLE(D6L1516C2)&lt;&gt;0,_xlfn.SINGLE(D6L1516C2)*_xlfn.SINGLE(D6L1516C4),_xlfn.SINGLE(D6L1516C3)*_xlfn.SINGLE(D6L1516C4))</f>
        <v>229.57120967013452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114.78560483506726</v>
      </c>
      <c r="R23" s="16" t="s">
        <v>39661</v>
      </c>
      <c r="S23" s="15">
        <f>D6L1516C5-D6L1516C7</f>
        <v>114.78560483506726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111.70556936624565</v>
      </c>
      <c r="X23" s="16" t="s">
        <v>39663</v>
      </c>
      <c r="Y23" s="33">
        <f>D6L1516C7-D6L1516C10</f>
        <v>3.0800354688216061</v>
      </c>
      <c r="Z23" s="16" t="s">
        <v>39664</v>
      </c>
      <c r="AA23" s="33">
        <f>CHOOSE(MIN(D6L1516C9,RUN_YEARS),B7L815C7,B7L815C16,B7L815C25,B7L815C34,B7L815C43)</f>
        <v>61400.333333333328</v>
      </c>
      <c r="AB23" s="16" t="s">
        <v>39665</v>
      </c>
      <c r="AC23" s="33">
        <f>IF(D6L1516C12=0,0,D6L1516C10/D6L1516C12)</f>
        <v>1.8192990705736506E-3</v>
      </c>
      <c r="AD23" s="16" t="s">
        <v>39666</v>
      </c>
      <c r="AE23" s="33">
        <f>IF(D6L1516C5=0,0,D6L1516C10/D6L1516C5)</f>
        <v>0.48658352903551261</v>
      </c>
      <c r="AF23" s="16" t="s">
        <v>39667</v>
      </c>
      <c r="AG23" s="33">
        <f>CHOOSE(MIN(D6L1516C9,RUN_YEARS),B7L815C5,B7L815C14,B7L815C23,B7L815C32,B7L815C41)</f>
        <v>651.14584272080015</v>
      </c>
      <c r="AH23" s="16" t="s">
        <v>39668</v>
      </c>
      <c r="AI23" s="33">
        <f>IF(D6L1516C15=0,0,D6L1516C11/D6L1516C15)</f>
        <v>4.7301775834914924E-3</v>
      </c>
      <c r="AJ23" s="16" t="s">
        <v>39669</v>
      </c>
      <c r="AK23" s="33">
        <f>IF(D6L1516C5=0,0,D6L1516C11/D6L1516C5)</f>
        <v>1.3416470964487387E-2</v>
      </c>
      <c r="AL23" s="16" t="s">
        <v>39670</v>
      </c>
      <c r="AM23" s="33">
        <f>D6L1516C8*CHOOSE(MIN(D6L1516C9,RUN_YEARS),B7L815C4,B7L815C13,B7L815C22,B7L815C31,B7L815C40)</f>
        <v>29.062994232746838</v>
      </c>
      <c r="AN23" s="16" t="s">
        <v>39671</v>
      </c>
      <c r="AO23" s="33">
        <f>D6L1516C8-D6L1516C18</f>
        <v>85.72261060232043</v>
      </c>
      <c r="AP23" s="16" t="s">
        <v>39672</v>
      </c>
      <c r="AQ23" s="33">
        <f>CHOOSE(MIN(D6L1516C9,RUN_YEARS),B7L815C2,B7L815C11,B7L815C20,B7L815C29,B7L815C38)</f>
        <v>105.56043107719586</v>
      </c>
      <c r="AR23" s="16" t="s">
        <v>39673</v>
      </c>
      <c r="AS23" s="33">
        <f>IF(D6L1516C20=0,0,D6L1516C18/D6L1516C20)</f>
        <v>0.27532091273379894</v>
      </c>
      <c r="AT23" s="16" t="s">
        <v>39674</v>
      </c>
      <c r="AU23" s="33">
        <f>IF(D6L1516C5=0,0,D6L1516C18/D6L1516C5)</f>
        <v>0.12659685974781756</v>
      </c>
      <c r="AV23" s="16" t="s">
        <v>39675</v>
      </c>
      <c r="AW23" s="33">
        <f>CHOOSE(MIN(D6L1516C9,RUN_YEARS),B7L815C1,B7L815C10,B7L815C19,B7L815C28,B7L815C37)</f>
        <v>311.3552463237819</v>
      </c>
      <c r="AX23" s="16" t="s">
        <v>39676</v>
      </c>
      <c r="AY23" s="33">
        <f>IF(D6L1516C23=0,0,D6L1516C19/D6L1516C23)</f>
        <v>0.27532091273379894</v>
      </c>
      <c r="AZ23" s="16" t="s">
        <v>39677</v>
      </c>
      <c r="BA23" s="33">
        <f>IF(D6L1516C5=0,0,D6L1516C19/D6L1516C5)</f>
        <v>0.37340314025218246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430.45642530753548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370.19252576448054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185.09626288224027</v>
      </c>
      <c r="R24" s="16" t="s">
        <v>39682</v>
      </c>
      <c r="S24" s="15">
        <f>D6L1517C5-D6L1517C7</f>
        <v>185.09626288224027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180.12958560905088</v>
      </c>
      <c r="X24" s="16" t="s">
        <v>39684</v>
      </c>
      <c r="Y24" s="33">
        <f>D6L1517C7-D6L1517C10</f>
        <v>4.96667727318939</v>
      </c>
      <c r="Z24" s="16" t="s">
        <v>39685</v>
      </c>
      <c r="AA24" s="33">
        <f>CHOOSE(MIN(D6L1517C9,RUN_YEARS),B7L815C7,B7L815C16,B7L815C25,B7L815C34,B7L815C43)</f>
        <v>61400.333333333328</v>
      </c>
      <c r="AB24" s="16" t="s">
        <v>39686</v>
      </c>
      <c r="AC24" s="33">
        <f>IF(D6L1517C12=0,0,D6L1517C10/D6L1517C12)</f>
        <v>2.9336906793511037E-3</v>
      </c>
      <c r="AD24" s="16" t="s">
        <v>39687</v>
      </c>
      <c r="AE24" s="33">
        <f>IF(D6L1517C5=0,0,D6L1517C10/D6L1517C5)</f>
        <v>0.48658352903551266</v>
      </c>
      <c r="AF24" s="16" t="s">
        <v>39688</v>
      </c>
      <c r="AG24" s="33">
        <f>CHOOSE(MIN(D6L1517C9,RUN_YEARS),B7L815C5,B7L815C14,B7L815C23,B7L815C32,B7L815C41)</f>
        <v>651.14584272080015</v>
      </c>
      <c r="AH24" s="16" t="s">
        <v>39689</v>
      </c>
      <c r="AI24" s="33">
        <f>IF(D6L1517C15=0,0,D6L1517C11/D6L1517C15)</f>
        <v>7.6275957663128526E-3</v>
      </c>
      <c r="AJ24" s="16" t="s">
        <v>39690</v>
      </c>
      <c r="AK24" s="33">
        <f>IF(D6L1517C5=0,0,D6L1517C11/D6L1517C5)</f>
        <v>1.3416470964487354E-2</v>
      </c>
      <c r="AL24" s="16" t="s">
        <v>39691</v>
      </c>
      <c r="AM24" s="33">
        <f>D6L1517C8*CHOOSE(MIN(D6L1517C9,RUN_YEARS),B7L815C4,B7L815C13,B7L815C22,B7L815C31,B7L815C40)</f>
        <v>46.865211263896285</v>
      </c>
      <c r="AN24" s="16" t="s">
        <v>39692</v>
      </c>
      <c r="AO24" s="33">
        <f>D6L1517C8-D6L1517C18</f>
        <v>138.231051618344</v>
      </c>
      <c r="AP24" s="16" t="s">
        <v>39693</v>
      </c>
      <c r="AQ24" s="33">
        <f>CHOOSE(MIN(D6L1517C9,RUN_YEARS),B7L815C2,B7L815C11,B7L815C20,B7L815C29,B7L815C38)</f>
        <v>105.56043107719586</v>
      </c>
      <c r="AR24" s="16" t="s">
        <v>39694</v>
      </c>
      <c r="AS24" s="33">
        <f>IF(D6L1517C20=0,0,D6L1517C18/D6L1517C20)</f>
        <v>0.44396570557412723</v>
      </c>
      <c r="AT24" s="16" t="s">
        <v>39695</v>
      </c>
      <c r="AU24" s="33">
        <f>IF(D6L1517C5=0,0,D6L1517C18/D6L1517C5)</f>
        <v>0.12659685974781756</v>
      </c>
      <c r="AV24" s="16" t="s">
        <v>39696</v>
      </c>
      <c r="AW24" s="33">
        <f>CHOOSE(MIN(D6L1517C9,RUN_YEARS),B7L815C1,B7L815C10,B7L815C19,B7L815C28,B7L815C37)</f>
        <v>311.3552463237819</v>
      </c>
      <c r="AX24" s="16" t="s">
        <v>39697</v>
      </c>
      <c r="AY24" s="33">
        <f>IF(D6L1517C23=0,0,D6L1517C19/D6L1517C23)</f>
        <v>0.44396570557412718</v>
      </c>
      <c r="AZ24" s="16" t="s">
        <v>39698</v>
      </c>
      <c r="BA24" s="33">
        <f>IF(D6L1517C5=0,0,D6L1517C19/D6L1517C5)</f>
        <v>0.37340314025218246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470.46389940605746</v>
      </c>
      <c r="J25" s="16" t="s">
        <v>39720</v>
      </c>
      <c r="K25" s="21">
        <f>_xlfn.SINGLE(IF(FLOW_THRU_100PCT="Y",1,INDEX(VariabilityMatrix,D6L1518C1,_xlfn.SINGLE(D6L1518C9))))</f>
        <v>0.18973610365261545</v>
      </c>
      <c r="L25" s="16" t="s">
        <v>39700</v>
      </c>
      <c r="M25" s="15">
        <f>IF(_xlfn.SINGLE(D6L1518C2)&lt;&gt;0,_xlfn.SINGLE(D6L1518C2)*_xlfn.SINGLE(D6L1518C4),_xlfn.SINGLE(D6L1518C3)*_xlfn.SINGLE(D6L1518C4))</f>
        <v>89.263987182521362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44.631993591260681</v>
      </c>
      <c r="R25" s="16" t="s">
        <v>39702</v>
      </c>
      <c r="S25" s="15">
        <f>D6L1518C5-D6L1518C7</f>
        <v>44.631993591260681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43.15517370075348</v>
      </c>
      <c r="X25" s="16" t="s">
        <v>39704</v>
      </c>
      <c r="Y25" s="33">
        <f>D6L1518C7-D6L1518C10</f>
        <v>1.4768198905072012</v>
      </c>
      <c r="Z25" s="16" t="s">
        <v>39705</v>
      </c>
      <c r="AA25" s="33">
        <f>CHOOSE(MIN(D6L1518C9,RUN_YEARS),B7L815C7,B7L815C16,B7L815C25,B7L815C34,B7L815C43)</f>
        <v>41996</v>
      </c>
      <c r="AB25" s="16" t="s">
        <v>39706</v>
      </c>
      <c r="AC25" s="33">
        <f>IF(D6L1518C12=0,0,D6L1518C10/D6L1518C12)</f>
        <v>1.0276020025896152E-3</v>
      </c>
      <c r="AD25" s="16" t="s">
        <v>39707</v>
      </c>
      <c r="AE25" s="33">
        <f>IF(D6L1518C5=0,0,D6L1518C10/D6L1518C5)</f>
        <v>0.48345559125106641</v>
      </c>
      <c r="AF25" s="16" t="s">
        <v>39708</v>
      </c>
      <c r="AG25" s="33">
        <f>CHOOSE(MIN(D6L1518C9,RUN_YEARS),B7L815C5,B7L815C14,B7L815C23,B7L815C32,B7L815C41)</f>
        <v>552.75062598522231</v>
      </c>
      <c r="AH25" s="16" t="s">
        <v>39709</v>
      </c>
      <c r="AI25" s="33">
        <f>IF(D6L1518C15=0,0,D6L1518C11/D6L1518C15)</f>
        <v>2.6717652067329975E-3</v>
      </c>
      <c r="AJ25" s="16" t="s">
        <v>39710</v>
      </c>
      <c r="AK25" s="33">
        <f>IF(D6L1518C5=0,0,D6L1518C11/D6L1518C5)</f>
        <v>1.6544408748933578E-2</v>
      </c>
      <c r="AL25" s="16" t="s">
        <v>39711</v>
      </c>
      <c r="AM25" s="33">
        <f>D6L1518C8*CHOOSE(MIN(D6L1518C9,RUN_YEARS),B7L815C4,B7L815C13,B7L815C22,B7L815C31,B7L815C40)</f>
        <v>9.4257420721253684</v>
      </c>
      <c r="AN25" s="16" t="s">
        <v>39712</v>
      </c>
      <c r="AO25" s="33">
        <f>D6L1518C8-D6L1518C18</f>
        <v>35.206251519135314</v>
      </c>
      <c r="AP25" s="16" t="s">
        <v>39713</v>
      </c>
      <c r="AQ25" s="33">
        <f>CHOOSE(MIN(D6L1518C9,RUN_YEARS),B7L815C2,B7L815C11,B7L815C20,B7L815C29,B7L815C38)</f>
        <v>70.536084295607111</v>
      </c>
      <c r="AR25" s="16" t="s">
        <v>39714</v>
      </c>
      <c r="AS25" s="33">
        <f>IF(D6L1518C20=0,0,D6L1518C18/D6L1518C20)</f>
        <v>0.13363007269617305</v>
      </c>
      <c r="AT25" s="16" t="s">
        <v>39715</v>
      </c>
      <c r="AU25" s="33">
        <f>IF(D6L1518C5=0,0,D6L1518C18/D6L1518C5)</f>
        <v>0.10559400682889289</v>
      </c>
      <c r="AV25" s="16" t="s">
        <v>39716</v>
      </c>
      <c r="AW25" s="33">
        <f>CHOOSE(MIN(D6L1518C9,RUN_YEARS),B7L815C1,B7L815C10,B7L815C19,B7L815C28,B7L815C37)</f>
        <v>263.46054304094952</v>
      </c>
      <c r="AX25" s="16" t="s">
        <v>39717</v>
      </c>
      <c r="AY25" s="33">
        <f>IF(D6L1518C23=0,0,D6L1518C19/D6L1518C23)</f>
        <v>0.13363007269617305</v>
      </c>
      <c r="AZ25" s="16" t="s">
        <v>39718</v>
      </c>
      <c r="BA25" s="33">
        <f>IF(D6L1518C5=0,0,D6L1518C19/D6L1518C5)</f>
        <v>0.39440599317110714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2185.38896299416</v>
      </c>
      <c r="J26" s="16" t="s">
        <v>39741</v>
      </c>
      <c r="K26" s="21">
        <f>_xlfn.SINGLE(IF(FLOW_THRU_100PCT="Y",1,INDEX(VariabilityMatrix,D6L1519C1,_xlfn.SINGLE(D6L1519C9))))</f>
        <v>0.21125363357170948</v>
      </c>
      <c r="L26" s="16" t="s">
        <v>39721</v>
      </c>
      <c r="M26" s="15">
        <f>IF(_xlfn.SINGLE(D6L1519C2)&lt;&gt;0,_xlfn.SINGLE(D6L1519C2)*_xlfn.SINGLE(D6L1519C4),_xlfn.SINGLE(D6L1519C3)*_xlfn.SINGLE(D6L1519C4))</f>
        <v>461.67135920002647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230.83567960001324</v>
      </c>
      <c r="R26" s="16" t="s">
        <v>39723</v>
      </c>
      <c r="S26" s="15">
        <f>D6L1519C5-D6L1519C7</f>
        <v>230.83567960001324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224.64167921417067</v>
      </c>
      <c r="X26" s="16" t="s">
        <v>39725</v>
      </c>
      <c r="Y26" s="33">
        <f>D6L1519C7-D6L1519C10</f>
        <v>6.1940003858425712</v>
      </c>
      <c r="Z26" s="16" t="s">
        <v>39726</v>
      </c>
      <c r="AA26" s="33">
        <f>CHOOSE(MIN(D6L1519C9,RUN_YEARS),B7L815C7,B7L815C16,B7L815C25,B7L815C34,B7L815C43)</f>
        <v>61400.333333333328</v>
      </c>
      <c r="AB26" s="16" t="s">
        <v>39727</v>
      </c>
      <c r="AC26" s="33">
        <f>IF(D6L1519C12=0,0,D6L1519C10/D6L1519C12)</f>
        <v>3.65863940826875E-3</v>
      </c>
      <c r="AD26" s="16" t="s">
        <v>39728</v>
      </c>
      <c r="AE26" s="33">
        <f>IF(D6L1519C5=0,0,D6L1519C10/D6L1519C5)</f>
        <v>0.48658352903551266</v>
      </c>
      <c r="AF26" s="16" t="s">
        <v>39729</v>
      </c>
      <c r="AG26" s="33">
        <f>CHOOSE(MIN(D6L1519C9,RUN_YEARS),B7L815C5,B7L815C14,B7L815C23,B7L815C32,B7L815C41)</f>
        <v>651.14584272080015</v>
      </c>
      <c r="AH26" s="16" t="s">
        <v>39730</v>
      </c>
      <c r="AI26" s="33">
        <f>IF(D6L1519C15=0,0,D6L1519C11/D6L1519C15)</f>
        <v>9.5124624614987361E-3</v>
      </c>
      <c r="AJ26" s="16" t="s">
        <v>39731</v>
      </c>
      <c r="AK26" s="33">
        <f>IF(D6L1519C5=0,0,D6L1519C11/D6L1519C5)</f>
        <v>1.3416470964487363E-2</v>
      </c>
      <c r="AL26" s="16" t="s">
        <v>39732</v>
      </c>
      <c r="AM26" s="33">
        <f>D6L1519C8*CHOOSE(MIN(D6L1519C9,RUN_YEARS),B7L815C4,B7L815C13,B7L815C22,B7L815C31,B7L815C40)</f>
        <v>58.446144310230054</v>
      </c>
      <c r="AN26" s="16" t="s">
        <v>39733</v>
      </c>
      <c r="AO26" s="33">
        <f>D6L1519C8-D6L1519C18</f>
        <v>172.38953528978317</v>
      </c>
      <c r="AP26" s="16" t="s">
        <v>39734</v>
      </c>
      <c r="AQ26" s="33">
        <f>CHOOSE(MIN(D6L1519C9,RUN_YEARS),B7L815C2,B7L815C11,B7L815C20,B7L815C29,B7L815C38)</f>
        <v>105.56043107719586</v>
      </c>
      <c r="AR26" s="16" t="s">
        <v>39735</v>
      </c>
      <c r="AS26" s="33">
        <f>IF(D6L1519C20=0,0,D6L1519C18/D6L1519C20)</f>
        <v>0.55367474075099843</v>
      </c>
      <c r="AT26" s="16" t="s">
        <v>39736</v>
      </c>
      <c r="AU26" s="33">
        <f>IF(D6L1519C5=0,0,D6L1519C18/D6L1519C5)</f>
        <v>0.12659685974781756</v>
      </c>
      <c r="AV26" s="16" t="s">
        <v>39737</v>
      </c>
      <c r="AW26" s="33">
        <f>CHOOSE(MIN(D6L1519C9,RUN_YEARS),B7L815C1,B7L815C10,B7L815C19,B7L815C28,B7L815C37)</f>
        <v>311.3552463237819</v>
      </c>
      <c r="AX26" s="16" t="s">
        <v>39738</v>
      </c>
      <c r="AY26" s="33">
        <f>IF(D6L1519C23=0,0,D6L1519C19/D6L1519C23)</f>
        <v>0.55367474075099832</v>
      </c>
      <c r="AZ26" s="16" t="s">
        <v>39739</v>
      </c>
      <c r="BA26" s="33">
        <f>IF(D6L1519C5=0,0,D6L1519C19/D6L1519C5)</f>
        <v>0.37340314025218241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1102.1522884573874</v>
      </c>
      <c r="J27" s="16" t="s">
        <v>39762</v>
      </c>
      <c r="K27" s="21">
        <f>_xlfn.SINGLE(IF(FLOW_THRU_100PCT="Y",1,INDEX(VariabilityMatrix,D6L1520C1,_xlfn.SINGLE(D6L1520C9))))</f>
        <v>0.18973610365261545</v>
      </c>
      <c r="L27" s="16" t="s">
        <v>39742</v>
      </c>
      <c r="M27" s="15">
        <f>IF(_xlfn.SINGLE(D6L1520C2)&lt;&gt;0,_xlfn.SINGLE(D6L1520C2)*_xlfn.SINGLE(D6L1520C4),_xlfn.SINGLE(D6L1520C3)*_xlfn.SINGLE(D6L1520C4))</f>
        <v>209.11808084371819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104.55904042185909</v>
      </c>
      <c r="R27" s="16" t="s">
        <v>39744</v>
      </c>
      <c r="S27" s="15">
        <f>D6L1520C5-D6L1520C7</f>
        <v>104.55904042185909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101.09930541558808</v>
      </c>
      <c r="X27" s="16" t="s">
        <v>39746</v>
      </c>
      <c r="Y27" s="33">
        <f>D6L1520C7-D6L1520C10</f>
        <v>3.4597350062710177</v>
      </c>
      <c r="Z27" s="16" t="s">
        <v>39747</v>
      </c>
      <c r="AA27" s="33">
        <f>CHOOSE(MIN(D6L1520C9,RUN_YEARS),B7L815C7,B7L815C16,B7L815C25,B7L815C34,B7L815C43)</f>
        <v>41996</v>
      </c>
      <c r="AB27" s="16" t="s">
        <v>39748</v>
      </c>
      <c r="AC27" s="33">
        <f>IF(D6L1520C12=0,0,D6L1520C10/D6L1520C12)</f>
        <v>2.4073555913798473E-3</v>
      </c>
      <c r="AD27" s="16" t="s">
        <v>39749</v>
      </c>
      <c r="AE27" s="33">
        <f>IF(D6L1520C5=0,0,D6L1520C10/D6L1520C5)</f>
        <v>0.48345559125106641</v>
      </c>
      <c r="AF27" s="16" t="s">
        <v>39750</v>
      </c>
      <c r="AG27" s="33">
        <f>CHOOSE(MIN(D6L1520C9,RUN_YEARS),B7L815C5,B7L815C14,B7L815C23,B7L815C32,B7L815C41)</f>
        <v>552.75062598522231</v>
      </c>
      <c r="AH27" s="16" t="s">
        <v>39751</v>
      </c>
      <c r="AI27" s="33">
        <f>IF(D6L1520C15=0,0,D6L1520C11/D6L1520C15)</f>
        <v>6.259124537587612E-3</v>
      </c>
      <c r="AJ27" s="16" t="s">
        <v>39752</v>
      </c>
      <c r="AK27" s="33">
        <f>IF(D6L1520C5=0,0,D6L1520C11/D6L1520C5)</f>
        <v>1.6544408748933613E-2</v>
      </c>
      <c r="AL27" s="16" t="s">
        <v>39753</v>
      </c>
      <c r="AM27" s="33">
        <f>D6L1520C8*CHOOSE(MIN(D6L1520C9,RUN_YEARS),B7L815C4,B7L815C13,B7L815C22,B7L815C31,B7L815C40)</f>
        <v>22.081616056656554</v>
      </c>
      <c r="AN27" s="16" t="s">
        <v>39754</v>
      </c>
      <c r="AO27" s="33">
        <f>D6L1520C8-D6L1520C18</f>
        <v>82.477424365202538</v>
      </c>
      <c r="AP27" s="16" t="s">
        <v>39755</v>
      </c>
      <c r="AQ27" s="33">
        <f>CHOOSE(MIN(D6L1520C9,RUN_YEARS),B7L815C2,B7L815C11,B7L815C20,B7L815C29,B7L815C38)</f>
        <v>70.536084295607111</v>
      </c>
      <c r="AR27" s="16" t="s">
        <v>39756</v>
      </c>
      <c r="AS27" s="33">
        <f>IF(D6L1520C20=0,0,D6L1520C18/D6L1520C20)</f>
        <v>0.31305418038397925</v>
      </c>
      <c r="AT27" s="16" t="s">
        <v>39757</v>
      </c>
      <c r="AU27" s="33">
        <f>IF(D6L1520C5=0,0,D6L1520C18/D6L1520C5)</f>
        <v>0.10559400682889289</v>
      </c>
      <c r="AV27" s="16" t="s">
        <v>39758</v>
      </c>
      <c r="AW27" s="33">
        <f>CHOOSE(MIN(D6L1520C9,RUN_YEARS),B7L815C1,B7L815C10,B7L815C19,B7L815C28,B7L815C37)</f>
        <v>263.46054304094952</v>
      </c>
      <c r="AX27" s="16" t="s">
        <v>39759</v>
      </c>
      <c r="AY27" s="33">
        <f>IF(D6L1520C23=0,0,D6L1520C19/D6L1520C23)</f>
        <v>0.31305418038397925</v>
      </c>
      <c r="AZ27" s="16" t="s">
        <v>39760</v>
      </c>
      <c r="BA27" s="33">
        <f>IF(D6L1520C5=0,0,D6L1520C19/D6L1520C5)</f>
        <v>0.39440599317110708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0.18973610365261545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41996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552.75062598522231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70.536084295607111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263.46054304094952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0.18973610365261545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41996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552.75062598522231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70.536084295607111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263.46054304094952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0.18973610365261545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41996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552.75062598522231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70.536084295607111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263.46054304094952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0.18973610365261545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41996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552.75062598522231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70.536084295607111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263.46054304094952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0.18973610365261545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41996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552.75062598522231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70.536084295607111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263.46054304094952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964.42559076409134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829.40600805711858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414.70300402855929</v>
      </c>
      <c r="R33" s="16" t="s">
        <v>39870</v>
      </c>
      <c r="S33" s="15">
        <f>D6L1526C5-D6L1526C7</f>
        <v>414.70300402855929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400.98097201244099</v>
      </c>
      <c r="X33" s="16" t="s">
        <v>39872</v>
      </c>
      <c r="Y33" s="33">
        <f>D6L1526C7-D6L1526C10</f>
        <v>13.722032016118305</v>
      </c>
      <c r="Z33" s="16" t="s">
        <v>39873</v>
      </c>
      <c r="AA33" s="33">
        <f>CHOOSE(MIN(D6L1526C9,RUN_YEARS),B7L815C7,B7L815C16,B7L815C25,B7L815C34,B7L815C43)</f>
        <v>41996</v>
      </c>
      <c r="AB33" s="16" t="s">
        <v>39874</v>
      </c>
      <c r="AC33" s="33">
        <f>IF(D6L1526C12=0,0,D6L1526C10/D6L1526C12)</f>
        <v>9.5480753408048614E-3</v>
      </c>
      <c r="AD33" s="16" t="s">
        <v>39875</v>
      </c>
      <c r="AE33" s="33">
        <f>IF(D6L1526C5=0,0,D6L1526C10/D6L1526C5)</f>
        <v>0.48345559125106635</v>
      </c>
      <c r="AF33" s="16" t="s">
        <v>39876</v>
      </c>
      <c r="AG33" s="33">
        <f>CHOOSE(MIN(D6L1526C9,RUN_YEARS),B7L815C5,B7L815C14,B7L815C23,B7L815C32,B7L815C41)</f>
        <v>552.75062598522231</v>
      </c>
      <c r="AH33" s="16" t="s">
        <v>39877</v>
      </c>
      <c r="AI33" s="33">
        <f>IF(D6L1526C15=0,0,D6L1526C11/D6L1526C15)</f>
        <v>2.4824995886092695E-2</v>
      </c>
      <c r="AJ33" s="16" t="s">
        <v>39878</v>
      </c>
      <c r="AK33" s="33">
        <f>IF(D6L1526C5=0,0,D6L1526C11/D6L1526C5)</f>
        <v>1.6544408748933623E-2</v>
      </c>
      <c r="AL33" s="16" t="s">
        <v>39879</v>
      </c>
      <c r="AM33" s="33">
        <f>D6L1526C8*CHOOSE(MIN(D6L1526C9,RUN_YEARS),B7L815C4,B7L815C13,B7L815C22,B7L815C31,B7L815C40)</f>
        <v>87.580303678708177</v>
      </c>
      <c r="AN33" s="16" t="s">
        <v>39880</v>
      </c>
      <c r="AO33" s="33">
        <f>D6L1526C8-D6L1526C18</f>
        <v>327.12270034985113</v>
      </c>
      <c r="AP33" s="16" t="s">
        <v>39881</v>
      </c>
      <c r="AQ33" s="33">
        <f>CHOOSE(MIN(D6L1526C9,RUN_YEARS),B7L815C2,B7L815C11,B7L815C20,B7L815C29,B7L815C38)</f>
        <v>70.536084295607111</v>
      </c>
      <c r="AR33" s="16" t="s">
        <v>39882</v>
      </c>
      <c r="AS33" s="33">
        <f>IF(D6L1526C20=0,0,D6L1526C18/D6L1526C20)</f>
        <v>1.2416382983732279</v>
      </c>
      <c r="AT33" s="16" t="s">
        <v>39883</v>
      </c>
      <c r="AU33" s="33">
        <f>IF(D6L1526C5=0,0,D6L1526C18/D6L1526C5)</f>
        <v>0.1055940068288929</v>
      </c>
      <c r="AV33" s="16" t="s">
        <v>39884</v>
      </c>
      <c r="AW33" s="33">
        <f>CHOOSE(MIN(D6L1526C9,RUN_YEARS),B7L815C1,B7L815C10,B7L815C19,B7L815C28,B7L815C37)</f>
        <v>263.46054304094952</v>
      </c>
      <c r="AX33" s="16" t="s">
        <v>39885</v>
      </c>
      <c r="AY33" s="33">
        <f>IF(D6L1526C23=0,0,D6L1526C19/D6L1526C23)</f>
        <v>1.2416382983732279</v>
      </c>
      <c r="AZ33" s="16" t="s">
        <v>39886</v>
      </c>
      <c r="BA33" s="33">
        <f>IF(D6L1526C5=0,0,D6L1526C19/D6L1526C5)</f>
        <v>0.39440599317110714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2.3244354517673298E-3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1.9990144885199037E-3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9.9950724425995185E-4</v>
      </c>
      <c r="R34" s="16" t="s">
        <v>39890</v>
      </c>
      <c r="S34" s="15">
        <f>D6L1527C5-D6L1527C7</f>
        <v>9.9950724425995185E-4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9.726875244171349E-4</v>
      </c>
      <c r="X34" s="16" t="s">
        <v>39892</v>
      </c>
      <c r="Y34" s="33">
        <f>D6L1527C7-D6L1527C10</f>
        <v>2.6819719842816948E-5</v>
      </c>
      <c r="Z34" s="16" t="s">
        <v>39893</v>
      </c>
      <c r="AA34" s="33">
        <f>CHOOSE(MIN(D6L1527C9,RUN_YEARS),B7L815C7,B7L815C16,B7L815C25,B7L815C34,B7L815C43)</f>
        <v>61400.333333333328</v>
      </c>
      <c r="AB34" s="16" t="s">
        <v>39894</v>
      </c>
      <c r="AC34" s="33">
        <f>IF(D6L1527C12=0,0,D6L1527C10/D6L1527C12)</f>
        <v>1.5841730355706021E-8</v>
      </c>
      <c r="AD34" s="16" t="s">
        <v>39895</v>
      </c>
      <c r="AE34" s="33">
        <f>IF(D6L1527C5=0,0,D6L1527C10/D6L1527C5)</f>
        <v>0.48658352903551261</v>
      </c>
      <c r="AF34" s="16" t="s">
        <v>39896</v>
      </c>
      <c r="AG34" s="33">
        <f>CHOOSE(MIN(D6L1527C9,RUN_YEARS),B7L815C5,B7L815C14,B7L815C23,B7L815C32,B7L815C41)</f>
        <v>651.14584272080015</v>
      </c>
      <c r="AH34" s="16" t="s">
        <v>39897</v>
      </c>
      <c r="AI34" s="33">
        <f>IF(D6L1527C15=0,0,D6L1527C11/D6L1527C15)</f>
        <v>4.1188498924835754E-8</v>
      </c>
      <c r="AJ34" s="16" t="s">
        <v>39898</v>
      </c>
      <c r="AK34" s="33">
        <f>IF(D6L1527C5=0,0,D6L1527C11/D6L1527C5)</f>
        <v>1.3416470964487415E-2</v>
      </c>
      <c r="AL34" s="16" t="s">
        <v>39899</v>
      </c>
      <c r="AM34" s="33">
        <f>D6L1527C8*CHOOSE(MIN(D6L1527C9,RUN_YEARS),B7L815C4,B7L815C13,B7L815C22,B7L815C31,B7L815C40)</f>
        <v>2.5306895683700954E-4</v>
      </c>
      <c r="AN34" s="16" t="s">
        <v>39900</v>
      </c>
      <c r="AO34" s="33">
        <f>D6L1527C8-D6L1527C18</f>
        <v>7.4643828742294231E-4</v>
      </c>
      <c r="AP34" s="16" t="s">
        <v>39901</v>
      </c>
      <c r="AQ34" s="33">
        <f>CHOOSE(MIN(D6L1527C9,RUN_YEARS),B7L815C2,B7L815C11,B7L815C20,B7L815C29,B7L815C38)</f>
        <v>105.56043107719586</v>
      </c>
      <c r="AR34" s="16" t="s">
        <v>39902</v>
      </c>
      <c r="AS34" s="33">
        <f>IF(D6L1527C20=0,0,D6L1527C18/D6L1527C20)</f>
        <v>2.3973846473963466E-6</v>
      </c>
      <c r="AT34" s="16" t="s">
        <v>39903</v>
      </c>
      <c r="AU34" s="33">
        <f>IF(D6L1527C5=0,0,D6L1527C18/D6L1527C5)</f>
        <v>0.12659685974781756</v>
      </c>
      <c r="AV34" s="16" t="s">
        <v>39904</v>
      </c>
      <c r="AW34" s="33">
        <f>CHOOSE(MIN(D6L1527C9,RUN_YEARS),B7L815C1,B7L815C10,B7L815C19,B7L815C28,B7L815C37)</f>
        <v>311.3552463237819</v>
      </c>
      <c r="AX34" s="16" t="s">
        <v>39905</v>
      </c>
      <c r="AY34" s="33">
        <f>IF(D6L1527C23=0,0,D6L1527C19/D6L1527C23)</f>
        <v>2.3973846473963458E-6</v>
      </c>
      <c r="AZ34" s="16" t="s">
        <v>39906</v>
      </c>
      <c r="BA34" s="33">
        <f>IF(D6L1527C5=0,0,D6L1527C19/D6L1527C5)</f>
        <v>0.37340314025218241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15229.961374558707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9724.8753422543559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4862.437671127178</v>
      </c>
      <c r="R35" s="16" t="s">
        <v>39910</v>
      </c>
      <c r="S35" s="15">
        <f>SUM(D6L1501C8:D6L1527C8)-2*SUM(D6L1509C8,D6L1511C8,D6L1522C8,D6L1524C8,D6L1527C8)</f>
        <v>4862.437671127178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4728.4369517264986</v>
      </c>
      <c r="X35" s="16" t="s">
        <v>39912</v>
      </c>
      <c r="Y35" s="33">
        <f>SUM(D6L1501C11:D6L1527C11)-2*SUM(D6L1509C11,D6L1511C11,D6L1522C11,D6L1524C11,D6L1527C11)</f>
        <v>134.00071940067923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8.1143506163037046E-2</v>
      </c>
      <c r="AD35" s="16" t="s">
        <v>39914</v>
      </c>
      <c r="AE35" s="33">
        <f>IF(D6L1528C5=0,0,D6L1528C10/D6L1528C5)</f>
        <v>0.48622082909192166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0.21097311602389615</v>
      </c>
      <c r="AJ35" s="16" t="s">
        <v>39916</v>
      </c>
      <c r="AK35" s="33">
        <f>IF(D6L1528C5=0,0,D6L1528C11/D6L1528C5)</f>
        <v>1.37791709080783E-2</v>
      </c>
      <c r="AL35" s="16" t="s">
        <v>39917</v>
      </c>
      <c r="AM35" s="33">
        <f>SUM(D6L1501C18:D6L1527C18)-2*SUM(D6L1509C18,D6L1511C18,D6L1522C18,D6L1524C18,D6L1527C18)</f>
        <v>1207.2603757596539</v>
      </c>
      <c r="AN35" s="16" t="s">
        <v>39918</v>
      </c>
      <c r="AO35" s="33">
        <f>SUM(D6L1501C19:D6L1527C19)-2*SUM(D6L1509C19,D6L1511C19,D6L1522C19,D6L1524C19,D6L1527C19)</f>
        <v>3655.1772953675236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12.003440074410337</v>
      </c>
      <c r="AT35" s="16" t="s">
        <v>39920</v>
      </c>
      <c r="AU35" s="33">
        <f>IF(D6L1528C5=0,0,D6L1528C18/D6L1528C5)</f>
        <v>0.12414147567672522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12.003440074410335</v>
      </c>
      <c r="AZ35" s="16" t="s">
        <v>39922</v>
      </c>
      <c r="BA35" s="33">
        <f>IF(D6L1528C5=0,0,D6L1528C19/D6L1528C5)</f>
        <v>0.37585852432327471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163.46634893593671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81.733174467968354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40.866587233984177</v>
      </c>
      <c r="R36" s="16" t="s">
        <v>39927</v>
      </c>
      <c r="S36" s="15">
        <f>D6L1529C5-D6L1529C7</f>
        <v>40.866587233984177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39.514360187238204</v>
      </c>
      <c r="X36" s="16" t="s">
        <v>39929</v>
      </c>
      <c r="Y36" s="33">
        <f>D6L1529C7-D6L1529C10</f>
        <v>1.3522270467459734</v>
      </c>
      <c r="Z36" s="16" t="s">
        <v>39930</v>
      </c>
      <c r="AA36" s="33">
        <f>CHOOSE(MIN(D6L1529C9,RUN_YEARS),B7L815C7,B7L815C16,B7L815C25,B7L815C34,B7L815C43)</f>
        <v>41996</v>
      </c>
      <c r="AB36" s="16" t="s">
        <v>39931</v>
      </c>
      <c r="AC36" s="33">
        <f>IF(D6L1529C12=0,0,D6L1529C10/D6L1529C12)</f>
        <v>9.4090770995423857E-4</v>
      </c>
      <c r="AD36" s="16" t="s">
        <v>39932</v>
      </c>
      <c r="AE36" s="33">
        <f>IF(D6L1529C5=0,0,D6L1529C10/D6L1529C5)</f>
        <v>0.48345559125106641</v>
      </c>
      <c r="AF36" s="16" t="s">
        <v>39933</v>
      </c>
      <c r="AG36" s="33">
        <f>CHOOSE(MIN(D6L1529C9,RUN_YEARS),B7L815C5,B7L815C14,B7L815C23,B7L815C32,B7L815C41)</f>
        <v>552.75062598522231</v>
      </c>
      <c r="AH36" s="16" t="s">
        <v>39934</v>
      </c>
      <c r="AI36" s="33">
        <f>IF(D6L1529C15=0,0,D6L1529C11/D6L1529C15)</f>
        <v>2.4463600458810245E-3</v>
      </c>
      <c r="AJ36" s="16" t="s">
        <v>39935</v>
      </c>
      <c r="AK36" s="33">
        <f>IF(D6L1529C5=0,0,D6L1529C11/D6L1529C5)</f>
        <v>1.6544408748933617E-2</v>
      </c>
      <c r="AL36" s="16" t="s">
        <v>39936</v>
      </c>
      <c r="AM36" s="33">
        <f>D6L1529C8*CHOOSE(MIN(D6L1529C9,RUN_YEARS),B7L815C4,B7L815C13,B7L815C22,B7L815C31,B7L815C40)</f>
        <v>8.6305333829177435</v>
      </c>
      <c r="AN36" s="16" t="s">
        <v>39937</v>
      </c>
      <c r="AO36" s="33">
        <f>D6L1529C8-D6L1529C18</f>
        <v>32.23605385106643</v>
      </c>
      <c r="AP36" s="16" t="s">
        <v>39938</v>
      </c>
      <c r="AQ36" s="33">
        <f>CHOOSE(MIN(D6L1529C9,RUN_YEARS),B7L815C2,B7L815C11,B7L815C20,B7L815C29,B7L815C38)</f>
        <v>70.536084295607111</v>
      </c>
      <c r="AR36" s="16" t="s">
        <v>39939</v>
      </c>
      <c r="AS36" s="33">
        <f>IF(D6L1529C20=0,0,D6L1529C18/D6L1529C20)</f>
        <v>0.12235628712742765</v>
      </c>
      <c r="AT36" s="16" t="s">
        <v>39940</v>
      </c>
      <c r="AU36" s="33">
        <f>IF(D6L1529C5=0,0,D6L1529C18/D6L1529C5)</f>
        <v>0.10559400682889288</v>
      </c>
      <c r="AV36" s="16" t="s">
        <v>39941</v>
      </c>
      <c r="AW36" s="33">
        <f>CHOOSE(MIN(D6L1529C9,RUN_YEARS),B7L815C1,B7L815C10,B7L815C19,B7L815C28,B7L815C37)</f>
        <v>263.46054304094952</v>
      </c>
      <c r="AX36" s="16" t="s">
        <v>39942</v>
      </c>
      <c r="AY36" s="33">
        <f>IF(D6L1529C23=0,0,D6L1529C19/D6L1529C23)</f>
        <v>0.12235628712742765</v>
      </c>
      <c r="AZ36" s="16" t="s">
        <v>39943</v>
      </c>
      <c r="BA36" s="33">
        <f>IF(D6L1529C5=0,0,D6L1529C19/D6L1529C5)</f>
        <v>0.39440599317110708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20.514238101609937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20.514238101609937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10.257119050804969</v>
      </c>
      <c r="R37" s="16" t="s">
        <v>39947</v>
      </c>
      <c r="S37" s="15">
        <f>D6L1530C5-D6L1530C7</f>
        <v>10.257119050804969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9.9177231104789865</v>
      </c>
      <c r="X37" s="16" t="s">
        <v>39949</v>
      </c>
      <c r="Y37" s="33">
        <f>D6L1530C7-D6L1530C10</f>
        <v>0.33939594032598208</v>
      </c>
      <c r="Z37" s="16" t="s">
        <v>39950</v>
      </c>
      <c r="AA37" s="33">
        <f>CHOOSE(MIN(D6L1530C9,RUN_YEARS),B7L815C7,B7L815C16,B7L815C25,B7L815C34,B7L815C43)</f>
        <v>41996</v>
      </c>
      <c r="AB37" s="16" t="s">
        <v>39951</v>
      </c>
      <c r="AC37" s="33">
        <f>IF(D6L1530C12=0,0,D6L1530C10/D6L1530C12)</f>
        <v>2.3615875584529446E-4</v>
      </c>
      <c r="AD37" s="16" t="s">
        <v>39952</v>
      </c>
      <c r="AE37" s="33">
        <f>IF(D6L1530C5=0,0,D6L1530C10/D6L1530C5)</f>
        <v>0.48345559125106641</v>
      </c>
      <c r="AF37" s="16" t="s">
        <v>39953</v>
      </c>
      <c r="AG37" s="33">
        <f>CHOOSE(MIN(D6L1530C9,RUN_YEARS),B7L815C5,B7L815C14,B7L815C23,B7L815C32,B7L815C41)</f>
        <v>552.75062598522231</v>
      </c>
      <c r="AH37" s="16" t="s">
        <v>39954</v>
      </c>
      <c r="AI37" s="33">
        <f>IF(D6L1530C15=0,0,D6L1530C11/D6L1530C15)</f>
        <v>6.1401276519776533E-4</v>
      </c>
      <c r="AJ37" s="16" t="s">
        <v>39955</v>
      </c>
      <c r="AK37" s="33">
        <f>IF(D6L1530C5=0,0,D6L1530C11/D6L1530C5)</f>
        <v>1.6544408748933582E-2</v>
      </c>
      <c r="AL37" s="16" t="s">
        <v>39956</v>
      </c>
      <c r="AM37" s="33">
        <f>D6L1530C8*CHOOSE(MIN(D6L1530C9,RUN_YEARS),B7L815C4,B7L815C13,B7L815C22,B7L815C31,B7L815C40)</f>
        <v>2.1661805981909343</v>
      </c>
      <c r="AN37" s="16" t="s">
        <v>39957</v>
      </c>
      <c r="AO37" s="33">
        <f>D6L1530C8-D6L1530C18</f>
        <v>8.0909384526140347</v>
      </c>
      <c r="AP37" s="16" t="s">
        <v>39958</v>
      </c>
      <c r="AQ37" s="33">
        <f>CHOOSE(MIN(D6L1530C9,RUN_YEARS),B7L815C2,B7L815C11,B7L815C20,B7L815C29,B7L815C38)</f>
        <v>70.536084295607111</v>
      </c>
      <c r="AR37" s="16" t="s">
        <v>39959</v>
      </c>
      <c r="AS37" s="33">
        <f>IF(D6L1530C20=0,0,D6L1530C18/D6L1530C20)</f>
        <v>3.0710247383633701E-2</v>
      </c>
      <c r="AT37" s="16" t="s">
        <v>39960</v>
      </c>
      <c r="AU37" s="33">
        <f>IF(D6L1530C5=0,0,D6L1530C18/D6L1530C5)</f>
        <v>0.10559400682889289</v>
      </c>
      <c r="AV37" s="16" t="s">
        <v>39961</v>
      </c>
      <c r="AW37" s="33">
        <f>CHOOSE(MIN(D6L1530C9,RUN_YEARS),B7L815C1,B7L815C10,B7L815C19,B7L815C28,B7L815C37)</f>
        <v>263.46054304094952</v>
      </c>
      <c r="AX37" s="16" t="s">
        <v>39962</v>
      </c>
      <c r="AY37" s="33">
        <f>IF(D6L1530C23=0,0,D6L1530C19/D6L1530C23)</f>
        <v>3.0710247383633704E-2</v>
      </c>
      <c r="AZ37" s="16" t="s">
        <v>39963</v>
      </c>
      <c r="BA37" s="33">
        <f>IF(D6L1530C5=0,0,D6L1530C19/D6L1530C5)</f>
        <v>0.39440599317110714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16.627419296922692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8.3137096484613462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4.1568548242306731</v>
      </c>
      <c r="R38" s="16" t="s">
        <v>39967</v>
      </c>
      <c r="S38" s="15">
        <f>D6L1531C5-D6L1531C7</f>
        <v>4.1568548242306731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4.0193094135865755</v>
      </c>
      <c r="X38" s="16" t="s">
        <v>39969</v>
      </c>
      <c r="Y38" s="33">
        <f>D6L1531C7-D6L1531C10</f>
        <v>0.13754541064409764</v>
      </c>
      <c r="Z38" s="16" t="s">
        <v>39970</v>
      </c>
      <c r="AA38" s="33">
        <f>CHOOSE(MIN(D6L1531C9,RUN_YEARS),B7L815C7,B7L815C16,B7L815C25,B7L815C34,B7L815C43)</f>
        <v>41996</v>
      </c>
      <c r="AB38" s="16" t="s">
        <v>39971</v>
      </c>
      <c r="AC38" s="33">
        <f>IF(D6L1531C12=0,0,D6L1531C10/D6L1531C12)</f>
        <v>9.5706958129025983E-5</v>
      </c>
      <c r="AD38" s="16" t="s">
        <v>39972</v>
      </c>
      <c r="AE38" s="33">
        <f>IF(D6L1531C5=0,0,D6L1531C10/D6L1531C5)</f>
        <v>0.48345559125106641</v>
      </c>
      <c r="AF38" s="16" t="s">
        <v>39973</v>
      </c>
      <c r="AG38" s="33">
        <f>CHOOSE(MIN(D6L1531C9,RUN_YEARS),B7L815C5,B7L815C14,B7L815C23,B7L815C32,B7L815C41)</f>
        <v>552.75062598522231</v>
      </c>
      <c r="AH38" s="16" t="s">
        <v>39974</v>
      </c>
      <c r="AI38" s="33">
        <f>IF(D6L1531C15=0,0,D6L1531C11/D6L1531C15)</f>
        <v>2.4883809113546786E-4</v>
      </c>
      <c r="AJ38" s="16" t="s">
        <v>39975</v>
      </c>
      <c r="AK38" s="33">
        <f>IF(D6L1531C5=0,0,D6L1531C11/D6L1531C5)</f>
        <v>1.6544408748933606E-2</v>
      </c>
      <c r="AL38" s="16" t="s">
        <v>39976</v>
      </c>
      <c r="AM38" s="33">
        <f>D6L1531C8*CHOOSE(MIN(D6L1531C9,RUN_YEARS),B7L815C4,B7L815C13,B7L815C22,B7L815C31,B7L815C40)</f>
        <v>0.87787791339306009</v>
      </c>
      <c r="AN38" s="16" t="s">
        <v>39977</v>
      </c>
      <c r="AO38" s="33">
        <f>D6L1531C8-D6L1531C18</f>
        <v>3.278976910837613</v>
      </c>
      <c r="AP38" s="16" t="s">
        <v>39978</v>
      </c>
      <c r="AQ38" s="33">
        <f>CHOOSE(MIN(D6L1531C9,RUN_YEARS),B7L815C2,B7L815C11,B7L815C20,B7L815C29,B7L815C38)</f>
        <v>70.536084295607111</v>
      </c>
      <c r="AR38" s="16" t="s">
        <v>39979</v>
      </c>
      <c r="AS38" s="33">
        <f>IF(D6L1531C20=0,0,D6L1531C18/D6L1531C20)</f>
        <v>1.2445798801560822E-2</v>
      </c>
      <c r="AT38" s="16" t="s">
        <v>39980</v>
      </c>
      <c r="AU38" s="33">
        <f>IF(D6L1531C5=0,0,D6L1531C18/D6L1531C5)</f>
        <v>0.10559400682889289</v>
      </c>
      <c r="AV38" s="16" t="s">
        <v>39981</v>
      </c>
      <c r="AW38" s="33">
        <f>CHOOSE(MIN(D6L1531C9,RUN_YEARS),B7L815C1,B7L815C10,B7L815C19,B7L815C28,B7L815C37)</f>
        <v>263.46054304094952</v>
      </c>
      <c r="AX38" s="16" t="s">
        <v>39982</v>
      </c>
      <c r="AY38" s="33">
        <f>IF(D6L1531C23=0,0,D6L1531C19/D6L1531C23)</f>
        <v>1.2445798801560822E-2</v>
      </c>
      <c r="AZ38" s="16" t="s">
        <v>39983</v>
      </c>
      <c r="BA38" s="33">
        <f>IF(D6L1531C5=0,0,D6L1531C19/D6L1531C5)</f>
        <v>0.39440599317110708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41996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552.75062598522231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70.536084295607111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263.46054304094952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581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581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232.4</v>
      </c>
      <c r="R40" s="16" t="s">
        <v>40008</v>
      </c>
      <c r="S40" s="15">
        <f>D6L1533C5-D6L1533C7</f>
        <v>348.6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224.71015881349567</v>
      </c>
      <c r="X40" s="16" t="s">
        <v>40010</v>
      </c>
      <c r="Y40" s="33">
        <f>D6L1533C7-D6L1533C10</f>
        <v>7.6898411865043386</v>
      </c>
      <c r="Z40" s="16" t="s">
        <v>40011</v>
      </c>
      <c r="AA40" s="33">
        <f>CHOOSE(MIN(D6L1533C9,RUN_YEARS),B7L815C7,B7L815C16,B7L815C25,B7L815C34,B7L815C43)</f>
        <v>41996</v>
      </c>
      <c r="AB40" s="16" t="s">
        <v>40012</v>
      </c>
      <c r="AC40" s="33">
        <f>IF(D6L1533C12=0,0,D6L1533C10/D6L1533C12)</f>
        <v>5.3507514718900764E-3</v>
      </c>
      <c r="AD40" s="16" t="s">
        <v>40013</v>
      </c>
      <c r="AE40" s="33">
        <f>IF(D6L1533C5=0,0,D6L1533C10/D6L1533C5)</f>
        <v>0.38676447300085315</v>
      </c>
      <c r="AF40" s="16" t="s">
        <v>40014</v>
      </c>
      <c r="AG40" s="33">
        <f>CHOOSE(MIN(D6L1533C9,RUN_YEARS),B7L815C5,B7L815C14,B7L815C23,B7L815C32,B7L815C41)</f>
        <v>552.75062598522231</v>
      </c>
      <c r="AH40" s="16" t="s">
        <v>40015</v>
      </c>
      <c r="AI40" s="33">
        <f>IF(D6L1533C15=0,0,D6L1533C11/D6L1533C15)</f>
        <v>1.391195382691421E-2</v>
      </c>
      <c r="AJ40" s="16" t="s">
        <v>40016</v>
      </c>
      <c r="AK40" s="33">
        <f>IF(D6L1533C5=0,0,D6L1533C11/D6L1533C5)</f>
        <v>1.3235526999146882E-2</v>
      </c>
      <c r="AL40" s="16" t="s">
        <v>40017</v>
      </c>
      <c r="AM40" s="33">
        <f>D6L1533C8*CHOOSE(MIN(D6L1533C9,RUN_YEARS),B7L815C4,B7L815C13,B7L815C22,B7L815C31,B7L815C40)</f>
        <v>73.620141561104134</v>
      </c>
      <c r="AN40" s="16" t="s">
        <v>40018</v>
      </c>
      <c r="AO40" s="33">
        <f>D6L1533C8-D6L1533C18</f>
        <v>274.97985843889592</v>
      </c>
      <c r="AP40" s="16" t="s">
        <v>40019</v>
      </c>
      <c r="AQ40" s="33">
        <f>CHOOSE(MIN(D6L1533C9,RUN_YEARS),B7L815C2,B7L815C11,B7L815C20,B7L815C29,B7L815C38)</f>
        <v>70.536084295607111</v>
      </c>
      <c r="AR40" s="16" t="s">
        <v>40020</v>
      </c>
      <c r="AS40" s="33">
        <f>IF(D6L1533C20=0,0,D6L1533C18/D6L1533C20)</f>
        <v>1.0437231141520722</v>
      </c>
      <c r="AT40" s="16" t="s">
        <v>40021</v>
      </c>
      <c r="AU40" s="33">
        <f>IF(D6L1533C5=0,0,D6L1533C18/D6L1533C5)</f>
        <v>0.12671280819467148</v>
      </c>
      <c r="AV40" s="16" t="s">
        <v>40022</v>
      </c>
      <c r="AW40" s="33">
        <f>CHOOSE(MIN(D6L1533C9,RUN_YEARS),B7L815C1,B7L815C10,B7L815C19,B7L815C28,B7L815C37)</f>
        <v>263.46054304094952</v>
      </c>
      <c r="AX40" s="16" t="s">
        <v>40023</v>
      </c>
      <c r="AY40" s="33">
        <f>IF(D6L1533C23=0,0,D6L1533C19/D6L1533C23)</f>
        <v>1.0437231141520724</v>
      </c>
      <c r="AZ40" s="16" t="s">
        <v>40024</v>
      </c>
      <c r="BA40" s="33">
        <f>IF(D6L1533C5=0,0,D6L1533C19/D6L1533C5)</f>
        <v>0.47328719180532858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31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31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31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41996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552.75062598522231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6.546828423391359</v>
      </c>
      <c r="AN41" s="16" t="s">
        <v>40037</v>
      </c>
      <c r="AO41" s="33">
        <f>D6L1534C8-D6L1534C18</f>
        <v>24.453171576608639</v>
      </c>
      <c r="AP41" s="16" t="s">
        <v>40038</v>
      </c>
      <c r="AQ41" s="33">
        <f>CHOOSE(MIN(D6L1534C9,RUN_YEARS),B7L815C2,B7L815C11,B7L815C20,B7L815C29,B7L815C38)</f>
        <v>70.536084295607111</v>
      </c>
      <c r="AR41" s="16" t="s">
        <v>40039</v>
      </c>
      <c r="AS41" s="33">
        <f>IF(D6L1534C20=0,0,D6L1534C18/D6L1534C20)</f>
        <v>9.2815308487418924E-2</v>
      </c>
      <c r="AT41" s="16" t="s">
        <v>40040</v>
      </c>
      <c r="AU41" s="33">
        <f>IF(D6L1534C5=0,0,D6L1534C18/D6L1534C5)</f>
        <v>0.21118801365778578</v>
      </c>
      <c r="AV41" s="16" t="s">
        <v>40041</v>
      </c>
      <c r="AW41" s="33">
        <f>CHOOSE(MIN(D6L1534C9,RUN_YEARS),B7L815C1,B7L815C10,B7L815C19,B7L815C28,B7L815C37)</f>
        <v>263.46054304094952</v>
      </c>
      <c r="AX41" s="16" t="s">
        <v>40042</v>
      </c>
      <c r="AY41" s="33">
        <f>IF(D6L1534C23=0,0,D6L1534C19/D6L1534C23)</f>
        <v>9.2815308487418924E-2</v>
      </c>
      <c r="AZ41" s="16" t="s">
        <v>40043</v>
      </c>
      <c r="BA41" s="33">
        <f>IF(D6L1534C5=0,0,D6L1534C19/D6L1534C5)</f>
        <v>0.78881198634221417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135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135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135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130.53300963778793</v>
      </c>
      <c r="X42" s="16" t="s">
        <v>40050</v>
      </c>
      <c r="Y42" s="33">
        <f>D6L1535C7-D6L1535C10</f>
        <v>4.4669903622120728</v>
      </c>
      <c r="Z42" s="16" t="s">
        <v>40051</v>
      </c>
      <c r="AA42" s="33">
        <f>CHOOSE(MIN(D6L1535C9,RUN_YEARS),B7L815C7,B7L815C16,B7L815C25,B7L815C34,B7L815C43)</f>
        <v>41996</v>
      </c>
      <c r="AB42" s="16" t="s">
        <v>40052</v>
      </c>
      <c r="AC42" s="33">
        <f>IF(D6L1535C12=0,0,D6L1535C10/D6L1535C12)</f>
        <v>3.1082248223113611E-3</v>
      </c>
      <c r="AD42" s="16" t="s">
        <v>40053</v>
      </c>
      <c r="AE42" s="33">
        <f>IF(D6L1535C5=0,0,D6L1535C10/D6L1535C5)</f>
        <v>0.96691118250213282</v>
      </c>
      <c r="AF42" s="16" t="s">
        <v>40054</v>
      </c>
      <c r="AG42" s="33">
        <f>CHOOSE(MIN(D6L1535C9,RUN_YEARS),B7L815C5,B7L815C14,B7L815C23,B7L815C32,B7L815C41)</f>
        <v>552.75062598522231</v>
      </c>
      <c r="AH42" s="16" t="s">
        <v>40055</v>
      </c>
      <c r="AI42" s="33">
        <f>IF(D6L1535C15=0,0,D6L1535C11/D6L1535C15)</f>
        <v>8.0813845380095454E-3</v>
      </c>
      <c r="AJ42" s="16" t="s">
        <v>40056</v>
      </c>
      <c r="AK42" s="33">
        <f>IF(D6L1535C5=0,0,D6L1535C11/D6L1535C5)</f>
        <v>3.3088817497867205E-2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70.536084295607111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263.46054304094952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-9076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-9076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-9076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41996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552.75062598522231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-1916.7424119580637</v>
      </c>
      <c r="AN43" s="16" t="s">
        <v>40078</v>
      </c>
      <c r="AO43" s="33">
        <f>D6L1536C8-D6L1536C18</f>
        <v>-7159.2575880419363</v>
      </c>
      <c r="AP43" s="16" t="s">
        <v>40079</v>
      </c>
      <c r="AQ43" s="33">
        <f>CHOOSE(MIN(D6L1536C9,RUN_YEARS),B7L815C2,B7L815C11,B7L815C20,B7L815C29,B7L815C38)</f>
        <v>70.536084295607111</v>
      </c>
      <c r="AR43" s="16" t="s">
        <v>40080</v>
      </c>
      <c r="AS43" s="33">
        <f>IF(D6L1536C20=0,0,D6L1536C18/D6L1536C20)</f>
        <v>-27.173927091348844</v>
      </c>
      <c r="AT43" s="16" t="s">
        <v>40081</v>
      </c>
      <c r="AU43" s="33">
        <f>IF(D6L1536C5=0,0,D6L1536C18/D6L1536C5)</f>
        <v>0.21118801365778578</v>
      </c>
      <c r="AV43" s="16" t="s">
        <v>40082</v>
      </c>
      <c r="AW43" s="33">
        <f>CHOOSE(MIN(D6L1536C9,RUN_YEARS),B7L815C1,B7L815C10,B7L815C19,B7L815C28,B7L815C37)</f>
        <v>263.46054304094952</v>
      </c>
      <c r="AX43" s="16" t="s">
        <v>40083</v>
      </c>
      <c r="AY43" s="33">
        <f>IF(D6L1536C23=0,0,D6L1536C19/D6L1536C23)</f>
        <v>-27.173927091348844</v>
      </c>
      <c r="AZ43" s="16" t="s">
        <v>40084</v>
      </c>
      <c r="BA43" s="33">
        <f>IF(D6L1536C5=0,0,D6L1536C19/D6L1536C5)</f>
        <v>0.78881198634221428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-8128.3919936655311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-8218.4388777819604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422.68056110901983</v>
      </c>
      <c r="R44" s="16" t="s">
        <v>40088</v>
      </c>
      <c r="S44" s="15">
        <f>SUM(D6L1529C8:D6L1536C8)</f>
        <v>-8641.1194388909807</v>
      </c>
      <c r="U44" s="21" t="str">
        <f>NULL_VALUE</f>
        <v>n/a</v>
      </c>
      <c r="V44" s="16" t="s">
        <v>40089</v>
      </c>
      <c r="W44" s="33">
        <f>SUM(D6L1529C10:D6L1536C10)</f>
        <v>408.69456116258738</v>
      </c>
      <c r="X44" s="16" t="s">
        <v>40090</v>
      </c>
      <c r="Y44" s="33">
        <f>SUM(D6L1529C11:D6L1536C11)</f>
        <v>13.985999946432464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9.7317497181299978E-3</v>
      </c>
      <c r="AD44" s="16" t="s">
        <v>40092</v>
      </c>
      <c r="AE44" s="33">
        <f>IF(D6L1537C5=0,0,D6L1537C10/D6L1537C5)</f>
        <v>-4.9728977393439983E-2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2.5302549267138014E-2</v>
      </c>
      <c r="AJ44" s="16" t="s">
        <v>40094</v>
      </c>
      <c r="AK44" s="33">
        <f>IF(D6L1537C5=0,0,D6L1537C11/D6L1537C5)</f>
        <v>-1.7017830459556921E-3</v>
      </c>
      <c r="AL44" s="16" t="s">
        <v>40095</v>
      </c>
      <c r="AM44" s="33">
        <f>SUM(D6L1529C18:D6L1536C18)</f>
        <v>-1824.9008500790665</v>
      </c>
      <c r="AN44" s="16" t="s">
        <v>40096</v>
      </c>
      <c r="AO44" s="33">
        <f>SUM(D6L1529C19:D6L1536C19)</f>
        <v>-6816.2185888119138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-25.871876335396731</v>
      </c>
      <c r="AT44" s="16" t="s">
        <v>40098</v>
      </c>
      <c r="AU44" s="33">
        <f>IF(D6L1537C5=0,0,D6L1537C18/D6L1537C5)</f>
        <v>0.22204957379589119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-25.871876335396731</v>
      </c>
      <c r="AZ44" s="16" t="s">
        <v>40100</v>
      </c>
      <c r="BA44" s="33">
        <f>IF(D6L1537C5=0,0,D6L1537C19/D6L1537C5)</f>
        <v>0.82938118664350446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450.41103066897443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225.20551533448722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112.60275766724361</v>
      </c>
      <c r="R45" s="16" t="s">
        <v>40105</v>
      </c>
      <c r="S45" s="15">
        <f>D6L1538C5-D6L1538C7</f>
        <v>112.60275766724361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108.87686556903562</v>
      </c>
      <c r="X45" s="16" t="s">
        <v>40107</v>
      </c>
      <c r="Y45" s="33">
        <f>D6L1538C7-D6L1538C10</f>
        <v>3.7258920982079928</v>
      </c>
      <c r="Z45" s="16" t="s">
        <v>40108</v>
      </c>
      <c r="AA45" s="33">
        <f>CHOOSE(MIN(D6L1538C9,RUN_YEARS),B7L815C7,B7L815C16,B7L815C25,B7L815C34,B7L815C43)</f>
        <v>41996</v>
      </c>
      <c r="AB45" s="16" t="s">
        <v>40109</v>
      </c>
      <c r="AC45" s="33">
        <f>IF(D6L1538C12=0,0,D6L1538C10/D6L1538C12)</f>
        <v>2.5925532329039817E-3</v>
      </c>
      <c r="AD45" s="16" t="s">
        <v>40110</v>
      </c>
      <c r="AE45" s="33">
        <f>IF(D6L1538C5=0,0,D6L1538C10/D6L1538C5)</f>
        <v>0.48345559125106641</v>
      </c>
      <c r="AF45" s="16" t="s">
        <v>40111</v>
      </c>
      <c r="AG45" s="33">
        <f>CHOOSE(MIN(D6L1538C9,RUN_YEARS),B7L815C5,B7L815C14,B7L815C23,B7L815C32,B7L815C41)</f>
        <v>552.75062598522231</v>
      </c>
      <c r="AH45" s="16" t="s">
        <v>40112</v>
      </c>
      <c r="AI45" s="33">
        <f>IF(D6L1538C15=0,0,D6L1538C11/D6L1538C15)</f>
        <v>6.7406384055503608E-3</v>
      </c>
      <c r="AJ45" s="16" t="s">
        <v>40113</v>
      </c>
      <c r="AK45" s="33">
        <f>IF(D6L1538C5=0,0,D6L1538C11/D6L1538C5)</f>
        <v>1.654440874893361E-2</v>
      </c>
      <c r="AL45" s="16" t="s">
        <v>40114</v>
      </c>
      <c r="AM45" s="33">
        <f>D6L1538C8*CHOOSE(MIN(D6L1538C9,RUN_YEARS),B7L815C4,B7L815C13,B7L815C22,B7L815C31,B7L815C40)</f>
        <v>23.780352724134186</v>
      </c>
      <c r="AN45" s="16" t="s">
        <v>40115</v>
      </c>
      <c r="AO45" s="33">
        <f>D6L1538C8-D6L1538C18</f>
        <v>88.822404943109419</v>
      </c>
      <c r="AP45" s="16" t="s">
        <v>40116</v>
      </c>
      <c r="AQ45" s="33">
        <f>CHOOSE(MIN(D6L1538C9,RUN_YEARS),B7L815C2,B7L815C11,B7L815C20,B7L815C29,B7L815C38)</f>
        <v>70.536084295607111</v>
      </c>
      <c r="AR45" s="16" t="s">
        <v>40117</v>
      </c>
      <c r="AS45" s="33">
        <f>IF(D6L1538C20=0,0,D6L1538C18/D6L1538C20)</f>
        <v>0.3371374093361062</v>
      </c>
      <c r="AT45" s="16" t="s">
        <v>40118</v>
      </c>
      <c r="AU45" s="33">
        <f>IF(D6L1538C5=0,0,D6L1538C18/D6L1538C5)</f>
        <v>0.10559400682889289</v>
      </c>
      <c r="AV45" s="16" t="s">
        <v>40119</v>
      </c>
      <c r="AW45" s="33">
        <f>CHOOSE(MIN(D6L1538C9,RUN_YEARS),B7L815C1,B7L815C10,B7L815C19,B7L815C28,B7L815C37)</f>
        <v>263.46054304094952</v>
      </c>
      <c r="AX45" s="16" t="s">
        <v>40120</v>
      </c>
      <c r="AY45" s="33">
        <f>IF(D6L1538C23=0,0,D6L1538C19/D6L1538C23)</f>
        <v>0.3371374093361062</v>
      </c>
      <c r="AZ45" s="16" t="s">
        <v>40121</v>
      </c>
      <c r="BA45" s="33">
        <f>IF(D6L1538C5=0,0,D6L1538C19/D6L1538C5)</f>
        <v>0.39440599317110708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641.77586266252365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641.77586266252365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256.71034506500945</v>
      </c>
      <c r="R46" s="16" t="s">
        <v>40125</v>
      </c>
      <c r="S46" s="15">
        <f>D6L1539C5-D6L1539C7</f>
        <v>385.0655175975142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248.21610330733884</v>
      </c>
      <c r="X46" s="16" t="s">
        <v>40127</v>
      </c>
      <c r="Y46" s="33">
        <f>D6L1539C7-D6L1539C10</f>
        <v>8.4942417576706077</v>
      </c>
      <c r="Z46" s="16" t="s">
        <v>40128</v>
      </c>
      <c r="AA46" s="33">
        <f>CHOOSE(MIN(D6L1539C9,RUN_YEARS),B7L815C7,B7L815C16,B7L815C25,B7L815C34,B7L815C43)</f>
        <v>41996</v>
      </c>
      <c r="AB46" s="16" t="s">
        <v>40129</v>
      </c>
      <c r="AC46" s="33">
        <f>IF(D6L1539C12=0,0,D6L1539C10/D6L1539C12)</f>
        <v>5.9104701235198316E-3</v>
      </c>
      <c r="AD46" s="16" t="s">
        <v>40130</v>
      </c>
      <c r="AE46" s="33">
        <f>IF(D6L1539C5=0,0,D6L1539C10/D6L1539C5)</f>
        <v>0.38676447300085309</v>
      </c>
      <c r="AF46" s="16" t="s">
        <v>40131</v>
      </c>
      <c r="AG46" s="33">
        <f>CHOOSE(MIN(D6L1539C9,RUN_YEARS),B7L815C5,B7L815C14,B7L815C23,B7L815C32,B7L815C41)</f>
        <v>552.75062598522231</v>
      </c>
      <c r="AH46" s="16" t="s">
        <v>40132</v>
      </c>
      <c r="AI46" s="33">
        <f>IF(D6L1539C15=0,0,D6L1539C11/D6L1539C15)</f>
        <v>1.5367222321151564E-2</v>
      </c>
      <c r="AJ46" s="16" t="s">
        <v>40133</v>
      </c>
      <c r="AK46" s="33">
        <f>IF(D6L1539C5=0,0,D6L1539C11/D6L1539C5)</f>
        <v>1.3235526999146874E-2</v>
      </c>
      <c r="AL46" s="16" t="s">
        <v>40134</v>
      </c>
      <c r="AM46" s="33">
        <f>D6L1539C8*CHOOSE(MIN(D6L1539C9,RUN_YEARS),B7L815C4,B7L815C13,B7L815C22,B7L815C31,B7L815C40)</f>
        <v>81.321221789526177</v>
      </c>
      <c r="AN46" s="16" t="s">
        <v>40135</v>
      </c>
      <c r="AO46" s="33">
        <f>D6L1539C8-D6L1539C18</f>
        <v>303.74429580798801</v>
      </c>
      <c r="AP46" s="16" t="s">
        <v>40136</v>
      </c>
      <c r="AQ46" s="33">
        <f>CHOOSE(MIN(D6L1539C9,RUN_YEARS),B7L815C2,B7L815C11,B7L815C20,B7L815C29,B7L815C38)</f>
        <v>70.536084295607111</v>
      </c>
      <c r="AR46" s="16" t="s">
        <v>40137</v>
      </c>
      <c r="AS46" s="33">
        <f>IF(D6L1539C20=0,0,D6L1539C18/D6L1539C20)</f>
        <v>1.1529024130219652</v>
      </c>
      <c r="AT46" s="16" t="s">
        <v>40138</v>
      </c>
      <c r="AU46" s="33">
        <f>IF(D6L1539C5=0,0,D6L1539C18/D6L1539C5)</f>
        <v>0.12671280819467146</v>
      </c>
      <c r="AV46" s="16" t="s">
        <v>40139</v>
      </c>
      <c r="AW46" s="33">
        <f>CHOOSE(MIN(D6L1539C9,RUN_YEARS),B7L815C1,B7L815C10,B7L815C19,B7L815C28,B7L815C37)</f>
        <v>263.46054304094952</v>
      </c>
      <c r="AX46" s="16" t="s">
        <v>40140</v>
      </c>
      <c r="AY46" s="33">
        <f>IF(D6L1539C23=0,0,D6L1539C19/D6L1539C23)</f>
        <v>1.1529024130219652</v>
      </c>
      <c r="AZ46" s="16" t="s">
        <v>40141</v>
      </c>
      <c r="BA46" s="33">
        <f>IF(D6L1539C5=0,0,D6L1539C19/D6L1539C5)</f>
        <v>0.47328719180532852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1092.1868933314981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866.9813779970109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369.31310273225307</v>
      </c>
      <c r="R47" s="16" t="s">
        <v>40145</v>
      </c>
      <c r="S47" s="15">
        <f>SUM(D6L1538C8:D6L1539C8)</f>
        <v>497.66827526475782</v>
      </c>
      <c r="U47" s="21" t="str">
        <f>NULL_VALUE</f>
        <v>n/a</v>
      </c>
      <c r="V47" s="16" t="s">
        <v>40146</v>
      </c>
      <c r="W47" s="33">
        <f>SUM(D6L1538C10:D6L1539C10)</f>
        <v>357.09296887637447</v>
      </c>
      <c r="X47" s="16" t="s">
        <v>40147</v>
      </c>
      <c r="Y47" s="33">
        <f>SUM(D6L1538C11:D6L1539C11)</f>
        <v>12.220133855878601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8.5030233564238125E-3</v>
      </c>
      <c r="AD47" s="16" t="s">
        <v>40149</v>
      </c>
      <c r="AE47" s="33">
        <f>IF(D6L1540C5=0,0,D6L1540C10/D6L1540C5)</f>
        <v>0.41188078306983616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2.2107860726701924E-2</v>
      </c>
      <c r="AJ47" s="16" t="s">
        <v>40151</v>
      </c>
      <c r="AK47" s="33">
        <f>IF(D6L1540C5=0,0,D6L1540C11/D6L1540C5)</f>
        <v>1.4095036140350332E-2</v>
      </c>
      <c r="AL47" s="16" t="s">
        <v>40152</v>
      </c>
      <c r="AM47" s="33">
        <f>SUM(D6L1538C18:D6L1539C18)</f>
        <v>105.10157451366037</v>
      </c>
      <c r="AN47" s="16" t="s">
        <v>40153</v>
      </c>
      <c r="AO47" s="33">
        <f>SUM(D6L1538C19:D6L1539C19)</f>
        <v>392.56670075109741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1.4900398223580713</v>
      </c>
      <c r="AT47" s="16" t="s">
        <v>40155</v>
      </c>
      <c r="AU47" s="33">
        <f>IF(D6L1540C5=0,0,D6L1540C18/D6L1540C5)</f>
        <v>0.12122702653253843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1.4900398223580713</v>
      </c>
      <c r="AZ47" s="16" t="s">
        <v>40157</v>
      </c>
      <c r="BA47" s="33">
        <f>IF(D6L1540C5=0,0,D6L1540C19/D6L1540C5)</f>
        <v>0.45279715425727501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8193.7562742246737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2373.4178424694064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5654.4313349684508</v>
      </c>
      <c r="R48" s="16" t="s">
        <v>40162</v>
      </c>
      <c r="S48" s="15">
        <f>SUM(D6L1528C8,D6L1537C8,D6L1540C8)</f>
        <v>-3281.0134924990448</v>
      </c>
      <c r="U48" s="21" t="str">
        <f>NULL_VALUE</f>
        <v>n/a</v>
      </c>
      <c r="V48" s="16" t="s">
        <v>40163</v>
      </c>
      <c r="W48" s="33">
        <f>SUM(D6L1528C10,D6L1537C10,D6L1540C10)</f>
        <v>5494.22448176546</v>
      </c>
      <c r="X48" s="16" t="s">
        <v>40164</v>
      </c>
      <c r="Y48" s="33">
        <f>SUM(D6L1528C11,D6L1537C11,D6L1540C11)</f>
        <v>160.20685320299029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9.937827923759085E-2</v>
      </c>
      <c r="AD48" s="16" t="s">
        <v>40166</v>
      </c>
      <c r="AE48" s="33">
        <f>IF(D6L1541C5=0,0,D6L1541C10/D6L1541C5)</f>
        <v>2.3148997970155274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0.25838352601773606</v>
      </c>
      <c r="AJ48" s="16" t="s">
        <v>40168</v>
      </c>
      <c r="AK48" s="33">
        <f>IF(D6L1541C5=0,0,D6L1541C11/D6L1541C5)</f>
        <v>6.7500484043005321E-2</v>
      </c>
      <c r="AL48" s="16" t="s">
        <v>40169</v>
      </c>
      <c r="AM48" s="33">
        <f>SUM(D6L1528C18,D6L1537C18,D6L1540C18)</f>
        <v>-512.53889980575218</v>
      </c>
      <c r="AN48" s="16" t="s">
        <v>40170</v>
      </c>
      <c r="AO48" s="33">
        <f>SUM(D6L1528C19,D6L1537C19,D6L1540C19)</f>
        <v>-2768.4745926932928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-12.378396438628323</v>
      </c>
      <c r="AT48" s="16" t="s">
        <v>40172</v>
      </c>
      <c r="AU48" s="33">
        <f>IF(D6L1541C5=0,0,D6L1541C18/D6L1541C5)</f>
        <v>-0.21594971211326386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-12.378396438628325</v>
      </c>
      <c r="AZ48" s="16" t="s">
        <v>40174</v>
      </c>
      <c r="BA48" s="33">
        <f>IF(D6L1541C5=0,0,D6L1541C19/D6L1541C5)</f>
        <v>-1.1664505689452693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48ED6A-CB6E-4C9B-9206-AA21D3F6EBA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19671.411376933334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16917.413784162669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8458.7068920813344</v>
      </c>
      <c r="R8" s="16" t="s">
        <v>40182</v>
      </c>
      <c r="S8" s="15">
        <f>D6L1601C5-D6L1601C7</f>
        <v>8458.7068920813344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8094.0339432405863</v>
      </c>
      <c r="X8" s="16" t="s">
        <v>40184</v>
      </c>
      <c r="Y8" s="33">
        <f>D6L1601C7-D6L1601C10</f>
        <v>364.67294884074818</v>
      </c>
      <c r="Z8" s="16" t="s">
        <v>40185</v>
      </c>
      <c r="AA8" s="33">
        <f>CHOOSE(MIN(D6L1601C9,RUN_YEARS),B7L812C7,B7L812C16,B7L812C25,B7L812C34,B7L812C43)</f>
        <v>132479.66666666669</v>
      </c>
      <c r="AB8" s="16" t="s">
        <v>40186</v>
      </c>
      <c r="AC8" s="33">
        <f>IF(D6L1601C12=0,0,D6L1601C10/D6L1601C12)</f>
        <v>6.1096424431728531E-2</v>
      </c>
      <c r="AD8" s="16" t="s">
        <v>40187</v>
      </c>
      <c r="AE8" s="33">
        <f>IF(D6L1601C5=0,0,D6L1601C10/D6L1601C5)</f>
        <v>0.4784439304084328</v>
      </c>
      <c r="AF8" s="16" t="s">
        <v>40188</v>
      </c>
      <c r="AG8" s="33">
        <f>CHOOSE(MIN(D6L1601C9,RUN_YEARS),B7L812C5,B7L812C14,B7L812C23,B7L812C32,B7L812C41)</f>
        <v>2295.6961521363905</v>
      </c>
      <c r="AH8" s="16" t="s">
        <v>40189</v>
      </c>
      <c r="AI8" s="33">
        <f>IF(D6L1601C15=0,0,D6L1601C11/D6L1601C15)</f>
        <v>0.15885070352249406</v>
      </c>
      <c r="AJ8" s="16" t="s">
        <v>40190</v>
      </c>
      <c r="AK8" s="33">
        <f>IF(D6L1601C5=0,0,D6L1601C11/D6L1601C5)</f>
        <v>2.1556069591567167E-2</v>
      </c>
      <c r="AL8" s="16" t="s">
        <v>40191</v>
      </c>
      <c r="AM8" s="33">
        <f>D6L1601C8*CHOOSE(MIN(D6L1601C9,RUN_YEARS),B7L812C4,B7L812C13,B7L812C22,B7L812C31,B7L812C40)</f>
        <v>1414.3676574838607</v>
      </c>
      <c r="AN8" s="16" t="s">
        <v>40192</v>
      </c>
      <c r="AO8" s="33">
        <f>D6L1601C8-D6L1601C18</f>
        <v>7044.3392345974735</v>
      </c>
      <c r="AP8" s="16" t="s">
        <v>40193</v>
      </c>
      <c r="AQ8" s="33">
        <f>CHOOSE(MIN(D6L1601C9,RUN_YEARS),B7L812C2,B7L812C11,B7L812C20,B7L812C29,B7L812C38)</f>
        <v>227.76115312560546</v>
      </c>
      <c r="AR8" s="16" t="s">
        <v>40194</v>
      </c>
      <c r="AS8" s="33">
        <f>IF(D6L1601C20=0,0,D6L1601C18/D6L1601C20)</f>
        <v>6.2098722195345877</v>
      </c>
      <c r="AT8" s="16" t="s">
        <v>40195</v>
      </c>
      <c r="AU8" s="33">
        <f>IF(D6L1601C5=0,0,D6L1601C18/D6L1601C5)</f>
        <v>8.3604247997287204E-2</v>
      </c>
      <c r="AV8" s="16" t="s">
        <v>40196</v>
      </c>
      <c r="AW8" s="33">
        <f>CHOOSE(MIN(D6L1601C9,RUN_YEARS),B7L812C1,B7L812C10,B7L812C19,B7L812C28,B7L812C37)</f>
        <v>1134.3774856490406</v>
      </c>
      <c r="AX8" s="16" t="s">
        <v>40197</v>
      </c>
      <c r="AY8" s="33">
        <f>IF(D6L1601C23=0,0,D6L1601C19/D6L1601C23)</f>
        <v>6.2098722195345886</v>
      </c>
      <c r="AZ8" s="16" t="s">
        <v>40198</v>
      </c>
      <c r="BA8" s="33">
        <f>IF(D6L1601C5=0,0,D6L1601C19/D6L1601C5)</f>
        <v>0.41639575200271278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34.762052262778496</v>
      </c>
      <c r="J9" s="16" t="s">
        <v>40219</v>
      </c>
      <c r="K9" s="21">
        <f>_xlfn.SINGLE(IF(FLOW_THRU_100PCT="Y",1,INDEX(VariabilityMatrix,D6L1602C1,_xlfn.SINGLE(D6L1602C9))))</f>
        <v>0.49436061496799344</v>
      </c>
      <c r="L9" s="16" t="s">
        <v>40199</v>
      </c>
      <c r="M9" s="15">
        <f>IF(_xlfn.SINGLE(D6L1602C2)&lt;&gt;0,_xlfn.SINGLE(D6L1602C2)*_xlfn.SINGLE(D6L1602C4),_xlfn.SINGLE(D6L1602C3)*_xlfn.SINGLE(D6L1602C4))</f>
        <v>17.184989534176704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8.5924947670883522</v>
      </c>
      <c r="R9" s="16" t="s">
        <v>40201</v>
      </c>
      <c r="S9" s="15">
        <f>D6L1602C5-D6L1602C7</f>
        <v>8.5924947670883522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8.2249722320692147</v>
      </c>
      <c r="X9" s="16" t="s">
        <v>40203</v>
      </c>
      <c r="Y9" s="33">
        <f>D6L1602C7-D6L1602C10</f>
        <v>0.36752253501913756</v>
      </c>
      <c r="Z9" s="16" t="s">
        <v>40204</v>
      </c>
      <c r="AA9" s="33">
        <f>CHOOSE(MIN(D6L1602C9,RUN_YEARS),B7L812C7,B7L812C16,B7L812C25,B7L812C34,B7L812C43)</f>
        <v>126862.79999999999</v>
      </c>
      <c r="AB9" s="16" t="s">
        <v>40205</v>
      </c>
      <c r="AC9" s="33">
        <f>IF(D6L1602C12=0,0,D6L1602C10/D6L1602C12)</f>
        <v>6.4833601592186326E-5</v>
      </c>
      <c r="AD9" s="16" t="s">
        <v>40206</v>
      </c>
      <c r="AE9" s="33">
        <f>IF(D6L1602C5=0,0,D6L1602C10/D6L1602C5)</f>
        <v>0.47861374693954711</v>
      </c>
      <c r="AF9" s="16" t="s">
        <v>40207</v>
      </c>
      <c r="AG9" s="33">
        <f>CHOOSE(MIN(D6L1602C9,RUN_YEARS),B7L812C5,B7L812C14,B7L812C23,B7L812C32,B7L812C41)</f>
        <v>2180.270996671622</v>
      </c>
      <c r="AH9" s="16" t="s">
        <v>40208</v>
      </c>
      <c r="AI9" s="33">
        <f>IF(D6L1602C15=0,0,D6L1602C11/D6L1602C15)</f>
        <v>1.6856736413968423E-4</v>
      </c>
      <c r="AJ9" s="16" t="s">
        <v>40209</v>
      </c>
      <c r="AK9" s="33">
        <f>IF(D6L1602C5=0,0,D6L1602C11/D6L1602C5)</f>
        <v>2.1386253060452897E-2</v>
      </c>
      <c r="AL9" s="16" t="s">
        <v>40210</v>
      </c>
      <c r="AM9" s="33">
        <f>D6L1602C8*CHOOSE(MIN(D6L1602C9,RUN_YEARS),B7L812C4,B7L812C13,B7L812C22,B7L812C31,B7L812C40)</f>
        <v>1.4187346179439786</v>
      </c>
      <c r="AN9" s="16" t="s">
        <v>40211</v>
      </c>
      <c r="AO9" s="33">
        <f>D6L1602C8-D6L1602C18</f>
        <v>7.1737601491443739</v>
      </c>
      <c r="AP9" s="16" t="s">
        <v>40212</v>
      </c>
      <c r="AQ9" s="33">
        <f>CHOOSE(MIN(D6L1602C9,RUN_YEARS),B7L812C2,B7L812C11,B7L812C20,B7L812C29,B7L812C38)</f>
        <v>212.9942930452703</v>
      </c>
      <c r="AR9" s="16" t="s">
        <v>40213</v>
      </c>
      <c r="AS9" s="33">
        <f>IF(D6L1602C20=0,0,D6L1602C18/D6L1602C20)</f>
        <v>6.6609043728811899E-3</v>
      </c>
      <c r="AT9" s="16" t="s">
        <v>40214</v>
      </c>
      <c r="AU9" s="33">
        <f>IF(D6L1602C5=0,0,D6L1602C18/D6L1602C5)</f>
        <v>8.2556618095254899E-2</v>
      </c>
      <c r="AV9" s="16" t="s">
        <v>40215</v>
      </c>
      <c r="AW9" s="33">
        <f>CHOOSE(MIN(D6L1602C9,RUN_YEARS),B7L812C1,B7L812C10,B7L812C19,B7L812C28,B7L812C37)</f>
        <v>1076.9949165388402</v>
      </c>
      <c r="AX9" s="16" t="s">
        <v>40216</v>
      </c>
      <c r="AY9" s="33">
        <f>IF(D6L1602C23=0,0,D6L1602C19/D6L1602C23)</f>
        <v>6.6609043728811908E-3</v>
      </c>
      <c r="AZ9" s="16" t="s">
        <v>40217</v>
      </c>
      <c r="BA9" s="33">
        <f>IF(D6L1602C5=0,0,D6L1602C19/D6L1602C5)</f>
        <v>0.41744338190474511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19.123805468399748</v>
      </c>
      <c r="J10" s="16" t="s">
        <v>40240</v>
      </c>
      <c r="K10" s="21">
        <f>_xlfn.SINGLE(IF(FLOW_THRU_100PCT="Y",1,INDEX(VariabilityMatrix,D6L1603C1,_xlfn.SINGLE(D6L1603C9))))</f>
        <v>0.49436061496799344</v>
      </c>
      <c r="L10" s="16" t="s">
        <v>40220</v>
      </c>
      <c r="M10" s="15">
        <f>IF(_xlfn.SINGLE(D6L1603C2)&lt;&gt;0,_xlfn.SINGLE(D6L1603C2)*_xlfn.SINGLE(D6L1603C4),_xlfn.SINGLE(D6L1603C3)*_xlfn.SINGLE(D6L1603C4))</f>
        <v>9.4540562318863746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4.7270281159431873</v>
      </c>
      <c r="R10" s="16" t="s">
        <v>40222</v>
      </c>
      <c r="S10" s="15">
        <f>D6L1603C5-D6L1603C7</f>
        <v>4.7270281159431873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4.5248412769203137</v>
      </c>
      <c r="X10" s="16" t="s">
        <v>40224</v>
      </c>
      <c r="Y10" s="33">
        <f>D6L1603C7-D6L1603C10</f>
        <v>0.2021868390228736</v>
      </c>
      <c r="Z10" s="16" t="s">
        <v>40225</v>
      </c>
      <c r="AA10" s="33">
        <f>CHOOSE(MIN(D6L1603C9,RUN_YEARS),B7L812C7,B7L812C16,B7L812C25,B7L812C34,B7L812C43)</f>
        <v>126862.79999999999</v>
      </c>
      <c r="AB10" s="16" t="s">
        <v>40226</v>
      </c>
      <c r="AC10" s="33">
        <f>IF(D6L1603C12=0,0,D6L1603C10/D6L1603C12)</f>
        <v>3.566720328512625E-5</v>
      </c>
      <c r="AD10" s="16" t="s">
        <v>40227</v>
      </c>
      <c r="AE10" s="33">
        <f>IF(D6L1603C5=0,0,D6L1603C10/D6L1603C5)</f>
        <v>0.47861374693954711</v>
      </c>
      <c r="AF10" s="16" t="s">
        <v>40228</v>
      </c>
      <c r="AG10" s="33">
        <f>CHOOSE(MIN(D6L1603C9,RUN_YEARS),B7L812C5,B7L812C14,B7L812C23,B7L812C32,B7L812C41)</f>
        <v>2180.270996671622</v>
      </c>
      <c r="AH10" s="16" t="s">
        <v>40229</v>
      </c>
      <c r="AI10" s="33">
        <f>IF(D6L1603C15=0,0,D6L1603C11/D6L1603C15)</f>
        <v>9.2734728541328038E-5</v>
      </c>
      <c r="AJ10" s="16" t="s">
        <v>40230</v>
      </c>
      <c r="AK10" s="33">
        <f>IF(D6L1603C5=0,0,D6L1603C11/D6L1603C5)</f>
        <v>2.138625306045288E-2</v>
      </c>
      <c r="AL10" s="16" t="s">
        <v>40231</v>
      </c>
      <c r="AM10" s="33">
        <f>D6L1603C8*CHOOSE(MIN(D6L1603C9,RUN_YEARS),B7L812C4,B7L812C13,B7L812C22,B7L812C31,B7L812C40)</f>
        <v>0.78049490978690805</v>
      </c>
      <c r="AN10" s="16" t="s">
        <v>40232</v>
      </c>
      <c r="AO10" s="33">
        <f>D6L1603C8-D6L1603C18</f>
        <v>3.9465332061562792</v>
      </c>
      <c r="AP10" s="16" t="s">
        <v>40233</v>
      </c>
      <c r="AQ10" s="33">
        <f>CHOOSE(MIN(D6L1603C9,RUN_YEARS),B7L812C2,B7L812C11,B7L812C20,B7L812C29,B7L812C38)</f>
        <v>212.9942930452703</v>
      </c>
      <c r="AR10" s="16" t="s">
        <v>40234</v>
      </c>
      <c r="AS10" s="33">
        <f>IF(D6L1603C20=0,0,D6L1603C18/D6L1603C20)</f>
        <v>3.6643935319948685E-3</v>
      </c>
      <c r="AT10" s="16" t="s">
        <v>40235</v>
      </c>
      <c r="AU10" s="33">
        <f>IF(D6L1603C5=0,0,D6L1603C18/D6L1603C5)</f>
        <v>8.2556618095254899E-2</v>
      </c>
      <c r="AV10" s="16" t="s">
        <v>40236</v>
      </c>
      <c r="AW10" s="33">
        <f>CHOOSE(MIN(D6L1603C9,RUN_YEARS),B7L812C1,B7L812C10,B7L812C19,B7L812C28,B7L812C37)</f>
        <v>1076.9949165388402</v>
      </c>
      <c r="AX10" s="16" t="s">
        <v>40237</v>
      </c>
      <c r="AY10" s="33">
        <f>IF(D6L1603C23=0,0,D6L1603C19/D6L1603C23)</f>
        <v>3.6643935319948685E-3</v>
      </c>
      <c r="AZ10" s="16" t="s">
        <v>40238</v>
      </c>
      <c r="BA10" s="33">
        <f>IF(D6L1603C5=0,0,D6L1603C19/D6L1603C5)</f>
        <v>0.41744338190474511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2.0054497647042564</v>
      </c>
      <c r="J11" s="16" t="s">
        <v>40261</v>
      </c>
      <c r="K11" s="21">
        <f>_xlfn.SINGLE(IF(FLOW_THRU_100PCT="Y",1,INDEX(VariabilityMatrix,D6L1604C1,_xlfn.SINGLE(D6L1604C9))))</f>
        <v>0.47215280708358631</v>
      </c>
      <c r="L11" s="16" t="s">
        <v>40241</v>
      </c>
      <c r="M11" s="15">
        <f>IF(_xlfn.SINGLE(D6L1604C2)&lt;&gt;0,_xlfn.SINGLE(D6L1604C2)*_xlfn.SINGLE(D6L1604C4),_xlfn.SINGLE(D6L1604C3)*_xlfn.SINGLE(D6L1604C4))</f>
        <v>0.9468787358702323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0.47343936793511615</v>
      </c>
      <c r="R11" s="16" t="s">
        <v>40243</v>
      </c>
      <c r="S11" s="15">
        <f>D6L1604C5-D6L1604C7</f>
        <v>0.47343936793511615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0.45315265401137023</v>
      </c>
      <c r="X11" s="16" t="s">
        <v>40245</v>
      </c>
      <c r="Y11" s="33">
        <f>D6L1604C7-D6L1604C10</f>
        <v>2.0286713923745925E-2</v>
      </c>
      <c r="Z11" s="16" t="s">
        <v>40246</v>
      </c>
      <c r="AA11" s="33">
        <f>CHOOSE(MIN(D6L1604C9,RUN_YEARS),B7L812C7,B7L812C16,B7L812C25,B7L812C34,B7L812C43)</f>
        <v>114117</v>
      </c>
      <c r="AB11" s="16" t="s">
        <v>40247</v>
      </c>
      <c r="AC11" s="33">
        <f>IF(D6L1604C12=0,0,D6L1604C10/D6L1604C12)</f>
        <v>3.9709478343399339E-6</v>
      </c>
      <c r="AD11" s="16" t="s">
        <v>40248</v>
      </c>
      <c r="AE11" s="33">
        <f>IF(D6L1604C5=0,0,D6L1604C10/D6L1604C5)</f>
        <v>0.47857517213637568</v>
      </c>
      <c r="AF11" s="16" t="s">
        <v>40249</v>
      </c>
      <c r="AG11" s="33">
        <f>CHOOSE(MIN(D6L1604C9,RUN_YEARS),B7L812C5,B7L812C14,B7L812C23,B7L812C32,B7L812C41)</f>
        <v>1964.9168419914008</v>
      </c>
      <c r="AH11" s="16" t="s">
        <v>40250</v>
      </c>
      <c r="AI11" s="33">
        <f>IF(D6L1604C15=0,0,D6L1604C11/D6L1604C15)</f>
        <v>1.0324464369283831E-5</v>
      </c>
      <c r="AJ11" s="16" t="s">
        <v>40251</v>
      </c>
      <c r="AK11" s="33">
        <f>IF(D6L1604C5=0,0,D6L1604C11/D6L1604C5)</f>
        <v>2.1424827863624318E-2</v>
      </c>
      <c r="AL11" s="16" t="s">
        <v>40252</v>
      </c>
      <c r="AM11" s="33">
        <f>D6L1604C8*CHOOSE(MIN(D6L1604C9,RUN_YEARS),B7L812C4,B7L812C13,B7L812C22,B7L812C31,B7L812C40)</f>
        <v>7.7864610427626116E-2</v>
      </c>
      <c r="AN11" s="16" t="s">
        <v>40253</v>
      </c>
      <c r="AO11" s="33">
        <f>D6L1604C8-D6L1604C18</f>
        <v>0.39557475750749005</v>
      </c>
      <c r="AP11" s="16" t="s">
        <v>40254</v>
      </c>
      <c r="AQ11" s="33">
        <f>CHOOSE(MIN(D6L1604C9,RUN_YEARS),B7L812C2,B7L812C11,B7L812C20,B7L812C29,B7L812C38)</f>
        <v>191.66983359276591</v>
      </c>
      <c r="AR11" s="16" t="s">
        <v>40255</v>
      </c>
      <c r="AS11" s="33">
        <f>IF(D6L1604C20=0,0,D6L1604C18/D6L1604C20)</f>
        <v>4.0624342896369538E-4</v>
      </c>
      <c r="AT11" s="16" t="s">
        <v>40256</v>
      </c>
      <c r="AU11" s="33">
        <f>IF(D6L1604C5=0,0,D6L1604C18/D6L1604C5)</f>
        <v>8.2232927488929575E-2</v>
      </c>
      <c r="AV11" s="16" t="s">
        <v>40257</v>
      </c>
      <c r="AW11" s="33">
        <f>CHOOSE(MIN(D6L1604C9,RUN_YEARS),B7L812C1,B7L812C10,B7L812C19,B7L812C28,B7L812C37)</f>
        <v>973.73823009661851</v>
      </c>
      <c r="AX11" s="16" t="s">
        <v>40258</v>
      </c>
      <c r="AY11" s="33">
        <f>IF(D6L1604C23=0,0,D6L1604C19/D6L1604C23)</f>
        <v>4.0624342896369533E-4</v>
      </c>
      <c r="AZ11" s="16" t="s">
        <v>40259</v>
      </c>
      <c r="BA11" s="33">
        <f>IF(D6L1604C5=0,0,D6L1604C19/D6L1604C5)</f>
        <v>0.41776707251107043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508.20715549791959</v>
      </c>
      <c r="J12" s="16" t="s">
        <v>40282</v>
      </c>
      <c r="K12" s="21">
        <f>_xlfn.SINGLE(IF(FLOW_THRU_100PCT="Y",1,INDEX(VariabilityMatrix,D6L1605C1,_xlfn.SINGLE(D6L1605C9))))</f>
        <v>0.2172978501035622</v>
      </c>
      <c r="L12" s="16" t="s">
        <v>40262</v>
      </c>
      <c r="M12" s="15">
        <f>IF(_xlfn.SINGLE(D6L1605C2)&lt;&gt;0,_xlfn.SINGLE(D6L1605C2)*_xlfn.SINGLE(D6L1605C4),_xlfn.SINGLE(D6L1605C3)*_xlfn.SINGLE(D6L1605C4))</f>
        <v>110.43232229694466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55.216161148472331</v>
      </c>
      <c r="R12" s="16" t="s">
        <v>40264</v>
      </c>
      <c r="S12" s="15">
        <f>D6L1605C5-D6L1605C7</f>
        <v>55.216161148472331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52.854427557776376</v>
      </c>
      <c r="X12" s="16" t="s">
        <v>40266</v>
      </c>
      <c r="Y12" s="33">
        <f>D6L1605C7-D6L1605C10</f>
        <v>2.3617335906959553</v>
      </c>
      <c r="Z12" s="16" t="s">
        <v>40267</v>
      </c>
      <c r="AA12" s="33">
        <f>CHOOSE(MIN(D6L1605C9,RUN_YEARS),B7L812C7,B7L812C16,B7L812C25,B7L812C34,B7L812C43)</f>
        <v>126862.79999999999</v>
      </c>
      <c r="AB12" s="16" t="s">
        <v>40268</v>
      </c>
      <c r="AC12" s="33">
        <f>IF(D6L1605C12=0,0,D6L1605C10/D6L1605C12)</f>
        <v>4.1662668298174388E-4</v>
      </c>
      <c r="AD12" s="16" t="s">
        <v>40269</v>
      </c>
      <c r="AE12" s="33">
        <f>IF(D6L1605C5=0,0,D6L1605C10/D6L1605C5)</f>
        <v>0.47861374693954711</v>
      </c>
      <c r="AF12" s="16" t="s">
        <v>40270</v>
      </c>
      <c r="AG12" s="33">
        <f>CHOOSE(MIN(D6L1605C9,RUN_YEARS),B7L812C5,B7L812C14,B7L812C23,B7L812C32,B7L812C41)</f>
        <v>2180.270996671622</v>
      </c>
      <c r="AH12" s="16" t="s">
        <v>40271</v>
      </c>
      <c r="AI12" s="33">
        <f>IF(D6L1605C15=0,0,D6L1605C11/D6L1605C15)</f>
        <v>1.0832293757525335E-3</v>
      </c>
      <c r="AJ12" s="16" t="s">
        <v>40272</v>
      </c>
      <c r="AK12" s="33">
        <f>IF(D6L1605C5=0,0,D6L1605C11/D6L1605C5)</f>
        <v>2.1386253060452914E-2</v>
      </c>
      <c r="AL12" s="16" t="s">
        <v>40273</v>
      </c>
      <c r="AM12" s="33">
        <f>D6L1605C8*CHOOSE(MIN(D6L1605C9,RUN_YEARS),B7L812C4,B7L812C13,B7L812C22,B7L812C31,B7L812C40)</f>
        <v>9.1169190572409633</v>
      </c>
      <c r="AN12" s="16" t="s">
        <v>40274</v>
      </c>
      <c r="AO12" s="33">
        <f>D6L1605C8-D6L1605C18</f>
        <v>46.099242091231368</v>
      </c>
      <c r="AP12" s="16" t="s">
        <v>40275</v>
      </c>
      <c r="AQ12" s="33">
        <f>CHOOSE(MIN(D6L1605C9,RUN_YEARS),B7L812C2,B7L812C11,B7L812C20,B7L812C29,B7L812C38)</f>
        <v>212.9942930452703</v>
      </c>
      <c r="AR12" s="16" t="s">
        <v>40276</v>
      </c>
      <c r="AS12" s="33">
        <f>IF(D6L1605C20=0,0,D6L1605C18/D6L1605C20)</f>
        <v>4.2803583734063864E-2</v>
      </c>
      <c r="AT12" s="16" t="s">
        <v>40277</v>
      </c>
      <c r="AU12" s="33">
        <f>IF(D6L1605C5=0,0,D6L1605C18/D6L1605C5)</f>
        <v>8.2556618095254899E-2</v>
      </c>
      <c r="AV12" s="16" t="s">
        <v>40278</v>
      </c>
      <c r="AW12" s="33">
        <f>CHOOSE(MIN(D6L1605C9,RUN_YEARS),B7L812C1,B7L812C10,B7L812C19,B7L812C28,B7L812C37)</f>
        <v>1076.9949165388402</v>
      </c>
      <c r="AX12" s="16" t="s">
        <v>40279</v>
      </c>
      <c r="AY12" s="33">
        <f>IF(D6L1605C23=0,0,D6L1605C19/D6L1605C23)</f>
        <v>4.2803583734063858E-2</v>
      </c>
      <c r="AZ12" s="16" t="s">
        <v>40280</v>
      </c>
      <c r="BA12" s="33">
        <f>IF(D6L1605C5=0,0,D6L1605C19/D6L1605C5)</f>
        <v>0.41744338190474511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171.24292085965442</v>
      </c>
      <c r="J13" s="16" t="s">
        <v>40303</v>
      </c>
      <c r="K13" s="21">
        <f>_xlfn.SINGLE(IF(FLOW_THRU_100PCT="Y",1,INDEX(VariabilityMatrix,D6L1606C1,_xlfn.SINGLE(D6L1606C9))))</f>
        <v>0.49436061496799344</v>
      </c>
      <c r="L13" s="16" t="s">
        <v>40283</v>
      </c>
      <c r="M13" s="15">
        <f>IF(_xlfn.SINGLE(D6L1606C2)&lt;&gt;0,_xlfn.SINGLE(D6L1606C2)*_xlfn.SINGLE(D6L1606C4),_xlfn.SINGLE(D6L1606C3)*_xlfn.SINGLE(D6L1606C4))</f>
        <v>84.65575566509419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42.327877832547095</v>
      </c>
      <c r="R13" s="16" t="s">
        <v>40285</v>
      </c>
      <c r="S13" s="15">
        <f>D6L1606C5-D6L1606C7</f>
        <v>42.327877832547095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40.517408418869522</v>
      </c>
      <c r="X13" s="16" t="s">
        <v>40287</v>
      </c>
      <c r="Y13" s="33">
        <f>D6L1606C7-D6L1606C10</f>
        <v>1.8104694136775734</v>
      </c>
      <c r="Z13" s="16" t="s">
        <v>40288</v>
      </c>
      <c r="AA13" s="33">
        <f>CHOOSE(MIN(D6L1606C9,RUN_YEARS),B7L812C7,B7L812C16,B7L812C25,B7L812C34,B7L812C43)</f>
        <v>126862.79999999999</v>
      </c>
      <c r="AB13" s="16" t="s">
        <v>40289</v>
      </c>
      <c r="AC13" s="33">
        <f>IF(D6L1606C12=0,0,D6L1606C10/D6L1606C12)</f>
        <v>3.1937974267373512E-4</v>
      </c>
      <c r="AD13" s="16" t="s">
        <v>40290</v>
      </c>
      <c r="AE13" s="33">
        <f>IF(D6L1606C5=0,0,D6L1606C10/D6L1606C5)</f>
        <v>0.47861374693954711</v>
      </c>
      <c r="AF13" s="16" t="s">
        <v>40291</v>
      </c>
      <c r="AG13" s="33">
        <f>CHOOSE(MIN(D6L1606C9,RUN_YEARS),B7L812C5,B7L812C14,B7L812C23,B7L812C32,B7L812C41)</f>
        <v>2180.270996671622</v>
      </c>
      <c r="AH13" s="16" t="s">
        <v>40292</v>
      </c>
      <c r="AI13" s="33">
        <f>IF(D6L1606C15=0,0,D6L1606C11/D6L1606C15)</f>
        <v>8.3038733095171029E-4</v>
      </c>
      <c r="AJ13" s="16" t="s">
        <v>40293</v>
      </c>
      <c r="AK13" s="33">
        <f>IF(D6L1606C5=0,0,D6L1606C11/D6L1606C5)</f>
        <v>2.1386253060452897E-2</v>
      </c>
      <c r="AL13" s="16" t="s">
        <v>40294</v>
      </c>
      <c r="AM13" s="33">
        <f>D6L1606C8*CHOOSE(MIN(D6L1606C9,RUN_YEARS),B7L812C4,B7L812C13,B7L812C22,B7L812C31,B7L812C40)</f>
        <v>6.9888928900083922</v>
      </c>
      <c r="AN13" s="16" t="s">
        <v>40295</v>
      </c>
      <c r="AO13" s="33">
        <f>D6L1606C8-D6L1606C18</f>
        <v>35.338984942538701</v>
      </c>
      <c r="AP13" s="16" t="s">
        <v>40296</v>
      </c>
      <c r="AQ13" s="33">
        <f>CHOOSE(MIN(D6L1606C9,RUN_YEARS),B7L812C2,B7L812C11,B7L812C20,B7L812C29,B7L812C38)</f>
        <v>212.9942930452703</v>
      </c>
      <c r="AR13" s="16" t="s">
        <v>40297</v>
      </c>
      <c r="AS13" s="33">
        <f>IF(D6L1606C20=0,0,D6L1606C18/D6L1606C20)</f>
        <v>3.2812582863536895E-2</v>
      </c>
      <c r="AT13" s="16" t="s">
        <v>40298</v>
      </c>
      <c r="AU13" s="33">
        <f>IF(D6L1606C5=0,0,D6L1606C18/D6L1606C5)</f>
        <v>8.2556618095254899E-2</v>
      </c>
      <c r="AV13" s="16" t="s">
        <v>40299</v>
      </c>
      <c r="AW13" s="33">
        <f>CHOOSE(MIN(D6L1606C9,RUN_YEARS),B7L812C1,B7L812C10,B7L812C19,B7L812C28,B7L812C37)</f>
        <v>1076.9949165388402</v>
      </c>
      <c r="AX13" s="16" t="s">
        <v>40300</v>
      </c>
      <c r="AY13" s="33">
        <f>IF(D6L1606C23=0,0,D6L1606C19/D6L1606C23)</f>
        <v>3.2812582863536902E-2</v>
      </c>
      <c r="AZ13" s="16" t="s">
        <v>40301</v>
      </c>
      <c r="BA13" s="33">
        <f>IF(D6L1606C5=0,0,D6L1606C19/D6L1606C5)</f>
        <v>0.41744338190474506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24.852131981858527</v>
      </c>
      <c r="J14" s="16" t="s">
        <v>40324</v>
      </c>
      <c r="K14" s="21">
        <f>_xlfn.SINGLE(IF(FLOW_THRU_100PCT="Y",1,INDEX(VariabilityMatrix,D6L1607C1,_xlfn.SINGLE(D6L1607C9))))</f>
        <v>0.47215280708358631</v>
      </c>
      <c r="L14" s="16" t="s">
        <v>40304</v>
      </c>
      <c r="M14" s="15">
        <f>IF(_xlfn.SINGLE(D6L1607C2)&lt;&gt;0,_xlfn.SINGLE(D6L1607C2)*_xlfn.SINGLE(D6L1607C4),_xlfn.SINGLE(D6L1607C3)*_xlfn.SINGLE(D6L1607C4))</f>
        <v>11.734003877246275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5.8670019386231376</v>
      </c>
      <c r="R14" s="16" t="s">
        <v>40306</v>
      </c>
      <c r="S14" s="15">
        <f>D6L1607C5-D6L1607C7</f>
        <v>5.8670019386231376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5.6156029254020359</v>
      </c>
      <c r="X14" s="16" t="s">
        <v>40308</v>
      </c>
      <c r="Y14" s="33">
        <f>D6L1607C7-D6L1607C10</f>
        <v>0.2513990132211017</v>
      </c>
      <c r="Z14" s="16" t="s">
        <v>40309</v>
      </c>
      <c r="AA14" s="33">
        <f>CHOOSE(MIN(D6L1607C9,RUN_YEARS),B7L812C7,B7L812C16,B7L812C25,B7L812C34,B7L812C43)</f>
        <v>114117</v>
      </c>
      <c r="AB14" s="16" t="s">
        <v>40310</v>
      </c>
      <c r="AC14" s="33">
        <f>IF(D6L1607C12=0,0,D6L1607C10/D6L1607C12)</f>
        <v>4.9209170635418348E-5</v>
      </c>
      <c r="AD14" s="16" t="s">
        <v>40311</v>
      </c>
      <c r="AE14" s="33">
        <f>IF(D6L1607C5=0,0,D6L1607C10/D6L1607C5)</f>
        <v>0.47857517213637568</v>
      </c>
      <c r="AF14" s="16" t="s">
        <v>40312</v>
      </c>
      <c r="AG14" s="33">
        <f>CHOOSE(MIN(D6L1607C9,RUN_YEARS),B7L812C5,B7L812C14,B7L812C23,B7L812C32,B7L812C41)</f>
        <v>1964.9168419914008</v>
      </c>
      <c r="AH14" s="16" t="s">
        <v>40313</v>
      </c>
      <c r="AI14" s="33">
        <f>IF(D6L1607C15=0,0,D6L1607C11/D6L1607C15)</f>
        <v>1.2794384365208769E-4</v>
      </c>
      <c r="AJ14" s="16" t="s">
        <v>40314</v>
      </c>
      <c r="AK14" s="33">
        <f>IF(D6L1607C5=0,0,D6L1607C11/D6L1607C5)</f>
        <v>2.1424827863624311E-2</v>
      </c>
      <c r="AL14" s="16" t="s">
        <v>40315</v>
      </c>
      <c r="AM14" s="33">
        <f>D6L1607C8*CHOOSE(MIN(D6L1607C9,RUN_YEARS),B7L812C4,B7L812C13,B7L812C22,B7L812C31,B7L812C40)</f>
        <v>0.96492148999241145</v>
      </c>
      <c r="AN14" s="16" t="s">
        <v>40316</v>
      </c>
      <c r="AO14" s="33">
        <f>D6L1607C8-D6L1607C18</f>
        <v>4.9020804486307261</v>
      </c>
      <c r="AP14" s="16" t="s">
        <v>40317</v>
      </c>
      <c r="AQ14" s="33">
        <f>CHOOSE(MIN(D6L1607C9,RUN_YEARS),B7L812C2,B7L812C11,B7L812C20,B7L812C29,B7L812C38)</f>
        <v>191.66983359276591</v>
      </c>
      <c r="AR14" s="16" t="s">
        <v>40318</v>
      </c>
      <c r="AS14" s="33">
        <f>IF(D6L1607C20=0,0,D6L1607C18/D6L1607C20)</f>
        <v>5.0342898092276007E-3</v>
      </c>
      <c r="AT14" s="16" t="s">
        <v>40319</v>
      </c>
      <c r="AU14" s="33">
        <f>IF(D6L1607C5=0,0,D6L1607C18/D6L1607C5)</f>
        <v>8.2232927488929575E-2</v>
      </c>
      <c r="AV14" s="16" t="s">
        <v>40320</v>
      </c>
      <c r="AW14" s="33">
        <f>CHOOSE(MIN(D6L1607C9,RUN_YEARS),B7L812C1,B7L812C10,B7L812C19,B7L812C28,B7L812C37)</f>
        <v>973.73823009661851</v>
      </c>
      <c r="AX14" s="16" t="s">
        <v>40321</v>
      </c>
      <c r="AY14" s="33">
        <f>IF(D6L1607C23=0,0,D6L1607C19/D6L1607C23)</f>
        <v>5.0342898092275998E-3</v>
      </c>
      <c r="AZ14" s="16" t="s">
        <v>40322</v>
      </c>
      <c r="BA14" s="33">
        <f>IF(D6L1607C5=0,0,D6L1607C19/D6L1607C5)</f>
        <v>0.41776707251107043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2.4132969491025952E-3</v>
      </c>
      <c r="J15" s="16" t="s">
        <v>40345</v>
      </c>
      <c r="K15" s="21">
        <f>_xlfn.SINGLE(IF(FLOW_THRU_100PCT="Y",1,INDEX(VariabilityMatrix,D6L1608C1,_xlfn.SINGLE(D6L1608C9))))</f>
        <v>0.47215280708358631</v>
      </c>
      <c r="L15" s="16" t="s">
        <v>40325</v>
      </c>
      <c r="M15" s="15">
        <f>IF(_xlfn.SINGLE(D6L1608C2)&lt;&gt;0,_xlfn.SINGLE(D6L1608C2)*_xlfn.SINGLE(D6L1608C4),_xlfn.SINGLE(D6L1608C3)*_xlfn.SINGLE(D6L1608C4))</f>
        <v>1.139444928845045E-3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5.6972246442252251E-4</v>
      </c>
      <c r="R15" s="16" t="s">
        <v>40327</v>
      </c>
      <c r="S15" s="15">
        <f>D6L1608C5-D6L1608C7</f>
        <v>5.6972246442252251E-4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5.4531005296193781E-4</v>
      </c>
      <c r="X15" s="16" t="s">
        <v>40329</v>
      </c>
      <c r="Y15" s="33">
        <f>D6L1608C7-D6L1608C10</f>
        <v>2.4412411460584703E-5</v>
      </c>
      <c r="Z15" s="16" t="s">
        <v>40330</v>
      </c>
      <c r="AA15" s="33">
        <f>CHOOSE(MIN(D6L1608C9,RUN_YEARS),B7L812C7,B7L812C16,B7L812C25,B7L812C34,B7L812C43)</f>
        <v>114117</v>
      </c>
      <c r="AB15" s="16" t="s">
        <v>40331</v>
      </c>
      <c r="AC15" s="33">
        <f>IF(D6L1608C12=0,0,D6L1608C10/D6L1608C12)</f>
        <v>4.7785172495065397E-9</v>
      </c>
      <c r="AD15" s="16" t="s">
        <v>40332</v>
      </c>
      <c r="AE15" s="33">
        <f>IF(D6L1608C5=0,0,D6L1608C10/D6L1608C5)</f>
        <v>0.47857517213637574</v>
      </c>
      <c r="AF15" s="16" t="s">
        <v>40333</v>
      </c>
      <c r="AG15" s="33">
        <f>CHOOSE(MIN(D6L1608C9,RUN_YEARS),B7L812C5,B7L812C14,B7L812C23,B7L812C32,B7L812C41)</f>
        <v>1964.9168419914008</v>
      </c>
      <c r="AH15" s="16" t="s">
        <v>40334</v>
      </c>
      <c r="AI15" s="33">
        <f>IF(D6L1608C15=0,0,D6L1608C11/D6L1608C15)</f>
        <v>1.2424144848716982E-8</v>
      </c>
      <c r="AJ15" s="16" t="s">
        <v>40335</v>
      </c>
      <c r="AK15" s="33">
        <f>IF(D6L1608C5=0,0,D6L1608C11/D6L1608C5)</f>
        <v>2.1424827863624277E-2</v>
      </c>
      <c r="AL15" s="16" t="s">
        <v>40336</v>
      </c>
      <c r="AM15" s="33">
        <f>D6L1608C8*CHOOSE(MIN(D6L1608C9,RUN_YEARS),B7L812C4,B7L812C13,B7L812C22,B7L812C31,B7L812C40)</f>
        <v>9.3699892211343108E-5</v>
      </c>
      <c r="AN15" s="16" t="s">
        <v>40337</v>
      </c>
      <c r="AO15" s="33">
        <f>D6L1608C8-D6L1608C18</f>
        <v>4.7602257221117942E-4</v>
      </c>
      <c r="AP15" s="16" t="s">
        <v>40338</v>
      </c>
      <c r="AQ15" s="33">
        <f>CHOOSE(MIN(D6L1608C9,RUN_YEARS),B7L812C2,B7L812C11,B7L812C20,B7L812C29,B7L812C38)</f>
        <v>191.66983359276591</v>
      </c>
      <c r="AR15" s="16" t="s">
        <v>40339</v>
      </c>
      <c r="AS15" s="33">
        <f>IF(D6L1608C20=0,0,D6L1608C18/D6L1608C20)</f>
        <v>4.888609253474073E-7</v>
      </c>
      <c r="AT15" s="16" t="s">
        <v>40340</v>
      </c>
      <c r="AU15" s="33">
        <f>IF(D6L1608C5=0,0,D6L1608C18/D6L1608C5)</f>
        <v>8.2232927488929575E-2</v>
      </c>
      <c r="AV15" s="16" t="s">
        <v>40341</v>
      </c>
      <c r="AW15" s="33">
        <f>CHOOSE(MIN(D6L1608C9,RUN_YEARS),B7L812C1,B7L812C10,B7L812C19,B7L812C28,B7L812C37)</f>
        <v>973.73823009661851</v>
      </c>
      <c r="AX15" s="16" t="s">
        <v>40342</v>
      </c>
      <c r="AY15" s="33">
        <f>IF(D6L1608C23=0,0,D6L1608C19/D6L1608C23)</f>
        <v>4.8886092534740719E-7</v>
      </c>
      <c r="AZ15" s="16" t="s">
        <v>40343</v>
      </c>
      <c r="BA15" s="33">
        <f>IF(D6L1608C5=0,0,D6L1608C19/D6L1608C5)</f>
        <v>0.41776707251107043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2.4132969491025952E-3</v>
      </c>
      <c r="J16" s="16" t="s">
        <v>40366</v>
      </c>
      <c r="K16" s="21">
        <f>_xlfn.SINGLE(IF(FLOW_THRU_100PCT="Y",1,INDEX(VariabilityMatrix,D6L1609C1,_xlfn.SINGLE(D6L1609C9))))</f>
        <v>0.47215280708358631</v>
      </c>
      <c r="L16" s="16" t="s">
        <v>40346</v>
      </c>
      <c r="M16" s="15">
        <f>IF(_xlfn.SINGLE(D6L1609C2)&lt;&gt;0,_xlfn.SINGLE(D6L1609C2)*_xlfn.SINGLE(D6L1609C4),_xlfn.SINGLE(D6L1609C3)*_xlfn.SINGLE(D6L1609C4))</f>
        <v>1.139444928845045E-3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5.6972246442252251E-4</v>
      </c>
      <c r="R16" s="16" t="s">
        <v>40348</v>
      </c>
      <c r="S16" s="15">
        <f>D6L1609C5-D6L1609C7</f>
        <v>5.6972246442252251E-4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5.4531005296193781E-4</v>
      </c>
      <c r="X16" s="16" t="s">
        <v>40350</v>
      </c>
      <c r="Y16" s="33">
        <f>D6L1609C7-D6L1609C10</f>
        <v>2.4412411460584703E-5</v>
      </c>
      <c r="Z16" s="16" t="s">
        <v>40351</v>
      </c>
      <c r="AA16" s="33">
        <f>CHOOSE(MIN(D6L1609C9,RUN_YEARS),B7L812C7,B7L812C16,B7L812C25,B7L812C34,B7L812C43)</f>
        <v>114117</v>
      </c>
      <c r="AB16" s="16" t="s">
        <v>40352</v>
      </c>
      <c r="AC16" s="33">
        <f>IF(D6L1609C12=0,0,D6L1609C10/D6L1609C12)</f>
        <v>4.7785172495065397E-9</v>
      </c>
      <c r="AD16" s="16" t="s">
        <v>40353</v>
      </c>
      <c r="AE16" s="33">
        <f>IF(D6L1609C5=0,0,D6L1609C10/D6L1609C5)</f>
        <v>0.47857517213637574</v>
      </c>
      <c r="AF16" s="16" t="s">
        <v>40354</v>
      </c>
      <c r="AG16" s="33">
        <f>CHOOSE(MIN(D6L1609C9,RUN_YEARS),B7L812C5,B7L812C14,B7L812C23,B7L812C32,B7L812C41)</f>
        <v>1964.9168419914008</v>
      </c>
      <c r="AH16" s="16" t="s">
        <v>40355</v>
      </c>
      <c r="AI16" s="33">
        <f>IF(D6L1609C15=0,0,D6L1609C11/D6L1609C15)</f>
        <v>1.2424144848716982E-8</v>
      </c>
      <c r="AJ16" s="16" t="s">
        <v>40356</v>
      </c>
      <c r="AK16" s="33">
        <f>IF(D6L1609C5=0,0,D6L1609C11/D6L1609C5)</f>
        <v>2.1424827863624277E-2</v>
      </c>
      <c r="AL16" s="16" t="s">
        <v>40357</v>
      </c>
      <c r="AM16" s="33">
        <f>D6L1609C8*CHOOSE(MIN(D6L1609C9,RUN_YEARS),B7L812C4,B7L812C13,B7L812C22,B7L812C31,B7L812C40)</f>
        <v>9.3699892211343108E-5</v>
      </c>
      <c r="AN16" s="16" t="s">
        <v>40358</v>
      </c>
      <c r="AO16" s="33">
        <f>D6L1609C8-D6L1609C18</f>
        <v>4.7602257221117942E-4</v>
      </c>
      <c r="AP16" s="16" t="s">
        <v>40359</v>
      </c>
      <c r="AQ16" s="33">
        <f>CHOOSE(MIN(D6L1609C9,RUN_YEARS),B7L812C2,B7L812C11,B7L812C20,B7L812C29,B7L812C38)</f>
        <v>191.66983359276591</v>
      </c>
      <c r="AR16" s="16" t="s">
        <v>40360</v>
      </c>
      <c r="AS16" s="33">
        <f>IF(D6L1609C20=0,0,D6L1609C18/D6L1609C20)</f>
        <v>4.888609253474073E-7</v>
      </c>
      <c r="AT16" s="16" t="s">
        <v>40361</v>
      </c>
      <c r="AU16" s="33">
        <f>IF(D6L1609C5=0,0,D6L1609C18/D6L1609C5)</f>
        <v>8.2232927488929575E-2</v>
      </c>
      <c r="AV16" s="16" t="s">
        <v>40362</v>
      </c>
      <c r="AW16" s="33">
        <f>CHOOSE(MIN(D6L1609C9,RUN_YEARS),B7L812C1,B7L812C10,B7L812C19,B7L812C28,B7L812C37)</f>
        <v>973.73823009661851</v>
      </c>
      <c r="AX16" s="16" t="s">
        <v>40363</v>
      </c>
      <c r="AY16" s="33">
        <f>IF(D6L1609C23=0,0,D6L1609C19/D6L1609C23)</f>
        <v>4.8886092534740719E-7</v>
      </c>
      <c r="AZ16" s="16" t="s">
        <v>40364</v>
      </c>
      <c r="BA16" s="33">
        <f>IF(D6L1609C5=0,0,D6L1609C19/D6L1609C5)</f>
        <v>0.41776707251107043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44.942829083137632</v>
      </c>
      <c r="J17" s="16" t="s">
        <v>40387</v>
      </c>
      <c r="K17" s="21">
        <f>_xlfn.SINGLE(IF(FLOW_THRU_100PCT="Y",1,INDEX(VariabilityMatrix,D6L1610C1,_xlfn.SINGLE(D6L1610C9))))</f>
        <v>0.47215280708358631</v>
      </c>
      <c r="L17" s="16" t="s">
        <v>40367</v>
      </c>
      <c r="M17" s="15">
        <f>IF(_xlfn.SINGLE(D6L1610C2)&lt;&gt;0,_xlfn.SINGLE(D6L1610C2)*_xlfn.SINGLE(D6L1610C4),_xlfn.SINGLE(D6L1610C3)*_xlfn.SINGLE(D6L1610C4))</f>
        <v>21.219882909881274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10.609941454940637</v>
      </c>
      <c r="R17" s="16" t="s">
        <v>40369</v>
      </c>
      <c r="S17" s="15">
        <f>D6L1610C5-D6L1610C7</f>
        <v>10.609941454940637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10.155309116310168</v>
      </c>
      <c r="X17" s="16" t="s">
        <v>40371</v>
      </c>
      <c r="Y17" s="33">
        <f>D6L1610C7-D6L1610C10</f>
        <v>0.45463233863046959</v>
      </c>
      <c r="Z17" s="16" t="s">
        <v>40372</v>
      </c>
      <c r="AA17" s="33">
        <f>CHOOSE(MIN(D6L1610C9,RUN_YEARS),B7L812C7,B7L812C16,B7L812C25,B7L812C34,B7L812C43)</f>
        <v>114117</v>
      </c>
      <c r="AB17" s="16" t="s">
        <v>40373</v>
      </c>
      <c r="AC17" s="33">
        <f>IF(D6L1610C12=0,0,D6L1610C10/D6L1610C12)</f>
        <v>8.8990326737560293E-5</v>
      </c>
      <c r="AD17" s="16" t="s">
        <v>40374</v>
      </c>
      <c r="AE17" s="33">
        <f>IF(D6L1610C5=0,0,D6L1610C10/D6L1610C5)</f>
        <v>0.47857517213637568</v>
      </c>
      <c r="AF17" s="16" t="s">
        <v>40375</v>
      </c>
      <c r="AG17" s="33">
        <f>CHOOSE(MIN(D6L1610C9,RUN_YEARS),B7L812C5,B7L812C14,B7L812C23,B7L812C32,B7L812C41)</f>
        <v>1964.9168419914008</v>
      </c>
      <c r="AH17" s="16" t="s">
        <v>40376</v>
      </c>
      <c r="AI17" s="33">
        <f>IF(D6L1610C15=0,0,D6L1610C11/D6L1610C15)</f>
        <v>2.313748495176567E-4</v>
      </c>
      <c r="AJ17" s="16" t="s">
        <v>40377</v>
      </c>
      <c r="AK17" s="33">
        <f>IF(D6L1610C5=0,0,D6L1610C11/D6L1610C5)</f>
        <v>2.1424827863624308E-2</v>
      </c>
      <c r="AL17" s="16" t="s">
        <v>40378</v>
      </c>
      <c r="AM17" s="33">
        <f>D6L1610C8*CHOOSE(MIN(D6L1610C9,RUN_YEARS),B7L812C4,B7L812C13,B7L812C22,B7L812C31,B7L812C40)</f>
        <v>1.7449730926518427</v>
      </c>
      <c r="AN17" s="16" t="s">
        <v>40379</v>
      </c>
      <c r="AO17" s="33">
        <f>D6L1610C8-D6L1610C18</f>
        <v>8.8649683622887938</v>
      </c>
      <c r="AP17" s="16" t="s">
        <v>40380</v>
      </c>
      <c r="AQ17" s="33">
        <f>CHOOSE(MIN(D6L1610C9,RUN_YEARS),B7L812C2,B7L812C11,B7L812C20,B7L812C29,B7L812C38)</f>
        <v>191.66983359276591</v>
      </c>
      <c r="AR17" s="16" t="s">
        <v>40381</v>
      </c>
      <c r="AS17" s="33">
        <f>IF(D6L1610C20=0,0,D6L1610C18/D6L1610C20)</f>
        <v>9.1040570127447658E-3</v>
      </c>
      <c r="AT17" s="16" t="s">
        <v>40382</v>
      </c>
      <c r="AU17" s="33">
        <f>IF(D6L1610C5=0,0,D6L1610C18/D6L1610C5)</f>
        <v>8.2232927488929575E-2</v>
      </c>
      <c r="AV17" s="16" t="s">
        <v>40383</v>
      </c>
      <c r="AW17" s="33">
        <f>CHOOSE(MIN(D6L1610C9,RUN_YEARS),B7L812C1,B7L812C10,B7L812C19,B7L812C28,B7L812C37)</f>
        <v>973.73823009661851</v>
      </c>
      <c r="AX17" s="16" t="s">
        <v>40384</v>
      </c>
      <c r="AY17" s="33">
        <f>IF(D6L1610C23=0,0,D6L1610C19/D6L1610C23)</f>
        <v>9.104057012744764E-3</v>
      </c>
      <c r="AZ17" s="16" t="s">
        <v>40385</v>
      </c>
      <c r="BA17" s="33">
        <f>IF(D6L1610C5=0,0,D6L1610C19/D6L1610C5)</f>
        <v>0.41776707251107037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9.143982140149733</v>
      </c>
      <c r="J18" s="16" t="s">
        <v>40408</v>
      </c>
      <c r="K18" s="21">
        <f>_xlfn.SINGLE(IF(FLOW_THRU_100PCT="Y",1,INDEX(VariabilityMatrix,D6L1611C1,_xlfn.SINGLE(D6L1611C9))))</f>
        <v>0.47215280708358631</v>
      </c>
      <c r="L18" s="16" t="s">
        <v>40388</v>
      </c>
      <c r="M18" s="15">
        <f>IF(_xlfn.SINGLE(D6L1611C2)&lt;&gt;0,_xlfn.SINGLE(D6L1611C2)*_xlfn.SINGLE(D6L1611C4),_xlfn.SINGLE(D6L1611C3)*_xlfn.SINGLE(D6L1611C4))</f>
        <v>4.3173568353938752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2.1586784176969376</v>
      </c>
      <c r="R18" s="16" t="s">
        <v>40390</v>
      </c>
      <c r="S18" s="15">
        <f>D6L1611C5-D6L1611C7</f>
        <v>2.1586784176969376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2.0661797906727819</v>
      </c>
      <c r="X18" s="16" t="s">
        <v>40392</v>
      </c>
      <c r="Y18" s="33">
        <f>D6L1611C7-D6L1611C10</f>
        <v>9.2498627024155677E-2</v>
      </c>
      <c r="Z18" s="16" t="s">
        <v>40393</v>
      </c>
      <c r="AA18" s="33">
        <f>CHOOSE(MIN(D6L1611C9,RUN_YEARS),B7L812C7,B7L812C16,B7L812C25,B7L812C34,B7L812C43)</f>
        <v>114117</v>
      </c>
      <c r="AB18" s="16" t="s">
        <v>40394</v>
      </c>
      <c r="AC18" s="33">
        <f>IF(D6L1611C12=0,0,D6L1611C10/D6L1611C12)</f>
        <v>1.8105801858380276E-5</v>
      </c>
      <c r="AD18" s="16" t="s">
        <v>40395</v>
      </c>
      <c r="AE18" s="33">
        <f>IF(D6L1611C5=0,0,D6L1611C10/D6L1611C5)</f>
        <v>0.47857517213637568</v>
      </c>
      <c r="AF18" s="16" t="s">
        <v>40396</v>
      </c>
      <c r="AG18" s="33">
        <f>CHOOSE(MIN(D6L1611C9,RUN_YEARS),B7L812C5,B7L812C14,B7L812C23,B7L812C32,B7L812C41)</f>
        <v>1964.9168419914008</v>
      </c>
      <c r="AH18" s="16" t="s">
        <v>40397</v>
      </c>
      <c r="AI18" s="33">
        <f>IF(D6L1611C15=0,0,D6L1611C11/D6L1611C15)</f>
        <v>4.7075084831788769E-5</v>
      </c>
      <c r="AJ18" s="16" t="s">
        <v>40398</v>
      </c>
      <c r="AK18" s="33">
        <f>IF(D6L1611C5=0,0,D6L1611C11/D6L1611C5)</f>
        <v>2.1424827863624336E-2</v>
      </c>
      <c r="AL18" s="16" t="s">
        <v>40399</v>
      </c>
      <c r="AM18" s="33">
        <f>D6L1611C8*CHOOSE(MIN(D6L1611C9,RUN_YEARS),B7L812C4,B7L812C13,B7L812C22,B7L812C31,B7L812C40)</f>
        <v>0.35502889158877898</v>
      </c>
      <c r="AN18" s="16" t="s">
        <v>40400</v>
      </c>
      <c r="AO18" s="33">
        <f>D6L1611C8-D6L1611C18</f>
        <v>1.8036495261081587</v>
      </c>
      <c r="AP18" s="16" t="s">
        <v>40401</v>
      </c>
      <c r="AQ18" s="33">
        <f>CHOOSE(MIN(D6L1611C9,RUN_YEARS),B7L812C2,B7L812C11,B7L812C20,B7L812C29,B7L812C38)</f>
        <v>191.66983359276591</v>
      </c>
      <c r="AR18" s="16" t="s">
        <v>40402</v>
      </c>
      <c r="AS18" s="33">
        <f>IF(D6L1611C20=0,0,D6L1611C18/D6L1611C20)</f>
        <v>1.8522940461413258E-3</v>
      </c>
      <c r="AT18" s="16" t="s">
        <v>40403</v>
      </c>
      <c r="AU18" s="33">
        <f>IF(D6L1611C5=0,0,D6L1611C18/D6L1611C5)</f>
        <v>8.2232927488929575E-2</v>
      </c>
      <c r="AV18" s="16" t="s">
        <v>40404</v>
      </c>
      <c r="AW18" s="33">
        <f>CHOOSE(MIN(D6L1611C9,RUN_YEARS),B7L812C1,B7L812C10,B7L812C19,B7L812C28,B7L812C37)</f>
        <v>973.73823009661851</v>
      </c>
      <c r="AX18" s="16" t="s">
        <v>40405</v>
      </c>
      <c r="AY18" s="33">
        <f>IF(D6L1611C23=0,0,D6L1611C19/D6L1611C23)</f>
        <v>1.8522940461413256E-3</v>
      </c>
      <c r="AZ18" s="16" t="s">
        <v>40406</v>
      </c>
      <c r="BA18" s="33">
        <f>IF(D6L1611C5=0,0,D6L1611C19/D6L1611C5)</f>
        <v>0.41776707251107043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0.83500074438949801</v>
      </c>
      <c r="J19" s="16" t="s">
        <v>40429</v>
      </c>
      <c r="K19" s="21">
        <f>_xlfn.SINGLE(IF(FLOW_THRU_100PCT="Y",1,INDEX(VariabilityMatrix,D6L1612C1,_xlfn.SINGLE(D6L1612C9))))</f>
        <v>0.47215280708358631</v>
      </c>
      <c r="L19" s="16" t="s">
        <v>40409</v>
      </c>
      <c r="M19" s="15">
        <f>IF(_xlfn.SINGLE(D6L1612C2)&lt;&gt;0,_xlfn.SINGLE(D6L1612C2)*_xlfn.SINGLE(D6L1612C4),_xlfn.SINGLE(D6L1612C3)*_xlfn.SINGLE(D6L1612C4))</f>
        <v>0.3942479453803856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0.1971239726901928</v>
      </c>
      <c r="R19" s="16" t="s">
        <v>40411</v>
      </c>
      <c r="S19" s="15">
        <f>D6L1612C5-D6L1612C7</f>
        <v>0.1971239726901928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0.18867727832483047</v>
      </c>
      <c r="X19" s="16" t="s">
        <v>40413</v>
      </c>
      <c r="Y19" s="33">
        <f>D6L1612C7-D6L1612C10</f>
        <v>8.4466943653623283E-3</v>
      </c>
      <c r="Z19" s="16" t="s">
        <v>40414</v>
      </c>
      <c r="AA19" s="33">
        <f>CHOOSE(MIN(D6L1612C9,RUN_YEARS),B7L812C7,B7L812C16,B7L812C25,B7L812C34,B7L812C43)</f>
        <v>114117</v>
      </c>
      <c r="AB19" s="16" t="s">
        <v>40415</v>
      </c>
      <c r="AC19" s="33">
        <f>IF(D6L1612C12=0,0,D6L1612C10/D6L1612C12)</f>
        <v>1.6533669683292626E-6</v>
      </c>
      <c r="AD19" s="16" t="s">
        <v>40416</v>
      </c>
      <c r="AE19" s="33">
        <f>IF(D6L1612C5=0,0,D6L1612C10/D6L1612C5)</f>
        <v>0.47857517213637568</v>
      </c>
      <c r="AF19" s="16" t="s">
        <v>40417</v>
      </c>
      <c r="AG19" s="33">
        <f>CHOOSE(MIN(D6L1612C9,RUN_YEARS),B7L812C5,B7L812C14,B7L812C23,B7L812C32,B7L812C41)</f>
        <v>1964.9168419914008</v>
      </c>
      <c r="AH19" s="16" t="s">
        <v>40418</v>
      </c>
      <c r="AI19" s="33">
        <f>IF(D6L1612C15=0,0,D6L1612C11/D6L1612C15)</f>
        <v>4.2987541176560869E-6</v>
      </c>
      <c r="AJ19" s="16" t="s">
        <v>40419</v>
      </c>
      <c r="AK19" s="33">
        <f>IF(D6L1612C5=0,0,D6L1612C11/D6L1612C5)</f>
        <v>2.1424827863624329E-2</v>
      </c>
      <c r="AL19" s="16" t="s">
        <v>40420</v>
      </c>
      <c r="AM19" s="33">
        <f>D6L1612C8*CHOOSE(MIN(D6L1612C9,RUN_YEARS),B7L812C4,B7L812C13,B7L812C22,B7L812C31,B7L812C40)</f>
        <v>3.2420162705124718E-2</v>
      </c>
      <c r="AN19" s="16" t="s">
        <v>40421</v>
      </c>
      <c r="AO19" s="33">
        <f>D6L1612C8-D6L1612C18</f>
        <v>0.16470380998506809</v>
      </c>
      <c r="AP19" s="16" t="s">
        <v>40422</v>
      </c>
      <c r="AQ19" s="33">
        <f>CHOOSE(MIN(D6L1612C9,RUN_YEARS),B7L812C2,B7L812C11,B7L812C20,B7L812C29,B7L812C38)</f>
        <v>191.66983359276591</v>
      </c>
      <c r="AR19" s="16" t="s">
        <v>40423</v>
      </c>
      <c r="AS19" s="33">
        <f>IF(D6L1612C20=0,0,D6L1612C18/D6L1612C20)</f>
        <v>1.6914588017020294E-4</v>
      </c>
      <c r="AT19" s="16" t="s">
        <v>40424</v>
      </c>
      <c r="AU19" s="33">
        <f>IF(D6L1612C5=0,0,D6L1612C18/D6L1612C5)</f>
        <v>8.2232927488929575E-2</v>
      </c>
      <c r="AV19" s="16" t="s">
        <v>40425</v>
      </c>
      <c r="AW19" s="33">
        <f>CHOOSE(MIN(D6L1612C9,RUN_YEARS),B7L812C1,B7L812C10,B7L812C19,B7L812C28,B7L812C37)</f>
        <v>973.73823009661851</v>
      </c>
      <c r="AX19" s="16" t="s">
        <v>40426</v>
      </c>
      <c r="AY19" s="33">
        <f>IF(D6L1612C23=0,0,D6L1612C19/D6L1612C23)</f>
        <v>1.6914588017020288E-4</v>
      </c>
      <c r="AZ19" s="16" t="s">
        <v>40427</v>
      </c>
      <c r="BA19" s="33">
        <f>IF(D6L1612C5=0,0,D6L1612C19/D6L1612C5)</f>
        <v>0.41776707251107043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4.3230775646491724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3.717846705598288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1.858923352799144</v>
      </c>
      <c r="R20" s="16" t="s">
        <v>40432</v>
      </c>
      <c r="S20" s="15">
        <f>D6L1613C5-D6L1613C7</f>
        <v>1.858923352799144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1.7792691271083578</v>
      </c>
      <c r="X20" s="16" t="s">
        <v>40434</v>
      </c>
      <c r="Y20" s="33">
        <f>D6L1613C7-D6L1613C10</f>
        <v>7.9654225690786173E-2</v>
      </c>
      <c r="Z20" s="16" t="s">
        <v>40435</v>
      </c>
      <c r="AA20" s="33">
        <f>CHOOSE(MIN(D6L1613C9,RUN_YEARS),B7L812C7,B7L812C16,B7L812C25,B7L812C34,B7L812C43)</f>
        <v>114117</v>
      </c>
      <c r="AB20" s="16" t="s">
        <v>40436</v>
      </c>
      <c r="AC20" s="33">
        <f>IF(D6L1613C12=0,0,D6L1613C10/D6L1613C12)</f>
        <v>1.5591621994167021E-5</v>
      </c>
      <c r="AD20" s="16" t="s">
        <v>40437</v>
      </c>
      <c r="AE20" s="33">
        <f>IF(D6L1613C5=0,0,D6L1613C10/D6L1613C5)</f>
        <v>0.47857517213637568</v>
      </c>
      <c r="AF20" s="16" t="s">
        <v>40438</v>
      </c>
      <c r="AG20" s="33">
        <f>CHOOSE(MIN(D6L1613C9,RUN_YEARS),B7L812C5,B7L812C14,B7L812C23,B7L812C32,B7L812C41)</f>
        <v>1964.9168419914008</v>
      </c>
      <c r="AH20" s="16" t="s">
        <v>40439</v>
      </c>
      <c r="AI20" s="33">
        <f>IF(D6L1613C15=0,0,D6L1613C11/D6L1613C15)</f>
        <v>4.0538217184834316E-5</v>
      </c>
      <c r="AJ20" s="16" t="s">
        <v>40440</v>
      </c>
      <c r="AK20" s="33">
        <f>IF(D6L1613C5=0,0,D6L1613C11/D6L1613C5)</f>
        <v>2.1424827863624343E-2</v>
      </c>
      <c r="AL20" s="16" t="s">
        <v>40441</v>
      </c>
      <c r="AM20" s="33">
        <f>D6L1613C8*CHOOSE(MIN(D6L1613C9,RUN_YEARS),B7L812C4,B7L812C13,B7L812C22,B7L812C31,B7L812C40)</f>
        <v>0.30572941855641972</v>
      </c>
      <c r="AN20" s="16" t="s">
        <v>40442</v>
      </c>
      <c r="AO20" s="33">
        <f>D6L1613C8-D6L1613C18</f>
        <v>1.5531939342427243</v>
      </c>
      <c r="AP20" s="16" t="s">
        <v>40443</v>
      </c>
      <c r="AQ20" s="33">
        <f>CHOOSE(MIN(D6L1613C9,RUN_YEARS),B7L812C2,B7L812C11,B7L812C20,B7L812C29,B7L812C38)</f>
        <v>191.66983359276591</v>
      </c>
      <c r="AR20" s="16" t="s">
        <v>40444</v>
      </c>
      <c r="AS20" s="33">
        <f>IF(D6L1613C20=0,0,D6L1613C18/D6L1613C20)</f>
        <v>1.5950836541445126E-3</v>
      </c>
      <c r="AT20" s="16" t="s">
        <v>40445</v>
      </c>
      <c r="AU20" s="33">
        <f>IF(D6L1613C5=0,0,D6L1613C18/D6L1613C5)</f>
        <v>8.2232927488929575E-2</v>
      </c>
      <c r="AV20" s="16" t="s">
        <v>40446</v>
      </c>
      <c r="AW20" s="33">
        <f>CHOOSE(MIN(D6L1613C9,RUN_YEARS),B7L812C1,B7L812C10,B7L812C19,B7L812C28,B7L812C37)</f>
        <v>973.73823009661851</v>
      </c>
      <c r="AX20" s="16" t="s">
        <v>40447</v>
      </c>
      <c r="AY20" s="33">
        <f>IF(D6L1613C23=0,0,D6L1613C19/D6L1613C23)</f>
        <v>1.5950836541445124E-3</v>
      </c>
      <c r="AZ20" s="16" t="s">
        <v>40448</v>
      </c>
      <c r="BA20" s="33">
        <f>IF(D6L1613C5=0,0,D6L1613C19/D6L1613C5)</f>
        <v>0.41776707251107043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9.0296824210366928</v>
      </c>
      <c r="J21" s="16" t="s">
        <v>40470</v>
      </c>
      <c r="K21" s="21">
        <f>_xlfn.SINGLE(IF(FLOW_THRU_100PCT="Y",1,INDEX(VariabilityMatrix,D6L1614C1,_xlfn.SINGLE(D6L1614C9))))</f>
        <v>0.49436061496799344</v>
      </c>
      <c r="L21" s="16" t="s">
        <v>40450</v>
      </c>
      <c r="M21" s="15">
        <f>IF(_xlfn.SINGLE(D6L1614C2)&lt;&gt;0,_xlfn.SINGLE(D6L1614C2)*_xlfn.SINGLE(D6L1614C4),_xlfn.SINGLE(D6L1614C3)*_xlfn.SINGLE(D6L1614C4))</f>
        <v>4.4639193546293789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2.2319596773146895</v>
      </c>
      <c r="R21" s="16" t="s">
        <v>40452</v>
      </c>
      <c r="S21" s="15">
        <f>D6L1614C5-D6L1614C7</f>
        <v>2.2319596773146895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2.1364931683551323</v>
      </c>
      <c r="X21" s="16" t="s">
        <v>40454</v>
      </c>
      <c r="Y21" s="33">
        <f>D6L1614C7-D6L1614C10</f>
        <v>9.5466508959557217E-2</v>
      </c>
      <c r="Z21" s="16" t="s">
        <v>40455</v>
      </c>
      <c r="AA21" s="33">
        <f>CHOOSE(MIN(D6L1614C9,RUN_YEARS),B7L812C7,B7L812C16,B7L812C25,B7L812C34,B7L812C43)</f>
        <v>126862.79999999999</v>
      </c>
      <c r="AB21" s="16" t="s">
        <v>40456</v>
      </c>
      <c r="AC21" s="33">
        <f>IF(D6L1614C12=0,0,D6L1614C10/D6L1614C12)</f>
        <v>1.6840974409796507E-5</v>
      </c>
      <c r="AD21" s="16" t="s">
        <v>40457</v>
      </c>
      <c r="AE21" s="33">
        <f>IF(D6L1614C5=0,0,D6L1614C10/D6L1614C5)</f>
        <v>0.47861374693954717</v>
      </c>
      <c r="AF21" s="16" t="s">
        <v>40458</v>
      </c>
      <c r="AG21" s="33">
        <f>CHOOSE(MIN(D6L1614C9,RUN_YEARS),B7L812C5,B7L812C14,B7L812C23,B7L812C32,B7L812C41)</f>
        <v>2180.270996671622</v>
      </c>
      <c r="AH21" s="16" t="s">
        <v>40459</v>
      </c>
      <c r="AI21" s="33">
        <f>IF(D6L1614C15=0,0,D6L1614C11/D6L1614C15)</f>
        <v>4.3786533465470736E-5</v>
      </c>
      <c r="AJ21" s="16" t="s">
        <v>40460</v>
      </c>
      <c r="AK21" s="33">
        <f>IF(D6L1614C5=0,0,D6L1614C11/D6L1614C5)</f>
        <v>2.1386253060452838E-2</v>
      </c>
      <c r="AL21" s="16" t="s">
        <v>40461</v>
      </c>
      <c r="AM21" s="33">
        <f>D6L1614C8*CHOOSE(MIN(D6L1614C9,RUN_YEARS),B7L812C4,B7L812C13,B7L812C22,B7L812C31,B7L812C40)</f>
        <v>0.36852608536815434</v>
      </c>
      <c r="AN21" s="16" t="s">
        <v>40462</v>
      </c>
      <c r="AO21" s="33">
        <f>D6L1614C8-D6L1614C18</f>
        <v>1.863433591946535</v>
      </c>
      <c r="AP21" s="16" t="s">
        <v>40463</v>
      </c>
      <c r="AQ21" s="33">
        <f>CHOOSE(MIN(D6L1614C9,RUN_YEARS),B7L812C2,B7L812C11,B7L812C20,B7L812C29,B7L812C38)</f>
        <v>212.9942930452703</v>
      </c>
      <c r="AR21" s="16" t="s">
        <v>40464</v>
      </c>
      <c r="AS21" s="33">
        <f>IF(D6L1614C20=0,0,D6L1614C18/D6L1614C20)</f>
        <v>1.7302157729166337E-3</v>
      </c>
      <c r="AT21" s="16" t="s">
        <v>40465</v>
      </c>
      <c r="AU21" s="33">
        <f>IF(D6L1614C5=0,0,D6L1614C18/D6L1614C5)</f>
        <v>8.2556618095254899E-2</v>
      </c>
      <c r="AV21" s="16" t="s">
        <v>40466</v>
      </c>
      <c r="AW21" s="33">
        <f>CHOOSE(MIN(D6L1614C9,RUN_YEARS),B7L812C1,B7L812C10,B7L812C19,B7L812C28,B7L812C37)</f>
        <v>1076.9949165388402</v>
      </c>
      <c r="AX21" s="16" t="s">
        <v>40467</v>
      </c>
      <c r="AY21" s="33">
        <f>IF(D6L1614C23=0,0,D6L1614C19/D6L1614C23)</f>
        <v>1.7302157729166339E-3</v>
      </c>
      <c r="AZ21" s="16" t="s">
        <v>40468</v>
      </c>
      <c r="BA21" s="33">
        <f>IF(D6L1614C5=0,0,D6L1614C19/D6L1614C5)</f>
        <v>0.41744338190474506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28.399172405461048</v>
      </c>
      <c r="J22" s="16" t="s">
        <v>40491</v>
      </c>
      <c r="K22" s="21">
        <f>_xlfn.SINGLE(IF(FLOW_THRU_100PCT="Y",1,INDEX(VariabilityMatrix,D6L1615C1,_xlfn.SINGLE(D6L1615C9))))</f>
        <v>0.49331359691860482</v>
      </c>
      <c r="L22" s="16" t="s">
        <v>40471</v>
      </c>
      <c r="M22" s="15">
        <f>IF(_xlfn.SINGLE(D6L1615C2)&lt;&gt;0,_xlfn.SINGLE(D6L1615C2)*_xlfn.SINGLE(D6L1615C4),_xlfn.SINGLE(D6L1615C3)*_xlfn.SINGLE(D6L1615C4))</f>
        <v>14.009697888849576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7.0048489444247881</v>
      </c>
      <c r="R22" s="16" t="s">
        <v>40473</v>
      </c>
      <c r="S22" s="15">
        <f>D6L1615C5-D6L1615C7</f>
        <v>7.0048489444247881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6.7028549217759146</v>
      </c>
      <c r="X22" s="16" t="s">
        <v>40475</v>
      </c>
      <c r="Y22" s="33">
        <f>D6L1615C7-D6L1615C10</f>
        <v>0.30199402264887354</v>
      </c>
      <c r="Z22" s="16" t="s">
        <v>40476</v>
      </c>
      <c r="AA22" s="33">
        <f>CHOOSE(MIN(D6L1615C9,RUN_YEARS),B7L812C7,B7L812C16,B7L812C25,B7L812C34,B7L812C43)</f>
        <v>132479.66666666669</v>
      </c>
      <c r="AB22" s="16" t="s">
        <v>40477</v>
      </c>
      <c r="AC22" s="33">
        <f>IF(D6L1615C12=0,0,D6L1615C10/D6L1615C12)</f>
        <v>5.0595348632941763E-5</v>
      </c>
      <c r="AD22" s="16" t="s">
        <v>40478</v>
      </c>
      <c r="AE22" s="33">
        <f>IF(D6L1615C5=0,0,D6L1615C10/D6L1615C5)</f>
        <v>0.4784439304084328</v>
      </c>
      <c r="AF22" s="16" t="s">
        <v>40479</v>
      </c>
      <c r="AG22" s="33">
        <f>CHOOSE(MIN(D6L1615C9,RUN_YEARS),B7L812C5,B7L812C14,B7L812C23,B7L812C32,B7L812C41)</f>
        <v>2295.6961521363905</v>
      </c>
      <c r="AH22" s="16" t="s">
        <v>40480</v>
      </c>
      <c r="AI22" s="33">
        <f>IF(D6L1615C15=0,0,D6L1615C11/D6L1615C15)</f>
        <v>1.3154790644564866E-4</v>
      </c>
      <c r="AJ22" s="16" t="s">
        <v>40481</v>
      </c>
      <c r="AK22" s="33">
        <f>IF(D6L1615C5=0,0,D6L1615C11/D6L1615C5)</f>
        <v>2.1556069591567199E-2</v>
      </c>
      <c r="AL22" s="16" t="s">
        <v>40482</v>
      </c>
      <c r="AM22" s="33">
        <f>D6L1615C8*CHOOSE(MIN(D6L1615C9,RUN_YEARS),B7L812C4,B7L812C13,B7L812C22,B7L812C31,B7L812C40)</f>
        <v>1.171270256666451</v>
      </c>
      <c r="AN22" s="16" t="s">
        <v>40483</v>
      </c>
      <c r="AO22" s="33">
        <f>D6L1615C8-D6L1615C18</f>
        <v>5.8335786877583367</v>
      </c>
      <c r="AP22" s="16" t="s">
        <v>40484</v>
      </c>
      <c r="AQ22" s="33">
        <f>CHOOSE(MIN(D6L1615C9,RUN_YEARS),B7L812C2,B7L812C11,B7L812C20,B7L812C29,B7L812C38)</f>
        <v>227.76115312560546</v>
      </c>
      <c r="AR22" s="16" t="s">
        <v>40485</v>
      </c>
      <c r="AS22" s="33">
        <f>IF(D6L1615C20=0,0,D6L1615C18/D6L1615C20)</f>
        <v>5.1425374371042113E-3</v>
      </c>
      <c r="AT22" s="16" t="s">
        <v>40486</v>
      </c>
      <c r="AU22" s="33">
        <f>IF(D6L1615C5=0,0,D6L1615C18/D6L1615C5)</f>
        <v>8.3604247997287204E-2</v>
      </c>
      <c r="AV22" s="16" t="s">
        <v>40487</v>
      </c>
      <c r="AW22" s="33">
        <f>CHOOSE(MIN(D6L1615C9,RUN_YEARS),B7L812C1,B7L812C10,B7L812C19,B7L812C28,B7L812C37)</f>
        <v>1134.3774856490406</v>
      </c>
      <c r="AX22" s="16" t="s">
        <v>40488</v>
      </c>
      <c r="AY22" s="33">
        <f>IF(D6L1615C23=0,0,D6L1615C19/D6L1615C23)</f>
        <v>5.1425374371042113E-3</v>
      </c>
      <c r="AZ22" s="16" t="s">
        <v>40489</v>
      </c>
      <c r="BA22" s="33">
        <f>IF(D6L1615C5=0,0,D6L1615C19/D6L1615C5)</f>
        <v>0.41639575200271278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2479.1411161866886</v>
      </c>
      <c r="J23" s="16" t="s">
        <v>40512</v>
      </c>
      <c r="K23" s="21">
        <f>_xlfn.SINGLE(IF(FLOW_THRU_100PCT="Y",1,INDEX(VariabilityMatrix,D6L1616C1,_xlfn.SINGLE(D6L1616C9))))</f>
        <v>0.21125363357170948</v>
      </c>
      <c r="L23" s="16" t="s">
        <v>40492</v>
      </c>
      <c r="M23" s="15">
        <f>IF(_xlfn.SINGLE(D6L1616C2)&lt;&gt;0,_xlfn.SINGLE(D6L1616C2)*_xlfn.SINGLE(D6L1616C4),_xlfn.SINGLE(D6L1616C3)*_xlfn.SINGLE(D6L1616C4))</f>
        <v>523.72756893146152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261.86378446573076</v>
      </c>
      <c r="R23" s="16" t="s">
        <v>40494</v>
      </c>
      <c r="S23" s="15">
        <f>D6L1616C5-D6L1616C7</f>
        <v>261.86378446573076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250.57427654282188</v>
      </c>
      <c r="X23" s="16" t="s">
        <v>40496</v>
      </c>
      <c r="Y23" s="33">
        <f>D6L1616C7-D6L1616C10</f>
        <v>11.289507922908882</v>
      </c>
      <c r="Z23" s="16" t="s">
        <v>40497</v>
      </c>
      <c r="AA23" s="33">
        <f>CHOOSE(MIN(D6L1616C9,RUN_YEARS),B7L812C7,B7L812C16,B7L812C25,B7L812C34,B7L812C43)</f>
        <v>132479.66666666669</v>
      </c>
      <c r="AB23" s="16" t="s">
        <v>40498</v>
      </c>
      <c r="AC23" s="33">
        <f>IF(D6L1616C12=0,0,D6L1616C10/D6L1616C12)</f>
        <v>1.8914168705850849E-3</v>
      </c>
      <c r="AD23" s="16" t="s">
        <v>40499</v>
      </c>
      <c r="AE23" s="33">
        <f>IF(D6L1616C5=0,0,D6L1616C10/D6L1616C5)</f>
        <v>0.4784439304084328</v>
      </c>
      <c r="AF23" s="16" t="s">
        <v>40500</v>
      </c>
      <c r="AG23" s="33">
        <f>CHOOSE(MIN(D6L1616C9,RUN_YEARS),B7L812C5,B7L812C14,B7L812C23,B7L812C32,B7L812C41)</f>
        <v>2295.6961521363905</v>
      </c>
      <c r="AH23" s="16" t="s">
        <v>40501</v>
      </c>
      <c r="AI23" s="33">
        <f>IF(D6L1616C15=0,0,D6L1616C11/D6L1616C15)</f>
        <v>4.9176838635212198E-3</v>
      </c>
      <c r="AJ23" s="16" t="s">
        <v>40502</v>
      </c>
      <c r="AK23" s="33">
        <f>IF(D6L1616C5=0,0,D6L1616C11/D6L1616C5)</f>
        <v>2.1556069591567181E-2</v>
      </c>
      <c r="AL23" s="16" t="s">
        <v>40503</v>
      </c>
      <c r="AM23" s="33">
        <f>D6L1616C8*CHOOSE(MIN(D6L1616C9,RUN_YEARS),B7L812C4,B7L812C13,B7L812C22,B7L812C31,B7L812C40)</f>
        <v>43.785849555962237</v>
      </c>
      <c r="AN23" s="16" t="s">
        <v>40504</v>
      </c>
      <c r="AO23" s="33">
        <f>D6L1616C8-D6L1616C18</f>
        <v>218.07793490976852</v>
      </c>
      <c r="AP23" s="16" t="s">
        <v>40505</v>
      </c>
      <c r="AQ23" s="33">
        <f>CHOOSE(MIN(D6L1616C9,RUN_YEARS),B7L812C2,B7L812C11,B7L812C20,B7L812C29,B7L812C38)</f>
        <v>227.76115312560546</v>
      </c>
      <c r="AR23" s="16" t="s">
        <v>40506</v>
      </c>
      <c r="AS23" s="33">
        <f>IF(D6L1616C20=0,0,D6L1616C18/D6L1616C20)</f>
        <v>0.19224459024325041</v>
      </c>
      <c r="AT23" s="16" t="s">
        <v>40507</v>
      </c>
      <c r="AU23" s="33">
        <f>IF(D6L1616C5=0,0,D6L1616C18/D6L1616C5)</f>
        <v>8.3604247997287204E-2</v>
      </c>
      <c r="AV23" s="16" t="s">
        <v>40508</v>
      </c>
      <c r="AW23" s="33">
        <f>CHOOSE(MIN(D6L1616C9,RUN_YEARS),B7L812C1,B7L812C10,B7L812C19,B7L812C28,B7L812C37)</f>
        <v>1134.3774856490406</v>
      </c>
      <c r="AX23" s="16" t="s">
        <v>40509</v>
      </c>
      <c r="AY23" s="33">
        <f>IF(D6L1616C23=0,0,D6L1616C19/D6L1616C23)</f>
        <v>0.19224459024325044</v>
      </c>
      <c r="AZ23" s="16" t="s">
        <v>40510</v>
      </c>
      <c r="BA23" s="33">
        <f>IF(D6L1616C5=0,0,D6L1616C19/D6L1616C5)</f>
        <v>0.41639575200271278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982.01293394400341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844.53112319184288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422.26556159592144</v>
      </c>
      <c r="R24" s="16" t="s">
        <v>40515</v>
      </c>
      <c r="S24" s="15">
        <f>D6L1617C5-D6L1617C7</f>
        <v>422.26556159592144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404.06078993215368</v>
      </c>
      <c r="X24" s="16" t="s">
        <v>40517</v>
      </c>
      <c r="Y24" s="33">
        <f>D6L1617C7-D6L1617C10</f>
        <v>18.204771663767758</v>
      </c>
      <c r="Z24" s="16" t="s">
        <v>40518</v>
      </c>
      <c r="AA24" s="33">
        <f>CHOOSE(MIN(D6L1617C9,RUN_YEARS),B7L812C7,B7L812C16,B7L812C25,B7L812C34,B7L812C43)</f>
        <v>132479.66666666669</v>
      </c>
      <c r="AB24" s="16" t="s">
        <v>40519</v>
      </c>
      <c r="AC24" s="33">
        <f>IF(D6L1617C12=0,0,D6L1617C10/D6L1617C12)</f>
        <v>3.0499834434880848E-3</v>
      </c>
      <c r="AD24" s="16" t="s">
        <v>40520</v>
      </c>
      <c r="AE24" s="33">
        <f>IF(D6L1617C5=0,0,D6L1617C10/D6L1617C5)</f>
        <v>0.4784439304084328</v>
      </c>
      <c r="AF24" s="16" t="s">
        <v>40521</v>
      </c>
      <c r="AG24" s="33">
        <f>CHOOSE(MIN(D6L1617C9,RUN_YEARS),B7L812C5,B7L812C14,B7L812C23,B7L812C32,B7L812C41)</f>
        <v>2295.6961521363905</v>
      </c>
      <c r="AH24" s="16" t="s">
        <v>40522</v>
      </c>
      <c r="AI24" s="33">
        <f>IF(D6L1617C15=0,0,D6L1617C11/D6L1617C15)</f>
        <v>7.9299569530690162E-3</v>
      </c>
      <c r="AJ24" s="16" t="s">
        <v>40523</v>
      </c>
      <c r="AK24" s="33">
        <f>IF(D6L1617C5=0,0,D6L1617C11/D6L1617C5)</f>
        <v>2.1556069591567178E-2</v>
      </c>
      <c r="AL24" s="16" t="s">
        <v>40524</v>
      </c>
      <c r="AM24" s="33">
        <f>D6L1617C8*CHOOSE(MIN(D6L1617C9,RUN_YEARS),B7L812C4,B7L812C13,B7L812C22,B7L812C31,B7L812C40)</f>
        <v>70.606389464758337</v>
      </c>
      <c r="AN24" s="16" t="s">
        <v>40525</v>
      </c>
      <c r="AO24" s="33">
        <f>D6L1617C8-D6L1617C18</f>
        <v>351.65917213116313</v>
      </c>
      <c r="AP24" s="16" t="s">
        <v>40526</v>
      </c>
      <c r="AQ24" s="33">
        <f>CHOOSE(MIN(D6L1617C9,RUN_YEARS),B7L812C2,B7L812C11,B7L812C20,B7L812C29,B7L812C38)</f>
        <v>227.76115312560546</v>
      </c>
      <c r="AR24" s="16" t="s">
        <v>40527</v>
      </c>
      <c r="AS24" s="33">
        <f>IF(D6L1617C20=0,0,D6L1617C18/D6L1617C20)</f>
        <v>0.31000189670545092</v>
      </c>
      <c r="AT24" s="16" t="s">
        <v>40528</v>
      </c>
      <c r="AU24" s="33">
        <f>IF(D6L1617C5=0,0,D6L1617C18/D6L1617C5)</f>
        <v>8.360424799728719E-2</v>
      </c>
      <c r="AV24" s="16" t="s">
        <v>40529</v>
      </c>
      <c r="AW24" s="33">
        <f>CHOOSE(MIN(D6L1617C9,RUN_YEARS),B7L812C1,B7L812C10,B7L812C19,B7L812C28,B7L812C37)</f>
        <v>1134.3774856490406</v>
      </c>
      <c r="AX24" s="16" t="s">
        <v>40530</v>
      </c>
      <c r="AY24" s="33">
        <f>IF(D6L1617C23=0,0,D6L1617C19/D6L1617C23)</f>
        <v>0.31000189670545103</v>
      </c>
      <c r="AZ24" s="16" t="s">
        <v>40531</v>
      </c>
      <c r="BA24" s="33">
        <f>IF(D6L1617C5=0,0,D6L1617C19/D6L1617C5)</f>
        <v>0.41639575200271284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1073.283164121447</v>
      </c>
      <c r="J25" s="16" t="s">
        <v>40553</v>
      </c>
      <c r="K25" s="21">
        <f>_xlfn.SINGLE(IF(FLOW_THRU_100PCT="Y",1,INDEX(VariabilityMatrix,D6L1618C1,_xlfn.SINGLE(D6L1618C9))))</f>
        <v>0.18973610365261545</v>
      </c>
      <c r="L25" s="16" t="s">
        <v>40533</v>
      </c>
      <c r="M25" s="15">
        <f>IF(_xlfn.SINGLE(D6L1618C2)&lt;&gt;0,_xlfn.SINGLE(D6L1618C2)*_xlfn.SINGLE(D6L1618C4),_xlfn.SINGLE(D6L1618C3)*_xlfn.SINGLE(D6L1618C4))</f>
        <v>203.64056567635396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101.82028283817698</v>
      </c>
      <c r="R25" s="16" t="s">
        <v>40535</v>
      </c>
      <c r="S25" s="15">
        <f>D6L1618C5-D6L1618C7</f>
        <v>101.82028283817698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97.457318772510007</v>
      </c>
      <c r="X25" s="16" t="s">
        <v>40537</v>
      </c>
      <c r="Y25" s="33">
        <f>D6L1618C7-D6L1618C10</f>
        <v>4.3629640656669721</v>
      </c>
      <c r="Z25" s="16" t="s">
        <v>40538</v>
      </c>
      <c r="AA25" s="33">
        <f>CHOOSE(MIN(D6L1618C9,RUN_YEARS),B7L812C7,B7L812C16,B7L812C25,B7L812C34,B7L812C43)</f>
        <v>114117</v>
      </c>
      <c r="AB25" s="16" t="s">
        <v>40539</v>
      </c>
      <c r="AC25" s="33">
        <f>IF(D6L1618C12=0,0,D6L1618C10/D6L1618C12)</f>
        <v>8.5401227488025454E-4</v>
      </c>
      <c r="AD25" s="16" t="s">
        <v>40540</v>
      </c>
      <c r="AE25" s="33">
        <f>IF(D6L1618C5=0,0,D6L1618C10/D6L1618C5)</f>
        <v>0.47857517213637563</v>
      </c>
      <c r="AF25" s="16" t="s">
        <v>40541</v>
      </c>
      <c r="AG25" s="33">
        <f>CHOOSE(MIN(D6L1618C9,RUN_YEARS),B7L812C5,B7L812C14,B7L812C23,B7L812C32,B7L812C41)</f>
        <v>1964.9168419914008</v>
      </c>
      <c r="AH25" s="16" t="s">
        <v>40542</v>
      </c>
      <c r="AI25" s="33">
        <f>IF(D6L1618C15=0,0,D6L1618C11/D6L1618C15)</f>
        <v>2.2204319146886657E-3</v>
      </c>
      <c r="AJ25" s="16" t="s">
        <v>40543</v>
      </c>
      <c r="AK25" s="33">
        <f>IF(D6L1618C5=0,0,D6L1618C11/D6L1618C5)</f>
        <v>2.1424827863624346E-2</v>
      </c>
      <c r="AL25" s="16" t="s">
        <v>40544</v>
      </c>
      <c r="AM25" s="33">
        <f>D6L1618C8*CHOOSE(MIN(D6L1618C9,RUN_YEARS),B7L812C4,B7L812C13,B7L812C22,B7L812C31,B7L812C40)</f>
        <v>16.745959871068216</v>
      </c>
      <c r="AN25" s="16" t="s">
        <v>40545</v>
      </c>
      <c r="AO25" s="33">
        <f>D6L1618C8-D6L1618C18</f>
        <v>85.07432296710877</v>
      </c>
      <c r="AP25" s="16" t="s">
        <v>40546</v>
      </c>
      <c r="AQ25" s="33">
        <f>CHOOSE(MIN(D6L1618C9,RUN_YEARS),B7L812C2,B7L812C11,B7L812C20,B7L812C29,B7L812C38)</f>
        <v>191.66983359276591</v>
      </c>
      <c r="AR25" s="16" t="s">
        <v>40547</v>
      </c>
      <c r="AS25" s="33">
        <f>IF(D6L1618C20=0,0,D6L1618C18/D6L1618C20)</f>
        <v>8.7368781811788712E-2</v>
      </c>
      <c r="AT25" s="16" t="s">
        <v>40548</v>
      </c>
      <c r="AU25" s="33">
        <f>IF(D6L1618C5=0,0,D6L1618C18/D6L1618C5)</f>
        <v>8.2232927488929575E-2</v>
      </c>
      <c r="AV25" s="16" t="s">
        <v>40549</v>
      </c>
      <c r="AW25" s="33">
        <f>CHOOSE(MIN(D6L1618C9,RUN_YEARS),B7L812C1,B7L812C10,B7L812C19,B7L812C28,B7L812C37)</f>
        <v>973.73823009661851</v>
      </c>
      <c r="AX25" s="16" t="s">
        <v>40550</v>
      </c>
      <c r="AY25" s="33">
        <f>IF(D6L1618C23=0,0,D6L1618C19/D6L1618C23)</f>
        <v>8.7368781811788712E-2</v>
      </c>
      <c r="AZ25" s="16" t="s">
        <v>40551</v>
      </c>
      <c r="BA25" s="33">
        <f>IF(D6L1618C5=0,0,D6L1618C19/D6L1618C5)</f>
        <v>0.41776707251107048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4985.5922717972944</v>
      </c>
      <c r="J26" s="16" t="s">
        <v>40574</v>
      </c>
      <c r="K26" s="21">
        <f>_xlfn.SINGLE(IF(FLOW_THRU_100PCT="Y",1,INDEX(VariabilityMatrix,D6L1619C1,_xlfn.SINGLE(D6L1619C9))))</f>
        <v>0.21125363357170948</v>
      </c>
      <c r="L26" s="16" t="s">
        <v>40554</v>
      </c>
      <c r="M26" s="15">
        <f>IF(_xlfn.SINGLE(D6L1619C2)&lt;&gt;0,_xlfn.SINGLE(D6L1619C2)*_xlfn.SINGLE(D6L1619C4),_xlfn.SINGLE(D6L1619C3)*_xlfn.SINGLE(D6L1619C4))</f>
        <v>1053.2244829242122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526.61224146210611</v>
      </c>
      <c r="R26" s="16" t="s">
        <v>40556</v>
      </c>
      <c r="S26" s="15">
        <f>D6L1619C5-D6L1619C7</f>
        <v>526.61224146210611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503.90886121264941</v>
      </c>
      <c r="X26" s="16" t="s">
        <v>40558</v>
      </c>
      <c r="Y26" s="33">
        <f>D6L1619C7-D6L1619C10</f>
        <v>22.7033802494567</v>
      </c>
      <c r="Z26" s="16" t="s">
        <v>40559</v>
      </c>
      <c r="AA26" s="33">
        <f>CHOOSE(MIN(D6L1619C9,RUN_YEARS),B7L812C7,B7L812C16,B7L812C25,B7L812C34,B7L812C43)</f>
        <v>132479.66666666669</v>
      </c>
      <c r="AB26" s="16" t="s">
        <v>40560</v>
      </c>
      <c r="AC26" s="33">
        <f>IF(D6L1619C12=0,0,D6L1619C10/D6L1619C12)</f>
        <v>3.8036694527662056E-3</v>
      </c>
      <c r="AD26" s="16" t="s">
        <v>40561</v>
      </c>
      <c r="AE26" s="33">
        <f>IF(D6L1619C5=0,0,D6L1619C10/D6L1619C5)</f>
        <v>0.4784439304084328</v>
      </c>
      <c r="AF26" s="16" t="s">
        <v>40562</v>
      </c>
      <c r="AG26" s="33">
        <f>CHOOSE(MIN(D6L1619C9,RUN_YEARS),B7L812C5,B7L812C14,B7L812C23,B7L812C32,B7L812C41)</f>
        <v>2295.6961521363905</v>
      </c>
      <c r="AH26" s="16" t="s">
        <v>40563</v>
      </c>
      <c r="AI26" s="33">
        <f>IF(D6L1619C15=0,0,D6L1619C11/D6L1619C15)</f>
        <v>9.8895405771921418E-3</v>
      </c>
      <c r="AJ26" s="16" t="s">
        <v>40564</v>
      </c>
      <c r="AK26" s="33">
        <f>IF(D6L1619C5=0,0,D6L1619C11/D6L1619C5)</f>
        <v>2.1556069591567202E-2</v>
      </c>
      <c r="AL26" s="16" t="s">
        <v>40565</v>
      </c>
      <c r="AM26" s="33">
        <f>D6L1619C8*CHOOSE(MIN(D6L1619C9,RUN_YEARS),B7L812C4,B7L812C13,B7L812C22,B7L812C31,B7L812C40)</f>
        <v>88.054040867210418</v>
      </c>
      <c r="AN26" s="16" t="s">
        <v>40566</v>
      </c>
      <c r="AO26" s="33">
        <f>D6L1619C8-D6L1619C18</f>
        <v>438.55820059489571</v>
      </c>
      <c r="AP26" s="16" t="s">
        <v>40567</v>
      </c>
      <c r="AQ26" s="33">
        <f>CHOOSE(MIN(D6L1619C9,RUN_YEARS),B7L812C2,B7L812C11,B7L812C20,B7L812C29,B7L812C38)</f>
        <v>227.76115312560546</v>
      </c>
      <c r="AR26" s="16" t="s">
        <v>40568</v>
      </c>
      <c r="AS26" s="33">
        <f>IF(D6L1619C20=0,0,D6L1619C18/D6L1619C20)</f>
        <v>0.38660693300341026</v>
      </c>
      <c r="AT26" s="16" t="s">
        <v>40569</v>
      </c>
      <c r="AU26" s="33">
        <f>IF(D6L1619C5=0,0,D6L1619C18/D6L1619C5)</f>
        <v>8.3604247997287204E-2</v>
      </c>
      <c r="AV26" s="16" t="s">
        <v>40570</v>
      </c>
      <c r="AW26" s="33">
        <f>CHOOSE(MIN(D6L1619C9,RUN_YEARS),B7L812C1,B7L812C10,B7L812C19,B7L812C28,B7L812C37)</f>
        <v>1134.3774856490406</v>
      </c>
      <c r="AX26" s="16" t="s">
        <v>40571</v>
      </c>
      <c r="AY26" s="33">
        <f>IF(D6L1619C23=0,0,D6L1619C19/D6L1619C23)</f>
        <v>0.38660693300341031</v>
      </c>
      <c r="AZ26" s="16" t="s">
        <v>40572</v>
      </c>
      <c r="BA26" s="33">
        <f>IF(D6L1619C5=0,0,D6L1619C19/D6L1619C5)</f>
        <v>0.41639575200271284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2514.372509756075</v>
      </c>
      <c r="J27" s="16" t="s">
        <v>40595</v>
      </c>
      <c r="K27" s="21">
        <f>_xlfn.SINGLE(IF(FLOW_THRU_100PCT="Y",1,INDEX(VariabilityMatrix,D6L1620C1,_xlfn.SINGLE(D6L1620C9))))</f>
        <v>0.18973610365261545</v>
      </c>
      <c r="L27" s="16" t="s">
        <v>40575</v>
      </c>
      <c r="M27" s="15">
        <f>IF(_xlfn.SINGLE(D6L1620C2)&lt;&gt;0,_xlfn.SINGLE(D6L1620C2)*_xlfn.SINGLE(D6L1620C4),_xlfn.SINGLE(D6L1620C3)*_xlfn.SINGLE(D6L1620C4))</f>
        <v>477.06724313236549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238.53362156618275</v>
      </c>
      <c r="R27" s="16" t="s">
        <v>40577</v>
      </c>
      <c r="S27" s="15">
        <f>D6L1620C5-D6L1620C7</f>
        <v>238.53362156618275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228.31253800269801</v>
      </c>
      <c r="X27" s="16" t="s">
        <v>40579</v>
      </c>
      <c r="Y27" s="33">
        <f>D6L1620C7-D6L1620C10</f>
        <v>10.22108356348474</v>
      </c>
      <c r="Z27" s="16" t="s">
        <v>40580</v>
      </c>
      <c r="AA27" s="33">
        <f>CHOOSE(MIN(D6L1620C9,RUN_YEARS),B7L812C7,B7L812C16,B7L812C25,B7L812C34,B7L812C43)</f>
        <v>114117</v>
      </c>
      <c r="AB27" s="16" t="s">
        <v>40581</v>
      </c>
      <c r="AC27" s="33">
        <f>IF(D6L1620C12=0,0,D6L1620C10/D6L1620C12)</f>
        <v>2.0006882235135697E-3</v>
      </c>
      <c r="AD27" s="16" t="s">
        <v>40582</v>
      </c>
      <c r="AE27" s="33">
        <f>IF(D6L1620C5=0,0,D6L1620C10/D6L1620C5)</f>
        <v>0.47857517213637568</v>
      </c>
      <c r="AF27" s="16" t="s">
        <v>40583</v>
      </c>
      <c r="AG27" s="33">
        <f>CHOOSE(MIN(D6L1620C9,RUN_YEARS),B7L812C5,B7L812C14,B7L812C23,B7L812C32,B7L812C41)</f>
        <v>1964.9168419914008</v>
      </c>
      <c r="AH27" s="16" t="s">
        <v>40584</v>
      </c>
      <c r="AI27" s="33">
        <f>IF(D6L1620C15=0,0,D6L1620C11/D6L1620C15)</f>
        <v>5.2017893811352814E-3</v>
      </c>
      <c r="AJ27" s="16" t="s">
        <v>40585</v>
      </c>
      <c r="AK27" s="33">
        <f>IF(D6L1620C5=0,0,D6L1620C11/D6L1620C5)</f>
        <v>2.1424827863624315E-2</v>
      </c>
      <c r="AL27" s="16" t="s">
        <v>40586</v>
      </c>
      <c r="AM27" s="33">
        <f>D6L1620C8*CHOOSE(MIN(D6L1620C9,RUN_YEARS),B7L812C4,B7L812C13,B7L812C22,B7L812C31,B7L812C40)</f>
        <v>39.230636011847345</v>
      </c>
      <c r="AN27" s="16" t="s">
        <v>40587</v>
      </c>
      <c r="AO27" s="33">
        <f>D6L1620C8-D6L1620C18</f>
        <v>199.30298555433541</v>
      </c>
      <c r="AP27" s="16" t="s">
        <v>40588</v>
      </c>
      <c r="AQ27" s="33">
        <f>CHOOSE(MIN(D6L1620C9,RUN_YEARS),B7L812C2,B7L812C11,B7L812C20,B7L812C29,B7L812C38)</f>
        <v>191.66983359276591</v>
      </c>
      <c r="AR27" s="16" t="s">
        <v>40589</v>
      </c>
      <c r="AS27" s="33">
        <f>IF(D6L1620C20=0,0,D6L1620C18/D6L1620C20)</f>
        <v>0.20467819727542147</v>
      </c>
      <c r="AT27" s="16" t="s">
        <v>40590</v>
      </c>
      <c r="AU27" s="33">
        <f>IF(D6L1620C5=0,0,D6L1620C18/D6L1620C5)</f>
        <v>8.2232927488929575E-2</v>
      </c>
      <c r="AV27" s="16" t="s">
        <v>40591</v>
      </c>
      <c r="AW27" s="33">
        <f>CHOOSE(MIN(D6L1620C9,RUN_YEARS),B7L812C1,B7L812C10,B7L812C19,B7L812C28,B7L812C37)</f>
        <v>973.73823009661851</v>
      </c>
      <c r="AX27" s="16" t="s">
        <v>40592</v>
      </c>
      <c r="AY27" s="33">
        <f>IF(D6L1620C23=0,0,D6L1620C19/D6L1620C23)</f>
        <v>0.20467819727542144</v>
      </c>
      <c r="AZ27" s="16" t="s">
        <v>40593</v>
      </c>
      <c r="BA27" s="33">
        <f>IF(D6L1620C5=0,0,D6L1620C19/D6L1620C5)</f>
        <v>0.41776707251107043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0.18973610365261545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114117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1964.9168419914008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191.66983359276591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973.73823009661851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0.18973610365261545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114117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1964.9168419914008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191.66983359276591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973.73823009661851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0.18973610365261545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114117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1964.9168419914008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191.66983359276591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973.73823009661851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0.18973610365261545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114117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1964.9168419914008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191.66983359276591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973.73823009661851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0.18973610365261545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114117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1964.9168419914008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191.66983359276591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973.73823009661851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2200.1725337943162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1892.1483790631119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946.07418953155593</v>
      </c>
      <c r="R33" s="16" t="s">
        <v>40703</v>
      </c>
      <c r="S33" s="15">
        <f>D6L1626C5-D6L1626C7</f>
        <v>946.07418953155593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905.53523621769295</v>
      </c>
      <c r="X33" s="16" t="s">
        <v>40705</v>
      </c>
      <c r="Y33" s="33">
        <f>D6L1626C7-D6L1626C10</f>
        <v>40.538953313862976</v>
      </c>
      <c r="Z33" s="16" t="s">
        <v>40706</v>
      </c>
      <c r="AA33" s="33">
        <f>CHOOSE(MIN(D6L1626C9,RUN_YEARS),B7L812C7,B7L812C16,B7L812C25,B7L812C34,B7L812C43)</f>
        <v>114117</v>
      </c>
      <c r="AB33" s="16" t="s">
        <v>40707</v>
      </c>
      <c r="AC33" s="33">
        <f>IF(D6L1626C12=0,0,D6L1626C10/D6L1626C12)</f>
        <v>7.9351475785176002E-3</v>
      </c>
      <c r="AD33" s="16" t="s">
        <v>40708</v>
      </c>
      <c r="AE33" s="33">
        <f>IF(D6L1626C5=0,0,D6L1626C10/D6L1626C5)</f>
        <v>0.47857517213637568</v>
      </c>
      <c r="AF33" s="16" t="s">
        <v>40709</v>
      </c>
      <c r="AG33" s="33">
        <f>CHOOSE(MIN(D6L1626C9,RUN_YEARS),B7L812C5,B7L812C14,B7L812C23,B7L812C32,B7L812C41)</f>
        <v>1964.9168419914008</v>
      </c>
      <c r="AH33" s="16" t="s">
        <v>40710</v>
      </c>
      <c r="AI33" s="33">
        <f>IF(D6L1626C15=0,0,D6L1626C11/D6L1626C15)</f>
        <v>2.063138370414578E-2</v>
      </c>
      <c r="AJ33" s="16" t="s">
        <v>40711</v>
      </c>
      <c r="AK33" s="33">
        <f>IF(D6L1626C5=0,0,D6L1626C11/D6L1626C5)</f>
        <v>2.1424827863624332E-2</v>
      </c>
      <c r="AL33" s="16" t="s">
        <v>40712</v>
      </c>
      <c r="AM33" s="33">
        <f>D6L1626C8*CHOOSE(MIN(D6L1626C9,RUN_YEARS),B7L812C4,B7L812C13,B7L812C22,B7L812C31,B7L812C40)</f>
        <v>155.5969004537925</v>
      </c>
      <c r="AN33" s="16" t="s">
        <v>40713</v>
      </c>
      <c r="AO33" s="33">
        <f>D6L1626C8-D6L1626C18</f>
        <v>790.47728907776343</v>
      </c>
      <c r="AP33" s="16" t="s">
        <v>40714</v>
      </c>
      <c r="AQ33" s="33">
        <f>CHOOSE(MIN(D6L1626C9,RUN_YEARS),B7L812C2,B7L812C11,B7L812C20,B7L812C29,B7L812C38)</f>
        <v>191.66983359276591</v>
      </c>
      <c r="AR33" s="16" t="s">
        <v>40715</v>
      </c>
      <c r="AS33" s="33">
        <f>IF(D6L1626C20=0,0,D6L1626C18/D6L1626C20)</f>
        <v>0.81179650202224163</v>
      </c>
      <c r="AT33" s="16" t="s">
        <v>40716</v>
      </c>
      <c r="AU33" s="33">
        <f>IF(D6L1626C5=0,0,D6L1626C18/D6L1626C5)</f>
        <v>8.2232927488929575E-2</v>
      </c>
      <c r="AV33" s="16" t="s">
        <v>40717</v>
      </c>
      <c r="AW33" s="33">
        <f>CHOOSE(MIN(D6L1626C9,RUN_YEARS),B7L812C1,B7L812C10,B7L812C19,B7L812C28,B7L812C37)</f>
        <v>973.73823009661851</v>
      </c>
      <c r="AX33" s="16" t="s">
        <v>40718</v>
      </c>
      <c r="AY33" s="33">
        <f>IF(D6L1626C23=0,0,D6L1626C19/D6L1626C23)</f>
        <v>0.81179650202224152</v>
      </c>
      <c r="AZ33" s="16" t="s">
        <v>40719</v>
      </c>
      <c r="BA33" s="33">
        <f>IF(D6L1626C5=0,0,D6L1626C19/D6L1626C5)</f>
        <v>0.41776707251107043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5.3028031260601832E-3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4.5604106884117573E-3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2.2802053442058786E-3</v>
      </c>
      <c r="R34" s="16" t="s">
        <v>40723</v>
      </c>
      <c r="S34" s="15">
        <f>D6L1627C5-D6L1627C7</f>
        <v>2.2802053442058786E-3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2.1819008140403478E-3</v>
      </c>
      <c r="X34" s="16" t="s">
        <v>40725</v>
      </c>
      <c r="Y34" s="33">
        <f>D6L1627C7-D6L1627C10</f>
        <v>9.8304530165530847E-5</v>
      </c>
      <c r="Z34" s="16" t="s">
        <v>40726</v>
      </c>
      <c r="AA34" s="33">
        <f>CHOOSE(MIN(D6L1627C9,RUN_YEARS),B7L812C7,B7L812C16,B7L812C25,B7L812C34,B7L812C43)</f>
        <v>132479.66666666669</v>
      </c>
      <c r="AB34" s="16" t="s">
        <v>40727</v>
      </c>
      <c r="AC34" s="33">
        <f>IF(D6L1627C12=0,0,D6L1627C10/D6L1627C12)</f>
        <v>1.6469703381200745E-8</v>
      </c>
      <c r="AD34" s="16" t="s">
        <v>40728</v>
      </c>
      <c r="AE34" s="33">
        <f>IF(D6L1627C5=0,0,D6L1627C10/D6L1627C5)</f>
        <v>0.47844393040843275</v>
      </c>
      <c r="AF34" s="16" t="s">
        <v>40729</v>
      </c>
      <c r="AG34" s="33">
        <f>CHOOSE(MIN(D6L1627C9,RUN_YEARS),B7L812C5,B7L812C14,B7L812C23,B7L812C32,B7L812C41)</f>
        <v>2295.6961521363905</v>
      </c>
      <c r="AH34" s="16" t="s">
        <v>40730</v>
      </c>
      <c r="AI34" s="33">
        <f>IF(D6L1627C15=0,0,D6L1627C11/D6L1627C15)</f>
        <v>4.282122879112202E-8</v>
      </c>
      <c r="AJ34" s="16" t="s">
        <v>40731</v>
      </c>
      <c r="AK34" s="33">
        <f>IF(D6L1627C5=0,0,D6L1627C11/D6L1627C5)</f>
        <v>2.1556069591567226E-2</v>
      </c>
      <c r="AL34" s="16" t="s">
        <v>40732</v>
      </c>
      <c r="AM34" s="33">
        <f>D6L1627C8*CHOOSE(MIN(D6L1627C9,RUN_YEARS),B7L812C4,B7L812C13,B7L812C22,B7L812C31,B7L812C40)</f>
        <v>3.8126970616345583E-4</v>
      </c>
      <c r="AN34" s="16" t="s">
        <v>40733</v>
      </c>
      <c r="AO34" s="33">
        <f>D6L1627C8-D6L1627C18</f>
        <v>1.8989356380424227E-3</v>
      </c>
      <c r="AP34" s="16" t="s">
        <v>40734</v>
      </c>
      <c r="AQ34" s="33">
        <f>CHOOSE(MIN(D6L1627C9,RUN_YEARS),B7L812C2,B7L812C11,B7L812C20,B7L812C29,B7L812C38)</f>
        <v>227.76115312560546</v>
      </c>
      <c r="AR34" s="16" t="s">
        <v>40735</v>
      </c>
      <c r="AS34" s="33">
        <f>IF(D6L1627C20=0,0,D6L1627C18/D6L1627C20)</f>
        <v>1.6739891809082721E-6</v>
      </c>
      <c r="AT34" s="16" t="s">
        <v>40736</v>
      </c>
      <c r="AU34" s="33">
        <f>IF(D6L1627C5=0,0,D6L1627C18/D6L1627C5)</f>
        <v>8.3604247997287204E-2</v>
      </c>
      <c r="AV34" s="16" t="s">
        <v>40737</v>
      </c>
      <c r="AW34" s="33">
        <f>CHOOSE(MIN(D6L1627C9,RUN_YEARS),B7L812C1,B7L812C10,B7L812C19,B7L812C28,B7L812C37)</f>
        <v>1134.3774856490406</v>
      </c>
      <c r="AX34" s="16" t="s">
        <v>40738</v>
      </c>
      <c r="AY34" s="33">
        <f>IF(D6L1627C23=0,0,D6L1627C19/D6L1627C23)</f>
        <v>1.6739891809082721E-6</v>
      </c>
      <c r="AZ34" s="16" t="s">
        <v>40739</v>
      </c>
      <c r="BA34" s="33">
        <f>IF(D6L1627C5=0,0,D6L1627C19/D6L1627C5)</f>
        <v>0.41639575200271278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34744.559899643864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22185.644830981488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11092.822415490744</v>
      </c>
      <c r="R35" s="16" t="s">
        <v>40743</v>
      </c>
      <c r="S35" s="15">
        <f>SUM(D6L1601C8:D6L1627C8)-2*SUM(D6L1609C8,D6L1611C8,D6L1622C8,D6L1624C8,D6L1627C8)</f>
        <v>11092.822415490744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10614.967610906546</v>
      </c>
      <c r="X35" s="16" t="s">
        <v>40745</v>
      </c>
      <c r="Y35" s="33">
        <f>SUM(D6L1601C11:D6L1627C11)-2*SUM(D6L1609C11,D6L1611C11,D6L1622C11,D6L1624C11,D6L1627C11)</f>
        <v>477.85480458419727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8.1676578991662918E-2</v>
      </c>
      <c r="AD35" s="16" t="s">
        <v>40747</v>
      </c>
      <c r="AE35" s="33">
        <f>IF(D6L1628C5=0,0,D6L1628C10/D6L1628C5)</f>
        <v>0.47846108110786617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0.21235910537832342</v>
      </c>
      <c r="AJ35" s="16" t="s">
        <v>40749</v>
      </c>
      <c r="AK35" s="33">
        <f>IF(D6L1628C5=0,0,D6L1628C11/D6L1628C5)</f>
        <v>2.1538918892133777E-2</v>
      </c>
      <c r="AL35" s="16" t="s">
        <v>40750</v>
      </c>
      <c r="AM35" s="33">
        <f>SUM(D6L1601C18:D6L1627C18)-2*SUM(D6L1609C18,D6L1611C18,D6L1622C18,D6L1624C18,D6L1627C18)</f>
        <v>1851.0027701385532</v>
      </c>
      <c r="AN35" s="16" t="s">
        <v>40751</v>
      </c>
      <c r="AO35" s="33">
        <f>SUM(D6L1601C19:D6L1627C19)-2*SUM(D6L1609C19,D6L1611C19,D6L1622C19,D6L1624C19,D6L1627C19)</f>
        <v>9241.8196453521941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8.3098381900585743</v>
      </c>
      <c r="AT35" s="16" t="s">
        <v>40753</v>
      </c>
      <c r="AU35" s="33">
        <f>IF(D6L1628C5=0,0,D6L1628C18/D6L1628C5)</f>
        <v>8.3432453022672187E-2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8.3098381900585743</v>
      </c>
      <c r="AZ35" s="16" t="s">
        <v>40755</v>
      </c>
      <c r="BA35" s="33">
        <f>IF(D6L1628C5=0,0,D6L1628C19/D6L1628C5)</f>
        <v>0.41656754697732795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372.92060120837345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186.46030060418673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93.230150302093364</v>
      </c>
      <c r="R36" s="16" t="s">
        <v>40760</v>
      </c>
      <c r="S36" s="15">
        <f>D6L1629C5-D6L1629C7</f>
        <v>93.230150302093364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89.235270458249019</v>
      </c>
      <c r="X36" s="16" t="s">
        <v>40762</v>
      </c>
      <c r="Y36" s="33">
        <f>D6L1629C7-D6L1629C10</f>
        <v>3.9948798438443447</v>
      </c>
      <c r="Z36" s="16" t="s">
        <v>40763</v>
      </c>
      <c r="AA36" s="33">
        <f>CHOOSE(MIN(D6L1629C9,RUN_YEARS),B7L812C7,B7L812C16,B7L812C25,B7L812C34,B7L812C43)</f>
        <v>114117</v>
      </c>
      <c r="AB36" s="16" t="s">
        <v>40764</v>
      </c>
      <c r="AC36" s="33">
        <f>IF(D6L1629C12=0,0,D6L1629C10/D6L1629C12)</f>
        <v>7.819629893727404E-4</v>
      </c>
      <c r="AD36" s="16" t="s">
        <v>40765</v>
      </c>
      <c r="AE36" s="33">
        <f>IF(D6L1629C5=0,0,D6L1629C10/D6L1629C5)</f>
        <v>0.47857517213637568</v>
      </c>
      <c r="AF36" s="16" t="s">
        <v>40766</v>
      </c>
      <c r="AG36" s="33">
        <f>CHOOSE(MIN(D6L1629C9,RUN_YEARS),B7L812C5,B7L812C14,B7L812C23,B7L812C32,B7L812C41)</f>
        <v>1964.9168419914008</v>
      </c>
      <c r="AH36" s="16" t="s">
        <v>40767</v>
      </c>
      <c r="AI36" s="33">
        <f>IF(D6L1629C15=0,0,D6L1629C11/D6L1629C15)</f>
        <v>2.0331037723691249E-3</v>
      </c>
      <c r="AJ36" s="16" t="s">
        <v>40768</v>
      </c>
      <c r="AK36" s="33">
        <f>IF(D6L1629C5=0,0,D6L1629C11/D6L1629C5)</f>
        <v>2.1424827863624311E-2</v>
      </c>
      <c r="AL36" s="16" t="s">
        <v>40769</v>
      </c>
      <c r="AM36" s="33">
        <f>D6L1629C8*CHOOSE(MIN(D6L1629C9,RUN_YEARS),B7L812C4,B7L812C13,B7L812C22,B7L812C31,B7L812C40)</f>
        <v>15.333176379148098</v>
      </c>
      <c r="AN36" s="16" t="s">
        <v>40770</v>
      </c>
      <c r="AO36" s="33">
        <f>D6L1629C8-D6L1629C18</f>
        <v>77.896973922945264</v>
      </c>
      <c r="AP36" s="16" t="s">
        <v>40771</v>
      </c>
      <c r="AQ36" s="33">
        <f>CHOOSE(MIN(D6L1629C9,RUN_YEARS),B7L812C2,B7L812C11,B7L812C20,B7L812C29,B7L812C38)</f>
        <v>191.66983359276591</v>
      </c>
      <c r="AR36" s="16" t="s">
        <v>40772</v>
      </c>
      <c r="AS36" s="33">
        <f>IF(D6L1629C20=0,0,D6L1629C18/D6L1629C20)</f>
        <v>7.999785929655448E-2</v>
      </c>
      <c r="AT36" s="16" t="s">
        <v>40773</v>
      </c>
      <c r="AU36" s="33">
        <f>IF(D6L1629C5=0,0,D6L1629C18/D6L1629C5)</f>
        <v>8.2232927488929575E-2</v>
      </c>
      <c r="AV36" s="16" t="s">
        <v>40774</v>
      </c>
      <c r="AW36" s="33">
        <f>CHOOSE(MIN(D6L1629C9,RUN_YEARS),B7L812C1,B7L812C10,B7L812C19,B7L812C28,B7L812C37)</f>
        <v>973.73823009661851</v>
      </c>
      <c r="AX36" s="16" t="s">
        <v>40775</v>
      </c>
      <c r="AY36" s="33">
        <f>IF(D6L1629C23=0,0,D6L1629C19/D6L1629C23)</f>
        <v>7.9997859296554466E-2</v>
      </c>
      <c r="AZ36" s="16" t="s">
        <v>40776</v>
      </c>
      <c r="BA36" s="33">
        <f>IF(D6L1629C5=0,0,D6L1629C19/D6L1629C5)</f>
        <v>0.41776707251107043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46.799736190243316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46.799736190243316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23.399868095121658</v>
      </c>
      <c r="R37" s="16" t="s">
        <v>40780</v>
      </c>
      <c r="S37" s="15">
        <f>D6L1630C5-D6L1630C7</f>
        <v>23.399868095121658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22.397191803182665</v>
      </c>
      <c r="X37" s="16" t="s">
        <v>40782</v>
      </c>
      <c r="Y37" s="33">
        <f>D6L1630C7-D6L1630C10</f>
        <v>1.0026762919389931</v>
      </c>
      <c r="Z37" s="16" t="s">
        <v>40783</v>
      </c>
      <c r="AA37" s="33">
        <f>CHOOSE(MIN(D6L1630C9,RUN_YEARS),B7L812C7,B7L812C16,B7L812C25,B7L812C34,B7L812C43)</f>
        <v>114117</v>
      </c>
      <c r="AB37" s="16" t="s">
        <v>40784</v>
      </c>
      <c r="AC37" s="33">
        <f>IF(D6L1630C12=0,0,D6L1630C10/D6L1630C12)</f>
        <v>1.9626516472727695E-4</v>
      </c>
      <c r="AD37" s="16" t="s">
        <v>40785</v>
      </c>
      <c r="AE37" s="33">
        <f>IF(D6L1630C5=0,0,D6L1630C10/D6L1630C5)</f>
        <v>0.47857517213637568</v>
      </c>
      <c r="AF37" s="16" t="s">
        <v>40786</v>
      </c>
      <c r="AG37" s="33">
        <f>CHOOSE(MIN(D6L1630C9,RUN_YEARS),B7L812C5,B7L812C14,B7L812C23,B7L812C32,B7L812C41)</f>
        <v>1964.9168419914008</v>
      </c>
      <c r="AH37" s="16" t="s">
        <v>40787</v>
      </c>
      <c r="AI37" s="33">
        <f>IF(D6L1630C15=0,0,D6L1630C11/D6L1630C15)</f>
        <v>5.1028942829092056E-4</v>
      </c>
      <c r="AJ37" s="16" t="s">
        <v>40788</v>
      </c>
      <c r="AK37" s="33">
        <f>IF(D6L1630C5=0,0,D6L1630C11/D6L1630C5)</f>
        <v>2.1424827863624332E-2</v>
      </c>
      <c r="AL37" s="16" t="s">
        <v>40789</v>
      </c>
      <c r="AM37" s="33">
        <f>D6L1630C8*CHOOSE(MIN(D6L1630C9,RUN_YEARS),B7L812C4,B7L812C13,B7L812C22,B7L812C31,B7L812C40)</f>
        <v>3.8484793126333119</v>
      </c>
      <c r="AN37" s="16" t="s">
        <v>40790</v>
      </c>
      <c r="AO37" s="33">
        <f>D6L1630C8-D6L1630C18</f>
        <v>19.551388782488345</v>
      </c>
      <c r="AP37" s="16" t="s">
        <v>40791</v>
      </c>
      <c r="AQ37" s="33">
        <f>CHOOSE(MIN(D6L1630C9,RUN_YEARS),B7L812C2,B7L812C11,B7L812C20,B7L812C29,B7L812C38)</f>
        <v>191.66983359276591</v>
      </c>
      <c r="AR37" s="16" t="s">
        <v>40792</v>
      </c>
      <c r="AS37" s="33">
        <f>IF(D6L1630C20=0,0,D6L1630C18/D6L1630C20)</f>
        <v>2.0078690738627336E-2</v>
      </c>
      <c r="AT37" s="16" t="s">
        <v>40793</v>
      </c>
      <c r="AU37" s="33">
        <f>IF(D6L1630C5=0,0,D6L1630C18/D6L1630C5)</f>
        <v>8.2232927488929575E-2</v>
      </c>
      <c r="AV37" s="16" t="s">
        <v>40794</v>
      </c>
      <c r="AW37" s="33">
        <f>CHOOSE(MIN(D6L1630C9,RUN_YEARS),B7L812C1,B7L812C10,B7L812C19,B7L812C28,B7L812C37)</f>
        <v>973.73823009661851</v>
      </c>
      <c r="AX37" s="16" t="s">
        <v>40795</v>
      </c>
      <c r="AY37" s="33">
        <f>IF(D6L1630C23=0,0,D6L1630C19/D6L1630C23)</f>
        <v>2.0078690738627333E-2</v>
      </c>
      <c r="AZ37" s="16" t="s">
        <v>40796</v>
      </c>
      <c r="BA37" s="33">
        <f>IF(D6L1630C5=0,0,D6L1630C19/D6L1630C5)</f>
        <v>0.41776707251107043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1047.6705088153974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523.8352544076987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261.91762720384935</v>
      </c>
      <c r="R38" s="16" t="s">
        <v>40800</v>
      </c>
      <c r="S38" s="15">
        <f>D6L1631C5-D6L1631C7</f>
        <v>261.91762720384935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250.69454704926656</v>
      </c>
      <c r="X38" s="16" t="s">
        <v>40802</v>
      </c>
      <c r="Y38" s="33">
        <f>D6L1631C7-D6L1631C10</f>
        <v>11.223080154582789</v>
      </c>
      <c r="Z38" s="16" t="s">
        <v>40803</v>
      </c>
      <c r="AA38" s="33">
        <f>CHOOSE(MIN(D6L1631C9,RUN_YEARS),B7L812C7,B7L812C16,B7L812C25,B7L812C34,B7L812C43)</f>
        <v>114117</v>
      </c>
      <c r="AB38" s="16" t="s">
        <v>40804</v>
      </c>
      <c r="AC38" s="33">
        <f>IF(D6L1631C12=0,0,D6L1631C10/D6L1631C12)</f>
        <v>2.196820342712011E-3</v>
      </c>
      <c r="AD38" s="16" t="s">
        <v>40805</v>
      </c>
      <c r="AE38" s="33">
        <f>IF(D6L1631C5=0,0,D6L1631C10/D6L1631C5)</f>
        <v>0.47857517213637568</v>
      </c>
      <c r="AF38" s="16" t="s">
        <v>40806</v>
      </c>
      <c r="AG38" s="33">
        <f>CHOOSE(MIN(D6L1631C9,RUN_YEARS),B7L812C5,B7L812C14,B7L812C23,B7L812C32,B7L812C41)</f>
        <v>1964.9168419914008</v>
      </c>
      <c r="AH38" s="16" t="s">
        <v>40807</v>
      </c>
      <c r="AI38" s="33">
        <f>IF(D6L1631C15=0,0,D6L1631C11/D6L1631C15)</f>
        <v>5.7117328910512256E-3</v>
      </c>
      <c r="AJ38" s="16" t="s">
        <v>40808</v>
      </c>
      <c r="AK38" s="33">
        <f>IF(D6L1631C5=0,0,D6L1631C11/D6L1631C5)</f>
        <v>2.1424827863624304E-2</v>
      </c>
      <c r="AL38" s="16" t="s">
        <v>40809</v>
      </c>
      <c r="AM38" s="33">
        <f>D6L1631C8*CHOOSE(MIN(D6L1631C9,RUN_YEARS),B7L812C4,B7L812C13,B7L812C22,B7L812C31,B7L812C40)</f>
        <v>43.076506491853266</v>
      </c>
      <c r="AN38" s="16" t="s">
        <v>40810</v>
      </c>
      <c r="AO38" s="33">
        <f>D6L1631C8-D6L1631C18</f>
        <v>218.8411207119961</v>
      </c>
      <c r="AP38" s="16" t="s">
        <v>40811</v>
      </c>
      <c r="AQ38" s="33">
        <f>CHOOSE(MIN(D6L1631C9,RUN_YEARS),B7L812C2,B7L812C11,B7L812C20,B7L812C29,B7L812C38)</f>
        <v>191.66983359276591</v>
      </c>
      <c r="AR38" s="16" t="s">
        <v>40812</v>
      </c>
      <c r="AS38" s="33">
        <f>IF(D6L1631C20=0,0,D6L1631C18/D6L1631C20)</f>
        <v>0.22474327693828122</v>
      </c>
      <c r="AT38" s="16" t="s">
        <v>40813</v>
      </c>
      <c r="AU38" s="33">
        <f>IF(D6L1631C5=0,0,D6L1631C18/D6L1631C5)</f>
        <v>8.2232927488929575E-2</v>
      </c>
      <c r="AV38" s="16" t="s">
        <v>40814</v>
      </c>
      <c r="AW38" s="33">
        <f>CHOOSE(MIN(D6L1631C9,RUN_YEARS),B7L812C1,B7L812C10,B7L812C19,B7L812C28,B7L812C37)</f>
        <v>973.73823009661851</v>
      </c>
      <c r="AX38" s="16" t="s">
        <v>40815</v>
      </c>
      <c r="AY38" s="33">
        <f>IF(D6L1631C23=0,0,D6L1631C19/D6L1631C23)</f>
        <v>0.22474327693828119</v>
      </c>
      <c r="AZ38" s="16" t="s">
        <v>40816</v>
      </c>
      <c r="BA38" s="33">
        <f>IF(D6L1631C5=0,0,D6L1631C19/D6L1631C5)</f>
        <v>0.41776707251107043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114117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1964.9168419914008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191.66983359276591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973.73823009661851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36608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36608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14643.2</v>
      </c>
      <c r="R40" s="16" t="s">
        <v>40840</v>
      </c>
      <c r="S40" s="15">
        <f>D6L1633C5-D6L1633C7</f>
        <v>21964.799999999999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14015.743921254754</v>
      </c>
      <c r="X40" s="16" t="s">
        <v>40842</v>
      </c>
      <c r="Y40" s="33">
        <f>D6L1633C7-D6L1633C10</f>
        <v>627.45607874524649</v>
      </c>
      <c r="Z40" s="16" t="s">
        <v>40843</v>
      </c>
      <c r="AA40" s="33">
        <f>CHOOSE(MIN(D6L1633C9,RUN_YEARS),B7L812C7,B7L812C16,B7L812C25,B7L812C34,B7L812C43)</f>
        <v>114117</v>
      </c>
      <c r="AB40" s="16" t="s">
        <v>40844</v>
      </c>
      <c r="AC40" s="33">
        <f>IF(D6L1633C12=0,0,D6L1633C10/D6L1633C12)</f>
        <v>0.12281907096449043</v>
      </c>
      <c r="AD40" s="16" t="s">
        <v>40845</v>
      </c>
      <c r="AE40" s="33">
        <f>IF(D6L1633C5=0,0,D6L1633C10/D6L1633C5)</f>
        <v>0.3828601377091006</v>
      </c>
      <c r="AF40" s="16" t="s">
        <v>40846</v>
      </c>
      <c r="AG40" s="33">
        <f>CHOOSE(MIN(D6L1633C9,RUN_YEARS),B7L812C5,B7L812C14,B7L812C23,B7L812C32,B7L812C41)</f>
        <v>1964.9168419914008</v>
      </c>
      <c r="AH40" s="16" t="s">
        <v>40847</v>
      </c>
      <c r="AI40" s="33">
        <f>IF(D6L1633C15=0,0,D6L1633C11/D6L1633C15)</f>
        <v>0.31932958450767479</v>
      </c>
      <c r="AJ40" s="16" t="s">
        <v>40848</v>
      </c>
      <c r="AK40" s="33">
        <f>IF(D6L1633C5=0,0,D6L1633C11/D6L1633C5)</f>
        <v>1.7139862290899435E-2</v>
      </c>
      <c r="AL40" s="16" t="s">
        <v>40849</v>
      </c>
      <c r="AM40" s="33">
        <f>D6L1633C8*CHOOSE(MIN(D6L1633C9,RUN_YEARS),B7L812C4,B7L812C13,B7L812C22,B7L812C31,B7L812C40)</f>
        <v>3612.4596114176807</v>
      </c>
      <c r="AN40" s="16" t="s">
        <v>40850</v>
      </c>
      <c r="AO40" s="33">
        <f>D6L1633C8-D6L1633C18</f>
        <v>18352.340388582317</v>
      </c>
      <c r="AP40" s="16" t="s">
        <v>40851</v>
      </c>
      <c r="AQ40" s="33">
        <f>CHOOSE(MIN(D6L1633C9,RUN_YEARS),B7L812C2,B7L812C11,B7L812C20,B7L812C29,B7L812C38)</f>
        <v>191.66983359276591</v>
      </c>
      <c r="AR40" s="16" t="s">
        <v>40852</v>
      </c>
      <c r="AS40" s="33">
        <f>IF(D6L1633C20=0,0,D6L1633C18/D6L1633C20)</f>
        <v>18.847303948168211</v>
      </c>
      <c r="AT40" s="16" t="s">
        <v>40853</v>
      </c>
      <c r="AU40" s="33">
        <f>IF(D6L1633C5=0,0,D6L1633C18/D6L1633C5)</f>
        <v>9.8679512986715484E-2</v>
      </c>
      <c r="AV40" s="16" t="s">
        <v>40854</v>
      </c>
      <c r="AW40" s="33">
        <f>CHOOSE(MIN(D6L1633C9,RUN_YEARS),B7L812C1,B7L812C10,B7L812C19,B7L812C28,B7L812C37)</f>
        <v>973.73823009661851</v>
      </c>
      <c r="AX40" s="16" t="s">
        <v>40855</v>
      </c>
      <c r="AY40" s="33">
        <f>IF(D6L1633C23=0,0,D6L1633C19/D6L1633C23)</f>
        <v>18.847303948168204</v>
      </c>
      <c r="AZ40" s="16" t="s">
        <v>40856</v>
      </c>
      <c r="BA40" s="33">
        <f>IF(D6L1633C5=0,0,D6L1633C19/D6L1633C5)</f>
        <v>0.50132048701328447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9366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9366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9366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114117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1964.9168419914008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1540.3871977226288</v>
      </c>
      <c r="AN41" s="16" t="s">
        <v>40869</v>
      </c>
      <c r="AO41" s="33">
        <f>D6L1634C8-D6L1634C18</f>
        <v>7825.612802277371</v>
      </c>
      <c r="AP41" s="16" t="s">
        <v>40870</v>
      </c>
      <c r="AQ41" s="33">
        <f>CHOOSE(MIN(D6L1634C9,RUN_YEARS),B7L812C2,B7L812C11,B7L812C20,B7L812C29,B7L812C38)</f>
        <v>191.66983359276591</v>
      </c>
      <c r="AR41" s="16" t="s">
        <v>40871</v>
      </c>
      <c r="AS41" s="33">
        <f>IF(D6L1634C20=0,0,D6L1634C18/D6L1634C20)</f>
        <v>8.0366699800837456</v>
      </c>
      <c r="AT41" s="16" t="s">
        <v>40872</v>
      </c>
      <c r="AU41" s="33">
        <f>IF(D6L1634C5=0,0,D6L1634C18/D6L1634C5)</f>
        <v>0.16446585497785915</v>
      </c>
      <c r="AV41" s="16" t="s">
        <v>40873</v>
      </c>
      <c r="AW41" s="33">
        <f>CHOOSE(MIN(D6L1634C9,RUN_YEARS),B7L812C1,B7L812C10,B7L812C19,B7L812C28,B7L812C37)</f>
        <v>973.73823009661851</v>
      </c>
      <c r="AX41" s="16" t="s">
        <v>40874</v>
      </c>
      <c r="AY41" s="33">
        <f>IF(D6L1634C23=0,0,D6L1634C19/D6L1634C23)</f>
        <v>8.0366699800837438</v>
      </c>
      <c r="AZ41" s="16" t="s">
        <v>40875</v>
      </c>
      <c r="BA41" s="33">
        <f>IF(D6L1634C5=0,0,D6L1634C19/D6L1634C5)</f>
        <v>0.83553414502214085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114117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1964.9168419914008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191.66983359276591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973.73823009661851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-19736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-19736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-19736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114117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1964.9168419914008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-3245.8981138430281</v>
      </c>
      <c r="AN43" s="16" t="s">
        <v>40910</v>
      </c>
      <c r="AO43" s="33">
        <f>D6L1636C8-D6L1636C18</f>
        <v>-16490.101886156972</v>
      </c>
      <c r="AP43" s="16" t="s">
        <v>40911</v>
      </c>
      <c r="AQ43" s="33">
        <f>CHOOSE(MIN(D6L1636C9,RUN_YEARS),B7L812C2,B7L812C11,B7L812C20,B7L812C29,B7L812C38)</f>
        <v>191.66983359276591</v>
      </c>
      <c r="AR43" s="16" t="s">
        <v>40912</v>
      </c>
      <c r="AS43" s="33">
        <f>IF(D6L1636C20=0,0,D6L1636C18/D6L1636C20)</f>
        <v>-16.93484077801973</v>
      </c>
      <c r="AT43" s="16" t="s">
        <v>40913</v>
      </c>
      <c r="AU43" s="33">
        <f>IF(D6L1636C5=0,0,D6L1636C18/D6L1636C5)</f>
        <v>0.16446585497785915</v>
      </c>
      <c r="AV43" s="16" t="s">
        <v>40914</v>
      </c>
      <c r="AW43" s="33">
        <f>CHOOSE(MIN(D6L1636C9,RUN_YEARS),B7L812C1,B7L812C10,B7L812C19,B7L812C28,B7L812C37)</f>
        <v>973.73823009661851</v>
      </c>
      <c r="AX43" s="16" t="s">
        <v>40915</v>
      </c>
      <c r="AY43" s="33">
        <f>IF(D6L1636C23=0,0,D6L1636C19/D6L1636C23)</f>
        <v>-16.934840778019726</v>
      </c>
      <c r="AZ43" s="16" t="s">
        <v>40916</v>
      </c>
      <c r="BA43" s="33">
        <f>IF(D6L1636C5=0,0,D6L1636C19/D6L1636C5)</f>
        <v>0.83553414502214085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27705.390846214017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26995.095291202131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15021.747645601065</v>
      </c>
      <c r="R44" s="16" t="s">
        <v>40920</v>
      </c>
      <c r="S44" s="15">
        <f>SUM(D6L1629C8:D6L1636C8)</f>
        <v>11973.347645601065</v>
      </c>
      <c r="U44" s="21" t="str">
        <f>NULL_VALUE</f>
        <v>n/a</v>
      </c>
      <c r="V44" s="16" t="s">
        <v>40921</v>
      </c>
      <c r="W44" s="33">
        <f>SUM(D6L1629C10:D6L1636C10)</f>
        <v>14378.070930565453</v>
      </c>
      <c r="X44" s="16" t="s">
        <v>40922</v>
      </c>
      <c r="Y44" s="33">
        <f>SUM(D6L1629C11:D6L1636C11)</f>
        <v>643.67671503561257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0.12599411946130246</v>
      </c>
      <c r="AD44" s="16" t="s">
        <v>40924</v>
      </c>
      <c r="AE44" s="33">
        <f>IF(D6L1637C5=0,0,D6L1637C10/D6L1637C5)</f>
        <v>0.53261789875034649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0.32758471059938604</v>
      </c>
      <c r="AJ44" s="16" t="s">
        <v>40926</v>
      </c>
      <c r="AK44" s="33">
        <f>IF(D6L1637C5=0,0,D6L1637C11/D6L1637C5)</f>
        <v>2.3844209775595451E-2</v>
      </c>
      <c r="AL44" s="16" t="s">
        <v>40927</v>
      </c>
      <c r="AM44" s="33">
        <f>SUM(D6L1629C18:D6L1636C18)</f>
        <v>1969.2068574809164</v>
      </c>
      <c r="AN44" s="16" t="s">
        <v>40928</v>
      </c>
      <c r="AO44" s="33">
        <f>SUM(D6L1629C19:D6L1636C19)</f>
        <v>10004.140788120145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10.273952977205692</v>
      </c>
      <c r="AT44" s="16" t="s">
        <v>40930</v>
      </c>
      <c r="AU44" s="33">
        <f>IF(D6L1637C5=0,0,D6L1637C18/D6L1637C5)</f>
        <v>7.2946838536357861E-2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10.273952977205685</v>
      </c>
      <c r="AZ44" s="16" t="s">
        <v>40932</v>
      </c>
      <c r="BA44" s="33">
        <f>IF(D6L1637C5=0,0,D6L1637C19/D6L1637C5)</f>
        <v>0.37059105293770001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2523.6058049504368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1261.8029024752184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630.90145123760919</v>
      </c>
      <c r="R45" s="16" t="s">
        <v>40937</v>
      </c>
      <c r="S45" s="15">
        <f>D6L1638C5-D6L1638C7</f>
        <v>630.90145123760919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603.86754125425614</v>
      </c>
      <c r="X45" s="16" t="s">
        <v>40939</v>
      </c>
      <c r="Y45" s="33">
        <f>D6L1638C7-D6L1638C10</f>
        <v>27.033909983353055</v>
      </c>
      <c r="Z45" s="16" t="s">
        <v>40940</v>
      </c>
      <c r="AA45" s="33">
        <f>CHOOSE(MIN(D6L1638C9,RUN_YEARS),B7L812C7,B7L812C16,B7L812C25,B7L812C34,B7L812C43)</f>
        <v>114117</v>
      </c>
      <c r="AB45" s="16" t="s">
        <v>40941</v>
      </c>
      <c r="AC45" s="33">
        <f>IF(D6L1638C12=0,0,D6L1638C10/D6L1638C12)</f>
        <v>5.2916527884036219E-3</v>
      </c>
      <c r="AD45" s="16" t="s">
        <v>40942</v>
      </c>
      <c r="AE45" s="33">
        <f>IF(D6L1638C5=0,0,D6L1638C10/D6L1638C5)</f>
        <v>0.47857517213637574</v>
      </c>
      <c r="AF45" s="16" t="s">
        <v>40943</v>
      </c>
      <c r="AG45" s="33">
        <f>CHOOSE(MIN(D6L1638C9,RUN_YEARS),B7L812C5,B7L812C14,B7L812C23,B7L812C32,B7L812C41)</f>
        <v>1964.9168419914008</v>
      </c>
      <c r="AH45" s="16" t="s">
        <v>40944</v>
      </c>
      <c r="AI45" s="33">
        <f>IF(D6L1638C15=0,0,D6L1638C11/D6L1638C15)</f>
        <v>1.3758297249849399E-2</v>
      </c>
      <c r="AJ45" s="16" t="s">
        <v>40945</v>
      </c>
      <c r="AK45" s="33">
        <f>IF(D6L1638C5=0,0,D6L1638C11/D6L1638C5)</f>
        <v>2.1424827863624284E-2</v>
      </c>
      <c r="AL45" s="16" t="s">
        <v>40946</v>
      </c>
      <c r="AM45" s="33">
        <f>D6L1638C8*CHOOSE(MIN(D6L1638C9,RUN_YEARS),B7L812C4,B7L812C13,B7L812C22,B7L812C31,B7L812C40)</f>
        <v>103.76174658456551</v>
      </c>
      <c r="AN45" s="16" t="s">
        <v>40947</v>
      </c>
      <c r="AO45" s="33">
        <f>D6L1638C8-D6L1638C18</f>
        <v>527.13970465304374</v>
      </c>
      <c r="AP45" s="16" t="s">
        <v>40948</v>
      </c>
      <c r="AQ45" s="33">
        <f>CHOOSE(MIN(D6L1638C9,RUN_YEARS),B7L812C2,B7L812C11,B7L812C20,B7L812C29,B7L812C38)</f>
        <v>191.66983359276591</v>
      </c>
      <c r="AR45" s="16" t="s">
        <v>40949</v>
      </c>
      <c r="AS45" s="33">
        <f>IF(D6L1638C20=0,0,D6L1638C18/D6L1638C20)</f>
        <v>0.54135668946749549</v>
      </c>
      <c r="AT45" s="16" t="s">
        <v>40950</v>
      </c>
      <c r="AU45" s="33">
        <f>IF(D6L1638C5=0,0,D6L1638C18/D6L1638C5)</f>
        <v>8.2232927488929575E-2</v>
      </c>
      <c r="AV45" s="16" t="s">
        <v>40951</v>
      </c>
      <c r="AW45" s="33">
        <f>CHOOSE(MIN(D6L1638C9,RUN_YEARS),B7L812C1,B7L812C10,B7L812C19,B7L812C28,B7L812C37)</f>
        <v>973.73823009661851</v>
      </c>
      <c r="AX45" s="16" t="s">
        <v>40952</v>
      </c>
      <c r="AY45" s="33">
        <f>IF(D6L1638C23=0,0,D6L1638C19/D6L1638C23)</f>
        <v>0.54135668946749549</v>
      </c>
      <c r="AZ45" s="16" t="s">
        <v>40953</v>
      </c>
      <c r="BA45" s="33">
        <f>IF(D6L1638C5=0,0,D6L1638C19/D6L1638C5)</f>
        <v>0.41776707251107048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50279.291737271822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50279.291737271822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20111.71669490873</v>
      </c>
      <c r="R46" s="16" t="s">
        <v>40957</v>
      </c>
      <c r="S46" s="15">
        <f>D6L1639C5-D6L1639C7</f>
        <v>30167.575042363093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19249.936558447931</v>
      </c>
      <c r="X46" s="16" t="s">
        <v>40959</v>
      </c>
      <c r="Y46" s="33">
        <f>D6L1639C7-D6L1639C10</f>
        <v>861.78013646079853</v>
      </c>
      <c r="Z46" s="16" t="s">
        <v>40960</v>
      </c>
      <c r="AA46" s="33">
        <f>CHOOSE(MIN(D6L1639C9,RUN_YEARS),B7L812C7,B7L812C16,B7L812C25,B7L812C34,B7L812C43)</f>
        <v>114117</v>
      </c>
      <c r="AB46" s="16" t="s">
        <v>40961</v>
      </c>
      <c r="AC46" s="33">
        <f>IF(D6L1639C12=0,0,D6L1639C10/D6L1639C12)</f>
        <v>0.1686859675460092</v>
      </c>
      <c r="AD46" s="16" t="s">
        <v>40962</v>
      </c>
      <c r="AE46" s="33">
        <f>IF(D6L1639C5=0,0,D6L1639C10/D6L1639C5)</f>
        <v>0.38286013770910055</v>
      </c>
      <c r="AF46" s="16" t="s">
        <v>40963</v>
      </c>
      <c r="AG46" s="33">
        <f>CHOOSE(MIN(D6L1639C9,RUN_YEARS),B7L812C5,B7L812C14,B7L812C23,B7L812C32,B7L812C41)</f>
        <v>1964.9168419914008</v>
      </c>
      <c r="AH46" s="16" t="s">
        <v>40964</v>
      </c>
      <c r="AI46" s="33">
        <f>IF(D6L1639C15=0,0,D6L1639C11/D6L1639C15)</f>
        <v>0.43858351561962439</v>
      </c>
      <c r="AJ46" s="16" t="s">
        <v>40965</v>
      </c>
      <c r="AK46" s="33">
        <f>IF(D6L1639C5=0,0,D6L1639C11/D6L1639C5)</f>
        <v>1.713986229089947E-2</v>
      </c>
      <c r="AL46" s="16" t="s">
        <v>40966</v>
      </c>
      <c r="AM46" s="33">
        <f>D6L1639C8*CHOOSE(MIN(D6L1639C9,RUN_YEARS),B7L812C4,B7L812C13,B7L812C22,B7L812C31,B7L812C40)</f>
        <v>4961.5360219509712</v>
      </c>
      <c r="AN46" s="16" t="s">
        <v>40967</v>
      </c>
      <c r="AO46" s="33">
        <f>D6L1639C8-D6L1639C18</f>
        <v>25206.039020412121</v>
      </c>
      <c r="AP46" s="16" t="s">
        <v>40968</v>
      </c>
      <c r="AQ46" s="33">
        <f>CHOOSE(MIN(D6L1639C9,RUN_YEARS),B7L812C2,B7L812C11,B7L812C20,B7L812C29,B7L812C38)</f>
        <v>191.66983359276591</v>
      </c>
      <c r="AR46" s="16" t="s">
        <v>40969</v>
      </c>
      <c r="AS46" s="33">
        <f>IF(D6L1639C20=0,0,D6L1639C18/D6L1639C20)</f>
        <v>25.885847182883097</v>
      </c>
      <c r="AT46" s="16" t="s">
        <v>40970</v>
      </c>
      <c r="AU46" s="33">
        <f>IF(D6L1639C5=0,0,D6L1639C18/D6L1639C5)</f>
        <v>9.8679512986715484E-2</v>
      </c>
      <c r="AV46" s="16" t="s">
        <v>40971</v>
      </c>
      <c r="AW46" s="33">
        <f>CHOOSE(MIN(D6L1639C9,RUN_YEARS),B7L812C1,B7L812C10,B7L812C19,B7L812C28,B7L812C37)</f>
        <v>973.73823009661851</v>
      </c>
      <c r="AX46" s="16" t="s">
        <v>40972</v>
      </c>
      <c r="AY46" s="33">
        <f>IF(D6L1639C23=0,0,D6L1639C19/D6L1639C23)</f>
        <v>25.885847182883094</v>
      </c>
      <c r="AZ46" s="16" t="s">
        <v>40973</v>
      </c>
      <c r="BA46" s="33">
        <f>IF(D6L1639C5=0,0,D6L1639C19/D6L1639C5)</f>
        <v>0.50132048701328447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52802.897542222257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51541.09463974704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20742.618146146338</v>
      </c>
      <c r="R47" s="16" t="s">
        <v>40977</v>
      </c>
      <c r="S47" s="15">
        <f>SUM(D6L1638C8:D6L1639C8)</f>
        <v>30798.476493600701</v>
      </c>
      <c r="U47" s="21" t="str">
        <f>NULL_VALUE</f>
        <v>n/a</v>
      </c>
      <c r="V47" s="16" t="s">
        <v>40978</v>
      </c>
      <c r="W47" s="33">
        <f>SUM(D6L1638C10:D6L1639C10)</f>
        <v>19853.804099702189</v>
      </c>
      <c r="X47" s="16" t="s">
        <v>40979</v>
      </c>
      <c r="Y47" s="33">
        <f>SUM(D6L1638C11:D6L1639C11)</f>
        <v>888.81404644415159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0.17397762033441283</v>
      </c>
      <c r="AD47" s="16" t="s">
        <v>40981</v>
      </c>
      <c r="AE47" s="33">
        <f>IF(D6L1640C5=0,0,D6L1640C10/D6L1640C5)</f>
        <v>0.38520338457056158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0.45234181286947378</v>
      </c>
      <c r="AJ47" s="16" t="s">
        <v>40983</v>
      </c>
      <c r="AK47" s="33">
        <f>IF(D6L1640C5=0,0,D6L1640C11/D6L1640C5)</f>
        <v>1.7244764641818903E-2</v>
      </c>
      <c r="AL47" s="16" t="s">
        <v>40984</v>
      </c>
      <c r="AM47" s="33">
        <f>SUM(D6L1638C18:D6L1639C18)</f>
        <v>5065.2977685355363</v>
      </c>
      <c r="AN47" s="16" t="s">
        <v>40985</v>
      </c>
      <c r="AO47" s="33">
        <f>SUM(D6L1638C19:D6L1639C19)</f>
        <v>25733.178725065165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26.427203872350592</v>
      </c>
      <c r="AT47" s="16" t="s">
        <v>40987</v>
      </c>
      <c r="AU47" s="33">
        <f>IF(D6L1640C5=0,0,D6L1640C18/D6L1640C5)</f>
        <v>9.8276876033387958E-2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26.427203872350589</v>
      </c>
      <c r="AZ47" s="16" t="s">
        <v>40989</v>
      </c>
      <c r="BA47" s="33">
        <f>IF(D6L1640C5=0,0,D6L1640C19/D6L1640C5)</f>
        <v>0.4992749747542316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115252.84828808013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100721.83476193066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46857.188207238141</v>
      </c>
      <c r="R48" s="16" t="s">
        <v>40994</v>
      </c>
      <c r="S48" s="15">
        <f>SUM(D6L1628C8,D6L1637C8,D6L1640C8)</f>
        <v>53864.64655469251</v>
      </c>
      <c r="U48" s="21" t="str">
        <f>NULL_VALUE</f>
        <v>n/a</v>
      </c>
      <c r="V48" s="16" t="s">
        <v>40995</v>
      </c>
      <c r="W48" s="33">
        <f>SUM(D6L1628C10,D6L1637C10,D6L1640C10)</f>
        <v>44846.842641174189</v>
      </c>
      <c r="X48" s="16" t="s">
        <v>40996</v>
      </c>
      <c r="Y48" s="33">
        <f>SUM(D6L1628C11,D6L1637C11,D6L1640C11)</f>
        <v>2010.3455660639615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0.3816483187873782</v>
      </c>
      <c r="AD48" s="16" t="s">
        <v>40998</v>
      </c>
      <c r="AE48" s="33">
        <f>IF(D6L1641C5=0,0,D6L1641C10/D6L1641C5)</f>
        <v>0.44525442519167385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0.9922856288471833</v>
      </c>
      <c r="AJ48" s="16" t="s">
        <v>41000</v>
      </c>
      <c r="AK48" s="33">
        <f>IF(D6L1641C5=0,0,D6L1641C11/D6L1641C5)</f>
        <v>1.995938190379155E-2</v>
      </c>
      <c r="AL48" s="16" t="s">
        <v>41001</v>
      </c>
      <c r="AM48" s="33">
        <f>SUM(D6L1628C18,D6L1637C18,D6L1640C18)</f>
        <v>8885.5073961550061</v>
      </c>
      <c r="AN48" s="16" t="s">
        <v>41002</v>
      </c>
      <c r="AO48" s="33">
        <f>SUM(D6L1628C19,D6L1637C19,D6L1640C19)</f>
        <v>44979.13915853751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45.010995039614855</v>
      </c>
      <c r="AT48" s="16" t="s">
        <v>41004</v>
      </c>
      <c r="AU48" s="33">
        <f>IF(D6L1641C5=0,0,D6L1641C18/D6L1641C5)</f>
        <v>8.8218283723256977E-2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45.010995039614848</v>
      </c>
      <c r="AZ48" s="16" t="s">
        <v>41006</v>
      </c>
      <c r="BA48" s="33">
        <f>IF(D6L1641C5=0,0,D6L1641C19/D6L1641C5)</f>
        <v>0.4465679091812777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BA581-2D69-4DE4-88A3-D7EE0C7DF22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2873156.333333333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78538.321975904721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4939.576133118313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37457.900360765707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0.49436061496799344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2995304.8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80147.421144251086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5028.9196543912385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38230.205982889289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0.49436061496799344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2995304.8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80147.421144251086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5028.9196543912385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38230.205982889289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0.47215280708358631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2487541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69446.84345640734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4178.0503301452236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33167.75161733952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0.2172978501035622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2995304.8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80147.421144251086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5028.9196543912385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38230.205982889289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0.49436061496799344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2995304.8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80147.421144251086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5028.9196543912385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38230.205982889289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0.47215280708358631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2487541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69446.84345640734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4178.0503301452236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33167.75161733952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0.47215280708358631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2487541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69446.84345640734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4178.0503301452236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33167.75161733952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0.47215280708358631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2487541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69446.84345640734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4178.0503301452236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33167.75161733952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0.47215280708358631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2487541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69446.84345640734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4178.0503301452236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33167.75161733952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0.47215280708358631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2487541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69446.84345640734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4178.0503301452236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33167.75161733952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0.47215280708358631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2487541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69446.84345640734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4178.0503301452236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33167.75161733952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2487541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69446.84345640734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4178.0503301452236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33167.75161733952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0.49436061496799344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2995304.8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80147.421144251086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5028.9196543912385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38230.205982889289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0.49331359691860482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2873156.333333333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78538.321975904721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4939.576133118313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37457.900360765707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0.21125363357170948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2873156.333333333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78538.321975904721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4939.576133118313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37457.900360765707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2873156.333333333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78538.321975904721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4939.576133118313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37457.900360765707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0.18973610365261545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2487541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69446.84345640734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4178.0503301452236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33167.75161733952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0.21125363357170948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2873156.333333333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78538.321975904721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4939.576133118313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37457.900360765707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0.18973610365261545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2487541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69446.84345640734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4178.0503301452236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33167.75161733952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0.18973610365261545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2487541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69446.84345640734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4178.0503301452236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33167.75161733952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0.18973610365261545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2487541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69446.84345640734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4178.0503301452236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33167.75161733952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0.18973610365261545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2487541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69446.84345640734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4178.0503301452236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33167.75161733952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0.18973610365261545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2487541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69446.84345640734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4178.0503301452236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33167.75161733952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0.18973610365261545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2487541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69446.84345640734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4178.0503301452236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33167.75161733952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2487541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69446.84345640734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4178.0503301452236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33167.75161733952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2873156.333333333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78538.321975904721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4939.576133118313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37457.900360765707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2487541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69446.84345640734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4178.0503301452236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33167.75161733952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2487541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69446.84345640734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4178.0503301452236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33167.75161733952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23.095227835828936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11.547613917914468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5.7738069589572341</v>
      </c>
      <c r="R38" s="16" t="s">
        <v>41634</v>
      </c>
      <c r="S38" s="15">
        <f>D6L1731C5-D6L1731C7</f>
        <v>5.7738069589572341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5.3830690385110849</v>
      </c>
      <c r="X38" s="16" t="s">
        <v>41636</v>
      </c>
      <c r="Y38" s="33">
        <f>D6L1731C7-D6L1731C10</f>
        <v>0.39073792044614919</v>
      </c>
      <c r="Z38" s="16" t="s">
        <v>41637</v>
      </c>
      <c r="AA38" s="33">
        <f>CHOOSE(MIN(D6L1731C9,RUN_YEARS),B7L816C7,B7L816C16,B7L816C25,B7L816C34,B7L816C43)</f>
        <v>2487541</v>
      </c>
      <c r="AB38" s="16" t="s">
        <v>41638</v>
      </c>
      <c r="AC38" s="33">
        <f>IF(D6L1731C12=0,0,D6L1731C10/D6L1731C12)</f>
        <v>2.164012186537261E-6</v>
      </c>
      <c r="AD38" s="16" t="s">
        <v>41639</v>
      </c>
      <c r="AE38" s="33">
        <f>IF(D6L1731C5=0,0,D6L1731C10/D6L1731C5)</f>
        <v>0.46616288670337558</v>
      </c>
      <c r="AF38" s="16" t="s">
        <v>41640</v>
      </c>
      <c r="AG38" s="33">
        <f>CHOOSE(MIN(D6L1731C9,RUN_YEARS),B7L816C5,B7L816C14,B7L816C23,B7L816C32,B7L816C41)</f>
        <v>69446.84345640734</v>
      </c>
      <c r="AH38" s="16" t="s">
        <v>41641</v>
      </c>
      <c r="AI38" s="33">
        <f>IF(D6L1731C15=0,0,D6L1731C11/D6L1731C15)</f>
        <v>5.6264316849968902E-6</v>
      </c>
      <c r="AJ38" s="16" t="s">
        <v>41642</v>
      </c>
      <c r="AK38" s="33">
        <f>IF(D6L1731C5=0,0,D6L1731C11/D6L1731C5)</f>
        <v>3.3837113296624449E-2</v>
      </c>
      <c r="AL38" s="16" t="s">
        <v>41643</v>
      </c>
      <c r="AM38" s="33">
        <f>D6L1731C8*CHOOSE(MIN(D6L1731C9,RUN_YEARS),B7L816C4,B7L816C13,B7L816C22,B7L816C31,B7L816C40)</f>
        <v>0.64594291227131539</v>
      </c>
      <c r="AN38" s="16" t="s">
        <v>41644</v>
      </c>
      <c r="AO38" s="33">
        <f>D6L1731C8-D6L1731C18</f>
        <v>5.1278640466859189</v>
      </c>
      <c r="AP38" s="16" t="s">
        <v>41645</v>
      </c>
      <c r="AQ38" s="33">
        <f>CHOOSE(MIN(D6L1731C9,RUN_YEARS),B7L816C2,B7L816C11,B7L816C20,B7L816C29,B7L816C38)</f>
        <v>4178.0503301452236</v>
      </c>
      <c r="AR38" s="16" t="s">
        <v>41646</v>
      </c>
      <c r="AS38" s="33">
        <f>IF(D6L1731C20=0,0,D6L1731C18/D6L1731C20)</f>
        <v>1.5460390881621172E-4</v>
      </c>
      <c r="AT38" s="16" t="s">
        <v>41647</v>
      </c>
      <c r="AU38" s="33">
        <f>IF(D6L1731C5=0,0,D6L1731C18/D6L1731C5)</f>
        <v>5.5937349210231871E-2</v>
      </c>
      <c r="AV38" s="16" t="s">
        <v>41648</v>
      </c>
      <c r="AW38" s="33">
        <f>CHOOSE(MIN(D6L1731C9,RUN_YEARS),B7L816C1,B7L816C10,B7L816C19,B7L816C28,B7L816C37)</f>
        <v>33167.75161733952</v>
      </c>
      <c r="AX38" s="16" t="s">
        <v>41649</v>
      </c>
      <c r="AY38" s="33">
        <f>IF(D6L1731C23=0,0,D6L1731C19/D6L1731C23)</f>
        <v>1.5460390881621175E-4</v>
      </c>
      <c r="AZ38" s="16" t="s">
        <v>41650</v>
      </c>
      <c r="BA38" s="33">
        <f>IF(D6L1731C5=0,0,D6L1731C19/D6L1731C5)</f>
        <v>0.44406265078976814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2487541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69446.84345640734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4178.0503301452236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33167.75161733952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807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807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322.8</v>
      </c>
      <c r="R40" s="16" t="s">
        <v>41675</v>
      </c>
      <c r="S40" s="15">
        <f>D6L1733C5-D6L1733C7</f>
        <v>484.2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300.95475965569926</v>
      </c>
      <c r="X40" s="16" t="s">
        <v>41677</v>
      </c>
      <c r="Y40" s="33">
        <f>D6L1733C7-D6L1733C10</f>
        <v>21.845240344300748</v>
      </c>
      <c r="Z40" s="16" t="s">
        <v>41678</v>
      </c>
      <c r="AA40" s="33">
        <f>CHOOSE(MIN(D6L1733C9,RUN_YEARS),B7L816C7,B7L816C16,B7L816C25,B7L816C34,B7L816C43)</f>
        <v>2487541</v>
      </c>
      <c r="AB40" s="16" t="s">
        <v>41679</v>
      </c>
      <c r="AC40" s="33">
        <f>IF(D6L1733C12=0,0,D6L1733C10/D6L1733C12)</f>
        <v>1.209848439304917E-4</v>
      </c>
      <c r="AD40" s="16" t="s">
        <v>41680</v>
      </c>
      <c r="AE40" s="33">
        <f>IF(D6L1733C5=0,0,D6L1733C10/D6L1733C5)</f>
        <v>0.37293030936270044</v>
      </c>
      <c r="AF40" s="16" t="s">
        <v>41681</v>
      </c>
      <c r="AG40" s="33">
        <f>CHOOSE(MIN(D6L1733C9,RUN_YEARS),B7L816C5,B7L816C14,B7L816C23,B7L816C32,B7L816C41)</f>
        <v>69446.84345640734</v>
      </c>
      <c r="AH40" s="16" t="s">
        <v>41682</v>
      </c>
      <c r="AI40" s="33">
        <f>IF(D6L1733C15=0,0,D6L1733C11/D6L1733C15)</f>
        <v>3.1456059421927911E-4</v>
      </c>
      <c r="AJ40" s="16" t="s">
        <v>41683</v>
      </c>
      <c r="AK40" s="33">
        <f>IF(D6L1733C5=0,0,D6L1733C11/D6L1733C5)</f>
        <v>2.7069690637299564E-2</v>
      </c>
      <c r="AL40" s="16" t="s">
        <v>41684</v>
      </c>
      <c r="AM40" s="33">
        <f>D6L1733C8*CHOOSE(MIN(D6L1733C9,RUN_YEARS),B7L816C4,B7L816C13,B7L816C22,B7L816C31,B7L816C40)</f>
        <v>54.169728975188541</v>
      </c>
      <c r="AN40" s="16" t="s">
        <v>41685</v>
      </c>
      <c r="AO40" s="33">
        <f>D6L1733C8-D6L1733C18</f>
        <v>430.03027102481144</v>
      </c>
      <c r="AP40" s="16" t="s">
        <v>41686</v>
      </c>
      <c r="AQ40" s="33">
        <f>CHOOSE(MIN(D6L1733C9,RUN_YEARS),B7L816C2,B7L816C11,B7L816C20,B7L816C29,B7L816C38)</f>
        <v>4178.0503301452236</v>
      </c>
      <c r="AR40" s="16" t="s">
        <v>41687</v>
      </c>
      <c r="AS40" s="33">
        <f>IF(D6L1733C20=0,0,D6L1733C18/D6L1733C20)</f>
        <v>1.2965312692464781E-2</v>
      </c>
      <c r="AT40" s="16" t="s">
        <v>41688</v>
      </c>
      <c r="AU40" s="33">
        <f>IF(D6L1733C5=0,0,D6L1733C18/D6L1733C5)</f>
        <v>6.712481905227824E-2</v>
      </c>
      <c r="AV40" s="16" t="s">
        <v>41689</v>
      </c>
      <c r="AW40" s="33">
        <f>CHOOSE(MIN(D6L1733C9,RUN_YEARS),B7L816C1,B7L816C10,B7L816C19,B7L816C28,B7L816C37)</f>
        <v>33167.75161733952</v>
      </c>
      <c r="AX40" s="16" t="s">
        <v>41690</v>
      </c>
      <c r="AY40" s="33">
        <f>IF(D6L1733C23=0,0,D6L1733C19/D6L1733C23)</f>
        <v>1.2965312692464783E-2</v>
      </c>
      <c r="AZ40" s="16" t="s">
        <v>41691</v>
      </c>
      <c r="BA40" s="33">
        <f>IF(D6L1733C5=0,0,D6L1733C19/D6L1733C5)</f>
        <v>0.53287518094772168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2487541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69446.84345640734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4178.0503301452236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33167.75161733952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830.09522783582895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818.54761391791442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328.57380695895722</v>
      </c>
      <c r="R44" s="16" t="s">
        <v>41714</v>
      </c>
      <c r="S44" s="15">
        <f>SUM(D6L1729C8:D6L1736C8)</f>
        <v>489.9738069589572</v>
      </c>
      <c r="U44" s="21" t="str">
        <f>NULL_VALUE</f>
        <v>n/a</v>
      </c>
      <c r="V44" s="16" t="s">
        <v>41715</v>
      </c>
      <c r="W44" s="33">
        <f>SUM(D6L1729C10:D6L1736C10)</f>
        <v>306.33782869421037</v>
      </c>
      <c r="X44" s="16" t="s">
        <v>41716</v>
      </c>
      <c r="Y44" s="33">
        <f>SUM(D6L1729C11:D6L1736C11)</f>
        <v>22.235978264746898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1.2314885611702895E-4</v>
      </c>
      <c r="AD44" s="16" t="s">
        <v>41718</v>
      </c>
      <c r="AE44" s="33">
        <f>IF(D6L1737C5=0,0,D6L1737C10/D6L1737C5)</f>
        <v>0.3742455826460091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3.20187025904276E-4</v>
      </c>
      <c r="AJ44" s="16" t="s">
        <v>41720</v>
      </c>
      <c r="AK44" s="33">
        <f>IF(D6L1737C5=0,0,D6L1737C11/D6L1737C5)</f>
        <v>2.7165161667647063E-2</v>
      </c>
      <c r="AL44" s="16" t="s">
        <v>41721</v>
      </c>
      <c r="AM44" s="33">
        <f>SUM(D6L1729C18:D6L1736C18)</f>
        <v>54.815671887459857</v>
      </c>
      <c r="AN44" s="16" t="s">
        <v>41722</v>
      </c>
      <c r="AO44" s="33">
        <f>SUM(D6L1729C19:D6L1736C19)</f>
        <v>435.15813507149738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1.3119916601280993E-2</v>
      </c>
      <c r="AT44" s="16" t="s">
        <v>41724</v>
      </c>
      <c r="AU44" s="33">
        <f>IF(D6L1737C5=0,0,D6L1737C18/D6L1737C5)</f>
        <v>6.6966992457639582E-2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1.3119916601280994E-2</v>
      </c>
      <c r="AZ44" s="16" t="s">
        <v>41726</v>
      </c>
      <c r="BA44" s="33">
        <f>IF(D6L1737C5=0,0,D6L1737C19/D6L1737C5)</f>
        <v>0.53162226322870443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34.21885451040189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17.109427255200945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8.5547136276004725</v>
      </c>
      <c r="R45" s="16" t="s">
        <v>41731</v>
      </c>
      <c r="S45" s="15">
        <f>D6L1738C5-D6L1738C7</f>
        <v>8.5547136276004725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7.9757799991258844</v>
      </c>
      <c r="X45" s="16" t="s">
        <v>41733</v>
      </c>
      <c r="Y45" s="33">
        <f>D6L1738C7-D6L1738C10</f>
        <v>0.57893362847458807</v>
      </c>
      <c r="Z45" s="16" t="s">
        <v>41734</v>
      </c>
      <c r="AA45" s="33">
        <f>CHOOSE(MIN(D6L1738C9,RUN_YEARS),B7L816C7,B7L816C16,B7L816C25,B7L816C34,B7L816C43)</f>
        <v>2487541</v>
      </c>
      <c r="AB45" s="16" t="s">
        <v>41735</v>
      </c>
      <c r="AC45" s="33">
        <f>IF(D6L1738C12=0,0,D6L1738C10/D6L1738C12)</f>
        <v>3.2062908708342434E-6</v>
      </c>
      <c r="AD45" s="16" t="s">
        <v>41736</v>
      </c>
      <c r="AE45" s="33">
        <f>IF(D6L1738C5=0,0,D6L1738C10/D6L1738C5)</f>
        <v>0.46616288670337558</v>
      </c>
      <c r="AF45" s="16" t="s">
        <v>41737</v>
      </c>
      <c r="AG45" s="33">
        <f>CHOOSE(MIN(D6L1738C9,RUN_YEARS),B7L816C5,B7L816C14,B7L816C23,B7L816C32,B7L816C41)</f>
        <v>69446.84345640734</v>
      </c>
      <c r="AH45" s="16" t="s">
        <v>41738</v>
      </c>
      <c r="AI45" s="33">
        <f>IF(D6L1738C15=0,0,D6L1738C11/D6L1738C15)</f>
        <v>8.3363562641690408E-6</v>
      </c>
      <c r="AJ45" s="16" t="s">
        <v>41739</v>
      </c>
      <c r="AK45" s="33">
        <f>IF(D6L1738C5=0,0,D6L1738C11/D6L1738C5)</f>
        <v>3.3837113296624415E-2</v>
      </c>
      <c r="AL45" s="16" t="s">
        <v>41740</v>
      </c>
      <c r="AM45" s="33">
        <f>D6L1738C8*CHOOSE(MIN(D6L1738C9,RUN_YEARS),B7L816C4,B7L816C13,B7L816C22,B7L816C31,B7L816C40)</f>
        <v>0.95705600716123418</v>
      </c>
      <c r="AN45" s="16" t="s">
        <v>41741</v>
      </c>
      <c r="AO45" s="33">
        <f>D6L1738C8-D6L1738C18</f>
        <v>7.5976576204392385</v>
      </c>
      <c r="AP45" s="16" t="s">
        <v>41742</v>
      </c>
      <c r="AQ45" s="33">
        <f>CHOOSE(MIN(D6L1738C9,RUN_YEARS),B7L816C2,B7L816C11,B7L816C20,B7L816C29,B7L816C38)</f>
        <v>4178.0503301452236</v>
      </c>
      <c r="AR45" s="16" t="s">
        <v>41743</v>
      </c>
      <c r="AS45" s="33">
        <f>IF(D6L1738C20=0,0,D6L1738C18/D6L1738C20)</f>
        <v>2.290676108556998E-4</v>
      </c>
      <c r="AT45" s="16" t="s">
        <v>41744</v>
      </c>
      <c r="AU45" s="33">
        <f>IF(D6L1738C5=0,0,D6L1738C18/D6L1738C5)</f>
        <v>5.5937349210231871E-2</v>
      </c>
      <c r="AV45" s="16" t="s">
        <v>41745</v>
      </c>
      <c r="AW45" s="33">
        <f>CHOOSE(MIN(D6L1738C9,RUN_YEARS),B7L816C1,B7L816C10,B7L816C19,B7L816C28,B7L816C37)</f>
        <v>33167.75161733952</v>
      </c>
      <c r="AX45" s="16" t="s">
        <v>41746</v>
      </c>
      <c r="AY45" s="33">
        <f>IF(D6L1738C23=0,0,D6L1738C19/D6L1738C23)</f>
        <v>2.2906761085569985E-4</v>
      </c>
      <c r="AZ45" s="16" t="s">
        <v>41747</v>
      </c>
      <c r="BA45" s="33">
        <f>IF(D6L1738C5=0,0,D6L1738C19/D6L1738C5)</f>
        <v>0.44406265078976814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444.39917236285163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444.39917236285163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177.75966894514067</v>
      </c>
      <c r="R46" s="16" t="s">
        <v>41751</v>
      </c>
      <c r="S46" s="15">
        <f>D6L1739C5-D6L1739C7</f>
        <v>266.63950341771096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165.72992082980633</v>
      </c>
      <c r="X46" s="16" t="s">
        <v>41753</v>
      </c>
      <c r="Y46" s="33">
        <f>D6L1739C7-D6L1739C10</f>
        <v>12.029748115334343</v>
      </c>
      <c r="Z46" s="16" t="s">
        <v>41754</v>
      </c>
      <c r="AA46" s="33">
        <f>CHOOSE(MIN(D6L1739C9,RUN_YEARS),B7L816C7,B7L816C16,B7L816C25,B7L816C34,B7L816C43)</f>
        <v>2487541</v>
      </c>
      <c r="AB46" s="16" t="s">
        <v>41755</v>
      </c>
      <c r="AC46" s="33">
        <f>IF(D6L1739C12=0,0,D6L1739C10/D6L1739C12)</f>
        <v>6.6623995676777316E-5</v>
      </c>
      <c r="AD46" s="16" t="s">
        <v>41756</v>
      </c>
      <c r="AE46" s="33">
        <f>IF(D6L1739C5=0,0,D6L1739C10/D6L1739C5)</f>
        <v>0.37293030936270055</v>
      </c>
      <c r="AF46" s="16" t="s">
        <v>41757</v>
      </c>
      <c r="AG46" s="33">
        <f>CHOOSE(MIN(D6L1739C9,RUN_YEARS),B7L816C5,B7L816C14,B7L816C23,B7L816C32,B7L816C41)</f>
        <v>69446.84345640734</v>
      </c>
      <c r="AH46" s="16" t="s">
        <v>41758</v>
      </c>
      <c r="AI46" s="33">
        <f>IF(D6L1739C15=0,0,D6L1739C11/D6L1739C15)</f>
        <v>1.7322238875962112E-4</v>
      </c>
      <c r="AJ46" s="16" t="s">
        <v>41759</v>
      </c>
      <c r="AK46" s="33">
        <f>IF(D6L1739C5=0,0,D6L1739C11/D6L1739C5)</f>
        <v>2.7069690637299526E-2</v>
      </c>
      <c r="AL46" s="16" t="s">
        <v>41760</v>
      </c>
      <c r="AM46" s="33">
        <f>D6L1739C8*CHOOSE(MIN(D6L1739C9,RUN_YEARS),B7L816C4,B7L816C13,B7L816C22,B7L816C31,B7L816C40)</f>
        <v>29.830214031838626</v>
      </c>
      <c r="AN46" s="16" t="s">
        <v>41761</v>
      </c>
      <c r="AO46" s="33">
        <f>D6L1739C8-D6L1739C18</f>
        <v>236.80928938587232</v>
      </c>
      <c r="AP46" s="16" t="s">
        <v>41762</v>
      </c>
      <c r="AQ46" s="33">
        <f>CHOOSE(MIN(D6L1739C9,RUN_YEARS),B7L816C2,B7L816C11,B7L816C20,B7L816C29,B7L816C38)</f>
        <v>4178.0503301452236</v>
      </c>
      <c r="AR46" s="16" t="s">
        <v>41763</v>
      </c>
      <c r="AS46" s="33">
        <f>IF(D6L1739C20=0,0,D6L1739C18/D6L1739C20)</f>
        <v>7.1397450185339837E-3</v>
      </c>
      <c r="AT46" s="16" t="s">
        <v>41764</v>
      </c>
      <c r="AU46" s="33">
        <f>IF(D6L1739C5=0,0,D6L1739C18/D6L1739C5)</f>
        <v>6.712481905227824E-2</v>
      </c>
      <c r="AV46" s="16" t="s">
        <v>41765</v>
      </c>
      <c r="AW46" s="33">
        <f>CHOOSE(MIN(D6L1739C9,RUN_YEARS),B7L816C1,B7L816C10,B7L816C19,B7L816C28,B7L816C37)</f>
        <v>33167.75161733952</v>
      </c>
      <c r="AX46" s="16" t="s">
        <v>41766</v>
      </c>
      <c r="AY46" s="33">
        <f>IF(D6L1739C23=0,0,D6L1739C19/D6L1739C23)</f>
        <v>7.1397450185339837E-3</v>
      </c>
      <c r="AZ46" s="16" t="s">
        <v>41767</v>
      </c>
      <c r="BA46" s="33">
        <f>IF(D6L1739C5=0,0,D6L1739C19/D6L1739C5)</f>
        <v>0.53287518094772168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478.61802687325354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461.50859961805259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186.31438257274115</v>
      </c>
      <c r="R47" s="16" t="s">
        <v>41771</v>
      </c>
      <c r="S47" s="15">
        <f>SUM(D6L1738C8:D6L1739C8)</f>
        <v>275.1942170453114</v>
      </c>
      <c r="U47" s="21" t="str">
        <f>NULL_VALUE</f>
        <v>n/a</v>
      </c>
      <c r="V47" s="16" t="s">
        <v>41772</v>
      </c>
      <c r="W47" s="33">
        <f>SUM(D6L1738C10:D6L1739C10)</f>
        <v>173.70570082893221</v>
      </c>
      <c r="X47" s="16" t="s">
        <v>41773</v>
      </c>
      <c r="Y47" s="33">
        <f>SUM(D6L1738C11:D6L1739C11)</f>
        <v>12.60868174380893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6.9830286547611554E-5</v>
      </c>
      <c r="AD47" s="16" t="s">
        <v>41775</v>
      </c>
      <c r="AE47" s="33">
        <f>IF(D6L1740C5=0,0,D6L1740C10/D6L1740C5)</f>
        <v>0.37638670432726962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1.8155874502379018E-4</v>
      </c>
      <c r="AJ47" s="16" t="s">
        <v>41777</v>
      </c>
      <c r="AK47" s="33">
        <f>IF(D6L1740C5=0,0,D6L1740C11/D6L1740C5)</f>
        <v>2.7320578108932216E-2</v>
      </c>
      <c r="AL47" s="16" t="s">
        <v>41778</v>
      </c>
      <c r="AM47" s="33">
        <f>SUM(D6L1738C18:D6L1739C18)</f>
        <v>30.787270038999861</v>
      </c>
      <c r="AN47" s="16" t="s">
        <v>41779</v>
      </c>
      <c r="AO47" s="33">
        <f>SUM(D6L1738C19:D6L1739C19)</f>
        <v>244.40694700631155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7.3688126293896834E-3</v>
      </c>
      <c r="AT47" s="16" t="s">
        <v>41781</v>
      </c>
      <c r="AU47" s="33">
        <f>IF(D6L1740C5=0,0,D6L1740C18/D6L1740C5)</f>
        <v>6.6710067947768681E-2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7.3688126293896834E-3</v>
      </c>
      <c r="AZ47" s="16" t="s">
        <v>41783</v>
      </c>
      <c r="BA47" s="33">
        <f>IF(D6L1740C5=0,0,D6L1740C19/D6L1740C5)</f>
        <v>0.52958264961602941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1308.7132547090825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1280.0562135359669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514.88818953169834</v>
      </c>
      <c r="R48" s="16" t="s">
        <v>41788</v>
      </c>
      <c r="S48" s="15">
        <f>SUM(D6L1728C8,D6L1737C8,D6L1740C8)</f>
        <v>765.16802400426855</v>
      </c>
      <c r="U48" s="21" t="str">
        <f>NULL_VALUE</f>
        <v>n/a</v>
      </c>
      <c r="V48" s="16" t="s">
        <v>41789</v>
      </c>
      <c r="W48" s="33">
        <f>SUM(D6L1728C10,D6L1737C10,D6L1740C10)</f>
        <v>480.04352952314258</v>
      </c>
      <c r="X48" s="16" t="s">
        <v>41790</v>
      </c>
      <c r="Y48" s="33">
        <f>SUM(D6L1728C11,D6L1737C11,D6L1740C11)</f>
        <v>34.844660008555827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1.9297914266464049E-4</v>
      </c>
      <c r="AD48" s="16" t="s">
        <v>41792</v>
      </c>
      <c r="AE48" s="33">
        <f>IF(D6L1741C5=0,0,D6L1741C10/D6L1741C5)</f>
        <v>0.37501753786038272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5.0174577092806623E-4</v>
      </c>
      <c r="AJ48" s="16" t="s">
        <v>41794</v>
      </c>
      <c r="AK48" s="33">
        <f>IF(D6L1741C5=0,0,D6L1741C11/D6L1741C5)</f>
        <v>2.722119516322067E-2</v>
      </c>
      <c r="AL48" s="16" t="s">
        <v>41795</v>
      </c>
      <c r="AM48" s="33">
        <f>SUM(D6L1728C18,D6L1737C18,D6L1740C18)</f>
        <v>85.602941926459721</v>
      </c>
      <c r="AN48" s="16" t="s">
        <v>41796</v>
      </c>
      <c r="AO48" s="33">
        <f>SUM(D6L1728C19,D6L1737C19,D6L1740C19)</f>
        <v>679.56508207780894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2.0488729230670674E-2</v>
      </c>
      <c r="AT48" s="16" t="s">
        <v>41798</v>
      </c>
      <c r="AU48" s="33">
        <f>IF(D6L1741C5=0,0,D6L1741C18/D6L1741C5)</f>
        <v>6.6874361470418697E-2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2.0488729230670678E-2</v>
      </c>
      <c r="AZ48" s="16" t="s">
        <v>41800</v>
      </c>
      <c r="BA48" s="33">
        <f>IF(D6L1741C5=0,0,D6L1741C19/D6L1741C5)</f>
        <v>0.53088690550597806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5DC73-C757-4FCE-A228-328CFABA0039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34010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34010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37170</v>
      </c>
      <c r="R9" s="16" t="s">
        <v>41826</v>
      </c>
      <c r="S9" s="21">
        <f>IF(D6L1802C7=0,0,D6L1802C5/D6L1802C7)</f>
        <v>0.91498520312079634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35008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35008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203686</v>
      </c>
      <c r="R10" s="16" t="s">
        <v>41830</v>
      </c>
      <c r="S10" s="21">
        <f>IF(D6L1803C7=0,0,D6L1803C5/D6L1803C7)</f>
        <v>0.17187239181877989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1760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1760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266859</v>
      </c>
      <c r="R11" s="16" t="s">
        <v>41834</v>
      </c>
      <c r="S11" s="21">
        <f>IF(D6L1804C7=0,0,D6L1804C5/D6L1804C7)</f>
        <v>6.5952431808558075E-3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111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111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89462</v>
      </c>
      <c r="R12" s="16" t="s">
        <v>41838</v>
      </c>
      <c r="S12" s="21">
        <f>IF(D6L1805C7=0,0,D6L1805C5/D6L1805C7)</f>
        <v>1.240750262681362E-3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8070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8070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1647534</v>
      </c>
      <c r="R13" s="16" t="s">
        <v>41842</v>
      </c>
      <c r="S13" s="21">
        <f>IF(D6L1806C7=0,0,D6L1806C5/D6L1806C7)</f>
        <v>4.8982297178692515E-3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2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2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146514</v>
      </c>
      <c r="R14" s="16" t="s">
        <v>41846</v>
      </c>
      <c r="S14" s="21">
        <f>IF(D6L1807C7=0,0,D6L1807C5/D6L1807C7)</f>
        <v>1.3650572641522311E-5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3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3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323038</v>
      </c>
      <c r="R15" s="16" t="s">
        <v>41850</v>
      </c>
      <c r="S15" s="21">
        <f>IF(D6L1808C7=0,0,D6L1808C5/D6L1808C7)</f>
        <v>9.2868331279911346E-6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16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16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30329</v>
      </c>
      <c r="R16" s="16" t="s">
        <v>41854</v>
      </c>
      <c r="S16" s="21">
        <f>IF(D6L1809C7=0,0,D6L1809C5/D6L1809C7)</f>
        <v>5.2754789145702133E-4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2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2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8212</v>
      </c>
      <c r="R17" s="16" t="s">
        <v>41858</v>
      </c>
      <c r="S17" s="21">
        <f>IF(D6L1810C7=0,0,D6L1810C5/D6L1810C7)</f>
        <v>2.4354603019970775E-4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207288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207288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1054377</v>
      </c>
      <c r="R18" s="16" t="s">
        <v>41862</v>
      </c>
      <c r="S18" s="21">
        <f>IF(D6L1811C7=0,0,D6L1811C5/D6L1811C7)</f>
        <v>0.19659761167020903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160974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160974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646387</v>
      </c>
      <c r="R19" s="16" t="s">
        <v>41866</v>
      </c>
      <c r="S19" s="21">
        <f>IF(D6L1812C7=0,0,D6L1812C5/D6L1812C7)</f>
        <v>0.24903656787651979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285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285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641</v>
      </c>
      <c r="R20" s="16" t="s">
        <v>41870</v>
      </c>
      <c r="S20" s="21">
        <f>IF(D6L1813C7=0,0,D6L1813C5/D6L1813C7)</f>
        <v>0.44461778471138846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54565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54565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167907</v>
      </c>
      <c r="R21" s="16" t="s">
        <v>41874</v>
      </c>
      <c r="S21" s="21">
        <f>IF(D6L1814C7=0,0,D6L1814C5/D6L1814C7)</f>
        <v>0.32497156163828789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3625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3625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464550</v>
      </c>
      <c r="R22" s="16" t="s">
        <v>41878</v>
      </c>
      <c r="S22" s="21">
        <f>IF(D6L1815C7=0,0,D6L1815C5/D6L1815C7)</f>
        <v>7.8032504574319234E-3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5219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5219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1320077</v>
      </c>
      <c r="R23" s="16" t="s">
        <v>41883</v>
      </c>
      <c r="S23" s="21">
        <f>IF(D6L1816C7=0,0,D6L1816C5/D6L1816C7)</f>
        <v>3.9535572546146929E-3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1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1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29460</v>
      </c>
      <c r="R24" s="16" t="s">
        <v>41888</v>
      </c>
      <c r="S24" s="21">
        <f>IF(D6L1817C7=0,0,D6L1817C5/D6L1817C7)</f>
        <v>3.3944331296673457E-5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14017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14017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646387</v>
      </c>
      <c r="R25" s="16" t="s">
        <v>41892</v>
      </c>
      <c r="S25" s="21">
        <f>IF(D6L1818C7=0,0,D6L1818C5/D6L1818C7)</f>
        <v>2.1685151464989241E-2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524956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524956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7082590</v>
      </c>
      <c r="R26" s="16" t="s">
        <v>41896</v>
      </c>
      <c r="S26" s="21">
        <f>SUM(D6L1801C8:D6L1818C8)</f>
        <v>2.3490852788331473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B29D0-CF3B-4CC2-AF3D-E812EF70B447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-142.00290700089721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-213.00436050134579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435.50355535624266</v>
      </c>
      <c r="F9" s="16" t="s">
        <v>41934</v>
      </c>
      <c r="G9" s="6">
        <f>D6L237C10</f>
        <v>3091.3423599379821</v>
      </c>
      <c r="H9" s="16" t="s">
        <v>41935</v>
      </c>
      <c r="I9" s="6">
        <f>D6L240C10</f>
        <v>45.519097264641822</v>
      </c>
      <c r="J9" s="16" t="s">
        <v>41936</v>
      </c>
      <c r="K9" s="6">
        <f>D6L228C11</f>
        <v>15.421428562176825</v>
      </c>
      <c r="L9" s="16" t="s">
        <v>41937</v>
      </c>
      <c r="M9" s="6">
        <f>D6L237C11</f>
        <v>108.57071082216422</v>
      </c>
      <c r="N9" s="16" t="s">
        <v>41938</v>
      </c>
      <c r="O9" s="6">
        <f>D6L240C11</f>
        <v>1.5986714412649299</v>
      </c>
      <c r="P9" s="16" t="s">
        <v>41939</v>
      </c>
      <c r="Q9" s="6">
        <f>D6L228C18</f>
        <v>101.49362299713806</v>
      </c>
      <c r="R9" s="16" t="s">
        <v>41940</v>
      </c>
      <c r="S9" s="6">
        <f>D6L237C18</f>
        <v>3542.518622224733</v>
      </c>
      <c r="T9" s="16" t="s">
        <v>41941</v>
      </c>
      <c r="U9" s="6">
        <f>D6L240C18</f>
        <v>14.611134617157994</v>
      </c>
      <c r="V9" s="16" t="s">
        <v>41942</v>
      </c>
      <c r="W9" s="6">
        <f>D6L228C19</f>
        <v>349.43136092128145</v>
      </c>
      <c r="X9" s="16" t="s">
        <v>41943</v>
      </c>
      <c r="Y9" s="6">
        <f>D6L237C19</f>
        <v>12329.794448535413</v>
      </c>
      <c r="Z9" s="16" t="s">
        <v>41944</v>
      </c>
      <c r="AA9" s="6">
        <f>D6L240C19</f>
        <v>50.854294839613573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15613.219254053649</v>
      </c>
      <c r="F10" s="16" t="s">
        <v>41946</v>
      </c>
      <c r="G10" s="6">
        <f>D6L337C10</f>
        <v>22060.302129465192</v>
      </c>
      <c r="H10" s="16" t="s">
        <v>41947</v>
      </c>
      <c r="I10" s="6">
        <f>D6L340C10</f>
        <v>10025.23986867456</v>
      </c>
      <c r="J10" s="16" t="s">
        <v>41948</v>
      </c>
      <c r="K10" s="6">
        <f>D6L328C11</f>
        <v>766.64372730199659</v>
      </c>
      <c r="L10" s="16" t="s">
        <v>41949</v>
      </c>
      <c r="M10" s="6">
        <f>D6L337C11</f>
        <v>1064.6141281235327</v>
      </c>
      <c r="N10" s="16" t="s">
        <v>41950</v>
      </c>
      <c r="O10" s="6">
        <f>D6L340C11</f>
        <v>483.81078098484738</v>
      </c>
      <c r="P10" s="16" t="s">
        <v>41951</v>
      </c>
      <c r="Q10" s="6">
        <f>D6L328C18</f>
        <v>2892.9912949074155</v>
      </c>
      <c r="R10" s="16" t="s">
        <v>41952</v>
      </c>
      <c r="S10" s="6">
        <f>D6L337C18</f>
        <v>12249.890632858507</v>
      </c>
      <c r="T10" s="16" t="s">
        <v>41953</v>
      </c>
      <c r="U10" s="6">
        <f>D6L340C18</f>
        <v>2728.020809488713</v>
      </c>
      <c r="V10" s="16" t="s">
        <v>41954</v>
      </c>
      <c r="W10" s="6">
        <f>D6L328C19</f>
        <v>13486.871686448227</v>
      </c>
      <c r="X10" s="16" t="s">
        <v>41955</v>
      </c>
      <c r="Y10" s="6">
        <f>D6L337C19</f>
        <v>57387.425624730211</v>
      </c>
      <c r="Z10" s="16" t="s">
        <v>41956</v>
      </c>
      <c r="AA10" s="6">
        <f>D6L340C19</f>
        <v>12780.039920300742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18102.279080266861</v>
      </c>
      <c r="F11" s="16" t="s">
        <v>41958</v>
      </c>
      <c r="G11" s="6">
        <f>D6L437C10</f>
        <v>12123.283145351734</v>
      </c>
      <c r="H11" s="16" t="s">
        <v>41959</v>
      </c>
      <c r="I11" s="6">
        <f>D6L440C10</f>
        <v>33250.2215335535</v>
      </c>
      <c r="J11" s="16" t="s">
        <v>41960</v>
      </c>
      <c r="K11" s="6">
        <f>D6L428C11</f>
        <v>1284.7766671080076</v>
      </c>
      <c r="L11" s="16" t="s">
        <v>41961</v>
      </c>
      <c r="M11" s="6">
        <f>D6L437C11</f>
        <v>877.10466999465382</v>
      </c>
      <c r="N11" s="16" t="s">
        <v>41962</v>
      </c>
      <c r="O11" s="6">
        <f>D6L440C11</f>
        <v>2405.6127565261486</v>
      </c>
      <c r="P11" s="16" t="s">
        <v>41963</v>
      </c>
      <c r="Q11" s="6">
        <f>D6L428C18</f>
        <v>2215.6823678604687</v>
      </c>
      <c r="R11" s="16" t="s">
        <v>41964</v>
      </c>
      <c r="S11" s="6">
        <f>D6L437C18</f>
        <v>2622.53966264152</v>
      </c>
      <c r="T11" s="16" t="s">
        <v>41965</v>
      </c>
      <c r="U11" s="6">
        <f>D6L440C18</f>
        <v>5865.4898468725178</v>
      </c>
      <c r="V11" s="16" t="s">
        <v>41966</v>
      </c>
      <c r="W11" s="6">
        <f>D6L428C19</f>
        <v>17171.3733795144</v>
      </c>
      <c r="X11" s="16" t="s">
        <v>41967</v>
      </c>
      <c r="Y11" s="6">
        <f>D6L437C19</f>
        <v>21120.848152704868</v>
      </c>
      <c r="Z11" s="16" t="s">
        <v>41968</v>
      </c>
      <c r="AA11" s="6">
        <f>D6L440C19</f>
        <v>47238.225664143378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13278.342313409943</v>
      </c>
      <c r="F12" s="16" t="s">
        <v>41970</v>
      </c>
      <c r="G12" s="6">
        <f>D6L537C10</f>
        <v>6019.306223317868</v>
      </c>
      <c r="H12" s="16" t="s">
        <v>41971</v>
      </c>
      <c r="I12" s="6">
        <f>D6L540C10</f>
        <v>16934.276004423966</v>
      </c>
      <c r="J12" s="16" t="s">
        <v>41972</v>
      </c>
      <c r="K12" s="6">
        <f>D6L528C11</f>
        <v>932.67238236771755</v>
      </c>
      <c r="L12" s="16" t="s">
        <v>41973</v>
      </c>
      <c r="M12" s="6">
        <f>D6L537C11</f>
        <v>422.07632945721724</v>
      </c>
      <c r="N12" s="16" t="s">
        <v>41974</v>
      </c>
      <c r="O12" s="6">
        <f>D6L540C11</f>
        <v>1187.4386835934931</v>
      </c>
      <c r="P12" s="16" t="s">
        <v>41975</v>
      </c>
      <c r="Q12" s="6">
        <f>D6L528C18</f>
        <v>1761.9574711972682</v>
      </c>
      <c r="R12" s="16" t="s">
        <v>41976</v>
      </c>
      <c r="S12" s="6">
        <f>D6L537C18</f>
        <v>2430.3079391885899</v>
      </c>
      <c r="T12" s="16" t="s">
        <v>41977</v>
      </c>
      <c r="U12" s="6">
        <f>D6L540C18</f>
        <v>3299.4261101115267</v>
      </c>
      <c r="V12" s="16" t="s">
        <v>41978</v>
      </c>
      <c r="W12" s="6">
        <f>D6L528C19</f>
        <v>12449.057224580387</v>
      </c>
      <c r="X12" s="16" t="s">
        <v>41979</v>
      </c>
      <c r="Y12" s="6">
        <f>D6L537C19</f>
        <v>17407.674613586492</v>
      </c>
      <c r="Z12" s="16" t="s">
        <v>41980</v>
      </c>
      <c r="AA12" s="6">
        <f>D6L540C19</f>
        <v>23632.945936706634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18212.103393228634</v>
      </c>
      <c r="F13" s="16" t="s">
        <v>41982</v>
      </c>
      <c r="G13" s="6">
        <f>D6L637C10</f>
        <v>10994.156004877967</v>
      </c>
      <c r="H13" s="16" t="s">
        <v>41983</v>
      </c>
      <c r="I13" s="6">
        <f>D6L640C10</f>
        <v>16817.233303899637</v>
      </c>
      <c r="J13" s="16" t="s">
        <v>41984</v>
      </c>
      <c r="K13" s="6">
        <f>D6L628C11</f>
        <v>757.40322629572893</v>
      </c>
      <c r="L13" s="16" t="s">
        <v>41985</v>
      </c>
      <c r="M13" s="6">
        <f>D6L637C11</f>
        <v>451.7058165886499</v>
      </c>
      <c r="N13" s="16" t="s">
        <v>41986</v>
      </c>
      <c r="O13" s="6">
        <f>D6L640C11</f>
        <v>690.95272969833866</v>
      </c>
      <c r="P13" s="16" t="s">
        <v>41987</v>
      </c>
      <c r="Q13" s="6">
        <f>D6L628C18</f>
        <v>3587.2941085685015</v>
      </c>
      <c r="R13" s="16" t="s">
        <v>41988</v>
      </c>
      <c r="S13" s="6">
        <f>D6L637C18</f>
        <v>3525.8027744343776</v>
      </c>
      <c r="T13" s="16" t="s">
        <v>41989</v>
      </c>
      <c r="U13" s="6">
        <f>D6L640C18</f>
        <v>4848.1943910211849</v>
      </c>
      <c r="V13" s="16" t="s">
        <v>41990</v>
      </c>
      <c r="W13" s="6">
        <f>D6L628C19</f>
        <v>15382.212510955858</v>
      </c>
      <c r="X13" s="16" t="s">
        <v>41991</v>
      </c>
      <c r="Y13" s="6">
        <f>D6L637C19</f>
        <v>15339.85904703224</v>
      </c>
      <c r="Z13" s="16" t="s">
        <v>41992</v>
      </c>
      <c r="AA13" s="6">
        <f>D6L640C19</f>
        <v>21093.24410603429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3824.3482831350029</v>
      </c>
      <c r="F14" s="16" t="s">
        <v>41994</v>
      </c>
      <c r="G14" s="6">
        <f>D6L737C10</f>
        <v>7653.7971372057182</v>
      </c>
      <c r="H14" s="16" t="s">
        <v>41995</v>
      </c>
      <c r="I14" s="6">
        <f>D6L740C10</f>
        <v>16441.799969318439</v>
      </c>
      <c r="J14" s="16" t="s">
        <v>41996</v>
      </c>
      <c r="K14" s="6">
        <f>D6L728C11</f>
        <v>295.32674865935951</v>
      </c>
      <c r="L14" s="16" t="s">
        <v>41997</v>
      </c>
      <c r="M14" s="6">
        <f>D6L737C11</f>
        <v>588.96095759220236</v>
      </c>
      <c r="N14" s="16" t="s">
        <v>41998</v>
      </c>
      <c r="O14" s="6">
        <f>D6L740C11</f>
        <v>1265.1992312935213</v>
      </c>
      <c r="P14" s="16" t="s">
        <v>41999</v>
      </c>
      <c r="Q14" s="6">
        <f>D6L728C18</f>
        <v>437.21257224914854</v>
      </c>
      <c r="R14" s="16" t="s">
        <v>42000</v>
      </c>
      <c r="S14" s="6">
        <f>D6L737C18</f>
        <v>1537.0679555923498</v>
      </c>
      <c r="T14" s="16" t="s">
        <v>42001</v>
      </c>
      <c r="U14" s="6">
        <f>D6L740C18</f>
        <v>2766.981822072928</v>
      </c>
      <c r="V14" s="16" t="s">
        <v>42002</v>
      </c>
      <c r="W14" s="6">
        <f>D6L728C19</f>
        <v>3682.4624595452137</v>
      </c>
      <c r="X14" s="16" t="s">
        <v>42003</v>
      </c>
      <c r="Y14" s="6">
        <f>D6L737C19</f>
        <v>13131.490139205569</v>
      </c>
      <c r="Z14" s="16" t="s">
        <v>42004</v>
      </c>
      <c r="AA14" s="6">
        <f>D6L740C19</f>
        <v>23638.899230001331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9011.1317411376967</v>
      </c>
      <c r="F15" s="16" t="s">
        <v>42006</v>
      </c>
      <c r="G15" s="6">
        <f>D6L837C10</f>
        <v>3814.3311573212818</v>
      </c>
      <c r="H15" s="16" t="s">
        <v>42007</v>
      </c>
      <c r="I15" s="6">
        <f>D6L840C10</f>
        <v>7489.7183810403067</v>
      </c>
      <c r="J15" s="16" t="s">
        <v>42008</v>
      </c>
      <c r="K15" s="6">
        <f>D6L828C11</f>
        <v>2628.5789081388216</v>
      </c>
      <c r="L15" s="16" t="s">
        <v>42009</v>
      </c>
      <c r="M15" s="6">
        <f>D6L837C11</f>
        <v>1158.9320108542765</v>
      </c>
      <c r="N15" s="16" t="s">
        <v>42010</v>
      </c>
      <c r="O15" s="6">
        <f>D6L840C11</f>
        <v>2275.6478203028119</v>
      </c>
      <c r="P15" s="16" t="s">
        <v>42011</v>
      </c>
      <c r="Q15" s="6">
        <f>D6L828C18</f>
        <v>359.88635499581505</v>
      </c>
      <c r="R15" s="16" t="s">
        <v>42012</v>
      </c>
      <c r="S15" s="6">
        <f>D6L837C18</f>
        <v>279.91164508463953</v>
      </c>
      <c r="T15" s="16" t="s">
        <v>42013</v>
      </c>
      <c r="U15" s="6">
        <f>D6L840C18</f>
        <v>419.76934604029316</v>
      </c>
      <c r="V15" s="16" t="s">
        <v>42014</v>
      </c>
      <c r="W15" s="6">
        <f>D6L828C19</f>
        <v>11279.824294280703</v>
      </c>
      <c r="X15" s="16" t="s">
        <v>42015</v>
      </c>
      <c r="Y15" s="6">
        <f>D6L837C19</f>
        <v>9360.7515230909194</v>
      </c>
      <c r="Z15" s="16" t="s">
        <v>42016</v>
      </c>
      <c r="AA15" s="6">
        <f>D6L840C19</f>
        <v>14037.845921363496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160.31639053274785</v>
      </c>
      <c r="F16" s="16" t="s">
        <v>42018</v>
      </c>
      <c r="G16" s="6">
        <f>D6L937C10</f>
        <v>2573.5011069136358</v>
      </c>
      <c r="H16" s="16" t="s">
        <v>42019</v>
      </c>
      <c r="I16" s="6">
        <f>D6L940C10</f>
        <v>21.898033568218938</v>
      </c>
      <c r="J16" s="16" t="s">
        <v>42020</v>
      </c>
      <c r="K16" s="6">
        <f>D6L928C11</f>
        <v>5.5483308051531095</v>
      </c>
      <c r="L16" s="16" t="s">
        <v>42021</v>
      </c>
      <c r="M16" s="6">
        <f>D6L937C11</f>
        <v>90.043456721299421</v>
      </c>
      <c r="N16" s="16" t="s">
        <v>42022</v>
      </c>
      <c r="O16" s="6">
        <f>D6L940C11</f>
        <v>0.76618371470071089</v>
      </c>
      <c r="P16" s="16" t="s">
        <v>42023</v>
      </c>
      <c r="Q16" s="6">
        <f>D6L928C18</f>
        <v>38.066850089573016</v>
      </c>
      <c r="R16" s="16" t="s">
        <v>42024</v>
      </c>
      <c r="S16" s="6">
        <f>D6L937C18</f>
        <v>1449.1789609572795</v>
      </c>
      <c r="T16" s="16" t="s">
        <v>42025</v>
      </c>
      <c r="U16" s="6">
        <f>D6L940C18</f>
        <v>7.1828858327783616</v>
      </c>
      <c r="V16" s="16" t="s">
        <v>42026</v>
      </c>
      <c r="W16" s="6">
        <f>D6L928C19</f>
        <v>127.79787124832791</v>
      </c>
      <c r="X16" s="16" t="s">
        <v>42027</v>
      </c>
      <c r="Y16" s="6">
        <f>D6L937C19</f>
        <v>4983.565602677656</v>
      </c>
      <c r="Z16" s="16" t="s">
        <v>42028</v>
      </c>
      <c r="AA16" s="6">
        <f>D6L940C19</f>
        <v>24.701147152004602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92.685350158704622</v>
      </c>
      <c r="F17" s="16" t="s">
        <v>42030</v>
      </c>
      <c r="G17" s="6">
        <f>D6L1037C10</f>
        <v>654.123930626635</v>
      </c>
      <c r="H17" s="16" t="s">
        <v>42031</v>
      </c>
      <c r="I17" s="6">
        <f>D6L1040C10</f>
        <v>68.17547495983878</v>
      </c>
      <c r="J17" s="16" t="s">
        <v>42032</v>
      </c>
      <c r="K17" s="6">
        <f>D6L1028C11</f>
        <v>2.2509635016094225</v>
      </c>
      <c r="L17" s="16" t="s">
        <v>42033</v>
      </c>
      <c r="M17" s="6">
        <f>D6L1037C11</f>
        <v>15.543577683784905</v>
      </c>
      <c r="N17" s="16" t="s">
        <v>42034</v>
      </c>
      <c r="O17" s="6">
        <f>D6L1040C11</f>
        <v>1.6200153236284001</v>
      </c>
      <c r="P17" s="16" t="s">
        <v>42035</v>
      </c>
      <c r="Q17" s="6">
        <f>D6L1028C18</f>
        <v>27.525166989107756</v>
      </c>
      <c r="R17" s="16" t="s">
        <v>42036</v>
      </c>
      <c r="S17" s="6">
        <f>D6L1037C18</f>
        <v>338.6608733886971</v>
      </c>
      <c r="T17" s="16" t="s">
        <v>42037</v>
      </c>
      <c r="U17" s="6">
        <f>D6L1040C18</f>
        <v>29.358260210712302</v>
      </c>
      <c r="V17" s="16" t="s">
        <v>42038</v>
      </c>
      <c r="W17" s="6">
        <f>D6L1028C19</f>
        <v>67.411146671206268</v>
      </c>
      <c r="X17" s="16" t="s">
        <v>42039</v>
      </c>
      <c r="Y17" s="6">
        <f>D6L1037C19</f>
        <v>830.80663492172266</v>
      </c>
      <c r="Z17" s="16" t="s">
        <v>42040</v>
      </c>
      <c r="AA17" s="6">
        <f>D6L1040C19</f>
        <v>72.022011662455753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1625.933561692284</v>
      </c>
      <c r="F18" s="16" t="s">
        <v>42042</v>
      </c>
      <c r="G18" s="6">
        <f>D6L1137C10</f>
        <v>14802.709476779759</v>
      </c>
      <c r="H18" s="16" t="s">
        <v>42043</v>
      </c>
      <c r="I18" s="6">
        <f>D6L1140C10</f>
        <v>26.59719834714879</v>
      </c>
      <c r="J18" s="16" t="s">
        <v>42044</v>
      </c>
      <c r="K18" s="6">
        <f>D6L1128C11</f>
        <v>102.61300381141213</v>
      </c>
      <c r="L18" s="16" t="s">
        <v>42045</v>
      </c>
      <c r="M18" s="6">
        <f>D6L1137C11</f>
        <v>925.04201979930906</v>
      </c>
      <c r="N18" s="16" t="s">
        <v>42046</v>
      </c>
      <c r="O18" s="6">
        <f>D6L1140C11</f>
        <v>1.6620961262965821</v>
      </c>
      <c r="P18" s="16" t="s">
        <v>42047</v>
      </c>
      <c r="Q18" s="6">
        <f>D6L1128C18</f>
        <v>170.19808371619743</v>
      </c>
      <c r="R18" s="16" t="s">
        <v>42048</v>
      </c>
      <c r="S18" s="6">
        <f>D6L1137C18</f>
        <v>2774.1716822123794</v>
      </c>
      <c r="T18" s="16" t="s">
        <v>42049</v>
      </c>
      <c r="U18" s="6">
        <f>D6L1140C18</f>
        <v>2.3395036037957211</v>
      </c>
      <c r="V18" s="16" t="s">
        <v>42050</v>
      </c>
      <c r="W18" s="6">
        <f>D6L1128C19</f>
        <v>1558.348481787498</v>
      </c>
      <c r="X18" s="16" t="s">
        <v>42051</v>
      </c>
      <c r="Y18" s="6">
        <f>D6L1137C19</f>
        <v>25602.179814366689</v>
      </c>
      <c r="Z18" s="16" t="s">
        <v>42052</v>
      </c>
      <c r="AA18" s="6">
        <f>D6L1140C19</f>
        <v>21.590730063602283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3396.1465571257049</v>
      </c>
      <c r="F19" s="16" t="s">
        <v>42054</v>
      </c>
      <c r="G19" s="6">
        <f>D6L1237C10</f>
        <v>5005.3114393603846</v>
      </c>
      <c r="H19" s="16" t="s">
        <v>42055</v>
      </c>
      <c r="I19" s="6">
        <f>D6L1240C10</f>
        <v>407.8799362510232</v>
      </c>
      <c r="J19" s="16" t="s">
        <v>42056</v>
      </c>
      <c r="K19" s="6">
        <f>D6L1228C11</f>
        <v>152.88458795928463</v>
      </c>
      <c r="L19" s="16" t="s">
        <v>42057</v>
      </c>
      <c r="M19" s="6">
        <f>D6L1237C11</f>
        <v>224.07751641902371</v>
      </c>
      <c r="N19" s="16" t="s">
        <v>42058</v>
      </c>
      <c r="O19" s="6">
        <f>D6L1240C11</f>
        <v>18.259947301892225</v>
      </c>
      <c r="P19" s="16" t="s">
        <v>42059</v>
      </c>
      <c r="Q19" s="6">
        <f>D6L1228C18</f>
        <v>592.20874857660783</v>
      </c>
      <c r="R19" s="16" t="s">
        <v>42060</v>
      </c>
      <c r="S19" s="6">
        <f>D6L1237C18</f>
        <v>901.79735961741505</v>
      </c>
      <c r="T19" s="16" t="s">
        <v>42061</v>
      </c>
      <c r="U19" s="6">
        <f>D6L1240C18</f>
        <v>97.463152944159916</v>
      </c>
      <c r="V19" s="16" t="s">
        <v>42062</v>
      </c>
      <c r="W19" s="6">
        <f>D6L1228C19</f>
        <v>2956.822396508383</v>
      </c>
      <c r="X19" s="16" t="s">
        <v>42063</v>
      </c>
      <c r="Y19" s="6">
        <f>D6L1237C19</f>
        <v>4581.3915961619932</v>
      </c>
      <c r="Z19" s="16" t="s">
        <v>42064</v>
      </c>
      <c r="AA19" s="6">
        <f>D6L1240C19</f>
        <v>495.14102594318831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14.846086909834751</v>
      </c>
      <c r="F20" s="16" t="s">
        <v>42066</v>
      </c>
      <c r="G20" s="6">
        <f>D6L1337C10</f>
        <v>3062.5181953753595</v>
      </c>
      <c r="H20" s="16" t="s">
        <v>42067</v>
      </c>
      <c r="I20" s="6">
        <f>D6L1340C10</f>
        <v>1680.0902300124631</v>
      </c>
      <c r="J20" s="16" t="s">
        <v>42068</v>
      </c>
      <c r="K20" s="6">
        <f>D6L1328C11</f>
        <v>0.63001117306570797</v>
      </c>
      <c r="L20" s="16" t="s">
        <v>42069</v>
      </c>
      <c r="M20" s="6">
        <f>D6L1337C11</f>
        <v>129.64169627755095</v>
      </c>
      <c r="N20" s="16" t="s">
        <v>42070</v>
      </c>
      <c r="O20" s="6">
        <f>D6L1340C11</f>
        <v>71.121127589402022</v>
      </c>
      <c r="P20" s="16" t="s">
        <v>42071</v>
      </c>
      <c r="Q20" s="6">
        <f>D6L1328C18</f>
        <v>3.0996381675001268</v>
      </c>
      <c r="R20" s="16" t="s">
        <v>42072</v>
      </c>
      <c r="S20" s="6">
        <f>D6L1337C18</f>
        <v>926.62796473021751</v>
      </c>
      <c r="T20" s="16" t="s">
        <v>42073</v>
      </c>
      <c r="U20" s="6">
        <f>D6L1340C18</f>
        <v>505.54095979350166</v>
      </c>
      <c r="V20" s="16" t="s">
        <v>42074</v>
      </c>
      <c r="W20" s="6">
        <f>D6L1328C19</f>
        <v>12.376459915400334</v>
      </c>
      <c r="X20" s="16" t="s">
        <v>42075</v>
      </c>
      <c r="Y20" s="6">
        <f>D6L1337C19</f>
        <v>3813.7319269226932</v>
      </c>
      <c r="Z20" s="16" t="s">
        <v>42076</v>
      </c>
      <c r="AA20" s="6">
        <f>D6L1340C19</f>
        <v>2080.659954281592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7838.4842580997747</v>
      </c>
      <c r="F21" s="16" t="s">
        <v>42078</v>
      </c>
      <c r="G21" s="6">
        <f>D6L1437C10</f>
        <v>6041.1502274390969</v>
      </c>
      <c r="H21" s="16" t="s">
        <v>42079</v>
      </c>
      <c r="I21" s="6">
        <f>D6L1440C10</f>
        <v>2040.567757883894</v>
      </c>
      <c r="J21" s="16" t="s">
        <v>42080</v>
      </c>
      <c r="K21" s="6">
        <f>D6L1428C11</f>
        <v>316.74376514405145</v>
      </c>
      <c r="L21" s="16" t="s">
        <v>42081</v>
      </c>
      <c r="M21" s="6">
        <f>D6L1437C11</f>
        <v>236.26281410793911</v>
      </c>
      <c r="N21" s="16" t="s">
        <v>42082</v>
      </c>
      <c r="O21" s="6">
        <f>D6L1440C11</f>
        <v>79.804385374463465</v>
      </c>
      <c r="P21" s="16" t="s">
        <v>42083</v>
      </c>
      <c r="Q21" s="6">
        <f>D6L1428C18</f>
        <v>1705.5938695154091</v>
      </c>
      <c r="R21" s="16" t="s">
        <v>42084</v>
      </c>
      <c r="S21" s="6">
        <f>D6L1437C18</f>
        <v>6732.1183752555517</v>
      </c>
      <c r="T21" s="16" t="s">
        <v>42085</v>
      </c>
      <c r="U21" s="6">
        <f>D6L1440C18</f>
        <v>645.44867846101374</v>
      </c>
      <c r="V21" s="16" t="s">
        <v>42086</v>
      </c>
      <c r="W21" s="6">
        <f>D6L1428C19</f>
        <v>6449.6341537284188</v>
      </c>
      <c r="X21" s="16" t="s">
        <v>42087</v>
      </c>
      <c r="Y21" s="6">
        <f>D6L1437C19</f>
        <v>25421.894666291482</v>
      </c>
      <c r="Z21" s="16" t="s">
        <v>42088</v>
      </c>
      <c r="AA21" s="6">
        <f>D6L1440C19</f>
        <v>2437.3499397520709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4728.4369517264986</v>
      </c>
      <c r="F22" s="16" t="s">
        <v>42090</v>
      </c>
      <c r="G22" s="6">
        <f>D6L1537C10</f>
        <v>408.69456116258738</v>
      </c>
      <c r="H22" s="16" t="s">
        <v>42091</v>
      </c>
      <c r="I22" s="6">
        <f>D6L1540C10</f>
        <v>357.09296887637447</v>
      </c>
      <c r="J22" s="16" t="s">
        <v>42092</v>
      </c>
      <c r="K22" s="6">
        <f>D6L1528C11</f>
        <v>134.00071940067923</v>
      </c>
      <c r="L22" s="16" t="s">
        <v>42093</v>
      </c>
      <c r="M22" s="6">
        <f>D6L1537C11</f>
        <v>13.985999946432464</v>
      </c>
      <c r="N22" s="16" t="s">
        <v>42094</v>
      </c>
      <c r="O22" s="6">
        <f>D6L1540C11</f>
        <v>12.220133855878601</v>
      </c>
      <c r="P22" s="16" t="s">
        <v>42095</v>
      </c>
      <c r="Q22" s="6">
        <f>D6L1528C18</f>
        <v>1207.2603757596539</v>
      </c>
      <c r="R22" s="16" t="s">
        <v>42096</v>
      </c>
      <c r="S22" s="6">
        <f>D6L1537C18</f>
        <v>-1824.9008500790665</v>
      </c>
      <c r="T22" s="16" t="s">
        <v>42097</v>
      </c>
      <c r="U22" s="6">
        <f>D6L1540C18</f>
        <v>105.10157451366037</v>
      </c>
      <c r="V22" s="16" t="s">
        <v>42098</v>
      </c>
      <c r="W22" s="6">
        <f>D6L1528C19</f>
        <v>3655.1772953675236</v>
      </c>
      <c r="X22" s="16" t="s">
        <v>42099</v>
      </c>
      <c r="Y22" s="6">
        <f>D6L1537C19</f>
        <v>-6816.2185888119138</v>
      </c>
      <c r="Z22" s="16" t="s">
        <v>42100</v>
      </c>
      <c r="AA22" s="6">
        <f>D6L1540C19</f>
        <v>392.56670075109741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10614.967610906546</v>
      </c>
      <c r="F23" s="16" t="s">
        <v>42102</v>
      </c>
      <c r="G23" s="6">
        <f>D6L1637C10</f>
        <v>14378.070930565453</v>
      </c>
      <c r="H23" s="16" t="s">
        <v>42103</v>
      </c>
      <c r="I23" s="6">
        <f>D6L1640C10</f>
        <v>19853.804099702189</v>
      </c>
      <c r="J23" s="16" t="s">
        <v>42104</v>
      </c>
      <c r="K23" s="6">
        <f>D6L1628C11</f>
        <v>477.85480458419727</v>
      </c>
      <c r="L23" s="16" t="s">
        <v>42105</v>
      </c>
      <c r="M23" s="6">
        <f>D6L1637C11</f>
        <v>643.67671503561257</v>
      </c>
      <c r="N23" s="16" t="s">
        <v>42106</v>
      </c>
      <c r="O23" s="6">
        <f>D6L1640C11</f>
        <v>888.81404644415159</v>
      </c>
      <c r="P23" s="16" t="s">
        <v>42107</v>
      </c>
      <c r="Q23" s="6">
        <f>D6L1628C18</f>
        <v>1851.0027701385532</v>
      </c>
      <c r="R23" s="16" t="s">
        <v>42108</v>
      </c>
      <c r="S23" s="6">
        <f>D6L1637C18</f>
        <v>1969.2068574809164</v>
      </c>
      <c r="T23" s="16" t="s">
        <v>42109</v>
      </c>
      <c r="U23" s="6">
        <f>D6L1640C18</f>
        <v>5065.2977685355363</v>
      </c>
      <c r="V23" s="16" t="s">
        <v>42110</v>
      </c>
      <c r="W23" s="6">
        <f>D6L1628C19</f>
        <v>9241.8196453521941</v>
      </c>
      <c r="X23" s="16" t="s">
        <v>42111</v>
      </c>
      <c r="Y23" s="6">
        <f>D6L1637C19</f>
        <v>10004.140788120145</v>
      </c>
      <c r="Z23" s="16" t="s">
        <v>42112</v>
      </c>
      <c r="AA23" s="6">
        <f>D6L1640C19</f>
        <v>25733.178725065165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306.33782869421037</v>
      </c>
      <c r="H24" s="16" t="s">
        <v>42115</v>
      </c>
      <c r="I24" s="6">
        <f>D6L1740C10</f>
        <v>173.70570082893221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22.235978264746898</v>
      </c>
      <c r="N24" s="16" t="s">
        <v>42118</v>
      </c>
      <c r="O24" s="6">
        <f>D6L1740C11</f>
        <v>12.60868174380893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54.815671887459857</v>
      </c>
      <c r="T24" s="16" t="s">
        <v>42121</v>
      </c>
      <c r="U24" s="6">
        <f>D6L1740C18</f>
        <v>30.787270038999861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435.15813507149738</v>
      </c>
      <c r="Z24" s="16" t="s">
        <v>42124</v>
      </c>
      <c r="AA24" s="6">
        <f>D6L1740C19</f>
        <v>244.40694700631155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106948.74438774012</v>
      </c>
      <c r="F25" s="16" t="s">
        <v>42126</v>
      </c>
      <c r="G25" s="6">
        <f>SUM(D6L1901C2:D6L1916C2)</f>
        <v>112682.59802570066</v>
      </c>
      <c r="H25" s="16" t="s">
        <v>42127</v>
      </c>
      <c r="I25" s="6">
        <f>SUM(D6L1901C3:D6L1916C3)</f>
        <v>125460.11385777619</v>
      </c>
      <c r="J25" s="16" t="s">
        <v>42128</v>
      </c>
      <c r="K25" s="6">
        <f>SUM(D6L1901C4:D6L1916C4)</f>
        <v>7873.3492748132621</v>
      </c>
      <c r="L25" s="16" t="s">
        <v>42129</v>
      </c>
      <c r="M25" s="6">
        <f>SUM(D6L1901C5:D6L1916C5)</f>
        <v>6950.2384194236502</v>
      </c>
      <c r="N25" s="16" t="s">
        <v>42130</v>
      </c>
      <c r="O25" s="6">
        <f>SUM(D6L1901C6:D6L1916C6)</f>
        <v>9242.525702569943</v>
      </c>
      <c r="P25" s="16" t="s">
        <v>42131</v>
      </c>
      <c r="Q25" s="6">
        <f>SUM(D6L1901C7:D6L1916C7)</f>
        <v>16951.473295728356</v>
      </c>
      <c r="R25" s="16" t="s">
        <v>42132</v>
      </c>
      <c r="S25" s="6">
        <f>SUM(D6L1901C8:D6L1916C8)</f>
        <v>39454.900455588111</v>
      </c>
      <c r="T25" s="16" t="s">
        <v>42133</v>
      </c>
      <c r="U25" s="6">
        <f>SUM(D6L1901C9:D6L1916C9)</f>
        <v>26400.22624411948</v>
      </c>
      <c r="V25" s="16" t="s">
        <v>42134</v>
      </c>
      <c r="W25" s="6">
        <f>SUM(D6L1901C10:D6L1916C10)</f>
        <v>97870.620366825024</v>
      </c>
      <c r="X25" s="16" t="s">
        <v>42135</v>
      </c>
      <c r="Y25" s="6">
        <f>SUM(D6L1901C11:D6L1916C11)</f>
        <v>214499.33598953614</v>
      </c>
      <c r="Z25" s="16" t="s">
        <v>42136</v>
      </c>
      <c r="AA25" s="6">
        <f>SUM(D6L1901C12:D6L1916C12)</f>
        <v>173516.26094755929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106948.74438774012</v>
      </c>
      <c r="F26" s="16" t="s">
        <v>42138</v>
      </c>
      <c r="G26" s="6">
        <f>SUM(D6L1917C2:D6L1918C2)</f>
        <v>112988.93585439488</v>
      </c>
      <c r="H26" s="16" t="s">
        <v>42139</v>
      </c>
      <c r="I26" s="6">
        <f>SUM(D6L1917C3:D6L1918C3)</f>
        <v>125633.81955860512</v>
      </c>
      <c r="J26" s="16" t="s">
        <v>42140</v>
      </c>
      <c r="K26" s="6">
        <f>SUM(D6L1917C4:D6L1918C4)</f>
        <v>7873.3492748132621</v>
      </c>
      <c r="L26" s="16" t="s">
        <v>42141</v>
      </c>
      <c r="M26" s="6">
        <f>SUM(D6L1917C5:D6L1918C5)</f>
        <v>6972.4743976883974</v>
      </c>
      <c r="N26" s="16" t="s">
        <v>42142</v>
      </c>
      <c r="O26" s="6">
        <f>SUM(D6L1917C6:D6L1918C6)</f>
        <v>9255.1343843137511</v>
      </c>
      <c r="P26" s="16" t="s">
        <v>42143</v>
      </c>
      <c r="Q26" s="6">
        <f>SUM(D6L1917C7:D6L1918C7)</f>
        <v>16951.473295728356</v>
      </c>
      <c r="R26" s="16" t="s">
        <v>42144</v>
      </c>
      <c r="S26" s="6">
        <f>SUM(D6L1917C8:D6L1918C8)</f>
        <v>39509.716127475571</v>
      </c>
      <c r="T26" s="16" t="s">
        <v>42145</v>
      </c>
      <c r="U26" s="6">
        <f>SUM(D6L1917C9:D6L1918C9)</f>
        <v>26431.01351415848</v>
      </c>
      <c r="V26" s="16" t="s">
        <v>42146</v>
      </c>
      <c r="W26" s="6">
        <f>SUM(D6L1917C10:D6L1918C10)</f>
        <v>97870.620366825024</v>
      </c>
      <c r="X26" s="16" t="s">
        <v>42147</v>
      </c>
      <c r="Y26" s="6">
        <f>SUM(D6L1917C11:D6L1918C11)</f>
        <v>214934.49412460762</v>
      </c>
      <c r="Z26" s="16" t="s">
        <v>42148</v>
      </c>
      <c r="AA26" s="6">
        <f>SUM(D6L1917C12:D6L1918C12)</f>
        <v>173760.66789456562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2487541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69446.84345640734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4178.0503301452236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33167.75161733952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4.2993761464731689E-2</v>
      </c>
      <c r="F31" s="16" t="s">
        <v>42153</v>
      </c>
      <c r="G31" s="6">
        <f>IF(D6L1920C1=0,0,D6L1918C2/D6L1920C1)</f>
        <v>4.5298790261427115E-2</v>
      </c>
      <c r="H31" s="16" t="s">
        <v>42154</v>
      </c>
      <c r="I31" s="6">
        <f>IF(D6L1920C1=0,0,D6L1918C3/D6L1920C1)</f>
        <v>5.0435395379523872E-2</v>
      </c>
      <c r="J31" s="16" t="s">
        <v>42155</v>
      </c>
      <c r="K31" s="6">
        <f>IF(D6L1921C1=0,0,D6L1918C4/D6L1921C1)</f>
        <v>0.11337231302320404</v>
      </c>
      <c r="L31" s="16" t="s">
        <v>42156</v>
      </c>
      <c r="M31" s="6">
        <f>IF(D6L1921C1=0,0,D6L1918C5/D6L1921C1)</f>
        <v>0.10007997589964478</v>
      </c>
      <c r="N31" s="16" t="s">
        <v>42157</v>
      </c>
      <c r="O31" s="6">
        <f>IF(D6L1921C1=0,0,D6L1918C6/D6L1921C1)</f>
        <v>0.13308777249712714</v>
      </c>
      <c r="P31" s="16" t="s">
        <v>42158</v>
      </c>
      <c r="Q31" s="6">
        <f>IF(D6L1922C1=0,0,D6L1918C7/D6L1922C1)</f>
        <v>4.0572688111057635</v>
      </c>
      <c r="R31" s="16" t="s">
        <v>42159</v>
      </c>
      <c r="S31" s="6">
        <f>IF(D6L1922C1=0,0,D6L1918C8/D6L1922C1)</f>
        <v>9.4433760577069705</v>
      </c>
      <c r="T31" s="16" t="s">
        <v>42160</v>
      </c>
      <c r="U31" s="6">
        <f>IF(D6L1922C1=0,0,D6L1918C9/D6L1922C1)</f>
        <v>6.3187908612871695</v>
      </c>
      <c r="V31" s="16" t="s">
        <v>42161</v>
      </c>
      <c r="W31" s="6">
        <f>IF(D6L1923C1=0,0,D6L1918C10/D6L1923C1)</f>
        <v>2.9507764498471456</v>
      </c>
      <c r="X31" s="16" t="s">
        <v>42162</v>
      </c>
      <c r="Y31" s="6">
        <f>IF(D6L1923C1=0,0,D6L1918C11/D6L1923C1)</f>
        <v>6.4671051105375392</v>
      </c>
      <c r="Z31" s="16" t="s">
        <v>42163</v>
      </c>
      <c r="AA31" s="6">
        <f>IF(D6L1923C1=0,0,D6L1918C12/D6L1923C1)</f>
        <v>5.2314749262909945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7E5202-9BEC-4A32-9641-B06D16D0724E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88636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88636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2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2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427.81002970000003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427.81002970000003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1.4444726985391485</v>
      </c>
      <c r="J17" s="16" t="s">
        <v>42246</v>
      </c>
      <c r="K17" s="21">
        <f>_xlfn.SINGLE(IF(FLOW_THRU_100PCT="Y",1,INDEX(VariabilityMatrix,D7L110C1,_xlfn.SINGLE(D7L110C6))))</f>
        <v>0.49436061496799344</v>
      </c>
      <c r="L17" s="16" t="s">
        <v>42242</v>
      </c>
      <c r="M17" s="15">
        <f>IF(_xlfn.SINGLE(D7L110C2)&lt;&gt;0,_xlfn.SINGLE(D7L110C2)*_xlfn.SINGLE(D7L110C4),_xlfn.SINGLE(D7L110C3)*_xlfn.SINGLE(D7L110C4))</f>
        <v>0.71409041155429043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0.79465431679519483</v>
      </c>
      <c r="J18" s="16" t="s">
        <v>42251</v>
      </c>
      <c r="K18" s="21">
        <f>_xlfn.SINGLE(IF(FLOW_THRU_100PCT="Y",1,INDEX(VariabilityMatrix,D7L111C1,_xlfn.SINGLE(D7L111C6))))</f>
        <v>0.49436061496799344</v>
      </c>
      <c r="L18" s="16" t="s">
        <v>42247</v>
      </c>
      <c r="M18" s="15">
        <f>IF(_xlfn.SINGLE(D7L111C2)&lt;&gt;0,_xlfn.SINGLE(D7L111C2)*_xlfn.SINGLE(D7L111C4),_xlfn.SINGLE(D7L111C3)*_xlfn.SINGLE(D7L111C4))</f>
        <v>0.3928457967378432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8.3332750653183615E-2</v>
      </c>
      <c r="J19" s="16" t="s">
        <v>42256</v>
      </c>
      <c r="K19" s="21">
        <f>_xlfn.SINGLE(IF(FLOW_THRU_100PCT="Y",1,INDEX(VariabilityMatrix,D7L112C1,_xlfn.SINGLE(D7L112C6))))</f>
        <v>0.47215280708358631</v>
      </c>
      <c r="L19" s="16" t="s">
        <v>42252</v>
      </c>
      <c r="M19" s="15">
        <f>IF(_xlfn.SINGLE(D7L112C2)&lt;&gt;0,_xlfn.SINGLE(D7L112C2)*_xlfn.SINGLE(D7L112C4),_xlfn.SINGLE(D7L112C3)*_xlfn.SINGLE(D7L112C4))</f>
        <v>3.9345792142897205E-2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21.117607089757861</v>
      </c>
      <c r="J20" s="16" t="s">
        <v>42261</v>
      </c>
      <c r="K20" s="21">
        <f>_xlfn.SINGLE(IF(FLOW_THRU_100PCT="Y",1,INDEX(VariabilityMatrix,D7L113C1,_xlfn.SINGLE(D7L113C6))))</f>
        <v>0.49436061496799344</v>
      </c>
      <c r="L20" s="16" t="s">
        <v>42257</v>
      </c>
      <c r="M20" s="15">
        <f>IF(_xlfn.SINGLE(D7L113C2)&lt;&gt;0,_xlfn.SINGLE(D7L113C2)*_xlfn.SINGLE(D7L113C4),_xlfn.SINGLE(D7L113C3)*_xlfn.SINGLE(D7L113C4))</f>
        <v>10.439713227545154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7.1156824151238975</v>
      </c>
      <c r="J21" s="16" t="s">
        <v>42266</v>
      </c>
      <c r="K21" s="21">
        <f>_xlfn.SINGLE(IF(FLOW_THRU_100PCT="Y",1,INDEX(VariabilityMatrix,D7L114C1,_xlfn.SINGLE(D7L114C6))))</f>
        <v>0.49436061496799344</v>
      </c>
      <c r="L21" s="16" t="s">
        <v>42262</v>
      </c>
      <c r="M21" s="15">
        <f>IF(_xlfn.SINGLE(D7L114C2)&lt;&gt;0,_xlfn.SINGLE(D7L114C2)*_xlfn.SINGLE(D7L114C4),_xlfn.SINGLE(D7L114C3)*_xlfn.SINGLE(D7L114C4))</f>
        <v>3.5177131346575869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1.0326843155553367</v>
      </c>
      <c r="J22" s="16" t="s">
        <v>42271</v>
      </c>
      <c r="K22" s="21">
        <f>_xlfn.SINGLE(IF(FLOW_THRU_100PCT="Y",1,INDEX(VariabilityMatrix,D7L115C1,_xlfn.SINGLE(D7L115C6))))</f>
        <v>0.47215280708358631</v>
      </c>
      <c r="L22" s="16" t="s">
        <v>42267</v>
      </c>
      <c r="M22" s="15">
        <f>IF(_xlfn.SINGLE(D7L115C2)&lt;&gt;0,_xlfn.SINGLE(D7L115C2)*_xlfn.SINGLE(D7L115C4),_xlfn.SINGLE(D7L115C3)*_xlfn.SINGLE(D7L115C4))</f>
        <v>0.48758479842064423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1.0028008502188159E-4</v>
      </c>
      <c r="J23" s="16" t="s">
        <v>42276</v>
      </c>
      <c r="K23" s="21">
        <f>_xlfn.SINGLE(IF(FLOW_THRU_100PCT="Y",1,INDEX(VariabilityMatrix,D7L116C1,_xlfn.SINGLE(D7L116C6))))</f>
        <v>0.47215280708358631</v>
      </c>
      <c r="L23" s="16" t="s">
        <v>42272</v>
      </c>
      <c r="M23" s="15">
        <f>IF(_xlfn.SINGLE(D7L116C2)&lt;&gt;0,_xlfn.SINGLE(D7L116C2)*_xlfn.SINGLE(D7L116C4),_xlfn.SINGLE(D7L116C3)*_xlfn.SINGLE(D7L116C4))</f>
        <v>4.7347523637662093E-5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1.0028008502188159E-4</v>
      </c>
      <c r="J24" s="16" t="s">
        <v>42281</v>
      </c>
      <c r="K24" s="21">
        <f>_xlfn.SINGLE(IF(FLOW_THRU_100PCT="Y",1,INDEX(VariabilityMatrix,D7L117C1,_xlfn.SINGLE(D7L117C6))))</f>
        <v>0.47215280708358631</v>
      </c>
      <c r="L24" s="16" t="s">
        <v>42277</v>
      </c>
      <c r="M24" s="15">
        <f>IF(_xlfn.SINGLE(D7L117C2)&lt;&gt;0,_xlfn.SINGLE(D7L117C2)*_xlfn.SINGLE(D7L117C4),_xlfn.SINGLE(D7L117C3)*_xlfn.SINGLE(D7L117C4))</f>
        <v>4.7347523637662093E-5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1.867516023362501</v>
      </c>
      <c r="J25" s="16" t="s">
        <v>42286</v>
      </c>
      <c r="K25" s="21">
        <f>_xlfn.SINGLE(IF(FLOW_THRU_100PCT="Y",1,INDEX(VariabilityMatrix,D7L118C1,_xlfn.SINGLE(D7L118C6))))</f>
        <v>0.47215280708358631</v>
      </c>
      <c r="L25" s="16" t="s">
        <v>42282</v>
      </c>
      <c r="M25" s="15">
        <f>IF(_xlfn.SINGLE(D7L118C2)&lt;&gt;0,_xlfn.SINGLE(D7L118C2)*_xlfn.SINGLE(D7L118C4),_xlfn.SINGLE(D7L118C3)*_xlfn.SINGLE(D7L118C4))</f>
        <v>0.8817529327041812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0.37996124214790938</v>
      </c>
      <c r="J26" s="16" t="s">
        <v>42291</v>
      </c>
      <c r="K26" s="21">
        <f>_xlfn.SINGLE(IF(FLOW_THRU_100PCT="Y",1,INDEX(VariabilityMatrix,D7L119C1,_xlfn.SINGLE(D7L119C6))))</f>
        <v>0.47215280708358631</v>
      </c>
      <c r="L26" s="16" t="s">
        <v>42287</v>
      </c>
      <c r="M26" s="15">
        <f>IF(_xlfn.SINGLE(D7L119C2)&lt;&gt;0,_xlfn.SINGLE(D7L119C2)*_xlfn.SINGLE(D7L119C4),_xlfn.SINGLE(D7L119C3)*_xlfn.SINGLE(D7L119C4))</f>
        <v>0.17939976706310168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3.4696909417571038E-2</v>
      </c>
      <c r="J27" s="16" t="s">
        <v>42296</v>
      </c>
      <c r="K27" s="21">
        <f>_xlfn.SINGLE(IF(FLOW_THRU_100PCT="Y",1,INDEX(VariabilityMatrix,D7L120C1,_xlfn.SINGLE(D7L120C6))))</f>
        <v>0.47215280708358631</v>
      </c>
      <c r="L27" s="16" t="s">
        <v>42292</v>
      </c>
      <c r="M27" s="15">
        <f>IF(_xlfn.SINGLE(D7L120C2)&lt;&gt;0,_xlfn.SINGLE(D7L120C2)*_xlfn.SINGLE(D7L120C4),_xlfn.SINGLE(D7L120C3)*_xlfn.SINGLE(D7L120C4))</f>
        <v>1.6382243178631087E-2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0.17963748137186986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0.17963748137186986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0.37521172901613536</v>
      </c>
      <c r="J29" s="16" t="s">
        <v>42305</v>
      </c>
      <c r="K29" s="21">
        <f>_xlfn.SINGLE(IF(FLOW_THRU_100PCT="Y",1,INDEX(VariabilityMatrix,D7L122C1,_xlfn.SINGLE(D7L122C6))))</f>
        <v>0.49436061496799344</v>
      </c>
      <c r="L29" s="16" t="s">
        <v>42301</v>
      </c>
      <c r="M29" s="15">
        <f>IF(_xlfn.SINGLE(D7L122C2)&lt;&gt;0,_xlfn.SINGLE(D7L122C2)*_xlfn.SINGLE(D7L122C4),_xlfn.SINGLE(D7L122C3)*_xlfn.SINGLE(D7L122C4))</f>
        <v>0.1854899010996208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1.1800750108393052</v>
      </c>
      <c r="J30" s="16" t="s">
        <v>42310</v>
      </c>
      <c r="K30" s="21">
        <f>_xlfn.SINGLE(IF(FLOW_THRU_100PCT="Y",1,INDEX(VariabilityMatrix,D7L123C1,_xlfn.SINGLE(D7L123C6))))</f>
        <v>0.49331359691860482</v>
      </c>
      <c r="L30" s="16" t="s">
        <v>42306</v>
      </c>
      <c r="M30" s="15">
        <f>IF(_xlfn.SINGLE(D7L123C2)&lt;&gt;0,_xlfn.SINGLE(D7L123C2)*_xlfn.SINGLE(D7L123C4),_xlfn.SINGLE(D7L123C3)*_xlfn.SINGLE(D7L123C4))</f>
        <v>0.58214704823089924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19.749584774955299</v>
      </c>
      <c r="J31" s="16" t="s">
        <v>42315</v>
      </c>
      <c r="K31" s="21">
        <f>_xlfn.SINGLE(IF(FLOW_THRU_100PCT="Y",1,INDEX(VariabilityMatrix,D7L124C1,_xlfn.SINGLE(D7L124C6))))</f>
        <v>0.49331359691860482</v>
      </c>
      <c r="L31" s="16" t="s">
        <v>42311</v>
      </c>
      <c r="M31" s="15">
        <f>IF(_xlfn.SINGLE(D7L124C2)&lt;&gt;0,_xlfn.SINGLE(D7L124C2)*_xlfn.SINGLE(D7L124C4),_xlfn.SINGLE(D7L124C3)*_xlfn.SINGLE(D7L124C4))</f>
        <v>9.7427387029821126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2.6448824040587571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2.6448824040587571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0.47215280708358631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10.813043692489476</v>
      </c>
      <c r="J34" s="16" t="s">
        <v>42329</v>
      </c>
      <c r="K34" s="21">
        <f>_xlfn.SINGLE(IF(FLOW_THRU_100PCT="Y",1,INDEX(VariabilityMatrix,D7L127C1,_xlfn.SINGLE(D7L127C6))))</f>
        <v>0.49331359691860482</v>
      </c>
      <c r="L34" s="16" t="s">
        <v>42325</v>
      </c>
      <c r="M34" s="15">
        <f>IF(_xlfn.SINGLE(D7L127C2)&lt;&gt;0,_xlfn.SINGLE(D7L127C2)*_xlfn.SINGLE(D7L127C4),_xlfn.SINGLE(D7L127C3)*_xlfn.SINGLE(D7L127C4))</f>
        <v>5.3342214775800159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20.321065231102377</v>
      </c>
      <c r="J35" s="16" t="s">
        <v>42334</v>
      </c>
      <c r="K35" s="21">
        <f>_xlfn.SINGLE(IF(FLOW_THRU_100PCT="Y",1,INDEX(VariabilityMatrix,D7L128C1,_xlfn.SINGLE(D7L128C6))))</f>
        <v>0.47215280708358631</v>
      </c>
      <c r="L35" s="16" t="s">
        <v>42330</v>
      </c>
      <c r="M35" s="15">
        <f>IF(_xlfn.SINGLE(D7L128C2)&lt;&gt;0,_xlfn.SINGLE(D7L128C2)*_xlfn.SINGLE(D7L128C4),_xlfn.SINGLE(D7L128C3)*_xlfn.SINGLE(D7L128C4))</f>
        <v>9.5946479917936536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0.47215280708358631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0.47215280708358631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0.47215280708358631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0.47215280708358631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0.47215280708358631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3.7562042941039514E-2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3.7562042941039514E-2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-4.9529167750511331E-7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-4.9529167750511331E-7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89154.22177783912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89110.421385815236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8.1102047240886588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4.0551023620443294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1.0177915628858851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1.0177915628858851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9699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9699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6.6524354998209461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3.326217749910473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-1.0873222956616702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-1.0873222956616702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9713.6931094911324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9706.3117893791805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27.349862574115928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13.674931287057964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20294.429002509722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20294.429002509722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20321.778865083837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20308.103933796781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96293-BB1B-4E3F-B661-8BE39C381EC2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0.49436061496799344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0.49436061496799344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0.47215280708358631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0.49436061496799344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0.49436061496799344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0.47215280708358631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0.47215280708358631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0.47215280708358631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0.47215280708358631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0.47215280708358631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0.47215280708358631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0.49436061496799344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0.49331359691860482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0.49331359691860482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0.47215280708358631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0.49331359691860482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0.47215280708358631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0.47215280708358631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0.47215280708358631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0.47215280708358631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0.47215280708358631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0.47215280708358631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00EA3F-3EFD-4013-8662-3680543E751C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3048.9719891255586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3048.9719891255586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3048.9719891255586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3048.9719891255586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0.49436061496799344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3068.9814096236591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0.49436061496799344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3068.9814096236591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0.49436061496799344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3068.9814096236591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0.49436061496799344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3068.9814096236591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0.49436061496799344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3068.9814096236591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0.49436061496799344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3068.9814096236591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0.47215280708358631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3041.2249522522247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0.47215280708358631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3041.2249522522247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0.47215280708358631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3041.2249522522247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0.49436061496799344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3068.9814096236591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0.49436061496799344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3068.9814096236591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0.49436061496799344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3068.9814096236591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0.49436061496799344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3068.9814096236591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0.49436061496799344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3068.9814096236591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0.49436061496799344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3068.9814096236591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0.47215280708358631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3041.2249522522247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0.47215280708358631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3041.2249522522247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0.47215280708358631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3041.2249522522247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0.47215280708358631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3041.2249522522247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0.47215280708358631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3041.2249522522247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0.47215280708358631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3041.2249522522247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0.47215280708358631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3041.2249522522247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0.47215280708358631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3041.2249522522247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0.47215280708358631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3041.2249522522247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0.47215280708358631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3041.2249522522247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0.47215280708358631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3041.2249522522247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0.47215280708358631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3041.2249522522247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0.47215280708358631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3041.2249522522247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0.47215280708358631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3041.2249522522247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0.47215280708358631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3041.2249522522247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0.47215280708358631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3041.2249522522247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0.47215280708358631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3041.2249522522247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0.47215280708358631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3041.2249522522247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3041.2249522522247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3041.2249522522247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3041.2249522522247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0.49436061496799344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3068.9814096236591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0.49436061496799344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3068.9814096236591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0.49436061496799344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3068.9814096236591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0.49331359691860482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3048.9719891255586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0.49331359691860482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3048.9719891255586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0.49331359691860482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3048.9719891255586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0.49331359691860482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3048.9719891255586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0.49331359691860482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3048.9719891255586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0.49331359691860482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3048.9719891255586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3048.9719891255586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3048.9719891255586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3048.9719891255586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0.47215280708358631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3041.2249522522247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0.47215280708358631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3041.2249522522247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0.47215280708358631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3041.2249522522247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3048.9719891255586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3048.9719891255586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3048.9719891255586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0.49331359691860482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3048.9719891255586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0.49331359691860482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3048.9719891255586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0.49331359691860482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3048.9719891255586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0.47215280708358631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3041.2249522522247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0.47215280708358631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3041.2249522522247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0.47215280708358631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3041.2249522522247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0.47215280708358631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3041.2249522522247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0.47215280708358631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3041.2249522522247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0.47215280708358631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3041.2249522522247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0.47215280708358631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3041.2249522522247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0.47215280708358631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3041.2249522522247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0.47215280708358631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3041.2249522522247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0.47215280708358631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3041.2249522522247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0.47215280708358631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3041.2249522522247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0.47215280708358631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3041.2249522522247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0.47215280708358631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3041.2249522522247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0.47215280708358631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3041.2249522522247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0.47215280708358631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3041.2249522522247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0.47215280708358631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3041.2249522522247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0.47215280708358631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3041.2249522522247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0.47215280708358631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3041.2249522522247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3041.2249522522247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3041.2249522522247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3041.2249522522247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7E781-5EED-4B5B-BCA9-BC3FAE9F0BAC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3041.2249522522247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3041.2249522522247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3041.2249522522247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3041.2249522522247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3041.2249522522247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3041.2249522522247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3041.2249522522247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3041.2249522522247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3041.2249522522247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3041.2249522522247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3041.2249522522247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3041.2249522522247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3041.2249522522247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3041.2249522522247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3041.2249522522247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3041.2249522522247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3041.2249522522247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3041.2249522522247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3041.2249522522247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3041.2249522522247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3041.2249522522247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3041.2249522522247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3041.2249522522247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3041.2249522522247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3041.2249522522247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3041.2249522522247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3041.2249522522247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3041.2249522522247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3041.2249522522247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7D3A9E-7435-4F21-A720-16E5956FF605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867.32070310000006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867.32070310000006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22386.736930233335</v>
      </c>
      <c r="R8" s="16" t="s">
        <v>43218</v>
      </c>
      <c r="S8" s="21">
        <f>IF(D7L501C7=0,0,D7L501C5/D7L501C7)</f>
        <v>3.8742613798649753E-2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6127.7847346000008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6127.7847346000008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22386.736930233335</v>
      </c>
      <c r="R9" s="16" t="s">
        <v>43222</v>
      </c>
      <c r="S9" s="21">
        <f>IF(D7L502C7=0,0,D7L502C5/D7L502C7)</f>
        <v>0.27372389078840759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22386.736930233335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44221.749292566667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44221.749292566667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22386.736930233335</v>
      </c>
      <c r="R11" s="16" t="s">
        <v>43230</v>
      </c>
      <c r="S11" s="21">
        <f>IF(D7L504C7=0,0,D7L504C5/D7L504C7)</f>
        <v>1.9753548465049009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2.928451858373363</v>
      </c>
      <c r="J12" s="16" t="s">
        <v>43236</v>
      </c>
      <c r="K12" s="21">
        <f>_xlfn.SINGLE(IF(FLOW_THRU_100PCT="Y",1,INDEX(VariabilityMatrix,D7L505C1,_xlfn.SINGLE(D7L505C6))))</f>
        <v>0.49436061496799344</v>
      </c>
      <c r="L12" s="16" t="s">
        <v>43232</v>
      </c>
      <c r="M12" s="15">
        <f>IF(_xlfn.SINGLE(D7L505C2)&lt;&gt;0,_xlfn.SINGLE(D7L505C2)*_xlfn.SINGLE(D7L505C4),_xlfn.SINGLE(D7L505C3)*_xlfn.SINGLE(D7L505C4))</f>
        <v>1.447711261609619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22533.653869587004</v>
      </c>
      <c r="R12" s="16" t="s">
        <v>43234</v>
      </c>
      <c r="S12" s="21">
        <f>IF(D7L505C7=0,0,D7L505C5/D7L505C7)</f>
        <v>6.4246627288597498E-5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20.690066003973033</v>
      </c>
      <c r="J13" s="16" t="s">
        <v>43241</v>
      </c>
      <c r="K13" s="21">
        <f>_xlfn.SINGLE(IF(FLOW_THRU_100PCT="Y",1,INDEX(VariabilityMatrix,D7L506C1,_xlfn.SINGLE(D7L506C6))))</f>
        <v>0.49436061496799344</v>
      </c>
      <c r="L13" s="16" t="s">
        <v>43237</v>
      </c>
      <c r="M13" s="15">
        <f>IF(_xlfn.SINGLE(D7L506C2)&lt;&gt;0,_xlfn.SINGLE(D7L506C2)*_xlfn.SINGLE(D7L506C4),_xlfn.SINGLE(D7L506C3)*_xlfn.SINGLE(D7L506C4))</f>
        <v>10.228353753452483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22533.653869587004</v>
      </c>
      <c r="R13" s="16" t="s">
        <v>43239</v>
      </c>
      <c r="S13" s="21">
        <f>IF(D7L506C7=0,0,D7L506C5/D7L506C7)</f>
        <v>4.5391456763509553E-4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149.31185596454813</v>
      </c>
      <c r="J14" s="16" t="s">
        <v>43246</v>
      </c>
      <c r="K14" s="21">
        <f>_xlfn.SINGLE(IF(FLOW_THRU_100PCT="Y",1,INDEX(VariabilityMatrix,D7L507C1,_xlfn.SINGLE(D7L507C6))))</f>
        <v>0.49436061496799344</v>
      </c>
      <c r="L14" s="16" t="s">
        <v>43242</v>
      </c>
      <c r="M14" s="15">
        <f>IF(_xlfn.SINGLE(D7L507C2)&lt;&gt;0,_xlfn.SINGLE(D7L507C2)*_xlfn.SINGLE(D7L507C4),_xlfn.SINGLE(D7L507C3)*_xlfn.SINGLE(D7L507C4))</f>
        <v>73.813900936646476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22533.653869587004</v>
      </c>
      <c r="R14" s="16" t="s">
        <v>43244</v>
      </c>
      <c r="S14" s="21">
        <f>IF(D7L507C7=0,0,D7L507C5/D7L507C7)</f>
        <v>3.2757182374346704E-3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1.6110425023171413</v>
      </c>
      <c r="J15" s="16" t="s">
        <v>43251</v>
      </c>
      <c r="K15" s="21">
        <f>_xlfn.SINGLE(IF(FLOW_THRU_100PCT="Y",1,INDEX(VariabilityMatrix,D7L508C1,_xlfn.SINGLE(D7L508C6))))</f>
        <v>0.49436061496799344</v>
      </c>
      <c r="L15" s="16" t="s">
        <v>43247</v>
      </c>
      <c r="M15" s="15">
        <f>IF(_xlfn.SINGLE(D7L508C2)&lt;&gt;0,_xlfn.SINGLE(D7L508C2)*_xlfn.SINGLE(D7L508C4),_xlfn.SINGLE(D7L508C3)*_xlfn.SINGLE(D7L508C4))</f>
        <v>0.79643596218507695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22533.653869587004</v>
      </c>
      <c r="R15" s="16" t="s">
        <v>43249</v>
      </c>
      <c r="S15" s="21">
        <f>IF(D7L508C7=0,0,D7L508C5/D7L508C7)</f>
        <v>3.5344288449375834E-5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11.382319846863535</v>
      </c>
      <c r="J16" s="16" t="s">
        <v>43256</v>
      </c>
      <c r="K16" s="21">
        <f>_xlfn.SINGLE(IF(FLOW_THRU_100PCT="Y",1,INDEX(VariabilityMatrix,D7L509C1,_xlfn.SINGLE(D7L509C6))))</f>
        <v>0.49436061496799344</v>
      </c>
      <c r="L16" s="16" t="s">
        <v>43252</v>
      </c>
      <c r="M16" s="15">
        <f>IF(_xlfn.SINGLE(D7L509C2)&lt;&gt;0,_xlfn.SINGLE(D7L509C2)*_xlfn.SINGLE(D7L509C4),_xlfn.SINGLE(D7L509C3)*_xlfn.SINGLE(D7L509C4))</f>
        <v>5.6269706392578538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22533.653869587004</v>
      </c>
      <c r="R16" s="16" t="s">
        <v>43254</v>
      </c>
      <c r="S16" s="21">
        <f>IF(D7L509C7=0,0,D7L509C5/D7L509C7)</f>
        <v>2.4971407974151976E-4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82.141608499023363</v>
      </c>
      <c r="J17" s="16" t="s">
        <v>43261</v>
      </c>
      <c r="K17" s="21">
        <f>_xlfn.SINGLE(IF(FLOW_THRU_100PCT="Y",1,INDEX(VariabilityMatrix,D7L510C1,_xlfn.SINGLE(D7L510C6))))</f>
        <v>0.49436061496799344</v>
      </c>
      <c r="L17" s="16" t="s">
        <v>43257</v>
      </c>
      <c r="M17" s="15">
        <f>IF(_xlfn.SINGLE(D7L510C2)&lt;&gt;0,_xlfn.SINGLE(D7L510C2)*_xlfn.SINGLE(D7L510C4),_xlfn.SINGLE(D7L510C3)*_xlfn.SINGLE(D7L510C4))</f>
        <v>40.607576092037348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22533.653869587004</v>
      </c>
      <c r="R17" s="16" t="s">
        <v>43259</v>
      </c>
      <c r="S17" s="21">
        <f>IF(D7L510C7=0,0,D7L510C5/D7L510C7)</f>
        <v>1.8020857303947574E-3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0.16894465970902925</v>
      </c>
      <c r="J18" s="16" t="s">
        <v>43266</v>
      </c>
      <c r="K18" s="21">
        <f>_xlfn.SINGLE(IF(FLOW_THRU_100PCT="Y",1,INDEX(VariabilityMatrix,D7L511C1,_xlfn.SINGLE(D7L511C6))))</f>
        <v>0.47215280708358631</v>
      </c>
      <c r="L18" s="16" t="s">
        <v>43262</v>
      </c>
      <c r="M18" s="15">
        <f>IF(_xlfn.SINGLE(D7L511C2)&lt;&gt;0,_xlfn.SINGLE(D7L511C2)*_xlfn.SINGLE(D7L511C4),_xlfn.SINGLE(D7L511C3)*_xlfn.SINGLE(D7L511C4))</f>
        <v>7.9767695323399418E-2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22329.855175631881</v>
      </c>
      <c r="R18" s="16" t="s">
        <v>43264</v>
      </c>
      <c r="S18" s="21">
        <f>IF(D7L511C7=0,0,D7L511C5/D7L511C7)</f>
        <v>3.572244185911617E-6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1.1936259598749814</v>
      </c>
      <c r="J19" s="16" t="s">
        <v>43271</v>
      </c>
      <c r="K19" s="21">
        <f>_xlfn.SINGLE(IF(FLOW_THRU_100PCT="Y",1,INDEX(VariabilityMatrix,D7L512C1,_xlfn.SINGLE(D7L512C6))))</f>
        <v>0.47215280708358631</v>
      </c>
      <c r="L19" s="16" t="s">
        <v>43267</v>
      </c>
      <c r="M19" s="15">
        <f>IF(_xlfn.SINGLE(D7L512C2)&lt;&gt;0,_xlfn.SINGLE(D7L512C2)*_xlfn.SINGLE(D7L512C4),_xlfn.SINGLE(D7L512C3)*_xlfn.SINGLE(D7L512C4))</f>
        <v>0.56357384756281259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22329.855175631881</v>
      </c>
      <c r="R19" s="16" t="s">
        <v>43269</v>
      </c>
      <c r="S19" s="21">
        <f>IF(D7L512C7=0,0,D7L512C5/D7L512C7)</f>
        <v>2.5238580507133308E-5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8.6139168121636409</v>
      </c>
      <c r="J20" s="16" t="s">
        <v>43276</v>
      </c>
      <c r="K20" s="21">
        <f>_xlfn.SINGLE(IF(FLOW_THRU_100PCT="Y",1,INDEX(VariabilityMatrix,D7L513C1,_xlfn.SINGLE(D7L513C6))))</f>
        <v>0.47215280708358631</v>
      </c>
      <c r="L20" s="16" t="s">
        <v>43272</v>
      </c>
      <c r="M20" s="15">
        <f>IF(_xlfn.SINGLE(D7L513C2)&lt;&gt;0,_xlfn.SINGLE(D7L513C2)*_xlfn.SINGLE(D7L513C4),_xlfn.SINGLE(D7L513C3)*_xlfn.SINGLE(D7L513C4))</f>
        <v>4.06708500284756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22329.855175631881</v>
      </c>
      <c r="R20" s="16" t="s">
        <v>43274</v>
      </c>
      <c r="S20" s="21">
        <f>IF(D7L513C7=0,0,D7L513C5/D7L513C7)</f>
        <v>1.8213664938077553E-4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42.81278267768095</v>
      </c>
      <c r="J21" s="16" t="s">
        <v>43281</v>
      </c>
      <c r="K21" s="21">
        <f>_xlfn.SINGLE(IF(FLOW_THRU_100PCT="Y",1,INDEX(VariabilityMatrix,D7L514C1,_xlfn.SINGLE(D7L514C6))))</f>
        <v>0.49436061496799344</v>
      </c>
      <c r="L21" s="16" t="s">
        <v>43277</v>
      </c>
      <c r="M21" s="15">
        <f>IF(_xlfn.SINGLE(D7L514C2)&lt;&gt;0,_xlfn.SINGLE(D7L514C2)*_xlfn.SINGLE(D7L514C4),_xlfn.SINGLE(D7L514C3)*_xlfn.SINGLE(D7L514C4))</f>
        <v>21.164953573029411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22533.653869587004</v>
      </c>
      <c r="R21" s="16" t="s">
        <v>43279</v>
      </c>
      <c r="S21" s="21">
        <f>IF(D7L514C7=0,0,D7L514C5/D7L514C7)</f>
        <v>9.3925972660808079E-4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302.48040338522003</v>
      </c>
      <c r="J22" s="16" t="s">
        <v>43286</v>
      </c>
      <c r="K22" s="21">
        <f>_xlfn.SINGLE(IF(FLOW_THRU_100PCT="Y",1,INDEX(VariabilityMatrix,D7L515C1,_xlfn.SINGLE(D7L515C6))))</f>
        <v>0.49436061496799344</v>
      </c>
      <c r="L22" s="16" t="s">
        <v>43282</v>
      </c>
      <c r="M22" s="15">
        <f>IF(_xlfn.SINGLE(D7L515C2)&lt;&gt;0,_xlfn.SINGLE(D7L515C2)*_xlfn.SINGLE(D7L515C4),_xlfn.SINGLE(D7L515C3)*_xlfn.SINGLE(D7L515C4))</f>
        <v>149.53439823328409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22533.653869587004</v>
      </c>
      <c r="R22" s="16" t="s">
        <v>43284</v>
      </c>
      <c r="S22" s="21">
        <f>IF(D7L515C7=0,0,D7L515C5/D7L515C7)</f>
        <v>6.6360475357751985E-3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2182.8789919606706</v>
      </c>
      <c r="J23" s="16" t="s">
        <v>43291</v>
      </c>
      <c r="K23" s="21">
        <f>_xlfn.SINGLE(IF(FLOW_THRU_100PCT="Y",1,INDEX(VariabilityMatrix,D7L516C1,_xlfn.SINGLE(D7L516C6))))</f>
        <v>0.49436061496799344</v>
      </c>
      <c r="L23" s="16" t="s">
        <v>43287</v>
      </c>
      <c r="M23" s="15">
        <f>IF(_xlfn.SINGLE(D7L516C2)&lt;&gt;0,_xlfn.SINGLE(D7L516C2)*_xlfn.SINGLE(D7L516C4),_xlfn.SINGLE(D7L516C3)*_xlfn.SINGLE(D7L516C4))</f>
        <v>1079.1294008663908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22533.653869587004</v>
      </c>
      <c r="R23" s="16" t="s">
        <v>43289</v>
      </c>
      <c r="S23" s="21">
        <f>IF(D7L516C7=0,0,D7L516C5/D7L516C7)</f>
        <v>4.7889676796840273E-2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14.425979399429599</v>
      </c>
      <c r="J24" s="16" t="s">
        <v>43296</v>
      </c>
      <c r="K24" s="21">
        <f>_xlfn.SINGLE(IF(FLOW_THRU_100PCT="Y",1,INDEX(VariabilityMatrix,D7L517C1,_xlfn.SINGLE(D7L517C6))))</f>
        <v>0.49436061496799344</v>
      </c>
      <c r="L24" s="16" t="s">
        <v>43292</v>
      </c>
      <c r="M24" s="15">
        <f>IF(_xlfn.SINGLE(D7L517C2)&lt;&gt;0,_xlfn.SINGLE(D7L517C2)*_xlfn.SINGLE(D7L517C4),_xlfn.SINGLE(D7L517C3)*_xlfn.SINGLE(D7L517C4))</f>
        <v>7.1316360474176212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22533.653869587004</v>
      </c>
      <c r="R24" s="16" t="s">
        <v>43294</v>
      </c>
      <c r="S24" s="21">
        <f>IF(D7L517C7=0,0,D7L517C5/D7L517C7)</f>
        <v>3.1648822195866675E-4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101.92227169202781</v>
      </c>
      <c r="J25" s="16" t="s">
        <v>43301</v>
      </c>
      <c r="K25" s="21">
        <f>_xlfn.SINGLE(IF(FLOW_THRU_100PCT="Y",1,INDEX(VariabilityMatrix,D7L518C1,_xlfn.SINGLE(D7L518C6))))</f>
        <v>0.49436061496799344</v>
      </c>
      <c r="L25" s="16" t="s">
        <v>43297</v>
      </c>
      <c r="M25" s="15">
        <f>IF(_xlfn.SINGLE(D7L518C2)&lt;&gt;0,_xlfn.SINGLE(D7L518C2)*_xlfn.SINGLE(D7L518C4),_xlfn.SINGLE(D7L518C3)*_xlfn.SINGLE(D7L518C4))</f>
        <v>50.386356912605777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22533.653869587004</v>
      </c>
      <c r="R25" s="16" t="s">
        <v>43299</v>
      </c>
      <c r="S25" s="21">
        <f>IF(D7L518C7=0,0,D7L518C5/D7L518C7)</f>
        <v>2.2360491203164672E-3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735.53189958588359</v>
      </c>
      <c r="J26" s="16" t="s">
        <v>43306</v>
      </c>
      <c r="K26" s="21">
        <f>_xlfn.SINGLE(IF(FLOW_THRU_100PCT="Y",1,INDEX(VariabilityMatrix,D7L519C1,_xlfn.SINGLE(D7L519C6))))</f>
        <v>0.49436061496799344</v>
      </c>
      <c r="L26" s="16" t="s">
        <v>43302</v>
      </c>
      <c r="M26" s="15">
        <f>IF(_xlfn.SINGLE(D7L519C2)&lt;&gt;0,_xlfn.SINGLE(D7L519C2)*_xlfn.SINGLE(D7L519C4),_xlfn.SINGLE(D7L519C3)*_xlfn.SINGLE(D7L519C4))</f>
        <v>363.61800220785381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22533.653869587004</v>
      </c>
      <c r="R26" s="16" t="s">
        <v>43304</v>
      </c>
      <c r="S26" s="21">
        <f>IF(D7L519C7=0,0,D7L519C5/D7L519C7)</f>
        <v>1.6136664045355648E-2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2.0936126422185115</v>
      </c>
      <c r="J27" s="16" t="s">
        <v>43311</v>
      </c>
      <c r="K27" s="21">
        <f>_xlfn.SINGLE(IF(FLOW_THRU_100PCT="Y",1,INDEX(VariabilityMatrix,D7L520C1,_xlfn.SINGLE(D7L520C6))))</f>
        <v>0.47215280708358631</v>
      </c>
      <c r="L27" s="16" t="s">
        <v>43307</v>
      </c>
      <c r="M27" s="15">
        <f>IF(_xlfn.SINGLE(D7L520C2)&lt;&gt;0,_xlfn.SINGLE(D7L520C2)*_xlfn.SINGLE(D7L520C4),_xlfn.SINGLE(D7L520C3)*_xlfn.SINGLE(D7L520C4))</f>
        <v>0.98850508596915432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22329.855175631881</v>
      </c>
      <c r="R27" s="16" t="s">
        <v>43309</v>
      </c>
      <c r="S27" s="21">
        <f>IF(D7L520C7=0,0,D7L520C5/D7L520C7)</f>
        <v>4.4268316036724226E-5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14.791769115273837</v>
      </c>
      <c r="J28" s="16" t="s">
        <v>43316</v>
      </c>
      <c r="K28" s="21">
        <f>_xlfn.SINGLE(IF(FLOW_THRU_100PCT="Y",1,INDEX(VariabilityMatrix,D7L521C1,_xlfn.SINGLE(D7L521C6))))</f>
        <v>0.47215280708358631</v>
      </c>
      <c r="L28" s="16" t="s">
        <v>43312</v>
      </c>
      <c r="M28" s="15">
        <f>IF(_xlfn.SINGLE(D7L521C2)&lt;&gt;0,_xlfn.SINGLE(D7L521C2)*_xlfn.SINGLE(D7L521C4),_xlfn.SINGLE(D7L521C3)*_xlfn.SINGLE(D7L521C4))</f>
        <v>6.9839753095088382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22329.855175631881</v>
      </c>
      <c r="R28" s="16" t="s">
        <v>43314</v>
      </c>
      <c r="S28" s="21">
        <f>IF(D7L521C7=0,0,D7L521C5/D7L521C7)</f>
        <v>3.1276402173581084E-4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106.74622783593404</v>
      </c>
      <c r="J29" s="16" t="s">
        <v>43321</v>
      </c>
      <c r="K29" s="21">
        <f>_xlfn.SINGLE(IF(FLOW_THRU_100PCT="Y",1,INDEX(VariabilityMatrix,D7L522C1,_xlfn.SINGLE(D7L522C6))))</f>
        <v>0.47215280708358631</v>
      </c>
      <c r="L29" s="16" t="s">
        <v>43317</v>
      </c>
      <c r="M29" s="15">
        <f>IF(_xlfn.SINGLE(D7L522C2)&lt;&gt;0,_xlfn.SINGLE(D7L522C2)*_xlfn.SINGLE(D7L522C4),_xlfn.SINGLE(D7L522C3)*_xlfn.SINGLE(D7L522C4))</f>
        <v>50.400531118320316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22329.855175631881</v>
      </c>
      <c r="R29" s="16" t="s">
        <v>43319</v>
      </c>
      <c r="S29" s="21">
        <f>IF(D7L522C7=0,0,D7L522C5/D7L522C7)</f>
        <v>2.2570917151904053E-3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2.0330283960171989E-4</v>
      </c>
      <c r="J30" s="16" t="s">
        <v>43326</v>
      </c>
      <c r="K30" s="21">
        <f>_xlfn.SINGLE(IF(FLOW_THRU_100PCT="Y",1,INDEX(VariabilityMatrix,D7L523C1,_xlfn.SINGLE(D7L523C6))))</f>
        <v>0.47215280708358631</v>
      </c>
      <c r="L30" s="16" t="s">
        <v>43322</v>
      </c>
      <c r="M30" s="15">
        <f>IF(_xlfn.SINGLE(D7L523C2)&lt;&gt;0,_xlfn.SINGLE(D7L523C2)*_xlfn.SINGLE(D7L523C4),_xlfn.SINGLE(D7L523C3)*_xlfn.SINGLE(D7L523C4))</f>
        <v>9.5990006406016147E-5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22329.855175631881</v>
      </c>
      <c r="R30" s="16" t="s">
        <v>43324</v>
      </c>
      <c r="S30" s="21">
        <f>IF(D7L523C7=0,0,D7L523C5/D7L523C7)</f>
        <v>4.2987294655976137E-9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1.4363729962394481E-3</v>
      </c>
      <c r="J31" s="16" t="s">
        <v>43331</v>
      </c>
      <c r="K31" s="21">
        <f>_xlfn.SINGLE(IF(FLOW_THRU_100PCT="Y",1,INDEX(VariabilityMatrix,D7L524C1,_xlfn.SINGLE(D7L524C6))))</f>
        <v>0.47215280708358631</v>
      </c>
      <c r="L31" s="16" t="s">
        <v>43327</v>
      </c>
      <c r="M31" s="15">
        <f>IF(_xlfn.SINGLE(D7L524C2)&lt;&gt;0,_xlfn.SINGLE(D7L524C2)*_xlfn.SINGLE(D7L524C4),_xlfn.SINGLE(D7L524C3)*_xlfn.SINGLE(D7L524C4))</f>
        <v>6.7818754219351699E-4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22329.855175631881</v>
      </c>
      <c r="R31" s="16" t="s">
        <v>43329</v>
      </c>
      <c r="S31" s="21">
        <f>IF(D7L524C7=0,0,D7L524C5/D7L524C7)</f>
        <v>3.0371336350340922E-8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1.0365724202362986E-2</v>
      </c>
      <c r="J32" s="16" t="s">
        <v>43336</v>
      </c>
      <c r="K32" s="21">
        <f>_xlfn.SINGLE(IF(FLOW_THRU_100PCT="Y",1,INDEX(VariabilityMatrix,D7L525C1,_xlfn.SINGLE(D7L525C6))))</f>
        <v>0.47215280708358631</v>
      </c>
      <c r="L32" s="16" t="s">
        <v>43332</v>
      </c>
      <c r="M32" s="15">
        <f>IF(_xlfn.SINGLE(D7L525C2)&lt;&gt;0,_xlfn.SINGLE(D7L525C2)*_xlfn.SINGLE(D7L525C4),_xlfn.SINGLE(D7L525C3)*_xlfn.SINGLE(D7L525C4))</f>
        <v>4.8942057795999527E-3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22329.855175631881</v>
      </c>
      <c r="R32" s="16" t="s">
        <v>43334</v>
      </c>
      <c r="S32" s="21">
        <f>IF(D7L525C7=0,0,D7L525C5/D7L525C7)</f>
        <v>2.1917767675183584E-7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2.0330283960171989E-4</v>
      </c>
      <c r="J33" s="16" t="s">
        <v>43341</v>
      </c>
      <c r="K33" s="21">
        <f>_xlfn.SINGLE(IF(FLOW_THRU_100PCT="Y",1,INDEX(VariabilityMatrix,D7L526C1,_xlfn.SINGLE(D7L526C6))))</f>
        <v>0.47215280708358631</v>
      </c>
      <c r="L33" s="16" t="s">
        <v>43337</v>
      </c>
      <c r="M33" s="15">
        <f>IF(_xlfn.SINGLE(D7L526C2)&lt;&gt;0,_xlfn.SINGLE(D7L526C2)*_xlfn.SINGLE(D7L526C4),_xlfn.SINGLE(D7L526C3)*_xlfn.SINGLE(D7L526C4))</f>
        <v>9.5990006406016147E-5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22329.855175631881</v>
      </c>
      <c r="R33" s="16" t="s">
        <v>43339</v>
      </c>
      <c r="S33" s="21">
        <f>IF(D7L526C7=0,0,D7L526C5/D7L526C7)</f>
        <v>4.2987294655976137E-9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1.4363729962394481E-3</v>
      </c>
      <c r="J34" s="16" t="s">
        <v>43346</v>
      </c>
      <c r="K34" s="21">
        <f>_xlfn.SINGLE(IF(FLOW_THRU_100PCT="Y",1,INDEX(VariabilityMatrix,D7L527C1,_xlfn.SINGLE(D7L527C6))))</f>
        <v>0.47215280708358631</v>
      </c>
      <c r="L34" s="16" t="s">
        <v>43342</v>
      </c>
      <c r="M34" s="15">
        <f>IF(_xlfn.SINGLE(D7L527C2)&lt;&gt;0,_xlfn.SINGLE(D7L527C2)*_xlfn.SINGLE(D7L527C4),_xlfn.SINGLE(D7L527C3)*_xlfn.SINGLE(D7L527C4))</f>
        <v>6.7818754219351699E-4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22329.855175631881</v>
      </c>
      <c r="R34" s="16" t="s">
        <v>43344</v>
      </c>
      <c r="S34" s="21">
        <f>IF(D7L527C7=0,0,D7L527C5/D7L527C7)</f>
        <v>3.0371336350340922E-8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1.0365724202362986E-2</v>
      </c>
      <c r="J35" s="16" t="s">
        <v>43351</v>
      </c>
      <c r="K35" s="21">
        <f>_xlfn.SINGLE(IF(FLOW_THRU_100PCT="Y",1,INDEX(VariabilityMatrix,D7L528C1,_xlfn.SINGLE(D7L528C6))))</f>
        <v>0.47215280708358631</v>
      </c>
      <c r="L35" s="16" t="s">
        <v>43347</v>
      </c>
      <c r="M35" s="15">
        <f>IF(_xlfn.SINGLE(D7L528C2)&lt;&gt;0,_xlfn.SINGLE(D7L528C2)*_xlfn.SINGLE(D7L528C4),_xlfn.SINGLE(D7L528C3)*_xlfn.SINGLE(D7L528C4))</f>
        <v>4.8942057795999527E-3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22329.855175631881</v>
      </c>
      <c r="R35" s="16" t="s">
        <v>43349</v>
      </c>
      <c r="S35" s="21">
        <f>IF(D7L528C7=0,0,D7L528C5/D7L528C7)</f>
        <v>2.1917767675183584E-7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3.7861087819028296</v>
      </c>
      <c r="J36" s="16" t="s">
        <v>43356</v>
      </c>
      <c r="K36" s="21">
        <f>_xlfn.SINGLE(IF(FLOW_THRU_100PCT="Y",1,INDEX(VariabilityMatrix,D7L529C1,_xlfn.SINGLE(D7L529C6))))</f>
        <v>0.47215280708358631</v>
      </c>
      <c r="L36" s="16" t="s">
        <v>43352</v>
      </c>
      <c r="M36" s="15">
        <f>IF(_xlfn.SINGLE(D7L529C2)&lt;&gt;0,_xlfn.SINGLE(D7L529C2)*_xlfn.SINGLE(D7L529C4),_xlfn.SINGLE(D7L529C3)*_xlfn.SINGLE(D7L529C4))</f>
        <v>1.7876218892992386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22329.855175631881</v>
      </c>
      <c r="R36" s="16" t="s">
        <v>43354</v>
      </c>
      <c r="S36" s="21">
        <f>IF(D7L529C7=0,0,D7L529C5/D7L529C7)</f>
        <v>8.005523883782436E-5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26.74957430896724</v>
      </c>
      <c r="J37" s="16" t="s">
        <v>43361</v>
      </c>
      <c r="K37" s="21">
        <f>_xlfn.SINGLE(IF(FLOW_THRU_100PCT="Y",1,INDEX(VariabilityMatrix,D7L530C1,_xlfn.SINGLE(D7L530C6))))</f>
        <v>0.47215280708358631</v>
      </c>
      <c r="L37" s="16" t="s">
        <v>43357</v>
      </c>
      <c r="M37" s="15">
        <f>IF(_xlfn.SINGLE(D7L530C2)&lt;&gt;0,_xlfn.SINGLE(D7L530C2)*_xlfn.SINGLE(D7L530C4),_xlfn.SINGLE(D7L530C3)*_xlfn.SINGLE(D7L530C4))</f>
        <v>12.629886598269866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22329.855175631881</v>
      </c>
      <c r="R37" s="16" t="s">
        <v>43359</v>
      </c>
      <c r="S37" s="21">
        <f>IF(D7L530C7=0,0,D7L530C5/D7L530C7)</f>
        <v>5.6560539685239898E-4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193.04088182060588</v>
      </c>
      <c r="J38" s="16" t="s">
        <v>43366</v>
      </c>
      <c r="K38" s="21">
        <f>_xlfn.SINGLE(IF(FLOW_THRU_100PCT="Y",1,INDEX(VariabilityMatrix,D7L531C1,_xlfn.SINGLE(D7L531C6))))</f>
        <v>0.47215280708358631</v>
      </c>
      <c r="L38" s="16" t="s">
        <v>43362</v>
      </c>
      <c r="M38" s="15">
        <f>IF(_xlfn.SINGLE(D7L531C2)&lt;&gt;0,_xlfn.SINGLE(D7L531C2)*_xlfn.SINGLE(D7L531C4),_xlfn.SINGLE(D7L531C3)*_xlfn.SINGLE(D7L531C4))</f>
        <v>91.144794233489904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22329.855175631881</v>
      </c>
      <c r="R38" s="16" t="s">
        <v>43364</v>
      </c>
      <c r="S38" s="21">
        <f>IF(D7L531C7=0,0,D7L531C5/D7L531C7)</f>
        <v>4.0817458741494381E-3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0.77031445925091668</v>
      </c>
      <c r="J39" s="16" t="s">
        <v>43371</v>
      </c>
      <c r="K39" s="21">
        <f>_xlfn.SINGLE(IF(FLOW_THRU_100PCT="Y",1,INDEX(VariabilityMatrix,D7L532C1,_xlfn.SINGLE(D7L532C6))))</f>
        <v>0.47215280708358631</v>
      </c>
      <c r="L39" s="16" t="s">
        <v>43367</v>
      </c>
      <c r="M39" s="15">
        <f>IF(_xlfn.SINGLE(D7L532C2)&lt;&gt;0,_xlfn.SINGLE(D7L532C2)*_xlfn.SINGLE(D7L532C4),_xlfn.SINGLE(D7L532C3)*_xlfn.SINGLE(D7L532C4))</f>
        <v>0.36370613427239518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22329.855175631881</v>
      </c>
      <c r="R39" s="16" t="s">
        <v>43369</v>
      </c>
      <c r="S39" s="21">
        <f>IF(D7L532C7=0,0,D7L532C5/D7L532C7)</f>
        <v>1.6287885945149357E-5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5.4424172827512693</v>
      </c>
      <c r="J40" s="16" t="s">
        <v>43376</v>
      </c>
      <c r="K40" s="21">
        <f>_xlfn.SINGLE(IF(FLOW_THRU_100PCT="Y",1,INDEX(VariabilityMatrix,D7L533C1,_xlfn.SINGLE(D7L533C6))))</f>
        <v>0.47215280708358631</v>
      </c>
      <c r="L40" s="16" t="s">
        <v>43372</v>
      </c>
      <c r="M40" s="15">
        <f>IF(_xlfn.SINGLE(D7L533C2)&lt;&gt;0,_xlfn.SINGLE(D7L533C2)*_xlfn.SINGLE(D7L533C4),_xlfn.SINGLE(D7L533C3)*_xlfn.SINGLE(D7L533C4))</f>
        <v>2.5696525973712361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22329.855175631881</v>
      </c>
      <c r="R40" s="16" t="s">
        <v>43374</v>
      </c>
      <c r="S40" s="21">
        <f>IF(D7L533C7=0,0,D7L533C5/D7L533C7)</f>
        <v>1.1507699343144177E-4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39.275729002753359</v>
      </c>
      <c r="J41" s="16" t="s">
        <v>43381</v>
      </c>
      <c r="K41" s="21">
        <f>_xlfn.SINGLE(IF(FLOW_THRU_100PCT="Y",1,INDEX(VariabilityMatrix,D7L534C1,_xlfn.SINGLE(D7L534C6))))</f>
        <v>0.47215280708358631</v>
      </c>
      <c r="L41" s="16" t="s">
        <v>43377</v>
      </c>
      <c r="M41" s="15">
        <f>IF(_xlfn.SINGLE(D7L534C2)&lt;&gt;0,_xlfn.SINGLE(D7L534C2)*_xlfn.SINGLE(D7L534C4),_xlfn.SINGLE(D7L534C3)*_xlfn.SINGLE(D7L534C4))</f>
        <v>18.544145698904224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22329.855175631881</v>
      </c>
      <c r="R41" s="16" t="s">
        <v>43379</v>
      </c>
      <c r="S41" s="21">
        <f>IF(D7L534C7=0,0,D7L534C5/D7L534C7)</f>
        <v>8.304642172127061E-4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7.0342782502195084E-2</v>
      </c>
      <c r="J42" s="16" t="s">
        <v>43386</v>
      </c>
      <c r="K42" s="21">
        <f>_xlfn.SINGLE(IF(FLOW_THRU_100PCT="Y",1,INDEX(VariabilityMatrix,D7L535C1,_xlfn.SINGLE(D7L535C6))))</f>
        <v>0.47215280708358631</v>
      </c>
      <c r="L42" s="16" t="s">
        <v>43382</v>
      </c>
      <c r="M42" s="15">
        <f>IF(_xlfn.SINGLE(D7L535C2)&lt;&gt;0,_xlfn.SINGLE(D7L535C2)*_xlfn.SINGLE(D7L535C4),_xlfn.SINGLE(D7L535C3)*_xlfn.SINGLE(D7L535C4))</f>
        <v>3.3212542216481587E-2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22329.855175631881</v>
      </c>
      <c r="R42" s="16" t="s">
        <v>43384</v>
      </c>
      <c r="S42" s="21">
        <f>IF(D7L535C7=0,0,D7L535C5/D7L535C7)</f>
        <v>1.4873603950967743E-6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0.49698505669884907</v>
      </c>
      <c r="J43" s="16" t="s">
        <v>43391</v>
      </c>
      <c r="K43" s="21">
        <f>_xlfn.SINGLE(IF(FLOW_THRU_100PCT="Y",1,INDEX(VariabilityMatrix,D7L536C1,_xlfn.SINGLE(D7L536C6))))</f>
        <v>0.47215280708358631</v>
      </c>
      <c r="L43" s="16" t="s">
        <v>43387</v>
      </c>
      <c r="M43" s="15">
        <f>IF(_xlfn.SINGLE(D7L536C2)&lt;&gt;0,_xlfn.SINGLE(D7L536C2)*_xlfn.SINGLE(D7L536C4),_xlfn.SINGLE(D7L536C3)*_xlfn.SINGLE(D7L536C4))</f>
        <v>0.23465288959895689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22329.855175631881</v>
      </c>
      <c r="R43" s="16" t="s">
        <v>43389</v>
      </c>
      <c r="S43" s="21">
        <f>IF(D7L536C7=0,0,D7L536C5/D7L536C7)</f>
        <v>1.0508482377217961E-5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3.5865405740175933</v>
      </c>
      <c r="J44" s="16" t="s">
        <v>43396</v>
      </c>
      <c r="K44" s="21">
        <f>_xlfn.SINGLE(IF(FLOW_THRU_100PCT="Y",1,INDEX(VariabilityMatrix,D7L537C1,_xlfn.SINGLE(D7L537C6))))</f>
        <v>0.47215280708358631</v>
      </c>
      <c r="L44" s="16" t="s">
        <v>43392</v>
      </c>
      <c r="M44" s="15">
        <f>IF(_xlfn.SINGLE(D7L537C2)&lt;&gt;0,_xlfn.SINGLE(D7L537C2)*_xlfn.SINGLE(D7L537C4),_xlfn.SINGLE(D7L537C3)*_xlfn.SINGLE(D7L537C4))</f>
        <v>1.6933951997415837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22329.855175631881</v>
      </c>
      <c r="R44" s="16" t="s">
        <v>43394</v>
      </c>
      <c r="S44" s="21">
        <f>IF(D7L537C7=0,0,D7L537C5/D7L537C7)</f>
        <v>7.58354761561352E-5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0.36418806439816226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0.36418806439816226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22329.855175631881</v>
      </c>
      <c r="R45" s="16" t="s">
        <v>43399</v>
      </c>
      <c r="S45" s="21">
        <f>IF(D7L538C7=0,0,D7L538C5/D7L538C7)</f>
        <v>1.6309468267201005E-5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2.5730575248187928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2.5730575248187928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22329.855175631881</v>
      </c>
      <c r="R46" s="16" t="s">
        <v>43403</v>
      </c>
      <c r="S46" s="21">
        <f>IF(D7L539C7=0,0,D7L539C5/D7L539C7)</f>
        <v>1.152294766168801E-4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18.568717686085009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18.568717686085009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22329.855175631881</v>
      </c>
      <c r="R47" s="16" t="s">
        <v>43407</v>
      </c>
      <c r="S47" s="21">
        <f>IF(D7L540C7=0,0,D7L540C5/D7L540C7)</f>
        <v>8.3156462682071818E-4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0.76068553336593547</v>
      </c>
      <c r="J48" s="16" t="s">
        <v>43413</v>
      </c>
      <c r="K48" s="21">
        <f>_xlfn.SINGLE(IF(FLOW_THRU_100PCT="Y",1,INDEX(VariabilityMatrix,D7L541C1,_xlfn.SINGLE(D7L541C6))))</f>
        <v>0.49436061496799344</v>
      </c>
      <c r="L48" s="16" t="s">
        <v>43409</v>
      </c>
      <c r="M48" s="15">
        <f>IF(_xlfn.SINGLE(D7L541C2)&lt;&gt;0,_xlfn.SINGLE(D7L541C2)*_xlfn.SINGLE(D7L541C4),_xlfn.SINGLE(D7L541C3)*_xlfn.SINGLE(D7L541C4))</f>
        <v>0.37605296807203997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22533.653869587004</v>
      </c>
      <c r="R48" s="16" t="s">
        <v>43411</v>
      </c>
      <c r="S48" s="21">
        <f>IF(D7L541C7=0,0,D7L541C5/D7L541C7)</f>
        <v>1.6688503792968409E-5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5.3743871010230002</v>
      </c>
      <c r="J49" s="16" t="s">
        <v>43418</v>
      </c>
      <c r="K49" s="21">
        <f>_xlfn.SINGLE(IF(FLOW_THRU_100PCT="Y",1,INDEX(VariabilityMatrix,D7L542C1,_xlfn.SINGLE(D7L542C6))))</f>
        <v>0.49436061496799344</v>
      </c>
      <c r="L49" s="16" t="s">
        <v>43414</v>
      </c>
      <c r="M49" s="15">
        <f>IF(_xlfn.SINGLE(D7L542C2)&lt;&gt;0,_xlfn.SINGLE(D7L542C2)*_xlfn.SINGLE(D7L542C4),_xlfn.SINGLE(D7L542C3)*_xlfn.SINGLE(D7L542C4))</f>
        <v>2.6568853123377818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22533.653869587004</v>
      </c>
      <c r="R49" s="16" t="s">
        <v>43416</v>
      </c>
      <c r="S49" s="21">
        <f>IF(D7L542C7=0,0,D7L542C5/D7L542C7)</f>
        <v>1.1790743426318889E-4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38.784782637792375</v>
      </c>
      <c r="J50" s="16" t="s">
        <v>43423</v>
      </c>
      <c r="K50" s="21">
        <f>_xlfn.SINGLE(IF(FLOW_THRU_100PCT="Y",1,INDEX(VariabilityMatrix,D7L543C1,_xlfn.SINGLE(D7L543C6))))</f>
        <v>0.49436061496799344</v>
      </c>
      <c r="L50" s="16" t="s">
        <v>43419</v>
      </c>
      <c r="M50" s="15">
        <f>IF(_xlfn.SINGLE(D7L543C2)&lt;&gt;0,_xlfn.SINGLE(D7L543C2)*_xlfn.SINGLE(D7L543C4),_xlfn.SINGLE(D7L543C3)*_xlfn.SINGLE(D7L543C4))</f>
        <v>19.173668996218993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22533.653869587004</v>
      </c>
      <c r="R50" s="16" t="s">
        <v>43421</v>
      </c>
      <c r="S50" s="21">
        <f>IF(D7L543C7=0,0,D7L543C5/D7L543C7)</f>
        <v>8.5089036634653902E-4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2.3924251818724631</v>
      </c>
      <c r="J51" s="16" t="s">
        <v>43428</v>
      </c>
      <c r="K51" s="21">
        <f>_xlfn.SINGLE(IF(FLOW_THRU_100PCT="Y",1,INDEX(VariabilityMatrix,D7L544C1,_xlfn.SINGLE(D7L544C6))))</f>
        <v>0.49331359691860482</v>
      </c>
      <c r="L51" s="16" t="s">
        <v>43424</v>
      </c>
      <c r="M51" s="15">
        <f>IF(_xlfn.SINGLE(D7L544C2)&lt;&gt;0,_xlfn.SINGLE(D7L544C2)*_xlfn.SINGLE(D7L544C4),_xlfn.SINGLE(D7L544C3)*_xlfn.SINGLE(D7L544C4))</f>
        <v>1.1802158718281521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22386.736930233335</v>
      </c>
      <c r="R51" s="16" t="s">
        <v>43426</v>
      </c>
      <c r="S51" s="21">
        <f>IF(D7L544C7=0,0,D7L544C5/D7L544C7)</f>
        <v>5.2719423804648732E-5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16.902936198515278</v>
      </c>
      <c r="J52" s="16" t="s">
        <v>43433</v>
      </c>
      <c r="K52" s="21">
        <f>_xlfn.SINGLE(IF(FLOW_THRU_100PCT="Y",1,INDEX(VariabilityMatrix,D7L545C1,_xlfn.SINGLE(D7L545C6))))</f>
        <v>0.49331359691860482</v>
      </c>
      <c r="L52" s="16" t="s">
        <v>43429</v>
      </c>
      <c r="M52" s="15">
        <f>IF(_xlfn.SINGLE(D7L545C2)&lt;&gt;0,_xlfn.SINGLE(D7L545C2)*_xlfn.SINGLE(D7L545C4),_xlfn.SINGLE(D7L545C3)*_xlfn.SINGLE(D7L545C4))</f>
        <v>8.3384482545752601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22386.736930233335</v>
      </c>
      <c r="R52" s="16" t="s">
        <v>43431</v>
      </c>
      <c r="S52" s="21">
        <f>IF(D7L545C7=0,0,D7L545C5/D7L545C7)</f>
        <v>3.7247269580026056E-4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121.98166862135781</v>
      </c>
      <c r="J53" s="16" t="s">
        <v>43438</v>
      </c>
      <c r="K53" s="21">
        <f>_xlfn.SINGLE(IF(FLOW_THRU_100PCT="Y",1,INDEX(VariabilityMatrix,D7L546C1,_xlfn.SINGLE(D7L546C6))))</f>
        <v>0.49331359691860482</v>
      </c>
      <c r="L53" s="16" t="s">
        <v>43434</v>
      </c>
      <c r="M53" s="15">
        <f>IF(_xlfn.SINGLE(D7L546C2)&lt;&gt;0,_xlfn.SINGLE(D7L546C2)*_xlfn.SINGLE(D7L546C4),_xlfn.SINGLE(D7L546C3)*_xlfn.SINGLE(D7L546C4))</f>
        <v>60.175215705735333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22386.736930233335</v>
      </c>
      <c r="R53" s="16" t="s">
        <v>43436</v>
      </c>
      <c r="S53" s="21">
        <f>IF(D7L546C7=0,0,D7L546C5/D7L546C7)</f>
        <v>2.6879851178520163E-3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40.039322511814603</v>
      </c>
      <c r="J54" s="16" t="s">
        <v>43443</v>
      </c>
      <c r="K54" s="21">
        <f>_xlfn.SINGLE(IF(FLOW_THRU_100PCT="Y",1,INDEX(VariabilityMatrix,D7L547C1,_xlfn.SINGLE(D7L547C6))))</f>
        <v>0.49331359691860482</v>
      </c>
      <c r="L54" s="16" t="s">
        <v>43439</v>
      </c>
      <c r="M54" s="15">
        <f>IF(_xlfn.SINGLE(D7L547C2)&lt;&gt;0,_xlfn.SINGLE(D7L547C2)*_xlfn.SINGLE(D7L547C4),_xlfn.SINGLE(D7L547C3)*_xlfn.SINGLE(D7L547C4))</f>
        <v>19.751942206487328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22386.736930233335</v>
      </c>
      <c r="R54" s="16" t="s">
        <v>43441</v>
      </c>
      <c r="S54" s="21">
        <f>IF(D7L547C7=0,0,D7L547C5/D7L547C7)</f>
        <v>8.8230554850592308E-4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282.88538299002784</v>
      </c>
      <c r="J55" s="16" t="s">
        <v>43448</v>
      </c>
      <c r="K55" s="21">
        <f>_xlfn.SINGLE(IF(FLOW_THRU_100PCT="Y",1,INDEX(VariabilityMatrix,D7L548C1,_xlfn.SINGLE(D7L548C6))))</f>
        <v>0.49331359691860482</v>
      </c>
      <c r="L55" s="16" t="s">
        <v>43444</v>
      </c>
      <c r="M55" s="15">
        <f>IF(_xlfn.SINGLE(D7L548C2)&lt;&gt;0,_xlfn.SINGLE(D7L548C2)*_xlfn.SINGLE(D7L548C4),_xlfn.SINGLE(D7L548C3)*_xlfn.SINGLE(D7L548C4))</f>
        <v>139.55120579850774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22386.736930233335</v>
      </c>
      <c r="R55" s="16" t="s">
        <v>43446</v>
      </c>
      <c r="S55" s="21">
        <f>IF(D7L548C7=0,0,D7L548C5/D7L548C7)</f>
        <v>6.2336555002816662E-3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2041.4696382008758</v>
      </c>
      <c r="J56" s="16" t="s">
        <v>43453</v>
      </c>
      <c r="K56" s="21">
        <f>_xlfn.SINGLE(IF(FLOW_THRU_100PCT="Y",1,INDEX(VariabilityMatrix,D7L549C1,_xlfn.SINGLE(D7L549C6))))</f>
        <v>0.49331359691860482</v>
      </c>
      <c r="L56" s="16" t="s">
        <v>43449</v>
      </c>
      <c r="M56" s="15">
        <f>IF(_xlfn.SINGLE(D7L549C2)&lt;&gt;0,_xlfn.SINGLE(D7L549C2)*_xlfn.SINGLE(D7L549C4),_xlfn.SINGLE(D7L549C3)*_xlfn.SINGLE(D7L549C4))</f>
        <v>1007.0847302209969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22386.736930233335</v>
      </c>
      <c r="R56" s="16" t="s">
        <v>43451</v>
      </c>
      <c r="S56" s="21">
        <f>IF(D7L549C7=0,0,D7L549C5/D7L549C7)</f>
        <v>4.4985775879687356E-2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5.3621025853781186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5.3621025853781186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22386.736930233335</v>
      </c>
      <c r="R57" s="16" t="s">
        <v>43456</v>
      </c>
      <c r="S57" s="21">
        <f>IF(D7L550C7=0,0,D7L550C5/D7L550C7)</f>
        <v>2.3952140064399416E-4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37.884268472547696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37.884268472547696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22386.736930233335</v>
      </c>
      <c r="R58" s="16" t="s">
        <v>43460</v>
      </c>
      <c r="S58" s="21">
        <f>IF(D7L551C7=0,0,D7L551C5/D7L551C7)</f>
        <v>1.6922639771312501E-3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273.39547570361083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273.39547570361083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22386.736930233335</v>
      </c>
      <c r="R59" s="16" t="s">
        <v>43464</v>
      </c>
      <c r="S59" s="21">
        <f>IF(D7L552C7=0,0,D7L552C5/D7L552C7)</f>
        <v>1.2212386135399199E-2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0.47215280708358631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22329.855175631881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0.47215280708358631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22329.855175631881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0.47215280708358631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22329.855175631881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-1.004129627990611E-6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-1.004129627990611E-6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22386.736930233335</v>
      </c>
      <c r="R63" s="16" t="s">
        <v>43483</v>
      </c>
      <c r="S63" s="21">
        <f>IF(D7L556C7=0,0,D7L556C5/D7L556C7)</f>
        <v>-4.4853773514197679E-11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-7.0943656527140553E-6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-7.0943656527140553E-6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22386.736930233335</v>
      </c>
      <c r="R64" s="16" t="s">
        <v>43487</v>
      </c>
      <c r="S64" s="21">
        <f>IF(D7L557C7=0,0,D7L557C5/D7L557C7)</f>
        <v>-3.1690038949504516E-10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3.8827029067553274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3.8827029067553274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22386.736930233335</v>
      </c>
      <c r="R65" s="16" t="s">
        <v>43491</v>
      </c>
      <c r="S65" s="21">
        <f>IF(D7L558C7=0,0,D7L558C5/D7L558C7)</f>
        <v>1.7343764385383602E-4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21.92182512550615</v>
      </c>
      <c r="J66" s="16" t="s">
        <v>43497</v>
      </c>
      <c r="K66" s="21">
        <f>_xlfn.SINGLE(IF(FLOW_THRU_100PCT="Y",1,INDEX(VariabilityMatrix,D7L559C1,_xlfn.SINGLE(D7L559C6))))</f>
        <v>0.49331359691860482</v>
      </c>
      <c r="L66" s="16" t="s">
        <v>43493</v>
      </c>
      <c r="M66" s="15">
        <f>IF(_xlfn.SINGLE(D7L559C2)&lt;&gt;0,_xlfn.SINGLE(D7L559C2)*_xlfn.SINGLE(D7L559C4),_xlfn.SINGLE(D7L559C3)*_xlfn.SINGLE(D7L559C4))</f>
        <v>10.814334403684084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22386.736930233335</v>
      </c>
      <c r="R66" s="16" t="s">
        <v>43495</v>
      </c>
      <c r="S66" s="21">
        <f>IF(D7L559C7=0,0,D7L559C5/D7L559C7)</f>
        <v>4.8306881156401593E-4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154.88183883829089</v>
      </c>
      <c r="J67" s="16" t="s">
        <v>43502</v>
      </c>
      <c r="K67" s="21">
        <f>_xlfn.SINGLE(IF(FLOW_THRU_100PCT="Y",1,INDEX(VariabilityMatrix,D7L560C1,_xlfn.SINGLE(D7L560C6))))</f>
        <v>0.49331359691860482</v>
      </c>
      <c r="L67" s="16" t="s">
        <v>43498</v>
      </c>
      <c r="M67" s="15">
        <f>IF(_xlfn.SINGLE(D7L560C2)&lt;&gt;0,_xlfn.SINGLE(D7L560C2)*_xlfn.SINGLE(D7L560C4),_xlfn.SINGLE(D7L560C3)*_xlfn.SINGLE(D7L560C4))</f>
        <v>76.40531701468494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22386.736930233335</v>
      </c>
      <c r="R67" s="16" t="s">
        <v>43500</v>
      </c>
      <c r="S67" s="21">
        <f>IF(D7L560C7=0,0,D7L560C5/D7L560C7)</f>
        <v>3.4129724779808977E-3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1117.7197215178776</v>
      </c>
      <c r="J68" s="16" t="s">
        <v>43507</v>
      </c>
      <c r="K68" s="21">
        <f>_xlfn.SINGLE(IF(FLOW_THRU_100PCT="Y",1,INDEX(VariabilityMatrix,D7L561C1,_xlfn.SINGLE(D7L561C6))))</f>
        <v>0.49331359691860482</v>
      </c>
      <c r="L68" s="16" t="s">
        <v>43503</v>
      </c>
      <c r="M68" s="15">
        <f>IF(_xlfn.SINGLE(D7L561C2)&lt;&gt;0,_xlfn.SINGLE(D7L561C2)*_xlfn.SINGLE(D7L561C4),_xlfn.SINGLE(D7L561C3)*_xlfn.SINGLE(D7L561C4))</f>
        <v>551.38633616884545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22386.736930233335</v>
      </c>
      <c r="R68" s="16" t="s">
        <v>43505</v>
      </c>
      <c r="S68" s="21">
        <f>IF(D7L561C7=0,0,D7L561C5/D7L561C7)</f>
        <v>2.4630044918435481E-2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41.197913467199569</v>
      </c>
      <c r="J69" s="16" t="s">
        <v>43512</v>
      </c>
      <c r="K69" s="21">
        <f>_xlfn.SINGLE(IF(FLOW_THRU_100PCT="Y",1,INDEX(VariabilityMatrix,D7L562C1,_xlfn.SINGLE(D7L562C6))))</f>
        <v>0.47215280708358631</v>
      </c>
      <c r="L69" s="16" t="s">
        <v>43508</v>
      </c>
      <c r="M69" s="15">
        <f>IF(_xlfn.SINGLE(D7L562C2)&lt;&gt;0,_xlfn.SINGLE(D7L562C2)*_xlfn.SINGLE(D7L562C4),_xlfn.SINGLE(D7L562C3)*_xlfn.SINGLE(D7L562C4))</f>
        <v>19.45171048952496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22329.855175631881</v>
      </c>
      <c r="R69" s="16" t="s">
        <v>43510</v>
      </c>
      <c r="S69" s="21">
        <f>IF(D7L562C7=0,0,D7L562C5/D7L562C7)</f>
        <v>8.7110777640654906E-4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291.07104712173606</v>
      </c>
      <c r="J70" s="16" t="s">
        <v>43517</v>
      </c>
      <c r="K70" s="21">
        <f>_xlfn.SINGLE(IF(FLOW_THRU_100PCT="Y",1,INDEX(VariabilityMatrix,D7L563C1,_xlfn.SINGLE(D7L563C6))))</f>
        <v>0.47215280708358631</v>
      </c>
      <c r="L70" s="16" t="s">
        <v>43513</v>
      </c>
      <c r="M70" s="15">
        <f>IF(_xlfn.SINGLE(D7L563C2)&lt;&gt;0,_xlfn.SINGLE(D7L563C2)*_xlfn.SINGLE(D7L563C4),_xlfn.SINGLE(D7L563C3)*_xlfn.SINGLE(D7L563C4))</f>
        <v>137.4300119592865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22329.855175631881</v>
      </c>
      <c r="R70" s="16" t="s">
        <v>43515</v>
      </c>
      <c r="S70" s="21">
        <f>IF(D7L563C7=0,0,D7L563C5/D7L563C7)</f>
        <v>6.1545411234579387E-3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2100.5422725546323</v>
      </c>
      <c r="J71" s="16" t="s">
        <v>43522</v>
      </c>
      <c r="K71" s="21">
        <f>_xlfn.SINGLE(IF(FLOW_THRU_100PCT="Y",1,INDEX(VariabilityMatrix,D7L564C1,_xlfn.SINGLE(D7L564C6))))</f>
        <v>0.47215280708358631</v>
      </c>
      <c r="L71" s="16" t="s">
        <v>43518</v>
      </c>
      <c r="M71" s="15">
        <f>IF(_xlfn.SINGLE(D7L564C2)&lt;&gt;0,_xlfn.SINGLE(D7L564C2)*_xlfn.SINGLE(D7L564C4),_xlfn.SINGLE(D7L564C3)*_xlfn.SINGLE(D7L564C4))</f>
        <v>991.77693038440532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22329.855175631881</v>
      </c>
      <c r="R71" s="16" t="s">
        <v>43520</v>
      </c>
      <c r="S71" s="21">
        <f>IF(D7L564C7=0,0,D7L564C5/D7L564C7)</f>
        <v>4.4414839352236883E-2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0.47215280708358631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22329.855175631881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0.47215280708358631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22329.855175631881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0.47215280708358631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22329.855175631881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0.47215280708358631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22329.855175631881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0.47215280708358631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22329.855175631881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0.47215280708358631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22329.855175631881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0.47215280708358631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22329.855175631881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0.47215280708358631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22329.855175631881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0.47215280708358631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22329.855175631881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0.47215280708358631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22329.855175631881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0.47215280708358631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22329.855175631881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0.47215280708358631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22329.855175631881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0.47215280708358631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22329.855175631881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0.47215280708358631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22329.855175631881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0.47215280708358631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22329.855175631881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7.6151411214786635E-2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7.6151411214786635E-2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22329.855175631881</v>
      </c>
      <c r="R87" s="16" t="s">
        <v>43600</v>
      </c>
      <c r="S87" s="21">
        <f>IF(D7L580C7=0,0,D7L580C5/D7L580C7)</f>
        <v>3.4102957952852793E-6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0.53802411667603711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0.53802411667603711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22329.855175631881</v>
      </c>
      <c r="R88" s="16" t="s">
        <v>43604</v>
      </c>
      <c r="S88" s="21">
        <f>IF(D7L581C7=0,0,D7L581C5/D7L581C7)</f>
        <v>2.4094384510973988E-5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-5.1197173672354185E-5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-5.1197173672354185E-5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22329.855175631881</v>
      </c>
      <c r="R89" s="16" t="s">
        <v>43608</v>
      </c>
      <c r="S89" s="21">
        <f>IF(D7L582C7=0,0,D7L582C5/D7L582C7)</f>
        <v>-2.2927678334530636E-9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61793.627560408982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56549.902169048532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2.5256633554497072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13CC14-6B77-43C9-9B85-B0FDF200C916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16.442224294073199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8.2211121470365995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22329.855175631881</v>
      </c>
      <c r="R8" s="16" t="s">
        <v>43642</v>
      </c>
      <c r="S8" s="21">
        <f>IF(D7L601C7=0,0,D7L601C5/D7L601C7)</f>
        <v>3.6816683683681627E-4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116.16742304429263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58.083711522146316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22329.855175631881</v>
      </c>
      <c r="R9" s="16" t="s">
        <v>43646</v>
      </c>
      <c r="S9" s="21">
        <f>IF(D7L602C7=0,0,D7L602C5/D7L602C7)</f>
        <v>2.6011683042858197E-3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838.33340763782121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419.16670381891061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22329.855175631881</v>
      </c>
      <c r="R10" s="16" t="s">
        <v>43650</v>
      </c>
      <c r="S10" s="21">
        <f>IF(D7L603C7=0,0,D7L603C5/D7L603C7)</f>
        <v>1.8771581836157125E-2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2.0634198187229496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2.0634198187229496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22329.855175631881</v>
      </c>
      <c r="R11" s="16" t="s">
        <v>43654</v>
      </c>
      <c r="S11" s="21">
        <f>IF(D7L604C7=0,0,D7L604C5/D7L604C7)</f>
        <v>9.2406323394999794E-5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14.578451109316765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14.578451109316765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22329.855175631881</v>
      </c>
      <c r="R12" s="16" t="s">
        <v>43658</v>
      </c>
      <c r="S12" s="21">
        <f>IF(D7L605C7=0,0,D7L605C5/D7L605C7)</f>
        <v>6.5286814422450595E-4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105.2067978808053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105.2067978808053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22329.855175631881</v>
      </c>
      <c r="R13" s="16" t="s">
        <v>43662</v>
      </c>
      <c r="S13" s="21">
        <f>IF(D7L606C7=0,0,D7L606C5/D7L606C7)</f>
        <v>4.7114859032142469E-3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31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31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22329.855175631881</v>
      </c>
      <c r="R14" s="16" t="s">
        <v>43666</v>
      </c>
      <c r="S14" s="21">
        <f>IF(D7L607C7=0,0,D7L607C5/D7L607C7)</f>
        <v>1.3882759093677272E-3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22329.855175631881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12873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12873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22329.855175631881</v>
      </c>
      <c r="R16" s="16" t="s">
        <v>43675</v>
      </c>
      <c r="S16" s="21">
        <f>IF(D7L609C7=0,0,D7L609C5/D7L609C7)</f>
        <v>0.57649276713841135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715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715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22329.855175631881</v>
      </c>
      <c r="R17" s="16" t="s">
        <v>43679</v>
      </c>
      <c r="S17" s="21">
        <f>IF(D7L610C7=0,0,D7L610C5/D7L610C7)</f>
        <v>3.2019912103158868E-2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15636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15636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22329.855175631881</v>
      </c>
      <c r="R18" s="16" t="s">
        <v>43684</v>
      </c>
      <c r="S18" s="21">
        <f>IF(D7L611C7=0,0,D7L611C5/D7L611C7)</f>
        <v>0.70022845544754142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22329.855175631881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13.486815723039843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6.7434078615199216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22329.855175631881</v>
      </c>
      <c r="R20" s="16" t="s">
        <v>43692</v>
      </c>
      <c r="S20" s="21">
        <f>IF(D7L613C7=0,0,D7L613C5/D7L613C7)</f>
        <v>3.0199066713513064E-4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-2.2043829562175081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-2.2043829562175081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22329.855175631881</v>
      </c>
      <c r="R21" s="16" t="s">
        <v>43696</v>
      </c>
      <c r="S21" s="21">
        <f>IF(D7L614C7=0,0,D7L614C5/D7L614C7)</f>
        <v>-9.8719088810889674E-5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95.286902769203408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47.643451384601704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22329.855175631881</v>
      </c>
      <c r="R22" s="16" t="s">
        <v>43700</v>
      </c>
      <c r="S22" s="21">
        <f>IF(D7L615C7=0,0,D7L615C5/D7L615C7)</f>
        <v>2.1336211547217754E-3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-15.574382324832651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-15.574382324832651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22329.855175631881</v>
      </c>
      <c r="R23" s="16" t="s">
        <v>43704</v>
      </c>
      <c r="S23" s="21">
        <f>IF(D7L616C7=0,0,D7L616C5/D7L616C7)</f>
        <v>-6.9746902531766792E-4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687.64712006482512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343.82356003241256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22329.855175631881</v>
      </c>
      <c r="R24" s="16" t="s">
        <v>43708</v>
      </c>
      <c r="S24" s="21">
        <f>IF(D7L617C7=0,0,D7L617C5/D7L617C7)</f>
        <v>1.5397482756969255E-2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-112.39403151133843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-112.39403151133843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22329.855175631881</v>
      </c>
      <c r="R25" s="16" t="s">
        <v>43712</v>
      </c>
      <c r="S25" s="21">
        <f>IF(D7L618C7=0,0,D7L618C5/D7L618C7)</f>
        <v>-5.0333524614163978E-3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22329.855175631881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22329.855175631881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22329.855175631881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-5397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-5397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22329.855175631881</v>
      </c>
      <c r="R29" s="16" t="s">
        <v>43730</v>
      </c>
      <c r="S29" s="21">
        <f>IF(D7L622C7=0,0,D7L622C5/D7L622C7)</f>
        <v>-0.24169435751153626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4128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4128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22329.855175631881</v>
      </c>
      <c r="R30" s="16" t="s">
        <v>43734</v>
      </c>
      <c r="S30" s="21">
        <f>IF(D7L623C7=0,0,D7L623C5/D7L623C7)</f>
        <v>0.18486461141516058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29745.039765549715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28861.357818783083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1.2925008958534985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55.4477464076869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27.72387320384345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22329.855175631881</v>
      </c>
      <c r="R32" s="16" t="s">
        <v>43742</v>
      </c>
      <c r="S32" s="21">
        <f>IF(D7L625C7=0,0,D7L625C5/D7L625C7)</f>
        <v>1.2415608155890753E-3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391.74881078080404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195.87440539040202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22329.855175631881</v>
      </c>
      <c r="R33" s="16" t="s">
        <v>43746</v>
      </c>
      <c r="S33" s="21">
        <f>IF(D7L626C7=0,0,D7L626C5/D7L626C7)</f>
        <v>8.7718618795233298E-3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2827.0930599425969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1413.5465299712985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22329.855175631881</v>
      </c>
      <c r="R34" s="16" t="s">
        <v>43750</v>
      </c>
      <c r="S34" s="21">
        <f>IF(D7L627C7=0,0,D7L627C5/D7L627C7)</f>
        <v>6.3302986913854831E-2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985.55271078086434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985.55271078086434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22329.855175631881</v>
      </c>
      <c r="R35" s="16" t="s">
        <v>43754</v>
      </c>
      <c r="S35" s="21">
        <f>IF(D7L628C7=0,0,D7L628C5/D7L628C7)</f>
        <v>4.4136099541584942E-2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10226.212377925587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10226.212377925587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22329.855175631881</v>
      </c>
      <c r="R36" s="16" t="s">
        <v>43758</v>
      </c>
      <c r="S36" s="21">
        <f>IF(D7L629C7=0,0,D7L629C5/D7L629C7)</f>
        <v>0.45796142865652106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19516.621309723807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19516.621309723807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22329.855175631881</v>
      </c>
      <c r="R37" s="16" t="s">
        <v>43762</v>
      </c>
      <c r="S37" s="21">
        <f>IF(D7L630C7=0,0,D7L630C5/D7L630C7)</f>
        <v>0.8740146837594317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34002.676015561345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32365.531206995802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1.4494286215665051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F8E94E-03EE-4BF2-911D-96D4A5773B34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878419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878419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12942.683999999999</v>
      </c>
      <c r="R8" s="16" t="s">
        <v>43792</v>
      </c>
      <c r="S8" s="21">
        <f>IF(D7L701C7=0,0,D7L701C5/D7L701C7)</f>
        <v>67.869925588850037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18100.124467145062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18100.124467145062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12942.683999999999</v>
      </c>
      <c r="R9" s="16" t="s">
        <v>43796</v>
      </c>
      <c r="S9" s="21">
        <f>IF(D7L702C7=0,0,D7L702C5/D7L702C7)</f>
        <v>1.3984830709878309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11310.445355058602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11310.445355058602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12942.683999999999</v>
      </c>
      <c r="R10" s="16" t="s">
        <v>43801</v>
      </c>
      <c r="S10" s="21">
        <f>IF(D7L703C7=0,0,D7L703C5/D7L703C7)</f>
        <v>0.87388715934489347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7553.5653996830115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7553.5653996830115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12942.683999999999</v>
      </c>
      <c r="R11" s="16" t="s">
        <v>43806</v>
      </c>
      <c r="S11" s="21">
        <f>IF(D7L704C7=0,0,D7L704C5/D7L704C7)</f>
        <v>0.58361661303660139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0.947749736472147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0.947749736472147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12942.683999999999</v>
      </c>
      <c r="R12" s="16" t="s">
        <v>43811</v>
      </c>
      <c r="S12" s="21">
        <f>IF(D7L705C7=0,0,D7L705C5/D7L705C7)</f>
        <v>7.3226676667076707E-5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12942.683999999999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12942.683999999999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25898.229961999998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25898.229961999998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13197.522399999998</v>
      </c>
      <c r="R15" s="16" t="s">
        <v>43826</v>
      </c>
      <c r="S15" s="21">
        <f>IF(D7L708C7=0,0,D7L708C5/D7L708C7)</f>
        <v>1.9623554465041106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974.54887521983585</v>
      </c>
      <c r="J16" s="16" t="s">
        <v>43832</v>
      </c>
      <c r="K16" s="21">
        <f>_xlfn.SINGLE(IF(FLOW_THRU_100PCT="Y",1,INDEX(VariabilityMatrix,D7L709C1,_xlfn.SINGLE(D7L709C6))))</f>
        <v>0.49436061496799344</v>
      </c>
      <c r="L16" s="16" t="s">
        <v>43828</v>
      </c>
      <c r="M16" s="15">
        <f>IF(_xlfn.SINGLE(D7L709C2)&lt;&gt;0,_xlfn.SINGLE(D7L709C2)*_xlfn.SINGLE(D7L709C4),_xlfn.SINGLE(D7L709C3)*_xlfn.SINGLE(D7L709C4))</f>
        <v>481.77858127004436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13197.522399999998</v>
      </c>
      <c r="R16" s="16" t="s">
        <v>43830</v>
      </c>
      <c r="S16" s="21">
        <f>IF(D7L709C7=0,0,D7L709C5/D7L709C7)</f>
        <v>3.6505229289858561E-2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102.19769364062455</v>
      </c>
      <c r="J17" s="16" t="s">
        <v>43837</v>
      </c>
      <c r="K17" s="21">
        <f>_xlfn.SINGLE(IF(FLOW_THRU_100PCT="Y",1,INDEX(VariabilityMatrix,D7L710C1,_xlfn.SINGLE(D7L710C6))))</f>
        <v>0.47215280708358631</v>
      </c>
      <c r="L17" s="16" t="s">
        <v>43833</v>
      </c>
      <c r="M17" s="15">
        <f>IF(_xlfn.SINGLE(D7L710C2)&lt;&gt;0,_xlfn.SINGLE(D7L710C2)*_xlfn.SINGLE(D7L710C4),_xlfn.SINGLE(D7L710C3)*_xlfn.SINGLE(D7L710C4))</f>
        <v>48.25292792988926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12942.683999999999</v>
      </c>
      <c r="R17" s="16" t="s">
        <v>43835</v>
      </c>
      <c r="S17" s="21">
        <f>IF(D7L710C7=0,0,D7L710C5/D7L710C7)</f>
        <v>3.7282010385086481E-3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8726.5369954163343</v>
      </c>
      <c r="J18" s="16" t="s">
        <v>43842</v>
      </c>
      <c r="K18" s="21">
        <f>_xlfn.SINGLE(IF(FLOW_THRU_100PCT="Y",1,INDEX(VariabilityMatrix,D7L711C1,_xlfn.SINGLE(D7L711C6))))</f>
        <v>0.49436061496799344</v>
      </c>
      <c r="L18" s="16" t="s">
        <v>43838</v>
      </c>
      <c r="M18" s="15">
        <f>IF(_xlfn.SINGLE(D7L711C2)&lt;&gt;0,_xlfn.SINGLE(D7L711C2)*_xlfn.SINGLE(D7L711C4),_xlfn.SINGLE(D7L711C3)*_xlfn.SINGLE(D7L711C4))</f>
        <v>4314.0561955949652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13197.522399999998</v>
      </c>
      <c r="R18" s="16" t="s">
        <v>43840</v>
      </c>
      <c r="S18" s="21">
        <f>IF(D7L711C7=0,0,D7L711C5/D7L711C7)</f>
        <v>0.32688379415783114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1266.4643190266565</v>
      </c>
      <c r="J19" s="16" t="s">
        <v>43847</v>
      </c>
      <c r="K19" s="21">
        <f>_xlfn.SINGLE(IF(FLOW_THRU_100PCT="Y",1,INDEX(VariabilityMatrix,D7L712C1,_xlfn.SINGLE(D7L712C6))))</f>
        <v>0.47215280708358631</v>
      </c>
      <c r="L19" s="16" t="s">
        <v>43843</v>
      </c>
      <c r="M19" s="15">
        <f>IF(_xlfn.SINGLE(D7L712C2)&lt;&gt;0,_xlfn.SINGLE(D7L712C2)*_xlfn.SINGLE(D7L712C4),_xlfn.SINGLE(D7L712C3)*_xlfn.SINGLE(D7L712C4))</f>
        <v>597.96468329963852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12942.683999999999</v>
      </c>
      <c r="R19" s="16" t="s">
        <v>43845</v>
      </c>
      <c r="S19" s="21">
        <f>IF(D7L712C7=0,0,D7L712C5/D7L712C7)</f>
        <v>4.6200979897186592E-2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0.12298158079497538</v>
      </c>
      <c r="J20" s="16" t="s">
        <v>43852</v>
      </c>
      <c r="K20" s="21">
        <f>_xlfn.SINGLE(IF(FLOW_THRU_100PCT="Y",1,INDEX(VariabilityMatrix,D7L713C1,_xlfn.SINGLE(D7L713C6))))</f>
        <v>0.47215280708358631</v>
      </c>
      <c r="L20" s="16" t="s">
        <v>43848</v>
      </c>
      <c r="M20" s="15">
        <f>IF(_xlfn.SINGLE(D7L713C2)&lt;&gt;0,_xlfn.SINGLE(D7L713C2)*_xlfn.SINGLE(D7L713C4),_xlfn.SINGLE(D7L713C3)*_xlfn.SINGLE(D7L713C4))</f>
        <v>5.8066098591924499E-2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12942.683999999999</v>
      </c>
      <c r="R20" s="16" t="s">
        <v>43850</v>
      </c>
      <c r="S20" s="21">
        <f>IF(D7L713C7=0,0,D7L713C5/D7L713C7)</f>
        <v>4.486403175100659E-6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0.12298158079497538</v>
      </c>
      <c r="J21" s="16" t="s">
        <v>43857</v>
      </c>
      <c r="K21" s="21">
        <f>_xlfn.SINGLE(IF(FLOW_THRU_100PCT="Y",1,INDEX(VariabilityMatrix,D7L714C1,_xlfn.SINGLE(D7L714C6))))</f>
        <v>0.47215280708358631</v>
      </c>
      <c r="L21" s="16" t="s">
        <v>43853</v>
      </c>
      <c r="M21" s="15">
        <f>IF(_xlfn.SINGLE(D7L714C2)&lt;&gt;0,_xlfn.SINGLE(D7L714C2)*_xlfn.SINGLE(D7L714C4),_xlfn.SINGLE(D7L714C3)*_xlfn.SINGLE(D7L714C4))</f>
        <v>5.8066098591924499E-2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12942.683999999999</v>
      </c>
      <c r="R21" s="16" t="s">
        <v>43855</v>
      </c>
      <c r="S21" s="21">
        <f>IF(D7L714C7=0,0,D7L714C5/D7L714C7)</f>
        <v>4.486403175100659E-6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2290.2859791448268</v>
      </c>
      <c r="J22" s="16" t="s">
        <v>43862</v>
      </c>
      <c r="K22" s="21">
        <f>_xlfn.SINGLE(IF(FLOW_THRU_100PCT="Y",1,INDEX(VariabilityMatrix,D7L715C1,_xlfn.SINGLE(D7L715C6))))</f>
        <v>0.47215280708358631</v>
      </c>
      <c r="L22" s="16" t="s">
        <v>43858</v>
      </c>
      <c r="M22" s="15">
        <f>IF(_xlfn.SINGLE(D7L715C2)&lt;&gt;0,_xlfn.SINGLE(D7L715C2)*_xlfn.SINGLE(D7L715C4),_xlfn.SINGLE(D7L715C3)*_xlfn.SINGLE(D7L715C4))</f>
        <v>1081.3649540774099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12942.683999999999</v>
      </c>
      <c r="R22" s="16" t="s">
        <v>43860</v>
      </c>
      <c r="S22" s="21">
        <f>IF(D7L715C7=0,0,D7L715C5/D7L715C7)</f>
        <v>8.3550286329899581E-2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465.9772096321617</v>
      </c>
      <c r="J23" s="16" t="s">
        <v>43867</v>
      </c>
      <c r="K23" s="21">
        <f>_xlfn.SINGLE(IF(FLOW_THRU_100PCT="Y",1,INDEX(VariabilityMatrix,D7L716C1,_xlfn.SINGLE(D7L716C6))))</f>
        <v>0.47215280708358631</v>
      </c>
      <c r="L23" s="16" t="s">
        <v>43863</v>
      </c>
      <c r="M23" s="15">
        <f>IF(_xlfn.SINGLE(D7L716C2)&lt;&gt;0,_xlfn.SINGLE(D7L716C2)*_xlfn.SINGLE(D7L716C4),_xlfn.SINGLE(D7L716C3)*_xlfn.SINGLE(D7L716C4))</f>
        <v>220.0124475648019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12942.683999999999</v>
      </c>
      <c r="R23" s="16" t="s">
        <v>43865</v>
      </c>
      <c r="S23" s="21">
        <f>IF(D7L716C7=0,0,D7L716C5/D7L716C7)</f>
        <v>1.6998981630456395E-2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42.551626955061479</v>
      </c>
      <c r="J24" s="16" t="s">
        <v>43872</v>
      </c>
      <c r="K24" s="21">
        <f>_xlfn.SINGLE(IF(FLOW_THRU_100PCT="Y",1,INDEX(VariabilityMatrix,D7L717C1,_xlfn.SINGLE(D7L717C6))))</f>
        <v>0.47215280708358631</v>
      </c>
      <c r="L24" s="16" t="s">
        <v>43868</v>
      </c>
      <c r="M24" s="15">
        <f>IF(_xlfn.SINGLE(D7L717C2)&lt;&gt;0,_xlfn.SINGLE(D7L717C2)*_xlfn.SINGLE(D7L717C4),_xlfn.SINGLE(D7L717C3)*_xlfn.SINGLE(D7L717C4))</f>
        <v>20.090870112805874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12942.683999999999</v>
      </c>
      <c r="R24" s="16" t="s">
        <v>43870</v>
      </c>
      <c r="S24" s="21">
        <f>IF(D7L717C7=0,0,D7L717C5/D7L717C7)</f>
        <v>1.5522954985848279E-3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220.30397585243267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220.30397585243267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12942.683999999999</v>
      </c>
      <c r="R25" s="16" t="s">
        <v>43875</v>
      </c>
      <c r="S25" s="21">
        <f>IF(D7L718C7=0,0,D7L718C5/D7L718C7)</f>
        <v>1.7021506192412075E-2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460.15249744903383</v>
      </c>
      <c r="J26" s="16" t="s">
        <v>43881</v>
      </c>
      <c r="K26" s="21">
        <f>_xlfn.SINGLE(IF(FLOW_THRU_100PCT="Y",1,INDEX(VariabilityMatrix,D7L719C1,_xlfn.SINGLE(D7L719C6))))</f>
        <v>0.49436061496799344</v>
      </c>
      <c r="L26" s="16" t="s">
        <v>43877</v>
      </c>
      <c r="M26" s="15">
        <f>IF(_xlfn.SINGLE(D7L719C2)&lt;&gt;0,_xlfn.SINGLE(D7L719C2)*_xlfn.SINGLE(D7L719C4),_xlfn.SINGLE(D7L719C3)*_xlfn.SINGLE(D7L719C4))</f>
        <v>227.48127161796239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13197.522399999998</v>
      </c>
      <c r="R26" s="16" t="s">
        <v>43879</v>
      </c>
      <c r="S26" s="21">
        <f>IF(D7L719C7=0,0,D7L719C5/D7L719C7)</f>
        <v>1.7236664937803965E-2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1447.2214523750947</v>
      </c>
      <c r="J27" s="16" t="s">
        <v>43886</v>
      </c>
      <c r="K27" s="21">
        <f>_xlfn.SINGLE(IF(FLOW_THRU_100PCT="Y",1,INDEX(VariabilityMatrix,D7L720C1,_xlfn.SINGLE(D7L720C6))))</f>
        <v>0.49331359691860482</v>
      </c>
      <c r="L27" s="16" t="s">
        <v>43882</v>
      </c>
      <c r="M27" s="15">
        <f>IF(_xlfn.SINGLE(D7L720C2)&lt;&gt;0,_xlfn.SINGLE(D7L720C2)*_xlfn.SINGLE(D7L720C4),_xlfn.SINGLE(D7L720C3)*_xlfn.SINGLE(D7L720C4))</f>
        <v>713.93402020892529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13335.456666666665</v>
      </c>
      <c r="R27" s="16" t="s">
        <v>43884</v>
      </c>
      <c r="S27" s="21">
        <f>IF(D7L720C7=0,0,D7L720C5/D7L720C7)</f>
        <v>5.3536525823931945E-2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956346.59913907107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948767.52796602238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73.257557606935677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33674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16837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12942.683999999999</v>
      </c>
      <c r="R29" s="16" t="s">
        <v>43893</v>
      </c>
      <c r="S29" s="21">
        <f>IF(D7L722C7=0,0,D7L722C5/D7L722C7)</f>
        <v>1.300889367305885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5939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5939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12942.683999999999</v>
      </c>
      <c r="R30" s="16" t="s">
        <v>43898</v>
      </c>
      <c r="S30" s="21">
        <f>IF(D7L723C7=0,0,D7L723C5/D7L723C7)</f>
        <v>0.45886927317394138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39613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22776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1.7597586404798264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57737.977229405733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28868.988614702866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12942.683999999999</v>
      </c>
      <c r="R32" s="16" t="s">
        <v>43907</v>
      </c>
      <c r="S32" s="21">
        <f>IF(D7L725C7=0,0,D7L725C5/D7L725C7)</f>
        <v>2.2305256479029287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922C0-B880-49D3-AA27-F8CAEFC26671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48428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48428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338.36799999999999</v>
      </c>
      <c r="R8" s="16" t="s">
        <v>43923</v>
      </c>
      <c r="S8" s="21">
        <f>IF(D7L726C7=0,0,D7L726C5/D7L726C7)</f>
        <v>143.12228106676756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997.87553285493721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997.87553285493721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338.36799999999999</v>
      </c>
      <c r="R9" s="16" t="s">
        <v>43927</v>
      </c>
      <c r="S9" s="21">
        <f>IF(D7L727C7=0,0,D7L727C5/D7L727C7)</f>
        <v>2.9490836392771693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623.55464494139801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623.55464494139801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338.36799999999999</v>
      </c>
      <c r="R10" s="16" t="s">
        <v>43931</v>
      </c>
      <c r="S10" s="21">
        <f>IF(D7L728C7=0,0,D7L728C5/D7L728C7)</f>
        <v>1.8428298330261668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416.43460031698868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416.43460031698868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338.36799999999999</v>
      </c>
      <c r="R11" s="16" t="s">
        <v>43935</v>
      </c>
      <c r="S11" s="21">
        <f>IF(D7L729C7=0,0,D7L729C5/D7L729C7)</f>
        <v>1.2307150803769527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5.225026352785303E-2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5.225026352785303E-2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338.36799999999999</v>
      </c>
      <c r="R12" s="16" t="s">
        <v>43939</v>
      </c>
      <c r="S12" s="21">
        <f>IF(D7L730C7=0,0,D7L730C5/D7L730C7)</f>
        <v>1.5441845425055866E-4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338.36799999999999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338.36799999999999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50465.917028376854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50465.917028376854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149.1450640379021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1FC97-1644-4CB3-AB93-4E5CED2CB57A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3041.2249522522247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3041.2249522522247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3041.2249522522247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3041.2249522522247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3041.2249522522247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3041.2249522522247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3041.2249522522247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F20421-E34A-45CD-9665-9CF0ECAC39E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14977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14977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25047.71</v>
      </c>
      <c r="R8" s="16" t="s">
        <v>44024</v>
      </c>
      <c r="S8" s="21">
        <f>IF(D7L801C7=0,0,D7L801C5/D7L801C7)</f>
        <v>0.59793889341580531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1001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1001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25047.71</v>
      </c>
      <c r="R9" s="16" t="s">
        <v>44029</v>
      </c>
      <c r="S9" s="21">
        <f>IF(D7L802C7=0,0,D7L802C5/D7L802C7)</f>
        <v>3.99637332115391E-2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4340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4340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25047.71</v>
      </c>
      <c r="R10" s="16" t="s">
        <v>44034</v>
      </c>
      <c r="S10" s="21">
        <f>IF(D7L803C7=0,0,D7L803C5/D7L803C7)</f>
        <v>0.17326933280527443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25047.71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4157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4157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25047.71</v>
      </c>
      <c r="R12" s="16" t="s">
        <v>44044</v>
      </c>
      <c r="S12" s="21">
        <f>IF(D7L805C7=0,0,D7L805C5/D7L805C7)</f>
        <v>0.16596327568468336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25047.71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25047.71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25047.71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25047.71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12440.539575280001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12440.539575280001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30630.935600000004</v>
      </c>
      <c r="R17" s="16" t="s">
        <v>44069</v>
      </c>
      <c r="S17" s="21">
        <f>IF(D7L810C7=0,0,D7L810C5/D7L810C7)</f>
        <v>0.40614298360772239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468.13677490724956</v>
      </c>
      <c r="J18" s="16" t="s">
        <v>44075</v>
      </c>
      <c r="K18" s="21">
        <f>_xlfn.SINGLE(IF(FLOW_THRU_100PCT="Y",1,INDEX(VariabilityMatrix,D7L811C1,_xlfn.SINGLE(D7L811C6))))</f>
        <v>0.49436061496799344</v>
      </c>
      <c r="L18" s="16" t="s">
        <v>44071</v>
      </c>
      <c r="M18" s="15">
        <f>IF(_xlfn.SINGLE(D7L811C2)&lt;&gt;0,_xlfn.SINGLE(D7L811C2)*_xlfn.SINGLE(D7L811C4),_xlfn.SINGLE(D7L811C3)*_xlfn.SINGLE(D7L811C4))</f>
        <v>231.42838393228101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30630.935600000004</v>
      </c>
      <c r="R18" s="16" t="s">
        <v>44073</v>
      </c>
      <c r="S18" s="21">
        <f>IF(D7L811C7=0,0,D7L811C5/D7L811C7)</f>
        <v>7.5553808396332817E-3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49.091943893618406</v>
      </c>
      <c r="J19" s="16" t="s">
        <v>44080</v>
      </c>
      <c r="K19" s="21">
        <f>_xlfn.SINGLE(IF(FLOW_THRU_100PCT="Y",1,INDEX(VariabilityMatrix,D7L812C1,_xlfn.SINGLE(D7L812C6))))</f>
        <v>0.47215280708358631</v>
      </c>
      <c r="L19" s="16" t="s">
        <v>44076</v>
      </c>
      <c r="M19" s="15">
        <f>IF(_xlfn.SINGLE(D7L812C2)&lt;&gt;0,_xlfn.SINGLE(D7L812C2)*_xlfn.SINGLE(D7L812C4),_xlfn.SINGLE(D7L812C3)*_xlfn.SINGLE(D7L812C4))</f>
        <v>23.178899114561855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25047.71</v>
      </c>
      <c r="R19" s="16" t="s">
        <v>44078</v>
      </c>
      <c r="S19" s="21">
        <f>IF(D7L812C7=0,0,D7L812C5/D7L812C7)</f>
        <v>9.2538995040112866E-4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4191.9014931103093</v>
      </c>
      <c r="J20" s="16" t="s">
        <v>44085</v>
      </c>
      <c r="K20" s="21">
        <f>_xlfn.SINGLE(IF(FLOW_THRU_100PCT="Y",1,INDEX(VariabilityMatrix,D7L813C1,_xlfn.SINGLE(D7L813C6))))</f>
        <v>0.49436061496799344</v>
      </c>
      <c r="L20" s="16" t="s">
        <v>44081</v>
      </c>
      <c r="M20" s="15">
        <f>IF(_xlfn.SINGLE(D7L813C2)&lt;&gt;0,_xlfn.SINGLE(D7L813C2)*_xlfn.SINGLE(D7L813C4),_xlfn.SINGLE(D7L813C3)*_xlfn.SINGLE(D7L813C4))</f>
        <v>2072.3110000192623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30630.935600000004</v>
      </c>
      <c r="R20" s="16" t="s">
        <v>44083</v>
      </c>
      <c r="S20" s="21">
        <f>IF(D7L813C7=0,0,D7L813C5/D7L813C7)</f>
        <v>6.7654185529326824E-2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608.36201951441922</v>
      </c>
      <c r="J21" s="16" t="s">
        <v>44090</v>
      </c>
      <c r="K21" s="21">
        <f>_xlfn.SINGLE(IF(FLOW_THRU_100PCT="Y",1,INDEX(VariabilityMatrix,D7L814C1,_xlfn.SINGLE(D7L814C6))))</f>
        <v>0.47215280708358631</v>
      </c>
      <c r="L21" s="16" t="s">
        <v>44086</v>
      </c>
      <c r="M21" s="15">
        <f>IF(_xlfn.SINGLE(D7L814C2)&lt;&gt;0,_xlfn.SINGLE(D7L814C2)*_xlfn.SINGLE(D7L814C4),_xlfn.SINGLE(D7L814C3)*_xlfn.SINGLE(D7L814C4))</f>
        <v>287.23983523677254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25047.71</v>
      </c>
      <c r="R21" s="16" t="s">
        <v>44088</v>
      </c>
      <c r="S21" s="21">
        <f>IF(D7L814C7=0,0,D7L814C5/D7L814C7)</f>
        <v>1.1467708434694131E-2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5.9075744757663542E-2</v>
      </c>
      <c r="J22" s="16" t="s">
        <v>44095</v>
      </c>
      <c r="K22" s="21">
        <f>_xlfn.SINGLE(IF(FLOW_THRU_100PCT="Y",1,INDEX(VariabilityMatrix,D7L815C1,_xlfn.SINGLE(D7L815C6))))</f>
        <v>0.47215280708358631</v>
      </c>
      <c r="L22" s="16" t="s">
        <v>44091</v>
      </c>
      <c r="M22" s="15">
        <f>IF(_xlfn.SINGLE(D7L815C2)&lt;&gt;0,_xlfn.SINGLE(D7L815C2)*_xlfn.SINGLE(D7L815C4),_xlfn.SINGLE(D7L815C3)*_xlfn.SINGLE(D7L815C4))</f>
        <v>2.7892778717884301E-2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25047.71</v>
      </c>
      <c r="R22" s="16" t="s">
        <v>44093</v>
      </c>
      <c r="S22" s="21">
        <f>IF(D7L815C7=0,0,D7L815C5/D7L815C7)</f>
        <v>1.1135859812287951E-6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5.9075744757663542E-2</v>
      </c>
      <c r="J23" s="16" t="s">
        <v>44100</v>
      </c>
      <c r="K23" s="21">
        <f>_xlfn.SINGLE(IF(FLOW_THRU_100PCT="Y",1,INDEX(VariabilityMatrix,D7L816C1,_xlfn.SINGLE(D7L816C6))))</f>
        <v>0.47215280708358631</v>
      </c>
      <c r="L23" s="16" t="s">
        <v>44096</v>
      </c>
      <c r="M23" s="15">
        <f>IF(_xlfn.SINGLE(D7L816C2)&lt;&gt;0,_xlfn.SINGLE(D7L816C2)*_xlfn.SINGLE(D7L816C4),_xlfn.SINGLE(D7L816C3)*_xlfn.SINGLE(D7L816C4))</f>
        <v>2.7892778717884301E-2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25047.71</v>
      </c>
      <c r="R23" s="16" t="s">
        <v>44098</v>
      </c>
      <c r="S23" s="21">
        <f>IF(D7L816C7=0,0,D7L816C5/D7L816C7)</f>
        <v>1.1135859812287951E-6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1100.1675946219682</v>
      </c>
      <c r="J24" s="16" t="s">
        <v>44105</v>
      </c>
      <c r="K24" s="21">
        <f>_xlfn.SINGLE(IF(FLOW_THRU_100PCT="Y",1,INDEX(VariabilityMatrix,D7L817C1,_xlfn.SINGLE(D7L817C6))))</f>
        <v>0.47215280708358631</v>
      </c>
      <c r="L24" s="16" t="s">
        <v>44101</v>
      </c>
      <c r="M24" s="15">
        <f>IF(_xlfn.SINGLE(D7L817C2)&lt;&gt;0,_xlfn.SINGLE(D7L817C2)*_xlfn.SINGLE(D7L817C4),_xlfn.SINGLE(D7L817C3)*_xlfn.SINGLE(D7L817C4))</f>
        <v>519.44721806315931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25047.71</v>
      </c>
      <c r="R24" s="16" t="s">
        <v>44103</v>
      </c>
      <c r="S24" s="21">
        <f>IF(D7L817C7=0,0,D7L817C5/D7L817C7)</f>
        <v>2.0738311728423848E-2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223.83799688678715</v>
      </c>
      <c r="J25" s="16" t="s">
        <v>44110</v>
      </c>
      <c r="K25" s="21">
        <f>_xlfn.SINGLE(IF(FLOW_THRU_100PCT="Y",1,INDEX(VariabilityMatrix,D7L818C1,_xlfn.SINGLE(D7L818C6))))</f>
        <v>0.47215280708358631</v>
      </c>
      <c r="L25" s="16" t="s">
        <v>44106</v>
      </c>
      <c r="M25" s="15">
        <f>IF(_xlfn.SINGLE(D7L818C2)&lt;&gt;0,_xlfn.SINGLE(D7L818C2)*_xlfn.SINGLE(D7L818C4),_xlfn.SINGLE(D7L818C3)*_xlfn.SINGLE(D7L818C4))</f>
        <v>105.68573856206361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25047.71</v>
      </c>
      <c r="R25" s="16" t="s">
        <v>44108</v>
      </c>
      <c r="S25" s="21">
        <f>IF(D7L818C7=0,0,D7L818C5/D7L818C7)</f>
        <v>4.219377282875904E-3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20.440207686151584</v>
      </c>
      <c r="J26" s="16" t="s">
        <v>44115</v>
      </c>
      <c r="K26" s="21">
        <f>_xlfn.SINGLE(IF(FLOW_THRU_100PCT="Y",1,INDEX(VariabilityMatrix,D7L819C1,_xlfn.SINGLE(D7L819C6))))</f>
        <v>0.47215280708358631</v>
      </c>
      <c r="L26" s="16" t="s">
        <v>44111</v>
      </c>
      <c r="M26" s="15">
        <f>IF(_xlfn.SINGLE(D7L819C2)&lt;&gt;0,_xlfn.SINGLE(D7L819C2)*_xlfn.SINGLE(D7L819C4),_xlfn.SINGLE(D7L819C3)*_xlfn.SINGLE(D7L819C4))</f>
        <v>9.6509014363879668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25047.71</v>
      </c>
      <c r="R26" s="16" t="s">
        <v>44113</v>
      </c>
      <c r="S26" s="21">
        <f>IF(D7L819C7=0,0,D7L819C5/D7L819C7)</f>
        <v>3.8530074950516305E-4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105.82577783134595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105.82577783134595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25047.71</v>
      </c>
      <c r="R27" s="16" t="s">
        <v>44118</v>
      </c>
      <c r="S27" s="21">
        <f>IF(D7L820C7=0,0,D7L820C5/D7L820C7)</f>
        <v>4.2249681839715463E-3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221.04002333665878</v>
      </c>
      <c r="J28" s="16" t="s">
        <v>44124</v>
      </c>
      <c r="K28" s="21">
        <f>_xlfn.SINGLE(IF(FLOW_THRU_100PCT="Y",1,INDEX(VariabilityMatrix,D7L821C1,_xlfn.SINGLE(D7L821C6))))</f>
        <v>0.49436061496799344</v>
      </c>
      <c r="L28" s="16" t="s">
        <v>44120</v>
      </c>
      <c r="M28" s="15">
        <f>IF(_xlfn.SINGLE(D7L821C2)&lt;&gt;0,_xlfn.SINGLE(D7L821C2)*_xlfn.SINGLE(D7L821C4),_xlfn.SINGLE(D7L821C3)*_xlfn.SINGLE(D7L821C4))</f>
        <v>109.27348186925025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30630.935600000004</v>
      </c>
      <c r="R28" s="16" t="s">
        <v>44122</v>
      </c>
      <c r="S28" s="21">
        <f>IF(D7L821C7=0,0,D7L821C5/D7L821C7)</f>
        <v>3.5674222719220576E-3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695.19097555639223</v>
      </c>
      <c r="J29" s="16" t="s">
        <v>44129</v>
      </c>
      <c r="K29" s="21">
        <f>_xlfn.SINGLE(IF(FLOW_THRU_100PCT="Y",1,INDEX(VariabilityMatrix,D7L822C1,_xlfn.SINGLE(D7L822C6))))</f>
        <v>0.49331359691860482</v>
      </c>
      <c r="L29" s="16" t="s">
        <v>44125</v>
      </c>
      <c r="M29" s="15">
        <f>IF(_xlfn.SINGLE(D7L822C2)&lt;&gt;0,_xlfn.SINGLE(D7L822C2)*_xlfn.SINGLE(D7L822C4),_xlfn.SINGLE(D7L822C3)*_xlfn.SINGLE(D7L822C4))</f>
        <v>342.94716069707772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31215.095666666664</v>
      </c>
      <c r="R29" s="16" t="s">
        <v>44127</v>
      </c>
      <c r="S29" s="21">
        <f>IF(D7L822C7=0,0,D7L822C5/D7L822C7)</f>
        <v>1.0986580478857769E-2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44151.858388851331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40511.156494918032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1.5065640896088843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13688.880129150783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6844.4400645753913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25047.71</v>
      </c>
      <c r="R31" s="16" t="s">
        <v>44136</v>
      </c>
      <c r="S31" s="21">
        <f>IF(D7L824C7=0,0,D7L824C5/D7L824C7)</f>
        <v>0.27325612060245791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1388.8390414616881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1388.8390414616881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25047.71</v>
      </c>
      <c r="R32" s="16" t="s">
        <v>44141</v>
      </c>
      <c r="S32" s="21">
        <f>IF(D7L825C7=0,0,D7L825C5/D7L825C7)</f>
        <v>5.5447745181563028E-2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15077.71917061247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8233.2791060370801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0.32870386578402094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27083.507577109198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13541.753788554599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25047.71</v>
      </c>
      <c r="R34" s="16" t="s">
        <v>44150</v>
      </c>
      <c r="S34" s="21">
        <f>IF(D7L827C7=0,0,D7L827C5/D7L827C7)</f>
        <v>0.54063839722491991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34AECC-19E5-48B9-BD00-00CAD125CB0E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3818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3818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29443.546999999999</v>
      </c>
      <c r="R8" s="16" t="s">
        <v>44182</v>
      </c>
      <c r="S8" s="21">
        <f>IF(D7L901C7=0,0,D7L901C5/D7L901C7)</f>
        <v>0.12967187682924208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29443.546999999999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4951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4951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29443.546999999999</v>
      </c>
      <c r="R10" s="16" t="s">
        <v>44192</v>
      </c>
      <c r="S10" s="21">
        <f>IF(D7L903C7=0,0,D7L903C5/D7L903C7)</f>
        <v>0.16815229496636394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29443.546999999999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3034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3034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29443.546999999999</v>
      </c>
      <c r="R12" s="16" t="s">
        <v>44202</v>
      </c>
      <c r="S12" s="21">
        <f>IF(D7L905C7=0,0,D7L905C5/D7L905C7)</f>
        <v>0.10304465015712951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29443.546999999999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29443.546999999999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29443.546999999999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29443.546999999999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3647.1483498000002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3647.1483498000002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31021.818199999998</v>
      </c>
      <c r="R17" s="16" t="s">
        <v>44227</v>
      </c>
      <c r="S17" s="21">
        <f>IF(D7L910C7=0,0,D7L910C5/D7L910C7)</f>
        <v>0.11756720145436222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137.24197859362073</v>
      </c>
      <c r="J18" s="16" t="s">
        <v>44233</v>
      </c>
      <c r="K18" s="21">
        <f>_xlfn.SINGLE(IF(FLOW_THRU_100PCT="Y",1,INDEX(VariabilityMatrix,D7L911C1,_xlfn.SINGLE(D7L911C6))))</f>
        <v>0.49436061496799344</v>
      </c>
      <c r="L18" s="16" t="s">
        <v>44229</v>
      </c>
      <c r="M18" s="15">
        <f>IF(_xlfn.SINGLE(D7L911C2)&lt;&gt;0,_xlfn.SINGLE(D7L911C2)*_xlfn.SINGLE(D7L911C4),_xlfn.SINGLE(D7L911C3)*_xlfn.SINGLE(D7L911C4))</f>
        <v>67.847028936966538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31021.818199999998</v>
      </c>
      <c r="R18" s="16" t="s">
        <v>44231</v>
      </c>
      <c r="S18" s="21">
        <f>IF(D7L911C7=0,0,D7L911C5/D7L911C7)</f>
        <v>2.1870745453909774E-3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14.392109046126704</v>
      </c>
      <c r="J19" s="16" t="s">
        <v>44238</v>
      </c>
      <c r="K19" s="21">
        <f>_xlfn.SINGLE(IF(FLOW_THRU_100PCT="Y",1,INDEX(VariabilityMatrix,D7L912C1,_xlfn.SINGLE(D7L912C6))))</f>
        <v>0.47215280708358631</v>
      </c>
      <c r="L19" s="16" t="s">
        <v>44234</v>
      </c>
      <c r="M19" s="15">
        <f>IF(_xlfn.SINGLE(D7L912C2)&lt;&gt;0,_xlfn.SINGLE(D7L912C2)*_xlfn.SINGLE(D7L912C4),_xlfn.SINGLE(D7L912C3)*_xlfn.SINGLE(D7L912C4))</f>
        <v>6.7952746859817994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29443.546999999999</v>
      </c>
      <c r="R19" s="16" t="s">
        <v>44236</v>
      </c>
      <c r="S19" s="21">
        <f>IF(D7L912C7=0,0,D7L912C5/D7L912C7)</f>
        <v>2.3078994816697185E-4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1228.9247199133099</v>
      </c>
      <c r="J20" s="16" t="s">
        <v>44243</v>
      </c>
      <c r="K20" s="21">
        <f>_xlfn.SINGLE(IF(FLOW_THRU_100PCT="Y",1,INDEX(VariabilityMatrix,D7L913C1,_xlfn.SINGLE(D7L913C6))))</f>
        <v>0.49436061496799344</v>
      </c>
      <c r="L20" s="16" t="s">
        <v>44239</v>
      </c>
      <c r="M20" s="15">
        <f>IF(_xlfn.SINGLE(D7L913C2)&lt;&gt;0,_xlfn.SINGLE(D7L913C2)*_xlfn.SINGLE(D7L913C4),_xlfn.SINGLE(D7L913C3)*_xlfn.SINGLE(D7L913C4))</f>
        <v>607.53198028571296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31021.818199999998</v>
      </c>
      <c r="R20" s="16" t="s">
        <v>44241</v>
      </c>
      <c r="S20" s="21">
        <f>IF(D7L913C7=0,0,D7L913C5/D7L913C7)</f>
        <v>1.9584022328056613E-2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178.35131041758459</v>
      </c>
      <c r="J21" s="16" t="s">
        <v>44248</v>
      </c>
      <c r="K21" s="21">
        <f>_xlfn.SINGLE(IF(FLOW_THRU_100PCT="Y",1,INDEX(VariabilityMatrix,D7L914C1,_xlfn.SINGLE(D7L914C6))))</f>
        <v>0.47215280708358631</v>
      </c>
      <c r="L21" s="16" t="s">
        <v>44244</v>
      </c>
      <c r="M21" s="15">
        <f>IF(_xlfn.SINGLE(D7L914C2)&lt;&gt;0,_xlfn.SINGLE(D7L914C2)*_xlfn.SINGLE(D7L914C4),_xlfn.SINGLE(D7L914C3)*_xlfn.SINGLE(D7L914C4))</f>
        <v>84.209071860698629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29443.546999999999</v>
      </c>
      <c r="R21" s="16" t="s">
        <v>44246</v>
      </c>
      <c r="S21" s="21">
        <f>IF(D7L914C7=0,0,D7L914C5/D7L914C7)</f>
        <v>2.8600179136263246E-3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1.7319024122896154E-2</v>
      </c>
      <c r="J22" s="16" t="s">
        <v>44253</v>
      </c>
      <c r="K22" s="21">
        <f>_xlfn.SINGLE(IF(FLOW_THRU_100PCT="Y",1,INDEX(VariabilityMatrix,D7L915C1,_xlfn.SINGLE(D7L915C6))))</f>
        <v>0.47215280708358631</v>
      </c>
      <c r="L22" s="16" t="s">
        <v>44249</v>
      </c>
      <c r="M22" s="15">
        <f>IF(_xlfn.SINGLE(D7L915C2)&lt;&gt;0,_xlfn.SINGLE(D7L915C2)*_xlfn.SINGLE(D7L915C4),_xlfn.SINGLE(D7L915C3)*_xlfn.SINGLE(D7L915C4))</f>
        <v>8.1772258555737661E-3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29443.546999999999</v>
      </c>
      <c r="R22" s="16" t="s">
        <v>44251</v>
      </c>
      <c r="S22" s="21">
        <f>IF(D7L915C7=0,0,D7L915C5/D7L915C7)</f>
        <v>2.777255693946713E-7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1.7319024122896154E-2</v>
      </c>
      <c r="J23" s="16" t="s">
        <v>44258</v>
      </c>
      <c r="K23" s="21">
        <f>_xlfn.SINGLE(IF(FLOW_THRU_100PCT="Y",1,INDEX(VariabilityMatrix,D7L916C1,_xlfn.SINGLE(D7L916C6))))</f>
        <v>0.47215280708358631</v>
      </c>
      <c r="L23" s="16" t="s">
        <v>44254</v>
      </c>
      <c r="M23" s="15">
        <f>IF(_xlfn.SINGLE(D7L916C2)&lt;&gt;0,_xlfn.SINGLE(D7L916C2)*_xlfn.SINGLE(D7L916C4),_xlfn.SINGLE(D7L916C3)*_xlfn.SINGLE(D7L916C4))</f>
        <v>8.1772258555737661E-3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29443.546999999999</v>
      </c>
      <c r="R23" s="16" t="s">
        <v>44256</v>
      </c>
      <c r="S23" s="21">
        <f>IF(D7L916C7=0,0,D7L916C5/D7L916C7)</f>
        <v>2.777255693946713E-7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322.53218624069507</v>
      </c>
      <c r="J24" s="16" t="s">
        <v>44263</v>
      </c>
      <c r="K24" s="21">
        <f>_xlfn.SINGLE(IF(FLOW_THRU_100PCT="Y",1,INDEX(VariabilityMatrix,D7L917C1,_xlfn.SINGLE(D7L917C6))))</f>
        <v>0.47215280708358631</v>
      </c>
      <c r="L24" s="16" t="s">
        <v>44259</v>
      </c>
      <c r="M24" s="15">
        <f>IF(_xlfn.SINGLE(D7L917C2)&lt;&gt;0,_xlfn.SINGLE(D7L917C2)*_xlfn.SINGLE(D7L917C4),_xlfn.SINGLE(D7L917C3)*_xlfn.SINGLE(D7L917C4))</f>
        <v>152.28447710835022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29443.546999999999</v>
      </c>
      <c r="R24" s="16" t="s">
        <v>44261</v>
      </c>
      <c r="S24" s="21">
        <f>IF(D7L917C7=0,0,D7L917C5/D7L917C7)</f>
        <v>5.1720832788369631E-3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65.621782401653533</v>
      </c>
      <c r="J25" s="16" t="s">
        <v>44268</v>
      </c>
      <c r="K25" s="21">
        <f>_xlfn.SINGLE(IF(FLOW_THRU_100PCT="Y",1,INDEX(VariabilityMatrix,D7L918C1,_xlfn.SINGLE(D7L918C6))))</f>
        <v>0.47215280708358631</v>
      </c>
      <c r="L25" s="16" t="s">
        <v>44264</v>
      </c>
      <c r="M25" s="15">
        <f>IF(_xlfn.SINGLE(D7L918C2)&lt;&gt;0,_xlfn.SINGLE(D7L918C2)*_xlfn.SINGLE(D7L918C4),_xlfn.SINGLE(D7L918C3)*_xlfn.SINGLE(D7L918C4))</f>
        <v>30.983508766768999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29443.546999999999</v>
      </c>
      <c r="R25" s="16" t="s">
        <v>44266</v>
      </c>
      <c r="S25" s="21">
        <f>IF(D7L918C7=0,0,D7L918C5/D7L918C7)</f>
        <v>1.0523021824364097E-3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5.9923823465220689</v>
      </c>
      <c r="J26" s="16" t="s">
        <v>44273</v>
      </c>
      <c r="K26" s="21">
        <f>_xlfn.SINGLE(IF(FLOW_THRU_100PCT="Y",1,INDEX(VariabilityMatrix,D7L919C1,_xlfn.SINGLE(D7L919C6))))</f>
        <v>0.47215280708358631</v>
      </c>
      <c r="L26" s="16" t="s">
        <v>44269</v>
      </c>
      <c r="M26" s="15">
        <f>IF(_xlfn.SINGLE(D7L919C2)&lt;&gt;0,_xlfn.SINGLE(D7L919C2)*_xlfn.SINGLE(D7L919C4),_xlfn.SINGLE(D7L919C3)*_xlfn.SINGLE(D7L919C4))</f>
        <v>2.8293201460285227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29443.546999999999</v>
      </c>
      <c r="R26" s="16" t="s">
        <v>44271</v>
      </c>
      <c r="S26" s="21">
        <f>IF(D7L919C7=0,0,D7L919C5/D7L919C7)</f>
        <v>9.6093047010556258E-5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31.024563576874268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31.024563576874268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29443.546999999999</v>
      </c>
      <c r="R27" s="16" t="s">
        <v>44276</v>
      </c>
      <c r="S27" s="21">
        <f>IF(D7L920C7=0,0,D7L920C5/D7L920C7)</f>
        <v>1.0536965392408146E-3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64.801510535277899</v>
      </c>
      <c r="J28" s="16" t="s">
        <v>44282</v>
      </c>
      <c r="K28" s="21">
        <f>_xlfn.SINGLE(IF(FLOW_THRU_100PCT="Y",1,INDEX(VariabilityMatrix,D7L921C1,_xlfn.SINGLE(D7L921C6))))</f>
        <v>0.49436061496799344</v>
      </c>
      <c r="L28" s="16" t="s">
        <v>44278</v>
      </c>
      <c r="M28" s="15">
        <f>IF(_xlfn.SINGLE(D7L921C2)&lt;&gt;0,_xlfn.SINGLE(D7L921C2)*_xlfn.SINGLE(D7L921C4),_xlfn.SINGLE(D7L921C3)*_xlfn.SINGLE(D7L921C4))</f>
        <v>32.035314599074887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31021.818199999998</v>
      </c>
      <c r="R28" s="16" t="s">
        <v>44280</v>
      </c>
      <c r="S28" s="21">
        <f>IF(D7L921C7=0,0,D7L921C5/D7L921C7)</f>
        <v>1.0326704383521559E-3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203.80664391233066</v>
      </c>
      <c r="J29" s="16" t="s">
        <v>44287</v>
      </c>
      <c r="K29" s="21">
        <f>_xlfn.SINGLE(IF(FLOW_THRU_100PCT="Y",1,INDEX(VariabilityMatrix,D7L922C1,_xlfn.SINGLE(D7L922C6))))</f>
        <v>0.49331359691860482</v>
      </c>
      <c r="L29" s="16" t="s">
        <v>44283</v>
      </c>
      <c r="M29" s="15">
        <f>IF(_xlfn.SINGLE(D7L922C2)&lt;&gt;0,_xlfn.SINGLE(D7L922C2)*_xlfn.SINGLE(D7L922C4),_xlfn.SINGLE(D7L922C3)*_xlfn.SINGLE(D7L922C4))</f>
        <v>100.5405885843011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30552.582999999999</v>
      </c>
      <c r="R29" s="16" t="s">
        <v>44285</v>
      </c>
      <c r="S29" s="21">
        <f>IF(D7L922C7=0,0,D7L922C5/D7L922C7)</f>
        <v>3.2907393978538935E-3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17571.593971980688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16504.262460817223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0.55289090866119661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4013.1198708492175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2006.5599354246087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29443.546999999999</v>
      </c>
      <c r="R31" s="16" t="s">
        <v>44294</v>
      </c>
      <c r="S31" s="21">
        <f>IF(D7L924C7=0,0,D7L924C5/D7L924C7)</f>
        <v>6.8149395703738028E-2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407.16095853831189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407.16095853831189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29443.546999999999</v>
      </c>
      <c r="R32" s="16" t="s">
        <v>44298</v>
      </c>
      <c r="S32" s="21">
        <f>IF(D7L925C7=0,0,D7L925C5/D7L925C7)</f>
        <v>1.3828529508972268E-2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4420.2808293875296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2413.7208939629209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8.1977925212710301E-2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7939.9747389514969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3969.9873694757484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29443.546999999999</v>
      </c>
      <c r="R34" s="16" t="s">
        <v>44306</v>
      </c>
      <c r="S34" s="21">
        <f>IF(D7L927C7=0,0,D7L927C5/D7L927C7)</f>
        <v>0.13483386935262076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3F0646-82D1-4EAF-B83A-F5AE0BC220C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11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11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3180.3220000000001</v>
      </c>
      <c r="R8" s="16" t="s">
        <v>44339</v>
      </c>
      <c r="S8" s="21">
        <f>IF(D7L1001C7=0,0,D7L1001C5/D7L1001C7)</f>
        <v>3.4587692692752492E-3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3180.3220000000001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345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345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3180.3220000000001</v>
      </c>
      <c r="R10" s="16" t="s">
        <v>44349</v>
      </c>
      <c r="S10" s="21">
        <f>IF(D7L1003C7=0,0,D7L1003C5/D7L1003C7)</f>
        <v>0.10847958162726919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3180.3220000000001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117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117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3180.3220000000001</v>
      </c>
      <c r="R12" s="16" t="s">
        <v>44359</v>
      </c>
      <c r="S12" s="21">
        <f>IF(D7L1005C7=0,0,D7L1005C5/D7L1005C7)</f>
        <v>3.6788727682291286E-2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3180.3220000000001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3180.3220000000001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3180.3220000000001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3180.3220000000001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7820.267662719998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7820.267662719998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2588.6783999999998</v>
      </c>
      <c r="R17" s="16" t="s">
        <v>44384</v>
      </c>
      <c r="S17" s="21">
        <f>IF(D7L1010C7=0,0,D7L1010C5/D7L1010C7)</f>
        <v>3.0209498648885851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294.27621369507978</v>
      </c>
      <c r="J18" s="16" t="s">
        <v>44390</v>
      </c>
      <c r="K18" s="21">
        <f>_xlfn.SINGLE(IF(FLOW_THRU_100PCT="Y",1,INDEX(VariabilityMatrix,D7L1011C1,_xlfn.SINGLE(D7L1011C6))))</f>
        <v>0.49436061496799344</v>
      </c>
      <c r="L18" s="16" t="s">
        <v>44386</v>
      </c>
      <c r="M18" s="15">
        <f>IF(_xlfn.SINGLE(D7L1011C2)&lt;&gt;0,_xlfn.SINGLE(D7L1011C2)*_xlfn.SINGLE(D7L1011C4),_xlfn.SINGLE(D7L1011C3)*_xlfn.SINGLE(D7L1011C4))</f>
        <v>145.4785699727523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2588.6783999999998</v>
      </c>
      <c r="R18" s="16" t="s">
        <v>44388</v>
      </c>
      <c r="S18" s="21">
        <f>IF(D7L1011C7=0,0,D7L1011C5/D7L1011C7)</f>
        <v>5.6198008208648981E-2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30.859766090385811</v>
      </c>
      <c r="J19" s="16" t="s">
        <v>44395</v>
      </c>
      <c r="K19" s="21">
        <f>_xlfn.SINGLE(IF(FLOW_THRU_100PCT="Y",1,INDEX(VariabilityMatrix,D7L1012C1,_xlfn.SINGLE(D7L1012C6))))</f>
        <v>0.47215280708358631</v>
      </c>
      <c r="L19" s="16" t="s">
        <v>44391</v>
      </c>
      <c r="M19" s="15">
        <f>IF(_xlfn.SINGLE(D7L1012C2)&lt;&gt;0,_xlfn.SINGLE(D7L1012C2)*_xlfn.SINGLE(D7L1012C4),_xlfn.SINGLE(D7L1012C3)*_xlfn.SINGLE(D7L1012C4))</f>
        <v>14.57052518551853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3180.3220000000001</v>
      </c>
      <c r="R19" s="16" t="s">
        <v>44393</v>
      </c>
      <c r="S19" s="21">
        <f>IF(D7L1012C7=0,0,D7L1012C5/D7L1012C7)</f>
        <v>4.5814622498975043E-3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2635.07796374181</v>
      </c>
      <c r="J20" s="16" t="s">
        <v>44400</v>
      </c>
      <c r="K20" s="21">
        <f>_xlfn.SINGLE(IF(FLOW_THRU_100PCT="Y",1,INDEX(VariabilityMatrix,D7L1013C1,_xlfn.SINGLE(D7L1013C6))))</f>
        <v>0.49436061496799344</v>
      </c>
      <c r="L20" s="16" t="s">
        <v>44396</v>
      </c>
      <c r="M20" s="15">
        <f>IF(_xlfn.SINGLE(D7L1013C2)&lt;&gt;0,_xlfn.SINGLE(D7L1013C2)*_xlfn.SINGLE(D7L1013C4),_xlfn.SINGLE(D7L1013C3)*_xlfn.SINGLE(D7L1013C4))</f>
        <v>1302.6787626440091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2588.6783999999998</v>
      </c>
      <c r="R20" s="16" t="s">
        <v>44398</v>
      </c>
      <c r="S20" s="21">
        <f>IF(D7L1013C7=0,0,D7L1013C5/D7L1013C7)</f>
        <v>0.50322155221908182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382.42343104547905</v>
      </c>
      <c r="J21" s="16" t="s">
        <v>44405</v>
      </c>
      <c r="K21" s="21">
        <f>_xlfn.SINGLE(IF(FLOW_THRU_100PCT="Y",1,INDEX(VariabilityMatrix,D7L1014C1,_xlfn.SINGLE(D7L1014C6))))</f>
        <v>0.47215280708358631</v>
      </c>
      <c r="L21" s="16" t="s">
        <v>44401</v>
      </c>
      <c r="M21" s="15">
        <f>IF(_xlfn.SINGLE(D7L1014C2)&lt;&gt;0,_xlfn.SINGLE(D7L1014C2)*_xlfn.SINGLE(D7L1014C4),_xlfn.SINGLE(D7L1014C3)*_xlfn.SINGLE(D7L1014C4))</f>
        <v>180.56229646265925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3180.3220000000001</v>
      </c>
      <c r="R21" s="16" t="s">
        <v>44403</v>
      </c>
      <c r="S21" s="21">
        <f>IF(D7L1014C7=0,0,D7L1014C5/D7L1014C7)</f>
        <v>5.6774847472255717E-2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3.7135699266408917E-2</v>
      </c>
      <c r="J22" s="16" t="s">
        <v>44410</v>
      </c>
      <c r="K22" s="21">
        <f>_xlfn.SINGLE(IF(FLOW_THRU_100PCT="Y",1,INDEX(VariabilityMatrix,D7L1015C1,_xlfn.SINGLE(D7L1015C6))))</f>
        <v>0.47215280708358631</v>
      </c>
      <c r="L22" s="16" t="s">
        <v>44406</v>
      </c>
      <c r="M22" s="15">
        <f>IF(_xlfn.SINGLE(D7L1015C2)&lt;&gt;0,_xlfn.SINGLE(D7L1015C2)*_xlfn.SINGLE(D7L1015C4),_xlfn.SINGLE(D7L1015C3)*_xlfn.SINGLE(D7L1015C4))</f>
        <v>1.7533724651646848E-2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3180.3220000000001</v>
      </c>
      <c r="R22" s="16" t="s">
        <v>44408</v>
      </c>
      <c r="S22" s="21">
        <f>IF(D7L1015C7=0,0,D7L1015C5/D7L1015C7)</f>
        <v>5.5131916364590907E-6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3.7135699266408917E-2</v>
      </c>
      <c r="J23" s="16" t="s">
        <v>44415</v>
      </c>
      <c r="K23" s="21">
        <f>_xlfn.SINGLE(IF(FLOW_THRU_100PCT="Y",1,INDEX(VariabilityMatrix,D7L1016C1,_xlfn.SINGLE(D7L1016C6))))</f>
        <v>0.47215280708358631</v>
      </c>
      <c r="L23" s="16" t="s">
        <v>44411</v>
      </c>
      <c r="M23" s="15">
        <f>IF(_xlfn.SINGLE(D7L1016C2)&lt;&gt;0,_xlfn.SINGLE(D7L1016C2)*_xlfn.SINGLE(D7L1016C4),_xlfn.SINGLE(D7L1016C3)*_xlfn.SINGLE(D7L1016C4))</f>
        <v>1.7533724651646848E-2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3180.3220000000001</v>
      </c>
      <c r="R23" s="16" t="s">
        <v>44413</v>
      </c>
      <c r="S23" s="21">
        <f>IF(D7L1016C7=0,0,D7L1016C5/D7L1016C7)</f>
        <v>5.5131916364590907E-6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691.57812743833324</v>
      </c>
      <c r="J24" s="16" t="s">
        <v>44420</v>
      </c>
      <c r="K24" s="21">
        <f>_xlfn.SINGLE(IF(FLOW_THRU_100PCT="Y",1,INDEX(VariabilityMatrix,D7L1017C1,_xlfn.SINGLE(D7L1017C6))))</f>
        <v>0.47215280708358631</v>
      </c>
      <c r="L24" s="16" t="s">
        <v>44416</v>
      </c>
      <c r="M24" s="15">
        <f>IF(_xlfn.SINGLE(D7L1017C2)&lt;&gt;0,_xlfn.SINGLE(D7L1017C2)*_xlfn.SINGLE(D7L1017C4),_xlfn.SINGLE(D7L1017C3)*_xlfn.SINGLE(D7L1017C4))</f>
        <v>326.5305541876192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3180.3220000000001</v>
      </c>
      <c r="R24" s="16" t="s">
        <v>44418</v>
      </c>
      <c r="S24" s="21">
        <f>IF(D7L1017C7=0,0,D7L1017C5/D7L1017C7)</f>
        <v>0.10267216784577762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140.70716452042339</v>
      </c>
      <c r="J25" s="16" t="s">
        <v>44425</v>
      </c>
      <c r="K25" s="21">
        <f>_xlfn.SINGLE(IF(FLOW_THRU_100PCT="Y",1,INDEX(VariabilityMatrix,D7L1018C1,_xlfn.SINGLE(D7L1018C6))))</f>
        <v>0.47215280708358631</v>
      </c>
      <c r="L25" s="16" t="s">
        <v>44421</v>
      </c>
      <c r="M25" s="15">
        <f>IF(_xlfn.SINGLE(D7L1018C2)&lt;&gt;0,_xlfn.SINGLE(D7L1018C2)*_xlfn.SINGLE(D7L1018C4),_xlfn.SINGLE(D7L1018C3)*_xlfn.SINGLE(D7L1018C4))</f>
        <v>66.435282705089904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3180.3220000000001</v>
      </c>
      <c r="R25" s="16" t="s">
        <v>44423</v>
      </c>
      <c r="S25" s="21">
        <f>IF(D7L1018C7=0,0,D7L1018C5/D7L1018C7)</f>
        <v>2.0889483110543491E-2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12.848951946177486</v>
      </c>
      <c r="J26" s="16" t="s">
        <v>44430</v>
      </c>
      <c r="K26" s="21">
        <f>_xlfn.SINGLE(IF(FLOW_THRU_100PCT="Y",1,INDEX(VariabilityMatrix,D7L1019C1,_xlfn.SINGLE(D7L1019C6))))</f>
        <v>0.47215280708358631</v>
      </c>
      <c r="L26" s="16" t="s">
        <v>44426</v>
      </c>
      <c r="M26" s="15">
        <f>IF(_xlfn.SINGLE(D7L1019C2)&lt;&gt;0,_xlfn.SINGLE(D7L1019C2)*_xlfn.SINGLE(D7L1019C4),_xlfn.SINGLE(D7L1019C3)*_xlfn.SINGLE(D7L1019C4))</f>
        <v>6.0666687294698098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3180.3220000000001</v>
      </c>
      <c r="R26" s="16" t="s">
        <v>44428</v>
      </c>
      <c r="S26" s="21">
        <f>IF(D7L1019C7=0,0,D7L1019C5/D7L1019C7)</f>
        <v>1.9075643062148454E-3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66.523313016191167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66.523313016191167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3180.3220000000001</v>
      </c>
      <c r="R27" s="16" t="s">
        <v>44433</v>
      </c>
      <c r="S27" s="21">
        <f>IF(D7L1020C7=0,0,D7L1020C5/D7L1020C7)</f>
        <v>2.0917162795525475E-2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138.94832585086169</v>
      </c>
      <c r="J28" s="16" t="s">
        <v>44439</v>
      </c>
      <c r="K28" s="21">
        <f>_xlfn.SINGLE(IF(FLOW_THRU_100PCT="Y",1,INDEX(VariabilityMatrix,D7L1021C1,_xlfn.SINGLE(D7L1021C6))))</f>
        <v>0.49436061496799344</v>
      </c>
      <c r="L28" s="16" t="s">
        <v>44435</v>
      </c>
      <c r="M28" s="15">
        <f>IF(_xlfn.SINGLE(D7L1021C2)&lt;&gt;0,_xlfn.SINGLE(D7L1021C2)*_xlfn.SINGLE(D7L1021C4),_xlfn.SINGLE(D7L1021C3)*_xlfn.SINGLE(D7L1021C4))</f>
        <v>68.690579816405133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2588.6783999999998</v>
      </c>
      <c r="R28" s="16" t="s">
        <v>44437</v>
      </c>
      <c r="S28" s="21">
        <f>IF(D7L1021C7=0,0,D7L1021C5/D7L1021C7)</f>
        <v>2.6534999409893921E-2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437.00512125383926</v>
      </c>
      <c r="J29" s="16" t="s">
        <v>44444</v>
      </c>
      <c r="K29" s="21">
        <f>_xlfn.SINGLE(IF(FLOW_THRU_100PCT="Y",1,INDEX(VariabilityMatrix,D7L1022C1,_xlfn.SINGLE(D7L1022C6))))</f>
        <v>0.49331359691860482</v>
      </c>
      <c r="L29" s="16" t="s">
        <v>44440</v>
      </c>
      <c r="M29" s="15">
        <f>IF(_xlfn.SINGLE(D7L1022C2)&lt;&gt;0,_xlfn.SINGLE(D7L1022C2)*_xlfn.SINGLE(D7L1022C4),_xlfn.SINGLE(D7L1022C3)*_xlfn.SINGLE(D7L1022C4))</f>
        <v>215.5805682375825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2488.1513333333337</v>
      </c>
      <c r="R29" s="16" t="s">
        <v>44442</v>
      </c>
      <c r="S29" s="21">
        <f>IF(D7L1022C7=0,0,D7L1022C5/D7L1022C7)</f>
        <v>8.6642868281155916E-2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12842.101712277734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10553.514218267115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4.0082380931453292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510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255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3180.3220000000001</v>
      </c>
      <c r="R31" s="16" t="s">
        <v>44451</v>
      </c>
      <c r="S31" s="21">
        <f>IF(D7L1024C7=0,0,D7L1024C5/D7L1024C7)</f>
        <v>8.0180560333198966E-2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36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36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3180.3220000000001</v>
      </c>
      <c r="R32" s="16" t="s">
        <v>44456</v>
      </c>
      <c r="S32" s="21">
        <f>IF(D7L1025C7=0,0,D7L1025C5/D7L1025C7)</f>
        <v>1.1319608517628088E-2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546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291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9.1500168850827054E-2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1110.6104953226779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555.30524766133897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3180.3220000000001</v>
      </c>
      <c r="R34" s="16" t="s">
        <v>44465</v>
      </c>
      <c r="S34" s="21">
        <f>IF(D7L1027C7=0,0,D7L1027C5/D7L1027C7)</f>
        <v>0.1746066114253019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E4308F-ECA4-4583-9162-584598279393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95221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95221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5241.3329999999996</v>
      </c>
      <c r="R8" s="16" t="s">
        <v>44493</v>
      </c>
      <c r="S8" s="21">
        <f>IF(D7L1101C7=0,0,D7L1101C5/D7L1101C7)</f>
        <v>18.167324991562261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968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968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5241.3329999999996</v>
      </c>
      <c r="R9" s="16" t="s">
        <v>44498</v>
      </c>
      <c r="S9" s="21">
        <f>IF(D7L1102C7=0,0,D7L1102C5/D7L1102C7)</f>
        <v>0.18468584232293581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2927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2927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5241.3329999999996</v>
      </c>
      <c r="R10" s="16" t="s">
        <v>44503</v>
      </c>
      <c r="S10" s="21">
        <f>IF(D7L1103C7=0,0,D7L1103C5/D7L1103C7)</f>
        <v>0.55844572363557132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5241.3329999999996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2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2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5241.3329999999996</v>
      </c>
      <c r="R12" s="16" t="s">
        <v>44513</v>
      </c>
      <c r="S12" s="21">
        <f>IF(D7L1105C7=0,0,D7L1105C5/D7L1105C7)</f>
        <v>3.8158231884904091E-4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5241.3329999999996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5241.3329999999996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5241.3329999999996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5241.3329999999996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375.72332396000002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375.72332396000002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6985.5095999999994</v>
      </c>
      <c r="R17" s="16" t="s">
        <v>44538</v>
      </c>
      <c r="S17" s="21">
        <f>IF(D7L1110C7=0,0,D7L1110C5/D7L1110C7)</f>
        <v>5.3786100868002534E-2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14.138446654321049</v>
      </c>
      <c r="J18" s="16" t="s">
        <v>44544</v>
      </c>
      <c r="K18" s="21">
        <f>_xlfn.SINGLE(IF(FLOW_THRU_100PCT="Y",1,INDEX(VariabilityMatrix,D7L1111C1,_xlfn.SINGLE(D7L1111C6))))</f>
        <v>0.49436061496799344</v>
      </c>
      <c r="L18" s="16" t="s">
        <v>44540</v>
      </c>
      <c r="M18" s="15">
        <f>IF(_xlfn.SINGLE(D7L1111C2)&lt;&gt;0,_xlfn.SINGLE(D7L1111C2)*_xlfn.SINGLE(D7L1111C4),_xlfn.SINGLE(D7L1111C3)*_xlfn.SINGLE(D7L1111C4))</f>
        <v>6.9894911827223227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6985.5095999999994</v>
      </c>
      <c r="R18" s="16" t="s">
        <v>44542</v>
      </c>
      <c r="S18" s="21">
        <f>IF(D7L1111C7=0,0,D7L1111C5/D7L1111C7)</f>
        <v>1.000569977417585E-3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1.4826517955876513</v>
      </c>
      <c r="J19" s="16" t="s">
        <v>44549</v>
      </c>
      <c r="K19" s="21">
        <f>_xlfn.SINGLE(IF(FLOW_THRU_100PCT="Y",1,INDEX(VariabilityMatrix,D7L1112C1,_xlfn.SINGLE(D7L1112C6))))</f>
        <v>0.47215280708358631</v>
      </c>
      <c r="L19" s="16" t="s">
        <v>44545</v>
      </c>
      <c r="M19" s="15">
        <f>IF(_xlfn.SINGLE(D7L1112C2)&lt;&gt;0,_xlfn.SINGLE(D7L1112C2)*_xlfn.SINGLE(D7L1112C4),_xlfn.SINGLE(D7L1112C3)*_xlfn.SINGLE(D7L1112C4))</f>
        <v>0.70003820721422916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5241.3329999999996</v>
      </c>
      <c r="R19" s="16" t="s">
        <v>44547</v>
      </c>
      <c r="S19" s="21">
        <f>IF(D7L1112C7=0,0,D7L1112C5/D7L1112C7)</f>
        <v>1.3356110119586549E-4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126.60183693590668</v>
      </c>
      <c r="J20" s="16" t="s">
        <v>44554</v>
      </c>
      <c r="K20" s="21">
        <f>_xlfn.SINGLE(IF(FLOW_THRU_100PCT="Y",1,INDEX(VariabilityMatrix,D7L1113C1,_xlfn.SINGLE(D7L1113C6))))</f>
        <v>0.49436061496799344</v>
      </c>
      <c r="L20" s="16" t="s">
        <v>44550</v>
      </c>
      <c r="M20" s="15">
        <f>IF(_xlfn.SINGLE(D7L1113C2)&lt;&gt;0,_xlfn.SINGLE(D7L1113C2)*_xlfn.SINGLE(D7L1113C4),_xlfn.SINGLE(D7L1113C3)*_xlfn.SINGLE(D7L1113C4))</f>
        <v>62.586961963712447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6985.5095999999994</v>
      </c>
      <c r="R20" s="16" t="s">
        <v>44552</v>
      </c>
      <c r="S20" s="21">
        <f>IF(D7L1113C7=0,0,D7L1113C5/D7L1113C7)</f>
        <v>8.9595413287689787E-3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18.373463527029642</v>
      </c>
      <c r="J21" s="16" t="s">
        <v>44559</v>
      </c>
      <c r="K21" s="21">
        <f>_xlfn.SINGLE(IF(FLOW_THRU_100PCT="Y",1,INDEX(VariabilityMatrix,D7L1114C1,_xlfn.SINGLE(D7L1114C6))))</f>
        <v>0.47215280708358631</v>
      </c>
      <c r="L21" s="16" t="s">
        <v>44555</v>
      </c>
      <c r="M21" s="15">
        <f>IF(_xlfn.SINGLE(D7L1114C2)&lt;&gt;0,_xlfn.SINGLE(D7L1114C2)*_xlfn.SINGLE(D7L1114C4),_xlfn.SINGLE(D7L1114C3)*_xlfn.SINGLE(D7L1114C4))</f>
        <v>8.6750823801349366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5241.3329999999996</v>
      </c>
      <c r="R21" s="16" t="s">
        <v>44557</v>
      </c>
      <c r="S21" s="21">
        <f>IF(D7L1114C7=0,0,D7L1114C5/D7L1114C7)</f>
        <v>1.655129025409173E-3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1.7841778526927212E-3</v>
      </c>
      <c r="J22" s="16" t="s">
        <v>44564</v>
      </c>
      <c r="K22" s="21">
        <f>_xlfn.SINGLE(IF(FLOW_THRU_100PCT="Y",1,INDEX(VariabilityMatrix,D7L1115C1,_xlfn.SINGLE(D7L1115C6))))</f>
        <v>0.47215280708358631</v>
      </c>
      <c r="L22" s="16" t="s">
        <v>44560</v>
      </c>
      <c r="M22" s="15">
        <f>IF(_xlfn.SINGLE(D7L1115C2)&lt;&gt;0,_xlfn.SINGLE(D7L1115C2)*_xlfn.SINGLE(D7L1115C4),_xlfn.SINGLE(D7L1115C3)*_xlfn.SINGLE(D7L1115C4))</f>
        <v>8.4240458148523371E-4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5241.3329999999996</v>
      </c>
      <c r="R22" s="16" t="s">
        <v>44562</v>
      </c>
      <c r="S22" s="21">
        <f>IF(D7L1115C7=0,0,D7L1115C5/D7L1115C7)</f>
        <v>1.6072334680609565E-7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1.7841778526927212E-3</v>
      </c>
      <c r="J23" s="16" t="s">
        <v>44569</v>
      </c>
      <c r="K23" s="21">
        <f>_xlfn.SINGLE(IF(FLOW_THRU_100PCT="Y",1,INDEX(VariabilityMatrix,D7L1116C1,_xlfn.SINGLE(D7L1116C6))))</f>
        <v>0.47215280708358631</v>
      </c>
      <c r="L23" s="16" t="s">
        <v>44565</v>
      </c>
      <c r="M23" s="15">
        <f>IF(_xlfn.SINGLE(D7L1116C2)&lt;&gt;0,_xlfn.SINGLE(D7L1116C2)*_xlfn.SINGLE(D7L1116C4),_xlfn.SINGLE(D7L1116C3)*_xlfn.SINGLE(D7L1116C4))</f>
        <v>8.4240458148523371E-4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5241.3329999999996</v>
      </c>
      <c r="R23" s="16" t="s">
        <v>44567</v>
      </c>
      <c r="S23" s="21">
        <f>IF(D7L1116C7=0,0,D7L1116C5/D7L1116C7)</f>
        <v>1.6072334680609565E-7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33.226744150696547</v>
      </c>
      <c r="J24" s="16" t="s">
        <v>44574</v>
      </c>
      <c r="K24" s="21">
        <f>_xlfn.SINGLE(IF(FLOW_THRU_100PCT="Y",1,INDEX(VariabilityMatrix,D7L1117C1,_xlfn.SINGLE(D7L1117C6))))</f>
        <v>0.47215280708358631</v>
      </c>
      <c r="L24" s="16" t="s">
        <v>44570</v>
      </c>
      <c r="M24" s="15">
        <f>IF(_xlfn.SINGLE(D7L1117C2)&lt;&gt;0,_xlfn.SINGLE(D7L1117C2)*_xlfn.SINGLE(D7L1117C4),_xlfn.SINGLE(D7L1117C3)*_xlfn.SINGLE(D7L1117C4))</f>
        <v>15.688100520999507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5241.3329999999996</v>
      </c>
      <c r="R24" s="16" t="s">
        <v>44572</v>
      </c>
      <c r="S24" s="21">
        <f>IF(D7L1117C7=0,0,D7L1117C5/D7L1117C7)</f>
        <v>2.9931508875699194E-3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6.7602498838527207</v>
      </c>
      <c r="J25" s="16" t="s">
        <v>44579</v>
      </c>
      <c r="K25" s="21">
        <f>_xlfn.SINGLE(IF(FLOW_THRU_100PCT="Y",1,INDEX(VariabilityMatrix,D7L1118C1,_xlfn.SINGLE(D7L1118C6))))</f>
        <v>0.47215280708358631</v>
      </c>
      <c r="L25" s="16" t="s">
        <v>44575</v>
      </c>
      <c r="M25" s="15">
        <f>IF(_xlfn.SINGLE(D7L1118C2)&lt;&gt;0,_xlfn.SINGLE(D7L1118C2)*_xlfn.SINGLE(D7L1118C4),_xlfn.SINGLE(D7L1118C3)*_xlfn.SINGLE(D7L1118C4))</f>
        <v>3.1918709592475505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5241.3329999999996</v>
      </c>
      <c r="R25" s="16" t="s">
        <v>44577</v>
      </c>
      <c r="S25" s="21">
        <f>IF(D7L1118C7=0,0,D7L1118C5/D7L1118C7)</f>
        <v>6.0898076104829639E-4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0.61732553703168158</v>
      </c>
      <c r="J26" s="16" t="s">
        <v>44584</v>
      </c>
      <c r="K26" s="21">
        <f>_xlfn.SINGLE(IF(FLOW_THRU_100PCT="Y",1,INDEX(VariabilityMatrix,D7L1119C1,_xlfn.SINGLE(D7L1119C6))))</f>
        <v>0.47215280708358631</v>
      </c>
      <c r="L26" s="16" t="s">
        <v>44580</v>
      </c>
      <c r="M26" s="15">
        <f>IF(_xlfn.SINGLE(D7L1119C2)&lt;&gt;0,_xlfn.SINGLE(D7L1119C2)*_xlfn.SINGLE(D7L1119C4),_xlfn.SINGLE(D7L1119C3)*_xlfn.SINGLE(D7L1119C4))</f>
        <v>0.29147198519389089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5241.3329999999996</v>
      </c>
      <c r="R26" s="16" t="s">
        <v>44582</v>
      </c>
      <c r="S26" s="21">
        <f>IF(D7L1119C7=0,0,D7L1119C5/D7L1119C7)</f>
        <v>5.56102779949091E-5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3.1961003593809849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3.1961003593809849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5241.3329999999996</v>
      </c>
      <c r="R27" s="16" t="s">
        <v>44587</v>
      </c>
      <c r="S27" s="21">
        <f>IF(D7L1120C7=0,0,D7L1120C5/D7L1120C7)</f>
        <v>6.0978769320342466E-4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6.6757468029176046</v>
      </c>
      <c r="J28" s="16" t="s">
        <v>44593</v>
      </c>
      <c r="K28" s="21">
        <f>_xlfn.SINGLE(IF(FLOW_THRU_100PCT="Y",1,INDEX(VariabilityMatrix,D7L1121C1,_xlfn.SINGLE(D7L1121C6))))</f>
        <v>0.49436061496799344</v>
      </c>
      <c r="L28" s="16" t="s">
        <v>44589</v>
      </c>
      <c r="M28" s="15">
        <f>IF(_xlfn.SINGLE(D7L1121C2)&lt;&gt;0,_xlfn.SINGLE(D7L1121C2)*_xlfn.SINGLE(D7L1121C4),_xlfn.SINGLE(D7L1121C3)*_xlfn.SINGLE(D7L1121C4))</f>
        <v>3.3002262948609631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6985.5095999999994</v>
      </c>
      <c r="R28" s="16" t="s">
        <v>44591</v>
      </c>
      <c r="S28" s="21">
        <f>IF(D7L1121C7=0,0,D7L1121C5/D7L1121C7)</f>
        <v>4.7243887473305649E-4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20.995830811234242</v>
      </c>
      <c r="J29" s="16" t="s">
        <v>44598</v>
      </c>
      <c r="K29" s="21">
        <f>_xlfn.SINGLE(IF(FLOW_THRU_100PCT="Y",1,INDEX(VariabilityMatrix,D7L1122C1,_xlfn.SINGLE(D7L1122C6))))</f>
        <v>0.49331359691860482</v>
      </c>
      <c r="L29" s="16" t="s">
        <v>44594</v>
      </c>
      <c r="M29" s="15">
        <f>IF(_xlfn.SINGLE(D7L1122C2)&lt;&gt;0,_xlfn.SINGLE(D7L1122C2)*_xlfn.SINGLE(D7L1122C4),_xlfn.SINGLE(D7L1122C3)*_xlfn.SINGLE(D7L1122C4))</f>
        <v>10.357528817784432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6570.6916666666657</v>
      </c>
      <c r="R29" s="16" t="s">
        <v>44596</v>
      </c>
      <c r="S29" s="21">
        <f>IF(D7L1122C7=0,0,D7L1122C5/D7L1122C7)</f>
        <v>1.5763224548076902E-3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99712.271220650262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99602.316454712767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18.981471371567665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E5D6C-38DE-4E91-9447-AE63522E291F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201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201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49007</v>
      </c>
      <c r="R8" s="16" t="s">
        <v>44621</v>
      </c>
      <c r="S8" s="21">
        <f>IF(D7L1201C7=0,0,D7L1201C5/D7L1201C7)</f>
        <v>4.101454894198788E-3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49007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49007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49007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49007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49007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49007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201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201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4.101454894198788E-3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764F9-F2A4-40A5-82C6-D432F6D6649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3202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3202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29260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29260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3311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3311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1461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1461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6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6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6485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6485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4719.3484595199998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4719.3484595199998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177.5888058660401</v>
      </c>
      <c r="J18" s="16" t="s">
        <v>44727</v>
      </c>
      <c r="K18" s="21">
        <f>_xlfn.SINGLE(IF(FLOW_THRU_100PCT="Y",1,INDEX(VariabilityMatrix,D7L1311C1,_xlfn.SINGLE(D7L1311C6))))</f>
        <v>0.49436061496799344</v>
      </c>
      <c r="L18" s="16" t="s">
        <v>44724</v>
      </c>
      <c r="M18" s="15">
        <f>IF(_xlfn.SINGLE(D7L1311C2)&lt;&gt;0,_xlfn.SINGLE(D7L1311C2)*_xlfn.SINGLE(D7L1311C4),_xlfn.SINGLE(D7L1311C3)*_xlfn.SINGLE(D7L1311C4))</f>
        <v>87.792911279367189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18.623146398694349</v>
      </c>
      <c r="J19" s="16" t="s">
        <v>44731</v>
      </c>
      <c r="K19" s="21">
        <f>_xlfn.SINGLE(IF(FLOW_THRU_100PCT="Y",1,INDEX(VariabilityMatrix,D7L1312C1,_xlfn.SINGLE(D7L1312C6))))</f>
        <v>0.47215280708358631</v>
      </c>
      <c r="L19" s="16" t="s">
        <v>44728</v>
      </c>
      <c r="M19" s="15">
        <f>IF(_xlfn.SINGLE(D7L1312C2)&lt;&gt;0,_xlfn.SINGLE(D7L1312C2)*_xlfn.SINGLE(D7L1312C4),_xlfn.SINGLE(D7L1312C3)*_xlfn.SINGLE(D7L1312C4))</f>
        <v>8.7929708488721179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1590.2078631122772</v>
      </c>
      <c r="J20" s="16" t="s">
        <v>44735</v>
      </c>
      <c r="K20" s="21">
        <f>_xlfn.SINGLE(IF(FLOW_THRU_100PCT="Y",1,INDEX(VariabilityMatrix,D7L1313C1,_xlfn.SINGLE(D7L1313C6))))</f>
        <v>0.49436061496799344</v>
      </c>
      <c r="L20" s="16" t="s">
        <v>44732</v>
      </c>
      <c r="M20" s="15">
        <f>IF(_xlfn.SINGLE(D7L1313C2)&lt;&gt;0,_xlfn.SINGLE(D7L1313C2)*_xlfn.SINGLE(D7L1313C4),_xlfn.SINGLE(D7L1313C3)*_xlfn.SINGLE(D7L1313C4))</f>
        <v>786.13613713512405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230.78358798285728</v>
      </c>
      <c r="J21" s="16" t="s">
        <v>44739</v>
      </c>
      <c r="K21" s="21">
        <f>_xlfn.SINGLE(IF(FLOW_THRU_100PCT="Y",1,INDEX(VariabilityMatrix,D7L1314C1,_xlfn.SINGLE(D7L1314C6))))</f>
        <v>0.47215280708358631</v>
      </c>
      <c r="L21" s="16" t="s">
        <v>44736</v>
      </c>
      <c r="M21" s="15">
        <f>IF(_xlfn.SINGLE(D7L1314C2)&lt;&gt;0,_xlfn.SINGLE(D7L1314C2)*_xlfn.SINGLE(D7L1314C4),_xlfn.SINGLE(D7L1314C3)*_xlfn.SINGLE(D7L1314C4))</f>
        <v>108.96511889492788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2.2410525148849999E-2</v>
      </c>
      <c r="J22" s="16" t="s">
        <v>44743</v>
      </c>
      <c r="K22" s="21">
        <f>_xlfn.SINGLE(IF(FLOW_THRU_100PCT="Y",1,INDEX(VariabilityMatrix,D7L1315C1,_xlfn.SINGLE(D7L1315C6))))</f>
        <v>0.47215280708358631</v>
      </c>
      <c r="L22" s="16" t="s">
        <v>44740</v>
      </c>
      <c r="M22" s="15">
        <f>IF(_xlfn.SINGLE(D7L1315C2)&lt;&gt;0,_xlfn.SINGLE(D7L1315C2)*_xlfn.SINGLE(D7L1315C4),_xlfn.SINGLE(D7L1315C3)*_xlfn.SINGLE(D7L1315C4))</f>
        <v>1.0581192357246832E-2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2.2410525148849999E-2</v>
      </c>
      <c r="J23" s="16" t="s">
        <v>44747</v>
      </c>
      <c r="K23" s="21">
        <f>_xlfn.SINGLE(IF(FLOW_THRU_100PCT="Y",1,INDEX(VariabilityMatrix,D7L1316C1,_xlfn.SINGLE(D7L1316C6))))</f>
        <v>0.47215280708358631</v>
      </c>
      <c r="L23" s="16" t="s">
        <v>44744</v>
      </c>
      <c r="M23" s="15">
        <f>IF(_xlfn.SINGLE(D7L1316C2)&lt;&gt;0,_xlfn.SINGLE(D7L1316C2)*_xlfn.SINGLE(D7L1316C4),_xlfn.SINGLE(D7L1316C3)*_xlfn.SINGLE(D7L1316C4))</f>
        <v>1.0581192357246832E-2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417.35120984703354</v>
      </c>
      <c r="J24" s="16" t="s">
        <v>44751</v>
      </c>
      <c r="K24" s="21">
        <f>_xlfn.SINGLE(IF(FLOW_THRU_100PCT="Y",1,INDEX(VariabilityMatrix,D7L1317C1,_xlfn.SINGLE(D7L1317C6))))</f>
        <v>0.47215280708358631</v>
      </c>
      <c r="L24" s="16" t="s">
        <v>44748</v>
      </c>
      <c r="M24" s="15">
        <f>IF(_xlfn.SINGLE(D7L1317C2)&lt;&gt;0,_xlfn.SINGLE(D7L1317C2)*_xlfn.SINGLE(D7L1317C4),_xlfn.SINGLE(D7L1317C3)*_xlfn.SINGLE(D7L1317C4))</f>
        <v>197.05354526900777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84.913479788992646</v>
      </c>
      <c r="J25" s="16" t="s">
        <v>44755</v>
      </c>
      <c r="K25" s="21">
        <f>_xlfn.SINGLE(IF(FLOW_THRU_100PCT="Y",1,INDEX(VariabilityMatrix,D7L1318C1,_xlfn.SINGLE(D7L1318C6))))</f>
        <v>0.47215280708358631</v>
      </c>
      <c r="L25" s="16" t="s">
        <v>44752</v>
      </c>
      <c r="M25" s="15">
        <f>IF(_xlfn.SINGLE(D7L1318C2)&lt;&gt;0,_xlfn.SINGLE(D7L1318C2)*_xlfn.SINGLE(D7L1318C4),_xlfn.SINGLE(D7L1318C3)*_xlfn.SINGLE(D7L1318C4))</f>
        <v>40.092137841608249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7.7540417015020999</v>
      </c>
      <c r="J26" s="16" t="s">
        <v>44759</v>
      </c>
      <c r="K26" s="21">
        <f>_xlfn.SINGLE(IF(FLOW_THRU_100PCT="Y",1,INDEX(VariabilityMatrix,D7L1319C1,_xlfn.SINGLE(D7L1319C6))))</f>
        <v>0.47215280708358631</v>
      </c>
      <c r="L26" s="16" t="s">
        <v>44756</v>
      </c>
      <c r="M26" s="15">
        <f>IF(_xlfn.SINGLE(D7L1319C2)&lt;&gt;0,_xlfn.SINGLE(D7L1319C2)*_xlfn.SINGLE(D7L1319C4),_xlfn.SINGLE(D7L1319C3)*_xlfn.SINGLE(D7L1319C4))</f>
        <v>3.6610925556074045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40.145262073540522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40.145262073540522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83.852061826879932</v>
      </c>
      <c r="J28" s="16" t="s">
        <v>44766</v>
      </c>
      <c r="K28" s="21">
        <f>_xlfn.SINGLE(IF(FLOW_THRU_100PCT="Y",1,INDEX(VariabilityMatrix,D7L1321C1,_xlfn.SINGLE(D7L1321C6))))</f>
        <v>0.47215280708358631</v>
      </c>
      <c r="L28" s="16" t="s">
        <v>44763</v>
      </c>
      <c r="M28" s="15">
        <f>IF(_xlfn.SINGLE(D7L1321C2)&lt;&gt;0,_xlfn.SINGLE(D7L1321C2)*_xlfn.SINGLE(D7L1321C4),_xlfn.SINGLE(D7L1321C3)*_xlfn.SINGLE(D7L1321C4))</f>
        <v>39.590986371307793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263.72236024902662</v>
      </c>
      <c r="J29" s="16" t="s">
        <v>44770</v>
      </c>
      <c r="K29" s="21">
        <f>_xlfn.SINGLE(IF(FLOW_THRU_100PCT="Y",1,INDEX(VariabilityMatrix,D7L1322C1,_xlfn.SINGLE(D7L1322C6))))</f>
        <v>0.49436061496799344</v>
      </c>
      <c r="L29" s="16" t="s">
        <v>44767</v>
      </c>
      <c r="M29" s="15">
        <f>IF(_xlfn.SINGLE(D7L1322C2)&lt;&gt;0,_xlfn.SINGLE(D7L1322C2)*_xlfn.SINGLE(D7L1322C4),_xlfn.SINGLE(D7L1322C3)*_xlfn.SINGLE(D7L1322C4))</f>
        <v>130.37394819351951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51189.463318788861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49806.768294299669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320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160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-4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-4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316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156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343.37642300592938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171.68821150296469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42C9F2-A7A2-43FA-A908-E4E87FDF80C3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16494055.54032184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140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47816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47956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2121014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457594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171876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260411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176503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-23776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67576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-9725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660019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3881492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4597141.5041431682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1145869.9690075342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396509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51189.463318788861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316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343.37642300592938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-396509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3980637.4633187889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316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343.37642300592938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12116909.077003051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3881176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5742668.0967276962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21740753.173730746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C0DA8C-095C-41E0-A9CB-C4FDDCD960EE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3028.1014829535884</v>
      </c>
      <c r="J8" s="16" t="s">
        <v>44958</v>
      </c>
      <c r="K8" s="21">
        <f>_xlfn.SINGLE(IF(FLOW_THRU_100PCT="Y",1,INDEX(VariabilityMatrix,D8L201C1,_xlfn.SINGLE(D8L201C6))))</f>
        <v>0.49436061496799344</v>
      </c>
      <c r="L8" s="16" t="s">
        <v>44956</v>
      </c>
      <c r="M8" s="15">
        <f>IF(_xlfn.SINGLE(D8L201C2)&lt;&gt;0,_xlfn.SINGLE(D8L201C2)*_xlfn.SINGLE(D8L201C4),_xlfn.SINGLE(D8L201C3)*_xlfn.SINGLE(D8L201C4))</f>
        <v>1496.9741112984289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0.14047885917512165</v>
      </c>
      <c r="J9" s="16" t="s">
        <v>44962</v>
      </c>
      <c r="K9" s="21">
        <f>_xlfn.SINGLE(IF(FLOW_THRU_100PCT="Y",1,INDEX(VariabilityMatrix,D8L202C1,_xlfn.SINGLE(D8L202C6))))</f>
        <v>0.49436061496799344</v>
      </c>
      <c r="L9" s="16" t="s">
        <v>44960</v>
      </c>
      <c r="M9" s="15">
        <f>IF(_xlfn.SINGLE(D8L202C2)&lt;&gt;0,_xlfn.SINGLE(D8L202C2)*_xlfn.SINGLE(D8L202C4),_xlfn.SINGLE(D8L202C3)*_xlfn.SINGLE(D8L202C4))</f>
        <v>6.944721521181528E-2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0.15913652342807802</v>
      </c>
      <c r="J10" s="16" t="s">
        <v>44965</v>
      </c>
      <c r="K10" s="21">
        <f>_xlfn.SINGLE(IF(FLOW_THRU_100PCT="Y",1,INDEX(VariabilityMatrix,D8L203C1,_xlfn.SINGLE(D8L203C6))))</f>
        <v>0.49436061496799344</v>
      </c>
      <c r="L10" s="16" t="s">
        <v>44963</v>
      </c>
      <c r="M10" s="15">
        <f>IF(_xlfn.SINGLE(D8L203C2)&lt;&gt;0,_xlfn.SINGLE(D8L203C2)*_xlfn.SINGLE(D8L203C4),_xlfn.SINGLE(D8L203C3)*_xlfn.SINGLE(D8L203C4))</f>
        <v>7.867082958577315E-2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352.08653282937433</v>
      </c>
      <c r="J11" s="16" t="s">
        <v>44968</v>
      </c>
      <c r="K11" s="21">
        <f>_xlfn.SINGLE(IF(FLOW_THRU_100PCT="Y",1,INDEX(VariabilityMatrix,D8L204C1,_xlfn.SINGLE(D8L204C6))))</f>
        <v>0.49436061496799344</v>
      </c>
      <c r="L11" s="16" t="s">
        <v>44966</v>
      </c>
      <c r="M11" s="15">
        <f>IF(_xlfn.SINGLE(D8L204C2)&lt;&gt;0,_xlfn.SINGLE(D8L204C2)*_xlfn.SINGLE(D8L204C4),_xlfn.SINGLE(D8L204C3)*_xlfn.SINGLE(D8L204C4))</f>
        <v>174.0577148914781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3537.4141048799997</v>
      </c>
      <c r="J12" s="16" t="s">
        <v>44971</v>
      </c>
      <c r="K12" s="21">
        <f>_xlfn.SINGLE(IF(FLOW_THRU_100PCT="Y",1,INDEX(VariabilityMatrix,D8L205C1,_xlfn.SINGLE(D8L205C6))))</f>
        <v>0.49436061496799344</v>
      </c>
      <c r="L12" s="16" t="s">
        <v>44969</v>
      </c>
      <c r="M12" s="15">
        <f>IF(_xlfn.SINGLE(D8L205C2)&lt;&gt;0,_xlfn.SINGLE(D8L205C2)*_xlfn.SINGLE(D8L205C4),_xlfn.SINGLE(D8L205C3)*_xlfn.SINGLE(D8L205C4))</f>
        <v>1748.7582122849308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4032.0421396222832</v>
      </c>
      <c r="J13" s="16" t="s">
        <v>44974</v>
      </c>
      <c r="K13" s="21">
        <f>_xlfn.SINGLE(IF(FLOW_THRU_100PCT="Y",1,INDEX(VariabilityMatrix,D8L206C1,_xlfn.SINGLE(D8L206C6))))</f>
        <v>0.49436061496799344</v>
      </c>
      <c r="L13" s="16" t="s">
        <v>44972</v>
      </c>
      <c r="M13" s="15">
        <f>IF(_xlfn.SINGLE(D8L206C2)&lt;&gt;0,_xlfn.SINGLE(D8L206C2)*_xlfn.SINGLE(D8L206C4),_xlfn.SINGLE(D8L206C3)*_xlfn.SINGLE(D8L206C4))</f>
        <v>1993.282831720536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7.7282271914777351E-2</v>
      </c>
      <c r="J14" s="16" t="s">
        <v>44977</v>
      </c>
      <c r="K14" s="21">
        <f>_xlfn.SINGLE(IF(FLOW_THRU_100PCT="Y",1,INDEX(VariabilityMatrix,D8L207C1,_xlfn.SINGLE(D8L207C6))))</f>
        <v>0.49436061496799344</v>
      </c>
      <c r="L14" s="16" t="s">
        <v>44975</v>
      </c>
      <c r="M14" s="15">
        <f>IF(_xlfn.SINGLE(D8L207C2)&lt;&gt;0,_xlfn.SINGLE(D8L207C2)*_xlfn.SINGLE(D8L207C4),_xlfn.SINGLE(D8L207C3)*_xlfn.SINGLE(D8L207C4))</f>
        <v>3.8205311469913017E-2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8.7546497368759052E-2</v>
      </c>
      <c r="J15" s="16" t="s">
        <v>44980</v>
      </c>
      <c r="K15" s="21">
        <f>_xlfn.SINGLE(IF(FLOW_THRU_100PCT="Y",1,INDEX(VariabilityMatrix,D8L208C1,_xlfn.SINGLE(D8L208C6))))</f>
        <v>0.49436061496799344</v>
      </c>
      <c r="L15" s="16" t="s">
        <v>44978</v>
      </c>
      <c r="M15" s="15">
        <f>IF(_xlfn.SINGLE(D8L208C2)&lt;&gt;0,_xlfn.SINGLE(D8L208C2)*_xlfn.SINGLE(D8L208C4),_xlfn.SINGLE(D8L208C3)*_xlfn.SINGLE(D8L208C4))</f>
        <v>4.3279540277513545E-2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193.69496113098918</v>
      </c>
      <c r="J16" s="16" t="s">
        <v>44983</v>
      </c>
      <c r="K16" s="21">
        <f>_xlfn.SINGLE(IF(FLOW_THRU_100PCT="Y",1,INDEX(VariabilityMatrix,D8L209C1,_xlfn.SINGLE(D8L209C6))))</f>
        <v>0.49436061496799344</v>
      </c>
      <c r="L16" s="16" t="s">
        <v>44981</v>
      </c>
      <c r="M16" s="15">
        <f>IF(_xlfn.SINGLE(D8L209C2)&lt;&gt;0,_xlfn.SINGLE(D8L209C2)*_xlfn.SINGLE(D8L209C4),_xlfn.SINGLE(D8L209C3)*_xlfn.SINGLE(D8L209C4))</f>
        <v>95.755160100917394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422.8268256307349</v>
      </c>
      <c r="J17" s="16" t="s">
        <v>44986</v>
      </c>
      <c r="K17" s="21">
        <f>_xlfn.SINGLE(IF(FLOW_THRU_100PCT="Y",1,INDEX(VariabilityMatrix,D8L210C1,_xlfn.SINGLE(D8L210C6))))</f>
        <v>0.47215280708358631</v>
      </c>
      <c r="L17" s="16" t="s">
        <v>44984</v>
      </c>
      <c r="M17" s="15">
        <f>IF(_xlfn.SINGLE(D8L210C2)&lt;&gt;0,_xlfn.SINGLE(D8L210C2)*_xlfn.SINGLE(D8L210C4),_xlfn.SINGLE(D8L210C3)*_xlfn.SINGLE(D8L210C4))</f>
        <v>199.63887263179356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8.1043343744214309E-3</v>
      </c>
      <c r="J18" s="16" t="s">
        <v>44989</v>
      </c>
      <c r="K18" s="21">
        <f>_xlfn.SINGLE(IF(FLOW_THRU_100PCT="Y",1,INDEX(VariabilityMatrix,D8L211C1,_xlfn.SINGLE(D8L211C6))))</f>
        <v>0.47215280708358631</v>
      </c>
      <c r="L18" s="16" t="s">
        <v>44987</v>
      </c>
      <c r="M18" s="15">
        <f>IF(_xlfn.SINGLE(D8L211C2)&lt;&gt;0,_xlfn.SINGLE(D8L211C2)*_xlfn.SINGLE(D8L211C4),_xlfn.SINGLE(D8L211C3)*_xlfn.SINGLE(D8L211C4))</f>
        <v>3.8264842244270791E-3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9.1807095004690573E-3</v>
      </c>
      <c r="J19" s="16" t="s">
        <v>44992</v>
      </c>
      <c r="K19" s="21">
        <f>_xlfn.SINGLE(IF(FLOW_THRU_100PCT="Y",1,INDEX(VariabilityMatrix,D8L212C1,_xlfn.SINGLE(D8L212C6))))</f>
        <v>0.47215280708358631</v>
      </c>
      <c r="L19" s="16" t="s">
        <v>44990</v>
      </c>
      <c r="M19" s="15">
        <f>IF(_xlfn.SINGLE(D8L212C2)&lt;&gt;0,_xlfn.SINGLE(D8L212C2)*_xlfn.SINGLE(D8L212C4),_xlfn.SINGLE(D8L212C3)*_xlfn.SINGLE(D8L212C4))</f>
        <v>4.334697761665415E-3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20.312145240465416</v>
      </c>
      <c r="J20" s="16" t="s">
        <v>44995</v>
      </c>
      <c r="K20" s="21">
        <f>_xlfn.SINGLE(IF(FLOW_THRU_100PCT="Y",1,INDEX(VariabilityMatrix,D8L213C1,_xlfn.SINGLE(D8L213C6))))</f>
        <v>0.47215280708358631</v>
      </c>
      <c r="L20" s="16" t="s">
        <v>44993</v>
      </c>
      <c r="M20" s="15">
        <f>IF(_xlfn.SINGLE(D8L213C2)&lt;&gt;0,_xlfn.SINGLE(D8L213C2)*_xlfn.SINGLE(D8L213C4),_xlfn.SINGLE(D8L213C3)*_xlfn.SINGLE(D8L213C4))</f>
        <v>9.5904363931752528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62880.218540079994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0.78888447630721403</v>
      </c>
      <c r="L21" s="16" t="s">
        <v>44996</v>
      </c>
      <c r="M21" s="15">
        <f>IF(_xlfn.SINGLE(D8L214C2)&lt;&gt;0,_xlfn.SINGLE(D8L214C2)*_xlfn.SINGLE(D8L214C4),_xlfn.SINGLE(D8L214C3)*_xlfn.SINGLE(D8L214C4))</f>
        <v>49605.228273074179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40468.879547280005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0.78888447630721403</v>
      </c>
      <c r="L22" s="16" t="s">
        <v>44998</v>
      </c>
      <c r="M22" s="15">
        <f>IF(_xlfn.SINGLE(D8L215C2)&lt;&gt;0,_xlfn.SINGLE(D8L215C2)*_xlfn.SINGLE(D8L215C4),_xlfn.SINGLE(D8L215C3)*_xlfn.SINGLE(D8L215C4))</f>
        <v>31925.27084839571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2.0537441486279802</v>
      </c>
      <c r="J23" s="16" t="s">
        <v>45002</v>
      </c>
      <c r="K23" s="21">
        <f>_xlfn.SINGLE(IF(FLOW_THRU_100PCT="Y",1,INDEX(VariabilityMatrix,D8L216C1,_xlfn.SINGLE(D8L216C6))))</f>
        <v>0.49436061496799344</v>
      </c>
      <c r="L23" s="16" t="s">
        <v>45000</v>
      </c>
      <c r="M23" s="15">
        <f>IF(_xlfn.SINGLE(D8L216C2)&lt;&gt;0,_xlfn.SINGLE(D8L216C2)*_xlfn.SINGLE(D8L216C4),_xlfn.SINGLE(D8L216C3)*_xlfn.SINGLE(D8L216C4))</f>
        <v>1.0152902203026464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2.3265116597792996</v>
      </c>
      <c r="J24" s="16" t="s">
        <v>45005</v>
      </c>
      <c r="K24" s="21">
        <f>_xlfn.SINGLE(IF(FLOW_THRU_100PCT="Y",1,INDEX(VariabilityMatrix,D8L217C1,_xlfn.SINGLE(D8L217C6))))</f>
        <v>0.49436061496799344</v>
      </c>
      <c r="L24" s="16" t="s">
        <v>45003</v>
      </c>
      <c r="M24" s="15">
        <f>IF(_xlfn.SINGLE(D8L217C2)&lt;&gt;0,_xlfn.SINGLE(D8L217C2)*_xlfn.SINGLE(D8L217C4),_xlfn.SINGLE(D8L217C3)*_xlfn.SINGLE(D8L217C4))</f>
        <v>1.1501357348587018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5147.3628192525839</v>
      </c>
      <c r="J25" s="16" t="s">
        <v>45008</v>
      </c>
      <c r="K25" s="21">
        <f>_xlfn.SINGLE(IF(FLOW_THRU_100PCT="Y",1,INDEX(VariabilityMatrix,D8L218C1,_xlfn.SINGLE(D8L218C6))))</f>
        <v>0.49436061496799344</v>
      </c>
      <c r="L25" s="16" t="s">
        <v>45006</v>
      </c>
      <c r="M25" s="15">
        <f>IF(_xlfn.SINGLE(D8L218C2)&lt;&gt;0,_xlfn.SINGLE(D8L218C2)*_xlfn.SINGLE(D8L218C4),_xlfn.SINGLE(D8L218C3)*_xlfn.SINGLE(D8L218C4))</f>
        <v>2544.6534487890917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3800.7403697999994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0.49436061496799344</v>
      </c>
      <c r="L26" s="16" t="s">
        <v>45009</v>
      </c>
      <c r="M26" s="15">
        <f>IF(_xlfn.SINGLE(D8L219C2)&lt;&gt;0,_xlfn.SINGLE(D8L219C2)*_xlfn.SINGLE(D8L219C4),_xlfn.SINGLE(D8L219C3)*_xlfn.SINGLE(D8L219C4))</f>
        <v>1878.9363465480064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1903.8083235675729</v>
      </c>
      <c r="J27" s="16" t="s">
        <v>45013</v>
      </c>
      <c r="K27" s="21">
        <f>_xlfn.SINGLE(IF(FLOW_THRU_100PCT="Y",1,INDEX(VariabilityMatrix,D8L220C1,_xlfn.SINGLE(D8L220C6))))</f>
        <v>0.49436061496799344</v>
      </c>
      <c r="L27" s="16" t="s">
        <v>45011</v>
      </c>
      <c r="M27" s="15">
        <f>IF(_xlfn.SINGLE(D8L220C2)&lt;&gt;0,_xlfn.SINGLE(D8L220C2)*_xlfn.SINGLE(D8L220C4),_xlfn.SINGLE(D8L220C3)*_xlfn.SINGLE(D8L220C4))</f>
        <v>941.16785362004998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3.649035090425632E-2</v>
      </c>
      <c r="J28" s="16" t="s">
        <v>45016</v>
      </c>
      <c r="K28" s="21">
        <f>_xlfn.SINGLE(IF(FLOW_THRU_100PCT="Y",1,INDEX(VariabilityMatrix,D8L221C1,_xlfn.SINGLE(D8L221C6))))</f>
        <v>0.49436061496799344</v>
      </c>
      <c r="L28" s="16" t="s">
        <v>45014</v>
      </c>
      <c r="M28" s="15">
        <f>IF(_xlfn.SINGLE(D8L221C2)&lt;&gt;0,_xlfn.SINGLE(D8L221C2)*_xlfn.SINGLE(D8L221C4),_xlfn.SINGLE(D8L221C3)*_xlfn.SINGLE(D8L221C4))</f>
        <v>1.803939231342603E-2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4.133680765683756E-2</v>
      </c>
      <c r="J29" s="16" t="s">
        <v>45019</v>
      </c>
      <c r="K29" s="21">
        <f>_xlfn.SINGLE(IF(FLOW_THRU_100PCT="Y",1,INDEX(VariabilityMatrix,D8L222C1,_xlfn.SINGLE(D8L222C6))))</f>
        <v>0.49436061496799344</v>
      </c>
      <c r="L29" s="16" t="s">
        <v>45017</v>
      </c>
      <c r="M29" s="15">
        <f>IF(_xlfn.SINGLE(D8L222C2)&lt;&gt;0,_xlfn.SINGLE(D8L222C2)*_xlfn.SINGLE(D8L222C4),_xlfn.SINGLE(D8L222C3)*_xlfn.SINGLE(D8L222C4))</f>
        <v>2.0435289654047877E-2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91.456901109872689</v>
      </c>
      <c r="J30" s="16" t="s">
        <v>45022</v>
      </c>
      <c r="K30" s="21">
        <f>_xlfn.SINGLE(IF(FLOW_THRU_100PCT="Y",1,INDEX(VariabilityMatrix,D8L223C1,_xlfn.SINGLE(D8L223C6))))</f>
        <v>0.49436061496799344</v>
      </c>
      <c r="L30" s="16" t="s">
        <v>45020</v>
      </c>
      <c r="M30" s="15">
        <f>IF(_xlfn.SINGLE(D8L223C2)&lt;&gt;0,_xlfn.SINGLE(D8L223C2)*_xlfn.SINGLE(D8L223C4),_xlfn.SINGLE(D8L223C3)*_xlfn.SINGLE(D8L223C4))</f>
        <v>45.212689875743621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36104.669343089008</v>
      </c>
      <c r="J31" s="16" t="s">
        <v>45025</v>
      </c>
      <c r="K31" s="21">
        <f>_xlfn.SINGLE(IF(FLOW_THRU_100PCT="Y",1,INDEX(VariabilityMatrix,D8L224C1,_xlfn.SINGLE(D8L224C6))))</f>
        <v>0.49436061496799344</v>
      </c>
      <c r="L31" s="16" t="s">
        <v>45023</v>
      </c>
      <c r="M31" s="15">
        <f>IF(_xlfn.SINGLE(D8L224C2)&lt;&gt;0,_xlfn.SINGLE(D8L224C2)*_xlfn.SINGLE(D8L224C4),_xlfn.SINGLE(D8L224C3)*_xlfn.SINGLE(D8L224C4))</f>
        <v>17848.726539665542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0.69201927384298567</v>
      </c>
      <c r="J32" s="16" t="s">
        <v>45028</v>
      </c>
      <c r="K32" s="21">
        <f>_xlfn.SINGLE(IF(FLOW_THRU_100PCT="Y",1,INDEX(VariabilityMatrix,D8L225C1,_xlfn.SINGLE(D8L225C6))))</f>
        <v>0.49436061496799344</v>
      </c>
      <c r="L32" s="16" t="s">
        <v>45026</v>
      </c>
      <c r="M32" s="15">
        <f>IF(_xlfn.SINGLE(D8L225C2)&lt;&gt;0,_xlfn.SINGLE(D8L225C2)*_xlfn.SINGLE(D8L225C4),_xlfn.SINGLE(D8L225C3)*_xlfn.SINGLE(D8L225C4))</f>
        <v>0.34210707378672267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0.78392963917305714</v>
      </c>
      <c r="J33" s="16" t="s">
        <v>45031</v>
      </c>
      <c r="K33" s="21">
        <f>_xlfn.SINGLE(IF(FLOW_THRU_100PCT="Y",1,INDEX(VariabilityMatrix,D8L226C1,_xlfn.SINGLE(D8L226C6))))</f>
        <v>0.49436061496799344</v>
      </c>
      <c r="L33" s="16" t="s">
        <v>45029</v>
      </c>
      <c r="M33" s="15">
        <f>IF(_xlfn.SINGLE(D8L226C2)&lt;&gt;0,_xlfn.SINGLE(D8L226C2)*_xlfn.SINGLE(D8L226C4),_xlfn.SINGLE(D8L226C3)*_xlfn.SINGLE(D8L226C4))</f>
        <v>0.38754393851322971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1734.429423823424</v>
      </c>
      <c r="J34" s="16" t="s">
        <v>45034</v>
      </c>
      <c r="K34" s="21">
        <f>_xlfn.SINGLE(IF(FLOW_THRU_100PCT="Y",1,INDEX(VariabilityMatrix,D8L227C1,_xlfn.SINGLE(D8L227C6))))</f>
        <v>0.49436061496799344</v>
      </c>
      <c r="L34" s="16" t="s">
        <v>45032</v>
      </c>
      <c r="M34" s="15">
        <f>IF(_xlfn.SINGLE(D8L227C2)&lt;&gt;0,_xlfn.SINGLE(D8L227C2)*_xlfn.SINGLE(D8L227C4),_xlfn.SINGLE(D8L227C3)*_xlfn.SINGLE(D8L227C4))</f>
        <v>857.43359657993039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5239.7962098018152</v>
      </c>
      <c r="J35" s="16" t="s">
        <v>45037</v>
      </c>
      <c r="K35" s="21">
        <f>_xlfn.SINGLE(IF(FLOW_THRU_100PCT="Y",1,INDEX(VariabilityMatrix,D8L228C1,_xlfn.SINGLE(D8L228C6))))</f>
        <v>0.47215280708358631</v>
      </c>
      <c r="L35" s="16" t="s">
        <v>45035</v>
      </c>
      <c r="M35" s="15">
        <f>IF(_xlfn.SINGLE(D8L228C2)&lt;&gt;0,_xlfn.SINGLE(D8L228C2)*_xlfn.SINGLE(D8L228C4),_xlfn.SINGLE(D8L228C3)*_xlfn.SINGLE(D8L228C4))</f>
        <v>2473.984489003863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0.10043133018988194</v>
      </c>
      <c r="J36" s="16" t="s">
        <v>45040</v>
      </c>
      <c r="K36" s="21">
        <f>_xlfn.SINGLE(IF(FLOW_THRU_100PCT="Y",1,INDEX(VariabilityMatrix,D8L229C1,_xlfn.SINGLE(D8L229C6))))</f>
        <v>0.47215280708358631</v>
      </c>
      <c r="L36" s="16" t="s">
        <v>45038</v>
      </c>
      <c r="M36" s="15">
        <f>IF(_xlfn.SINGLE(D8L229C2)&lt;&gt;0,_xlfn.SINGLE(D8L229C2)*_xlfn.SINGLE(D8L229C4),_xlfn.SINGLE(D8L229C3)*_xlfn.SINGLE(D8L229C4))</f>
        <v>4.7418934468291284E-2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0.11377009198054194</v>
      </c>
      <c r="J37" s="16" t="s">
        <v>45043</v>
      </c>
      <c r="K37" s="21">
        <f>_xlfn.SINGLE(IF(FLOW_THRU_100PCT="Y",1,INDEX(VariabilityMatrix,D8L230C1,_xlfn.SINGLE(D8L230C6))))</f>
        <v>0.47215280708358631</v>
      </c>
      <c r="L37" s="16" t="s">
        <v>45041</v>
      </c>
      <c r="M37" s="15">
        <f>IF(_xlfn.SINGLE(D8L230C2)&lt;&gt;0,_xlfn.SINGLE(D8L230C2)*_xlfn.SINGLE(D8L230C4),_xlfn.SINGLE(D8L230C3)*_xlfn.SINGLE(D8L230C4))</f>
        <v>5.3716868290770693E-2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251.71416568750038</v>
      </c>
      <c r="J38" s="16" t="s">
        <v>45046</v>
      </c>
      <c r="K38" s="21">
        <f>_xlfn.SINGLE(IF(FLOW_THRU_100PCT="Y",1,INDEX(VariabilityMatrix,D8L231C1,_xlfn.SINGLE(D8L231C6))))</f>
        <v>0.47215280708358631</v>
      </c>
      <c r="L38" s="16" t="s">
        <v>45044</v>
      </c>
      <c r="M38" s="15">
        <f>IF(_xlfn.SINGLE(D8L231C2)&lt;&gt;0,_xlfn.SINGLE(D8L231C2)*_xlfn.SINGLE(D8L231C4),_xlfn.SINGLE(D8L231C3)*_xlfn.SINGLE(D8L231C4))</f>
        <v>118.84754991205625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0.50881687801532482</v>
      </c>
      <c r="J39" s="16" t="s">
        <v>45049</v>
      </c>
      <c r="K39" s="21">
        <f>_xlfn.SINGLE(IF(FLOW_THRU_100PCT="Y",1,INDEX(VariabilityMatrix,D8L232C1,_xlfn.SINGLE(D8L232C6))))</f>
        <v>0.47215280708358631</v>
      </c>
      <c r="L39" s="16" t="s">
        <v>45047</v>
      </c>
      <c r="M39" s="15">
        <f>IF(_xlfn.SINGLE(D8L232C2)&lt;&gt;0,_xlfn.SINGLE(D8L232C2)*_xlfn.SINGLE(D8L232C4),_xlfn.SINGLE(D8L232C3)*_xlfn.SINGLE(D8L232C4))</f>
        <v>0.24023931724644232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9.7525082724686292E-6</v>
      </c>
      <c r="J40" s="16" t="s">
        <v>45052</v>
      </c>
      <c r="K40" s="21">
        <f>_xlfn.SINGLE(IF(FLOW_THRU_100PCT="Y",1,INDEX(VariabilityMatrix,D8L233C1,_xlfn.SINGLE(D8L233C6))))</f>
        <v>0.47215280708358631</v>
      </c>
      <c r="L40" s="16" t="s">
        <v>45050</v>
      </c>
      <c r="M40" s="15">
        <f>IF(_xlfn.SINGLE(D8L233C2)&lt;&gt;0,_xlfn.SINGLE(D8L233C2)*_xlfn.SINGLE(D8L233C4),_xlfn.SINGLE(D8L233C3)*_xlfn.SINGLE(D8L233C4))</f>
        <v>4.60467415695196E-6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1.1047785199120405E-5</v>
      </c>
      <c r="J41" s="16" t="s">
        <v>45055</v>
      </c>
      <c r="K41" s="21">
        <f>_xlfn.SINGLE(IF(FLOW_THRU_100PCT="Y",1,INDEX(VariabilityMatrix,D8L234C1,_xlfn.SINGLE(D8L234C6))))</f>
        <v>0.47215280708358631</v>
      </c>
      <c r="L41" s="16" t="s">
        <v>45053</v>
      </c>
      <c r="M41" s="15">
        <f>IF(_xlfn.SINGLE(D8L234C2)&lt;&gt;0,_xlfn.SINGLE(D8L234C2)*_xlfn.SINGLE(D8L234C4),_xlfn.SINGLE(D8L234C3)*_xlfn.SINGLE(D8L234C4))</f>
        <v>5.2162427938211966E-6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2.444301472980194E-2</v>
      </c>
      <c r="J42" s="16" t="s">
        <v>45058</v>
      </c>
      <c r="K42" s="21">
        <f>_xlfn.SINGLE(IF(FLOW_THRU_100PCT="Y",1,INDEX(VariabilityMatrix,D8L235C1,_xlfn.SINGLE(D8L235C6))))</f>
        <v>0.47215280708358631</v>
      </c>
      <c r="L42" s="16" t="s">
        <v>45056</v>
      </c>
      <c r="M42" s="15">
        <f>IF(_xlfn.SINGLE(D8L235C2)&lt;&gt;0,_xlfn.SINGLE(D8L235C2)*_xlfn.SINGLE(D8L235C4),_xlfn.SINGLE(D8L235C3)*_xlfn.SINGLE(D8L235C4))</f>
        <v>1.1540838018261433E-2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0.50881687801532482</v>
      </c>
      <c r="J43" s="16" t="s">
        <v>45061</v>
      </c>
      <c r="K43" s="21">
        <f>_xlfn.SINGLE(IF(FLOW_THRU_100PCT="Y",1,INDEX(VariabilityMatrix,D8L236C1,_xlfn.SINGLE(D8L236C6))))</f>
        <v>0.47215280708358631</v>
      </c>
      <c r="L43" s="16" t="s">
        <v>45059</v>
      </c>
      <c r="M43" s="15">
        <f>IF(_xlfn.SINGLE(D8L236C2)&lt;&gt;0,_xlfn.SINGLE(D8L236C2)*_xlfn.SINGLE(D8L236C4),_xlfn.SINGLE(D8L236C3)*_xlfn.SINGLE(D8L236C4))</f>
        <v>0.24023931724644232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9.7525082724686292E-6</v>
      </c>
      <c r="J44" s="16" t="s">
        <v>45064</v>
      </c>
      <c r="K44" s="21">
        <f>_xlfn.SINGLE(IF(FLOW_THRU_100PCT="Y",1,INDEX(VariabilityMatrix,D8L237C1,_xlfn.SINGLE(D8L237C6))))</f>
        <v>0.47215280708358631</v>
      </c>
      <c r="L44" s="16" t="s">
        <v>45062</v>
      </c>
      <c r="M44" s="15">
        <f>IF(_xlfn.SINGLE(D8L237C2)&lt;&gt;0,_xlfn.SINGLE(D8L237C2)*_xlfn.SINGLE(D8L237C4),_xlfn.SINGLE(D8L237C3)*_xlfn.SINGLE(D8L237C4))</f>
        <v>4.60467415695196E-6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1.1047785199120405E-5</v>
      </c>
      <c r="J45" s="16" t="s">
        <v>45067</v>
      </c>
      <c r="K45" s="21">
        <f>_xlfn.SINGLE(IF(FLOW_THRU_100PCT="Y",1,INDEX(VariabilityMatrix,D8L238C1,_xlfn.SINGLE(D8L238C6))))</f>
        <v>0.47215280708358631</v>
      </c>
      <c r="L45" s="16" t="s">
        <v>45065</v>
      </c>
      <c r="M45" s="15">
        <f>IF(_xlfn.SINGLE(D8L238C2)&lt;&gt;0,_xlfn.SINGLE(D8L238C2)*_xlfn.SINGLE(D8L238C4),_xlfn.SINGLE(D8L238C3)*_xlfn.SINGLE(D8L238C4))</f>
        <v>5.2162427938211966E-6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2.444301472980194E-2</v>
      </c>
      <c r="J46" s="16" t="s">
        <v>45070</v>
      </c>
      <c r="K46" s="21">
        <f>_xlfn.SINGLE(IF(FLOW_THRU_100PCT="Y",1,INDEX(VariabilityMatrix,D8L239C1,_xlfn.SINGLE(D8L239C6))))</f>
        <v>0.47215280708358631</v>
      </c>
      <c r="L46" s="16" t="s">
        <v>45068</v>
      </c>
      <c r="M46" s="15">
        <f>IF(_xlfn.SINGLE(D8L239C2)&lt;&gt;0,_xlfn.SINGLE(D8L239C2)*_xlfn.SINGLE(D8L239C4),_xlfn.SINGLE(D8L239C3)*_xlfn.SINGLE(D8L239C4))</f>
        <v>1.1540838018261433E-2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9475.6967192793945</v>
      </c>
      <c r="J47" s="16" t="s">
        <v>45073</v>
      </c>
      <c r="K47" s="21">
        <f>_xlfn.SINGLE(IF(FLOW_THRU_100PCT="Y",1,INDEX(VariabilityMatrix,D8L240C1,_xlfn.SINGLE(D8L240C6))))</f>
        <v>0.47215280708358631</v>
      </c>
      <c r="L47" s="16" t="s">
        <v>45071</v>
      </c>
      <c r="M47" s="15">
        <f>IF(_xlfn.SINGLE(D8L240C2)&lt;&gt;0,_xlfn.SINGLE(D8L240C2)*_xlfn.SINGLE(D8L240C4),_xlfn.SINGLE(D8L240C3)*_xlfn.SINGLE(D8L240C4))</f>
        <v>4473.976805080496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0.18162096155818327</v>
      </c>
      <c r="J48" s="16" t="s">
        <v>45076</v>
      </c>
      <c r="K48" s="21">
        <f>_xlfn.SINGLE(IF(FLOW_THRU_100PCT="Y",1,INDEX(VariabilityMatrix,D8L241C1,_xlfn.SINGLE(D8L241C6))))</f>
        <v>0.47215280708358631</v>
      </c>
      <c r="L48" s="16" t="s">
        <v>45074</v>
      </c>
      <c r="M48" s="15">
        <f>IF(_xlfn.SINGLE(D8L241C2)&lt;&gt;0,_xlfn.SINGLE(D8L241C2)*_xlfn.SINGLE(D8L241C4),_xlfn.SINGLE(D8L241C3)*_xlfn.SINGLE(D8L241C4))</f>
        <v>8.5752846824916351E-2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0.2057429037632193</v>
      </c>
      <c r="J49" s="16" t="s">
        <v>45079</v>
      </c>
      <c r="K49" s="21">
        <f>_xlfn.SINGLE(IF(FLOW_THRU_100PCT="Y",1,INDEX(VariabilityMatrix,D8L242C1,_xlfn.SINGLE(D8L242C6))))</f>
        <v>0.47215280708358631</v>
      </c>
      <c r="L49" s="16" t="s">
        <v>45077</v>
      </c>
      <c r="M49" s="15">
        <f>IF(_xlfn.SINGLE(D8L242C2)&lt;&gt;0,_xlfn.SINGLE(D8L242C2)*_xlfn.SINGLE(D8L242C4),_xlfn.SINGLE(D8L242C3)*_xlfn.SINGLE(D8L242C4))</f>
        <v>9.714208954933215E-2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455.20226331310153</v>
      </c>
      <c r="J50" s="16" t="s">
        <v>45082</v>
      </c>
      <c r="K50" s="21">
        <f>_xlfn.SINGLE(IF(FLOW_THRU_100PCT="Y",1,INDEX(VariabilityMatrix,D8L243C1,_xlfn.SINGLE(D8L243C6))))</f>
        <v>0.47215280708358631</v>
      </c>
      <c r="L50" s="16" t="s">
        <v>45080</v>
      </c>
      <c r="M50" s="15">
        <f>IF(_xlfn.SINGLE(D8L243C2)&lt;&gt;0,_xlfn.SINGLE(D8L243C2)*_xlfn.SINGLE(D8L243C4),_xlfn.SINGLE(D8L243C3)*_xlfn.SINGLE(D8L243C4))</f>
        <v>214.92502641408268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1927.9071508000657</v>
      </c>
      <c r="J51" s="16" t="s">
        <v>45085</v>
      </c>
      <c r="K51" s="21">
        <f>_xlfn.SINGLE(IF(FLOW_THRU_100PCT="Y",1,INDEX(VariabilityMatrix,D8L244C1,_xlfn.SINGLE(D8L244C6))))</f>
        <v>0.47215280708358631</v>
      </c>
      <c r="L51" s="16" t="s">
        <v>45083</v>
      </c>
      <c r="M51" s="15">
        <f>IF(_xlfn.SINGLE(D8L244C2)&lt;&gt;0,_xlfn.SINGLE(D8L244C2)*_xlfn.SINGLE(D8L244C4),_xlfn.SINGLE(D8L244C3)*_xlfn.SINGLE(D8L244C4))</f>
        <v>910.26677304676991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3.6952253844383637E-2</v>
      </c>
      <c r="J52" s="16" t="s">
        <v>45088</v>
      </c>
      <c r="K52" s="21">
        <f>_xlfn.SINGLE(IF(FLOW_THRU_100PCT="Y",1,INDEX(VariabilityMatrix,D8L245C1,_xlfn.SINGLE(D8L245C6))))</f>
        <v>0.47215280708358631</v>
      </c>
      <c r="L52" s="16" t="s">
        <v>45086</v>
      </c>
      <c r="M52" s="15">
        <f>IF(_xlfn.SINGLE(D8L245C2)&lt;&gt;0,_xlfn.SINGLE(D8L245C2)*_xlfn.SINGLE(D8L245C4),_xlfn.SINGLE(D8L245C3)*_xlfn.SINGLE(D8L245C4))</f>
        <v>1.7447110380690977E-2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4.1860058119467219E-2</v>
      </c>
      <c r="J53" s="16" t="s">
        <v>45091</v>
      </c>
      <c r="K53" s="21">
        <f>_xlfn.SINGLE(IF(FLOW_THRU_100PCT="Y",1,INDEX(VariabilityMatrix,D8L246C1,_xlfn.SINGLE(D8L246C6))))</f>
        <v>0.47215280708358631</v>
      </c>
      <c r="L53" s="16" t="s">
        <v>45089</v>
      </c>
      <c r="M53" s="15">
        <f>IF(_xlfn.SINGLE(D8L246C2)&lt;&gt;0,_xlfn.SINGLE(D8L246C2)*_xlfn.SINGLE(D8L246C4),_xlfn.SINGLE(D8L246C3)*_xlfn.SINGLE(D8L246C4))</f>
        <v>1.9764343945788517E-2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92.614582811219563</v>
      </c>
      <c r="J54" s="16" t="s">
        <v>45094</v>
      </c>
      <c r="K54" s="21">
        <f>_xlfn.SINGLE(IF(FLOW_THRU_100PCT="Y",1,INDEX(VariabilityMatrix,D8L247C1,_xlfn.SINGLE(D8L247C6))))</f>
        <v>0.47215280708358631</v>
      </c>
      <c r="L54" s="16" t="s">
        <v>45092</v>
      </c>
      <c r="M54" s="15">
        <f>IF(_xlfn.SINGLE(D8L247C2)&lt;&gt;0,_xlfn.SINGLE(D8L247C2)*_xlfn.SINGLE(D8L247C4),_xlfn.SINGLE(D8L247C3)*_xlfn.SINGLE(D8L247C4))</f>
        <v>43.728235251192579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176.05063979330239</v>
      </c>
      <c r="J55" s="16" t="s">
        <v>45097</v>
      </c>
      <c r="K55" s="21">
        <f>_xlfn.SINGLE(IF(FLOW_THRU_100PCT="Y",1,INDEX(VariabilityMatrix,D8L248C1,_xlfn.SINGLE(D8L248C6))))</f>
        <v>0.47215280708358631</v>
      </c>
      <c r="L55" s="16" t="s">
        <v>45095</v>
      </c>
      <c r="M55" s="15">
        <f>IF(_xlfn.SINGLE(D8L248C2)&lt;&gt;0,_xlfn.SINGLE(D8L248C2)*_xlfn.SINGLE(D8L248C4),_xlfn.SINGLE(D8L248C3)*_xlfn.SINGLE(D8L248C4))</f>
        <v>83.122803767269048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3.3743678622741458E-3</v>
      </c>
      <c r="J56" s="16" t="s">
        <v>45100</v>
      </c>
      <c r="K56" s="21">
        <f>_xlfn.SINGLE(IF(FLOW_THRU_100PCT="Y",1,INDEX(VariabilityMatrix,D8L249C1,_xlfn.SINGLE(D8L249C6))))</f>
        <v>0.47215280708358631</v>
      </c>
      <c r="L56" s="16" t="s">
        <v>45098</v>
      </c>
      <c r="M56" s="15">
        <f>IF(_xlfn.SINGLE(D8L249C2)&lt;&gt;0,_xlfn.SINGLE(D8L249C2)*_xlfn.SINGLE(D8L249C4),_xlfn.SINGLE(D8L249C3)*_xlfn.SINGLE(D8L249C4))</f>
        <v>1.5932172583053782E-3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3.8225336788956605E-3</v>
      </c>
      <c r="J57" s="16" t="s">
        <v>45103</v>
      </c>
      <c r="K57" s="21">
        <f>_xlfn.SINGLE(IF(FLOW_THRU_100PCT="Y",1,INDEX(VariabilityMatrix,D8L250C1,_xlfn.SINGLE(D8L250C6))))</f>
        <v>0.47215280708358631</v>
      </c>
      <c r="L57" s="16" t="s">
        <v>45101</v>
      </c>
      <c r="M57" s="15">
        <f>IF(_xlfn.SINGLE(D8L250C2)&lt;&gt;0,_xlfn.SINGLE(D8L250C2)*_xlfn.SINGLE(D8L250C4),_xlfn.SINGLE(D8L250C3)*_xlfn.SINGLE(D8L250C4))</f>
        <v>1.8048200066621343E-3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8.4572830965114729</v>
      </c>
      <c r="J58" s="16" t="s">
        <v>45106</v>
      </c>
      <c r="K58" s="21">
        <f>_xlfn.SINGLE(IF(FLOW_THRU_100PCT="Y",1,INDEX(VariabilityMatrix,D8L251C1,_xlfn.SINGLE(D8L251C6))))</f>
        <v>0.47215280708358631</v>
      </c>
      <c r="L58" s="16" t="s">
        <v>45104</v>
      </c>
      <c r="M58" s="15">
        <f>IF(_xlfn.SINGLE(D8L251C2)&lt;&gt;0,_xlfn.SINGLE(D8L251C2)*_xlfn.SINGLE(D8L251C4),_xlfn.SINGLE(D8L251C3)*_xlfn.SINGLE(D8L251C4))</f>
        <v>3.9931299543184569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911.47292531938331</v>
      </c>
      <c r="J59" s="16" t="s">
        <v>45109</v>
      </c>
      <c r="K59" s="21">
        <f>_xlfn.SINGLE(IF(FLOW_THRU_100PCT="Y",1,D8L442C4))</f>
        <v>0.73288626096948373</v>
      </c>
      <c r="L59" s="16" t="s">
        <v>45107</v>
      </c>
      <c r="M59" s="15">
        <f>IF(_xlfn.SINGLE(D8L252C2)&lt;&gt;0,_xlfn.SINGLE(D8L252C2)*_xlfn.SINGLE(D8L252C4),_xlfn.SINGLE(D8L252C3)*_xlfn.SINGLE(D8L252C4))</f>
        <v>668.00598421224026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1.7470228737264368E-2</v>
      </c>
      <c r="J60" s="16" t="s">
        <v>45109</v>
      </c>
      <c r="K60" s="21">
        <f>_xlfn.SINGLE(IF(FLOW_THRU_100PCT="Y",1,D8L442C4))</f>
        <v>0.73288626096948373</v>
      </c>
      <c r="L60" s="16" t="s">
        <v>45110</v>
      </c>
      <c r="M60" s="15">
        <f>IF(_xlfn.SINGLE(D8L253C2)&lt;&gt;0,_xlfn.SINGLE(D8L253C2)*_xlfn.SINGLE(D8L253C4),_xlfn.SINGLE(D8L253C3)*_xlfn.SINGLE(D8L253C4))</f>
        <v>1.2803690617535309E-2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1.9790532761059812E-2</v>
      </c>
      <c r="J61" s="16" t="s">
        <v>45109</v>
      </c>
      <c r="K61" s="21">
        <f>_xlfn.SINGLE(IF(FLOW_THRU_100PCT="Y",1,D8L442C4))</f>
        <v>0.73288626096948373</v>
      </c>
      <c r="L61" s="16" t="s">
        <v>45112</v>
      </c>
      <c r="M61" s="15">
        <f>IF(_xlfn.SINGLE(D8L254C2)&lt;&gt;0,_xlfn.SINGLE(D8L254C2)*_xlfn.SINGLE(D8L254C4),_xlfn.SINGLE(D8L254C3)*_xlfn.SINGLE(D8L254C4))</f>
        <v>1.45042095578472E-2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43.786177507119433</v>
      </c>
      <c r="J62" s="16" t="s">
        <v>45109</v>
      </c>
      <c r="K62" s="21">
        <f>_xlfn.SINGLE(IF(FLOW_THRU_100PCT="Y",1,D8L442C4))</f>
        <v>0.73288626096948373</v>
      </c>
      <c r="L62" s="16" t="s">
        <v>45114</v>
      </c>
      <c r="M62" s="15">
        <f>IF(_xlfn.SINGLE(D8L255C2)&lt;&gt;0,_xlfn.SINGLE(D8L255C2)*_xlfn.SINGLE(D8L255C4),_xlfn.SINGLE(D8L255C3)*_xlfn.SINGLE(D8L255C4))</f>
        <v>32.09028791533887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1.920700295113871</v>
      </c>
      <c r="J63" s="16" t="s">
        <v>45118</v>
      </c>
      <c r="K63" s="21">
        <f>_xlfn.SINGLE(IF(FLOW_THRU_100PCT="Y",1,INDEX(VariabilityMatrix,D8L256C1,_xlfn.SINGLE(D8L256C6))))</f>
        <v>0.49331359691860482</v>
      </c>
      <c r="L63" s="16" t="s">
        <v>45116</v>
      </c>
      <c r="M63" s="15">
        <f>IF(_xlfn.SINGLE(D8L256C2)&lt;&gt;0,_xlfn.SINGLE(D8L256C2)*_xlfn.SINGLE(D8L256C4),_xlfn.SINGLE(D8L256C3)*_xlfn.SINGLE(D8L256C4))</f>
        <v>0.94750757118524942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2.1757976204140128</v>
      </c>
      <c r="J64" s="16" t="s">
        <v>45122</v>
      </c>
      <c r="K64" s="21">
        <f>_xlfn.SINGLE(IF(FLOW_THRU_100PCT="Y",1,INDEX(VariabilityMatrix,D8L257C1,_xlfn.SINGLE(D8L257C6))))</f>
        <v>0.49331359691860482</v>
      </c>
      <c r="L64" s="16" t="s">
        <v>45120</v>
      </c>
      <c r="M64" s="15">
        <f>IF(_xlfn.SINGLE(D8L257C2)&lt;&gt;0,_xlfn.SINGLE(D8L257C2)*_xlfn.SINGLE(D8L257C4),_xlfn.SINGLE(D8L257C3)*_xlfn.SINGLE(D8L257C4))</f>
        <v>1.0733505502933778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4813.9108722970113</v>
      </c>
      <c r="J65" s="16" t="s">
        <v>45125</v>
      </c>
      <c r="K65" s="21">
        <f>_xlfn.SINGLE(IF(FLOW_THRU_100PCT="Y",1,INDEX(VariabilityMatrix,D8L258C1,_xlfn.SINGLE(D8L258C6))))</f>
        <v>0.49331359691860482</v>
      </c>
      <c r="L65" s="16" t="s">
        <v>45123</v>
      </c>
      <c r="M65" s="15">
        <f>IF(_xlfn.SINGLE(D8L258C2)&lt;&gt;0,_xlfn.SINGLE(D8L258C2)*_xlfn.SINGLE(D8L258C4),_xlfn.SINGLE(D8L258C3)*_xlfn.SINGLE(D8L258C4))</f>
        <v>2374.7676876584173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41.605677266666667</v>
      </c>
      <c r="J66" s="16" t="s">
        <v>45109</v>
      </c>
      <c r="K66" s="21">
        <f>_xlfn.SINGLE(IF(FLOW_THRU_100PCT="Y",1,D8L442C4))</f>
        <v>0.73288626096948373</v>
      </c>
      <c r="L66" s="16" t="s">
        <v>45126</v>
      </c>
      <c r="M66" s="15">
        <f>IF(_xlfn.SINGLE(D8L259C2)&lt;&gt;0,_xlfn.SINGLE(D8L259C2)*_xlfn.SINGLE(D8L259C4),_xlfn.SINGLE(D8L259C3)*_xlfn.SINGLE(D8L259C4))</f>
        <v>30.492229247070384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46.675637000000002</v>
      </c>
      <c r="H67" s="16" t="s">
        <v>11112</v>
      </c>
      <c r="I67" s="15">
        <v>0</v>
      </c>
      <c r="J67" s="16" t="s">
        <v>45128</v>
      </c>
      <c r="K67" s="21">
        <f>_xlfn.SINGLE(IF(FLOW_THRU_100PCT="Y",1,INDEX(VariabilityMatrix,D8L260C1,_xlfn.SINGLE(D8L260C6))))</f>
        <v>0.78818602025521722</v>
      </c>
      <c r="L67" s="16" t="s">
        <v>45127</v>
      </c>
      <c r="M67" s="15">
        <f>IF(_xlfn.SINGLE(D8L260C2)&lt;&gt;0,_xlfn.SINGLE(D8L260C2)*_xlfn.SINGLE(D8L260C4),_xlfn.SINGLE(D8L260C3)*_xlfn.SINGLE(D8L260C4))</f>
        <v>36.789084569907168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104052.82083899999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0.78818602025521722</v>
      </c>
      <c r="L68" s="16" t="s">
        <v>45129</v>
      </c>
      <c r="M68" s="15">
        <f>IF(_xlfn.SINGLE(D8L261C2)&lt;&gt;0,_xlfn.SINGLE(D8L261C2)*_xlfn.SINGLE(D8L261C4),_xlfn.SINGLE(D8L261C3)*_xlfn.SINGLE(D8L261C4))</f>
        <v>82012.978753420539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0.25722193513957747</v>
      </c>
      <c r="J69" s="16" t="s">
        <v>45109</v>
      </c>
      <c r="K69" s="21">
        <f>_xlfn.SINGLE(IF(FLOW_THRU_100PCT="Y",1,D8L442C4))</f>
        <v>0.73288626096948373</v>
      </c>
      <c r="L69" s="16" t="s">
        <v>45131</v>
      </c>
      <c r="M69" s="15">
        <f>IF(_xlfn.SINGLE(D8L262C2)&lt;&gt;0,_xlfn.SINGLE(D8L262C2)*_xlfn.SINGLE(D8L262C4),_xlfn.SINGLE(D8L262C3)*_xlfn.SINGLE(D8L262C4))</f>
        <v>0.18851442228377999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0.29138480158446584</v>
      </c>
      <c r="J70" s="16" t="s">
        <v>45109</v>
      </c>
      <c r="K70" s="21">
        <f>_xlfn.SINGLE(IF(FLOW_THRU_100PCT="Y",1,D8L442C4))</f>
        <v>0.73288626096948373</v>
      </c>
      <c r="L70" s="16" t="s">
        <v>45133</v>
      </c>
      <c r="M70" s="15">
        <f>IF(_xlfn.SINGLE(D8L263C2)&lt;&gt;0,_xlfn.SINGLE(D8L263C2)*_xlfn.SINGLE(D8L263C4),_xlfn.SINGLE(D8L263C3)*_xlfn.SINGLE(D8L263C4))</f>
        <v>0.21355191773657406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644.68333415249367</v>
      </c>
      <c r="J71" s="16" t="s">
        <v>45109</v>
      </c>
      <c r="K71" s="21">
        <f>_xlfn.SINGLE(IF(FLOW_THRU_100PCT="Y",1,D8L442C4))</f>
        <v>0.73288626096948373</v>
      </c>
      <c r="L71" s="16" t="s">
        <v>45135</v>
      </c>
      <c r="M71" s="15">
        <f>IF(_xlfn.SINGLE(D8L264C2)&lt;&gt;0,_xlfn.SINGLE(D8L264C2)*_xlfn.SINGLE(D8L264C4),_xlfn.SINGLE(D8L264C3)*_xlfn.SINGLE(D8L264C4))</f>
        <v>472.47955827636133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5987.6503166918583</v>
      </c>
      <c r="J72" s="16" t="s">
        <v>45139</v>
      </c>
      <c r="K72" s="21">
        <f>_xlfn.SINGLE(IF(FLOW_THRU_100PCT="Y",1,INDEX(VariabilityMatrix,D8L265C1,_xlfn.SINGLE(D8L265C6))))</f>
        <v>0.49331359691860482</v>
      </c>
      <c r="L72" s="16" t="s">
        <v>45137</v>
      </c>
      <c r="M72" s="15">
        <f>IF(_xlfn.SINGLE(D8L265C2)&lt;&gt;0,_xlfn.SINGLE(D8L265C2)*_xlfn.SINGLE(D8L265C4),_xlfn.SINGLE(D8L265C3)*_xlfn.SINGLE(D8L265C4))</f>
        <v>2953.7893148180838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0.11476547215563868</v>
      </c>
      <c r="J73" s="16" t="s">
        <v>45142</v>
      </c>
      <c r="K73" s="21">
        <f>_xlfn.SINGLE(IF(FLOW_THRU_100PCT="Y",1,INDEX(VariabilityMatrix,D8L266C1,_xlfn.SINGLE(D8L266C6))))</f>
        <v>0.49331359691860482</v>
      </c>
      <c r="L73" s="16" t="s">
        <v>45140</v>
      </c>
      <c r="M73" s="15">
        <f>IF(_xlfn.SINGLE(D8L266C2)&lt;&gt;0,_xlfn.SINGLE(D8L266C2)*_xlfn.SINGLE(D8L266C4),_xlfn.SINGLE(D8L266C3)*_xlfn.SINGLE(D8L266C4))</f>
        <v>5.6615367871160102E-2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0.1300080193964489</v>
      </c>
      <c r="J74" s="16" t="s">
        <v>45145</v>
      </c>
      <c r="K74" s="21">
        <f>_xlfn.SINGLE(IF(FLOW_THRU_100PCT="Y",1,INDEX(VariabilityMatrix,D8L267C1,_xlfn.SINGLE(D8L267C6))))</f>
        <v>0.49331359691860482</v>
      </c>
      <c r="L74" s="16" t="s">
        <v>45143</v>
      </c>
      <c r="M74" s="15">
        <f>IF(_xlfn.SINGLE(D8L267C2)&lt;&gt;0,_xlfn.SINGLE(D8L267C2)*_xlfn.SINGLE(D8L267C4),_xlfn.SINGLE(D8L267C3)*_xlfn.SINGLE(D8L267C4))</f>
        <v>6.4134723676725958E-2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287.64027140505806</v>
      </c>
      <c r="J75" s="16" t="s">
        <v>45148</v>
      </c>
      <c r="K75" s="21">
        <f>_xlfn.SINGLE(IF(FLOW_THRU_100PCT="Y",1,INDEX(VariabilityMatrix,D8L268C1,_xlfn.SINGLE(D8L268C6))))</f>
        <v>0.49331359691860482</v>
      </c>
      <c r="L75" s="16" t="s">
        <v>45146</v>
      </c>
      <c r="M75" s="15">
        <f>IF(_xlfn.SINGLE(D8L268C2)&lt;&gt;0,_xlfn.SINGLE(D8L268C2)*_xlfn.SINGLE(D8L268C4),_xlfn.SINGLE(D8L268C3)*_xlfn.SINGLE(D8L268C4))</f>
        <v>141.8968569054729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0.47215280708358631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0.47215280708358631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0.47215280708358631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1.0515976132106162</v>
      </c>
      <c r="J79" s="16" t="s">
        <v>45160</v>
      </c>
      <c r="K79" s="21">
        <f>_xlfn.SINGLE(IF(FLOW_THRU_100PCT="Y",1,INDEX(VariabilityMatrix,D8L272C1,_xlfn.SINGLE(D8L272C6))))</f>
        <v>0.49331359691860482</v>
      </c>
      <c r="L79" s="16" t="s">
        <v>45158</v>
      </c>
      <c r="M79" s="15">
        <f>IF(_xlfn.SINGLE(D8L272C2)&lt;&gt;0,_xlfn.SINGLE(D8L272C2)*_xlfn.SINGLE(D8L272C4),_xlfn.SINGLE(D8L272C3)*_xlfn.SINGLE(D8L272C4))</f>
        <v>0.51876740108394881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1.1912652849991172</v>
      </c>
      <c r="J80" s="16" t="s">
        <v>45163</v>
      </c>
      <c r="K80" s="21">
        <f>_xlfn.SINGLE(IF(FLOW_THRU_100PCT="Y",1,INDEX(VariabilityMatrix,D8L273C1,_xlfn.SINGLE(D8L273C6))))</f>
        <v>0.49331359691860482</v>
      </c>
      <c r="L80" s="16" t="s">
        <v>45161</v>
      </c>
      <c r="M80" s="15">
        <f>IF(_xlfn.SINGLE(D8L273C2)&lt;&gt;0,_xlfn.SINGLE(D8L273C2)*_xlfn.SINGLE(D8L273C4),_xlfn.SINGLE(D8L273C3)*_xlfn.SINGLE(D8L273C4))</f>
        <v>0.58766736262718144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2635.6517965839375</v>
      </c>
      <c r="J81" s="16" t="s">
        <v>45166</v>
      </c>
      <c r="K81" s="21">
        <f>_xlfn.SINGLE(IF(FLOW_THRU_100PCT="Y",1,INDEX(VariabilityMatrix,D8L274C1,_xlfn.SINGLE(D8L274C6))))</f>
        <v>0.49331359691860482</v>
      </c>
      <c r="L81" s="16" t="s">
        <v>45164</v>
      </c>
      <c r="M81" s="15">
        <f>IF(_xlfn.SINGLE(D8L274C2)&lt;&gt;0,_xlfn.SINGLE(D8L274C2)*_xlfn.SINGLE(D8L274C4),_xlfn.SINGLE(D8L274C3)*_xlfn.SINGLE(D8L274C4))</f>
        <v>1300.2028679978052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1.9762783081850843</v>
      </c>
      <c r="J82" s="16" t="s">
        <v>45169</v>
      </c>
      <c r="K82" s="21">
        <f>_xlfn.SINGLE(IF(FLOW_THRU_100PCT="Y",1,INDEX(VariabilityMatrix,D8L275C1,_xlfn.SINGLE(D8L275C6))))</f>
        <v>0.47215280708358631</v>
      </c>
      <c r="L82" s="16" t="s">
        <v>45167</v>
      </c>
      <c r="M82" s="15">
        <f>IF(_xlfn.SINGLE(D8L275C2)&lt;&gt;0,_xlfn.SINGLE(D8L275C2)*_xlfn.SINGLE(D8L275C4),_xlfn.SINGLE(D8L275C3)*_xlfn.SINGLE(D8L275C4))</f>
        <v>0.93310535078798851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2.2387572132746554</v>
      </c>
      <c r="J83" s="16" t="s">
        <v>45172</v>
      </c>
      <c r="K83" s="21">
        <f>_xlfn.SINGLE(IF(FLOW_THRU_100PCT="Y",1,INDEX(VariabilityMatrix,D8L276C1,_xlfn.SINGLE(D8L276C6))))</f>
        <v>0.47215280708358631</v>
      </c>
      <c r="L83" s="16" t="s">
        <v>45170</v>
      </c>
      <c r="M83" s="15">
        <f>IF(_xlfn.SINGLE(D8L276C2)&lt;&gt;0,_xlfn.SINGLE(D8L276C2)*_xlfn.SINGLE(D8L276C4),_xlfn.SINGLE(D8L276C3)*_xlfn.SINGLE(D8L276C4))</f>
        <v>1.0570355026262557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4953.2077746116529</v>
      </c>
      <c r="J84" s="16" t="s">
        <v>45175</v>
      </c>
      <c r="K84" s="21">
        <f>_xlfn.SINGLE(IF(FLOW_THRU_100PCT="Y",1,INDEX(VariabilityMatrix,D8L277C1,_xlfn.SINGLE(D8L277C6))))</f>
        <v>0.47215280708358631</v>
      </c>
      <c r="L84" s="16" t="s">
        <v>45173</v>
      </c>
      <c r="M84" s="15">
        <f>IF(_xlfn.SINGLE(D8L277C2)&lt;&gt;0,_xlfn.SINGLE(D8L277C2)*_xlfn.SINGLE(D8L277C4),_xlfn.SINGLE(D8L277C3)*_xlfn.SINGLE(D8L277C4))</f>
        <v>2338.6709548511358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0.47215280708358631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0.47215280708358631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0.47215280708358631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0.47215280708358631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0.47215280708358631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0.47215280708358631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0.47215280708358631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0.47215280708358631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0.47215280708358631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0.47215280708358631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0.47215280708358631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0.47215280708358631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-4.8168449210024896E-8</v>
      </c>
      <c r="J97" s="16" t="s">
        <v>45109</v>
      </c>
      <c r="K97" s="21">
        <f>_xlfn.SINGLE(IF(FLOW_THRU_100PCT="Y",1,D8L442C4))</f>
        <v>0.73288626096948373</v>
      </c>
      <c r="L97" s="16" t="s">
        <v>45212</v>
      </c>
      <c r="M97" s="15">
        <f>IF(_xlfn.SINGLE(D8L290C2)&lt;&gt;0,_xlfn.SINGLE(D8L290C2)*_xlfn.SINGLE(D8L290C4),_xlfn.SINGLE(D8L290C3)*_xlfn.SINGLE(D8L290C4))</f>
        <v>-3.5301994638233627E-8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-5.4565929643902053E-8</v>
      </c>
      <c r="J98" s="16" t="s">
        <v>45109</v>
      </c>
      <c r="K98" s="21">
        <f>_xlfn.SINGLE(IF(FLOW_THRU_100PCT="Y",1,D8L442C4))</f>
        <v>0.73288626096948373</v>
      </c>
      <c r="L98" s="16" t="s">
        <v>45214</v>
      </c>
      <c r="M98" s="15">
        <f>IF(_xlfn.SINGLE(D8L291C2)&lt;&gt;0,_xlfn.SINGLE(D8L291C2)*_xlfn.SINGLE(D8L291C4),_xlfn.SINGLE(D8L291C3)*_xlfn.SINGLE(D8L291C4))</f>
        <v>-3.9990620153043291E-8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-1.2072608201482994E-4</v>
      </c>
      <c r="J99" s="16" t="s">
        <v>45109</v>
      </c>
      <c r="K99" s="21">
        <f>_xlfn.SINGLE(IF(FLOW_THRU_100PCT="Y",1,D8L442C4))</f>
        <v>0.73288626096948373</v>
      </c>
      <c r="L99" s="16" t="s">
        <v>45216</v>
      </c>
      <c r="M99" s="15">
        <f>IF(_xlfn.SINGLE(D8L292C2)&lt;&gt;0,_xlfn.SINGLE(D8L292C2)*_xlfn.SINGLE(D8L292C4),_xlfn.SINGLE(D8L292C3)*_xlfn.SINGLE(D8L292C4))</f>
        <v>-8.847848684934395E-5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0.47215280708358631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0.47215280708358631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0.47215280708358631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3.6530098118023741E-3</v>
      </c>
      <c r="J103" s="16" t="s">
        <v>45109</v>
      </c>
      <c r="K103" s="21">
        <f>_xlfn.SINGLE(IF(FLOW_THRU_100PCT="Y",1,D8L442C4))</f>
        <v>0.73288626096948373</v>
      </c>
      <c r="L103" s="16" t="s">
        <v>45227</v>
      </c>
      <c r="M103" s="15">
        <f>IF(_xlfn.SINGLE(D8L296C2)&lt;&gt;0,_xlfn.SINGLE(D8L296C2)*_xlfn.SINGLE(D8L296C4),_xlfn.SINGLE(D8L296C3)*_xlfn.SINGLE(D8L296C4))</f>
        <v>2.6772407022566795E-3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4.138183388677736E-3</v>
      </c>
      <c r="J104" s="16" t="s">
        <v>45109</v>
      </c>
      <c r="K104" s="21">
        <f>_xlfn.SINGLE(IF(FLOW_THRU_100PCT="Y",1,D8L442C4))</f>
        <v>0.73288626096948373</v>
      </c>
      <c r="L104" s="16" t="s">
        <v>45229</v>
      </c>
      <c r="M104" s="15">
        <f>IF(_xlfn.SINGLE(D8L297C2)&lt;&gt;0,_xlfn.SINGLE(D8L297C2)*_xlfn.SINGLE(D8L297C4),_xlfn.SINGLE(D8L297C3)*_xlfn.SINGLE(D8L297C4))</f>
        <v>3.0328177509340538E-3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9.155652078764609</v>
      </c>
      <c r="J105" s="16" t="s">
        <v>45109</v>
      </c>
      <c r="K105" s="21">
        <f>_xlfn.SINGLE(IF(FLOW_THRU_100PCT="Y",1,D8L442C4))</f>
        <v>0.73288626096948373</v>
      </c>
      <c r="L105" s="16" t="s">
        <v>45231</v>
      </c>
      <c r="M105" s="15">
        <f>IF(_xlfn.SINGLE(D8L298C2)&lt;&gt;0,_xlfn.SINGLE(D8L298C2)*_xlfn.SINGLE(D8L298C4),_xlfn.SINGLE(D8L298C3)*_xlfn.SINGLE(D8L298C4))</f>
        <v>6.7100516187432753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3164.6958582834332</v>
      </c>
      <c r="J106" s="16" t="s">
        <v>45235</v>
      </c>
      <c r="K106" s="21">
        <f>_xlfn.SINGLE(IF(FLOW_THRU_100PCT="Y",1,INDEX(VariabilityMatrix,D8L299C1,_xlfn.SINGLE(D8L299C6))))</f>
        <v>0.77369056143035819</v>
      </c>
      <c r="L106" s="16" t="s">
        <v>45233</v>
      </c>
      <c r="M106" s="15">
        <f>IF(_xlfn.SINGLE(D8L299C2)&lt;&gt;0,_xlfn.SINGLE(D8L299C2)*_xlfn.SINGLE(D8L299C4),_xlfn.SINGLE(D8L299C3)*_xlfn.SINGLE(D8L299C4))</f>
        <v>2448.4953153516385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749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0.77369056143035819</v>
      </c>
      <c r="L107" s="16" t="s">
        <v>45236</v>
      </c>
      <c r="M107" s="15">
        <f>IF(_xlfn.SINGLE(D8L300C2)&lt;&gt;0,_xlfn.SINGLE(D8L300C2)*_xlfn.SINGLE(D8L300C4),_xlfn.SINGLE(D8L300C3)*_xlfn.SINGLE(D8L300C4))</f>
        <v>579.49423051133829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720.03418163672654</v>
      </c>
      <c r="J108" s="16" t="s">
        <v>45240</v>
      </c>
      <c r="K108" s="21">
        <f>_xlfn.SINGLE(IF(FLOW_THRU_100PCT="Y",1,INDEX(VariabilityMatrix,D8L301C1,_xlfn.SINGLE(D8L301C6))))</f>
        <v>0.77369056143035819</v>
      </c>
      <c r="L108" s="16" t="s">
        <v>45238</v>
      </c>
      <c r="M108" s="15">
        <f>IF(_xlfn.SINGLE(D8L301C2)&lt;&gt;0,_xlfn.SINGLE(D8L301C2)*_xlfn.SINGLE(D8L301C4),_xlfn.SINGLE(D8L301C3)*_xlfn.SINGLE(D8L301C4))</f>
        <v>557.08365023956742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86.416916167664681</v>
      </c>
      <c r="J109" s="16" t="s">
        <v>45243</v>
      </c>
      <c r="K109" s="21">
        <f>_xlfn.SINGLE(IF(FLOW_THRU_100PCT="Y",1,INDEX(VariabilityMatrix,D8L302C1,_xlfn.SINGLE(D8L302C6))))</f>
        <v>0.77369056143035819</v>
      </c>
      <c r="L109" s="16" t="s">
        <v>45241</v>
      </c>
      <c r="M109" s="15">
        <f>IF(_xlfn.SINGLE(D8L302C2)&lt;&gt;0,_xlfn.SINGLE(D8L302C2)*_xlfn.SINGLE(D8L302C4),_xlfn.SINGLE(D8L302C3)*_xlfn.SINGLE(D8L302C4))</f>
        <v>66.859952386840689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0.77369056143035819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0.77369056143035819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260.07834331337324</v>
      </c>
      <c r="J112" s="16" t="s">
        <v>45252</v>
      </c>
      <c r="K112" s="21">
        <f>_xlfn.SINGLE(IF(FLOW_THRU_100PCT="Y",1,INDEX(VariabilityMatrix,D8L305C1,_xlfn.SINGLE(D8L305C6))))</f>
        <v>0.77369056143035819</v>
      </c>
      <c r="L112" s="16" t="s">
        <v>45250</v>
      </c>
      <c r="M112" s="15">
        <f>IF(_xlfn.SINGLE(D8L305C2)&lt;&gt;0,_xlfn.SINGLE(D8L305C2)*_xlfn.SINGLE(D8L305C4),_xlfn.SINGLE(D8L305C3)*_xlfn.SINGLE(D8L305C4))</f>
        <v>201.22015945400119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15573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0.77369056143035819</v>
      </c>
      <c r="L113" s="16" t="s">
        <v>45253</v>
      </c>
      <c r="M113" s="15">
        <f>IF(_xlfn.SINGLE(D8L306C2)&lt;&gt;0,_xlfn.SINGLE(D8L306C2)*_xlfn.SINGLE(D8L306C4),_xlfn.SINGLE(D8L306C3)*_xlfn.SINGLE(D8L306C4))</f>
        <v>12048.683113154968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29662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0.77369056143035819</v>
      </c>
      <c r="L114" s="16" t="s">
        <v>45256</v>
      </c>
      <c r="M114" s="15">
        <f>IF(_xlfn.SINGLE(D8L307C2)&lt;&gt;0,_xlfn.SINGLE(D8L307C2)*_xlfn.SINGLE(D8L307C4),_xlfn.SINGLE(D8L307C3)*_xlfn.SINGLE(D8L307C4))</f>
        <v>22949.209433147284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521465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0.77369056143035819</v>
      </c>
      <c r="L115" s="16" t="s">
        <v>45259</v>
      </c>
      <c r="M115" s="15">
        <f>IF(_xlfn.SINGLE(D8L308C2)&lt;&gt;0,_xlfn.SINGLE(D8L308C2)*_xlfn.SINGLE(D8L308C4),_xlfn.SINGLE(D8L308C3)*_xlfn.SINGLE(D8L308C4))</f>
        <v>403452.54861628171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30548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0.77369056143035819</v>
      </c>
      <c r="L116" s="16" t="s">
        <v>45262</v>
      </c>
      <c r="M116" s="15">
        <f>IF(_xlfn.SINGLE(D8L309C2)&lt;&gt;0,_xlfn.SINGLE(D8L309C2)*_xlfn.SINGLE(D8L309C4),_xlfn.SINGLE(D8L309C3)*_xlfn.SINGLE(D8L309C4))</f>
        <v>23634.699270574583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25555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0.77369056143035819</v>
      </c>
      <c r="L117" s="16" t="s">
        <v>45265</v>
      </c>
      <c r="M117" s="15">
        <f>IF(_xlfn.SINGLE(D8L310C2)&lt;&gt;0,_xlfn.SINGLE(D8L310C2)*_xlfn.SINGLE(D8L310C4),_xlfn.SINGLE(D8L310C3)*_xlfn.SINGLE(D8L310C4))</f>
        <v>19771.662297352803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298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0.77369056143035819</v>
      </c>
      <c r="L118" s="16" t="s">
        <v>45268</v>
      </c>
      <c r="M118" s="15">
        <f>IF(_xlfn.SINGLE(D8L311C2)&lt;&gt;0,_xlfn.SINGLE(D8L311C2)*_xlfn.SINGLE(D8L311C4),_xlfn.SINGLE(D8L311C3)*_xlfn.SINGLE(D8L311C4))</f>
        <v>230.55978730624673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46102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0.77369056143035819</v>
      </c>
      <c r="L119" s="16" t="s">
        <v>45271</v>
      </c>
      <c r="M119" s="15">
        <f>IF(_xlfn.SINGLE(D8L312C2)&lt;&gt;0,_xlfn.SINGLE(D8L312C2)*_xlfn.SINGLE(D8L312C4),_xlfn.SINGLE(D8L312C3)*_xlfn.SINGLE(D8L312C4))</f>
        <v>35668.682263062372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136958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0.77369056143035819</v>
      </c>
      <c r="L120" s="16" t="s">
        <v>45274</v>
      </c>
      <c r="M120" s="15">
        <f>IF(_xlfn.SINGLE(D8L313C2)&lt;&gt;0,_xlfn.SINGLE(D8L313C2)*_xlfn.SINGLE(D8L313C4),_xlfn.SINGLE(D8L313C3)*_xlfn.SINGLE(D8L313C4))</f>
        <v>105963.111912379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10491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0.77369056143035819</v>
      </c>
      <c r="L121" s="16" t="s">
        <v>45277</v>
      </c>
      <c r="M121" s="15">
        <f>IF(_xlfn.SINGLE(D8L314C2)&lt;&gt;0,_xlfn.SINGLE(D8L314C2)*_xlfn.SINGLE(D8L314C4),_xlfn.SINGLE(D8L314C3)*_xlfn.SINGLE(D8L314C4))</f>
        <v>8116.7876799658879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0.77369056143035819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91145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0.77369056143035819</v>
      </c>
      <c r="L123" s="16" t="s">
        <v>45283</v>
      </c>
      <c r="M123" s="15">
        <f>IF(_xlfn.SINGLE(D8L316C2)&lt;&gt;0,_xlfn.SINGLE(D8L316C2)*_xlfn.SINGLE(D8L316C4),_xlfn.SINGLE(D8L316C3)*_xlfn.SINGLE(D8L316C4))</f>
        <v>70518.026221569991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43996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0.77369056143035819</v>
      </c>
      <c r="L124" s="16" t="s">
        <v>45286</v>
      </c>
      <c r="M124" s="15">
        <f>IF(_xlfn.SINGLE(D8L317C2)&lt;&gt;0,_xlfn.SINGLE(D8L317C2)*_xlfn.SINGLE(D8L317C4),_xlfn.SINGLE(D8L317C3)*_xlfn.SINGLE(D8L317C4))</f>
        <v>34039.28994069004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11356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0.77369056143035819</v>
      </c>
      <c r="L125" s="16" t="s">
        <v>45289</v>
      </c>
      <c r="M125" s="15">
        <f>IF(_xlfn.SINGLE(D8L318C2)&lt;&gt;0,_xlfn.SINGLE(D8L318C2)*_xlfn.SINGLE(D8L318C4),_xlfn.SINGLE(D8L318C3)*_xlfn.SINGLE(D8L318C4))</f>
        <v>8786.0300156031481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416857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55675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29309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0.77369056143035819</v>
      </c>
      <c r="L128" s="16" t="s">
        <v>45296</v>
      </c>
      <c r="M128" s="15">
        <f>IF(_xlfn.SINGLE(D8L321C2)&lt;&gt;0,_xlfn.SINGLE(D8L321C2)*_xlfn.SINGLE(D8L321C4),_xlfn.SINGLE(D8L321C3)*_xlfn.SINGLE(D8L321C4))</f>
        <v>22676.09666496237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8104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0.77369056143035819</v>
      </c>
      <c r="L129" s="16" t="s">
        <v>45299</v>
      </c>
      <c r="M129" s="15">
        <f>IF(_xlfn.SINGLE(D8L322C2)&lt;&gt;0,_xlfn.SINGLE(D8L322C2)*_xlfn.SINGLE(D8L322C4),_xlfn.SINGLE(D8L322C3)*_xlfn.SINGLE(D8L322C4))</f>
        <v>6269.9883098316232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1517993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0.77369056143035819</v>
      </c>
      <c r="L130" s="16" t="s">
        <v>45302</v>
      </c>
      <c r="M130" s="15">
        <f>IF(_xlfn.SINGLE(D8L323C2)&lt;&gt;0,_xlfn.SINGLE(D8L323C2)*_xlfn.SINGLE(D8L323C4),_xlfn.SINGLE(D8L323C3)*_xlfn.SINGLE(D8L323C4))</f>
        <v>1174456.8564173537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396509</v>
      </c>
      <c r="J131" s="16" t="s">
        <v>45109</v>
      </c>
      <c r="K131" s="21">
        <f>_xlfn.SINGLE(IF(FLOW_THRU_100PCT="Y",1,D8L442C4))</f>
        <v>0.73288626096948373</v>
      </c>
      <c r="L131" s="16" t="s">
        <v>45305</v>
      </c>
      <c r="M131" s="15">
        <f>IF(_xlfn.SINGLE(D8L324C2)&lt;&gt;0,_xlfn.SINGLE(D8L324C2)*_xlfn.SINGLE(D8L324C4),_xlfn.SINGLE(D8L324C3)*_xlfn.SINGLE(D8L324C4))</f>
        <v>290595.99845074903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2714345.3349331599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2102080.9528600923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2714345.3349331599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170755.92930810514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1859456.9204336943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170755.92930810514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-242624.03242639801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51939</v>
      </c>
      <c r="J135" s="16" t="s">
        <v>45315</v>
      </c>
      <c r="K135" s="21">
        <f>_xlfn.SINGLE(IF(FLOW_THRU_100PCT="Y",1,D8L449C4))</f>
        <v>0.72186319424418222</v>
      </c>
      <c r="L135" s="16" t="s">
        <v>45313</v>
      </c>
      <c r="M135" s="15">
        <f>IF(_xlfn.SINGLE(D8L328C2)&lt;&gt;0,_xlfn.SINGLE(D8L328C2)*_xlfn.SINGLE(D8L328C4),_xlfn.SINGLE(D8L328C3)*_xlfn.SINGLE(D8L328C4))</f>
        <v>37492.852445848577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3234</v>
      </c>
      <c r="J136" s="16" t="s">
        <v>45315</v>
      </c>
      <c r="K136" s="21">
        <f>_xlfn.SINGLE(IF(FLOW_THRU_100PCT="Y",1,D8L449C4))</f>
        <v>0.72186319424418222</v>
      </c>
      <c r="L136" s="16" t="s">
        <v>45316</v>
      </c>
      <c r="M136" s="15">
        <f>IF(_xlfn.SINGLE(D8L329C2)&lt;&gt;0,_xlfn.SINGLE(D8L329C2)*_xlfn.SINGLE(D8L329C4),_xlfn.SINGLE(D8L329C3)*_xlfn.SINGLE(D8L329C4))</f>
        <v>2334.5055701856854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0.78873924614074598</v>
      </c>
      <c r="J137" s="16" t="s">
        <v>45315</v>
      </c>
      <c r="K137" s="21">
        <f>_xlfn.SINGLE(IF(FLOW_THRU_100PCT="Y",1,D8L449C4))</f>
        <v>0.72186319424418222</v>
      </c>
      <c r="L137" s="16" t="s">
        <v>45318</v>
      </c>
      <c r="M137" s="15">
        <f>IF(_xlfn.SINGLE(D8L330C2)&lt;&gt;0,_xlfn.SINGLE(D8L330C2)*_xlfn.SINGLE(D8L330C4),_xlfn.SINGLE(D8L330C3)*_xlfn.SINGLE(D8L330C4))</f>
        <v>0.56936183164490717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0.89349545019902976</v>
      </c>
      <c r="J138" s="16" t="s">
        <v>45315</v>
      </c>
      <c r="K138" s="21">
        <f>_xlfn.SINGLE(IF(FLOW_THRU_100PCT="Y",1,D8L449C4))</f>
        <v>0.72186319424418222</v>
      </c>
      <c r="L138" s="16" t="s">
        <v>45320</v>
      </c>
      <c r="M138" s="15">
        <f>IF(_xlfn.SINGLE(D8L331C2)&lt;&gt;0,_xlfn.SINGLE(D8L331C2)*_xlfn.SINGLE(D8L331C4),_xlfn.SINGLE(D8L331C3)*_xlfn.SINGLE(D8L331C4))</f>
        <v>0.64498147972331521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1976.8416978241683</v>
      </c>
      <c r="J139" s="16" t="s">
        <v>45315</v>
      </c>
      <c r="K139" s="21">
        <f>_xlfn.SINGLE(IF(FLOW_THRU_100PCT="Y",1,D8L449C4))</f>
        <v>0.72186319424418222</v>
      </c>
      <c r="L139" s="16" t="s">
        <v>45322</v>
      </c>
      <c r="M139" s="15">
        <f>IF(_xlfn.SINGLE(D8L332C2)&lt;&gt;0,_xlfn.SINGLE(D8L332C2)*_xlfn.SINGLE(D8L332C4),_xlfn.SINGLE(D8L332C3)*_xlfn.SINGLE(D8L332C4))</f>
        <v>1427.0092625064465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9.8982969894046896E-2</v>
      </c>
      <c r="J140" s="16" t="s">
        <v>45315</v>
      </c>
      <c r="K140" s="21">
        <f>_xlfn.SINGLE(IF(FLOW_THRU_100PCT="Y",1,D8L449C4))</f>
        <v>0.72186319424418222</v>
      </c>
      <c r="L140" s="16" t="s">
        <v>45324</v>
      </c>
      <c r="M140" s="15">
        <f>IF(_xlfn.SINGLE(D8L333C2)&lt;&gt;0,_xlfn.SINGLE(D8L333C2)*_xlfn.SINGLE(D8L333C4),_xlfn.SINGLE(D8L333C3)*_xlfn.SINGLE(D8L333C4))</f>
        <v>7.1452162823492413E-2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0.11212936807728809</v>
      </c>
      <c r="J141" s="16" t="s">
        <v>45315</v>
      </c>
      <c r="K141" s="21">
        <f>_xlfn.SINGLE(IF(FLOW_THRU_100PCT="Y",1,D8L449C4))</f>
        <v>0.72186319424418222</v>
      </c>
      <c r="L141" s="16" t="s">
        <v>45326</v>
      </c>
      <c r="M141" s="15">
        <f>IF(_xlfn.SINGLE(D8L334C2)&lt;&gt;0,_xlfn.SINGLE(D8L334C2)*_xlfn.SINGLE(D8L334C4),_xlfn.SINGLE(D8L334C3)*_xlfn.SINGLE(D8L334C4))</f>
        <v>8.0942063808852813E-2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248.0840952424337</v>
      </c>
      <c r="J142" s="16" t="s">
        <v>45315</v>
      </c>
      <c r="K142" s="21">
        <f>_xlfn.SINGLE(IF(FLOW_THRU_100PCT="Y",1,D8L449C4))</f>
        <v>0.72186319424418222</v>
      </c>
      <c r="L142" s="16" t="s">
        <v>45328</v>
      </c>
      <c r="M142" s="15">
        <f>IF(_xlfn.SINGLE(D8L335C2)&lt;&gt;0,_xlfn.SINGLE(D8L335C2)*_xlfn.SINGLE(D8L335C4),_xlfn.SINGLE(D8L335C3)*_xlfn.SINGLE(D8L335C4))</f>
        <v>179.08277743288113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65152</v>
      </c>
      <c r="J143" s="16" t="s">
        <v>45315</v>
      </c>
      <c r="K143" s="21">
        <f>_xlfn.SINGLE(IF(FLOW_THRU_100PCT="Y",1,D8L449C4))</f>
        <v>0.72186319424418222</v>
      </c>
      <c r="L143" s="16" t="s">
        <v>45330</v>
      </c>
      <c r="M143" s="15">
        <f>IF(_xlfn.SINGLE(D8L336C2)&lt;&gt;0,_xlfn.SINGLE(D8L336C2)*_xlfn.SINGLE(D8L336C4),_xlfn.SINGLE(D8L336C3)*_xlfn.SINGLE(D8L336C4))</f>
        <v>47030.830831396961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5061</v>
      </c>
      <c r="J144" s="16" t="s">
        <v>45315</v>
      </c>
      <c r="K144" s="21">
        <f>_xlfn.SINGLE(IF(FLOW_THRU_100PCT="Y",1,D8L449C4))</f>
        <v>0.72186319424418222</v>
      </c>
      <c r="L144" s="16" t="s">
        <v>45332</v>
      </c>
      <c r="M144" s="15">
        <f>IF(_xlfn.SINGLE(D8L337C2)&lt;&gt;0,_xlfn.SINGLE(D8L337C2)*_xlfn.SINGLE(D8L337C4),_xlfn.SINGLE(D8L337C3)*_xlfn.SINGLE(D8L337C4))</f>
        <v>3653.3496260698062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807</v>
      </c>
      <c r="J145" s="16" t="s">
        <v>45315</v>
      </c>
      <c r="K145" s="21">
        <f>_xlfn.SINGLE(IF(FLOW_THRU_100PCT="Y",1,D8L449C4))</f>
        <v>0.72186319424418222</v>
      </c>
      <c r="L145" s="16" t="s">
        <v>45334</v>
      </c>
      <c r="M145" s="15">
        <f>IF(_xlfn.SINGLE(D8L338C2)&lt;&gt;0,_xlfn.SINGLE(D8L338C2)*_xlfn.SINGLE(D8L338C4),_xlfn.SINGLE(D8L338C3)*_xlfn.SINGLE(D8L338C4))</f>
        <v>582.54359775505509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36</v>
      </c>
      <c r="J146" s="16" t="s">
        <v>45315</v>
      </c>
      <c r="K146" s="21">
        <f>_xlfn.SINGLE(IF(FLOW_THRU_100PCT="Y",1,D8L449C4))</f>
        <v>0.72186319424418222</v>
      </c>
      <c r="L146" s="16" t="s">
        <v>45336</v>
      </c>
      <c r="M146" s="15">
        <f>IF(_xlfn.SINGLE(D8L339C2)&lt;&gt;0,_xlfn.SINGLE(D8L339C2)*_xlfn.SINGLE(D8L339C4),_xlfn.SINGLE(D8L339C3)*_xlfn.SINGLE(D8L339C4))</f>
        <v>25.987074992790561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0.72186319424418222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-15667</v>
      </c>
      <c r="J148" s="16" t="s">
        <v>45315</v>
      </c>
      <c r="K148" s="21">
        <f>_xlfn.SINGLE(IF(FLOW_THRU_100PCT="Y",1,D8L449C4))</f>
        <v>0.72186319424418222</v>
      </c>
      <c r="L148" s="16" t="s">
        <v>45340</v>
      </c>
      <c r="M148" s="15">
        <f>IF(_xlfn.SINGLE(D8L341C2)&lt;&gt;0,_xlfn.SINGLE(D8L341C2)*_xlfn.SINGLE(D8L341C4),_xlfn.SINGLE(D8L341C3)*_xlfn.SINGLE(D8L341C4))</f>
        <v>-11309.430664223602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992</v>
      </c>
      <c r="J149" s="16" t="s">
        <v>45315</v>
      </c>
      <c r="K149" s="21">
        <f>_xlfn.SINGLE(IF(FLOW_THRU_100PCT="Y",1,D8L449C4))</f>
        <v>0.72186319424418222</v>
      </c>
      <c r="L149" s="16" t="s">
        <v>45342</v>
      </c>
      <c r="M149" s="15">
        <f>IF(_xlfn.SINGLE(D8L342C2)&lt;&gt;0,_xlfn.SINGLE(D8L342C2)*_xlfn.SINGLE(D8L342C4),_xlfn.SINGLE(D8L342C3)*_xlfn.SINGLE(D8L342C4))</f>
        <v>716.08828869022875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5647</v>
      </c>
      <c r="J150" s="16" t="s">
        <v>45315</v>
      </c>
      <c r="K150" s="21">
        <f>_xlfn.SINGLE(IF(FLOW_THRU_100PCT="Y",1,D8L449C4))</f>
        <v>0.72186319424418222</v>
      </c>
      <c r="L150" s="16" t="s">
        <v>45343</v>
      </c>
      <c r="M150" s="15">
        <f>IF(_xlfn.SINGLE(D8L343C2)&lt;&gt;0,_xlfn.SINGLE(D8L343C2)*_xlfn.SINGLE(D8L343C4),_xlfn.SINGLE(D8L343C3)*_xlfn.SINGLE(D8L343C4))</f>
        <v>4076.3614578968968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148922</v>
      </c>
      <c r="J151" s="16" t="s">
        <v>45315</v>
      </c>
      <c r="K151" s="21">
        <f>_xlfn.SINGLE(IF(FLOW_THRU_100PCT="Y",1,D8L449C4))</f>
        <v>0.72186319424418222</v>
      </c>
      <c r="L151" s="16" t="s">
        <v>45345</v>
      </c>
      <c r="M151" s="15">
        <f>IF(_xlfn.SINGLE(D8L344C2)&lt;&gt;0,_xlfn.SINGLE(D8L344C2)*_xlfn.SINGLE(D8L344C4),_xlfn.SINGLE(D8L344C3)*_xlfn.SINGLE(D8L344C4))</f>
        <v>107501.3106132321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-7549</v>
      </c>
      <c r="J152" s="16" t="s">
        <v>45315</v>
      </c>
      <c r="K152" s="21">
        <f>_xlfn.SINGLE(IF(FLOW_THRU_100PCT="Y",1,D8L449C4))</f>
        <v>0.72186319424418222</v>
      </c>
      <c r="L152" s="16" t="s">
        <v>45347</v>
      </c>
      <c r="M152" s="15">
        <f>IF(_xlfn.SINGLE(D8L345C2)&lt;&gt;0,_xlfn.SINGLE(D8L345C2)*_xlfn.SINGLE(D8L345C4),_xlfn.SINGLE(D8L345C3)*_xlfn.SINGLE(D8L345C4))</f>
        <v>-5449.3452533493319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360</v>
      </c>
      <c r="J153" s="16" t="s">
        <v>45315</v>
      </c>
      <c r="K153" s="21">
        <f>_xlfn.SINGLE(IF(FLOW_THRU_100PCT="Y",1,D8L449C4))</f>
        <v>0.72186319424418222</v>
      </c>
      <c r="L153" s="16" t="s">
        <v>45349</v>
      </c>
      <c r="M153" s="15">
        <f>IF(_xlfn.SINGLE(D8L346C2)&lt;&gt;0,_xlfn.SINGLE(D8L346C2)*_xlfn.SINGLE(D8L346C4),_xlfn.SINGLE(D8L346C3)*_xlfn.SINGLE(D8L346C4))</f>
        <v>259.87074992790559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11</v>
      </c>
      <c r="J154" s="16" t="s">
        <v>45315</v>
      </c>
      <c r="K154" s="21">
        <f>_xlfn.SINGLE(IF(FLOW_THRU_100PCT="Y",1,D8L449C4))</f>
        <v>0.72186319424418222</v>
      </c>
      <c r="L154" s="16" t="s">
        <v>45351</v>
      </c>
      <c r="M154" s="15">
        <f>IF(_xlfn.SINGLE(D8L347C2)&lt;&gt;0,_xlfn.SINGLE(D8L347C2)*_xlfn.SINGLE(D8L347C4),_xlfn.SINGLE(D8L347C3)*_xlfn.SINGLE(D8L347C4))</f>
        <v>7.9404951366860042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0.64696726403763094</v>
      </c>
      <c r="J155" s="16" t="s">
        <v>45315</v>
      </c>
      <c r="K155" s="21">
        <f>_xlfn.SINGLE(IF(FLOW_THRU_100PCT="Y",1,D8L449C4))</f>
        <v>0.72186319424418222</v>
      </c>
      <c r="L155" s="16" t="s">
        <v>45353</v>
      </c>
      <c r="M155" s="15">
        <f>IF(_xlfn.SINGLE(D8L348C2)&lt;&gt;0,_xlfn.SINGLE(D8L348C2)*_xlfn.SINGLE(D8L348C4),_xlfn.SINGLE(D8L348C3)*_xlfn.SINGLE(D8L348C4))</f>
        <v>0.46702185578962352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0.73289405804739904</v>
      </c>
      <c r="J156" s="16" t="s">
        <v>45315</v>
      </c>
      <c r="K156" s="21">
        <f>_xlfn.SINGLE(IF(FLOW_THRU_100PCT="Y",1,D8L449C4))</f>
        <v>0.72186319424418222</v>
      </c>
      <c r="L156" s="16" t="s">
        <v>45355</v>
      </c>
      <c r="M156" s="15">
        <f>IF(_xlfn.SINGLE(D8L349C2)&lt;&gt;0,_xlfn.SINGLE(D8L349C2)*_xlfn.SINGLE(D8L349C4),_xlfn.SINGLE(D8L349C3)*_xlfn.SINGLE(D8L349C4))</f>
        <v>0.5290492457846766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1621.5141707917319</v>
      </c>
      <c r="J157" s="16" t="s">
        <v>45315</v>
      </c>
      <c r="K157" s="21">
        <f>_xlfn.SINGLE(IF(FLOW_THRU_100PCT="Y",1,D8L449C4))</f>
        <v>0.72186319424418222</v>
      </c>
      <c r="L157" s="16" t="s">
        <v>45357</v>
      </c>
      <c r="M157" s="15">
        <f>IF(_xlfn.SINGLE(D8L350C2)&lt;&gt;0,_xlfn.SINGLE(D8L350C2)*_xlfn.SINGLE(D8L350C4),_xlfn.SINGLE(D8L350C3)*_xlfn.SINGLE(D8L350C4))</f>
        <v>1170.511398839926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-0.10574502086796346</v>
      </c>
      <c r="J158" s="16" t="s">
        <v>45315</v>
      </c>
      <c r="K158" s="21">
        <f>_xlfn.SINGLE(IF(FLOW_THRU_100PCT="Y",1,D8L449C4))</f>
        <v>0.72186319424418222</v>
      </c>
      <c r="L158" s="16" t="s">
        <v>45359</v>
      </c>
      <c r="M158" s="15">
        <f>IF(_xlfn.SINGLE(D8L351C2)&lt;&gt;0,_xlfn.SINGLE(D8L351C2)*_xlfn.SINGLE(D8L351C4),_xlfn.SINGLE(D8L351C3)*_xlfn.SINGLE(D8L351C4))</f>
        <v>-7.6333438539165813E-2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-0.11978951914593447</v>
      </c>
      <c r="J159" s="16" t="s">
        <v>45315</v>
      </c>
      <c r="K159" s="21">
        <f>_xlfn.SINGLE(IF(FLOW_THRU_100PCT="Y",1,D8L449C4))</f>
        <v>0.72186319424418222</v>
      </c>
      <c r="L159" s="16" t="s">
        <v>45361</v>
      </c>
      <c r="M159" s="15">
        <f>IF(_xlfn.SINGLE(D8L352C2)&lt;&gt;0,_xlfn.SINGLE(D8L352C2)*_xlfn.SINGLE(D8L352C4),_xlfn.SINGLE(D8L352C3)*_xlfn.SINGLE(D8L352C4))</f>
        <v>-8.6471644927658881E-2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-265.03203385897552</v>
      </c>
      <c r="J160" s="16" t="s">
        <v>45315</v>
      </c>
      <c r="K160" s="21">
        <f>_xlfn.SINGLE(IF(FLOW_THRU_100PCT="Y",1,D8L449C4))</f>
        <v>0.72186319424418222</v>
      </c>
      <c r="L160" s="16" t="s">
        <v>45363</v>
      </c>
      <c r="M160" s="15">
        <f>IF(_xlfn.SINGLE(D8L353C2)&lt;&gt;0,_xlfn.SINGLE(D8L353C2)*_xlfn.SINGLE(D8L353C4),_xlfn.SINGLE(D8L353C3)*_xlfn.SINGLE(D8L353C4))</f>
        <v>-191.31687053847233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262529.45560381573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189510.35140535666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262529.45560381573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189510.35140535666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106335.78222072984</v>
      </c>
      <c r="J164" s="16" t="s">
        <v>45373</v>
      </c>
      <c r="K164" s="21">
        <f>_xlfn.SINGLE(IF(FLOW_THRU_100PCT="Y",1,D8L456C4))</f>
        <v>0.59741767206626173</v>
      </c>
      <c r="L164" s="16" t="s">
        <v>45371</v>
      </c>
      <c r="M164" s="15">
        <f>IF(_xlfn.SINGLE(D8L357C2)&lt;&gt;0,_xlfn.SINGLE(D8L357C2)*_xlfn.SINGLE(D8L357C4),_xlfn.SINGLE(D8L357C3)*_xlfn.SINGLE(D8L357C4))</f>
        <v>63526.875471653409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2.6598477748273148</v>
      </c>
      <c r="J165" s="16" t="s">
        <v>45373</v>
      </c>
      <c r="K165" s="21">
        <f>_xlfn.SINGLE(IF(FLOW_THRU_100PCT="Y",1,D8L456C4))</f>
        <v>0.59741767206626173</v>
      </c>
      <c r="L165" s="16" t="s">
        <v>45374</v>
      </c>
      <c r="M165" s="15">
        <f>IF(_xlfn.SINGLE(D8L358C2)&lt;&gt;0,_xlfn.SINGLE(D8L358C2)*_xlfn.SINGLE(D8L358C4),_xlfn.SINGLE(D8L358C3)*_xlfn.SINGLE(D8L358C4))</f>
        <v>1.5890400656879606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3.0131147862346075</v>
      </c>
      <c r="J166" s="16" t="s">
        <v>45373</v>
      </c>
      <c r="K166" s="21">
        <f>_xlfn.SINGLE(IF(FLOW_THRU_100PCT="Y",1,D8L456C4))</f>
        <v>0.59741767206626173</v>
      </c>
      <c r="L166" s="16" t="s">
        <v>45376</v>
      </c>
      <c r="M166" s="15">
        <f>IF(_xlfn.SINGLE(D8L359C2)&lt;&gt;0,_xlfn.SINGLE(D8L359C2)*_xlfn.SINGLE(D8L359C4),_xlfn.SINGLE(D8L359C3)*_xlfn.SINGLE(D8L359C4))</f>
        <v>1.8000880212607111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6666.4591839077675</v>
      </c>
      <c r="J167" s="16" t="s">
        <v>45373</v>
      </c>
      <c r="K167" s="21">
        <f>_xlfn.SINGLE(IF(FLOW_THRU_100PCT="Y",1,D8L456C4))</f>
        <v>0.59741767206626173</v>
      </c>
      <c r="L167" s="16" t="s">
        <v>45378</v>
      </c>
      <c r="M167" s="15">
        <f>IF(_xlfn.SINGLE(D8L360C2)&lt;&gt;0,_xlfn.SINGLE(D8L360C2)*_xlfn.SINGLE(D8L360C4),_xlfn.SINGLE(D8L360C3)*_xlfn.SINGLE(D8L360C4))</f>
        <v>3982.6605265749295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62333.470465257349</v>
      </c>
      <c r="J168" s="16" t="s">
        <v>45373</v>
      </c>
      <c r="K168" s="21">
        <f>_xlfn.SINGLE(IF(FLOW_THRU_100PCT="Y",1,D8L456C4))</f>
        <v>0.59741767206626173</v>
      </c>
      <c r="L168" s="16" t="s">
        <v>45380</v>
      </c>
      <c r="M168" s="15">
        <f>IF(_xlfn.SINGLE(D8L361C2)&lt;&gt;0,_xlfn.SINGLE(D8L361C2)*_xlfn.SINGLE(D8L361C4),_xlfn.SINGLE(D8L361C3)*_xlfn.SINGLE(D8L361C4))</f>
        <v>37239.116817165122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2186.9137760295666</v>
      </c>
      <c r="J169" s="16" t="s">
        <v>45373</v>
      </c>
      <c r="K169" s="21">
        <f>_xlfn.SINGLE(IF(FLOW_THRU_100PCT="Y",1,D8L456C4))</f>
        <v>0.59741767206626173</v>
      </c>
      <c r="L169" s="16" t="s">
        <v>45382</v>
      </c>
      <c r="M169" s="15">
        <f>IF(_xlfn.SINGLE(D8L362C2)&lt;&gt;0,_xlfn.SINGLE(D8L362C2)*_xlfn.SINGLE(D8L362C4),_xlfn.SINGLE(D8L362C3)*_xlfn.SINGLE(D8L362C4))</f>
        <v>1306.5009370852217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0.59741767206626173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122.16715448549458</v>
      </c>
      <c r="J171" s="16" t="s">
        <v>45373</v>
      </c>
      <c r="K171" s="21">
        <f>_xlfn.SINGLE(IF(FLOW_THRU_100PCT="Y",1,D8L456C4))</f>
        <v>0.59741767206626173</v>
      </c>
      <c r="L171" s="16" t="s">
        <v>45386</v>
      </c>
      <c r="M171" s="15">
        <f>IF(_xlfn.SINGLE(D8L364C2)&lt;&gt;0,_xlfn.SINGLE(D8L364C2)*_xlfn.SINGLE(D8L364C4),_xlfn.SINGLE(D8L364C3)*_xlfn.SINGLE(D8L364C4))</f>
        <v>72.984817035683534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75423.688675299301</v>
      </c>
      <c r="J172" s="16" t="s">
        <v>45373</v>
      </c>
      <c r="K172" s="21">
        <f>_xlfn.SINGLE(IF(FLOW_THRU_100PCT="Y",1,D8L456C4))</f>
        <v>0.59741767206626173</v>
      </c>
      <c r="L172" s="16" t="s">
        <v>45388</v>
      </c>
      <c r="M172" s="15">
        <f>IF(_xlfn.SINGLE(D8L365C2)&lt;&gt;0,_xlfn.SINGLE(D8L365C2)*_xlfn.SINGLE(D8L365C4),_xlfn.SINGLE(D8L365C3)*_xlfn.SINGLE(D8L365C4))</f>
        <v>45059.444507047774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_xlfn.SINGLE(IF(FLOW_THRU_100PCT="Y",1,D8L456C4))</f>
        <v>0.59741767206626173</v>
      </c>
      <c r="L173" s="16" t="s">
        <v>45390</v>
      </c>
      <c r="M173" s="15">
        <f>IF(_xlfn.SINGLE(D8L366C2)&lt;&gt;0,_xlfn.SINGLE(D8L366C2)*_xlfn.SINGLE(D8L366C4),_xlfn.SINGLE(D8L366C3)*_xlfn.SINGLE(D8L366C4))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0.59741767206626173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253074.15443827043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151190.97220464909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253074.15443827043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151190.97220464909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F5ED01-BEF0-4DEA-84F0-B6682BF0E010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760860.24162733823</v>
      </c>
      <c r="F8" s="16" t="s">
        <v>45463</v>
      </c>
      <c r="G8" s="15">
        <f>D1L234C7</f>
        <v>1081526.7292586139</v>
      </c>
      <c r="H8" s="16" t="s">
        <v>45464</v>
      </c>
      <c r="I8" s="15">
        <f>D1L251C7</f>
        <v>1828647.0938833246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887533.63351367833</v>
      </c>
      <c r="F9" s="16" t="s">
        <v>45466</v>
      </c>
      <c r="G9" s="15">
        <f>D3L217C7</f>
        <v>186495.64357791952</v>
      </c>
      <c r="H9" s="16" t="s">
        <v>45467</v>
      </c>
      <c r="I9" s="15">
        <f>D3L224C7</f>
        <v>278624.35128379375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2.3261798554078251E-3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77658.371880741135</v>
      </c>
      <c r="F14" s="16" t="s">
        <v>45479</v>
      </c>
      <c r="G14" s="15">
        <f>D3L217C20</f>
        <v>133.38572672076759</v>
      </c>
      <c r="H14" s="16" t="s">
        <v>45480</v>
      </c>
      <c r="I14" s="15">
        <f>D3L224C20</f>
        <v>145.88719239539168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1084763.3298500518</v>
      </c>
      <c r="F15" s="16" t="s">
        <v>45482</v>
      </c>
      <c r="G15" s="15">
        <f>D3L217C16</f>
        <v>227939.11992856825</v>
      </c>
      <c r="H15" s="16" t="s">
        <v>45483</v>
      </c>
      <c r="I15" s="15">
        <f>D3L224C16</f>
        <v>340540.87379130354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1188739.8121332077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140478.04723632848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16206.921890780734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136810.18277226909</v>
      </c>
      <c r="F23" s="16" t="s">
        <v>45496</v>
      </c>
      <c r="G23" s="15">
        <f>D2L236C7</f>
        <v>113332.8753409161</v>
      </c>
      <c r="H23" s="16" t="s">
        <v>45497</v>
      </c>
      <c r="I23" s="15">
        <f>D2L255C7</f>
        <v>359892.82140640164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283860.80215780833</v>
      </c>
      <c r="F24" s="16" t="s">
        <v>45499</v>
      </c>
      <c r="G24" s="15">
        <f>D3L217C32</f>
        <v>16325.172446155149</v>
      </c>
      <c r="H24" s="16" t="s">
        <v>45500</v>
      </c>
      <c r="I24" s="15">
        <f>D3L224C32</f>
        <v>24389.795360048731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534269.0119575935</v>
      </c>
      <c r="F25" s="16" t="s">
        <v>45502</v>
      </c>
      <c r="G25" s="15">
        <f>D4L213C7</f>
        <v>14771.53698727884</v>
      </c>
      <c r="H25" s="16" t="s">
        <v>45503</v>
      </c>
      <c r="I25" s="15">
        <f>D4L220C7</f>
        <v>12649.302835324343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89110.421385815236</v>
      </c>
      <c r="F26" s="16" t="s">
        <v>45505</v>
      </c>
      <c r="G26" s="15">
        <f>D7L143C5</f>
        <v>9706.3117893791805</v>
      </c>
      <c r="H26" s="16" t="s">
        <v>45506</v>
      </c>
      <c r="I26" s="15">
        <f>D7L146C5</f>
        <v>20308.103933796781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40511.156494918032</v>
      </c>
      <c r="F27" s="16" t="s">
        <v>45508</v>
      </c>
      <c r="G27" s="15">
        <f>D7L826C5</f>
        <v>8233.2791060370801</v>
      </c>
      <c r="H27" s="16" t="s">
        <v>45509</v>
      </c>
      <c r="I27" s="15">
        <f>D7L827C5</f>
        <v>13541.753788554599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16504.262460817223</v>
      </c>
      <c r="F28" s="16" t="s">
        <v>45511</v>
      </c>
      <c r="G28" s="15">
        <f>D7L926C5</f>
        <v>2413.7208939629209</v>
      </c>
      <c r="H28" s="16" t="s">
        <v>45512</v>
      </c>
      <c r="I28" s="15">
        <f>D7L927C5</f>
        <v>3969.9873694757484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10553.514218267115</v>
      </c>
      <c r="F29" s="16" t="s">
        <v>45514</v>
      </c>
      <c r="G29" s="15">
        <f>D7L1026C5</f>
        <v>291</v>
      </c>
      <c r="H29" s="16" t="s">
        <v>45515</v>
      </c>
      <c r="I29" s="15">
        <f>D7L1027C5</f>
        <v>555.30524766133897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201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56549.902169048532</v>
      </c>
      <c r="F33" s="16" t="s">
        <v>45522</v>
      </c>
      <c r="G33" s="15">
        <f>D7L624C5</f>
        <v>28861.357818783083</v>
      </c>
      <c r="H33" s="16" t="s">
        <v>45523</v>
      </c>
      <c r="I33" s="15">
        <f>D7L631C5</f>
        <v>32365.531206995802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948767.52796602238</v>
      </c>
      <c r="F34" s="16" t="s">
        <v>45525</v>
      </c>
      <c r="G34" s="15">
        <f>D7L724C5</f>
        <v>22776</v>
      </c>
      <c r="H34" s="16" t="s">
        <v>45526</v>
      </c>
      <c r="I34" s="15">
        <f>D7L725C5</f>
        <v>28868.988614702866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50465.917028376854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99602.316454712767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106948.74438774012</v>
      </c>
      <c r="F37" s="16" t="s">
        <v>45530</v>
      </c>
      <c r="G37" s="15">
        <f>D6L1919C2</f>
        <v>112988.93585439488</v>
      </c>
      <c r="H37" s="16" t="s">
        <v>45531</v>
      </c>
      <c r="I37" s="15">
        <f>D6L1919C3</f>
        <v>125633.81955860512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7873.3492748132621</v>
      </c>
      <c r="F38" s="16" t="s">
        <v>45533</v>
      </c>
      <c r="G38" s="15">
        <f>D6L1919C5</f>
        <v>6972.4743976883974</v>
      </c>
      <c r="H38" s="16" t="s">
        <v>45534</v>
      </c>
      <c r="I38" s="15">
        <f>D6L1919C6</f>
        <v>9255.1343843137511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16951.473295728356</v>
      </c>
      <c r="F39" s="16" t="s">
        <v>45536</v>
      </c>
      <c r="G39" s="15">
        <f>D6L1919C8</f>
        <v>39509.716127475571</v>
      </c>
      <c r="H39" s="16" t="s">
        <v>45537</v>
      </c>
      <c r="I39" s="15">
        <f>D6L1919C9</f>
        <v>26431.01351415848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97870.620366825024</v>
      </c>
      <c r="F40" s="16" t="s">
        <v>45539</v>
      </c>
      <c r="G40" s="15">
        <f>D6L1919C11</f>
        <v>214934.49412460762</v>
      </c>
      <c r="H40" s="16" t="s">
        <v>45540</v>
      </c>
      <c r="I40" s="15">
        <f>D6L1919C12</f>
        <v>173760.66789456562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524956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6653090.5605228841</v>
      </c>
      <c r="F42" s="16" t="s">
        <v>45543</v>
      </c>
      <c r="G42" s="15">
        <f>SUM(D8L401C2:D8L434C2)</f>
        <v>2612167.7533785016</v>
      </c>
      <c r="H42" s="16" t="s">
        <v>45544</v>
      </c>
      <c r="I42" s="15">
        <f>SUM(D8L401C3:D8L434C3)</f>
        <v>3279580.4335916014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6653090.5605228841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2102080.9528600923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12116909.077003051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170755.92930810514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11946153.147694945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8755171.5133829769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0.73288626096948373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0.73288626096948373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2612167.7533785016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3881176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262529.45560381573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3618646.5443961844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2612167.7533785016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0.72186319424418222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0.72186319424418222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3279580.4335916014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5742668.0967276962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253074.15443827043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5489593.942289426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3279580.4335916014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0.59741767206626173</v>
      </c>
      <c r="J63" s="16" t="s">
        <v>45568</v>
      </c>
      <c r="K63" s="21">
        <f>D8L456C3</f>
        <v>0.59741767206626173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7288E3-57C4-43DA-B66C-B30C7A801826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1859456.9204336943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189510.35140535666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151190.97220464909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6653090.5605228841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2612167.7533785016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3279580.4335916014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1.2794876912493964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1.0725490739100694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1.0461007056439453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2200158.2440436999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12544838.747492988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1.1753835412578251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21740753.173730746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14744996.991536688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0.67821923526333949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0.32178076473666051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1.4744494818282752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2C591-9944-46A5-A0EB-5697E27DB383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8.7779064098867656E-4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1.375785245333412E-3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2.3261798554078251E-3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1.1073555268662082E-3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2.3723681330496988E-4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3.5443162070493401E-4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1.9851461678548846E-3</v>
      </c>
      <c r="F10" s="16" t="s">
        <v>45637</v>
      </c>
      <c r="G10" s="21">
        <f>D8L703C1* D8L607C1</f>
        <v>2.5399700871012332E-3</v>
      </c>
      <c r="H10" s="16" t="s">
        <v>45638</v>
      </c>
      <c r="I10" s="21">
        <f>SUM(D8L701C3:D8L702C3)</f>
        <v>1.6130220586383819E-3</v>
      </c>
      <c r="J10" s="16" t="s">
        <v>45639</v>
      </c>
      <c r="K10" s="21">
        <f>D8L703C3*D8L608C1</f>
        <v>1.7300453151891102E-3</v>
      </c>
      <c r="L10" s="16" t="s">
        <v>45640</v>
      </c>
      <c r="M10" s="21">
        <f>SUM(D8L701C5:D8L702C5)</f>
        <v>2.6806114761127593E-3</v>
      </c>
      <c r="N10" s="16" t="s">
        <v>45641</v>
      </c>
      <c r="O10" s="21">
        <f>D8L703C5* D8L609C1</f>
        <v>2.8041895567188155E-3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0.61175297064554435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1.0508160126295413E-3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1.14930286452288E-3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0.61175297064554435</v>
      </c>
      <c r="F17" s="16" t="s">
        <v>45662</v>
      </c>
      <c r="G17" s="21">
        <f>D8L710C1* D8L607C1</f>
        <v>0.78273039602622729</v>
      </c>
      <c r="H17" s="16" t="s">
        <v>45663</v>
      </c>
      <c r="I17" s="21">
        <f>SUM(D8L708C3:D8L709C3)</f>
        <v>1.0508160126295413E-3</v>
      </c>
      <c r="J17" s="16" t="s">
        <v>45664</v>
      </c>
      <c r="K17" s="21">
        <f>D8L710C3*D8L608C1</f>
        <v>1.1270517411956862E-3</v>
      </c>
      <c r="L17" s="16" t="s">
        <v>45665</v>
      </c>
      <c r="M17" s="21">
        <f>SUM(D8L708C5:D8L709C5)</f>
        <v>1.14930286452288E-3</v>
      </c>
      <c r="N17" s="16" t="s">
        <v>45666</v>
      </c>
      <c r="O17" s="21">
        <f>D8L710C5* D8L609C1</f>
        <v>1.2022865375759925E-3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9.3649212711851622</v>
      </c>
      <c r="F18" s="16" t="s">
        <v>45668</v>
      </c>
      <c r="G18" s="21">
        <f>D8L711C1* D8L607C1</f>
        <v>11.982301496001066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3.8699598643204376</v>
      </c>
      <c r="F19" s="16" t="s">
        <v>45674</v>
      </c>
      <c r="G19" s="21">
        <f>D8L712C1* D8L607C1</f>
        <v>4.9515660120271843</v>
      </c>
      <c r="H19" s="16" t="s">
        <v>45675</v>
      </c>
      <c r="I19" s="21">
        <f>D3L217C18</f>
        <v>0.83798529560844426</v>
      </c>
      <c r="J19" s="16" t="s">
        <v>45676</v>
      </c>
      <c r="K19" s="21">
        <f>D8L712C3*D8L608C1</f>
        <v>0.8987803527550926</v>
      </c>
      <c r="L19" s="16" t="s">
        <v>45677</v>
      </c>
      <c r="M19" s="21">
        <f>D3L224C18</f>
        <v>1.251949401577896</v>
      </c>
      <c r="N19" s="16" t="s">
        <v>45678</v>
      </c>
      <c r="O19" s="21">
        <f>D8L712C5* D8L609C1</f>
        <v>1.309665152421152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1.0815746881594153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1.0815746881594153</v>
      </c>
      <c r="F22" s="16" t="s">
        <v>45684</v>
      </c>
      <c r="G22" s="21">
        <f>D8L715C1* D8L607C1</f>
        <v>1.3838615006668762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5.9967353552986378</v>
      </c>
      <c r="F26" s="16" t="s">
        <v>45696</v>
      </c>
      <c r="G26" s="21">
        <f>D8L719C1* D8L607C1</f>
        <v>7.6727490747846829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0.44427345610447544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0.4119191592574204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1.3080648308848215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1.0252441873371625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5.933539838748679E-2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8.8647040578037101E-2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1.9285398726560319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5.3688561932594525E-2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4.597509922381883E-2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3.39805751609767</v>
      </c>
      <c r="F30" s="16" t="s">
        <v>45707</v>
      </c>
      <c r="G30" s="21">
        <f>D8L723C1* D8L607C1</f>
        <v>4.3477727660044669</v>
      </c>
      <c r="H30" s="16" t="s">
        <v>45708</v>
      </c>
      <c r="I30" s="21">
        <f>SUM(D8L720C3:D8L722C3)</f>
        <v>0.52494311957750173</v>
      </c>
      <c r="J30" s="16" t="s">
        <v>45709</v>
      </c>
      <c r="K30" s="21">
        <f>D8L723C3*D8L608C1</f>
        <v>0.56302725675831233</v>
      </c>
      <c r="L30" s="16" t="s">
        <v>45710</v>
      </c>
      <c r="M30" s="21">
        <f>SUM(D8L720C5:D8L722C5)</f>
        <v>1.4426869706866774</v>
      </c>
      <c r="N30" s="16" t="s">
        <v>45711</v>
      </c>
      <c r="O30" s="21">
        <f>D8L723C5* D8L609C1</f>
        <v>1.5091958580586591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1.5065640896088843</v>
      </c>
      <c r="F32" s="16" t="s">
        <v>45719</v>
      </c>
      <c r="G32" s="21">
        <f>D8L725C1* D8L607C1</f>
        <v>1.9276302087329202</v>
      </c>
      <c r="H32" s="16" t="s">
        <v>45720</v>
      </c>
      <c r="I32" s="21">
        <f>D7L826C8</f>
        <v>0.32870386578402094</v>
      </c>
      <c r="J32" s="16" t="s">
        <v>45721</v>
      </c>
      <c r="K32" s="21">
        <f>D8L725C3*D8L608C1</f>
        <v>0.35255102683731138</v>
      </c>
      <c r="L32" s="16" t="s">
        <v>45722</v>
      </c>
      <c r="M32" s="21">
        <f>D7L827C8</f>
        <v>0.54063839722491991</v>
      </c>
      <c r="N32" s="16" t="s">
        <v>45723</v>
      </c>
      <c r="O32" s="21">
        <f>D8L725C5* D8L609C1</f>
        <v>0.56556220883520036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0.55289090866119661</v>
      </c>
      <c r="F33" s="16" t="s">
        <v>45725</v>
      </c>
      <c r="G33" s="21">
        <f>D8L726C1* D8L607C1</f>
        <v>0.70741711223569537</v>
      </c>
      <c r="H33" s="16" t="s">
        <v>45726</v>
      </c>
      <c r="I33" s="21">
        <f>D7L926C8</f>
        <v>8.1977925212710301E-2</v>
      </c>
      <c r="J33" s="16" t="s">
        <v>45727</v>
      </c>
      <c r="K33" s="21">
        <f>D8L726C3*D8L608C1</f>
        <v>8.7925347767961362E-2</v>
      </c>
      <c r="L33" s="16" t="s">
        <v>45728</v>
      </c>
      <c r="M33" s="21">
        <f>D7L927C8</f>
        <v>0.13483386935262076</v>
      </c>
      <c r="N33" s="16" t="s">
        <v>45729</v>
      </c>
      <c r="O33" s="21">
        <f>D8L726C5* D8L609C1</f>
        <v>0.1410498058744801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4.0082380931453292</v>
      </c>
      <c r="F34" s="16" t="s">
        <v>45731</v>
      </c>
      <c r="G34" s="21">
        <f>D8L727C1* D8L607C1</f>
        <v>5.1284913037764008</v>
      </c>
      <c r="H34" s="16" t="s">
        <v>45732</v>
      </c>
      <c r="I34" s="21">
        <f>D7L1026C8</f>
        <v>9.1500168850827054E-2</v>
      </c>
      <c r="J34" s="16" t="s">
        <v>45733</v>
      </c>
      <c r="K34" s="21">
        <f>D8L727C3*D8L608C1</f>
        <v>9.8138421363569539E-2</v>
      </c>
      <c r="L34" s="16" t="s">
        <v>45734</v>
      </c>
      <c r="M34" s="21">
        <f>D7L1027C8</f>
        <v>0.1746066114253019</v>
      </c>
      <c r="N34" s="16" t="s">
        <v>45735</v>
      </c>
      <c r="O34" s="21">
        <f>D8L727C5* D8L609C1</f>
        <v>0.18265609942210648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4.101454894198788E-3</v>
      </c>
      <c r="F35" s="16" t="s">
        <v>45737</v>
      </c>
      <c r="G35" s="21">
        <f>D8L728C1* D8L607C1</f>
        <v>5.2477610533419447E-3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18.981471371567665</v>
      </c>
      <c r="F36" s="16" t="s">
        <v>45739</v>
      </c>
      <c r="G36" s="21">
        <f>D8L729C1* D8L607C1</f>
        <v>24.286558981723626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73.257557606935677</v>
      </c>
      <c r="F37" s="16" t="s">
        <v>45741</v>
      </c>
      <c r="G37" s="21">
        <f>D8L730C1* D8L607C1</f>
        <v>93.732143249067789</v>
      </c>
      <c r="H37" s="16" t="s">
        <v>45742</v>
      </c>
      <c r="I37" s="21">
        <f>D7L724C8</f>
        <v>1.7597586404798264</v>
      </c>
      <c r="J37" s="16" t="s">
        <v>45743</v>
      </c>
      <c r="K37" s="21">
        <f>D8L730C3*D8L608C1</f>
        <v>1.8874275001518805</v>
      </c>
      <c r="L37" s="16" t="s">
        <v>45744</v>
      </c>
      <c r="M37" s="21">
        <f>D7L725C8</f>
        <v>2.2305256479029287</v>
      </c>
      <c r="N37" s="16" t="s">
        <v>45745</v>
      </c>
      <c r="O37" s="21">
        <f>D8L730C5* D8L609C1</f>
        <v>2.3333544542281719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2.5256633554497072</v>
      </c>
      <c r="F39" s="16" t="s">
        <v>45753</v>
      </c>
      <c r="G39" s="21">
        <f>D8L732C1* D8L607C1</f>
        <v>3.2315551755375496</v>
      </c>
      <c r="H39" s="16" t="s">
        <v>45754</v>
      </c>
      <c r="I39" s="21">
        <f>D7L624C8</f>
        <v>1.2925008958534985</v>
      </c>
      <c r="J39" s="16" t="s">
        <v>45755</v>
      </c>
      <c r="K39" s="21">
        <f>D8L732C3*D8L608C1</f>
        <v>1.3862706388756048</v>
      </c>
      <c r="L39" s="16" t="s">
        <v>45756</v>
      </c>
      <c r="M39" s="21">
        <f>D7L631C8</f>
        <v>1.4494286215665051</v>
      </c>
      <c r="N39" s="16" t="s">
        <v>45757</v>
      </c>
      <c r="O39" s="21">
        <f>D8L732C5* D8L609C1</f>
        <v>1.516248303801252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149.1450640379021</v>
      </c>
      <c r="F41" s="16" t="s">
        <v>45761</v>
      </c>
      <c r="G41" s="21">
        <f>D8L734C1* D8L607C1</f>
        <v>190.82927364709874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83A2DA-93B4-44A7-A89E-35D9F2F754AD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1.0826785377425853E-2</v>
      </c>
      <c r="F9" s="16" t="s">
        <v>45826</v>
      </c>
      <c r="G9" s="21">
        <f>D8L802C1*D8L607C1</f>
        <v>1.3852738626215329E-2</v>
      </c>
      <c r="H9" s="16" t="s">
        <v>45827</v>
      </c>
      <c r="I9" s="21">
        <f>D6L228C16</f>
        <v>2.8149641981307313E-2</v>
      </c>
      <c r="J9" s="16" t="s">
        <v>45828</v>
      </c>
      <c r="K9" s="21">
        <f>D8L802C3*D8L607C1</f>
        <v>3.6017120428159979E-2</v>
      </c>
      <c r="L9" s="16" t="s">
        <v>45829</v>
      </c>
      <c r="M9" s="21">
        <f>D6L228C21</f>
        <v>1.4717578187426414</v>
      </c>
      <c r="N9" s="16" t="s">
        <v>45830</v>
      </c>
      <c r="O9" s="21">
        <f>D8L802C5*D8L607C1</f>
        <v>1.88309601358127</v>
      </c>
      <c r="P9" s="16" t="s">
        <v>45831</v>
      </c>
      <c r="Q9" s="21">
        <f>D6L228C24</f>
        <v>1.4717578187426414</v>
      </c>
      <c r="R9" s="16" t="s">
        <v>45832</v>
      </c>
      <c r="S9" s="21">
        <f>D8L802C7*D8L607C1</f>
        <v>1.88309601358127</v>
      </c>
      <c r="T9" s="16" t="s">
        <v>45833</v>
      </c>
      <c r="U9" s="21">
        <f>D6L237C13</f>
        <v>6.9579381933826595E-2</v>
      </c>
      <c r="V9" s="16" t="s">
        <v>45834</v>
      </c>
      <c r="W9" s="21">
        <f>D8L802C9*D8L608C1</f>
        <v>7.4627301656360723E-2</v>
      </c>
      <c r="X9" s="16" t="s">
        <v>45835</v>
      </c>
      <c r="Y9" s="21">
        <f>D6L237C16</f>
        <v>0.18090639302794964</v>
      </c>
      <c r="Z9" s="16" t="s">
        <v>45836</v>
      </c>
      <c r="AA9" s="21">
        <f>D8L802C11*D8L608C1</f>
        <v>0.19403098430653842</v>
      </c>
      <c r="AB9" s="16" t="s">
        <v>45837</v>
      </c>
      <c r="AC9" s="21">
        <f>D6L237C21</f>
        <v>47.47250881818524</v>
      </c>
      <c r="AD9" s="16" t="s">
        <v>45838</v>
      </c>
      <c r="AE9" s="21">
        <f>D8L802C13*D8L608C1</f>
        <v>50.916595369132182</v>
      </c>
      <c r="AF9" s="16" t="s">
        <v>45839</v>
      </c>
      <c r="AG9" s="21">
        <f>D6L237C24</f>
        <v>47.472508818185233</v>
      </c>
      <c r="AH9" s="16" t="s">
        <v>45840</v>
      </c>
      <c r="AI9" s="21">
        <f>D8L802C15*D8L608C1</f>
        <v>50.916595369132175</v>
      </c>
      <c r="AJ9" s="16" t="s">
        <v>45841</v>
      </c>
      <c r="AK9" s="21">
        <f>D6L240C13</f>
        <v>1.0245357146152698E-3</v>
      </c>
      <c r="AL9" s="16" t="s">
        <v>45842</v>
      </c>
      <c r="AM9" s="21">
        <f>D8L802C17*D8L609C1</f>
        <v>1.0717675340164575E-3</v>
      </c>
      <c r="AN9" s="16" t="s">
        <v>45843</v>
      </c>
      <c r="AO9" s="21">
        <f>D6L240C16</f>
        <v>2.6637928579997033E-3</v>
      </c>
      <c r="AP9" s="16" t="s">
        <v>45844</v>
      </c>
      <c r="AQ9" s="21">
        <f>D8L802C19*D8L609C1</f>
        <v>2.7865955884427912E-3</v>
      </c>
      <c r="AR9" s="16" t="s">
        <v>45845</v>
      </c>
      <c r="AS9" s="21">
        <f>D6L240C21</f>
        <v>0.19580058453471744</v>
      </c>
      <c r="AT9" s="16" t="s">
        <v>45846</v>
      </c>
      <c r="AU9" s="21">
        <f>D8L802C21*D8L609C1</f>
        <v>0.20482712964726488</v>
      </c>
      <c r="AV9" s="16" t="s">
        <v>45847</v>
      </c>
      <c r="AW9" s="21">
        <f>D6L240C24</f>
        <v>0.19580058453471741</v>
      </c>
      <c r="AX9" s="16" t="s">
        <v>45848</v>
      </c>
      <c r="AY9" s="21">
        <f>D8L802C23*D8L609C1</f>
        <v>0.20482712964726485</v>
      </c>
      <c r="AZ9" s="16" t="s">
        <v>45849</v>
      </c>
      <c r="BA9" s="21">
        <f>D6L1802C8</f>
        <v>0.91498520312079634</v>
      </c>
      <c r="BB9" s="16" t="s">
        <v>45850</v>
      </c>
      <c r="BC9" s="21">
        <f>D8L802C25*D8L608C1</f>
        <v>0.9813665322486268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3.5842096851363074E-2</v>
      </c>
      <c r="F10" s="16" t="s">
        <v>45852</v>
      </c>
      <c r="G10" s="21">
        <f>D8L803C1*D8L607C1</f>
        <v>4.5859521749887798E-2</v>
      </c>
      <c r="H10" s="16" t="s">
        <v>45853</v>
      </c>
      <c r="I10" s="21">
        <f>D6L328C16</f>
        <v>9.3189451813543808E-2</v>
      </c>
      <c r="J10" s="16" t="s">
        <v>45854</v>
      </c>
      <c r="K10" s="21">
        <f>D8L803C3*D8L607C1</f>
        <v>0.11923475654970804</v>
      </c>
      <c r="L10" s="16" t="s">
        <v>45855</v>
      </c>
      <c r="M10" s="21">
        <f>D6L328C21</f>
        <v>3.8756196537296268</v>
      </c>
      <c r="N10" s="16" t="s">
        <v>45856</v>
      </c>
      <c r="O10" s="21">
        <f>D8L803C5*D8L607C1</f>
        <v>4.9588076429113057</v>
      </c>
      <c r="P10" s="16" t="s">
        <v>45857</v>
      </c>
      <c r="Q10" s="21">
        <f>D6L328C24</f>
        <v>3.8756196537296268</v>
      </c>
      <c r="R10" s="16" t="s">
        <v>45858</v>
      </c>
      <c r="S10" s="21">
        <f>D8L803C7*D8L607C1</f>
        <v>4.9588076429113057</v>
      </c>
      <c r="T10" s="16" t="s">
        <v>45859</v>
      </c>
      <c r="U10" s="21">
        <f>D6L337C13</f>
        <v>5.7533505451955728E-2</v>
      </c>
      <c r="V10" s="16" t="s">
        <v>45860</v>
      </c>
      <c r="W10" s="21">
        <f>D8L803C9*D8L608C1</f>
        <v>6.1707507991295041E-2</v>
      </c>
      <c r="X10" s="16" t="s">
        <v>45861</v>
      </c>
      <c r="Y10" s="21">
        <f>D6L337C16</f>
        <v>0.14958711417508486</v>
      </c>
      <c r="Z10" s="16" t="s">
        <v>45862</v>
      </c>
      <c r="AA10" s="21">
        <f>D8L803C11*D8L608C1</f>
        <v>0.16043952077736706</v>
      </c>
      <c r="AB10" s="16" t="s">
        <v>45863</v>
      </c>
      <c r="AC10" s="21">
        <f>D6L337C21</f>
        <v>19.02121136099986</v>
      </c>
      <c r="AD10" s="16" t="s">
        <v>45864</v>
      </c>
      <c r="AE10" s="21">
        <f>D8L803C13*D8L608C1</f>
        <v>20.401182629888091</v>
      </c>
      <c r="AF10" s="16" t="s">
        <v>45865</v>
      </c>
      <c r="AG10" s="21">
        <f>D6L337C24</f>
        <v>19.021211360999857</v>
      </c>
      <c r="AH10" s="16" t="s">
        <v>45866</v>
      </c>
      <c r="AI10" s="21">
        <f>D8L803C15*D8L608C1</f>
        <v>20.401182629888087</v>
      </c>
      <c r="AJ10" s="16" t="s">
        <v>45867</v>
      </c>
      <c r="AK10" s="21">
        <f>D6L340C13</f>
        <v>2.6145933507916774E-2</v>
      </c>
      <c r="AL10" s="16" t="s">
        <v>45868</v>
      </c>
      <c r="AM10" s="21">
        <f>D8L803C17*D8L609C1</f>
        <v>2.7351279492351412E-2</v>
      </c>
      <c r="AN10" s="16" t="s">
        <v>45869</v>
      </c>
      <c r="AO10" s="21">
        <f>D6L340C16</f>
        <v>6.7979427120583594E-2</v>
      </c>
      <c r="AP10" s="16" t="s">
        <v>45870</v>
      </c>
      <c r="AQ10" s="21">
        <f>D8L803C19*D8L609C1</f>
        <v>7.111332668011365E-2</v>
      </c>
      <c r="AR10" s="16" t="s">
        <v>45871</v>
      </c>
      <c r="AS10" s="21">
        <f>D6L340C21</f>
        <v>4.2359774441824687</v>
      </c>
      <c r="AT10" s="16" t="s">
        <v>45872</v>
      </c>
      <c r="AU10" s="21">
        <f>D8L803C21*D8L609C1</f>
        <v>4.4312589934511166</v>
      </c>
      <c r="AV10" s="16" t="s">
        <v>45873</v>
      </c>
      <c r="AW10" s="21">
        <f>D6L340C24</f>
        <v>4.2359774441824687</v>
      </c>
      <c r="AX10" s="16" t="s">
        <v>45874</v>
      </c>
      <c r="AY10" s="21">
        <f>D8L803C23*D8L609C1</f>
        <v>4.4312589934511166</v>
      </c>
      <c r="AZ10" s="16" t="s">
        <v>45875</v>
      </c>
      <c r="BA10" s="21">
        <f>D6L1803C8</f>
        <v>0.17187239181877989</v>
      </c>
      <c r="BB10" s="16" t="s">
        <v>45876</v>
      </c>
      <c r="BC10" s="21">
        <f>D8L803C25*D8L608C1</f>
        <v>0.18434157467594095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2.759414482865986E-2</v>
      </c>
      <c r="F11" s="16" t="s">
        <v>45878</v>
      </c>
      <c r="G11" s="21">
        <f>D8L804C1*D8L607C1</f>
        <v>3.530636865882348E-2</v>
      </c>
      <c r="H11" s="16" t="s">
        <v>45879</v>
      </c>
      <c r="I11" s="21">
        <f>D6L428C16</f>
        <v>7.1744776554515638E-2</v>
      </c>
      <c r="J11" s="16" t="s">
        <v>45880</v>
      </c>
      <c r="K11" s="21">
        <f>D8L804C3*D8L607C1</f>
        <v>9.1796558512941037E-2</v>
      </c>
      <c r="L11" s="16" t="s">
        <v>45881</v>
      </c>
      <c r="M11" s="21">
        <f>D6L428C21</f>
        <v>1.9694886302917634</v>
      </c>
      <c r="N11" s="16" t="s">
        <v>45882</v>
      </c>
      <c r="O11" s="21">
        <f>D8L804C5*D8L607C1</f>
        <v>2.5199364605139443</v>
      </c>
      <c r="P11" s="16" t="s">
        <v>45883</v>
      </c>
      <c r="Q11" s="21">
        <f>D6L428C24</f>
        <v>1.9694886302917634</v>
      </c>
      <c r="R11" s="16" t="s">
        <v>45884</v>
      </c>
      <c r="S11" s="21">
        <f>D8L804C7*D8L607C1</f>
        <v>2.5199364605139443</v>
      </c>
      <c r="T11" s="16" t="s">
        <v>45885</v>
      </c>
      <c r="U11" s="21">
        <f>D6L437C13</f>
        <v>2.2972859091248299E-2</v>
      </c>
      <c r="V11" s="16" t="s">
        <v>45886</v>
      </c>
      <c r="W11" s="21">
        <f>D8L804C9*D8L608C1</f>
        <v>2.4639518743384881E-2</v>
      </c>
      <c r="X11" s="16" t="s">
        <v>45887</v>
      </c>
      <c r="Y11" s="21">
        <f>D6L437C16</f>
        <v>5.9729433637245505E-2</v>
      </c>
      <c r="Z11" s="16" t="s">
        <v>45888</v>
      </c>
      <c r="AA11" s="21">
        <f>D8L804C11*D8L608C1</f>
        <v>6.4062748732800615E-2</v>
      </c>
      <c r="AB11" s="16" t="s">
        <v>45889</v>
      </c>
      <c r="AC11" s="21">
        <f>D6L437C21</f>
        <v>2.9587852542817981</v>
      </c>
      <c r="AD11" s="16" t="s">
        <v>45890</v>
      </c>
      <c r="AE11" s="21">
        <f>D8L804C13*D8L608C1</f>
        <v>3.1734423843787116</v>
      </c>
      <c r="AF11" s="16" t="s">
        <v>45891</v>
      </c>
      <c r="AG11" s="21">
        <f>D6L437C24</f>
        <v>2.9587852542817981</v>
      </c>
      <c r="AH11" s="16" t="s">
        <v>45892</v>
      </c>
      <c r="AI11" s="21">
        <f>D8L804C15*D8L608C1</f>
        <v>3.1734423843787116</v>
      </c>
      <c r="AJ11" s="16" t="s">
        <v>45893</v>
      </c>
      <c r="AK11" s="21">
        <f>D6L440C13</f>
        <v>6.3007078601145114E-2</v>
      </c>
      <c r="AL11" s="16" t="s">
        <v>45894</v>
      </c>
      <c r="AM11" s="21">
        <f>D8L804C17*D8L609C1</f>
        <v>6.591174938522143E-2</v>
      </c>
      <c r="AN11" s="16" t="s">
        <v>45895</v>
      </c>
      <c r="AO11" s="21">
        <f>D6L440C16</f>
        <v>0.16381840436297715</v>
      </c>
      <c r="AP11" s="16" t="s">
        <v>45896</v>
      </c>
      <c r="AQ11" s="21">
        <f>D8L804C19*D8L609C1</f>
        <v>0.17137054840157556</v>
      </c>
      <c r="AR11" s="16" t="s">
        <v>45897</v>
      </c>
      <c r="AS11" s="21">
        <f>D6L440C21</f>
        <v>6.6175261771201122</v>
      </c>
      <c r="AT11" s="16" t="s">
        <v>45898</v>
      </c>
      <c r="AU11" s="21">
        <f>D8L804C21*D8L609C1</f>
        <v>6.9225988035026287</v>
      </c>
      <c r="AV11" s="16" t="s">
        <v>45899</v>
      </c>
      <c r="AW11" s="21">
        <f>D6L440C24</f>
        <v>6.6175261771201122</v>
      </c>
      <c r="AX11" s="16" t="s">
        <v>45900</v>
      </c>
      <c r="AY11" s="21">
        <f>D8L804C23*D8L609C1</f>
        <v>6.9225988035026287</v>
      </c>
      <c r="AZ11" s="16" t="s">
        <v>45901</v>
      </c>
      <c r="BA11" s="21">
        <f>D6L1804C8</f>
        <v>6.5952431808558075E-3</v>
      </c>
      <c r="BB11" s="16" t="s">
        <v>45902</v>
      </c>
      <c r="BC11" s="21">
        <f>D8L804C25*D8L608C1</f>
        <v>7.0737219658385964E-3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5.747595596996067E-2</v>
      </c>
      <c r="F12" s="16" t="s">
        <v>45904</v>
      </c>
      <c r="G12" s="21">
        <f>D8L805C1*D8L607C1</f>
        <v>7.3539778206356946E-2</v>
      </c>
      <c r="H12" s="16" t="s">
        <v>45905</v>
      </c>
      <c r="I12" s="21">
        <f>D6L528C16</f>
        <v>0.14943748552189773</v>
      </c>
      <c r="J12" s="16" t="s">
        <v>45906</v>
      </c>
      <c r="K12" s="21">
        <f>D8L805C3*D8L607C1</f>
        <v>0.19120342333652804</v>
      </c>
      <c r="L12" s="16" t="s">
        <v>45907</v>
      </c>
      <c r="M12" s="21">
        <f>D6L528C21</f>
        <v>4.4499973255517542</v>
      </c>
      <c r="N12" s="16" t="s">
        <v>45908</v>
      </c>
      <c r="O12" s="21">
        <f>D8L805C5*D8L607C1</f>
        <v>5.6937168041362023</v>
      </c>
      <c r="P12" s="16" t="s">
        <v>45909</v>
      </c>
      <c r="Q12" s="21">
        <f>D6L528C24</f>
        <v>4.4499973255517551</v>
      </c>
      <c r="R12" s="16" t="s">
        <v>45910</v>
      </c>
      <c r="S12" s="21">
        <f>D8L805C7*D8L607C1</f>
        <v>5.6937168041362041</v>
      </c>
      <c r="T12" s="16" t="s">
        <v>45911</v>
      </c>
      <c r="U12" s="21">
        <f>D6L537C13</f>
        <v>2.9527680354558758E-2</v>
      </c>
      <c r="V12" s="16" t="s">
        <v>45912</v>
      </c>
      <c r="W12" s="21">
        <f>D8L805C9*D8L608C1</f>
        <v>3.1669886218994546E-2</v>
      </c>
      <c r="X12" s="16" t="s">
        <v>45913</v>
      </c>
      <c r="Y12" s="21">
        <f>D6L537C16</f>
        <v>7.677196892185284E-2</v>
      </c>
      <c r="Z12" s="16" t="s">
        <v>45914</v>
      </c>
      <c r="AA12" s="21">
        <f>D8L805C11*D8L608C1</f>
        <v>8.2341704169385896E-2</v>
      </c>
      <c r="AB12" s="16" t="s">
        <v>45915</v>
      </c>
      <c r="AC12" s="21">
        <f>D6L537C21</f>
        <v>7.0980781846418166</v>
      </c>
      <c r="AD12" s="16" t="s">
        <v>45916</v>
      </c>
      <c r="AE12" s="21">
        <f>D8L805C13*D8L608C1</f>
        <v>7.6130371834788466</v>
      </c>
      <c r="AF12" s="16" t="s">
        <v>45917</v>
      </c>
      <c r="AG12" s="21">
        <f>D6L537C24</f>
        <v>7.0980781846418166</v>
      </c>
      <c r="AH12" s="16" t="s">
        <v>45918</v>
      </c>
      <c r="AI12" s="21">
        <f>D8L805C15*D8L608C1</f>
        <v>7.6130371834788466</v>
      </c>
      <c r="AJ12" s="16" t="s">
        <v>45919</v>
      </c>
      <c r="AK12" s="21">
        <f>D6L540C13</f>
        <v>8.3071016881890197E-2</v>
      </c>
      <c r="AL12" s="16" t="s">
        <v>45920</v>
      </c>
      <c r="AM12" s="21">
        <f>D8L805C17*D8L609C1</f>
        <v>8.6900649378705425E-2</v>
      </c>
      <c r="AN12" s="16" t="s">
        <v>45921</v>
      </c>
      <c r="AO12" s="21">
        <f>D6L540C16</f>
        <v>0.21598464389291441</v>
      </c>
      <c r="AP12" s="16" t="s">
        <v>45922</v>
      </c>
      <c r="AQ12" s="21">
        <f>D8L805C19*D8L609C1</f>
        <v>0.22594168838463402</v>
      </c>
      <c r="AR12" s="16" t="s">
        <v>45923</v>
      </c>
      <c r="AS12" s="21">
        <f>D6L540C21</f>
        <v>9.6364679209497055</v>
      </c>
      <c r="AT12" s="16" t="s">
        <v>45924</v>
      </c>
      <c r="AU12" s="21">
        <f>D8L805C21*D8L609C1</f>
        <v>10.080715892020729</v>
      </c>
      <c r="AV12" s="16" t="s">
        <v>45925</v>
      </c>
      <c r="AW12" s="21">
        <f>D6L540C24</f>
        <v>9.6364679209497091</v>
      </c>
      <c r="AX12" s="16" t="s">
        <v>45926</v>
      </c>
      <c r="AY12" s="21">
        <f>D8L805C23*D8L609C1</f>
        <v>10.080715892020732</v>
      </c>
      <c r="AZ12" s="16" t="s">
        <v>45927</v>
      </c>
      <c r="BA12" s="21">
        <f>D6L1805C8</f>
        <v>1.240750262681362E-3</v>
      </c>
      <c r="BB12" s="16" t="s">
        <v>45928</v>
      </c>
      <c r="BC12" s="21">
        <f>D8L805C25*D8L608C1</f>
        <v>1.3307655451925702E-3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4.452103605737829E-2</v>
      </c>
      <c r="F13" s="16" t="s">
        <v>45930</v>
      </c>
      <c r="G13" s="21">
        <f>D8L806C1*D8L607C1</f>
        <v>5.696411763708608E-2</v>
      </c>
      <c r="H13" s="16" t="s">
        <v>45931</v>
      </c>
      <c r="I13" s="21">
        <f>D6L628C16</f>
        <v>0.11575469374918344</v>
      </c>
      <c r="J13" s="16" t="s">
        <v>45932</v>
      </c>
      <c r="K13" s="21">
        <f>D8L806C3*D8L607C1</f>
        <v>0.14810670585642366</v>
      </c>
      <c r="L13" s="16" t="s">
        <v>45933</v>
      </c>
      <c r="M13" s="21">
        <f>D6L628C21</f>
        <v>5.1165924783208299</v>
      </c>
      <c r="N13" s="16" t="s">
        <v>45934</v>
      </c>
      <c r="O13" s="21">
        <f>D8L806C5*D8L607C1</f>
        <v>6.5466170971507465</v>
      </c>
      <c r="P13" s="16" t="s">
        <v>45935</v>
      </c>
      <c r="Q13" s="21">
        <f>D6L628C24</f>
        <v>5.1165924783208299</v>
      </c>
      <c r="R13" s="16" t="s">
        <v>45936</v>
      </c>
      <c r="S13" s="21">
        <f>D8L806C7*D8L607C1</f>
        <v>6.5466170971507465</v>
      </c>
      <c r="T13" s="16" t="s">
        <v>45937</v>
      </c>
      <c r="U13" s="21">
        <f>D6L637C13</f>
        <v>2.9708796329494264E-2</v>
      </c>
      <c r="V13" s="16" t="s">
        <v>45938</v>
      </c>
      <c r="W13" s="21">
        <f>D8L806C9*D8L608C1</f>
        <v>3.1864141990181942E-2</v>
      </c>
      <c r="X13" s="16" t="s">
        <v>45939</v>
      </c>
      <c r="Y13" s="21">
        <f>D6L637C16</f>
        <v>7.7242870456685292E-2</v>
      </c>
      <c r="Z13" s="16" t="s">
        <v>45940</v>
      </c>
      <c r="AA13" s="21">
        <f>D8L806C11*D8L608C1</f>
        <v>8.284676917447327E-2</v>
      </c>
      <c r="AB13" s="16" t="s">
        <v>45941</v>
      </c>
      <c r="AC13" s="21">
        <f>D6L637C21</f>
        <v>5.6725424770750132</v>
      </c>
      <c r="AD13" s="16" t="s">
        <v>45942</v>
      </c>
      <c r="AE13" s="21">
        <f>D8L806C13*D8L608C1</f>
        <v>6.0840801805023368</v>
      </c>
      <c r="AF13" s="16" t="s">
        <v>45943</v>
      </c>
      <c r="AG13" s="21">
        <f>D6L637C24</f>
        <v>5.6725424770750141</v>
      </c>
      <c r="AH13" s="16" t="s">
        <v>45944</v>
      </c>
      <c r="AI13" s="21">
        <f>D8L806C15*D8L608C1</f>
        <v>6.0840801805023377</v>
      </c>
      <c r="AJ13" s="16" t="s">
        <v>45945</v>
      </c>
      <c r="AK13" s="21">
        <f>D6L640C13</f>
        <v>4.5444121297666451E-2</v>
      </c>
      <c r="AL13" s="16" t="s">
        <v>45946</v>
      </c>
      <c r="AM13" s="21">
        <f>D8L806C17*D8L609C1</f>
        <v>4.7539127356857919E-2</v>
      </c>
      <c r="AN13" s="16" t="s">
        <v>45947</v>
      </c>
      <c r="AO13" s="21">
        <f>D6L640C16</f>
        <v>0.11815471537393289</v>
      </c>
      <c r="AP13" s="16" t="s">
        <v>45948</v>
      </c>
      <c r="AQ13" s="21">
        <f>D8L806C19*D8L609C1</f>
        <v>0.12360173112783071</v>
      </c>
      <c r="AR13" s="16" t="s">
        <v>45949</v>
      </c>
      <c r="AS13" s="21">
        <f>D6L640C21</f>
        <v>7.8000927390490258</v>
      </c>
      <c r="AT13" s="16" t="s">
        <v>45950</v>
      </c>
      <c r="AU13" s="21">
        <f>D8L806C21*D8L609C1</f>
        <v>8.1596825184074007</v>
      </c>
      <c r="AV13" s="16" t="s">
        <v>45951</v>
      </c>
      <c r="AW13" s="21">
        <f>D6L640C24</f>
        <v>7.8000927390490267</v>
      </c>
      <c r="AX13" s="16" t="s">
        <v>45952</v>
      </c>
      <c r="AY13" s="21">
        <f>D8L806C23*D8L609C1</f>
        <v>8.1596825184074007</v>
      </c>
      <c r="AZ13" s="16" t="s">
        <v>45953</v>
      </c>
      <c r="BA13" s="21">
        <f>D6L1806C8</f>
        <v>4.8982297178692515E-3</v>
      </c>
      <c r="BB13" s="16" t="s">
        <v>45954</v>
      </c>
      <c r="BC13" s="21">
        <f>D8L806C25*D8L608C1</f>
        <v>5.2535917476994459E-3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2.583734535787683E-2</v>
      </c>
      <c r="F14" s="16" t="s">
        <v>45956</v>
      </c>
      <c r="G14" s="21">
        <f>D8L807C1*D8L607C1</f>
        <v>3.3058565359963134E-2</v>
      </c>
      <c r="H14" s="16" t="s">
        <v>45957</v>
      </c>
      <c r="I14" s="21">
        <f>D6L728C16</f>
        <v>6.717709793047974E-2</v>
      </c>
      <c r="J14" s="16" t="s">
        <v>45958</v>
      </c>
      <c r="K14" s="21">
        <f>D8L807C3*D8L607C1</f>
        <v>8.595226993590413E-2</v>
      </c>
      <c r="L14" s="16" t="s">
        <v>45959</v>
      </c>
      <c r="M14" s="21">
        <f>D6L728C21</f>
        <v>1.7237296396276656</v>
      </c>
      <c r="N14" s="16" t="s">
        <v>45960</v>
      </c>
      <c r="O14" s="21">
        <f>D8L807C5*D8L607C1</f>
        <v>2.2054908569453557</v>
      </c>
      <c r="P14" s="16" t="s">
        <v>45961</v>
      </c>
      <c r="Q14" s="21">
        <f>D6L728C24</f>
        <v>1.7237296396276656</v>
      </c>
      <c r="R14" s="16" t="s">
        <v>45962</v>
      </c>
      <c r="S14" s="21">
        <f>D8L807C7*D8L607C1</f>
        <v>2.2054908569453557</v>
      </c>
      <c r="T14" s="16" t="s">
        <v>45963</v>
      </c>
      <c r="U14" s="21">
        <f>D6L737C13</f>
        <v>6.6922540721230744E-2</v>
      </c>
      <c r="V14" s="16" t="s">
        <v>45964</v>
      </c>
      <c r="W14" s="21">
        <f>D8L807C9*D8L608C1</f>
        <v>7.1777709074264937E-2</v>
      </c>
      <c r="X14" s="16" t="s">
        <v>45965</v>
      </c>
      <c r="Y14" s="21">
        <f>D6L737C16</f>
        <v>0.17399860587520014</v>
      </c>
      <c r="Z14" s="16" t="s">
        <v>45966</v>
      </c>
      <c r="AA14" s="21">
        <f>D8L807C11*D8L608C1</f>
        <v>0.18662204359308907</v>
      </c>
      <c r="AB14" s="16" t="s">
        <v>45967</v>
      </c>
      <c r="AC14" s="21">
        <f>D6L737C21</f>
        <v>8.0017526501863454</v>
      </c>
      <c r="AD14" s="16" t="s">
        <v>45968</v>
      </c>
      <c r="AE14" s="21">
        <f>D8L807C13*D8L608C1</f>
        <v>8.5822723946148081</v>
      </c>
      <c r="AF14" s="16" t="s">
        <v>45969</v>
      </c>
      <c r="AG14" s="21">
        <f>D6L737C24</f>
        <v>8.0017526501863436</v>
      </c>
      <c r="AH14" s="16" t="s">
        <v>45970</v>
      </c>
      <c r="AI14" s="21">
        <f>D8L807C15*D8L608C1</f>
        <v>8.5822723946148063</v>
      </c>
      <c r="AJ14" s="16" t="s">
        <v>45971</v>
      </c>
      <c r="AK14" s="21">
        <f>D6L740C13</f>
        <v>0.14376224091807532</v>
      </c>
      <c r="AL14" s="16" t="s">
        <v>45972</v>
      </c>
      <c r="AM14" s="21">
        <f>D8L807C17*D8L609C1</f>
        <v>0.15038978166935346</v>
      </c>
      <c r="AN14" s="16" t="s">
        <v>45973</v>
      </c>
      <c r="AO14" s="21">
        <f>D6L740C16</f>
        <v>0.37378182638699614</v>
      </c>
      <c r="AP14" s="16" t="s">
        <v>45974</v>
      </c>
      <c r="AQ14" s="21">
        <f>D8L807C19*D8L609C1</f>
        <v>0.39101343234031932</v>
      </c>
      <c r="AR14" s="16" t="s">
        <v>45975</v>
      </c>
      <c r="AS14" s="21">
        <f>D6L740C21</f>
        <v>14.404505700111995</v>
      </c>
      <c r="AT14" s="16" t="s">
        <v>45976</v>
      </c>
      <c r="AU14" s="21">
        <f>D8L807C21*D8L609C1</f>
        <v>15.068563577339392</v>
      </c>
      <c r="AV14" s="16" t="s">
        <v>45977</v>
      </c>
      <c r="AW14" s="21">
        <f>D6L740C24</f>
        <v>14.404505700111995</v>
      </c>
      <c r="AX14" s="16" t="s">
        <v>45978</v>
      </c>
      <c r="AY14" s="21">
        <f>D8L807C23*D8L609C1</f>
        <v>15.068563577339392</v>
      </c>
      <c r="AZ14" s="16" t="s">
        <v>45979</v>
      </c>
      <c r="BA14" s="21">
        <f>D6L1807C8</f>
        <v>1.3650572641522311E-5</v>
      </c>
      <c r="BB14" s="16" t="s">
        <v>45980</v>
      </c>
      <c r="BC14" s="21">
        <f>D8L807C25*D8L608C1</f>
        <v>1.4640909045006884E-5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6.3668611030017502E-2</v>
      </c>
      <c r="F15" s="16" t="s">
        <v>45982</v>
      </c>
      <c r="G15" s="21">
        <f>D8L808C1*D8L607C1</f>
        <v>8.1463204131852957E-2</v>
      </c>
      <c r="H15" s="16" t="s">
        <v>45983</v>
      </c>
      <c r="I15" s="21">
        <f>D6L828C16</f>
        <v>0.16553838867804546</v>
      </c>
      <c r="J15" s="16" t="s">
        <v>45984</v>
      </c>
      <c r="K15" s="21">
        <f>D8L808C3*D8L607C1</f>
        <v>0.21180433074281763</v>
      </c>
      <c r="L15" s="16" t="s">
        <v>45985</v>
      </c>
      <c r="M15" s="21">
        <f>D6L828C21</f>
        <v>1.482584277395691</v>
      </c>
      <c r="N15" s="16" t="s">
        <v>45986</v>
      </c>
      <c r="O15" s="21">
        <f>D8L808C5*D8L607C1</f>
        <v>1.8969483341676674</v>
      </c>
      <c r="P15" s="16" t="s">
        <v>45987</v>
      </c>
      <c r="Q15" s="21">
        <f>D6L828C24</f>
        <v>1.4825842773956914</v>
      </c>
      <c r="R15" s="16" t="s">
        <v>45988</v>
      </c>
      <c r="S15" s="21">
        <f>D8L808C7*D8L607C1</f>
        <v>1.8969483341676678</v>
      </c>
      <c r="T15" s="16" t="s">
        <v>45989</v>
      </c>
      <c r="U15" s="21">
        <f>D6L837C13</f>
        <v>2.9709405531056499E-2</v>
      </c>
      <c r="V15" s="16" t="s">
        <v>45990</v>
      </c>
      <c r="W15" s="21">
        <f>D8L808C9*D8L608C1</f>
        <v>3.1864795388753343E-2</v>
      </c>
      <c r="X15" s="16" t="s">
        <v>45991</v>
      </c>
      <c r="Y15" s="21">
        <f>D6L837C16</f>
        <v>7.724445438074691E-2</v>
      </c>
      <c r="Z15" s="16" t="s">
        <v>45992</v>
      </c>
      <c r="AA15" s="21">
        <f>D8L808C11*D8L608C1</f>
        <v>8.2848468010758694E-2</v>
      </c>
      <c r="AB15" s="16" t="s">
        <v>45993</v>
      </c>
      <c r="AC15" s="21">
        <f>D6L837C21</f>
        <v>1.2980550567110372</v>
      </c>
      <c r="AD15" s="16" t="s">
        <v>45994</v>
      </c>
      <c r="AE15" s="21">
        <f>D8L808C13*D8L608C1</f>
        <v>1.3922277489597055</v>
      </c>
      <c r="AF15" s="16" t="s">
        <v>45995</v>
      </c>
      <c r="AG15" s="21">
        <f>D6L837C24</f>
        <v>1.2980550567110372</v>
      </c>
      <c r="AH15" s="16" t="s">
        <v>45996</v>
      </c>
      <c r="AI15" s="21">
        <f>D8L808C15*D8L608C1</f>
        <v>1.3922277489597055</v>
      </c>
      <c r="AJ15" s="16" t="s">
        <v>45997</v>
      </c>
      <c r="AK15" s="21">
        <f>D6L840C13</f>
        <v>5.8336592057203991E-2</v>
      </c>
      <c r="AL15" s="16" t="s">
        <v>45998</v>
      </c>
      <c r="AM15" s="21">
        <f>D8L808C17*D8L609C1</f>
        <v>6.1025950115904073E-2</v>
      </c>
      <c r="AN15" s="16" t="s">
        <v>45999</v>
      </c>
      <c r="AO15" s="21">
        <f>D6L840C16</f>
        <v>0.15167513934873039</v>
      </c>
      <c r="AP15" s="16" t="s">
        <v>46000</v>
      </c>
      <c r="AQ15" s="21">
        <f>D8L808C19*D8L609C1</f>
        <v>0.15866747030135059</v>
      </c>
      <c r="AR15" s="16" t="s">
        <v>46001</v>
      </c>
      <c r="AS15" s="21">
        <f>D6L840C21</f>
        <v>1.9466275585466482</v>
      </c>
      <c r="AT15" s="16" t="s">
        <v>46002</v>
      </c>
      <c r="AU15" s="21">
        <f>D8L808C21*D8L609C1</f>
        <v>2.0363684626215992</v>
      </c>
      <c r="AV15" s="16" t="s">
        <v>46003</v>
      </c>
      <c r="AW15" s="21">
        <f>D6L840C24</f>
        <v>1.9466275585466484</v>
      </c>
      <c r="AX15" s="16" t="s">
        <v>46004</v>
      </c>
      <c r="AY15" s="21">
        <f>D8L808C23*D8L609C1</f>
        <v>2.0363684626215992</v>
      </c>
      <c r="AZ15" s="16" t="s">
        <v>46005</v>
      </c>
      <c r="BA15" s="21">
        <f>D6L1808C8</f>
        <v>9.2868331279911346E-6</v>
      </c>
      <c r="BB15" s="16" t="s">
        <v>46006</v>
      </c>
      <c r="BC15" s="21">
        <f>D8L808C25*D8L608C1</f>
        <v>9.9605842709842445E-6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6.3670828798702787E-3</v>
      </c>
      <c r="F16" s="16" t="s">
        <v>46008</v>
      </c>
      <c r="G16" s="21">
        <f>D8L809C1*D8L607C1</f>
        <v>8.1466041739587814E-3</v>
      </c>
      <c r="H16" s="16" t="s">
        <v>46009</v>
      </c>
      <c r="I16" s="21">
        <f>D6L928C16</f>
        <v>1.6554415487662701E-2</v>
      </c>
      <c r="J16" s="16" t="s">
        <v>46010</v>
      </c>
      <c r="K16" s="21">
        <f>D8L809C3*D8L607C1</f>
        <v>2.1181170852292801E-2</v>
      </c>
      <c r="L16" s="16" t="s">
        <v>46011</v>
      </c>
      <c r="M16" s="21">
        <f>D6L928C21</f>
        <v>0.88207711796826216</v>
      </c>
      <c r="N16" s="16" t="s">
        <v>46012</v>
      </c>
      <c r="O16" s="21">
        <f>D8L809C5*D8L607C1</f>
        <v>1.1286068151731332</v>
      </c>
      <c r="P16" s="16" t="s">
        <v>46013</v>
      </c>
      <c r="Q16" s="21">
        <f>D6L928C24</f>
        <v>0.88207711796826227</v>
      </c>
      <c r="R16" s="16" t="s">
        <v>46014</v>
      </c>
      <c r="S16" s="21">
        <f>D8L809C7*D8L607C1</f>
        <v>1.1286068151731334</v>
      </c>
      <c r="T16" s="16" t="s">
        <v>46015</v>
      </c>
      <c r="U16" s="21">
        <f>D6L937C13</f>
        <v>0.1377824770807172</v>
      </c>
      <c r="V16" s="16" t="s">
        <v>46016</v>
      </c>
      <c r="W16" s="21">
        <f>D8L809C9*D8L608C1</f>
        <v>0.1477784681939586</v>
      </c>
      <c r="X16" s="16" t="s">
        <v>46017</v>
      </c>
      <c r="Y16" s="21">
        <f>D6L937C16</f>
        <v>0.35823444040986457</v>
      </c>
      <c r="Z16" s="16" t="s">
        <v>46018</v>
      </c>
      <c r="AA16" s="21">
        <f>D8L809C11*D8L608C1</f>
        <v>0.38422401730429218</v>
      </c>
      <c r="AB16" s="16" t="s">
        <v>46019</v>
      </c>
      <c r="AC16" s="21">
        <f>D6L937C21</f>
        <v>46.19428288397026</v>
      </c>
      <c r="AD16" s="16" t="s">
        <v>46020</v>
      </c>
      <c r="AE16" s="21">
        <f>D8L809C13*D8L608C1</f>
        <v>49.545635327142072</v>
      </c>
      <c r="AF16" s="16" t="s">
        <v>46021</v>
      </c>
      <c r="AG16" s="21">
        <f>D6L937C24</f>
        <v>46.194282883970267</v>
      </c>
      <c r="AH16" s="16" t="s">
        <v>46022</v>
      </c>
      <c r="AI16" s="21">
        <f>D8L809C15*D8L608C1</f>
        <v>49.54563532714208</v>
      </c>
      <c r="AJ16" s="16" t="s">
        <v>46023</v>
      </c>
      <c r="AK16" s="21">
        <f>D6L940C13</f>
        <v>1.1723971286122143E-3</v>
      </c>
      <c r="AL16" s="16" t="s">
        <v>46024</v>
      </c>
      <c r="AM16" s="21">
        <f>D8L809C17*D8L609C1</f>
        <v>1.2264454635361728E-3</v>
      </c>
      <c r="AN16" s="16" t="s">
        <v>46025</v>
      </c>
      <c r="AO16" s="21">
        <f>D6L940C16</f>
        <v>3.0482325343917514E-3</v>
      </c>
      <c r="AP16" s="16" t="s">
        <v>46026</v>
      </c>
      <c r="AQ16" s="21">
        <f>D8L809C19*D8L609C1</f>
        <v>3.1887582051940431E-3</v>
      </c>
      <c r="AR16" s="16" t="s">
        <v>46027</v>
      </c>
      <c r="AS16" s="21">
        <f>D6L940C21</f>
        <v>0.22896292937032736</v>
      </c>
      <c r="AT16" s="16" t="s">
        <v>46028</v>
      </c>
      <c r="AU16" s="21">
        <f>D8L809C21*D8L609C1</f>
        <v>0.23951828198060426</v>
      </c>
      <c r="AV16" s="16" t="s">
        <v>46029</v>
      </c>
      <c r="AW16" s="21">
        <f>D6L940C24</f>
        <v>0.22896292937032739</v>
      </c>
      <c r="AX16" s="16" t="s">
        <v>46030</v>
      </c>
      <c r="AY16" s="21">
        <f>D8L809C23*D8L609C1</f>
        <v>0.23951828198060429</v>
      </c>
      <c r="AZ16" s="16" t="s">
        <v>46031</v>
      </c>
      <c r="BA16" s="21">
        <f>D6L1809C8</f>
        <v>5.2754789145702133E-4</v>
      </c>
      <c r="BB16" s="16" t="s">
        <v>46032</v>
      </c>
      <c r="BC16" s="21">
        <f>D8L809C25*D8L608C1</f>
        <v>5.6582100242543799E-4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8.8660188502648445E-3</v>
      </c>
      <c r="F17" s="16" t="s">
        <v>46034</v>
      </c>
      <c r="G17" s="21">
        <f>D8L810C1*D8L607C1</f>
        <v>1.1343961989298995E-2</v>
      </c>
      <c r="H17" s="16" t="s">
        <v>46035</v>
      </c>
      <c r="I17" s="21">
        <f>D6L1028C16</f>
        <v>2.3051649010688645E-2</v>
      </c>
      <c r="J17" s="16" t="s">
        <v>46036</v>
      </c>
      <c r="K17" s="21">
        <f>D8L810C3*D8L607C1</f>
        <v>2.9494301172177446E-2</v>
      </c>
      <c r="L17" s="16" t="s">
        <v>46037</v>
      </c>
      <c r="M17" s="21">
        <f>D6L1028C21</f>
        <v>1.5372003792575617</v>
      </c>
      <c r="N17" s="16" t="s">
        <v>46038</v>
      </c>
      <c r="O17" s="21">
        <f>D8L810C5*D8L607C1</f>
        <v>1.9668289642439543</v>
      </c>
      <c r="P17" s="16" t="s">
        <v>46039</v>
      </c>
      <c r="Q17" s="21">
        <f>D6L1028C24</f>
        <v>1.5372003792575617</v>
      </c>
      <c r="R17" s="16" t="s">
        <v>46040</v>
      </c>
      <c r="S17" s="21">
        <f>D8L810C7*D8L607C1</f>
        <v>1.9668289642439543</v>
      </c>
      <c r="T17" s="16" t="s">
        <v>46041</v>
      </c>
      <c r="U17" s="21">
        <f>D6L1037C13</f>
        <v>7.9000474713361718E-2</v>
      </c>
      <c r="V17" s="16" t="s">
        <v>46042</v>
      </c>
      <c r="W17" s="21">
        <f>D8L810C9*D8L608C1</f>
        <v>8.4731885992271966E-2</v>
      </c>
      <c r="X17" s="16" t="s">
        <v>46043</v>
      </c>
      <c r="Y17" s="21">
        <f>D6L1037C16</f>
        <v>0.20540123425474022</v>
      </c>
      <c r="Z17" s="16" t="s">
        <v>46044</v>
      </c>
      <c r="AA17" s="21">
        <f>D8L810C11*D8L608C1</f>
        <v>0.22030290357990684</v>
      </c>
      <c r="AB17" s="16" t="s">
        <v>46045</v>
      </c>
      <c r="AC17" s="21">
        <f>D6L1037C21</f>
        <v>24.351811173093147</v>
      </c>
      <c r="AD17" s="16" t="s">
        <v>46046</v>
      </c>
      <c r="AE17" s="21">
        <f>D8L810C13*D8L608C1</f>
        <v>26.118512521733933</v>
      </c>
      <c r="AF17" s="16" t="s">
        <v>46047</v>
      </c>
      <c r="AG17" s="21">
        <f>D6L1037C24</f>
        <v>24.351811173093157</v>
      </c>
      <c r="AH17" s="16" t="s">
        <v>46048</v>
      </c>
      <c r="AI17" s="21">
        <f>D8L810C15*D8L608C1</f>
        <v>26.118512521733948</v>
      </c>
      <c r="AJ17" s="16" t="s">
        <v>46049</v>
      </c>
      <c r="AK17" s="21">
        <f>D6L1040C13</f>
        <v>8.2337530144732836E-3</v>
      </c>
      <c r="AL17" s="16" t="s">
        <v>46050</v>
      </c>
      <c r="AM17" s="21">
        <f>D8L810C17*D8L609C1</f>
        <v>8.6133348385384646E-3</v>
      </c>
      <c r="AN17" s="16" t="s">
        <v>46051</v>
      </c>
      <c r="AO17" s="21">
        <f>D6L1040C16</f>
        <v>2.1407757837630562E-2</v>
      </c>
      <c r="AP17" s="16" t="s">
        <v>46052</v>
      </c>
      <c r="AQ17" s="21">
        <f>D8L810C19*D8L609C1</f>
        <v>2.2394670580200032E-2</v>
      </c>
      <c r="AR17" s="16" t="s">
        <v>46053</v>
      </c>
      <c r="AS17" s="21">
        <f>D6L1040C21</f>
        <v>2.1110404690926448</v>
      </c>
      <c r="AT17" s="16" t="s">
        <v>46054</v>
      </c>
      <c r="AU17" s="21">
        <f>D8L810C21*D8L609C1</f>
        <v>2.2083609243607412</v>
      </c>
      <c r="AV17" s="16" t="s">
        <v>46055</v>
      </c>
      <c r="AW17" s="21">
        <f>D6L1040C24</f>
        <v>2.1110404690926452</v>
      </c>
      <c r="AX17" s="16" t="s">
        <v>46056</v>
      </c>
      <c r="AY17" s="21">
        <f>D8L810C23*D8L609C1</f>
        <v>2.2083609243607416</v>
      </c>
      <c r="AZ17" s="16" t="s">
        <v>46057</v>
      </c>
      <c r="BA17" s="21">
        <f>D6L1810C8</f>
        <v>2.4354603019970775E-4</v>
      </c>
      <c r="BB17" s="16" t="s">
        <v>46058</v>
      </c>
      <c r="BC17" s="21">
        <f>D8L810C25*D8L608C1</f>
        <v>2.6121506914517036E-4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4.8990717828411344E-3</v>
      </c>
      <c r="F18" s="16" t="s">
        <v>46060</v>
      </c>
      <c r="G18" s="21">
        <f>D8L811C1*D8L607C1</f>
        <v>6.2683020446924675E-3</v>
      </c>
      <c r="H18" s="16" t="s">
        <v>46061</v>
      </c>
      <c r="I18" s="21">
        <f>D6L1128C16</f>
        <v>1.273758663538696E-2</v>
      </c>
      <c r="J18" s="16" t="s">
        <v>46062</v>
      </c>
      <c r="K18" s="21">
        <f>D8L811C3*D8L607C1</f>
        <v>1.629758531620043E-2</v>
      </c>
      <c r="L18" s="16" t="s">
        <v>46063</v>
      </c>
      <c r="M18" s="21">
        <f>D6L1128C21</f>
        <v>0.29916386865535277</v>
      </c>
      <c r="N18" s="16" t="s">
        <v>46064</v>
      </c>
      <c r="O18" s="21">
        <f>D8L811C5*D8L607C1</f>
        <v>0.38277648761107497</v>
      </c>
      <c r="P18" s="16" t="s">
        <v>46065</v>
      </c>
      <c r="Q18" s="21">
        <f>D6L1128C24</f>
        <v>0.29916386865535283</v>
      </c>
      <c r="R18" s="16" t="s">
        <v>46066</v>
      </c>
      <c r="S18" s="21">
        <f>D8L811C7*D8L607C1</f>
        <v>0.38277648761107508</v>
      </c>
      <c r="T18" s="16" t="s">
        <v>46067</v>
      </c>
      <c r="U18" s="21">
        <f>D6L1137C13</f>
        <v>4.3125280705201642E-2</v>
      </c>
      <c r="V18" s="16" t="s">
        <v>46068</v>
      </c>
      <c r="W18" s="21">
        <f>D8L811C9*D8L608C1</f>
        <v>4.6253979882475801E-2</v>
      </c>
      <c r="X18" s="16" t="s">
        <v>46069</v>
      </c>
      <c r="Y18" s="21">
        <f>D6L1137C16</f>
        <v>0.11212572983352426</v>
      </c>
      <c r="Z18" s="16" t="s">
        <v>46070</v>
      </c>
      <c r="AA18" s="21">
        <f>D8L811C11*D8L608C1</f>
        <v>0.12026034769443708</v>
      </c>
      <c r="AB18" s="16" t="s">
        <v>46071</v>
      </c>
      <c r="AC18" s="21">
        <f>D6L1137C21</f>
        <v>4.8119447686380834</v>
      </c>
      <c r="AD18" s="16" t="s">
        <v>46072</v>
      </c>
      <c r="AE18" s="21">
        <f>D8L811C13*D8L608C1</f>
        <v>5.1610469053091794</v>
      </c>
      <c r="AF18" s="16" t="s">
        <v>46073</v>
      </c>
      <c r="AG18" s="21">
        <f>D6L1137C24</f>
        <v>4.8119447686380825</v>
      </c>
      <c r="AH18" s="16" t="s">
        <v>46074</v>
      </c>
      <c r="AI18" s="21">
        <f>D8L811C15*D8L608C1</f>
        <v>5.1610469053091785</v>
      </c>
      <c r="AJ18" s="16" t="s">
        <v>46075</v>
      </c>
      <c r="AK18" s="21">
        <f>D6L1140C13</f>
        <v>7.7486601117989542E-5</v>
      </c>
      <c r="AL18" s="16" t="s">
        <v>46076</v>
      </c>
      <c r="AM18" s="21">
        <f>D8L811C17*D8L609C1</f>
        <v>8.1058788107479785E-5</v>
      </c>
      <c r="AN18" s="16" t="s">
        <v>46077</v>
      </c>
      <c r="AO18" s="21">
        <f>D6L1140C16</f>
        <v>2.0146516290677258E-4</v>
      </c>
      <c r="AP18" s="16" t="s">
        <v>46078</v>
      </c>
      <c r="AQ18" s="21">
        <f>D8L811C19*D8L609C1</f>
        <v>2.1075284907944719E-4</v>
      </c>
      <c r="AR18" s="16" t="s">
        <v>46079</v>
      </c>
      <c r="AS18" s="21">
        <f>D6L1140C21</f>
        <v>4.0579904263592474E-3</v>
      </c>
      <c r="AT18" s="16" t="s">
        <v>46080</v>
      </c>
      <c r="AU18" s="21">
        <f>D8L811C21*D8L609C1</f>
        <v>4.2450666485107829E-3</v>
      </c>
      <c r="AV18" s="16" t="s">
        <v>46081</v>
      </c>
      <c r="AW18" s="21">
        <f>D6L1140C24</f>
        <v>4.0579904263592474E-3</v>
      </c>
      <c r="AX18" s="16" t="s">
        <v>46082</v>
      </c>
      <c r="AY18" s="21">
        <f>D8L811C23*D8L609C1</f>
        <v>4.2450666485107829E-3</v>
      </c>
      <c r="AZ18" s="16" t="s">
        <v>46083</v>
      </c>
      <c r="BA18" s="21">
        <f>D6L1811C8</f>
        <v>0.19659761167020903</v>
      </c>
      <c r="BB18" s="16" t="s">
        <v>46084</v>
      </c>
      <c r="BC18" s="21">
        <f>D8L811C25*D8L608C1</f>
        <v>0.21086058632981414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2.6131557128383186E-2</v>
      </c>
      <c r="F19" s="16" t="s">
        <v>46086</v>
      </c>
      <c r="G19" s="21">
        <f>D8L812C1*D8L607C1</f>
        <v>3.343500569894671E-2</v>
      </c>
      <c r="H19" s="16" t="s">
        <v>46087</v>
      </c>
      <c r="I19" s="21">
        <f>D6L1228C16</f>
        <v>6.7942048533796318E-2</v>
      </c>
      <c r="J19" s="16" t="s">
        <v>46088</v>
      </c>
      <c r="K19" s="21">
        <f>D8L812C3*D8L607C1</f>
        <v>8.6931014817261495E-2</v>
      </c>
      <c r="L19" s="16" t="s">
        <v>46089</v>
      </c>
      <c r="M19" s="21">
        <f>D6L1228C21</f>
        <v>2.6586447923253669</v>
      </c>
      <c r="N19" s="16" t="s">
        <v>46090</v>
      </c>
      <c r="O19" s="21">
        <f>D8L812C5*D8L607C1</f>
        <v>3.4017032871846147</v>
      </c>
      <c r="P19" s="16" t="s">
        <v>46091</v>
      </c>
      <c r="Q19" s="21">
        <f>D6L1228C24</f>
        <v>2.6586447923253669</v>
      </c>
      <c r="R19" s="16" t="s">
        <v>46092</v>
      </c>
      <c r="S19" s="21">
        <f>D8L812C7*D8L607C1</f>
        <v>3.4017032871846147</v>
      </c>
      <c r="T19" s="16" t="s">
        <v>46093</v>
      </c>
      <c r="U19" s="21">
        <f>D6L1237C13</f>
        <v>4.3861225228146415E-2</v>
      </c>
      <c r="V19" s="16" t="s">
        <v>46094</v>
      </c>
      <c r="W19" s="21">
        <f>D8L812C9*D8L608C1</f>
        <v>4.7043316499009412E-2</v>
      </c>
      <c r="X19" s="16" t="s">
        <v>46095</v>
      </c>
      <c r="Y19" s="21">
        <f>D6L1237C16</f>
        <v>0.11403918559318063</v>
      </c>
      <c r="Z19" s="16" t="s">
        <v>46096</v>
      </c>
      <c r="AA19" s="21">
        <f>D8L812C11*D8L608C1</f>
        <v>0.12231262289742441</v>
      </c>
      <c r="AB19" s="16" t="s">
        <v>46097</v>
      </c>
      <c r="AC19" s="21">
        <f>D6L1237C21</f>
        <v>4.7049519619943521</v>
      </c>
      <c r="AD19" s="16" t="s">
        <v>46098</v>
      </c>
      <c r="AE19" s="21">
        <f>D8L812C13*D8L608C1</f>
        <v>5.0462918696284058</v>
      </c>
      <c r="AF19" s="16" t="s">
        <v>46099</v>
      </c>
      <c r="AG19" s="21">
        <f>D6L1237C24</f>
        <v>4.7049519619943521</v>
      </c>
      <c r="AH19" s="16" t="s">
        <v>46100</v>
      </c>
      <c r="AI19" s="21">
        <f>D8L812C15*D8L608C1</f>
        <v>5.0462918696284058</v>
      </c>
      <c r="AJ19" s="16" t="s">
        <v>46101</v>
      </c>
      <c r="AK19" s="21">
        <f>D6L1240C13</f>
        <v>3.5742258931712469E-3</v>
      </c>
      <c r="AL19" s="16" t="s">
        <v>46102</v>
      </c>
      <c r="AM19" s="21">
        <f>D8L812C17*D8L609C1</f>
        <v>3.7390002289773021E-3</v>
      </c>
      <c r="AN19" s="16" t="s">
        <v>46103</v>
      </c>
      <c r="AO19" s="21">
        <f>D6L1240C16</f>
        <v>9.2929873222452331E-3</v>
      </c>
      <c r="AP19" s="16" t="s">
        <v>46104</v>
      </c>
      <c r="AQ19" s="21">
        <f>D8L812C19*D8L609C1</f>
        <v>9.721400595340976E-3</v>
      </c>
      <c r="AR19" s="16" t="s">
        <v>46105</v>
      </c>
      <c r="AS19" s="21">
        <f>D6L1240C21</f>
        <v>0.50849500475508536</v>
      </c>
      <c r="AT19" s="16" t="s">
        <v>46106</v>
      </c>
      <c r="AU19" s="21">
        <f>D8L812C21*D8L609C1</f>
        <v>0.53193698329071615</v>
      </c>
      <c r="AV19" s="16" t="s">
        <v>46107</v>
      </c>
      <c r="AW19" s="21">
        <f>D6L1240C24</f>
        <v>0.50849500475508524</v>
      </c>
      <c r="AX19" s="16" t="s">
        <v>46108</v>
      </c>
      <c r="AY19" s="21">
        <f>D8L812C23*D8L609C1</f>
        <v>0.53193698329071604</v>
      </c>
      <c r="AZ19" s="16" t="s">
        <v>46109</v>
      </c>
      <c r="BA19" s="21">
        <f>D6L1812C8</f>
        <v>0.24903656787651979</v>
      </c>
      <c r="BB19" s="16" t="s">
        <v>46110</v>
      </c>
      <c r="BC19" s="21">
        <f>D8L812C25*D8L608C1</f>
        <v>0.26710394024570344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2.0895554371708123E-2</v>
      </c>
      <c r="F20" s="16" t="s">
        <v>46112</v>
      </c>
      <c r="G20" s="21">
        <f>D8L813C1*D8L607C1</f>
        <v>2.6735604620433059E-2</v>
      </c>
      <c r="H20" s="16" t="s">
        <v>46113</v>
      </c>
      <c r="I20" s="21">
        <f>D6L1328C16</f>
        <v>5.4328441366441098E-2</v>
      </c>
      <c r="J20" s="16" t="s">
        <v>46114</v>
      </c>
      <c r="K20" s="21">
        <f>D8L813C3*D8L607C1</f>
        <v>6.9512572013125926E-2</v>
      </c>
      <c r="L20" s="16" t="s">
        <v>46115</v>
      </c>
      <c r="M20" s="21">
        <f>D6L1328C21</f>
        <v>2.5450075360080153</v>
      </c>
      <c r="N20" s="16" t="s">
        <v>46116</v>
      </c>
      <c r="O20" s="21">
        <f>D8L813C5*D8L607C1</f>
        <v>3.2563058164592107</v>
      </c>
      <c r="P20" s="16" t="s">
        <v>46117</v>
      </c>
      <c r="Q20" s="21">
        <f>D6L1328C24</f>
        <v>2.5450075360080153</v>
      </c>
      <c r="R20" s="16" t="s">
        <v>46118</v>
      </c>
      <c r="S20" s="21">
        <f>D8L813C7*D8L607C1</f>
        <v>3.2563058164592107</v>
      </c>
      <c r="T20" s="16" t="s">
        <v>46119</v>
      </c>
      <c r="U20" s="21">
        <f>D6L1337C13</f>
        <v>4.4448740136071976</v>
      </c>
      <c r="V20" s="16" t="s">
        <v>46120</v>
      </c>
      <c r="W20" s="21">
        <f>D8L813C9*D8L608C1</f>
        <v>4.7673455069413331</v>
      </c>
      <c r="X20" s="16" t="s">
        <v>46121</v>
      </c>
      <c r="Y20" s="21">
        <f>D6L1337C16</f>
        <v>11.55667243537871</v>
      </c>
      <c r="Z20" s="16" t="s">
        <v>46122</v>
      </c>
      <c r="AA20" s="21">
        <f>D8L813C11*D8L608C1</f>
        <v>12.395098318047461</v>
      </c>
      <c r="AB20" s="16" t="s">
        <v>46123</v>
      </c>
      <c r="AC20" s="21">
        <f>D6L1337C21</f>
        <v>800.72384372070371</v>
      </c>
      <c r="AD20" s="16" t="s">
        <v>46124</v>
      </c>
      <c r="AE20" s="21">
        <f>D8L813C13*D8L608C1</f>
        <v>858.81561704035187</v>
      </c>
      <c r="AF20" s="16" t="s">
        <v>46125</v>
      </c>
      <c r="AG20" s="21">
        <f>D6L1337C24</f>
        <v>800.7238437207036</v>
      </c>
      <c r="AH20" s="16" t="s">
        <v>46126</v>
      </c>
      <c r="AI20" s="21">
        <f>D8L813C15*D8L608C1</f>
        <v>858.81561704035175</v>
      </c>
      <c r="AJ20" s="16" t="s">
        <v>46127</v>
      </c>
      <c r="AK20" s="21">
        <f>D6L1340C13</f>
        <v>2.4384473585086548</v>
      </c>
      <c r="AL20" s="16" t="s">
        <v>46128</v>
      </c>
      <c r="AM20" s="21">
        <f>D8L813C17*D8L609C1</f>
        <v>2.5508615024115184</v>
      </c>
      <c r="AN20" s="16" t="s">
        <v>46129</v>
      </c>
      <c r="AO20" s="21">
        <f>D6L1340C16</f>
        <v>6.3399631321224907</v>
      </c>
      <c r="AP20" s="16" t="s">
        <v>46130</v>
      </c>
      <c r="AQ20" s="21">
        <f>D8L813C19*D8L609C1</f>
        <v>6.6322399062699349</v>
      </c>
      <c r="AR20" s="16" t="s">
        <v>46131</v>
      </c>
      <c r="AS20" s="21">
        <f>D6L1340C21</f>
        <v>436.85137497653784</v>
      </c>
      <c r="AT20" s="16" t="s">
        <v>46132</v>
      </c>
      <c r="AU20" s="21">
        <f>D8L813C21*D8L609C1</f>
        <v>456.99053162448399</v>
      </c>
      <c r="AV20" s="16" t="s">
        <v>46133</v>
      </c>
      <c r="AW20" s="21">
        <f>D6L1340C24</f>
        <v>436.85137497653784</v>
      </c>
      <c r="AX20" s="16" t="s">
        <v>46134</v>
      </c>
      <c r="AY20" s="21">
        <f>D8L813C23*D8L609C1</f>
        <v>456.99053162448399</v>
      </c>
      <c r="AZ20" s="16" t="s">
        <v>46135</v>
      </c>
      <c r="BA20" s="21">
        <f>D6L1813C8</f>
        <v>0.44461778471138846</v>
      </c>
      <c r="BB20" s="16" t="s">
        <v>46136</v>
      </c>
      <c r="BC20" s="21">
        <f>D8L813C25*D8L608C1</f>
        <v>0.47687439323614628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3.8913033955885898E-2</v>
      </c>
      <c r="F21" s="16" t="s">
        <v>46138</v>
      </c>
      <c r="G21" s="21">
        <f>D8L814C1*D8L607C1</f>
        <v>4.9788747975725814E-2</v>
      </c>
      <c r="H21" s="16" t="s">
        <v>46139</v>
      </c>
      <c r="I21" s="21">
        <f>D6L1428C16</f>
        <v>0.10117388828530323</v>
      </c>
      <c r="J21" s="16" t="s">
        <v>46140</v>
      </c>
      <c r="K21" s="21">
        <f>D8L814C3*D8L607C1</f>
        <v>0.12945074473688697</v>
      </c>
      <c r="L21" s="16" t="s">
        <v>46141</v>
      </c>
      <c r="M21" s="21">
        <f>D6L1428C21</f>
        <v>4.9407951173830744</v>
      </c>
      <c r="N21" s="16" t="s">
        <v>46142</v>
      </c>
      <c r="O21" s="21">
        <f>D8L814C5*D8L607C1</f>
        <v>6.3216865376767606</v>
      </c>
      <c r="P21" s="16" t="s">
        <v>46143</v>
      </c>
      <c r="Q21" s="21">
        <f>D6L1428C24</f>
        <v>4.9407951173830744</v>
      </c>
      <c r="R21" s="16" t="s">
        <v>46144</v>
      </c>
      <c r="S21" s="21">
        <f>D8L814C7*D8L607C1</f>
        <v>6.3216865376767606</v>
      </c>
      <c r="T21" s="16" t="s">
        <v>46145</v>
      </c>
      <c r="U21" s="21">
        <f>D6L1437C13</f>
        <v>3.2087012691285555E-2</v>
      </c>
      <c r="V21" s="16" t="s">
        <v>46146</v>
      </c>
      <c r="W21" s="21">
        <f>D8L814C9*D8L608C1</f>
        <v>3.4414895746578966E-2</v>
      </c>
      <c r="X21" s="16" t="s">
        <v>46147</v>
      </c>
      <c r="Y21" s="21">
        <f>D6L1437C16</f>
        <v>8.3426232997342448E-2</v>
      </c>
      <c r="Z21" s="16" t="s">
        <v>46148</v>
      </c>
      <c r="AA21" s="21">
        <f>D8L814C11*D8L608C1</f>
        <v>8.9478728941105312E-2</v>
      </c>
      <c r="AB21" s="16" t="s">
        <v>46149</v>
      </c>
      <c r="AC21" s="21">
        <f>D6L1437C21</f>
        <v>21.289132970037198</v>
      </c>
      <c r="AD21" s="16" t="s">
        <v>46150</v>
      </c>
      <c r="AE21" s="21">
        <f>D8L814C13*D8L608C1</f>
        <v>22.83363985136172</v>
      </c>
      <c r="AF21" s="16" t="s">
        <v>46151</v>
      </c>
      <c r="AG21" s="21">
        <f>D6L1437C24</f>
        <v>21.289132970037194</v>
      </c>
      <c r="AH21" s="16" t="s">
        <v>46152</v>
      </c>
      <c r="AI21" s="21">
        <f>D8L814C15*D8L608C1</f>
        <v>22.833639851361717</v>
      </c>
      <c r="AJ21" s="16" t="s">
        <v>46153</v>
      </c>
      <c r="AK21" s="21">
        <f>D6L1440C13</f>
        <v>1.0838287590872313E-2</v>
      </c>
      <c r="AL21" s="16" t="s">
        <v>46154</v>
      </c>
      <c r="AM21" s="21">
        <f>D8L814C17*D8L609C1</f>
        <v>1.1337940296783543E-2</v>
      </c>
      <c r="AN21" s="16" t="s">
        <v>46155</v>
      </c>
      <c r="AO21" s="21">
        <f>D6L1440C16</f>
        <v>2.817954773626806E-2</v>
      </c>
      <c r="AP21" s="16" t="s">
        <v>46156</v>
      </c>
      <c r="AQ21" s="21">
        <f>D8L814C19*D8L609C1</f>
        <v>2.9478644771637259E-2</v>
      </c>
      <c r="AR21" s="16" t="s">
        <v>46157</v>
      </c>
      <c r="AS21" s="21">
        <f>D6L1440C21</f>
        <v>2.0411172197443266</v>
      </c>
      <c r="AT21" s="16" t="s">
        <v>46158</v>
      </c>
      <c r="AU21" s="21">
        <f>D8L814C21*D8L609C1</f>
        <v>2.1352141638765478</v>
      </c>
      <c r="AV21" s="16" t="s">
        <v>46159</v>
      </c>
      <c r="AW21" s="21">
        <f>D6L1440C24</f>
        <v>2.0411172197443261</v>
      </c>
      <c r="AX21" s="16" t="s">
        <v>46160</v>
      </c>
      <c r="AY21" s="21">
        <f>D8L814C23*D8L609C1</f>
        <v>2.1352141638765474</v>
      </c>
      <c r="AZ21" s="16" t="s">
        <v>46161</v>
      </c>
      <c r="BA21" s="21">
        <f>D6L1814C8</f>
        <v>0.32497156163828789</v>
      </c>
      <c r="BB21" s="16" t="s">
        <v>46162</v>
      </c>
      <c r="BC21" s="21">
        <f>D8L814C25*D8L608C1</f>
        <v>0.34854794748225471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7.8032504574319234E-3</v>
      </c>
      <c r="BB22" s="16" t="s">
        <v>46164</v>
      </c>
      <c r="BC22" s="21">
        <f>D8L815C25*D8L608C1</f>
        <v>8.3693690516069338E-3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3.9535572546146929E-3</v>
      </c>
      <c r="BB23" s="16" t="s">
        <v>46166</v>
      </c>
      <c r="BC23" s="21">
        <f>D8L816C25*D8L608C1</f>
        <v>4.2403841720874249E-3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8.1143506163037046E-2</v>
      </c>
      <c r="F24" s="16" t="s">
        <v>46168</v>
      </c>
      <c r="G24" s="21">
        <f>D8L817C1*D8L607C1</f>
        <v>0.10382211736042544</v>
      </c>
      <c r="H24" s="16" t="s">
        <v>46169</v>
      </c>
      <c r="I24" s="21">
        <f>D6L1528C16</f>
        <v>0.21097311602389615</v>
      </c>
      <c r="J24" s="16" t="s">
        <v>46170</v>
      </c>
      <c r="K24" s="21">
        <f>D8L817C3*D8L607C1</f>
        <v>0.2699375051371059</v>
      </c>
      <c r="L24" s="16" t="s">
        <v>46171</v>
      </c>
      <c r="M24" s="21">
        <f>D6L1528C21</f>
        <v>12.003440074410337</v>
      </c>
      <c r="N24" s="16" t="s">
        <v>46172</v>
      </c>
      <c r="O24" s="21">
        <f>D8L817C5*D8L607C1</f>
        <v>15.358253827857766</v>
      </c>
      <c r="P24" s="16" t="s">
        <v>46173</v>
      </c>
      <c r="Q24" s="21">
        <f>D6L1528C24</f>
        <v>12.003440074410335</v>
      </c>
      <c r="R24" s="16" t="s">
        <v>46174</v>
      </c>
      <c r="S24" s="21">
        <f>D8L817C7*D8L607C1</f>
        <v>15.358253827857762</v>
      </c>
      <c r="T24" s="16" t="s">
        <v>46175</v>
      </c>
      <c r="U24" s="21">
        <f>D6L1537C13</f>
        <v>9.7317497181299978E-3</v>
      </c>
      <c r="V24" s="16" t="s">
        <v>46176</v>
      </c>
      <c r="W24" s="21">
        <f>D8L817C9*D8L608C1</f>
        <v>1.0437779147704909E-2</v>
      </c>
      <c r="X24" s="16" t="s">
        <v>46177</v>
      </c>
      <c r="Y24" s="21">
        <f>D6L1537C16</f>
        <v>2.5302549267138014E-2</v>
      </c>
      <c r="Z24" s="16" t="s">
        <v>46178</v>
      </c>
      <c r="AA24" s="21">
        <f>D8L817C11*D8L608C1</f>
        <v>2.7138225784032782E-2</v>
      </c>
      <c r="AB24" s="16" t="s">
        <v>46179</v>
      </c>
      <c r="AC24" s="21">
        <f>D6L1537C21</f>
        <v>-25.871876335396731</v>
      </c>
      <c r="AD24" s="16" t="s">
        <v>46180</v>
      </c>
      <c r="AE24" s="21">
        <f>D8L817C13*D8L608C1</f>
        <v>-27.748857003845604</v>
      </c>
      <c r="AF24" s="16" t="s">
        <v>46181</v>
      </c>
      <c r="AG24" s="21">
        <f>D6L1537C24</f>
        <v>-25.871876335396731</v>
      </c>
      <c r="AH24" s="16" t="s">
        <v>46182</v>
      </c>
      <c r="AI24" s="21">
        <f>D8L817C15*D8L608C1</f>
        <v>-27.748857003845604</v>
      </c>
      <c r="AJ24" s="16" t="s">
        <v>46183</v>
      </c>
      <c r="AK24" s="21">
        <f>D6L1540C13</f>
        <v>8.5030233564238125E-3</v>
      </c>
      <c r="AL24" s="16" t="s">
        <v>46184</v>
      </c>
      <c r="AM24" s="21">
        <f>D8L817C17*D8L609C1</f>
        <v>8.8950187332618984E-3</v>
      </c>
      <c r="AN24" s="16" t="s">
        <v>46185</v>
      </c>
      <c r="AO24" s="21">
        <f>D6L1540C16</f>
        <v>2.2107860726701924E-2</v>
      </c>
      <c r="AP24" s="16" t="s">
        <v>46186</v>
      </c>
      <c r="AQ24" s="21">
        <f>D8L817C19*D8L609C1</f>
        <v>2.3127048706480947E-2</v>
      </c>
      <c r="AR24" s="16" t="s">
        <v>46187</v>
      </c>
      <c r="AS24" s="21">
        <f>D6L1540C21</f>
        <v>1.4900398223580713</v>
      </c>
      <c r="AT24" s="16" t="s">
        <v>46188</v>
      </c>
      <c r="AU24" s="21">
        <f>D8L817C21*D8L609C1</f>
        <v>1.5587317096063573</v>
      </c>
      <c r="AV24" s="16" t="s">
        <v>46189</v>
      </c>
      <c r="AW24" s="21">
        <f>D6L1540C24</f>
        <v>1.4900398223580713</v>
      </c>
      <c r="AX24" s="16" t="s">
        <v>46190</v>
      </c>
      <c r="AY24" s="21">
        <f>D8L817C23*D8L609C1</f>
        <v>1.5587317096063573</v>
      </c>
      <c r="AZ24" s="16" t="s">
        <v>46191</v>
      </c>
      <c r="BA24" s="21">
        <f>D6L1817C8</f>
        <v>3.3944331296673457E-5</v>
      </c>
      <c r="BB24" s="16" t="s">
        <v>46192</v>
      </c>
      <c r="BC24" s="21">
        <f>D8L817C25*D8L608C1</f>
        <v>3.6406961096743698E-5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8.1676578991662918E-2</v>
      </c>
      <c r="F25" s="16" t="s">
        <v>46194</v>
      </c>
      <c r="G25" s="21">
        <f>D8L818C1*D8L607C1</f>
        <v>0.10450417748319174</v>
      </c>
      <c r="H25" s="16" t="s">
        <v>46195</v>
      </c>
      <c r="I25" s="21">
        <f>D6L1628C16</f>
        <v>0.21235910537832342</v>
      </c>
      <c r="J25" s="16" t="s">
        <v>46196</v>
      </c>
      <c r="K25" s="21">
        <f>D8L818C3*D8L607C1</f>
        <v>0.2717108614562983</v>
      </c>
      <c r="L25" s="16" t="s">
        <v>46197</v>
      </c>
      <c r="M25" s="21">
        <f>D6L1628C21</f>
        <v>8.3098381900585743</v>
      </c>
      <c r="N25" s="16" t="s">
        <v>46198</v>
      </c>
      <c r="O25" s="21">
        <f>D8L818C5*D8L607C1</f>
        <v>10.632335680454108</v>
      </c>
      <c r="P25" s="16" t="s">
        <v>46199</v>
      </c>
      <c r="Q25" s="21">
        <f>D6L1628C24</f>
        <v>8.3098381900585743</v>
      </c>
      <c r="R25" s="16" t="s">
        <v>46200</v>
      </c>
      <c r="S25" s="21">
        <f>D8L818C7*D8L607C1</f>
        <v>10.632335680454108</v>
      </c>
      <c r="T25" s="16" t="s">
        <v>46201</v>
      </c>
      <c r="U25" s="21">
        <f>D6L1637C13</f>
        <v>0.12599411946130246</v>
      </c>
      <c r="V25" s="16" t="s">
        <v>46202</v>
      </c>
      <c r="W25" s="21">
        <f>D8L818C9*D8L608C1</f>
        <v>0.1351348761463346</v>
      </c>
      <c r="X25" s="16" t="s">
        <v>46203</v>
      </c>
      <c r="Y25" s="21">
        <f>D6L1637C16</f>
        <v>0.32758471059938604</v>
      </c>
      <c r="Z25" s="16" t="s">
        <v>46204</v>
      </c>
      <c r="AA25" s="21">
        <f>D8L818C11*D8L608C1</f>
        <v>0.35135067798046959</v>
      </c>
      <c r="AB25" s="16" t="s">
        <v>46205</v>
      </c>
      <c r="AC25" s="21">
        <f>D6L1637C21</f>
        <v>10.273952977205692</v>
      </c>
      <c r="AD25" s="16" t="s">
        <v>46206</v>
      </c>
      <c r="AE25" s="21">
        <f>D8L818C13*D8L608C1</f>
        <v>11.019318751097565</v>
      </c>
      <c r="AF25" s="16" t="s">
        <v>46207</v>
      </c>
      <c r="AG25" s="21">
        <f>D6L1637C24</f>
        <v>10.273952977205685</v>
      </c>
      <c r="AH25" s="16" t="s">
        <v>46208</v>
      </c>
      <c r="AI25" s="21">
        <f>D8L818C15*D8L608C1</f>
        <v>11.019318751097558</v>
      </c>
      <c r="AJ25" s="16" t="s">
        <v>46209</v>
      </c>
      <c r="AK25" s="21">
        <f>D6L1640C13</f>
        <v>0.17397762033441283</v>
      </c>
      <c r="AL25" s="16" t="s">
        <v>46210</v>
      </c>
      <c r="AM25" s="21">
        <f>D8L818C17*D8L609C1</f>
        <v>0.18199811139808367</v>
      </c>
      <c r="AN25" s="16" t="s">
        <v>46211</v>
      </c>
      <c r="AO25" s="21">
        <f>D6L1640C16</f>
        <v>0.45234181286947378</v>
      </c>
      <c r="AP25" s="16" t="s">
        <v>46212</v>
      </c>
      <c r="AQ25" s="21">
        <f>D8L818C19*D8L609C1</f>
        <v>0.473195089635018</v>
      </c>
      <c r="AR25" s="16" t="s">
        <v>46213</v>
      </c>
      <c r="AS25" s="21">
        <f>D6L1640C21</f>
        <v>26.427203872350592</v>
      </c>
      <c r="AT25" s="16" t="s">
        <v>46214</v>
      </c>
      <c r="AU25" s="21">
        <f>D8L818C21*D8L609C1</f>
        <v>27.645516619062359</v>
      </c>
      <c r="AV25" s="16" t="s">
        <v>46215</v>
      </c>
      <c r="AW25" s="21">
        <f>D6L1640C24</f>
        <v>26.427203872350589</v>
      </c>
      <c r="AX25" s="16" t="s">
        <v>46216</v>
      </c>
      <c r="AY25" s="21">
        <f>D8L818C23*D8L609C1</f>
        <v>27.645516619062356</v>
      </c>
      <c r="AZ25" s="16" t="s">
        <v>46217</v>
      </c>
      <c r="BA25" s="21">
        <f>D6L1818C8</f>
        <v>2.1685151464989241E-2</v>
      </c>
      <c r="BB25" s="16" t="s">
        <v>46218</v>
      </c>
      <c r="BC25" s="21">
        <f>D8L818C25*D8L608C1</f>
        <v>2.3258389121373794E-2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1.2314885611702895E-4</v>
      </c>
      <c r="V26" s="16" t="s">
        <v>46228</v>
      </c>
      <c r="W26" s="21">
        <f>D8L819C9*D8L608C1</f>
        <v>1.3208319158140378E-4</v>
      </c>
      <c r="X26" s="16" t="s">
        <v>46229</v>
      </c>
      <c r="Y26" s="21">
        <f>D6L1737C16</f>
        <v>3.20187025904276E-4</v>
      </c>
      <c r="Z26" s="16" t="s">
        <v>46230</v>
      </c>
      <c r="AA26" s="21">
        <f>D8L819C11*D8L608C1</f>
        <v>3.4341629811165063E-4</v>
      </c>
      <c r="AB26" s="16" t="s">
        <v>46231</v>
      </c>
      <c r="AC26" s="21">
        <f>D6L1737C21</f>
        <v>1.3119916601280993E-2</v>
      </c>
      <c r="AD26" s="16" t="s">
        <v>46232</v>
      </c>
      <c r="AE26" s="21">
        <f>D8L819C13*D8L608C1</f>
        <v>1.4071754400481274E-2</v>
      </c>
      <c r="AF26" s="16" t="s">
        <v>46233</v>
      </c>
      <c r="AG26" s="21">
        <f>D6L1737C24</f>
        <v>1.3119916601280994E-2</v>
      </c>
      <c r="AH26" s="16" t="s">
        <v>46234</v>
      </c>
      <c r="AI26" s="21">
        <f>D8L819C15*D8L608C1</f>
        <v>1.4071754400481275E-2</v>
      </c>
      <c r="AJ26" s="16" t="s">
        <v>46235</v>
      </c>
      <c r="AK26" s="21">
        <f>D6L1740C13</f>
        <v>6.9830286547611554E-5</v>
      </c>
      <c r="AL26" s="16" t="s">
        <v>46236</v>
      </c>
      <c r="AM26" s="21">
        <f>D8L819C17*D8L609C1</f>
        <v>7.3049512032775349E-5</v>
      </c>
      <c r="AN26" s="16" t="s">
        <v>46237</v>
      </c>
      <c r="AO26" s="21">
        <f>D6L1740C16</f>
        <v>1.8155874502379018E-4</v>
      </c>
      <c r="AP26" s="16" t="s">
        <v>46238</v>
      </c>
      <c r="AQ26" s="21">
        <f>D8L819C19*D8L609C1</f>
        <v>1.8992873128521605E-4</v>
      </c>
      <c r="AR26" s="16" t="s">
        <v>46239</v>
      </c>
      <c r="AS26" s="21">
        <f>D6L1740C21</f>
        <v>7.3688126293896834E-3</v>
      </c>
      <c r="AT26" s="16" t="s">
        <v>46240</v>
      </c>
      <c r="AU26" s="21">
        <f>D8L819C21*D8L609C1</f>
        <v>7.7085200913625642E-3</v>
      </c>
      <c r="AV26" s="16" t="s">
        <v>46241</v>
      </c>
      <c r="AW26" s="21">
        <f>D6L1740C24</f>
        <v>7.3688126293896834E-3</v>
      </c>
      <c r="AX26" s="16" t="s">
        <v>46242</v>
      </c>
      <c r="AY26" s="21">
        <f>D8L819C23*D8L609C1</f>
        <v>7.7085200913625642E-3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4.2993761464731689E-2</v>
      </c>
      <c r="F27" s="16" t="s">
        <v>46244</v>
      </c>
      <c r="G27" s="21">
        <f>D8L820C1*D8L607C1</f>
        <v>5.5009988594636815E-2</v>
      </c>
      <c r="H27" s="16" t="s">
        <v>46245</v>
      </c>
      <c r="I27" s="21">
        <f>D6L1924C4</f>
        <v>0.11337231302320404</v>
      </c>
      <c r="J27" s="16" t="s">
        <v>46246</v>
      </c>
      <c r="K27" s="21">
        <f>D8L820C3*D8L607C1</f>
        <v>0.14505847904166322</v>
      </c>
      <c r="L27" s="16" t="s">
        <v>46247</v>
      </c>
      <c r="M27" s="21">
        <f>D6L1924C7</f>
        <v>4.0572688111057635</v>
      </c>
      <c r="N27" s="16" t="s">
        <v>46248</v>
      </c>
      <c r="O27" s="21">
        <f>D8L820C5*D8L607C1</f>
        <v>5.1912255038998971</v>
      </c>
      <c r="P27" s="16" t="s">
        <v>46249</v>
      </c>
      <c r="Q27" s="21">
        <f>D6L1924C10</f>
        <v>2.9507764498471456</v>
      </c>
      <c r="R27" s="16" t="s">
        <v>46250</v>
      </c>
      <c r="S27" s="21">
        <f>D8L820C7*D8L607C1</f>
        <v>3.7754821472080149</v>
      </c>
      <c r="T27" s="16" t="s">
        <v>46251</v>
      </c>
      <c r="U27" s="21">
        <f>D6L1924C2</f>
        <v>4.5298790261427115E-2</v>
      </c>
      <c r="V27" s="16" t="s">
        <v>46252</v>
      </c>
      <c r="W27" s="21">
        <f>D8L820C9*D8L608C1</f>
        <v>4.8585175544140123E-2</v>
      </c>
      <c r="X27" s="16" t="s">
        <v>46253</v>
      </c>
      <c r="Y27" s="21">
        <f>D6L1924C5</f>
        <v>0.10007997589964478</v>
      </c>
      <c r="Z27" s="16" t="s">
        <v>46254</v>
      </c>
      <c r="AA27" s="21">
        <f>D8L820C11*D8L608C1</f>
        <v>0.10734068546810607</v>
      </c>
      <c r="AB27" s="16" t="s">
        <v>46255</v>
      </c>
      <c r="AC27" s="21">
        <f>D6L1924C8</f>
        <v>9.4433760577069705</v>
      </c>
      <c r="AD27" s="16" t="s">
        <v>46256</v>
      </c>
      <c r="AE27" s="21">
        <f>D8L820C13*D8L608C1</f>
        <v>10.128484245278132</v>
      </c>
      <c r="AF27" s="16" t="s">
        <v>46257</v>
      </c>
      <c r="AG27" s="21">
        <f>D6L1924C11</f>
        <v>6.4671051105375392</v>
      </c>
      <c r="AH27" s="16" t="s">
        <v>46258</v>
      </c>
      <c r="AI27" s="21">
        <f>D8L820C15*D8L608C1</f>
        <v>6.9362875971861149</v>
      </c>
      <c r="AJ27" s="16" t="s">
        <v>46259</v>
      </c>
      <c r="AK27" s="21">
        <f>D6L1924C3</f>
        <v>5.0435395379523872E-2</v>
      </c>
      <c r="AL27" s="16" t="s">
        <v>46260</v>
      </c>
      <c r="AM27" s="21">
        <f>D8L820C17*D8L609C1</f>
        <v>5.2760502695951297E-2</v>
      </c>
      <c r="AN27" s="16" t="s">
        <v>46261</v>
      </c>
      <c r="AO27" s="21">
        <f>D6L1924C6</f>
        <v>0.13308777249712714</v>
      </c>
      <c r="AP27" s="16" t="s">
        <v>46262</v>
      </c>
      <c r="AQ27" s="21">
        <f>D8L820C19*D8L609C1</f>
        <v>0.13922321272182556</v>
      </c>
      <c r="AR27" s="16" t="s">
        <v>46263</v>
      </c>
      <c r="AS27" s="21">
        <f>D6L1924C9</f>
        <v>6.3187908612871695</v>
      </c>
      <c r="AT27" s="16" t="s">
        <v>46264</v>
      </c>
      <c r="AU27" s="21">
        <f>D8L820C21*D8L609C1</f>
        <v>6.6100915788090209</v>
      </c>
      <c r="AV27" s="16" t="s">
        <v>46265</v>
      </c>
      <c r="AW27" s="21">
        <f>D6L1924C12</f>
        <v>5.2314749262909945</v>
      </c>
      <c r="AX27" s="16" t="s">
        <v>46266</v>
      </c>
      <c r="AY27" s="21">
        <f>D8L820C23*D8L609C1</f>
        <v>5.4726496119516161</v>
      </c>
      <c r="AZ27" s="16" t="s">
        <v>46267</v>
      </c>
      <c r="BA27" s="21">
        <f>D6L1819C5/D6L1819C7</f>
        <v>7.4119213451576335E-2</v>
      </c>
      <c r="BB27" s="16" t="s">
        <v>46268</v>
      </c>
      <c r="BC27" s="21">
        <f>D8L820C25*D8L608C1</f>
        <v>7.949649374643096E-2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31B96-47AF-4133-95CC-8D9B1C061962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2.5399700871012332E-3</v>
      </c>
      <c r="F8" s="16" t="s">
        <v>46298</v>
      </c>
      <c r="G8" s="6">
        <f>D8L703C4</f>
        <v>1.7300453151891102E-3</v>
      </c>
      <c r="H8" s="16" t="s">
        <v>46299</v>
      </c>
      <c r="I8" s="6">
        <f>D8L703C6</f>
        <v>2.8041895567188155E-3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0.78273039602622729</v>
      </c>
      <c r="F10" s="16" t="s">
        <v>46304</v>
      </c>
      <c r="G10" s="6">
        <f>D8L710C4</f>
        <v>1.1270517411956862E-3</v>
      </c>
      <c r="H10" s="16" t="s">
        <v>46305</v>
      </c>
      <c r="I10" s="6">
        <f>D8L710C6</f>
        <v>1.2022865375759925E-3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11.982301496001066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4.9515660120271843</v>
      </c>
      <c r="F12" s="16" t="s">
        <v>46308</v>
      </c>
      <c r="G12" s="6">
        <f>D8L712C4</f>
        <v>0.8987803527550926</v>
      </c>
      <c r="H12" s="16" t="s">
        <v>46309</v>
      </c>
      <c r="I12" s="6">
        <f>D8L712C6</f>
        <v>1.309665152421152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1.3838615006668762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7.6727490747846829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4.3477727660044669</v>
      </c>
      <c r="F18" s="16" t="s">
        <v>46318</v>
      </c>
      <c r="G18" s="6">
        <f>D8L723C4</f>
        <v>0.56302725675831233</v>
      </c>
      <c r="H18" s="16" t="s">
        <v>46319</v>
      </c>
      <c r="I18" s="6">
        <f>D8L723C6</f>
        <v>1.5091958580586591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1.9276302087329202</v>
      </c>
      <c r="F20" s="16" t="s">
        <v>46324</v>
      </c>
      <c r="G20" s="6">
        <f>D8L725C4</f>
        <v>0.35255102683731138</v>
      </c>
      <c r="H20" s="16" t="s">
        <v>46325</v>
      </c>
      <c r="I20" s="6">
        <f>D8L725C6</f>
        <v>0.56556220883520036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0.70741711223569537</v>
      </c>
      <c r="F21" s="16" t="s">
        <v>46327</v>
      </c>
      <c r="G21" s="6">
        <f>D8L726C4</f>
        <v>8.7925347767961362E-2</v>
      </c>
      <c r="H21" s="16" t="s">
        <v>46328</v>
      </c>
      <c r="I21" s="6">
        <f>D8L726C6</f>
        <v>0.1410498058744801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5.1284913037764008</v>
      </c>
      <c r="F22" s="16" t="s">
        <v>46330</v>
      </c>
      <c r="G22" s="6">
        <f>D8L727C4</f>
        <v>9.8138421363569539E-2</v>
      </c>
      <c r="H22" s="16" t="s">
        <v>46331</v>
      </c>
      <c r="I22" s="6">
        <f>D8L727C6</f>
        <v>0.18265609942210648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5.2477610533419447E-3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3.2315551755375496</v>
      </c>
      <c r="F26" s="16" t="s">
        <v>46338</v>
      </c>
      <c r="G26" s="6">
        <f>D8L732C4</f>
        <v>1.3862706388756048</v>
      </c>
      <c r="H26" s="16" t="s">
        <v>46339</v>
      </c>
      <c r="I26" s="6">
        <f>D8L732C6</f>
        <v>1.516248303801252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93.732143249067789</v>
      </c>
      <c r="F27" s="16" t="s">
        <v>46341</v>
      </c>
      <c r="G27" s="6">
        <f>D8L730C4</f>
        <v>1.8874275001518805</v>
      </c>
      <c r="H27" s="16" t="s">
        <v>46342</v>
      </c>
      <c r="I27" s="6">
        <f>D8L730C6</f>
        <v>2.3333544542281719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24.286558981723626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190.82927364709874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AFC66-BDDC-41C1-BB8B-D68D47E8A319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1.3852738626215329E-2</v>
      </c>
      <c r="F9" s="16" t="s">
        <v>46384</v>
      </c>
      <c r="G9" s="6">
        <f>D8L802C10</f>
        <v>7.4627301656360723E-2</v>
      </c>
      <c r="H9" s="16" t="s">
        <v>46385</v>
      </c>
      <c r="I9" s="6">
        <f>D8L802C18</f>
        <v>1.0717675340164575E-3</v>
      </c>
      <c r="J9" s="16" t="s">
        <v>46386</v>
      </c>
      <c r="K9" s="6">
        <f>D8L802C4</f>
        <v>3.6017120428159979E-2</v>
      </c>
      <c r="L9" s="16" t="s">
        <v>46387</v>
      </c>
      <c r="M9" s="6">
        <f>D8L802C12</f>
        <v>0.19403098430653842</v>
      </c>
      <c r="N9" s="16" t="s">
        <v>46388</v>
      </c>
      <c r="O9" s="6">
        <f>D8L802C20</f>
        <v>2.7865955884427912E-3</v>
      </c>
      <c r="P9" s="16" t="s">
        <v>46389</v>
      </c>
      <c r="Q9" s="6">
        <f>D8L802C6</f>
        <v>1.88309601358127</v>
      </c>
      <c r="R9" s="16" t="s">
        <v>46390</v>
      </c>
      <c r="S9" s="6">
        <f>D8L802C14</f>
        <v>50.916595369132182</v>
      </c>
      <c r="T9" s="16" t="s">
        <v>46391</v>
      </c>
      <c r="U9" s="6">
        <f>D8L802C22</f>
        <v>0.20482712964726488</v>
      </c>
      <c r="V9" s="16" t="s">
        <v>46392</v>
      </c>
      <c r="W9" s="6">
        <f>D8L802C8</f>
        <v>1.88309601358127</v>
      </c>
      <c r="X9" s="16" t="s">
        <v>46393</v>
      </c>
      <c r="Y9" s="6">
        <f>D8L802C16</f>
        <v>50.916595369132175</v>
      </c>
      <c r="Z9" s="16" t="s">
        <v>46394</v>
      </c>
      <c r="AA9" s="6">
        <f>D8L802C24</f>
        <v>0.20482712964726485</v>
      </c>
      <c r="AB9" s="16" t="s">
        <v>46395</v>
      </c>
      <c r="AC9" s="6">
        <f>D8L802C26</f>
        <v>0.9813665322486268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4.5859521749887798E-2</v>
      </c>
      <c r="F10" s="16" t="s">
        <v>46397</v>
      </c>
      <c r="G10" s="6">
        <f>D8L803C10</f>
        <v>6.1707507991295041E-2</v>
      </c>
      <c r="H10" s="16" t="s">
        <v>46398</v>
      </c>
      <c r="I10" s="6">
        <f>D8L803C18</f>
        <v>2.7351279492351412E-2</v>
      </c>
      <c r="J10" s="16" t="s">
        <v>46399</v>
      </c>
      <c r="K10" s="6">
        <f>D8L803C4</f>
        <v>0.11923475654970804</v>
      </c>
      <c r="L10" s="16" t="s">
        <v>46400</v>
      </c>
      <c r="M10" s="6">
        <f>D8L803C12</f>
        <v>0.16043952077736706</v>
      </c>
      <c r="N10" s="16" t="s">
        <v>46401</v>
      </c>
      <c r="O10" s="6">
        <f>D8L803C20</f>
        <v>7.111332668011365E-2</v>
      </c>
      <c r="P10" s="16" t="s">
        <v>46402</v>
      </c>
      <c r="Q10" s="6">
        <f>D8L803C6</f>
        <v>4.9588076429113057</v>
      </c>
      <c r="R10" s="16" t="s">
        <v>46403</v>
      </c>
      <c r="S10" s="6">
        <f>D8L803C14</f>
        <v>20.401182629888091</v>
      </c>
      <c r="T10" s="16" t="s">
        <v>46404</v>
      </c>
      <c r="U10" s="6">
        <f>D8L803C22</f>
        <v>4.4312589934511166</v>
      </c>
      <c r="V10" s="16" t="s">
        <v>46405</v>
      </c>
      <c r="W10" s="6">
        <f>D8L803C8</f>
        <v>4.9588076429113057</v>
      </c>
      <c r="X10" s="16" t="s">
        <v>46406</v>
      </c>
      <c r="Y10" s="6">
        <f>D8L803C16</f>
        <v>20.401182629888087</v>
      </c>
      <c r="Z10" s="16" t="s">
        <v>46407</v>
      </c>
      <c r="AA10" s="6">
        <f>D8L803C24</f>
        <v>4.4312589934511166</v>
      </c>
      <c r="AB10" s="16" t="s">
        <v>46408</v>
      </c>
      <c r="AC10" s="6">
        <f>D8L803C26</f>
        <v>0.18434157467594095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3.530636865882348E-2</v>
      </c>
      <c r="F11" s="16" t="s">
        <v>46410</v>
      </c>
      <c r="G11" s="6">
        <f>D8L804C10</f>
        <v>2.4639518743384881E-2</v>
      </c>
      <c r="H11" s="16" t="s">
        <v>46411</v>
      </c>
      <c r="I11" s="6">
        <f>D8L804C18</f>
        <v>6.591174938522143E-2</v>
      </c>
      <c r="J11" s="16" t="s">
        <v>46412</v>
      </c>
      <c r="K11" s="6">
        <f>D8L804C4</f>
        <v>9.1796558512941037E-2</v>
      </c>
      <c r="L11" s="16" t="s">
        <v>46413</v>
      </c>
      <c r="M11" s="6">
        <f>D8L804C12</f>
        <v>6.4062748732800615E-2</v>
      </c>
      <c r="N11" s="16" t="s">
        <v>46414</v>
      </c>
      <c r="O11" s="6">
        <f>D8L804C20</f>
        <v>0.17137054840157556</v>
      </c>
      <c r="P11" s="16" t="s">
        <v>46415</v>
      </c>
      <c r="Q11" s="6">
        <f>D8L804C6</f>
        <v>2.5199364605139443</v>
      </c>
      <c r="R11" s="16" t="s">
        <v>46416</v>
      </c>
      <c r="S11" s="6">
        <f>D8L804C14</f>
        <v>3.1734423843787116</v>
      </c>
      <c r="T11" s="16" t="s">
        <v>46417</v>
      </c>
      <c r="U11" s="6">
        <f>D8L804C22</f>
        <v>6.9225988035026287</v>
      </c>
      <c r="V11" s="16" t="s">
        <v>46418</v>
      </c>
      <c r="W11" s="6">
        <f>D8L804C8</f>
        <v>2.5199364605139443</v>
      </c>
      <c r="X11" s="16" t="s">
        <v>46419</v>
      </c>
      <c r="Y11" s="6">
        <f>D8L804C16</f>
        <v>3.1734423843787116</v>
      </c>
      <c r="Z11" s="16" t="s">
        <v>46420</v>
      </c>
      <c r="AA11" s="6">
        <f>D8L804C24</f>
        <v>6.9225988035026287</v>
      </c>
      <c r="AB11" s="16" t="s">
        <v>46421</v>
      </c>
      <c r="AC11" s="6">
        <f>D8L804C26</f>
        <v>7.0737219658385964E-3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7.3539778206356946E-2</v>
      </c>
      <c r="F12" s="16" t="s">
        <v>46423</v>
      </c>
      <c r="G12" s="6">
        <f>D8L805C10</f>
        <v>3.1669886218994546E-2</v>
      </c>
      <c r="H12" s="16" t="s">
        <v>46424</v>
      </c>
      <c r="I12" s="6">
        <f>D8L805C18</f>
        <v>8.6900649378705425E-2</v>
      </c>
      <c r="J12" s="16" t="s">
        <v>46425</v>
      </c>
      <c r="K12" s="6">
        <f>D8L805C4</f>
        <v>0.19120342333652804</v>
      </c>
      <c r="L12" s="16" t="s">
        <v>46426</v>
      </c>
      <c r="M12" s="6">
        <f>D8L805C12</f>
        <v>8.2341704169385896E-2</v>
      </c>
      <c r="N12" s="16" t="s">
        <v>46427</v>
      </c>
      <c r="O12" s="6">
        <f>D8L805C20</f>
        <v>0.22594168838463402</v>
      </c>
      <c r="P12" s="16" t="s">
        <v>46428</v>
      </c>
      <c r="Q12" s="6">
        <f>D8L805C6</f>
        <v>5.6937168041362023</v>
      </c>
      <c r="R12" s="16" t="s">
        <v>46429</v>
      </c>
      <c r="S12" s="6">
        <f>D8L805C14</f>
        <v>7.6130371834788466</v>
      </c>
      <c r="T12" s="16" t="s">
        <v>46430</v>
      </c>
      <c r="U12" s="6">
        <f>D8L805C22</f>
        <v>10.080715892020729</v>
      </c>
      <c r="V12" s="16" t="s">
        <v>46431</v>
      </c>
      <c r="W12" s="6">
        <f>D8L805C8</f>
        <v>5.6937168041362041</v>
      </c>
      <c r="X12" s="16" t="s">
        <v>46432</v>
      </c>
      <c r="Y12" s="6">
        <f>D8L805C16</f>
        <v>7.6130371834788466</v>
      </c>
      <c r="Z12" s="16" t="s">
        <v>46433</v>
      </c>
      <c r="AA12" s="6">
        <f>D8L805C24</f>
        <v>10.080715892020732</v>
      </c>
      <c r="AB12" s="16" t="s">
        <v>46434</v>
      </c>
      <c r="AC12" s="6">
        <f>D8L805C26</f>
        <v>1.3307655451925702E-3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5.696411763708608E-2</v>
      </c>
      <c r="F13" s="16" t="s">
        <v>46436</v>
      </c>
      <c r="G13" s="6">
        <f>D8L806C10</f>
        <v>3.1864141990181942E-2</v>
      </c>
      <c r="H13" s="16" t="s">
        <v>46437</v>
      </c>
      <c r="I13" s="6">
        <f>D8L806C18</f>
        <v>4.7539127356857919E-2</v>
      </c>
      <c r="J13" s="16" t="s">
        <v>46438</v>
      </c>
      <c r="K13" s="6">
        <f>D8L806C4</f>
        <v>0.14810670585642366</v>
      </c>
      <c r="L13" s="16" t="s">
        <v>46439</v>
      </c>
      <c r="M13" s="6">
        <f>D8L806C12</f>
        <v>8.284676917447327E-2</v>
      </c>
      <c r="N13" s="16" t="s">
        <v>46440</v>
      </c>
      <c r="O13" s="6">
        <f>D8L806C20</f>
        <v>0.12360173112783071</v>
      </c>
      <c r="P13" s="16" t="s">
        <v>46441</v>
      </c>
      <c r="Q13" s="6">
        <f>D8L806C6</f>
        <v>6.5466170971507465</v>
      </c>
      <c r="R13" s="16" t="s">
        <v>46442</v>
      </c>
      <c r="S13" s="6">
        <f>D8L806C14</f>
        <v>6.0840801805023368</v>
      </c>
      <c r="T13" s="16" t="s">
        <v>46443</v>
      </c>
      <c r="U13" s="6">
        <f>D8L806C22</f>
        <v>8.1596825184074007</v>
      </c>
      <c r="V13" s="16" t="s">
        <v>46444</v>
      </c>
      <c r="W13" s="6">
        <f>D8L806C8</f>
        <v>6.5466170971507465</v>
      </c>
      <c r="X13" s="16" t="s">
        <v>46445</v>
      </c>
      <c r="Y13" s="6">
        <f>D8L806C16</f>
        <v>6.0840801805023377</v>
      </c>
      <c r="Z13" s="16" t="s">
        <v>46446</v>
      </c>
      <c r="AA13" s="6">
        <f>D8L806C24</f>
        <v>8.1596825184074007</v>
      </c>
      <c r="AB13" s="16" t="s">
        <v>46447</v>
      </c>
      <c r="AC13" s="6">
        <f>D8L806C26</f>
        <v>5.2535917476994459E-3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3.3058565359963134E-2</v>
      </c>
      <c r="F14" s="16" t="s">
        <v>46449</v>
      </c>
      <c r="G14" s="6">
        <f>D8L807C10</f>
        <v>7.1777709074264937E-2</v>
      </c>
      <c r="H14" s="16" t="s">
        <v>46450</v>
      </c>
      <c r="I14" s="6">
        <f>D8L807C18</f>
        <v>0.15038978166935346</v>
      </c>
      <c r="J14" s="16" t="s">
        <v>46451</v>
      </c>
      <c r="K14" s="6">
        <f>D8L807C4</f>
        <v>8.595226993590413E-2</v>
      </c>
      <c r="L14" s="16" t="s">
        <v>46452</v>
      </c>
      <c r="M14" s="6">
        <f>D8L807C12</f>
        <v>0.18662204359308907</v>
      </c>
      <c r="N14" s="16" t="s">
        <v>46453</v>
      </c>
      <c r="O14" s="6">
        <f>D8L807C20</f>
        <v>0.39101343234031932</v>
      </c>
      <c r="P14" s="16" t="s">
        <v>46454</v>
      </c>
      <c r="Q14" s="6">
        <f>D8L807C6</f>
        <v>2.2054908569453557</v>
      </c>
      <c r="R14" s="16" t="s">
        <v>46455</v>
      </c>
      <c r="S14" s="6">
        <f>D8L807C14</f>
        <v>8.5822723946148081</v>
      </c>
      <c r="T14" s="16" t="s">
        <v>46456</v>
      </c>
      <c r="U14" s="6">
        <f>D8L807C22</f>
        <v>15.068563577339392</v>
      </c>
      <c r="V14" s="16" t="s">
        <v>46457</v>
      </c>
      <c r="W14" s="6">
        <f>D8L807C8</f>
        <v>2.2054908569453557</v>
      </c>
      <c r="X14" s="16" t="s">
        <v>46458</v>
      </c>
      <c r="Y14" s="6">
        <f>D8L807C16</f>
        <v>8.5822723946148063</v>
      </c>
      <c r="Z14" s="16" t="s">
        <v>46459</v>
      </c>
      <c r="AA14" s="6">
        <f>D8L807C24</f>
        <v>15.068563577339392</v>
      </c>
      <c r="AB14" s="16" t="s">
        <v>46460</v>
      </c>
      <c r="AC14" s="6">
        <f>D8L807C26</f>
        <v>1.4640909045006884E-5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8.1463204131852957E-2</v>
      </c>
      <c r="F15" s="16" t="s">
        <v>46462</v>
      </c>
      <c r="G15" s="6">
        <f>D8L808C10</f>
        <v>3.1864795388753343E-2</v>
      </c>
      <c r="H15" s="16" t="s">
        <v>46463</v>
      </c>
      <c r="I15" s="6">
        <f>D8L808C18</f>
        <v>6.1025950115904073E-2</v>
      </c>
      <c r="J15" s="16" t="s">
        <v>46464</v>
      </c>
      <c r="K15" s="6">
        <f>D8L808C4</f>
        <v>0.21180433074281763</v>
      </c>
      <c r="L15" s="16" t="s">
        <v>46465</v>
      </c>
      <c r="M15" s="6">
        <f>D8L808C12</f>
        <v>8.2848468010758694E-2</v>
      </c>
      <c r="N15" s="16" t="s">
        <v>46466</v>
      </c>
      <c r="O15" s="6">
        <f>D8L808C20</f>
        <v>0.15866747030135059</v>
      </c>
      <c r="P15" s="16" t="s">
        <v>46467</v>
      </c>
      <c r="Q15" s="6">
        <f>D8L808C6</f>
        <v>1.8969483341676674</v>
      </c>
      <c r="R15" s="16" t="s">
        <v>46468</v>
      </c>
      <c r="S15" s="6">
        <f>D8L808C14</f>
        <v>1.3922277489597055</v>
      </c>
      <c r="T15" s="16" t="s">
        <v>46469</v>
      </c>
      <c r="U15" s="6">
        <f>D8L808C22</f>
        <v>2.0363684626215992</v>
      </c>
      <c r="V15" s="16" t="s">
        <v>46470</v>
      </c>
      <c r="W15" s="6">
        <f>D8L808C8</f>
        <v>1.8969483341676678</v>
      </c>
      <c r="X15" s="16" t="s">
        <v>46471</v>
      </c>
      <c r="Y15" s="6">
        <f>D8L808C16</f>
        <v>1.3922277489597055</v>
      </c>
      <c r="Z15" s="16" t="s">
        <v>46472</v>
      </c>
      <c r="AA15" s="6">
        <f>D8L808C24</f>
        <v>2.0363684626215992</v>
      </c>
      <c r="AB15" s="16" t="s">
        <v>46473</v>
      </c>
      <c r="AC15" s="6">
        <f>D8L808C26</f>
        <v>9.9605842709842445E-6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8.1466041739587814E-3</v>
      </c>
      <c r="F16" s="16" t="s">
        <v>46475</v>
      </c>
      <c r="G16" s="6">
        <f>D8L809C10</f>
        <v>0.1477784681939586</v>
      </c>
      <c r="H16" s="16" t="s">
        <v>46476</v>
      </c>
      <c r="I16" s="6">
        <f>D8L809C18</f>
        <v>1.2264454635361728E-3</v>
      </c>
      <c r="J16" s="16" t="s">
        <v>46477</v>
      </c>
      <c r="K16" s="6">
        <f>D8L809C4</f>
        <v>2.1181170852292801E-2</v>
      </c>
      <c r="L16" s="16" t="s">
        <v>46478</v>
      </c>
      <c r="M16" s="6">
        <f>D8L809C12</f>
        <v>0.38422401730429218</v>
      </c>
      <c r="N16" s="16" t="s">
        <v>46479</v>
      </c>
      <c r="O16" s="6">
        <f>D8L809C20</f>
        <v>3.1887582051940431E-3</v>
      </c>
      <c r="P16" s="16" t="s">
        <v>46480</v>
      </c>
      <c r="Q16" s="6">
        <f>D8L809C6</f>
        <v>1.1286068151731332</v>
      </c>
      <c r="R16" s="16" t="s">
        <v>46481</v>
      </c>
      <c r="S16" s="6">
        <f>D8L809C14</f>
        <v>49.545635327142072</v>
      </c>
      <c r="T16" s="16" t="s">
        <v>46482</v>
      </c>
      <c r="U16" s="6">
        <f>D8L809C22</f>
        <v>0.23951828198060426</v>
      </c>
      <c r="V16" s="16" t="s">
        <v>46483</v>
      </c>
      <c r="W16" s="6">
        <f>D8L809C8</f>
        <v>1.1286068151731334</v>
      </c>
      <c r="X16" s="16" t="s">
        <v>46484</v>
      </c>
      <c r="Y16" s="6">
        <f>D8L809C16</f>
        <v>49.54563532714208</v>
      </c>
      <c r="Z16" s="16" t="s">
        <v>46485</v>
      </c>
      <c r="AA16" s="6">
        <f>D8L809C24</f>
        <v>0.23951828198060429</v>
      </c>
      <c r="AB16" s="16" t="s">
        <v>46486</v>
      </c>
      <c r="AC16" s="6">
        <f>D8L809C26</f>
        <v>5.6582100242543799E-4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1.1343961989298995E-2</v>
      </c>
      <c r="F17" s="16" t="s">
        <v>46488</v>
      </c>
      <c r="G17" s="6">
        <f>D8L810C10</f>
        <v>8.4731885992271966E-2</v>
      </c>
      <c r="H17" s="16" t="s">
        <v>46489</v>
      </c>
      <c r="I17" s="6">
        <f>D8L810C18</f>
        <v>8.6133348385384646E-3</v>
      </c>
      <c r="J17" s="16" t="s">
        <v>46490</v>
      </c>
      <c r="K17" s="6">
        <f>D8L810C4</f>
        <v>2.9494301172177446E-2</v>
      </c>
      <c r="L17" s="16" t="s">
        <v>46491</v>
      </c>
      <c r="M17" s="6">
        <f>D8L810C12</f>
        <v>0.22030290357990684</v>
      </c>
      <c r="N17" s="16" t="s">
        <v>46492</v>
      </c>
      <c r="O17" s="6">
        <f>D8L810C20</f>
        <v>2.2394670580200032E-2</v>
      </c>
      <c r="P17" s="16" t="s">
        <v>46493</v>
      </c>
      <c r="Q17" s="6">
        <f>D8L810C6</f>
        <v>1.9668289642439543</v>
      </c>
      <c r="R17" s="16" t="s">
        <v>46494</v>
      </c>
      <c r="S17" s="6">
        <f>D8L810C14</f>
        <v>26.118512521733933</v>
      </c>
      <c r="T17" s="16" t="s">
        <v>46495</v>
      </c>
      <c r="U17" s="6">
        <f>D8L810C22</f>
        <v>2.2083609243607412</v>
      </c>
      <c r="V17" s="16" t="s">
        <v>46496</v>
      </c>
      <c r="W17" s="6">
        <f>D8L810C8</f>
        <v>1.9668289642439543</v>
      </c>
      <c r="X17" s="16" t="s">
        <v>46497</v>
      </c>
      <c r="Y17" s="6">
        <f>D8L810C16</f>
        <v>26.118512521733948</v>
      </c>
      <c r="Z17" s="16" t="s">
        <v>46498</v>
      </c>
      <c r="AA17" s="6">
        <f>D8L810C24</f>
        <v>2.2083609243607416</v>
      </c>
      <c r="AB17" s="16" t="s">
        <v>46499</v>
      </c>
      <c r="AC17" s="6">
        <f>D8L810C26</f>
        <v>2.6121506914517036E-4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6.2683020446924675E-3</v>
      </c>
      <c r="F18" s="16" t="s">
        <v>46501</v>
      </c>
      <c r="G18" s="6">
        <f>D8L811C10</f>
        <v>4.6253979882475801E-2</v>
      </c>
      <c r="H18" s="16" t="s">
        <v>46502</v>
      </c>
      <c r="I18" s="6">
        <f>D8L811C18</f>
        <v>8.1058788107479785E-5</v>
      </c>
      <c r="J18" s="16" t="s">
        <v>46503</v>
      </c>
      <c r="K18" s="6">
        <f>D8L811C4</f>
        <v>1.629758531620043E-2</v>
      </c>
      <c r="L18" s="16" t="s">
        <v>46504</v>
      </c>
      <c r="M18" s="6">
        <f>D8L811C12</f>
        <v>0.12026034769443708</v>
      </c>
      <c r="N18" s="16" t="s">
        <v>46505</v>
      </c>
      <c r="O18" s="6">
        <f>D8L811C20</f>
        <v>2.1075284907944719E-4</v>
      </c>
      <c r="P18" s="16" t="s">
        <v>46506</v>
      </c>
      <c r="Q18" s="6">
        <f>D8L811C6</f>
        <v>0.38277648761107497</v>
      </c>
      <c r="R18" s="16" t="s">
        <v>46507</v>
      </c>
      <c r="S18" s="6">
        <f>D8L811C14</f>
        <v>5.1610469053091794</v>
      </c>
      <c r="T18" s="16" t="s">
        <v>46508</v>
      </c>
      <c r="U18" s="6">
        <f>D8L811C22</f>
        <v>4.2450666485107829E-3</v>
      </c>
      <c r="V18" s="16" t="s">
        <v>46509</v>
      </c>
      <c r="W18" s="6">
        <f>D8L811C8</f>
        <v>0.38277648761107508</v>
      </c>
      <c r="X18" s="16" t="s">
        <v>46510</v>
      </c>
      <c r="Y18" s="6">
        <f>D8L811C16</f>
        <v>5.1610469053091785</v>
      </c>
      <c r="Z18" s="16" t="s">
        <v>46511</v>
      </c>
      <c r="AA18" s="6">
        <f>D8L811C24</f>
        <v>4.2450666485107829E-3</v>
      </c>
      <c r="AB18" s="16" t="s">
        <v>46512</v>
      </c>
      <c r="AC18" s="6">
        <f>D8L811C26</f>
        <v>0.21086058632981414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0.13793918318213844</v>
      </c>
      <c r="F19" s="16" t="s">
        <v>46514</v>
      </c>
      <c r="G19" s="6">
        <f>D8L812C10+D8L818C10</f>
        <v>0.18217819264534402</v>
      </c>
      <c r="H19" s="16" t="s">
        <v>46515</v>
      </c>
      <c r="I19" s="6">
        <f>D8L812C18+D8L818C18</f>
        <v>0.18573711162706097</v>
      </c>
      <c r="J19" s="16" t="s">
        <v>46516</v>
      </c>
      <c r="K19" s="6">
        <f>D8L812C4+D8L818C4</f>
        <v>0.35864187627355981</v>
      </c>
      <c r="L19" s="16" t="s">
        <v>46517</v>
      </c>
      <c r="M19" s="6">
        <f>D8L812C12+D8L818C12</f>
        <v>0.47366330087789399</v>
      </c>
      <c r="N19" s="16" t="s">
        <v>46518</v>
      </c>
      <c r="O19" s="6">
        <f>D8L812C20+D8L818C20</f>
        <v>0.48291649023035899</v>
      </c>
      <c r="P19" s="16" t="s">
        <v>46519</v>
      </c>
      <c r="Q19" s="6">
        <f>D8L812C6+D8L818C6</f>
        <v>14.034038967638724</v>
      </c>
      <c r="R19" s="16" t="s">
        <v>46520</v>
      </c>
      <c r="S19" s="6">
        <f>D8L812C14+D8L818C14</f>
        <v>16.06561062072597</v>
      </c>
      <c r="T19" s="16" t="s">
        <v>46521</v>
      </c>
      <c r="U19" s="6">
        <f>D8L812C22+D8L818C22</f>
        <v>28.177453602353076</v>
      </c>
      <c r="V19" s="16" t="s">
        <v>46522</v>
      </c>
      <c r="W19" s="6">
        <f>D8L812C8+D8L818C8</f>
        <v>14.034038967638724</v>
      </c>
      <c r="X19" s="16" t="s">
        <v>46523</v>
      </c>
      <c r="Y19" s="6">
        <f>D8L812C16+D8L818C16</f>
        <v>16.065610620725963</v>
      </c>
      <c r="Z19" s="16" t="s">
        <v>46524</v>
      </c>
      <c r="AA19" s="6">
        <f>D8L812C24+D8L818C24</f>
        <v>28.177453602353072</v>
      </c>
      <c r="AB19" s="16" t="s">
        <v>46525</v>
      </c>
      <c r="AC19" s="6">
        <f>D8L812C26+D8L818C26</f>
        <v>0.29036232936707723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2.6735604620433059E-2</v>
      </c>
      <c r="F20" s="16" t="s">
        <v>46527</v>
      </c>
      <c r="G20" s="6">
        <f>D8L813C10</f>
        <v>4.7673455069413331</v>
      </c>
      <c r="H20" s="16" t="s">
        <v>46528</v>
      </c>
      <c r="I20" s="6">
        <f>D8L813C18</f>
        <v>2.5508615024115184</v>
      </c>
      <c r="J20" s="16" t="s">
        <v>46529</v>
      </c>
      <c r="K20" s="6">
        <f>D8L813C4</f>
        <v>6.9512572013125926E-2</v>
      </c>
      <c r="L20" s="16" t="s">
        <v>46530</v>
      </c>
      <c r="M20" s="6">
        <f>D8L813C12</f>
        <v>12.395098318047461</v>
      </c>
      <c r="N20" s="16" t="s">
        <v>46531</v>
      </c>
      <c r="O20" s="6">
        <f>D8L813C20</f>
        <v>6.6322399062699349</v>
      </c>
      <c r="P20" s="16" t="s">
        <v>46532</v>
      </c>
      <c r="Q20" s="6">
        <f>D8L813C6</f>
        <v>3.2563058164592107</v>
      </c>
      <c r="R20" s="16" t="s">
        <v>46533</v>
      </c>
      <c r="S20" s="6">
        <f>D8L813C14</f>
        <v>858.81561704035187</v>
      </c>
      <c r="T20" s="16" t="s">
        <v>46534</v>
      </c>
      <c r="U20" s="6">
        <f>D8L813C22</f>
        <v>456.99053162448399</v>
      </c>
      <c r="V20" s="16" t="s">
        <v>46535</v>
      </c>
      <c r="W20" s="6">
        <f>D8L813C8</f>
        <v>3.2563058164592107</v>
      </c>
      <c r="X20" s="16" t="s">
        <v>46536</v>
      </c>
      <c r="Y20" s="6">
        <f>D8L813C16</f>
        <v>858.81561704035175</v>
      </c>
      <c r="Z20" s="16" t="s">
        <v>46537</v>
      </c>
      <c r="AA20" s="6">
        <f>D8L813C24</f>
        <v>456.99053162448399</v>
      </c>
      <c r="AB20" s="16" t="s">
        <v>46538</v>
      </c>
      <c r="AC20" s="6">
        <f>D8L813C26</f>
        <v>0.47687439323614628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4.9788747975725814E-2</v>
      </c>
      <c r="F21" s="16" t="s">
        <v>46540</v>
      </c>
      <c r="G21" s="6">
        <f>D8L814C10</f>
        <v>3.4414895746578966E-2</v>
      </c>
      <c r="H21" s="16" t="s">
        <v>46541</v>
      </c>
      <c r="I21" s="6">
        <f>D8L814C18</f>
        <v>1.1337940296783543E-2</v>
      </c>
      <c r="J21" s="16" t="s">
        <v>46542</v>
      </c>
      <c r="K21" s="6">
        <f>D8L814C4</f>
        <v>0.12945074473688697</v>
      </c>
      <c r="L21" s="16" t="s">
        <v>46543</v>
      </c>
      <c r="M21" s="6">
        <f>D8L814C12</f>
        <v>8.9478728941105312E-2</v>
      </c>
      <c r="N21" s="16" t="s">
        <v>46544</v>
      </c>
      <c r="O21" s="6">
        <f>D8L814C20</f>
        <v>2.9478644771637259E-2</v>
      </c>
      <c r="P21" s="16" t="s">
        <v>46545</v>
      </c>
      <c r="Q21" s="6">
        <f>D8L814C6</f>
        <v>6.3216865376767606</v>
      </c>
      <c r="R21" s="16" t="s">
        <v>46546</v>
      </c>
      <c r="S21" s="6">
        <f>D8L814C14</f>
        <v>22.83363985136172</v>
      </c>
      <c r="T21" s="16" t="s">
        <v>46547</v>
      </c>
      <c r="U21" s="6">
        <f>D8L814C22</f>
        <v>2.1352141638765478</v>
      </c>
      <c r="V21" s="16" t="s">
        <v>46548</v>
      </c>
      <c r="W21" s="6">
        <f>D8L814C8</f>
        <v>6.3216865376767606</v>
      </c>
      <c r="X21" s="16" t="s">
        <v>46549</v>
      </c>
      <c r="Y21" s="6">
        <f>D8L814C16</f>
        <v>22.833639851361717</v>
      </c>
      <c r="Z21" s="16" t="s">
        <v>46550</v>
      </c>
      <c r="AA21" s="6">
        <f>D8L814C24</f>
        <v>2.1352141638765474</v>
      </c>
      <c r="AB21" s="16" t="s">
        <v>46551</v>
      </c>
      <c r="AC21" s="6">
        <f>D8L814C26</f>
        <v>0.34854794748225471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8.3693690516069338E-3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4.2403841720874249E-3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0.10382211736042544</v>
      </c>
      <c r="F24" s="16" t="s">
        <v>46555</v>
      </c>
      <c r="G24" s="6">
        <f>D8L817C10</f>
        <v>1.0437779147704909E-2</v>
      </c>
      <c r="H24" s="16" t="s">
        <v>46556</v>
      </c>
      <c r="I24" s="6">
        <f>D8L817C18</f>
        <v>8.8950187332618984E-3</v>
      </c>
      <c r="J24" s="16" t="s">
        <v>46557</v>
      </c>
      <c r="K24" s="6">
        <f>D8L817C4</f>
        <v>0.2699375051371059</v>
      </c>
      <c r="L24" s="16" t="s">
        <v>46558</v>
      </c>
      <c r="M24" s="6">
        <f>D8L817C12</f>
        <v>2.7138225784032782E-2</v>
      </c>
      <c r="N24" s="16" t="s">
        <v>46559</v>
      </c>
      <c r="O24" s="6">
        <f>D8L817C20</f>
        <v>2.3127048706480947E-2</v>
      </c>
      <c r="P24" s="16" t="s">
        <v>46560</v>
      </c>
      <c r="Q24" s="6">
        <f>D8L817C6</f>
        <v>15.358253827857766</v>
      </c>
      <c r="R24" s="16" t="s">
        <v>46561</v>
      </c>
      <c r="S24" s="6">
        <f>D8L817C14</f>
        <v>-27.748857003845604</v>
      </c>
      <c r="T24" s="16" t="s">
        <v>46562</v>
      </c>
      <c r="U24" s="6">
        <f>D8L817C22</f>
        <v>1.5587317096063573</v>
      </c>
      <c r="V24" s="16" t="s">
        <v>46563</v>
      </c>
      <c r="W24" s="6">
        <f>D8L817C8</f>
        <v>15.358253827857762</v>
      </c>
      <c r="X24" s="16" t="s">
        <v>46564</v>
      </c>
      <c r="Y24" s="6">
        <f>D8L817C16</f>
        <v>-27.748857003845604</v>
      </c>
      <c r="Z24" s="16" t="s">
        <v>46565</v>
      </c>
      <c r="AA24" s="6">
        <f>D8L817C24</f>
        <v>1.5587317096063573</v>
      </c>
      <c r="AB24" s="16" t="s">
        <v>46566</v>
      </c>
      <c r="AC24" s="6">
        <f>D8L817C26</f>
        <v>3.6406961096743698E-5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0.10450417748319174</v>
      </c>
      <c r="F25" s="16" t="s">
        <v>46568</v>
      </c>
      <c r="G25" s="6">
        <f>D8L818C10</f>
        <v>0.1351348761463346</v>
      </c>
      <c r="H25" s="16" t="s">
        <v>46569</v>
      </c>
      <c r="I25" s="6">
        <f>D8L818C18</f>
        <v>0.18199811139808367</v>
      </c>
      <c r="J25" s="16" t="s">
        <v>46570</v>
      </c>
      <c r="K25" s="6">
        <f>D8L818C4</f>
        <v>0.2717108614562983</v>
      </c>
      <c r="L25" s="16" t="s">
        <v>46571</v>
      </c>
      <c r="M25" s="6">
        <f>D8L818C12</f>
        <v>0.35135067798046959</v>
      </c>
      <c r="N25" s="16" t="s">
        <v>46572</v>
      </c>
      <c r="O25" s="6">
        <f>D8L818C20</f>
        <v>0.473195089635018</v>
      </c>
      <c r="P25" s="16" t="s">
        <v>46573</v>
      </c>
      <c r="Q25" s="6">
        <f>D8L818C6</f>
        <v>10.632335680454108</v>
      </c>
      <c r="R25" s="16" t="s">
        <v>46574</v>
      </c>
      <c r="S25" s="6">
        <f>D8L818C14</f>
        <v>11.019318751097565</v>
      </c>
      <c r="T25" s="16" t="s">
        <v>46575</v>
      </c>
      <c r="U25" s="6">
        <f>D8L818C22</f>
        <v>27.645516619062359</v>
      </c>
      <c r="V25" s="16" t="s">
        <v>46576</v>
      </c>
      <c r="W25" s="6">
        <f>D8L818C8</f>
        <v>10.632335680454108</v>
      </c>
      <c r="X25" s="16" t="s">
        <v>46577</v>
      </c>
      <c r="Y25" s="6">
        <f>D8L818C16</f>
        <v>11.019318751097558</v>
      </c>
      <c r="Z25" s="16" t="s">
        <v>46578</v>
      </c>
      <c r="AA25" s="6">
        <f>D8L818C24</f>
        <v>27.645516619062356</v>
      </c>
      <c r="AB25" s="16" t="s">
        <v>46579</v>
      </c>
      <c r="AC25" s="6">
        <f>D8L818C26</f>
        <v>2.3258389121373794E-2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1.3208319158140378E-4</v>
      </c>
      <c r="H26" s="16" t="s">
        <v>46582</v>
      </c>
      <c r="I26" s="6">
        <f>D8L819C18</f>
        <v>7.3049512032775349E-5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3.4341629811165063E-4</v>
      </c>
      <c r="N26" s="16" t="s">
        <v>46585</v>
      </c>
      <c r="O26" s="6">
        <f>D8L819C20</f>
        <v>1.8992873128521605E-4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1.4071754400481274E-2</v>
      </c>
      <c r="T26" s="16" t="s">
        <v>46588</v>
      </c>
      <c r="U26" s="6">
        <f>D8L819C22</f>
        <v>7.7085200913625642E-3</v>
      </c>
      <c r="V26" s="16" t="s">
        <v>46589</v>
      </c>
      <c r="W26" s="6">
        <f>D8L819C8</f>
        <v>0</v>
      </c>
      <c r="X26" s="16" t="s">
        <v>46590</v>
      </c>
      <c r="Y26" s="6">
        <f>D8L819C16</f>
        <v>1.4071754400481275E-2</v>
      </c>
      <c r="Z26" s="16" t="s">
        <v>46591</v>
      </c>
      <c r="AA26" s="6">
        <f>D8L819C24</f>
        <v>7.7085200913625642E-3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5.5009988594636815E-2</v>
      </c>
      <c r="F27" s="16" t="s">
        <v>46594</v>
      </c>
      <c r="G27" s="6">
        <f>D8L820C10</f>
        <v>4.8585175544140123E-2</v>
      </c>
      <c r="H27" s="16" t="s">
        <v>46595</v>
      </c>
      <c r="I27" s="6">
        <f>D8L820C18</f>
        <v>5.2760502695951297E-2</v>
      </c>
      <c r="J27" s="16" t="s">
        <v>46596</v>
      </c>
      <c r="K27" s="6">
        <f>D8L820C4</f>
        <v>0.14505847904166322</v>
      </c>
      <c r="L27" s="16" t="s">
        <v>46597</v>
      </c>
      <c r="M27" s="6">
        <f>D8L820C12</f>
        <v>0.10734068546810607</v>
      </c>
      <c r="N27" s="16" t="s">
        <v>46598</v>
      </c>
      <c r="O27" s="6">
        <f>D8L820C20</f>
        <v>0.13922321272182556</v>
      </c>
      <c r="P27" s="16" t="s">
        <v>46599</v>
      </c>
      <c r="Q27" s="6">
        <f>D8L820C6</f>
        <v>5.1912255038998971</v>
      </c>
      <c r="R27" s="16" t="s">
        <v>46600</v>
      </c>
      <c r="S27" s="6">
        <f>D8L820C14</f>
        <v>10.128484245278132</v>
      </c>
      <c r="T27" s="16" t="s">
        <v>46601</v>
      </c>
      <c r="U27" s="6">
        <f>D8L820C22</f>
        <v>6.6100915788090209</v>
      </c>
      <c r="V27" s="16" t="s">
        <v>46602</v>
      </c>
      <c r="W27" s="6">
        <f>D8L820C8</f>
        <v>3.7754821472080149</v>
      </c>
      <c r="X27" s="16" t="s">
        <v>46603</v>
      </c>
      <c r="Y27" s="6">
        <f>D8L820C16</f>
        <v>6.9362875971861149</v>
      </c>
      <c r="Z27" s="16" t="s">
        <v>46604</v>
      </c>
      <c r="AA27" s="6">
        <f>D8L820C24</f>
        <v>5.4726496119516161</v>
      </c>
      <c r="AB27" s="16" t="s">
        <v>46605</v>
      </c>
      <c r="AC27" s="6">
        <f>D8L820C26</f>
        <v>7.949649374643096E-2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0.13793918318213844</v>
      </c>
      <c r="F28" s="16" t="s">
        <v>46607</v>
      </c>
      <c r="G28" s="6">
        <f>E1L212C2</f>
        <v>0.18217819264534402</v>
      </c>
      <c r="H28" s="16" t="s">
        <v>46608</v>
      </c>
      <c r="I28" s="6">
        <f>E1L212C3</f>
        <v>0.18573711162706097</v>
      </c>
      <c r="J28" s="16" t="s">
        <v>46609</v>
      </c>
      <c r="K28" s="6">
        <f>E1L212C4</f>
        <v>0.35864187627355981</v>
      </c>
      <c r="L28" s="16" t="s">
        <v>46610</v>
      </c>
      <c r="M28" s="6">
        <f>E1L212C5</f>
        <v>0.47366330087789399</v>
      </c>
      <c r="N28" s="16" t="s">
        <v>46611</v>
      </c>
      <c r="O28" s="6">
        <f>E1L212C6</f>
        <v>0.48291649023035899</v>
      </c>
      <c r="P28" s="16" t="s">
        <v>46612</v>
      </c>
      <c r="Q28" s="6">
        <f>E1L212C7</f>
        <v>14.034038967638724</v>
      </c>
      <c r="R28" s="16" t="s">
        <v>46613</v>
      </c>
      <c r="S28" s="6">
        <f>E1L212C8</f>
        <v>16.06561062072597</v>
      </c>
      <c r="T28" s="16" t="s">
        <v>46614</v>
      </c>
      <c r="U28" s="6">
        <f>E1L212C9</f>
        <v>28.177453602353076</v>
      </c>
      <c r="V28" s="16" t="s">
        <v>46615</v>
      </c>
      <c r="W28" s="6">
        <f>E1L212C10</f>
        <v>14.034038967638724</v>
      </c>
      <c r="X28" s="16" t="s">
        <v>46616</v>
      </c>
      <c r="Y28" s="6">
        <f>E1L212C11</f>
        <v>16.065610620725963</v>
      </c>
      <c r="Z28" s="16" t="s">
        <v>46617</v>
      </c>
      <c r="AA28" s="6">
        <f>E1L212C12</f>
        <v>28.177453602353072</v>
      </c>
      <c r="AB28" s="16" t="s">
        <v>46618</v>
      </c>
      <c r="AC28" s="6">
        <f>E1L212C13</f>
        <v>0.29036232936707723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2FC5C3-A374-46DC-AD9D-BF8C2E008E85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2.3084220232348782E-2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1.6646101782829364E-2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2.6763798404894339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1.1195029946875568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0.20072659427261158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5.3477487289282409E-3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1.3390539596941467E-4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1.5177075802263495E-3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1.2879584932098116E-3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0.10576698777163682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3.8502678120262761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0.40052818960853503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2.6234808790303373E-2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5.696683397878894E-2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2.5196986440421724E-5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9.1593963957775182E-4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0.1870537701930971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3.0297842333098679E-5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1.4090874839876422E-2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2.5082539988573016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0.1632945618265414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0.14673836468771487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3.6097560727487037E-2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0.11142799491515164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5.8628574900259446E-2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7.4518051406777558E-2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6.8338321410531061E-2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4.1882590552649736E-2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0.37153646834541704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8.5510400889075827E-2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2.519776657877041E-2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0.12160807693713556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7.6629285275818373E-2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6.3265511684125711E-2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1.2366377140287507E-3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0.10051887092555545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4.1050292308664554E-2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1.4742717925468029E-2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1.1939958424653559E-2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6.575273742008747E-2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3.7185460949404316E-2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0.11058293551930592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5.4264531937212816E-3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4.7641514960962063E-2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7.61084379992156E-2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3.6994674618663702E-2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1.4322538640667168E-2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4.031175490633916E-3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1.8205648733177857E-2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4.9633379412000404E-2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1.533417294048495E-2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1.4380682533099081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0.2796506079671115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3.3467763128923337E-3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6.7172172565916474E-3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2.3129155730127675E-3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4.4424753803321573E-2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-6.8344835650367079E-4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0.5060893713381045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5.0298527906920527E-2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0.13409182722392821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1.4978214029207566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7.2794077869062182E-2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0.93072368421052631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0.10349523579893018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2.5732802744444356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4.5673487040649086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1.962048139251314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4.698304207317568E-3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2.3140971066584255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1.539999610126681E-2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4.4879455499843471E-2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3.9562979823806729E-2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1.532213253546828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1.6340194747313668E-2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36DDAD-4433-4F9E-9715-C977BE143FD2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33.6</v>
      </c>
      <c r="F9" s="16" t="s">
        <v>16019</v>
      </c>
      <c r="G9" s="6">
        <f>B3L802C3</f>
        <v>1.937761688764829</v>
      </c>
      <c r="H9" s="16" t="s">
        <v>46774</v>
      </c>
      <c r="I9" s="6">
        <f>B3L818C3</f>
        <v>1.9228182711706585</v>
      </c>
      <c r="J9" s="16" t="s">
        <v>12040</v>
      </c>
      <c r="K9" s="6">
        <f>B3L836C3</f>
        <v>1.9309259566009609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595.3832059063626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735.75055572725739</v>
      </c>
      <c r="AZ9" s="16" t="s">
        <v>46780</v>
      </c>
      <c r="BA9" s="6">
        <f>B6L202C35</f>
        <v>6.2401143419519789</v>
      </c>
      <c r="BB9" s="16" t="s">
        <v>46781</v>
      </c>
      <c r="BC9" s="6">
        <f>B6L202C36</f>
        <v>3.4320628880735882</v>
      </c>
      <c r="BD9" s="16" t="s">
        <v>46782</v>
      </c>
      <c r="BE9" s="6">
        <f>B6L202C37</f>
        <v>9.3601715129279661</v>
      </c>
      <c r="BF9" s="16" t="s">
        <v>46783</v>
      </c>
      <c r="BG9" s="6">
        <f>B6L202C38</f>
        <v>7.4881372103423738</v>
      </c>
      <c r="BH9" s="16" t="s">
        <v>46784</v>
      </c>
      <c r="BI9" s="6">
        <f>B6L202C39</f>
        <v>1.5600285854879943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37.1</v>
      </c>
      <c r="F10" s="16" t="s">
        <v>16051</v>
      </c>
      <c r="G10" s="6">
        <f>B3L803C3</f>
        <v>1.9325920848369993</v>
      </c>
      <c r="H10" s="16" t="s">
        <v>46786</v>
      </c>
      <c r="I10" s="6">
        <f>B3L819C3</f>
        <v>1.7375645126892727</v>
      </c>
      <c r="J10" s="16" t="s">
        <v>12079</v>
      </c>
      <c r="K10" s="6">
        <f>B3L837C3</f>
        <v>1.860158603930564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595.3832059063626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618.490548373097</v>
      </c>
      <c r="AZ10" s="16" t="s">
        <v>46792</v>
      </c>
      <c r="BA10" s="6">
        <f>B6L203C35</f>
        <v>6.240114341951978</v>
      </c>
      <c r="BB10" s="16" t="s">
        <v>46793</v>
      </c>
      <c r="BC10" s="6">
        <f>B6L203C36</f>
        <v>3.4320628880735882</v>
      </c>
      <c r="BD10" s="16" t="s">
        <v>46794</v>
      </c>
      <c r="BE10" s="6">
        <f>B6L203C37</f>
        <v>9.3601715129279661</v>
      </c>
      <c r="BF10" s="16" t="s">
        <v>46795</v>
      </c>
      <c r="BG10" s="6">
        <f>B6L203C38</f>
        <v>7.4881372103423738</v>
      </c>
      <c r="BH10" s="16" t="s">
        <v>46796</v>
      </c>
      <c r="BI10" s="6">
        <f>B6L203C39</f>
        <v>1.5600285854879947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26.1</v>
      </c>
      <c r="F11" s="16" t="s">
        <v>16083</v>
      </c>
      <c r="G11" s="6">
        <f>B3L804C3</f>
        <v>1.973021172547099</v>
      </c>
      <c r="H11" s="16" t="s">
        <v>46798</v>
      </c>
      <c r="I11" s="6">
        <f>B3L820C3</f>
        <v>1.9116111146927985</v>
      </c>
      <c r="J11" s="16" t="s">
        <v>12118</v>
      </c>
      <c r="K11" s="6">
        <f>B3L838C3</f>
        <v>1.9519613430679885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595.38320590636272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1842.6288284581242</v>
      </c>
      <c r="AZ11" s="16" t="s">
        <v>46804</v>
      </c>
      <c r="BA11" s="6">
        <f>B6L204C35</f>
        <v>6.240114341951978</v>
      </c>
      <c r="BB11" s="16" t="s">
        <v>46805</v>
      </c>
      <c r="BC11" s="6">
        <f>B6L204C36</f>
        <v>3.4320628880735882</v>
      </c>
      <c r="BD11" s="16" t="s">
        <v>46806</v>
      </c>
      <c r="BE11" s="6">
        <f>B6L204C37</f>
        <v>9.3601715129279661</v>
      </c>
      <c r="BF11" s="16" t="s">
        <v>46807</v>
      </c>
      <c r="BG11" s="6">
        <f>B6L204C38</f>
        <v>7.488137210342372</v>
      </c>
      <c r="BH11" s="16" t="s">
        <v>46808</v>
      </c>
      <c r="BI11" s="6">
        <f>B6L204C39</f>
        <v>1.5600285854879947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1.9843763688929124</v>
      </c>
      <c r="H12" s="16" t="s">
        <v>46810</v>
      </c>
      <c r="I12" s="6">
        <f>B3L821C3</f>
        <v>1.9418710657694813</v>
      </c>
      <c r="J12" s="16" t="s">
        <v>12157</v>
      </c>
      <c r="K12" s="6">
        <f>B3L839C3</f>
        <v>1.9712162044099759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595.38320590636272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573.31479021557845</v>
      </c>
      <c r="AZ12" s="16" t="s">
        <v>46816</v>
      </c>
      <c r="BA12" s="6">
        <f>B6L205C35</f>
        <v>6.240114341951978</v>
      </c>
      <c r="BB12" s="16" t="s">
        <v>46817</v>
      </c>
      <c r="BC12" s="6">
        <f>B6L205C36</f>
        <v>3.4320628880735877</v>
      </c>
      <c r="BD12" s="16" t="s">
        <v>46818</v>
      </c>
      <c r="BE12" s="6">
        <f>B6L205C37</f>
        <v>9.3601715129279679</v>
      </c>
      <c r="BF12" s="16" t="s">
        <v>46819</v>
      </c>
      <c r="BG12" s="6">
        <f>B6L205C38</f>
        <v>7.4881372103423729</v>
      </c>
      <c r="BH12" s="16" t="s">
        <v>46820</v>
      </c>
      <c r="BI12" s="6">
        <f>B6L205C39</f>
        <v>1.5600285854879945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2.0130553984072415</v>
      </c>
      <c r="H13" s="16" t="s">
        <v>46822</v>
      </c>
      <c r="I13" s="6">
        <f>B3L822C3</f>
        <v>1.977198184975524</v>
      </c>
      <c r="J13" s="16" t="s">
        <v>12196</v>
      </c>
      <c r="K13" s="6">
        <f>B3L840C3</f>
        <v>1.9836790715554731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595.38320590636272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1226.8020265728142</v>
      </c>
      <c r="AZ13" s="16" t="s">
        <v>46828</v>
      </c>
      <c r="BA13" s="6">
        <f>B6L206C35</f>
        <v>6.240114341951978</v>
      </c>
      <c r="BB13" s="16" t="s">
        <v>46829</v>
      </c>
      <c r="BC13" s="6">
        <f>B6L206C36</f>
        <v>3.4320628880735877</v>
      </c>
      <c r="BD13" s="16" t="s">
        <v>46830</v>
      </c>
      <c r="BE13" s="6">
        <f>B6L206C37</f>
        <v>9.3601715129279661</v>
      </c>
      <c r="BF13" s="16" t="s">
        <v>46831</v>
      </c>
      <c r="BG13" s="6">
        <f>B6L206C38</f>
        <v>7.4881372103423729</v>
      </c>
      <c r="BH13" s="16" t="s">
        <v>46832</v>
      </c>
      <c r="BI13" s="6">
        <f>B6L206C39</f>
        <v>1.5600285854879947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28.4</v>
      </c>
      <c r="F14" s="16" t="s">
        <v>16179</v>
      </c>
      <c r="G14" s="6">
        <f>B3L807C3</f>
        <v>2.0228518872262904</v>
      </c>
      <c r="H14" s="16" t="s">
        <v>46834</v>
      </c>
      <c r="I14" s="6">
        <f>B3L823C3</f>
        <v>1.9313226648387862</v>
      </c>
      <c r="J14" s="16" t="s">
        <v>12235</v>
      </c>
      <c r="K14" s="6">
        <f>B3L841C3</f>
        <v>1.9704078549848942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595.3832059063626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1420.6718971570021</v>
      </c>
      <c r="AZ14" s="16" t="s">
        <v>46840</v>
      </c>
      <c r="BA14" s="6">
        <f>B6L207C35</f>
        <v>6.2401143419519789</v>
      </c>
      <c r="BB14" s="16" t="s">
        <v>46841</v>
      </c>
      <c r="BC14" s="6">
        <f>B6L207C36</f>
        <v>3.4320628880735882</v>
      </c>
      <c r="BD14" s="16" t="s">
        <v>46842</v>
      </c>
      <c r="BE14" s="6">
        <f>B6L207C37</f>
        <v>9.3601715129279661</v>
      </c>
      <c r="BF14" s="16" t="s">
        <v>46843</v>
      </c>
      <c r="BG14" s="6">
        <f>B6L207C38</f>
        <v>7.4881372103423729</v>
      </c>
      <c r="BH14" s="16" t="s">
        <v>46844</v>
      </c>
      <c r="BI14" s="6">
        <f>B6L207C39</f>
        <v>1.5600285854879947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2.0193142497640766</v>
      </c>
      <c r="H15" s="16" t="s">
        <v>46846</v>
      </c>
      <c r="I15" s="6">
        <f>B3L824C3</f>
        <v>1.9585657467138768</v>
      </c>
      <c r="J15" s="16" t="s">
        <v>12274</v>
      </c>
      <c r="K15" s="6">
        <f>B3L842C3</f>
        <v>1.9754678009417284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595.3832059063626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725.29169867143855</v>
      </c>
      <c r="AZ15" s="16" t="s">
        <v>46852</v>
      </c>
      <c r="BA15" s="6">
        <f>B6L208C35</f>
        <v>6.240114341951978</v>
      </c>
      <c r="BB15" s="16" t="s">
        <v>46853</v>
      </c>
      <c r="BC15" s="6">
        <f>B6L208C36</f>
        <v>3.4320628880735886</v>
      </c>
      <c r="BD15" s="16" t="s">
        <v>46854</v>
      </c>
      <c r="BE15" s="6">
        <f>B6L208C37</f>
        <v>9.3601715129279661</v>
      </c>
      <c r="BF15" s="16" t="s">
        <v>46855</v>
      </c>
      <c r="BG15" s="6">
        <f>B6L208C38</f>
        <v>7.4881372103423738</v>
      </c>
      <c r="BH15" s="16" t="s">
        <v>46856</v>
      </c>
      <c r="BI15" s="6">
        <f>B6L208C39</f>
        <v>1.5600285854879947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48.9</v>
      </c>
      <c r="F16" s="16" t="s">
        <v>16243</v>
      </c>
      <c r="G16" s="6">
        <f>B3L809C3</f>
        <v>1.9859649122807017</v>
      </c>
      <c r="H16" s="16" t="s">
        <v>46858</v>
      </c>
      <c r="I16" s="6">
        <f>B3L825C3</f>
        <v>1.2919151473845629</v>
      </c>
      <c r="J16" s="16" t="s">
        <v>12313</v>
      </c>
      <c r="K16" s="6">
        <f>B3L843C3</f>
        <v>1.4904352057419179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595.3832059063626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1058.9083374568813</v>
      </c>
      <c r="AZ16" s="16" t="s">
        <v>46864</v>
      </c>
      <c r="BA16" s="6">
        <f>B6L209C35</f>
        <v>6.240114341951978</v>
      </c>
      <c r="BB16" s="16" t="s">
        <v>46865</v>
      </c>
      <c r="BC16" s="6">
        <f>B6L209C36</f>
        <v>3.4320628880735877</v>
      </c>
      <c r="BD16" s="16" t="s">
        <v>46866</v>
      </c>
      <c r="BE16" s="6">
        <f>B6L209C37</f>
        <v>9.3601715129279661</v>
      </c>
      <c r="BF16" s="16" t="s">
        <v>46867</v>
      </c>
      <c r="BG16" s="6">
        <f>B6L209C38</f>
        <v>7.4881372103423729</v>
      </c>
      <c r="BH16" s="16" t="s">
        <v>46868</v>
      </c>
      <c r="BI16" s="6">
        <f>B6L209C39</f>
        <v>1.5600285854879945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44.6</v>
      </c>
      <c r="F17" s="16" t="s">
        <v>16275</v>
      </c>
      <c r="G17" s="6">
        <f>B3L810C3</f>
        <v>1.8754246885617214</v>
      </c>
      <c r="H17" s="16" t="s">
        <v>46870</v>
      </c>
      <c r="I17" s="6">
        <f>B3L826C3</f>
        <v>1.991270611057226</v>
      </c>
      <c r="J17" s="16" t="s">
        <v>12352</v>
      </c>
      <c r="K17" s="6">
        <f>B3L844C3</f>
        <v>1.9313736971542337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595.38320590636272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1173.7962260048291</v>
      </c>
      <c r="AZ17" s="16" t="s">
        <v>46876</v>
      </c>
      <c r="BA17" s="6">
        <f>B6L210C35</f>
        <v>6.240114341951978</v>
      </c>
      <c r="BB17" s="16" t="s">
        <v>46877</v>
      </c>
      <c r="BC17" s="6">
        <f>B6L210C36</f>
        <v>3.4320628880735882</v>
      </c>
      <c r="BD17" s="16" t="s">
        <v>46878</v>
      </c>
      <c r="BE17" s="6">
        <f>B6L210C37</f>
        <v>9.3601715129279661</v>
      </c>
      <c r="BF17" s="16" t="s">
        <v>46879</v>
      </c>
      <c r="BG17" s="6">
        <f>B6L210C38</f>
        <v>7.4881372103423729</v>
      </c>
      <c r="BH17" s="16" t="s">
        <v>46880</v>
      </c>
      <c r="BI17" s="6">
        <f>B6L210C39</f>
        <v>1.5600285854879947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1.1251077582674764</v>
      </c>
      <c r="H18" s="16" t="s">
        <v>46882</v>
      </c>
      <c r="I18" s="6">
        <f>B3L827C3</f>
        <v>1.1055090023779865</v>
      </c>
      <c r="J18" s="16" t="s">
        <v>12391</v>
      </c>
      <c r="K18" s="6">
        <f>B3L845C3</f>
        <v>1.1102588199032593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595.38320590636272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1789.3642635962449</v>
      </c>
      <c r="AZ18" s="16" t="s">
        <v>46888</v>
      </c>
      <c r="BA18" s="6">
        <f>B6L211C35</f>
        <v>6.240114341951978</v>
      </c>
      <c r="BB18" s="16" t="s">
        <v>46889</v>
      </c>
      <c r="BC18" s="6">
        <f>B6L211C36</f>
        <v>3.4320628880735882</v>
      </c>
      <c r="BD18" s="16" t="s">
        <v>46890</v>
      </c>
      <c r="BE18" s="6">
        <f>B6L211C37</f>
        <v>9.3601715129279679</v>
      </c>
      <c r="BF18" s="16" t="s">
        <v>46891</v>
      </c>
      <c r="BG18" s="6">
        <f>B6L211C38</f>
        <v>7.4881372103423747</v>
      </c>
      <c r="BH18" s="16" t="s">
        <v>46892</v>
      </c>
      <c r="BI18" s="6">
        <f>B6L211C39</f>
        <v>1.5600285854879945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1.6462348528563187</v>
      </c>
      <c r="H19" s="16" t="s">
        <v>46894</v>
      </c>
      <c r="I19" s="6">
        <f>B3L828C3</f>
        <v>1.6080798682462523</v>
      </c>
      <c r="J19" s="16" t="s">
        <v>12430</v>
      </c>
      <c r="K19" s="6">
        <f>B3L846C3</f>
        <v>1.6136920145475533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595.3832059063626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6022.2603973205596</v>
      </c>
      <c r="AZ19" s="16" t="s">
        <v>46900</v>
      </c>
      <c r="BA19" s="6">
        <f>B6L212C35</f>
        <v>6.2401143419519771</v>
      </c>
      <c r="BB19" s="16" t="s">
        <v>46901</v>
      </c>
      <c r="BC19" s="6">
        <f>B6L212C36</f>
        <v>3.4320628880735886</v>
      </c>
      <c r="BD19" s="16" t="s">
        <v>46902</v>
      </c>
      <c r="BE19" s="6">
        <f>B6L212C37</f>
        <v>9.3601715129279661</v>
      </c>
      <c r="BF19" s="16" t="s">
        <v>46903</v>
      </c>
      <c r="BG19" s="6">
        <f>B6L212C38</f>
        <v>7.4881372103423738</v>
      </c>
      <c r="BH19" s="16" t="s">
        <v>46904</v>
      </c>
      <c r="BI19" s="6">
        <f>B6L212C39</f>
        <v>1.5600285854879945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2.0205278592375366</v>
      </c>
      <c r="H20" s="16" t="s">
        <v>46906</v>
      </c>
      <c r="I20" s="6">
        <f>B3L829C3</f>
        <v>2.0811688311688314</v>
      </c>
      <c r="J20" s="16" t="s">
        <v>12469</v>
      </c>
      <c r="K20" s="6">
        <f>B3L847C3</f>
        <v>2.0493066255778123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595.3832059063626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329.93162038955649</v>
      </c>
      <c r="AZ20" s="16" t="s">
        <v>46912</v>
      </c>
      <c r="BA20" s="6">
        <f>B6L213C35</f>
        <v>6.240114341951978</v>
      </c>
      <c r="BB20" s="16" t="s">
        <v>46913</v>
      </c>
      <c r="BC20" s="6">
        <f>B6L213C36</f>
        <v>3.4320628880735882</v>
      </c>
      <c r="BD20" s="16" t="s">
        <v>46914</v>
      </c>
      <c r="BE20" s="6">
        <f>B6L213C37</f>
        <v>9.3601715129279679</v>
      </c>
      <c r="BF20" s="16" t="s">
        <v>46915</v>
      </c>
      <c r="BG20" s="6">
        <f>B6L213C38</f>
        <v>7.4881372103423738</v>
      </c>
      <c r="BH20" s="16" t="s">
        <v>46916</v>
      </c>
      <c r="BI20" s="6">
        <f>B6L213C39</f>
        <v>1.5600285854879945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2.0308060706080315</v>
      </c>
      <c r="H21" s="16" t="s">
        <v>46918</v>
      </c>
      <c r="I21" s="6">
        <f>B3L830C3</f>
        <v>1.9750511680429106</v>
      </c>
      <c r="J21" s="16" t="s">
        <v>12508</v>
      </c>
      <c r="K21" s="6">
        <f>B3L848C3</f>
        <v>2.0041356492969395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595.3832059063626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549.70945873196285</v>
      </c>
      <c r="AZ21" s="16" t="s">
        <v>46924</v>
      </c>
      <c r="BA21" s="6">
        <f>B6L214C35</f>
        <v>6.240114341951978</v>
      </c>
      <c r="BB21" s="16" t="s">
        <v>46925</v>
      </c>
      <c r="BC21" s="6">
        <f>B6L214C36</f>
        <v>3.4320628880735877</v>
      </c>
      <c r="BD21" s="16" t="s">
        <v>46926</v>
      </c>
      <c r="BE21" s="6">
        <f>B6L214C37</f>
        <v>9.3601715129279661</v>
      </c>
      <c r="BF21" s="16" t="s">
        <v>46927</v>
      </c>
      <c r="BG21" s="6">
        <f>B6L214C38</f>
        <v>7.4881372103423738</v>
      </c>
      <c r="BH21" s="16" t="s">
        <v>46928</v>
      </c>
      <c r="BI21" s="6">
        <f>B6L214C39</f>
        <v>1.5600285854879947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2.0271508613918416</v>
      </c>
      <c r="J22" s="16" t="s">
        <v>46930</v>
      </c>
      <c r="K22" s="6">
        <f>B3L849C3</f>
        <v>2.0271508613918416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41.7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2.0260096843753117</v>
      </c>
      <c r="J23" s="16" t="s">
        <v>46932</v>
      </c>
      <c r="K23" s="6">
        <f>B3L850C3</f>
        <v>2.0260096843753117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39.6</v>
      </c>
      <c r="F24" s="16" t="s">
        <v>16435</v>
      </c>
      <c r="G24" s="6">
        <f>B3L815C3</f>
        <v>1.0590608765824381</v>
      </c>
      <c r="H24" s="16" t="s">
        <v>46934</v>
      </c>
      <c r="I24" s="6">
        <f>B3L833C3</f>
        <v>1.7455708953012976</v>
      </c>
      <c r="J24" s="16" t="s">
        <v>12547</v>
      </c>
      <c r="K24" s="6">
        <f>B3L852C3</f>
        <v>1.9803288308473634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595.3832059063626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1117.9277163924528</v>
      </c>
      <c r="AZ24" s="16" t="s">
        <v>46940</v>
      </c>
      <c r="BA24" s="6">
        <f>B6L215C35</f>
        <v>6.2401143419519789</v>
      </c>
      <c r="BB24" s="16" t="s">
        <v>46941</v>
      </c>
      <c r="BC24" s="6">
        <f>B6L215C36</f>
        <v>3.4320628880735877</v>
      </c>
      <c r="BD24" s="16" t="s">
        <v>46942</v>
      </c>
      <c r="BE24" s="6">
        <f>B6L215C37</f>
        <v>9.3601715129279661</v>
      </c>
      <c r="BF24" s="16" t="s">
        <v>46943</v>
      </c>
      <c r="BG24" s="6">
        <f>B6L215C38</f>
        <v>7.488137210342372</v>
      </c>
      <c r="BH24" s="16" t="s">
        <v>46944</v>
      </c>
      <c r="BI24" s="6">
        <f>B6L215C39</f>
        <v>1.5600285854879947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35.299999999999997</v>
      </c>
      <c r="F25" s="16" t="s">
        <v>16468</v>
      </c>
      <c r="G25" s="6">
        <f>B3L816C3</f>
        <v>1.7562356811787589</v>
      </c>
      <c r="H25" s="16" t="s">
        <v>46946</v>
      </c>
      <c r="I25" s="6">
        <f>B3L834C3</f>
        <v>1.71060600745031</v>
      </c>
      <c r="J25" s="16" t="s">
        <v>46947</v>
      </c>
      <c r="K25" s="6">
        <f>B3L853C3</f>
        <v>1.7230854309179131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595.3832059063626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1153.8914038106257</v>
      </c>
      <c r="AZ25" s="16" t="s">
        <v>46953</v>
      </c>
      <c r="BA25" s="6">
        <f>IF(B6L216C3=0,0,B6L216C29/B6L216C3)</f>
        <v>6.240114341951978</v>
      </c>
      <c r="BB25" s="16" t="s">
        <v>46954</v>
      </c>
      <c r="BC25" s="6">
        <f>IF(B6L216C8=0,0,B6L216C30/B6L216C8)</f>
        <v>3.4320628880735877</v>
      </c>
      <c r="BD25" s="16" t="s">
        <v>46955</v>
      </c>
      <c r="BE25" s="6">
        <f>IF(B6L216C13=0,0,B6L216C31/B6L216C13)</f>
        <v>9.3601715129279679</v>
      </c>
      <c r="BF25" s="16" t="s">
        <v>46956</v>
      </c>
      <c r="BG25" s="6">
        <f>IF(B6L216C18=0,0,B6L216C32/B6L216C18)</f>
        <v>7.4881372103423729</v>
      </c>
      <c r="BH25" s="16" t="s">
        <v>46957</v>
      </c>
      <c r="BI25" s="6">
        <f>IF(B6L216C24=0,0,B6L216C33/B6L216C24)</f>
        <v>1.5600285854879947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2140D-7BE7-4FAC-9519-38B70292E525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28.068210739342689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4.5059690000000003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2.3029001255723736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1.6354133132316124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2.2839828693550182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8785.1644766282316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2315.6267099293964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6991.8485993142403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482894.45714409178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532605.86918847542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1015500.3263325673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126935.37699999999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8.000136371222716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1.1753835412578251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1.4744494818282752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0133F-968C-4690-88D5-A36BE7052F91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2020</v>
      </c>
      <c r="B8" s="11">
        <f>RRICC</f>
        <v>900004</v>
      </c>
      <c r="C8" s="7">
        <f>RR_ID</f>
        <v>8</v>
      </c>
      <c r="D8" s="1" t="str">
        <f>RR_SHORT_NAME</f>
        <v>EAST</v>
      </c>
      <c r="E8" s="1" t="str">
        <f>RR_NAME</f>
        <v>Eastern Railroads</v>
      </c>
      <c r="F8" s="1" t="s">
        <v>47008</v>
      </c>
      <c r="G8" s="6">
        <f>E1L101C1</f>
        <v>2.5399700871012332E-3</v>
      </c>
    </row>
    <row r="9" spans="1:7" x14ac:dyDescent="0.3">
      <c r="A9" s="11">
        <f>CURRENT_YEAR</f>
        <v>2020</v>
      </c>
      <c r="B9" s="11">
        <f>RRICC</f>
        <v>900004</v>
      </c>
      <c r="C9" s="7">
        <f>RR_ID</f>
        <v>8</v>
      </c>
      <c r="D9" s="1" t="str">
        <f>RR_SHORT_NAME</f>
        <v>EAST</v>
      </c>
      <c r="E9" s="1" t="str">
        <f>RR_NAME</f>
        <v>Eastern Railroads</v>
      </c>
      <c r="F9" s="1" t="s">
        <v>47009</v>
      </c>
      <c r="G9" s="6">
        <f>E1L101C2</f>
        <v>1.7300453151891102E-3</v>
      </c>
    </row>
    <row r="10" spans="1:7" x14ac:dyDescent="0.3">
      <c r="A10" s="11">
        <f>CURRENT_YEAR</f>
        <v>2020</v>
      </c>
      <c r="B10" s="11">
        <f>RRICC</f>
        <v>900004</v>
      </c>
      <c r="C10" s="7">
        <f>RR_ID</f>
        <v>8</v>
      </c>
      <c r="D10" s="1" t="str">
        <f>RR_SHORT_NAME</f>
        <v>EAST</v>
      </c>
      <c r="E10" s="1" t="str">
        <f>RR_NAME</f>
        <v>Eastern Railroads</v>
      </c>
      <c r="F10" s="1" t="s">
        <v>47010</v>
      </c>
      <c r="G10" s="6">
        <f>E1L101C3</f>
        <v>2.8041895567188155E-3</v>
      </c>
    </row>
    <row r="11" spans="1:7" x14ac:dyDescent="0.3">
      <c r="A11" s="11">
        <f>CURRENT_YEAR</f>
        <v>2020</v>
      </c>
      <c r="B11" s="11">
        <f>RRICC</f>
        <v>900004</v>
      </c>
      <c r="C11" s="7">
        <f>RR_ID</f>
        <v>8</v>
      </c>
      <c r="D11" s="1" t="str">
        <f>RR_SHORT_NAME</f>
        <v>EAST</v>
      </c>
      <c r="E11" s="1" t="str">
        <f>RR_NAME</f>
        <v>Eastern Railroads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2020</v>
      </c>
      <c r="B12" s="11">
        <f>RRICC</f>
        <v>900004</v>
      </c>
      <c r="C12" s="7">
        <f>RR_ID</f>
        <v>8</v>
      </c>
      <c r="D12" s="1" t="str">
        <f>RR_SHORT_NAME</f>
        <v>EAST</v>
      </c>
      <c r="E12" s="1" t="str">
        <f>RR_NAME</f>
        <v>Eastern Railroads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2020</v>
      </c>
      <c r="B13" s="11">
        <f>RRICC</f>
        <v>900004</v>
      </c>
      <c r="C13" s="7">
        <f>RR_ID</f>
        <v>8</v>
      </c>
      <c r="D13" s="1" t="str">
        <f>RR_SHORT_NAME</f>
        <v>EAST</v>
      </c>
      <c r="E13" s="1" t="str">
        <f>RR_NAME</f>
        <v>Eastern Railroads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2020</v>
      </c>
      <c r="B14" s="11">
        <f>RRICC</f>
        <v>900004</v>
      </c>
      <c r="C14" s="7">
        <f>RR_ID</f>
        <v>8</v>
      </c>
      <c r="D14" s="1" t="str">
        <f>RR_SHORT_NAME</f>
        <v>EAST</v>
      </c>
      <c r="E14" s="1" t="str">
        <f>RR_NAME</f>
        <v>Eastern Railroads</v>
      </c>
      <c r="F14" s="1" t="s">
        <v>47014</v>
      </c>
      <c r="G14" s="6">
        <f>E1L103C1</f>
        <v>0.78273039602622729</v>
      </c>
    </row>
    <row r="15" spans="1:7" x14ac:dyDescent="0.3">
      <c r="A15" s="11">
        <f>CURRENT_YEAR</f>
        <v>2020</v>
      </c>
      <c r="B15" s="11">
        <f>RRICC</f>
        <v>900004</v>
      </c>
      <c r="C15" s="7">
        <f>RR_ID</f>
        <v>8</v>
      </c>
      <c r="D15" s="1" t="str">
        <f>RR_SHORT_NAME</f>
        <v>EAST</v>
      </c>
      <c r="E15" s="1" t="str">
        <f>RR_NAME</f>
        <v>Eastern Railroads</v>
      </c>
      <c r="F15" s="1" t="s">
        <v>47015</v>
      </c>
      <c r="G15" s="6">
        <f>E1L103C2</f>
        <v>1.1270517411956862E-3</v>
      </c>
    </row>
    <row r="16" spans="1:7" x14ac:dyDescent="0.3">
      <c r="A16" s="11">
        <f>CURRENT_YEAR</f>
        <v>2020</v>
      </c>
      <c r="B16" s="11">
        <f>RRICC</f>
        <v>900004</v>
      </c>
      <c r="C16" s="7">
        <f>RR_ID</f>
        <v>8</v>
      </c>
      <c r="D16" s="1" t="str">
        <f>RR_SHORT_NAME</f>
        <v>EAST</v>
      </c>
      <c r="E16" s="1" t="str">
        <f>RR_NAME</f>
        <v>Eastern Railroads</v>
      </c>
      <c r="F16" s="1" t="s">
        <v>47016</v>
      </c>
      <c r="G16" s="6">
        <f>E1L103C3</f>
        <v>1.2022865375759925E-3</v>
      </c>
    </row>
    <row r="17" spans="1:7" x14ac:dyDescent="0.3">
      <c r="A17" s="11">
        <f>CURRENT_YEAR</f>
        <v>2020</v>
      </c>
      <c r="B17" s="11">
        <f>RRICC</f>
        <v>900004</v>
      </c>
      <c r="C17" s="7">
        <f>RR_ID</f>
        <v>8</v>
      </c>
      <c r="D17" s="1" t="str">
        <f>RR_SHORT_NAME</f>
        <v>EAST</v>
      </c>
      <c r="E17" s="1" t="str">
        <f>RR_NAME</f>
        <v>Eastern Railroads</v>
      </c>
      <c r="F17" s="1" t="s">
        <v>47017</v>
      </c>
      <c r="G17" s="6">
        <f>E1L104C1</f>
        <v>11.982301496001066</v>
      </c>
    </row>
    <row r="18" spans="1:7" x14ac:dyDescent="0.3">
      <c r="A18" s="11">
        <f>CURRENT_YEAR</f>
        <v>2020</v>
      </c>
      <c r="B18" s="11">
        <f>RRICC</f>
        <v>900004</v>
      </c>
      <c r="C18" s="7">
        <f>RR_ID</f>
        <v>8</v>
      </c>
      <c r="D18" s="1" t="str">
        <f>RR_SHORT_NAME</f>
        <v>EAST</v>
      </c>
      <c r="E18" s="1" t="str">
        <f>RR_NAME</f>
        <v>Eastern Railroads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2020</v>
      </c>
      <c r="B19" s="11">
        <f>RRICC</f>
        <v>900004</v>
      </c>
      <c r="C19" s="7">
        <f>RR_ID</f>
        <v>8</v>
      </c>
      <c r="D19" s="1" t="str">
        <f>RR_SHORT_NAME</f>
        <v>EAST</v>
      </c>
      <c r="E19" s="1" t="str">
        <f>RR_NAME</f>
        <v>Eastern Railroads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2020</v>
      </c>
      <c r="B20" s="11">
        <f>RRICC</f>
        <v>900004</v>
      </c>
      <c r="C20" s="7">
        <f>RR_ID</f>
        <v>8</v>
      </c>
      <c r="D20" s="1" t="str">
        <f>RR_SHORT_NAME</f>
        <v>EAST</v>
      </c>
      <c r="E20" s="1" t="str">
        <f>RR_NAME</f>
        <v>Eastern Railroads</v>
      </c>
      <c r="F20" s="1" t="s">
        <v>47020</v>
      </c>
      <c r="G20" s="6">
        <f>E1L105C1</f>
        <v>4.9515660120271843</v>
      </c>
    </row>
    <row r="21" spans="1:7" x14ac:dyDescent="0.3">
      <c r="A21" s="11">
        <f>CURRENT_YEAR</f>
        <v>2020</v>
      </c>
      <c r="B21" s="11">
        <f>RRICC</f>
        <v>900004</v>
      </c>
      <c r="C21" s="7">
        <f>RR_ID</f>
        <v>8</v>
      </c>
      <c r="D21" s="1" t="str">
        <f>RR_SHORT_NAME</f>
        <v>EAST</v>
      </c>
      <c r="E21" s="1" t="str">
        <f>RR_NAME</f>
        <v>Eastern Railroads</v>
      </c>
      <c r="F21" s="1" t="s">
        <v>47021</v>
      </c>
      <c r="G21" s="6">
        <f>E1L105C2</f>
        <v>0.8987803527550926</v>
      </c>
    </row>
    <row r="22" spans="1:7" x14ac:dyDescent="0.3">
      <c r="A22" s="11">
        <f>CURRENT_YEAR</f>
        <v>2020</v>
      </c>
      <c r="B22" s="11">
        <f>RRICC</f>
        <v>900004</v>
      </c>
      <c r="C22" s="7">
        <f>RR_ID</f>
        <v>8</v>
      </c>
      <c r="D22" s="1" t="str">
        <f>RR_SHORT_NAME</f>
        <v>EAST</v>
      </c>
      <c r="E22" s="1" t="str">
        <f>RR_NAME</f>
        <v>Eastern Railroads</v>
      </c>
      <c r="F22" s="1" t="s">
        <v>47022</v>
      </c>
      <c r="G22" s="6">
        <f>E1L105C3</f>
        <v>1.309665152421152</v>
      </c>
    </row>
    <row r="23" spans="1:7" x14ac:dyDescent="0.3">
      <c r="A23" s="11">
        <f>CURRENT_YEAR</f>
        <v>2020</v>
      </c>
      <c r="B23" s="11">
        <f>RRICC</f>
        <v>900004</v>
      </c>
      <c r="C23" s="7">
        <f>RR_ID</f>
        <v>8</v>
      </c>
      <c r="D23" s="1" t="str">
        <f>RR_SHORT_NAME</f>
        <v>EAST</v>
      </c>
      <c r="E23" s="1" t="str">
        <f>RR_NAME</f>
        <v>Eastern Railroads</v>
      </c>
      <c r="F23" s="1" t="s">
        <v>47023</v>
      </c>
      <c r="G23" s="6">
        <f>E1L106C1</f>
        <v>1.3838615006668762</v>
      </c>
    </row>
    <row r="24" spans="1:7" x14ac:dyDescent="0.3">
      <c r="A24" s="11">
        <f>CURRENT_YEAR</f>
        <v>2020</v>
      </c>
      <c r="B24" s="11">
        <f>RRICC</f>
        <v>900004</v>
      </c>
      <c r="C24" s="7">
        <f>RR_ID</f>
        <v>8</v>
      </c>
      <c r="D24" s="1" t="str">
        <f>RR_SHORT_NAME</f>
        <v>EAST</v>
      </c>
      <c r="E24" s="1" t="str">
        <f>RR_NAME</f>
        <v>Eastern Railroads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2020</v>
      </c>
      <c r="B25" s="11">
        <f>RRICC</f>
        <v>900004</v>
      </c>
      <c r="C25" s="7">
        <f>RR_ID</f>
        <v>8</v>
      </c>
      <c r="D25" s="1" t="str">
        <f>RR_SHORT_NAME</f>
        <v>EAST</v>
      </c>
      <c r="E25" s="1" t="str">
        <f>RR_NAME</f>
        <v>Eastern Railroads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2020</v>
      </c>
      <c r="B26" s="11">
        <f>RRICC</f>
        <v>900004</v>
      </c>
      <c r="C26" s="7">
        <f>RR_ID</f>
        <v>8</v>
      </c>
      <c r="D26" s="1" t="str">
        <f>RR_SHORT_NAME</f>
        <v>EAST</v>
      </c>
      <c r="E26" s="1" t="str">
        <f>RR_NAME</f>
        <v>Eastern Railroads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2020</v>
      </c>
      <c r="B27" s="11">
        <f>RRICC</f>
        <v>900004</v>
      </c>
      <c r="C27" s="7">
        <f>RR_ID</f>
        <v>8</v>
      </c>
      <c r="D27" s="1" t="str">
        <f>RR_SHORT_NAME</f>
        <v>EAST</v>
      </c>
      <c r="E27" s="1" t="str">
        <f>RR_NAME</f>
        <v>Eastern Railroads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2020</v>
      </c>
      <c r="B28" s="11">
        <f>RRICC</f>
        <v>900004</v>
      </c>
      <c r="C28" s="7">
        <f>RR_ID</f>
        <v>8</v>
      </c>
      <c r="D28" s="1" t="str">
        <f>RR_SHORT_NAME</f>
        <v>EAST</v>
      </c>
      <c r="E28" s="1" t="str">
        <f>RR_NAME</f>
        <v>Eastern Railroads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2020</v>
      </c>
      <c r="B29" s="11">
        <f>RRICC</f>
        <v>900004</v>
      </c>
      <c r="C29" s="7">
        <f>RR_ID</f>
        <v>8</v>
      </c>
      <c r="D29" s="1" t="str">
        <f>RR_SHORT_NAME</f>
        <v>EAST</v>
      </c>
      <c r="E29" s="1" t="str">
        <f>RR_NAME</f>
        <v>Eastern Railroads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2020</v>
      </c>
      <c r="B30" s="11">
        <f>RRICC</f>
        <v>900004</v>
      </c>
      <c r="C30" s="7">
        <f>RR_ID</f>
        <v>8</v>
      </c>
      <c r="D30" s="1" t="str">
        <f>RR_SHORT_NAME</f>
        <v>EAST</v>
      </c>
      <c r="E30" s="1" t="str">
        <f>RR_NAME</f>
        <v>Eastern Railroads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2020</v>
      </c>
      <c r="B31" s="11">
        <f>RRICC</f>
        <v>900004</v>
      </c>
      <c r="C31" s="7">
        <f>RR_ID</f>
        <v>8</v>
      </c>
      <c r="D31" s="1" t="str">
        <f>RR_SHORT_NAME</f>
        <v>EAST</v>
      </c>
      <c r="E31" s="1" t="str">
        <f>RR_NAME</f>
        <v>Eastern Railroads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2020</v>
      </c>
      <c r="B32" s="11">
        <f>RRICC</f>
        <v>900004</v>
      </c>
      <c r="C32" s="7">
        <f>RR_ID</f>
        <v>8</v>
      </c>
      <c r="D32" s="1" t="str">
        <f>RR_SHORT_NAME</f>
        <v>EAST</v>
      </c>
      <c r="E32" s="1" t="str">
        <f>RR_NAME</f>
        <v>Eastern Railroads</v>
      </c>
      <c r="F32" s="1" t="s">
        <v>47032</v>
      </c>
      <c r="G32" s="6">
        <f>E1L109C1</f>
        <v>7.6727490747846829</v>
      </c>
    </row>
    <row r="33" spans="1:7" x14ac:dyDescent="0.3">
      <c r="A33" s="11">
        <f>CURRENT_YEAR</f>
        <v>2020</v>
      </c>
      <c r="B33" s="11">
        <f>RRICC</f>
        <v>900004</v>
      </c>
      <c r="C33" s="7">
        <f>RR_ID</f>
        <v>8</v>
      </c>
      <c r="D33" s="1" t="str">
        <f>RR_SHORT_NAME</f>
        <v>EAST</v>
      </c>
      <c r="E33" s="1" t="str">
        <f>RR_NAME</f>
        <v>Eastern Railroads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2020</v>
      </c>
      <c r="B34" s="11">
        <f>RRICC</f>
        <v>900004</v>
      </c>
      <c r="C34" s="7">
        <f>RR_ID</f>
        <v>8</v>
      </c>
      <c r="D34" s="1" t="str">
        <f>RR_SHORT_NAME</f>
        <v>EAST</v>
      </c>
      <c r="E34" s="1" t="str">
        <f>RR_NAME</f>
        <v>Eastern Railroads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2020</v>
      </c>
      <c r="B35" s="11">
        <f>RRICC</f>
        <v>900004</v>
      </c>
      <c r="C35" s="7">
        <f>RR_ID</f>
        <v>8</v>
      </c>
      <c r="D35" s="1" t="str">
        <f>RR_SHORT_NAME</f>
        <v>EAST</v>
      </c>
      <c r="E35" s="1" t="str">
        <f>RR_NAME</f>
        <v>Eastern Railroads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2020</v>
      </c>
      <c r="B36" s="11">
        <f>RRICC</f>
        <v>900004</v>
      </c>
      <c r="C36" s="7">
        <f>RR_ID</f>
        <v>8</v>
      </c>
      <c r="D36" s="1" t="str">
        <f>RR_SHORT_NAME</f>
        <v>EAST</v>
      </c>
      <c r="E36" s="1" t="str">
        <f>RR_NAME</f>
        <v>Eastern Railroads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2020</v>
      </c>
      <c r="B37" s="11">
        <f>RRICC</f>
        <v>900004</v>
      </c>
      <c r="C37" s="7">
        <f>RR_ID</f>
        <v>8</v>
      </c>
      <c r="D37" s="1" t="str">
        <f>RR_SHORT_NAME</f>
        <v>EAST</v>
      </c>
      <c r="E37" s="1" t="str">
        <f>RR_NAME</f>
        <v>Eastern Railroads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2020</v>
      </c>
      <c r="B38" s="11">
        <f>RRICC</f>
        <v>900004</v>
      </c>
      <c r="C38" s="7">
        <f>RR_ID</f>
        <v>8</v>
      </c>
      <c r="D38" s="1" t="str">
        <f>RR_SHORT_NAME</f>
        <v>EAST</v>
      </c>
      <c r="E38" s="1" t="str">
        <f>RR_NAME</f>
        <v>Eastern Railroads</v>
      </c>
      <c r="F38" s="1" t="s">
        <v>47038</v>
      </c>
      <c r="G38" s="6">
        <f>E1L111C1</f>
        <v>4.3477727660044669</v>
      </c>
    </row>
    <row r="39" spans="1:7" x14ac:dyDescent="0.3">
      <c r="A39" s="11">
        <f>CURRENT_YEAR</f>
        <v>2020</v>
      </c>
      <c r="B39" s="11">
        <f>RRICC</f>
        <v>900004</v>
      </c>
      <c r="C39" s="7">
        <f>RR_ID</f>
        <v>8</v>
      </c>
      <c r="D39" s="1" t="str">
        <f>RR_SHORT_NAME</f>
        <v>EAST</v>
      </c>
      <c r="E39" s="1" t="str">
        <f>RR_NAME</f>
        <v>Eastern Railroads</v>
      </c>
      <c r="F39" s="1" t="s">
        <v>47039</v>
      </c>
      <c r="G39" s="6">
        <f>E1L111C2</f>
        <v>0.56302725675831233</v>
      </c>
    </row>
    <row r="40" spans="1:7" x14ac:dyDescent="0.3">
      <c r="A40" s="11">
        <f>CURRENT_YEAR</f>
        <v>2020</v>
      </c>
      <c r="B40" s="11">
        <f>RRICC</f>
        <v>900004</v>
      </c>
      <c r="C40" s="7">
        <f>RR_ID</f>
        <v>8</v>
      </c>
      <c r="D40" s="1" t="str">
        <f>RR_SHORT_NAME</f>
        <v>EAST</v>
      </c>
      <c r="E40" s="1" t="str">
        <f>RR_NAME</f>
        <v>Eastern Railroads</v>
      </c>
      <c r="F40" s="1" t="s">
        <v>47040</v>
      </c>
      <c r="G40" s="6">
        <f>E1L111C3</f>
        <v>1.5091958580586591</v>
      </c>
    </row>
    <row r="41" spans="1:7" x14ac:dyDescent="0.3">
      <c r="A41" s="11">
        <f>CURRENT_YEAR</f>
        <v>2020</v>
      </c>
      <c r="B41" s="11">
        <f>RRICC</f>
        <v>900004</v>
      </c>
      <c r="C41" s="7">
        <f>RR_ID</f>
        <v>8</v>
      </c>
      <c r="D41" s="1" t="str">
        <f>RR_SHORT_NAME</f>
        <v>EAST</v>
      </c>
      <c r="E41" s="1" t="str">
        <f>RR_NAME</f>
        <v>Eastern Railroads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2020</v>
      </c>
      <c r="B42" s="11">
        <f>RRICC</f>
        <v>900004</v>
      </c>
      <c r="C42" s="7">
        <f>RR_ID</f>
        <v>8</v>
      </c>
      <c r="D42" s="1" t="str">
        <f>RR_SHORT_NAME</f>
        <v>EAST</v>
      </c>
      <c r="E42" s="1" t="str">
        <f>RR_NAME</f>
        <v>Eastern Railroads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2020</v>
      </c>
      <c r="B43" s="11">
        <f>RRICC</f>
        <v>900004</v>
      </c>
      <c r="C43" s="7">
        <f>RR_ID</f>
        <v>8</v>
      </c>
      <c r="D43" s="1" t="str">
        <f>RR_SHORT_NAME</f>
        <v>EAST</v>
      </c>
      <c r="E43" s="1" t="str">
        <f>RR_NAME</f>
        <v>Eastern Railroads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2020</v>
      </c>
      <c r="B44" s="11">
        <f>RRICC</f>
        <v>900004</v>
      </c>
      <c r="C44" s="7">
        <f>RR_ID</f>
        <v>8</v>
      </c>
      <c r="D44" s="1" t="str">
        <f>RR_SHORT_NAME</f>
        <v>EAST</v>
      </c>
      <c r="E44" s="1" t="str">
        <f>RR_NAME</f>
        <v>Eastern Railroads</v>
      </c>
      <c r="F44" s="1" t="s">
        <v>47044</v>
      </c>
      <c r="G44" s="6">
        <f>E1L113C1</f>
        <v>1.9276302087329202</v>
      </c>
    </row>
    <row r="45" spans="1:7" x14ac:dyDescent="0.3">
      <c r="A45" s="11">
        <f>CURRENT_YEAR</f>
        <v>2020</v>
      </c>
      <c r="B45" s="11">
        <f>RRICC</f>
        <v>900004</v>
      </c>
      <c r="C45" s="7">
        <f>RR_ID</f>
        <v>8</v>
      </c>
      <c r="D45" s="1" t="str">
        <f>RR_SHORT_NAME</f>
        <v>EAST</v>
      </c>
      <c r="E45" s="1" t="str">
        <f>RR_NAME</f>
        <v>Eastern Railroads</v>
      </c>
      <c r="F45" s="1" t="s">
        <v>47045</v>
      </c>
      <c r="G45" s="6">
        <f>E1L113C2</f>
        <v>0.35255102683731138</v>
      </c>
    </row>
    <row r="46" spans="1:7" x14ac:dyDescent="0.3">
      <c r="A46" s="11">
        <f>CURRENT_YEAR</f>
        <v>2020</v>
      </c>
      <c r="B46" s="11">
        <f>RRICC</f>
        <v>900004</v>
      </c>
      <c r="C46" s="7">
        <f>RR_ID</f>
        <v>8</v>
      </c>
      <c r="D46" s="1" t="str">
        <f>RR_SHORT_NAME</f>
        <v>EAST</v>
      </c>
      <c r="E46" s="1" t="str">
        <f>RR_NAME</f>
        <v>Eastern Railroads</v>
      </c>
      <c r="F46" s="1" t="s">
        <v>47046</v>
      </c>
      <c r="G46" s="6">
        <f>E1L113C3</f>
        <v>0.56556220883520036</v>
      </c>
    </row>
    <row r="47" spans="1:7" x14ac:dyDescent="0.3">
      <c r="A47" s="11">
        <f>CURRENT_YEAR</f>
        <v>2020</v>
      </c>
      <c r="B47" s="11">
        <f>RRICC</f>
        <v>900004</v>
      </c>
      <c r="C47" s="7">
        <f>RR_ID</f>
        <v>8</v>
      </c>
      <c r="D47" s="1" t="str">
        <f>RR_SHORT_NAME</f>
        <v>EAST</v>
      </c>
      <c r="E47" s="1" t="str">
        <f>RR_NAME</f>
        <v>Eastern Railroads</v>
      </c>
      <c r="F47" s="1" t="s">
        <v>47047</v>
      </c>
      <c r="G47" s="6">
        <f>E1L114C1</f>
        <v>0.70741711223569537</v>
      </c>
    </row>
    <row r="48" spans="1:7" x14ac:dyDescent="0.3">
      <c r="A48" s="11">
        <f>CURRENT_YEAR</f>
        <v>2020</v>
      </c>
      <c r="B48" s="11">
        <f>RRICC</f>
        <v>900004</v>
      </c>
      <c r="C48" s="7">
        <f>RR_ID</f>
        <v>8</v>
      </c>
      <c r="D48" s="1" t="str">
        <f>RR_SHORT_NAME</f>
        <v>EAST</v>
      </c>
      <c r="E48" s="1" t="str">
        <f>RR_NAME</f>
        <v>Eastern Railroads</v>
      </c>
      <c r="F48" s="1" t="s">
        <v>47048</v>
      </c>
      <c r="G48" s="6">
        <f>E1L114C2</f>
        <v>8.7925347767961362E-2</v>
      </c>
    </row>
    <row r="49" spans="1:7" x14ac:dyDescent="0.3">
      <c r="A49" s="11">
        <f>CURRENT_YEAR</f>
        <v>2020</v>
      </c>
      <c r="B49" s="11">
        <f>RRICC</f>
        <v>900004</v>
      </c>
      <c r="C49" s="7">
        <f>RR_ID</f>
        <v>8</v>
      </c>
      <c r="D49" s="1" t="str">
        <f>RR_SHORT_NAME</f>
        <v>EAST</v>
      </c>
      <c r="E49" s="1" t="str">
        <f>RR_NAME</f>
        <v>Eastern Railroads</v>
      </c>
      <c r="F49" s="1" t="s">
        <v>47049</v>
      </c>
      <c r="G49" s="6">
        <f>E1L114C3</f>
        <v>0.1410498058744801</v>
      </c>
    </row>
    <row r="50" spans="1:7" x14ac:dyDescent="0.3">
      <c r="A50" s="11">
        <f>CURRENT_YEAR</f>
        <v>2020</v>
      </c>
      <c r="B50" s="11">
        <f>RRICC</f>
        <v>900004</v>
      </c>
      <c r="C50" s="7">
        <f>RR_ID</f>
        <v>8</v>
      </c>
      <c r="D50" s="1" t="str">
        <f>RR_SHORT_NAME</f>
        <v>EAST</v>
      </c>
      <c r="E50" s="1" t="str">
        <f>RR_NAME</f>
        <v>Eastern Railroads</v>
      </c>
      <c r="F50" s="1" t="s">
        <v>47050</v>
      </c>
      <c r="G50" s="6">
        <f>E1L115C1</f>
        <v>5.1284913037764008</v>
      </c>
    </row>
    <row r="51" spans="1:7" x14ac:dyDescent="0.3">
      <c r="A51" s="11">
        <f>CURRENT_YEAR</f>
        <v>2020</v>
      </c>
      <c r="B51" s="11">
        <f>RRICC</f>
        <v>900004</v>
      </c>
      <c r="C51" s="7">
        <f>RR_ID</f>
        <v>8</v>
      </c>
      <c r="D51" s="1" t="str">
        <f>RR_SHORT_NAME</f>
        <v>EAST</v>
      </c>
      <c r="E51" s="1" t="str">
        <f>RR_NAME</f>
        <v>Eastern Railroads</v>
      </c>
      <c r="F51" s="1" t="s">
        <v>47051</v>
      </c>
      <c r="G51" s="6">
        <f>E1L115C2</f>
        <v>9.8138421363569539E-2</v>
      </c>
    </row>
    <row r="52" spans="1:7" x14ac:dyDescent="0.3">
      <c r="A52" s="11">
        <f>CURRENT_YEAR</f>
        <v>2020</v>
      </c>
      <c r="B52" s="11">
        <f>RRICC</f>
        <v>900004</v>
      </c>
      <c r="C52" s="7">
        <f>RR_ID</f>
        <v>8</v>
      </c>
      <c r="D52" s="1" t="str">
        <f>RR_SHORT_NAME</f>
        <v>EAST</v>
      </c>
      <c r="E52" s="1" t="str">
        <f>RR_NAME</f>
        <v>Eastern Railroads</v>
      </c>
      <c r="F52" s="1" t="s">
        <v>47052</v>
      </c>
      <c r="G52" s="6">
        <f>E1L115C3</f>
        <v>0.18265609942210648</v>
      </c>
    </row>
    <row r="53" spans="1:7" x14ac:dyDescent="0.3">
      <c r="A53" s="11">
        <f>CURRENT_YEAR</f>
        <v>2020</v>
      </c>
      <c r="B53" s="11">
        <f>RRICC</f>
        <v>900004</v>
      </c>
      <c r="C53" s="7">
        <f>RR_ID</f>
        <v>8</v>
      </c>
      <c r="D53" s="1" t="str">
        <f>RR_SHORT_NAME</f>
        <v>EAST</v>
      </c>
      <c r="E53" s="1" t="str">
        <f>RR_NAME</f>
        <v>Eastern Railroads</v>
      </c>
      <c r="F53" s="1" t="s">
        <v>47053</v>
      </c>
      <c r="G53" s="6">
        <f>E1L116C1</f>
        <v>5.2477610533419447E-3</v>
      </c>
    </row>
    <row r="54" spans="1:7" x14ac:dyDescent="0.3">
      <c r="A54" s="11">
        <f>CURRENT_YEAR</f>
        <v>2020</v>
      </c>
      <c r="B54" s="11">
        <f>RRICC</f>
        <v>900004</v>
      </c>
      <c r="C54" s="7">
        <f>RR_ID</f>
        <v>8</v>
      </c>
      <c r="D54" s="1" t="str">
        <f>RR_SHORT_NAME</f>
        <v>EAST</v>
      </c>
      <c r="E54" s="1" t="str">
        <f>RR_NAME</f>
        <v>Eastern Railroads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2020</v>
      </c>
      <c r="B55" s="11">
        <f>RRICC</f>
        <v>900004</v>
      </c>
      <c r="C55" s="7">
        <f>RR_ID</f>
        <v>8</v>
      </c>
      <c r="D55" s="1" t="str">
        <f>RR_SHORT_NAME</f>
        <v>EAST</v>
      </c>
      <c r="E55" s="1" t="str">
        <f>RR_NAME</f>
        <v>Eastern Railroads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2020</v>
      </c>
      <c r="B56" s="11">
        <f>RRICC</f>
        <v>900004</v>
      </c>
      <c r="C56" s="7">
        <f>RR_ID</f>
        <v>8</v>
      </c>
      <c r="D56" s="1" t="str">
        <f>RR_SHORT_NAME</f>
        <v>EAST</v>
      </c>
      <c r="E56" s="1" t="str">
        <f>RR_NAME</f>
        <v>Eastern Railroads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2020</v>
      </c>
      <c r="B57" s="11">
        <f>RRICC</f>
        <v>900004</v>
      </c>
      <c r="C57" s="7">
        <f>RR_ID</f>
        <v>8</v>
      </c>
      <c r="D57" s="1" t="str">
        <f>RR_SHORT_NAME</f>
        <v>EAST</v>
      </c>
      <c r="E57" s="1" t="str">
        <f>RR_NAME</f>
        <v>Eastern Railroads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2020</v>
      </c>
      <c r="B58" s="11">
        <f>RRICC</f>
        <v>900004</v>
      </c>
      <c r="C58" s="7">
        <f>RR_ID</f>
        <v>8</v>
      </c>
      <c r="D58" s="1" t="str">
        <f>RR_SHORT_NAME</f>
        <v>EAST</v>
      </c>
      <c r="E58" s="1" t="str">
        <f>RR_NAME</f>
        <v>Eastern Railroads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2020</v>
      </c>
      <c r="B59" s="11">
        <f>RRICC</f>
        <v>900004</v>
      </c>
      <c r="C59" s="7">
        <f>RR_ID</f>
        <v>8</v>
      </c>
      <c r="D59" s="1" t="str">
        <f>RR_SHORT_NAME</f>
        <v>EAST</v>
      </c>
      <c r="E59" s="1" t="str">
        <f>RR_NAME</f>
        <v>Eastern Railroads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2020</v>
      </c>
      <c r="B60" s="11">
        <f>RRICC</f>
        <v>900004</v>
      </c>
      <c r="C60" s="7">
        <f>RR_ID</f>
        <v>8</v>
      </c>
      <c r="D60" s="1" t="str">
        <f>RR_SHORT_NAME</f>
        <v>EAST</v>
      </c>
      <c r="E60" s="1" t="str">
        <f>RR_NAME</f>
        <v>Eastern Railroads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2020</v>
      </c>
      <c r="B61" s="11">
        <f>RRICC</f>
        <v>900004</v>
      </c>
      <c r="C61" s="7">
        <f>RR_ID</f>
        <v>8</v>
      </c>
      <c r="D61" s="1" t="str">
        <f>RR_SHORT_NAME</f>
        <v>EAST</v>
      </c>
      <c r="E61" s="1" t="str">
        <f>RR_NAME</f>
        <v>Eastern Railroads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2020</v>
      </c>
      <c r="B62" s="11">
        <f>RRICC</f>
        <v>900004</v>
      </c>
      <c r="C62" s="7">
        <f>RR_ID</f>
        <v>8</v>
      </c>
      <c r="D62" s="1" t="str">
        <f>RR_SHORT_NAME</f>
        <v>EAST</v>
      </c>
      <c r="E62" s="1" t="str">
        <f>RR_NAME</f>
        <v>Eastern Railroads</v>
      </c>
      <c r="F62" s="1" t="s">
        <v>47062</v>
      </c>
      <c r="G62" s="6">
        <f>E1L119C1</f>
        <v>3.2315551755375496</v>
      </c>
    </row>
    <row r="63" spans="1:7" x14ac:dyDescent="0.3">
      <c r="A63" s="11">
        <f>CURRENT_YEAR</f>
        <v>2020</v>
      </c>
      <c r="B63" s="11">
        <f>RRICC</f>
        <v>900004</v>
      </c>
      <c r="C63" s="7">
        <f>RR_ID</f>
        <v>8</v>
      </c>
      <c r="D63" s="1" t="str">
        <f>RR_SHORT_NAME</f>
        <v>EAST</v>
      </c>
      <c r="E63" s="1" t="str">
        <f>RR_NAME</f>
        <v>Eastern Railroads</v>
      </c>
      <c r="F63" s="1" t="s">
        <v>47063</v>
      </c>
      <c r="G63" s="6">
        <f>E1L119C2</f>
        <v>1.3862706388756048</v>
      </c>
    </row>
    <row r="64" spans="1:7" x14ac:dyDescent="0.3">
      <c r="A64" s="11">
        <f>CURRENT_YEAR</f>
        <v>2020</v>
      </c>
      <c r="B64" s="11">
        <f>RRICC</f>
        <v>900004</v>
      </c>
      <c r="C64" s="7">
        <f>RR_ID</f>
        <v>8</v>
      </c>
      <c r="D64" s="1" t="str">
        <f>RR_SHORT_NAME</f>
        <v>EAST</v>
      </c>
      <c r="E64" s="1" t="str">
        <f>RR_NAME</f>
        <v>Eastern Railroads</v>
      </c>
      <c r="F64" s="1" t="s">
        <v>47064</v>
      </c>
      <c r="G64" s="6">
        <f>E1L119C3</f>
        <v>1.516248303801252</v>
      </c>
    </row>
    <row r="65" spans="1:7" x14ac:dyDescent="0.3">
      <c r="A65" s="11">
        <f>CURRENT_YEAR</f>
        <v>2020</v>
      </c>
      <c r="B65" s="11">
        <f>RRICC</f>
        <v>900004</v>
      </c>
      <c r="C65" s="7">
        <f>RR_ID</f>
        <v>8</v>
      </c>
      <c r="D65" s="1" t="str">
        <f>RR_SHORT_NAME</f>
        <v>EAST</v>
      </c>
      <c r="E65" s="1" t="str">
        <f>RR_NAME</f>
        <v>Eastern Railroads</v>
      </c>
      <c r="F65" s="1" t="s">
        <v>47065</v>
      </c>
      <c r="G65" s="6">
        <f>E1L120C1</f>
        <v>93.732143249067789</v>
      </c>
    </row>
    <row r="66" spans="1:7" x14ac:dyDescent="0.3">
      <c r="A66" s="11">
        <f>CURRENT_YEAR</f>
        <v>2020</v>
      </c>
      <c r="B66" s="11">
        <f>RRICC</f>
        <v>900004</v>
      </c>
      <c r="C66" s="7">
        <f>RR_ID</f>
        <v>8</v>
      </c>
      <c r="D66" s="1" t="str">
        <f>RR_SHORT_NAME</f>
        <v>EAST</v>
      </c>
      <c r="E66" s="1" t="str">
        <f>RR_NAME</f>
        <v>Eastern Railroads</v>
      </c>
      <c r="F66" s="1" t="s">
        <v>47066</v>
      </c>
      <c r="G66" s="6">
        <f>E1L120C2</f>
        <v>1.8874275001518805</v>
      </c>
    </row>
    <row r="67" spans="1:7" x14ac:dyDescent="0.3">
      <c r="A67" s="11">
        <f>CURRENT_YEAR</f>
        <v>2020</v>
      </c>
      <c r="B67" s="11">
        <f>RRICC</f>
        <v>900004</v>
      </c>
      <c r="C67" s="7">
        <f>RR_ID</f>
        <v>8</v>
      </c>
      <c r="D67" s="1" t="str">
        <f>RR_SHORT_NAME</f>
        <v>EAST</v>
      </c>
      <c r="E67" s="1" t="str">
        <f>RR_NAME</f>
        <v>Eastern Railroads</v>
      </c>
      <c r="F67" s="1" t="s">
        <v>47067</v>
      </c>
      <c r="G67" s="6">
        <f>E1L120C3</f>
        <v>2.3333544542281719</v>
      </c>
    </row>
    <row r="68" spans="1:7" x14ac:dyDescent="0.3">
      <c r="A68" s="11">
        <f>CURRENT_YEAR</f>
        <v>2020</v>
      </c>
      <c r="B68" s="11">
        <f>RRICC</f>
        <v>900004</v>
      </c>
      <c r="C68" s="7">
        <f>RR_ID</f>
        <v>8</v>
      </c>
      <c r="D68" s="1" t="str">
        <f>RR_SHORT_NAME</f>
        <v>EAST</v>
      </c>
      <c r="E68" s="1" t="str">
        <f>RR_NAME</f>
        <v>Eastern Railroads</v>
      </c>
      <c r="F68" s="1" t="s">
        <v>47068</v>
      </c>
      <c r="G68" s="6">
        <f>E1L121C1</f>
        <v>24.286558981723626</v>
      </c>
    </row>
    <row r="69" spans="1:7" x14ac:dyDescent="0.3">
      <c r="A69" s="11">
        <f>CURRENT_YEAR</f>
        <v>2020</v>
      </c>
      <c r="B69" s="11">
        <f>RRICC</f>
        <v>900004</v>
      </c>
      <c r="C69" s="7">
        <f>RR_ID</f>
        <v>8</v>
      </c>
      <c r="D69" s="1" t="str">
        <f>RR_SHORT_NAME</f>
        <v>EAST</v>
      </c>
      <c r="E69" s="1" t="str">
        <f>RR_NAME</f>
        <v>Eastern Railroads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2020</v>
      </c>
      <c r="B70" s="11">
        <f>RRICC</f>
        <v>900004</v>
      </c>
      <c r="C70" s="7">
        <f>RR_ID</f>
        <v>8</v>
      </c>
      <c r="D70" s="1" t="str">
        <f>RR_SHORT_NAME</f>
        <v>EAST</v>
      </c>
      <c r="E70" s="1" t="str">
        <f>RR_NAME</f>
        <v>Eastern Railroads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2020</v>
      </c>
      <c r="B71" s="11">
        <f>RRICC</f>
        <v>900004</v>
      </c>
      <c r="C71" s="7">
        <f>RR_ID</f>
        <v>8</v>
      </c>
      <c r="D71" s="1" t="str">
        <f>RR_SHORT_NAME</f>
        <v>EAST</v>
      </c>
      <c r="E71" s="1" t="str">
        <f>RR_NAME</f>
        <v>Eastern Railroads</v>
      </c>
      <c r="F71" s="1" t="s">
        <v>47071</v>
      </c>
      <c r="G71" s="6">
        <f>E1L122C1</f>
        <v>190.82927364709874</v>
      </c>
    </row>
    <row r="72" spans="1:7" x14ac:dyDescent="0.3">
      <c r="A72" s="11">
        <f>CURRENT_YEAR</f>
        <v>2020</v>
      </c>
      <c r="B72" s="11">
        <f>RRICC</f>
        <v>900004</v>
      </c>
      <c r="C72" s="7">
        <f>RR_ID</f>
        <v>8</v>
      </c>
      <c r="D72" s="1" t="str">
        <f>RR_SHORT_NAME</f>
        <v>EAST</v>
      </c>
      <c r="E72" s="1" t="str">
        <f>RR_NAME</f>
        <v>Eastern Railroads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2020</v>
      </c>
      <c r="B73" s="11">
        <f>RRICC</f>
        <v>900004</v>
      </c>
      <c r="C73" s="7">
        <f>RR_ID</f>
        <v>8</v>
      </c>
      <c r="D73" s="1" t="str">
        <f>RR_SHORT_NAME</f>
        <v>EAST</v>
      </c>
      <c r="E73" s="1" t="str">
        <f>RR_NAME</f>
        <v>Eastern Railroads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2020</v>
      </c>
      <c r="B74" s="11">
        <f>RRICC</f>
        <v>900004</v>
      </c>
      <c r="C74" s="7">
        <f>RR_ID</f>
        <v>8</v>
      </c>
      <c r="D74" s="1" t="str">
        <f>RR_SHORT_NAME</f>
        <v>EAST</v>
      </c>
      <c r="E74" s="1" t="str">
        <f>RR_NAME</f>
        <v>Eastern Railroads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2020</v>
      </c>
      <c r="B75" s="11">
        <f>RRICC</f>
        <v>900004</v>
      </c>
      <c r="C75" s="7">
        <f>RR_ID</f>
        <v>8</v>
      </c>
      <c r="D75" s="1" t="str">
        <f>RR_SHORT_NAME</f>
        <v>EAST</v>
      </c>
      <c r="E75" s="1" t="str">
        <f>RR_NAME</f>
        <v>Eastern Railroads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2020</v>
      </c>
      <c r="B76" s="11">
        <f>RRICC</f>
        <v>900004</v>
      </c>
      <c r="C76" s="7">
        <f>RR_ID</f>
        <v>8</v>
      </c>
      <c r="D76" s="1" t="str">
        <f>RR_SHORT_NAME</f>
        <v>EAST</v>
      </c>
      <c r="E76" s="1" t="str">
        <f>RR_NAME</f>
        <v>Eastern Railroads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2020</v>
      </c>
      <c r="B77" s="11">
        <f>RRICC</f>
        <v>900004</v>
      </c>
      <c r="C77" s="7">
        <f>RR_ID</f>
        <v>8</v>
      </c>
      <c r="D77" s="1" t="str">
        <f>RR_SHORT_NAME</f>
        <v>EAST</v>
      </c>
      <c r="E77" s="1" t="str">
        <f>RR_NAME</f>
        <v>Eastern Railroads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2020</v>
      </c>
      <c r="B78" s="11">
        <f>RRICC</f>
        <v>900004</v>
      </c>
      <c r="C78" s="7">
        <f>RR_ID</f>
        <v>8</v>
      </c>
      <c r="D78" s="1" t="str">
        <f>RR_SHORT_NAME</f>
        <v>EAST</v>
      </c>
      <c r="E78" s="1" t="str">
        <f>RR_NAME</f>
        <v>Eastern Railroads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2020</v>
      </c>
      <c r="B79" s="11">
        <f>RRICC</f>
        <v>900004</v>
      </c>
      <c r="C79" s="7">
        <f>RR_ID</f>
        <v>8</v>
      </c>
      <c r="D79" s="1" t="str">
        <f>RR_SHORT_NAME</f>
        <v>EAST</v>
      </c>
      <c r="E79" s="1" t="str">
        <f>RR_NAME</f>
        <v>Eastern Railroads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2020</v>
      </c>
      <c r="B80" s="11">
        <f>RRICC</f>
        <v>900004</v>
      </c>
      <c r="C80" s="7">
        <f>RR_ID</f>
        <v>8</v>
      </c>
      <c r="D80" s="1" t="str">
        <f>RR_SHORT_NAME</f>
        <v>EAST</v>
      </c>
      <c r="E80" s="1" t="str">
        <f>RR_NAME</f>
        <v>Eastern Railroads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2020</v>
      </c>
      <c r="B81" s="11">
        <f>RRICC</f>
        <v>900004</v>
      </c>
      <c r="C81" s="7">
        <f>RR_ID</f>
        <v>8</v>
      </c>
      <c r="D81" s="1" t="str">
        <f>RR_SHORT_NAME</f>
        <v>EAST</v>
      </c>
      <c r="E81" s="1" t="str">
        <f>RR_NAME</f>
        <v>Eastern Railroads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2020</v>
      </c>
      <c r="B82" s="11">
        <f>RRICC</f>
        <v>900004</v>
      </c>
      <c r="C82" s="7">
        <f>RR_ID</f>
        <v>8</v>
      </c>
      <c r="D82" s="1" t="str">
        <f>RR_SHORT_NAME</f>
        <v>EAST</v>
      </c>
      <c r="E82" s="1" t="str">
        <f>RR_NAME</f>
        <v>Eastern Railroads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2020</v>
      </c>
      <c r="B83" s="11">
        <f>RRICC</f>
        <v>900004</v>
      </c>
      <c r="C83" s="7">
        <f>RR_ID</f>
        <v>8</v>
      </c>
      <c r="D83" s="1" t="str">
        <f>RR_SHORT_NAME</f>
        <v>EAST</v>
      </c>
      <c r="E83" s="1" t="str">
        <f>RR_NAME</f>
        <v>Eastern Railroads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2020</v>
      </c>
      <c r="B84" s="11">
        <f>RRICC</f>
        <v>900004</v>
      </c>
      <c r="C84" s="7">
        <f>RR_ID</f>
        <v>8</v>
      </c>
      <c r="D84" s="1" t="str">
        <f>RR_SHORT_NAME</f>
        <v>EAST</v>
      </c>
      <c r="E84" s="1" t="str">
        <f>RR_NAME</f>
        <v>Eastern Railroads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2020</v>
      </c>
      <c r="B85" s="11">
        <f>RRICC</f>
        <v>900004</v>
      </c>
      <c r="C85" s="7">
        <f>RR_ID</f>
        <v>8</v>
      </c>
      <c r="D85" s="1" t="str">
        <f>RR_SHORT_NAME</f>
        <v>EAST</v>
      </c>
      <c r="E85" s="1" t="str">
        <f>RR_NAME</f>
        <v>Eastern Railroads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2020</v>
      </c>
      <c r="B86" s="11">
        <f>RRICC</f>
        <v>900004</v>
      </c>
      <c r="C86" s="7">
        <f>RR_ID</f>
        <v>8</v>
      </c>
      <c r="D86" s="1" t="str">
        <f>RR_SHORT_NAME</f>
        <v>EAST</v>
      </c>
      <c r="E86" s="1" t="str">
        <f>RR_NAME</f>
        <v>Eastern Railroads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2020</v>
      </c>
      <c r="B87" s="11">
        <f>RRICC</f>
        <v>900004</v>
      </c>
      <c r="C87" s="7">
        <f>RR_ID</f>
        <v>8</v>
      </c>
      <c r="D87" s="1" t="str">
        <f>RR_SHORT_NAME</f>
        <v>EAST</v>
      </c>
      <c r="E87" s="1" t="str">
        <f>RR_NAME</f>
        <v>Eastern Railroads</v>
      </c>
      <c r="F87" s="1" t="s">
        <v>47087</v>
      </c>
      <c r="G87" s="6">
        <f>E1L202C1</f>
        <v>1.3852738626215329E-2</v>
      </c>
    </row>
    <row r="88" spans="1:7" x14ac:dyDescent="0.3">
      <c r="A88" s="11">
        <f>CURRENT_YEAR</f>
        <v>2020</v>
      </c>
      <c r="B88" s="11">
        <f>RRICC</f>
        <v>900004</v>
      </c>
      <c r="C88" s="7">
        <f>RR_ID</f>
        <v>8</v>
      </c>
      <c r="D88" s="1" t="str">
        <f>RR_SHORT_NAME</f>
        <v>EAST</v>
      </c>
      <c r="E88" s="1" t="str">
        <f>RR_NAME</f>
        <v>Eastern Railroads</v>
      </c>
      <c r="F88" s="1" t="s">
        <v>47088</v>
      </c>
      <c r="G88" s="6">
        <f>E1L202C2</f>
        <v>7.4627301656360723E-2</v>
      </c>
    </row>
    <row r="89" spans="1:7" x14ac:dyDescent="0.3">
      <c r="A89" s="11">
        <f>CURRENT_YEAR</f>
        <v>2020</v>
      </c>
      <c r="B89" s="11">
        <f>RRICC</f>
        <v>900004</v>
      </c>
      <c r="C89" s="7">
        <f>RR_ID</f>
        <v>8</v>
      </c>
      <c r="D89" s="1" t="str">
        <f>RR_SHORT_NAME</f>
        <v>EAST</v>
      </c>
      <c r="E89" s="1" t="str">
        <f>RR_NAME</f>
        <v>Eastern Railroads</v>
      </c>
      <c r="F89" s="1" t="s">
        <v>47089</v>
      </c>
      <c r="G89" s="6">
        <f>E1L202C3</f>
        <v>1.0717675340164575E-3</v>
      </c>
    </row>
    <row r="90" spans="1:7" x14ac:dyDescent="0.3">
      <c r="A90" s="11">
        <f>CURRENT_YEAR</f>
        <v>2020</v>
      </c>
      <c r="B90" s="11">
        <f>RRICC</f>
        <v>900004</v>
      </c>
      <c r="C90" s="7">
        <f>RR_ID</f>
        <v>8</v>
      </c>
      <c r="D90" s="1" t="str">
        <f>RR_SHORT_NAME</f>
        <v>EAST</v>
      </c>
      <c r="E90" s="1" t="str">
        <f>RR_NAME</f>
        <v>Eastern Railroads</v>
      </c>
      <c r="F90" s="1" t="s">
        <v>47090</v>
      </c>
      <c r="G90" s="6">
        <f>E1L202C4</f>
        <v>3.6017120428159979E-2</v>
      </c>
    </row>
    <row r="91" spans="1:7" x14ac:dyDescent="0.3">
      <c r="A91" s="11">
        <f>CURRENT_YEAR</f>
        <v>2020</v>
      </c>
      <c r="B91" s="11">
        <f>RRICC</f>
        <v>900004</v>
      </c>
      <c r="C91" s="7">
        <f>RR_ID</f>
        <v>8</v>
      </c>
      <c r="D91" s="1" t="str">
        <f>RR_SHORT_NAME</f>
        <v>EAST</v>
      </c>
      <c r="E91" s="1" t="str">
        <f>RR_NAME</f>
        <v>Eastern Railroads</v>
      </c>
      <c r="F91" s="1" t="s">
        <v>47091</v>
      </c>
      <c r="G91" s="6">
        <f>E1L202C5</f>
        <v>0.19403098430653842</v>
      </c>
    </row>
    <row r="92" spans="1:7" x14ac:dyDescent="0.3">
      <c r="A92" s="11">
        <f>CURRENT_YEAR</f>
        <v>2020</v>
      </c>
      <c r="B92" s="11">
        <f>RRICC</f>
        <v>900004</v>
      </c>
      <c r="C92" s="7">
        <f>RR_ID</f>
        <v>8</v>
      </c>
      <c r="D92" s="1" t="str">
        <f>RR_SHORT_NAME</f>
        <v>EAST</v>
      </c>
      <c r="E92" s="1" t="str">
        <f>RR_NAME</f>
        <v>Eastern Railroads</v>
      </c>
      <c r="F92" s="1" t="s">
        <v>47092</v>
      </c>
      <c r="G92" s="6">
        <f>E1L202C6</f>
        <v>2.7865955884427912E-3</v>
      </c>
    </row>
    <row r="93" spans="1:7" x14ac:dyDescent="0.3">
      <c r="A93" s="11">
        <f>CURRENT_YEAR</f>
        <v>2020</v>
      </c>
      <c r="B93" s="11">
        <f>RRICC</f>
        <v>900004</v>
      </c>
      <c r="C93" s="7">
        <f>RR_ID</f>
        <v>8</v>
      </c>
      <c r="D93" s="1" t="str">
        <f>RR_SHORT_NAME</f>
        <v>EAST</v>
      </c>
      <c r="E93" s="1" t="str">
        <f>RR_NAME</f>
        <v>Eastern Railroads</v>
      </c>
      <c r="F93" s="1" t="s">
        <v>47093</v>
      </c>
      <c r="G93" s="6">
        <f>E1L202C7</f>
        <v>1.88309601358127</v>
      </c>
    </row>
    <row r="94" spans="1:7" x14ac:dyDescent="0.3">
      <c r="A94" s="11">
        <f>CURRENT_YEAR</f>
        <v>2020</v>
      </c>
      <c r="B94" s="11">
        <f>RRICC</f>
        <v>900004</v>
      </c>
      <c r="C94" s="7">
        <f>RR_ID</f>
        <v>8</v>
      </c>
      <c r="D94" s="1" t="str">
        <f>RR_SHORT_NAME</f>
        <v>EAST</v>
      </c>
      <c r="E94" s="1" t="str">
        <f>RR_NAME</f>
        <v>Eastern Railroads</v>
      </c>
      <c r="F94" s="1" t="s">
        <v>47094</v>
      </c>
      <c r="G94" s="6">
        <f>E1L202C8</f>
        <v>50.916595369132182</v>
      </c>
    </row>
    <row r="95" spans="1:7" x14ac:dyDescent="0.3">
      <c r="A95" s="11">
        <f>CURRENT_YEAR</f>
        <v>2020</v>
      </c>
      <c r="B95" s="11">
        <f>RRICC</f>
        <v>900004</v>
      </c>
      <c r="C95" s="7">
        <f>RR_ID</f>
        <v>8</v>
      </c>
      <c r="D95" s="1" t="str">
        <f>RR_SHORT_NAME</f>
        <v>EAST</v>
      </c>
      <c r="E95" s="1" t="str">
        <f>RR_NAME</f>
        <v>Eastern Railroads</v>
      </c>
      <c r="F95" s="1" t="s">
        <v>47095</v>
      </c>
      <c r="G95" s="6">
        <f>E1L202C9</f>
        <v>0.20482712964726488</v>
      </c>
    </row>
    <row r="96" spans="1:7" x14ac:dyDescent="0.3">
      <c r="A96" s="11">
        <f>CURRENT_YEAR</f>
        <v>2020</v>
      </c>
      <c r="B96" s="11">
        <f>RRICC</f>
        <v>900004</v>
      </c>
      <c r="C96" s="7">
        <f>RR_ID</f>
        <v>8</v>
      </c>
      <c r="D96" s="1" t="str">
        <f>RR_SHORT_NAME</f>
        <v>EAST</v>
      </c>
      <c r="E96" s="1" t="str">
        <f>RR_NAME</f>
        <v>Eastern Railroads</v>
      </c>
      <c r="F96" s="1" t="s">
        <v>47096</v>
      </c>
      <c r="G96" s="6">
        <f>E1L202C10</f>
        <v>1.88309601358127</v>
      </c>
    </row>
    <row r="97" spans="1:7" x14ac:dyDescent="0.3">
      <c r="A97" s="11">
        <f>CURRENT_YEAR</f>
        <v>2020</v>
      </c>
      <c r="B97" s="11">
        <f>RRICC</f>
        <v>900004</v>
      </c>
      <c r="C97" s="7">
        <f>RR_ID</f>
        <v>8</v>
      </c>
      <c r="D97" s="1" t="str">
        <f>RR_SHORT_NAME</f>
        <v>EAST</v>
      </c>
      <c r="E97" s="1" t="str">
        <f>RR_NAME</f>
        <v>Eastern Railroads</v>
      </c>
      <c r="F97" s="1" t="s">
        <v>47097</v>
      </c>
      <c r="G97" s="6">
        <f>E1L202C11</f>
        <v>50.916595369132175</v>
      </c>
    </row>
    <row r="98" spans="1:7" x14ac:dyDescent="0.3">
      <c r="A98" s="11">
        <f>CURRENT_YEAR</f>
        <v>2020</v>
      </c>
      <c r="B98" s="11">
        <f>RRICC</f>
        <v>900004</v>
      </c>
      <c r="C98" s="7">
        <f>RR_ID</f>
        <v>8</v>
      </c>
      <c r="D98" s="1" t="str">
        <f>RR_SHORT_NAME</f>
        <v>EAST</v>
      </c>
      <c r="E98" s="1" t="str">
        <f>RR_NAME</f>
        <v>Eastern Railroads</v>
      </c>
      <c r="F98" s="1" t="s">
        <v>47098</v>
      </c>
      <c r="G98" s="6">
        <f>E1L202C12</f>
        <v>0.20482712964726485</v>
      </c>
    </row>
    <row r="99" spans="1:7" x14ac:dyDescent="0.3">
      <c r="A99" s="11">
        <f>CURRENT_YEAR</f>
        <v>2020</v>
      </c>
      <c r="B99" s="11">
        <f>RRICC</f>
        <v>900004</v>
      </c>
      <c r="C99" s="7">
        <f>RR_ID</f>
        <v>8</v>
      </c>
      <c r="D99" s="1" t="str">
        <f>RR_SHORT_NAME</f>
        <v>EAST</v>
      </c>
      <c r="E99" s="1" t="str">
        <f>RR_NAME</f>
        <v>Eastern Railroads</v>
      </c>
      <c r="F99" s="1" t="s">
        <v>47099</v>
      </c>
      <c r="G99" s="6">
        <f>E1L202C13</f>
        <v>0.9813665322486268</v>
      </c>
    </row>
    <row r="100" spans="1:7" x14ac:dyDescent="0.3">
      <c r="A100" s="11">
        <f>CURRENT_YEAR</f>
        <v>2020</v>
      </c>
      <c r="B100" s="11">
        <f>RRICC</f>
        <v>900004</v>
      </c>
      <c r="C100" s="7">
        <f>RR_ID</f>
        <v>8</v>
      </c>
      <c r="D100" s="1" t="str">
        <f>RR_SHORT_NAME</f>
        <v>EAST</v>
      </c>
      <c r="E100" s="1" t="str">
        <f>RR_NAME</f>
        <v>Eastern Railroads</v>
      </c>
      <c r="F100" s="1" t="s">
        <v>47100</v>
      </c>
      <c r="G100" s="6">
        <f>E1L203C1</f>
        <v>4.5859521749887798E-2</v>
      </c>
    </row>
    <row r="101" spans="1:7" x14ac:dyDescent="0.3">
      <c r="A101" s="11">
        <f>CURRENT_YEAR</f>
        <v>2020</v>
      </c>
      <c r="B101" s="11">
        <f>RRICC</f>
        <v>900004</v>
      </c>
      <c r="C101" s="7">
        <f>RR_ID</f>
        <v>8</v>
      </c>
      <c r="D101" s="1" t="str">
        <f>RR_SHORT_NAME</f>
        <v>EAST</v>
      </c>
      <c r="E101" s="1" t="str">
        <f>RR_NAME</f>
        <v>Eastern Railroads</v>
      </c>
      <c r="F101" s="1" t="s">
        <v>47101</v>
      </c>
      <c r="G101" s="6">
        <f>E1L203C2</f>
        <v>6.1707507991295041E-2</v>
      </c>
    </row>
    <row r="102" spans="1:7" x14ac:dyDescent="0.3">
      <c r="A102" s="11">
        <f>CURRENT_YEAR</f>
        <v>2020</v>
      </c>
      <c r="B102" s="11">
        <f>RRICC</f>
        <v>900004</v>
      </c>
      <c r="C102" s="7">
        <f>RR_ID</f>
        <v>8</v>
      </c>
      <c r="D102" s="1" t="str">
        <f>RR_SHORT_NAME</f>
        <v>EAST</v>
      </c>
      <c r="E102" s="1" t="str">
        <f>RR_NAME</f>
        <v>Eastern Railroads</v>
      </c>
      <c r="F102" s="1" t="s">
        <v>47102</v>
      </c>
      <c r="G102" s="6">
        <f>E1L203C3</f>
        <v>2.7351279492351412E-2</v>
      </c>
    </row>
    <row r="103" spans="1:7" x14ac:dyDescent="0.3">
      <c r="A103" s="11">
        <f>CURRENT_YEAR</f>
        <v>2020</v>
      </c>
      <c r="B103" s="11">
        <f>RRICC</f>
        <v>900004</v>
      </c>
      <c r="C103" s="7">
        <f>RR_ID</f>
        <v>8</v>
      </c>
      <c r="D103" s="1" t="str">
        <f>RR_SHORT_NAME</f>
        <v>EAST</v>
      </c>
      <c r="E103" s="1" t="str">
        <f>RR_NAME</f>
        <v>Eastern Railroads</v>
      </c>
      <c r="F103" s="1" t="s">
        <v>47103</v>
      </c>
      <c r="G103" s="6">
        <f>E1L203C4</f>
        <v>0.11923475654970804</v>
      </c>
    </row>
    <row r="104" spans="1:7" x14ac:dyDescent="0.3">
      <c r="A104" s="11">
        <f>CURRENT_YEAR</f>
        <v>2020</v>
      </c>
      <c r="B104" s="11">
        <f>RRICC</f>
        <v>900004</v>
      </c>
      <c r="C104" s="7">
        <f>RR_ID</f>
        <v>8</v>
      </c>
      <c r="D104" s="1" t="str">
        <f>RR_SHORT_NAME</f>
        <v>EAST</v>
      </c>
      <c r="E104" s="1" t="str">
        <f>RR_NAME</f>
        <v>Eastern Railroads</v>
      </c>
      <c r="F104" s="1" t="s">
        <v>47104</v>
      </c>
      <c r="G104" s="6">
        <f>E1L203C5</f>
        <v>0.16043952077736706</v>
      </c>
    </row>
    <row r="105" spans="1:7" x14ac:dyDescent="0.3">
      <c r="A105" s="11">
        <f>CURRENT_YEAR</f>
        <v>2020</v>
      </c>
      <c r="B105" s="11">
        <f>RRICC</f>
        <v>900004</v>
      </c>
      <c r="C105" s="7">
        <f>RR_ID</f>
        <v>8</v>
      </c>
      <c r="D105" s="1" t="str">
        <f>RR_SHORT_NAME</f>
        <v>EAST</v>
      </c>
      <c r="E105" s="1" t="str">
        <f>RR_NAME</f>
        <v>Eastern Railroads</v>
      </c>
      <c r="F105" s="1" t="s">
        <v>47105</v>
      </c>
      <c r="G105" s="6">
        <f>E1L203C6</f>
        <v>7.111332668011365E-2</v>
      </c>
    </row>
    <row r="106" spans="1:7" x14ac:dyDescent="0.3">
      <c r="A106" s="11">
        <f>CURRENT_YEAR</f>
        <v>2020</v>
      </c>
      <c r="B106" s="11">
        <f>RRICC</f>
        <v>900004</v>
      </c>
      <c r="C106" s="7">
        <f>RR_ID</f>
        <v>8</v>
      </c>
      <c r="D106" s="1" t="str">
        <f>RR_SHORT_NAME</f>
        <v>EAST</v>
      </c>
      <c r="E106" s="1" t="str">
        <f>RR_NAME</f>
        <v>Eastern Railroads</v>
      </c>
      <c r="F106" s="1" t="s">
        <v>47106</v>
      </c>
      <c r="G106" s="6">
        <f>E1L203C7</f>
        <v>4.9588076429113057</v>
      </c>
    </row>
    <row r="107" spans="1:7" x14ac:dyDescent="0.3">
      <c r="A107" s="11">
        <f>CURRENT_YEAR</f>
        <v>2020</v>
      </c>
      <c r="B107" s="11">
        <f>RRICC</f>
        <v>900004</v>
      </c>
      <c r="C107" s="7">
        <f>RR_ID</f>
        <v>8</v>
      </c>
      <c r="D107" s="1" t="str">
        <f>RR_SHORT_NAME</f>
        <v>EAST</v>
      </c>
      <c r="E107" s="1" t="str">
        <f>RR_NAME</f>
        <v>Eastern Railroads</v>
      </c>
      <c r="F107" s="1" t="s">
        <v>47107</v>
      </c>
      <c r="G107" s="6">
        <f>E1L203C8</f>
        <v>20.401182629888091</v>
      </c>
    </row>
    <row r="108" spans="1:7" x14ac:dyDescent="0.3">
      <c r="A108" s="11">
        <f>CURRENT_YEAR</f>
        <v>2020</v>
      </c>
      <c r="B108" s="11">
        <f>RRICC</f>
        <v>900004</v>
      </c>
      <c r="C108" s="7">
        <f>RR_ID</f>
        <v>8</v>
      </c>
      <c r="D108" s="1" t="str">
        <f>RR_SHORT_NAME</f>
        <v>EAST</v>
      </c>
      <c r="E108" s="1" t="str">
        <f>RR_NAME</f>
        <v>Eastern Railroads</v>
      </c>
      <c r="F108" s="1" t="s">
        <v>47108</v>
      </c>
      <c r="G108" s="6">
        <f>E1L203C9</f>
        <v>4.4312589934511166</v>
      </c>
    </row>
    <row r="109" spans="1:7" x14ac:dyDescent="0.3">
      <c r="A109" s="11">
        <f>CURRENT_YEAR</f>
        <v>2020</v>
      </c>
      <c r="B109" s="11">
        <f>RRICC</f>
        <v>900004</v>
      </c>
      <c r="C109" s="7">
        <f>RR_ID</f>
        <v>8</v>
      </c>
      <c r="D109" s="1" t="str">
        <f>RR_SHORT_NAME</f>
        <v>EAST</v>
      </c>
      <c r="E109" s="1" t="str">
        <f>RR_NAME</f>
        <v>Eastern Railroads</v>
      </c>
      <c r="F109" s="1" t="s">
        <v>47109</v>
      </c>
      <c r="G109" s="6">
        <f>E1L203C10</f>
        <v>4.9588076429113057</v>
      </c>
    </row>
    <row r="110" spans="1:7" x14ac:dyDescent="0.3">
      <c r="A110" s="11">
        <f>CURRENT_YEAR</f>
        <v>2020</v>
      </c>
      <c r="B110" s="11">
        <f>RRICC</f>
        <v>900004</v>
      </c>
      <c r="C110" s="7">
        <f>RR_ID</f>
        <v>8</v>
      </c>
      <c r="D110" s="1" t="str">
        <f>RR_SHORT_NAME</f>
        <v>EAST</v>
      </c>
      <c r="E110" s="1" t="str">
        <f>RR_NAME</f>
        <v>Eastern Railroads</v>
      </c>
      <c r="F110" s="1" t="s">
        <v>47110</v>
      </c>
      <c r="G110" s="6">
        <f>E1L203C11</f>
        <v>20.401182629888087</v>
      </c>
    </row>
    <row r="111" spans="1:7" x14ac:dyDescent="0.3">
      <c r="A111" s="11">
        <f>CURRENT_YEAR</f>
        <v>2020</v>
      </c>
      <c r="B111" s="11">
        <f>RRICC</f>
        <v>900004</v>
      </c>
      <c r="C111" s="7">
        <f>RR_ID</f>
        <v>8</v>
      </c>
      <c r="D111" s="1" t="str">
        <f>RR_SHORT_NAME</f>
        <v>EAST</v>
      </c>
      <c r="E111" s="1" t="str">
        <f>RR_NAME</f>
        <v>Eastern Railroads</v>
      </c>
      <c r="F111" s="1" t="s">
        <v>47111</v>
      </c>
      <c r="G111" s="6">
        <f>E1L203C12</f>
        <v>4.4312589934511166</v>
      </c>
    </row>
    <row r="112" spans="1:7" x14ac:dyDescent="0.3">
      <c r="A112" s="11">
        <f>CURRENT_YEAR</f>
        <v>2020</v>
      </c>
      <c r="B112" s="11">
        <f>RRICC</f>
        <v>900004</v>
      </c>
      <c r="C112" s="7">
        <f>RR_ID</f>
        <v>8</v>
      </c>
      <c r="D112" s="1" t="str">
        <f>RR_SHORT_NAME</f>
        <v>EAST</v>
      </c>
      <c r="E112" s="1" t="str">
        <f>RR_NAME</f>
        <v>Eastern Railroads</v>
      </c>
      <c r="F112" s="1" t="s">
        <v>47112</v>
      </c>
      <c r="G112" s="6">
        <f>E1L203C13</f>
        <v>0.18434157467594095</v>
      </c>
    </row>
    <row r="113" spans="1:7" x14ac:dyDescent="0.3">
      <c r="A113" s="11">
        <f>CURRENT_YEAR</f>
        <v>2020</v>
      </c>
      <c r="B113" s="11">
        <f>RRICC</f>
        <v>900004</v>
      </c>
      <c r="C113" s="7">
        <f>RR_ID</f>
        <v>8</v>
      </c>
      <c r="D113" s="1" t="str">
        <f>RR_SHORT_NAME</f>
        <v>EAST</v>
      </c>
      <c r="E113" s="1" t="str">
        <f>RR_NAME</f>
        <v>Eastern Railroads</v>
      </c>
      <c r="F113" s="1" t="s">
        <v>47113</v>
      </c>
      <c r="G113" s="6">
        <f>E1L204C1</f>
        <v>3.530636865882348E-2</v>
      </c>
    </row>
    <row r="114" spans="1:7" x14ac:dyDescent="0.3">
      <c r="A114" s="11">
        <f>CURRENT_YEAR</f>
        <v>2020</v>
      </c>
      <c r="B114" s="11">
        <f>RRICC</f>
        <v>900004</v>
      </c>
      <c r="C114" s="7">
        <f>RR_ID</f>
        <v>8</v>
      </c>
      <c r="D114" s="1" t="str">
        <f>RR_SHORT_NAME</f>
        <v>EAST</v>
      </c>
      <c r="E114" s="1" t="str">
        <f>RR_NAME</f>
        <v>Eastern Railroads</v>
      </c>
      <c r="F114" s="1" t="s">
        <v>47114</v>
      </c>
      <c r="G114" s="6">
        <f>E1L204C2</f>
        <v>2.4639518743384881E-2</v>
      </c>
    </row>
    <row r="115" spans="1:7" x14ac:dyDescent="0.3">
      <c r="A115" s="11">
        <f>CURRENT_YEAR</f>
        <v>2020</v>
      </c>
      <c r="B115" s="11">
        <f>RRICC</f>
        <v>900004</v>
      </c>
      <c r="C115" s="7">
        <f>RR_ID</f>
        <v>8</v>
      </c>
      <c r="D115" s="1" t="str">
        <f>RR_SHORT_NAME</f>
        <v>EAST</v>
      </c>
      <c r="E115" s="1" t="str">
        <f>RR_NAME</f>
        <v>Eastern Railroads</v>
      </c>
      <c r="F115" s="1" t="s">
        <v>47115</v>
      </c>
      <c r="G115" s="6">
        <f>E1L204C3</f>
        <v>6.591174938522143E-2</v>
      </c>
    </row>
    <row r="116" spans="1:7" x14ac:dyDescent="0.3">
      <c r="A116" s="11">
        <f>CURRENT_YEAR</f>
        <v>2020</v>
      </c>
      <c r="B116" s="11">
        <f>RRICC</f>
        <v>900004</v>
      </c>
      <c r="C116" s="7">
        <f>RR_ID</f>
        <v>8</v>
      </c>
      <c r="D116" s="1" t="str">
        <f>RR_SHORT_NAME</f>
        <v>EAST</v>
      </c>
      <c r="E116" s="1" t="str">
        <f>RR_NAME</f>
        <v>Eastern Railroads</v>
      </c>
      <c r="F116" s="1" t="s">
        <v>47116</v>
      </c>
      <c r="G116" s="6">
        <f>E1L204C4</f>
        <v>9.1796558512941037E-2</v>
      </c>
    </row>
    <row r="117" spans="1:7" x14ac:dyDescent="0.3">
      <c r="A117" s="11">
        <f>CURRENT_YEAR</f>
        <v>2020</v>
      </c>
      <c r="B117" s="11">
        <f>RRICC</f>
        <v>900004</v>
      </c>
      <c r="C117" s="7">
        <f>RR_ID</f>
        <v>8</v>
      </c>
      <c r="D117" s="1" t="str">
        <f>RR_SHORT_NAME</f>
        <v>EAST</v>
      </c>
      <c r="E117" s="1" t="str">
        <f>RR_NAME</f>
        <v>Eastern Railroads</v>
      </c>
      <c r="F117" s="1" t="s">
        <v>47117</v>
      </c>
      <c r="G117" s="6">
        <f>E1L204C5</f>
        <v>6.4062748732800615E-2</v>
      </c>
    </row>
    <row r="118" spans="1:7" x14ac:dyDescent="0.3">
      <c r="A118" s="11">
        <f>CURRENT_YEAR</f>
        <v>2020</v>
      </c>
      <c r="B118" s="11">
        <f>RRICC</f>
        <v>900004</v>
      </c>
      <c r="C118" s="7">
        <f>RR_ID</f>
        <v>8</v>
      </c>
      <c r="D118" s="1" t="str">
        <f>RR_SHORT_NAME</f>
        <v>EAST</v>
      </c>
      <c r="E118" s="1" t="str">
        <f>RR_NAME</f>
        <v>Eastern Railroads</v>
      </c>
      <c r="F118" s="1" t="s">
        <v>47118</v>
      </c>
      <c r="G118" s="6">
        <f>E1L204C6</f>
        <v>0.17137054840157556</v>
      </c>
    </row>
    <row r="119" spans="1:7" x14ac:dyDescent="0.3">
      <c r="A119" s="11">
        <f>CURRENT_YEAR</f>
        <v>2020</v>
      </c>
      <c r="B119" s="11">
        <f>RRICC</f>
        <v>900004</v>
      </c>
      <c r="C119" s="7">
        <f>RR_ID</f>
        <v>8</v>
      </c>
      <c r="D119" s="1" t="str">
        <f>RR_SHORT_NAME</f>
        <v>EAST</v>
      </c>
      <c r="E119" s="1" t="str">
        <f>RR_NAME</f>
        <v>Eastern Railroads</v>
      </c>
      <c r="F119" s="1" t="s">
        <v>47119</v>
      </c>
      <c r="G119" s="6">
        <f>E1L204C7</f>
        <v>2.5199364605139443</v>
      </c>
    </row>
    <row r="120" spans="1:7" x14ac:dyDescent="0.3">
      <c r="A120" s="11">
        <f>CURRENT_YEAR</f>
        <v>2020</v>
      </c>
      <c r="B120" s="11">
        <f>RRICC</f>
        <v>900004</v>
      </c>
      <c r="C120" s="7">
        <f>RR_ID</f>
        <v>8</v>
      </c>
      <c r="D120" s="1" t="str">
        <f>RR_SHORT_NAME</f>
        <v>EAST</v>
      </c>
      <c r="E120" s="1" t="str">
        <f>RR_NAME</f>
        <v>Eastern Railroads</v>
      </c>
      <c r="F120" s="1" t="s">
        <v>47120</v>
      </c>
      <c r="G120" s="6">
        <f>E1L204C8</f>
        <v>3.1734423843787116</v>
      </c>
    </row>
    <row r="121" spans="1:7" x14ac:dyDescent="0.3">
      <c r="A121" s="11">
        <f>CURRENT_YEAR</f>
        <v>2020</v>
      </c>
      <c r="B121" s="11">
        <f>RRICC</f>
        <v>900004</v>
      </c>
      <c r="C121" s="7">
        <f>RR_ID</f>
        <v>8</v>
      </c>
      <c r="D121" s="1" t="str">
        <f>RR_SHORT_NAME</f>
        <v>EAST</v>
      </c>
      <c r="E121" s="1" t="str">
        <f>RR_NAME</f>
        <v>Eastern Railroads</v>
      </c>
      <c r="F121" s="1" t="s">
        <v>47121</v>
      </c>
      <c r="G121" s="6">
        <f>E1L204C9</f>
        <v>6.9225988035026287</v>
      </c>
    </row>
    <row r="122" spans="1:7" x14ac:dyDescent="0.3">
      <c r="A122" s="11">
        <f>CURRENT_YEAR</f>
        <v>2020</v>
      </c>
      <c r="B122" s="11">
        <f>RRICC</f>
        <v>900004</v>
      </c>
      <c r="C122" s="7">
        <f>RR_ID</f>
        <v>8</v>
      </c>
      <c r="D122" s="1" t="str">
        <f>RR_SHORT_NAME</f>
        <v>EAST</v>
      </c>
      <c r="E122" s="1" t="str">
        <f>RR_NAME</f>
        <v>Eastern Railroads</v>
      </c>
      <c r="F122" s="1" t="s">
        <v>47122</v>
      </c>
      <c r="G122" s="6">
        <f>E1L204C10</f>
        <v>2.5199364605139443</v>
      </c>
    </row>
    <row r="123" spans="1:7" x14ac:dyDescent="0.3">
      <c r="A123" s="11">
        <f>CURRENT_YEAR</f>
        <v>2020</v>
      </c>
      <c r="B123" s="11">
        <f>RRICC</f>
        <v>900004</v>
      </c>
      <c r="C123" s="7">
        <f>RR_ID</f>
        <v>8</v>
      </c>
      <c r="D123" s="1" t="str">
        <f>RR_SHORT_NAME</f>
        <v>EAST</v>
      </c>
      <c r="E123" s="1" t="str">
        <f>RR_NAME</f>
        <v>Eastern Railroads</v>
      </c>
      <c r="F123" s="1" t="s">
        <v>47123</v>
      </c>
      <c r="G123" s="6">
        <f>E1L204C11</f>
        <v>3.1734423843787116</v>
      </c>
    </row>
    <row r="124" spans="1:7" x14ac:dyDescent="0.3">
      <c r="A124" s="11">
        <f>CURRENT_YEAR</f>
        <v>2020</v>
      </c>
      <c r="B124" s="11">
        <f>RRICC</f>
        <v>900004</v>
      </c>
      <c r="C124" s="7">
        <f>RR_ID</f>
        <v>8</v>
      </c>
      <c r="D124" s="1" t="str">
        <f>RR_SHORT_NAME</f>
        <v>EAST</v>
      </c>
      <c r="E124" s="1" t="str">
        <f>RR_NAME</f>
        <v>Eastern Railroads</v>
      </c>
      <c r="F124" s="1" t="s">
        <v>47124</v>
      </c>
      <c r="G124" s="6">
        <f>E1L204C12</f>
        <v>6.9225988035026287</v>
      </c>
    </row>
    <row r="125" spans="1:7" x14ac:dyDescent="0.3">
      <c r="A125" s="11">
        <f>CURRENT_YEAR</f>
        <v>2020</v>
      </c>
      <c r="B125" s="11">
        <f>RRICC</f>
        <v>900004</v>
      </c>
      <c r="C125" s="7">
        <f>RR_ID</f>
        <v>8</v>
      </c>
      <c r="D125" s="1" t="str">
        <f>RR_SHORT_NAME</f>
        <v>EAST</v>
      </c>
      <c r="E125" s="1" t="str">
        <f>RR_NAME</f>
        <v>Eastern Railroads</v>
      </c>
      <c r="F125" s="1" t="s">
        <v>47125</v>
      </c>
      <c r="G125" s="6">
        <f>E1L204C13</f>
        <v>7.0737219658385964E-3</v>
      </c>
    </row>
    <row r="126" spans="1:7" x14ac:dyDescent="0.3">
      <c r="A126" s="11">
        <f>CURRENT_YEAR</f>
        <v>2020</v>
      </c>
      <c r="B126" s="11">
        <f>RRICC</f>
        <v>900004</v>
      </c>
      <c r="C126" s="7">
        <f>RR_ID</f>
        <v>8</v>
      </c>
      <c r="D126" s="1" t="str">
        <f>RR_SHORT_NAME</f>
        <v>EAST</v>
      </c>
      <c r="E126" s="1" t="str">
        <f>RR_NAME</f>
        <v>Eastern Railroads</v>
      </c>
      <c r="F126" s="1" t="s">
        <v>47126</v>
      </c>
      <c r="G126" s="6">
        <f>E1L205C1</f>
        <v>7.3539778206356946E-2</v>
      </c>
    </row>
    <row r="127" spans="1:7" x14ac:dyDescent="0.3">
      <c r="A127" s="11">
        <f>CURRENT_YEAR</f>
        <v>2020</v>
      </c>
      <c r="B127" s="11">
        <f>RRICC</f>
        <v>900004</v>
      </c>
      <c r="C127" s="7">
        <f>RR_ID</f>
        <v>8</v>
      </c>
      <c r="D127" s="1" t="str">
        <f>RR_SHORT_NAME</f>
        <v>EAST</v>
      </c>
      <c r="E127" s="1" t="str">
        <f>RR_NAME</f>
        <v>Eastern Railroads</v>
      </c>
      <c r="F127" s="1" t="s">
        <v>47127</v>
      </c>
      <c r="G127" s="6">
        <f>E1L205C2</f>
        <v>3.1669886218994546E-2</v>
      </c>
    </row>
    <row r="128" spans="1:7" x14ac:dyDescent="0.3">
      <c r="A128" s="11">
        <f>CURRENT_YEAR</f>
        <v>2020</v>
      </c>
      <c r="B128" s="11">
        <f>RRICC</f>
        <v>900004</v>
      </c>
      <c r="C128" s="7">
        <f>RR_ID</f>
        <v>8</v>
      </c>
      <c r="D128" s="1" t="str">
        <f>RR_SHORT_NAME</f>
        <v>EAST</v>
      </c>
      <c r="E128" s="1" t="str">
        <f>RR_NAME</f>
        <v>Eastern Railroads</v>
      </c>
      <c r="F128" s="1" t="s">
        <v>47128</v>
      </c>
      <c r="G128" s="6">
        <f>E1L205C3</f>
        <v>8.6900649378705425E-2</v>
      </c>
    </row>
    <row r="129" spans="1:7" x14ac:dyDescent="0.3">
      <c r="A129" s="11">
        <f>CURRENT_YEAR</f>
        <v>2020</v>
      </c>
      <c r="B129" s="11">
        <f>RRICC</f>
        <v>900004</v>
      </c>
      <c r="C129" s="7">
        <f>RR_ID</f>
        <v>8</v>
      </c>
      <c r="D129" s="1" t="str">
        <f>RR_SHORT_NAME</f>
        <v>EAST</v>
      </c>
      <c r="E129" s="1" t="str">
        <f>RR_NAME</f>
        <v>Eastern Railroads</v>
      </c>
      <c r="F129" s="1" t="s">
        <v>47129</v>
      </c>
      <c r="G129" s="6">
        <f>E1L205C4</f>
        <v>0.19120342333652804</v>
      </c>
    </row>
    <row r="130" spans="1:7" x14ac:dyDescent="0.3">
      <c r="A130" s="11">
        <f>CURRENT_YEAR</f>
        <v>2020</v>
      </c>
      <c r="B130" s="11">
        <f>RRICC</f>
        <v>900004</v>
      </c>
      <c r="C130" s="7">
        <f>RR_ID</f>
        <v>8</v>
      </c>
      <c r="D130" s="1" t="str">
        <f>RR_SHORT_NAME</f>
        <v>EAST</v>
      </c>
      <c r="E130" s="1" t="str">
        <f>RR_NAME</f>
        <v>Eastern Railroads</v>
      </c>
      <c r="F130" s="1" t="s">
        <v>47130</v>
      </c>
      <c r="G130" s="6">
        <f>E1L205C5</f>
        <v>8.2341704169385896E-2</v>
      </c>
    </row>
    <row r="131" spans="1:7" x14ac:dyDescent="0.3">
      <c r="A131" s="11">
        <f>CURRENT_YEAR</f>
        <v>2020</v>
      </c>
      <c r="B131" s="11">
        <f>RRICC</f>
        <v>900004</v>
      </c>
      <c r="C131" s="7">
        <f>RR_ID</f>
        <v>8</v>
      </c>
      <c r="D131" s="1" t="str">
        <f>RR_SHORT_NAME</f>
        <v>EAST</v>
      </c>
      <c r="E131" s="1" t="str">
        <f>RR_NAME</f>
        <v>Eastern Railroads</v>
      </c>
      <c r="F131" s="1" t="s">
        <v>47131</v>
      </c>
      <c r="G131" s="6">
        <f>E1L205C6</f>
        <v>0.22594168838463402</v>
      </c>
    </row>
    <row r="132" spans="1:7" x14ac:dyDescent="0.3">
      <c r="A132" s="11">
        <f>CURRENT_YEAR</f>
        <v>2020</v>
      </c>
      <c r="B132" s="11">
        <f>RRICC</f>
        <v>900004</v>
      </c>
      <c r="C132" s="7">
        <f>RR_ID</f>
        <v>8</v>
      </c>
      <c r="D132" s="1" t="str">
        <f>RR_SHORT_NAME</f>
        <v>EAST</v>
      </c>
      <c r="E132" s="1" t="str">
        <f>RR_NAME</f>
        <v>Eastern Railroads</v>
      </c>
      <c r="F132" s="1" t="s">
        <v>47132</v>
      </c>
      <c r="G132" s="6">
        <f>E1L205C7</f>
        <v>5.6937168041362023</v>
      </c>
    </row>
    <row r="133" spans="1:7" x14ac:dyDescent="0.3">
      <c r="A133" s="11">
        <f>CURRENT_YEAR</f>
        <v>2020</v>
      </c>
      <c r="B133" s="11">
        <f>RRICC</f>
        <v>900004</v>
      </c>
      <c r="C133" s="7">
        <f>RR_ID</f>
        <v>8</v>
      </c>
      <c r="D133" s="1" t="str">
        <f>RR_SHORT_NAME</f>
        <v>EAST</v>
      </c>
      <c r="E133" s="1" t="str">
        <f>RR_NAME</f>
        <v>Eastern Railroads</v>
      </c>
      <c r="F133" s="1" t="s">
        <v>47133</v>
      </c>
      <c r="G133" s="6">
        <f>E1L205C8</f>
        <v>7.6130371834788466</v>
      </c>
    </row>
    <row r="134" spans="1:7" x14ac:dyDescent="0.3">
      <c r="A134" s="11">
        <f>CURRENT_YEAR</f>
        <v>2020</v>
      </c>
      <c r="B134" s="11">
        <f>RRICC</f>
        <v>900004</v>
      </c>
      <c r="C134" s="7">
        <f>RR_ID</f>
        <v>8</v>
      </c>
      <c r="D134" s="1" t="str">
        <f>RR_SHORT_NAME</f>
        <v>EAST</v>
      </c>
      <c r="E134" s="1" t="str">
        <f>RR_NAME</f>
        <v>Eastern Railroads</v>
      </c>
      <c r="F134" s="1" t="s">
        <v>47134</v>
      </c>
      <c r="G134" s="6">
        <f>E1L205C9</f>
        <v>10.080715892020729</v>
      </c>
    </row>
    <row r="135" spans="1:7" x14ac:dyDescent="0.3">
      <c r="A135" s="11">
        <f>CURRENT_YEAR</f>
        <v>2020</v>
      </c>
      <c r="B135" s="11">
        <f>RRICC</f>
        <v>900004</v>
      </c>
      <c r="C135" s="7">
        <f>RR_ID</f>
        <v>8</v>
      </c>
      <c r="D135" s="1" t="str">
        <f>RR_SHORT_NAME</f>
        <v>EAST</v>
      </c>
      <c r="E135" s="1" t="str">
        <f>RR_NAME</f>
        <v>Eastern Railroads</v>
      </c>
      <c r="F135" s="1" t="s">
        <v>47135</v>
      </c>
      <c r="G135" s="6">
        <f>E1L205C10</f>
        <v>5.6937168041362041</v>
      </c>
    </row>
    <row r="136" spans="1:7" x14ac:dyDescent="0.3">
      <c r="A136" s="11">
        <f>CURRENT_YEAR</f>
        <v>2020</v>
      </c>
      <c r="B136" s="11">
        <f>RRICC</f>
        <v>900004</v>
      </c>
      <c r="C136" s="7">
        <f>RR_ID</f>
        <v>8</v>
      </c>
      <c r="D136" s="1" t="str">
        <f>RR_SHORT_NAME</f>
        <v>EAST</v>
      </c>
      <c r="E136" s="1" t="str">
        <f>RR_NAME</f>
        <v>Eastern Railroads</v>
      </c>
      <c r="F136" s="1" t="s">
        <v>47136</v>
      </c>
      <c r="G136" s="6">
        <f>E1L205C11</f>
        <v>7.6130371834788466</v>
      </c>
    </row>
    <row r="137" spans="1:7" x14ac:dyDescent="0.3">
      <c r="A137" s="11">
        <f>CURRENT_YEAR</f>
        <v>2020</v>
      </c>
      <c r="B137" s="11">
        <f>RRICC</f>
        <v>900004</v>
      </c>
      <c r="C137" s="7">
        <f>RR_ID</f>
        <v>8</v>
      </c>
      <c r="D137" s="1" t="str">
        <f>RR_SHORT_NAME</f>
        <v>EAST</v>
      </c>
      <c r="E137" s="1" t="str">
        <f>RR_NAME</f>
        <v>Eastern Railroads</v>
      </c>
      <c r="F137" s="1" t="s">
        <v>47137</v>
      </c>
      <c r="G137" s="6">
        <f>E1L205C12</f>
        <v>10.080715892020732</v>
      </c>
    </row>
    <row r="138" spans="1:7" x14ac:dyDescent="0.3">
      <c r="A138" s="11">
        <f>CURRENT_YEAR</f>
        <v>2020</v>
      </c>
      <c r="B138" s="11">
        <f>RRICC</f>
        <v>900004</v>
      </c>
      <c r="C138" s="7">
        <f>RR_ID</f>
        <v>8</v>
      </c>
      <c r="D138" s="1" t="str">
        <f>RR_SHORT_NAME</f>
        <v>EAST</v>
      </c>
      <c r="E138" s="1" t="str">
        <f>RR_NAME</f>
        <v>Eastern Railroads</v>
      </c>
      <c r="F138" s="1" t="s">
        <v>47138</v>
      </c>
      <c r="G138" s="6">
        <f>E1L205C13</f>
        <v>1.3307655451925702E-3</v>
      </c>
    </row>
    <row r="139" spans="1:7" x14ac:dyDescent="0.3">
      <c r="A139" s="11">
        <f>CURRENT_YEAR</f>
        <v>2020</v>
      </c>
      <c r="B139" s="11">
        <f>RRICC</f>
        <v>900004</v>
      </c>
      <c r="C139" s="7">
        <f>RR_ID</f>
        <v>8</v>
      </c>
      <c r="D139" s="1" t="str">
        <f>RR_SHORT_NAME</f>
        <v>EAST</v>
      </c>
      <c r="E139" s="1" t="str">
        <f>RR_NAME</f>
        <v>Eastern Railroads</v>
      </c>
      <c r="F139" s="1" t="s">
        <v>47139</v>
      </c>
      <c r="G139" s="6">
        <f>E1L206C1</f>
        <v>5.696411763708608E-2</v>
      </c>
    </row>
    <row r="140" spans="1:7" x14ac:dyDescent="0.3">
      <c r="A140" s="11">
        <f>CURRENT_YEAR</f>
        <v>2020</v>
      </c>
      <c r="B140" s="11">
        <f>RRICC</f>
        <v>900004</v>
      </c>
      <c r="C140" s="7">
        <f>RR_ID</f>
        <v>8</v>
      </c>
      <c r="D140" s="1" t="str">
        <f>RR_SHORT_NAME</f>
        <v>EAST</v>
      </c>
      <c r="E140" s="1" t="str">
        <f>RR_NAME</f>
        <v>Eastern Railroads</v>
      </c>
      <c r="F140" s="1" t="s">
        <v>47140</v>
      </c>
      <c r="G140" s="6">
        <f>E1L206C2</f>
        <v>3.1864141990181942E-2</v>
      </c>
    </row>
    <row r="141" spans="1:7" x14ac:dyDescent="0.3">
      <c r="A141" s="11">
        <f>CURRENT_YEAR</f>
        <v>2020</v>
      </c>
      <c r="B141" s="11">
        <f>RRICC</f>
        <v>900004</v>
      </c>
      <c r="C141" s="7">
        <f>RR_ID</f>
        <v>8</v>
      </c>
      <c r="D141" s="1" t="str">
        <f>RR_SHORT_NAME</f>
        <v>EAST</v>
      </c>
      <c r="E141" s="1" t="str">
        <f>RR_NAME</f>
        <v>Eastern Railroads</v>
      </c>
      <c r="F141" s="1" t="s">
        <v>47141</v>
      </c>
      <c r="G141" s="6">
        <f>E1L206C3</f>
        <v>4.7539127356857919E-2</v>
      </c>
    </row>
    <row r="142" spans="1:7" x14ac:dyDescent="0.3">
      <c r="A142" s="11">
        <f>CURRENT_YEAR</f>
        <v>2020</v>
      </c>
      <c r="B142" s="11">
        <f>RRICC</f>
        <v>900004</v>
      </c>
      <c r="C142" s="7">
        <f>RR_ID</f>
        <v>8</v>
      </c>
      <c r="D142" s="1" t="str">
        <f>RR_SHORT_NAME</f>
        <v>EAST</v>
      </c>
      <c r="E142" s="1" t="str">
        <f>RR_NAME</f>
        <v>Eastern Railroads</v>
      </c>
      <c r="F142" s="1" t="s">
        <v>47142</v>
      </c>
      <c r="G142" s="6">
        <f>E1L206C4</f>
        <v>0.14810670585642366</v>
      </c>
    </row>
    <row r="143" spans="1:7" x14ac:dyDescent="0.3">
      <c r="A143" s="11">
        <f>CURRENT_YEAR</f>
        <v>2020</v>
      </c>
      <c r="B143" s="11">
        <f>RRICC</f>
        <v>900004</v>
      </c>
      <c r="C143" s="7">
        <f>RR_ID</f>
        <v>8</v>
      </c>
      <c r="D143" s="1" t="str">
        <f>RR_SHORT_NAME</f>
        <v>EAST</v>
      </c>
      <c r="E143" s="1" t="str">
        <f>RR_NAME</f>
        <v>Eastern Railroads</v>
      </c>
      <c r="F143" s="1" t="s">
        <v>47143</v>
      </c>
      <c r="G143" s="6">
        <f>E1L206C5</f>
        <v>8.284676917447327E-2</v>
      </c>
    </row>
    <row r="144" spans="1:7" x14ac:dyDescent="0.3">
      <c r="A144" s="11">
        <f>CURRENT_YEAR</f>
        <v>2020</v>
      </c>
      <c r="B144" s="11">
        <f>RRICC</f>
        <v>900004</v>
      </c>
      <c r="C144" s="7">
        <f>RR_ID</f>
        <v>8</v>
      </c>
      <c r="D144" s="1" t="str">
        <f>RR_SHORT_NAME</f>
        <v>EAST</v>
      </c>
      <c r="E144" s="1" t="str">
        <f>RR_NAME</f>
        <v>Eastern Railroads</v>
      </c>
      <c r="F144" s="1" t="s">
        <v>47144</v>
      </c>
      <c r="G144" s="6">
        <f>E1L206C6</f>
        <v>0.12360173112783071</v>
      </c>
    </row>
    <row r="145" spans="1:7" x14ac:dyDescent="0.3">
      <c r="A145" s="11">
        <f>CURRENT_YEAR</f>
        <v>2020</v>
      </c>
      <c r="B145" s="11">
        <f>RRICC</f>
        <v>900004</v>
      </c>
      <c r="C145" s="7">
        <f>RR_ID</f>
        <v>8</v>
      </c>
      <c r="D145" s="1" t="str">
        <f>RR_SHORT_NAME</f>
        <v>EAST</v>
      </c>
      <c r="E145" s="1" t="str">
        <f>RR_NAME</f>
        <v>Eastern Railroads</v>
      </c>
      <c r="F145" s="1" t="s">
        <v>47145</v>
      </c>
      <c r="G145" s="6">
        <f>E1L206C7</f>
        <v>6.5466170971507465</v>
      </c>
    </row>
    <row r="146" spans="1:7" x14ac:dyDescent="0.3">
      <c r="A146" s="11">
        <f>CURRENT_YEAR</f>
        <v>2020</v>
      </c>
      <c r="B146" s="11">
        <f>RRICC</f>
        <v>900004</v>
      </c>
      <c r="C146" s="7">
        <f>RR_ID</f>
        <v>8</v>
      </c>
      <c r="D146" s="1" t="str">
        <f>RR_SHORT_NAME</f>
        <v>EAST</v>
      </c>
      <c r="E146" s="1" t="str">
        <f>RR_NAME</f>
        <v>Eastern Railroads</v>
      </c>
      <c r="F146" s="1" t="s">
        <v>47146</v>
      </c>
      <c r="G146" s="6">
        <f>E1L206C8</f>
        <v>6.0840801805023368</v>
      </c>
    </row>
    <row r="147" spans="1:7" x14ac:dyDescent="0.3">
      <c r="A147" s="11">
        <f>CURRENT_YEAR</f>
        <v>2020</v>
      </c>
      <c r="B147" s="11">
        <f>RRICC</f>
        <v>900004</v>
      </c>
      <c r="C147" s="7">
        <f>RR_ID</f>
        <v>8</v>
      </c>
      <c r="D147" s="1" t="str">
        <f>RR_SHORT_NAME</f>
        <v>EAST</v>
      </c>
      <c r="E147" s="1" t="str">
        <f>RR_NAME</f>
        <v>Eastern Railroads</v>
      </c>
      <c r="F147" s="1" t="s">
        <v>47147</v>
      </c>
      <c r="G147" s="6">
        <f>E1L206C9</f>
        <v>8.1596825184074007</v>
      </c>
    </row>
    <row r="148" spans="1:7" x14ac:dyDescent="0.3">
      <c r="A148" s="11">
        <f>CURRENT_YEAR</f>
        <v>2020</v>
      </c>
      <c r="B148" s="11">
        <f>RRICC</f>
        <v>900004</v>
      </c>
      <c r="C148" s="7">
        <f>RR_ID</f>
        <v>8</v>
      </c>
      <c r="D148" s="1" t="str">
        <f>RR_SHORT_NAME</f>
        <v>EAST</v>
      </c>
      <c r="E148" s="1" t="str">
        <f>RR_NAME</f>
        <v>Eastern Railroads</v>
      </c>
      <c r="F148" s="1" t="s">
        <v>47148</v>
      </c>
      <c r="G148" s="6">
        <f>E1L206C10</f>
        <v>6.5466170971507465</v>
      </c>
    </row>
    <row r="149" spans="1:7" x14ac:dyDescent="0.3">
      <c r="A149" s="11">
        <f>CURRENT_YEAR</f>
        <v>2020</v>
      </c>
      <c r="B149" s="11">
        <f>RRICC</f>
        <v>900004</v>
      </c>
      <c r="C149" s="7">
        <f>RR_ID</f>
        <v>8</v>
      </c>
      <c r="D149" s="1" t="str">
        <f>RR_SHORT_NAME</f>
        <v>EAST</v>
      </c>
      <c r="E149" s="1" t="str">
        <f>RR_NAME</f>
        <v>Eastern Railroads</v>
      </c>
      <c r="F149" s="1" t="s">
        <v>47149</v>
      </c>
      <c r="G149" s="6">
        <f>E1L206C11</f>
        <v>6.0840801805023377</v>
      </c>
    </row>
    <row r="150" spans="1:7" x14ac:dyDescent="0.3">
      <c r="A150" s="11">
        <f>CURRENT_YEAR</f>
        <v>2020</v>
      </c>
      <c r="B150" s="11">
        <f>RRICC</f>
        <v>900004</v>
      </c>
      <c r="C150" s="7">
        <f>RR_ID</f>
        <v>8</v>
      </c>
      <c r="D150" s="1" t="str">
        <f>RR_SHORT_NAME</f>
        <v>EAST</v>
      </c>
      <c r="E150" s="1" t="str">
        <f>RR_NAME</f>
        <v>Eastern Railroads</v>
      </c>
      <c r="F150" s="1" t="s">
        <v>47150</v>
      </c>
      <c r="G150" s="6">
        <f>E1L206C12</f>
        <v>8.1596825184074007</v>
      </c>
    </row>
    <row r="151" spans="1:7" x14ac:dyDescent="0.3">
      <c r="A151" s="11">
        <f>CURRENT_YEAR</f>
        <v>2020</v>
      </c>
      <c r="B151" s="11">
        <f>RRICC</f>
        <v>900004</v>
      </c>
      <c r="C151" s="7">
        <f>RR_ID</f>
        <v>8</v>
      </c>
      <c r="D151" s="1" t="str">
        <f>RR_SHORT_NAME</f>
        <v>EAST</v>
      </c>
      <c r="E151" s="1" t="str">
        <f>RR_NAME</f>
        <v>Eastern Railroads</v>
      </c>
      <c r="F151" s="1" t="s">
        <v>47151</v>
      </c>
      <c r="G151" s="6">
        <f>E1L206C13</f>
        <v>5.2535917476994459E-3</v>
      </c>
    </row>
    <row r="152" spans="1:7" x14ac:dyDescent="0.3">
      <c r="A152" s="11">
        <f>CURRENT_YEAR</f>
        <v>2020</v>
      </c>
      <c r="B152" s="11">
        <f>RRICC</f>
        <v>900004</v>
      </c>
      <c r="C152" s="7">
        <f>RR_ID</f>
        <v>8</v>
      </c>
      <c r="D152" s="1" t="str">
        <f>RR_SHORT_NAME</f>
        <v>EAST</v>
      </c>
      <c r="E152" s="1" t="str">
        <f>RR_NAME</f>
        <v>Eastern Railroads</v>
      </c>
      <c r="F152" s="1" t="s">
        <v>47152</v>
      </c>
      <c r="G152" s="6">
        <f>E1L207C1</f>
        <v>3.3058565359963134E-2</v>
      </c>
    </row>
    <row r="153" spans="1:7" x14ac:dyDescent="0.3">
      <c r="A153" s="11">
        <f>CURRENT_YEAR</f>
        <v>2020</v>
      </c>
      <c r="B153" s="11">
        <f>RRICC</f>
        <v>900004</v>
      </c>
      <c r="C153" s="7">
        <f>RR_ID</f>
        <v>8</v>
      </c>
      <c r="D153" s="1" t="str">
        <f>RR_SHORT_NAME</f>
        <v>EAST</v>
      </c>
      <c r="E153" s="1" t="str">
        <f>RR_NAME</f>
        <v>Eastern Railroads</v>
      </c>
      <c r="F153" s="1" t="s">
        <v>47153</v>
      </c>
      <c r="G153" s="6">
        <f>E1L207C2</f>
        <v>7.1777709074264937E-2</v>
      </c>
    </row>
    <row r="154" spans="1:7" x14ac:dyDescent="0.3">
      <c r="A154" s="11">
        <f>CURRENT_YEAR</f>
        <v>2020</v>
      </c>
      <c r="B154" s="11">
        <f>RRICC</f>
        <v>900004</v>
      </c>
      <c r="C154" s="7">
        <f>RR_ID</f>
        <v>8</v>
      </c>
      <c r="D154" s="1" t="str">
        <f>RR_SHORT_NAME</f>
        <v>EAST</v>
      </c>
      <c r="E154" s="1" t="str">
        <f>RR_NAME</f>
        <v>Eastern Railroads</v>
      </c>
      <c r="F154" s="1" t="s">
        <v>47154</v>
      </c>
      <c r="G154" s="6">
        <f>E1L207C3</f>
        <v>0.15038978166935346</v>
      </c>
    </row>
    <row r="155" spans="1:7" x14ac:dyDescent="0.3">
      <c r="A155" s="11">
        <f>CURRENT_YEAR</f>
        <v>2020</v>
      </c>
      <c r="B155" s="11">
        <f>RRICC</f>
        <v>900004</v>
      </c>
      <c r="C155" s="7">
        <f>RR_ID</f>
        <v>8</v>
      </c>
      <c r="D155" s="1" t="str">
        <f>RR_SHORT_NAME</f>
        <v>EAST</v>
      </c>
      <c r="E155" s="1" t="str">
        <f>RR_NAME</f>
        <v>Eastern Railroads</v>
      </c>
      <c r="F155" s="1" t="s">
        <v>47155</v>
      </c>
      <c r="G155" s="6">
        <f>E1L207C4</f>
        <v>8.595226993590413E-2</v>
      </c>
    </row>
    <row r="156" spans="1:7" x14ac:dyDescent="0.3">
      <c r="A156" s="11">
        <f>CURRENT_YEAR</f>
        <v>2020</v>
      </c>
      <c r="B156" s="11">
        <f>RRICC</f>
        <v>900004</v>
      </c>
      <c r="C156" s="7">
        <f>RR_ID</f>
        <v>8</v>
      </c>
      <c r="D156" s="1" t="str">
        <f>RR_SHORT_NAME</f>
        <v>EAST</v>
      </c>
      <c r="E156" s="1" t="str">
        <f>RR_NAME</f>
        <v>Eastern Railroads</v>
      </c>
      <c r="F156" s="1" t="s">
        <v>47156</v>
      </c>
      <c r="G156" s="6">
        <f>E1L207C5</f>
        <v>0.18662204359308907</v>
      </c>
    </row>
    <row r="157" spans="1:7" x14ac:dyDescent="0.3">
      <c r="A157" s="11">
        <f>CURRENT_YEAR</f>
        <v>2020</v>
      </c>
      <c r="B157" s="11">
        <f>RRICC</f>
        <v>900004</v>
      </c>
      <c r="C157" s="7">
        <f>RR_ID</f>
        <v>8</v>
      </c>
      <c r="D157" s="1" t="str">
        <f>RR_SHORT_NAME</f>
        <v>EAST</v>
      </c>
      <c r="E157" s="1" t="str">
        <f>RR_NAME</f>
        <v>Eastern Railroads</v>
      </c>
      <c r="F157" s="1" t="s">
        <v>47157</v>
      </c>
      <c r="G157" s="6">
        <f>E1L207C6</f>
        <v>0.39101343234031932</v>
      </c>
    </row>
    <row r="158" spans="1:7" x14ac:dyDescent="0.3">
      <c r="A158" s="11">
        <f>CURRENT_YEAR</f>
        <v>2020</v>
      </c>
      <c r="B158" s="11">
        <f>RRICC</f>
        <v>900004</v>
      </c>
      <c r="C158" s="7">
        <f>RR_ID</f>
        <v>8</v>
      </c>
      <c r="D158" s="1" t="str">
        <f>RR_SHORT_NAME</f>
        <v>EAST</v>
      </c>
      <c r="E158" s="1" t="str">
        <f>RR_NAME</f>
        <v>Eastern Railroads</v>
      </c>
      <c r="F158" s="1" t="s">
        <v>47158</v>
      </c>
      <c r="G158" s="6">
        <f>E1L207C7</f>
        <v>2.2054908569453557</v>
      </c>
    </row>
    <row r="159" spans="1:7" x14ac:dyDescent="0.3">
      <c r="A159" s="11">
        <f>CURRENT_YEAR</f>
        <v>2020</v>
      </c>
      <c r="B159" s="11">
        <f>RRICC</f>
        <v>900004</v>
      </c>
      <c r="C159" s="7">
        <f>RR_ID</f>
        <v>8</v>
      </c>
      <c r="D159" s="1" t="str">
        <f>RR_SHORT_NAME</f>
        <v>EAST</v>
      </c>
      <c r="E159" s="1" t="str">
        <f>RR_NAME</f>
        <v>Eastern Railroads</v>
      </c>
      <c r="F159" s="1" t="s">
        <v>47159</v>
      </c>
      <c r="G159" s="6">
        <f>E1L207C8</f>
        <v>8.5822723946148081</v>
      </c>
    </row>
    <row r="160" spans="1:7" x14ac:dyDescent="0.3">
      <c r="A160" s="11">
        <f>CURRENT_YEAR</f>
        <v>2020</v>
      </c>
      <c r="B160" s="11">
        <f>RRICC</f>
        <v>900004</v>
      </c>
      <c r="C160" s="7">
        <f>RR_ID</f>
        <v>8</v>
      </c>
      <c r="D160" s="1" t="str">
        <f>RR_SHORT_NAME</f>
        <v>EAST</v>
      </c>
      <c r="E160" s="1" t="str">
        <f>RR_NAME</f>
        <v>Eastern Railroads</v>
      </c>
      <c r="F160" s="1" t="s">
        <v>47160</v>
      </c>
      <c r="G160" s="6">
        <f>E1L207C9</f>
        <v>15.068563577339392</v>
      </c>
    </row>
    <row r="161" spans="1:7" x14ac:dyDescent="0.3">
      <c r="A161" s="11">
        <f>CURRENT_YEAR</f>
        <v>2020</v>
      </c>
      <c r="B161" s="11">
        <f>RRICC</f>
        <v>900004</v>
      </c>
      <c r="C161" s="7">
        <f>RR_ID</f>
        <v>8</v>
      </c>
      <c r="D161" s="1" t="str">
        <f>RR_SHORT_NAME</f>
        <v>EAST</v>
      </c>
      <c r="E161" s="1" t="str">
        <f>RR_NAME</f>
        <v>Eastern Railroads</v>
      </c>
      <c r="F161" s="1" t="s">
        <v>47161</v>
      </c>
      <c r="G161" s="6">
        <f>E1L207C10</f>
        <v>2.2054908569453557</v>
      </c>
    </row>
    <row r="162" spans="1:7" x14ac:dyDescent="0.3">
      <c r="A162" s="11">
        <f>CURRENT_YEAR</f>
        <v>2020</v>
      </c>
      <c r="B162" s="11">
        <f>RRICC</f>
        <v>900004</v>
      </c>
      <c r="C162" s="7">
        <f>RR_ID</f>
        <v>8</v>
      </c>
      <c r="D162" s="1" t="str">
        <f>RR_SHORT_NAME</f>
        <v>EAST</v>
      </c>
      <c r="E162" s="1" t="str">
        <f>RR_NAME</f>
        <v>Eastern Railroads</v>
      </c>
      <c r="F162" s="1" t="s">
        <v>47162</v>
      </c>
      <c r="G162" s="6">
        <f>E1L207C11</f>
        <v>8.5822723946148063</v>
      </c>
    </row>
    <row r="163" spans="1:7" x14ac:dyDescent="0.3">
      <c r="A163" s="11">
        <f>CURRENT_YEAR</f>
        <v>2020</v>
      </c>
      <c r="B163" s="11">
        <f>RRICC</f>
        <v>900004</v>
      </c>
      <c r="C163" s="7">
        <f>RR_ID</f>
        <v>8</v>
      </c>
      <c r="D163" s="1" t="str">
        <f>RR_SHORT_NAME</f>
        <v>EAST</v>
      </c>
      <c r="E163" s="1" t="str">
        <f>RR_NAME</f>
        <v>Eastern Railroads</v>
      </c>
      <c r="F163" s="1" t="s">
        <v>47163</v>
      </c>
      <c r="G163" s="6">
        <f>E1L207C12</f>
        <v>15.068563577339392</v>
      </c>
    </row>
    <row r="164" spans="1:7" x14ac:dyDescent="0.3">
      <c r="A164" s="11">
        <f>CURRENT_YEAR</f>
        <v>2020</v>
      </c>
      <c r="B164" s="11">
        <f>RRICC</f>
        <v>900004</v>
      </c>
      <c r="C164" s="7">
        <f>RR_ID</f>
        <v>8</v>
      </c>
      <c r="D164" s="1" t="str">
        <f>RR_SHORT_NAME</f>
        <v>EAST</v>
      </c>
      <c r="E164" s="1" t="str">
        <f>RR_NAME</f>
        <v>Eastern Railroads</v>
      </c>
      <c r="F164" s="1" t="s">
        <v>47164</v>
      </c>
      <c r="G164" s="6">
        <f>E1L207C13</f>
        <v>1.4640909045006884E-5</v>
      </c>
    </row>
    <row r="165" spans="1:7" x14ac:dyDescent="0.3">
      <c r="A165" s="11">
        <f>CURRENT_YEAR</f>
        <v>2020</v>
      </c>
      <c r="B165" s="11">
        <f>RRICC</f>
        <v>900004</v>
      </c>
      <c r="C165" s="7">
        <f>RR_ID</f>
        <v>8</v>
      </c>
      <c r="D165" s="1" t="str">
        <f>RR_SHORT_NAME</f>
        <v>EAST</v>
      </c>
      <c r="E165" s="1" t="str">
        <f>RR_NAME</f>
        <v>Eastern Railroads</v>
      </c>
      <c r="F165" s="1" t="s">
        <v>47165</v>
      </c>
      <c r="G165" s="6">
        <f>E1L208C1</f>
        <v>8.1463204131852957E-2</v>
      </c>
    </row>
    <row r="166" spans="1:7" x14ac:dyDescent="0.3">
      <c r="A166" s="11">
        <f>CURRENT_YEAR</f>
        <v>2020</v>
      </c>
      <c r="B166" s="11">
        <f>RRICC</f>
        <v>900004</v>
      </c>
      <c r="C166" s="7">
        <f>RR_ID</f>
        <v>8</v>
      </c>
      <c r="D166" s="1" t="str">
        <f>RR_SHORT_NAME</f>
        <v>EAST</v>
      </c>
      <c r="E166" s="1" t="str">
        <f>RR_NAME</f>
        <v>Eastern Railroads</v>
      </c>
      <c r="F166" s="1" t="s">
        <v>47166</v>
      </c>
      <c r="G166" s="6">
        <f>E1L208C2</f>
        <v>3.1864795388753343E-2</v>
      </c>
    </row>
    <row r="167" spans="1:7" x14ac:dyDescent="0.3">
      <c r="A167" s="11">
        <f>CURRENT_YEAR</f>
        <v>2020</v>
      </c>
      <c r="B167" s="11">
        <f>RRICC</f>
        <v>900004</v>
      </c>
      <c r="C167" s="7">
        <f>RR_ID</f>
        <v>8</v>
      </c>
      <c r="D167" s="1" t="str">
        <f>RR_SHORT_NAME</f>
        <v>EAST</v>
      </c>
      <c r="E167" s="1" t="str">
        <f>RR_NAME</f>
        <v>Eastern Railroads</v>
      </c>
      <c r="F167" s="1" t="s">
        <v>47167</v>
      </c>
      <c r="G167" s="6">
        <f>E1L208C3</f>
        <v>6.1025950115904073E-2</v>
      </c>
    </row>
    <row r="168" spans="1:7" x14ac:dyDescent="0.3">
      <c r="A168" s="11">
        <f>CURRENT_YEAR</f>
        <v>2020</v>
      </c>
      <c r="B168" s="11">
        <f>RRICC</f>
        <v>900004</v>
      </c>
      <c r="C168" s="7">
        <f>RR_ID</f>
        <v>8</v>
      </c>
      <c r="D168" s="1" t="str">
        <f>RR_SHORT_NAME</f>
        <v>EAST</v>
      </c>
      <c r="E168" s="1" t="str">
        <f>RR_NAME</f>
        <v>Eastern Railroads</v>
      </c>
      <c r="F168" s="1" t="s">
        <v>47168</v>
      </c>
      <c r="G168" s="6">
        <f>E1L208C4</f>
        <v>0.21180433074281763</v>
      </c>
    </row>
    <row r="169" spans="1:7" x14ac:dyDescent="0.3">
      <c r="A169" s="11">
        <f>CURRENT_YEAR</f>
        <v>2020</v>
      </c>
      <c r="B169" s="11">
        <f>RRICC</f>
        <v>900004</v>
      </c>
      <c r="C169" s="7">
        <f>RR_ID</f>
        <v>8</v>
      </c>
      <c r="D169" s="1" t="str">
        <f>RR_SHORT_NAME</f>
        <v>EAST</v>
      </c>
      <c r="E169" s="1" t="str">
        <f>RR_NAME</f>
        <v>Eastern Railroads</v>
      </c>
      <c r="F169" s="1" t="s">
        <v>47169</v>
      </c>
      <c r="G169" s="6">
        <f>E1L208C5</f>
        <v>8.2848468010758694E-2</v>
      </c>
    </row>
    <row r="170" spans="1:7" x14ac:dyDescent="0.3">
      <c r="A170" s="11">
        <f>CURRENT_YEAR</f>
        <v>2020</v>
      </c>
      <c r="B170" s="11">
        <f>RRICC</f>
        <v>900004</v>
      </c>
      <c r="C170" s="7">
        <f>RR_ID</f>
        <v>8</v>
      </c>
      <c r="D170" s="1" t="str">
        <f>RR_SHORT_NAME</f>
        <v>EAST</v>
      </c>
      <c r="E170" s="1" t="str">
        <f>RR_NAME</f>
        <v>Eastern Railroads</v>
      </c>
      <c r="F170" s="1" t="s">
        <v>47170</v>
      </c>
      <c r="G170" s="6">
        <f>E1L208C6</f>
        <v>0.15866747030135059</v>
      </c>
    </row>
    <row r="171" spans="1:7" x14ac:dyDescent="0.3">
      <c r="A171" s="11">
        <f>CURRENT_YEAR</f>
        <v>2020</v>
      </c>
      <c r="B171" s="11">
        <f>RRICC</f>
        <v>900004</v>
      </c>
      <c r="C171" s="7">
        <f>RR_ID</f>
        <v>8</v>
      </c>
      <c r="D171" s="1" t="str">
        <f>RR_SHORT_NAME</f>
        <v>EAST</v>
      </c>
      <c r="E171" s="1" t="str">
        <f>RR_NAME</f>
        <v>Eastern Railroads</v>
      </c>
      <c r="F171" s="1" t="s">
        <v>47171</v>
      </c>
      <c r="G171" s="6">
        <f>E1L208C7</f>
        <v>1.8969483341676674</v>
      </c>
    </row>
    <row r="172" spans="1:7" x14ac:dyDescent="0.3">
      <c r="A172" s="11">
        <f>CURRENT_YEAR</f>
        <v>2020</v>
      </c>
      <c r="B172" s="11">
        <f>RRICC</f>
        <v>900004</v>
      </c>
      <c r="C172" s="7">
        <f>RR_ID</f>
        <v>8</v>
      </c>
      <c r="D172" s="1" t="str">
        <f>RR_SHORT_NAME</f>
        <v>EAST</v>
      </c>
      <c r="E172" s="1" t="str">
        <f>RR_NAME</f>
        <v>Eastern Railroads</v>
      </c>
      <c r="F172" s="1" t="s">
        <v>47172</v>
      </c>
      <c r="G172" s="6">
        <f>E1L208C8</f>
        <v>1.3922277489597055</v>
      </c>
    </row>
    <row r="173" spans="1:7" x14ac:dyDescent="0.3">
      <c r="A173" s="11">
        <f>CURRENT_YEAR</f>
        <v>2020</v>
      </c>
      <c r="B173" s="11">
        <f>RRICC</f>
        <v>900004</v>
      </c>
      <c r="C173" s="7">
        <f>RR_ID</f>
        <v>8</v>
      </c>
      <c r="D173" s="1" t="str">
        <f>RR_SHORT_NAME</f>
        <v>EAST</v>
      </c>
      <c r="E173" s="1" t="str">
        <f>RR_NAME</f>
        <v>Eastern Railroads</v>
      </c>
      <c r="F173" s="1" t="s">
        <v>47173</v>
      </c>
      <c r="G173" s="6">
        <f>E1L208C9</f>
        <v>2.0363684626215992</v>
      </c>
    </row>
    <row r="174" spans="1:7" x14ac:dyDescent="0.3">
      <c r="A174" s="11">
        <f>CURRENT_YEAR</f>
        <v>2020</v>
      </c>
      <c r="B174" s="11">
        <f>RRICC</f>
        <v>900004</v>
      </c>
      <c r="C174" s="7">
        <f>RR_ID</f>
        <v>8</v>
      </c>
      <c r="D174" s="1" t="str">
        <f>RR_SHORT_NAME</f>
        <v>EAST</v>
      </c>
      <c r="E174" s="1" t="str">
        <f>RR_NAME</f>
        <v>Eastern Railroads</v>
      </c>
      <c r="F174" s="1" t="s">
        <v>47174</v>
      </c>
      <c r="G174" s="6">
        <f>E1L208C10</f>
        <v>1.8969483341676678</v>
      </c>
    </row>
    <row r="175" spans="1:7" x14ac:dyDescent="0.3">
      <c r="A175" s="11">
        <f>CURRENT_YEAR</f>
        <v>2020</v>
      </c>
      <c r="B175" s="11">
        <f>RRICC</f>
        <v>900004</v>
      </c>
      <c r="C175" s="7">
        <f>RR_ID</f>
        <v>8</v>
      </c>
      <c r="D175" s="1" t="str">
        <f>RR_SHORT_NAME</f>
        <v>EAST</v>
      </c>
      <c r="E175" s="1" t="str">
        <f>RR_NAME</f>
        <v>Eastern Railroads</v>
      </c>
      <c r="F175" s="1" t="s">
        <v>47175</v>
      </c>
      <c r="G175" s="6">
        <f>E1L208C11</f>
        <v>1.3922277489597055</v>
      </c>
    </row>
    <row r="176" spans="1:7" x14ac:dyDescent="0.3">
      <c r="A176" s="11">
        <f>CURRENT_YEAR</f>
        <v>2020</v>
      </c>
      <c r="B176" s="11">
        <f>RRICC</f>
        <v>900004</v>
      </c>
      <c r="C176" s="7">
        <f>RR_ID</f>
        <v>8</v>
      </c>
      <c r="D176" s="1" t="str">
        <f>RR_SHORT_NAME</f>
        <v>EAST</v>
      </c>
      <c r="E176" s="1" t="str">
        <f>RR_NAME</f>
        <v>Eastern Railroads</v>
      </c>
      <c r="F176" s="1" t="s">
        <v>47176</v>
      </c>
      <c r="G176" s="6">
        <f>E1L208C12</f>
        <v>2.0363684626215992</v>
      </c>
    </row>
    <row r="177" spans="1:7" x14ac:dyDescent="0.3">
      <c r="A177" s="11">
        <f>CURRENT_YEAR</f>
        <v>2020</v>
      </c>
      <c r="B177" s="11">
        <f>RRICC</f>
        <v>900004</v>
      </c>
      <c r="C177" s="7">
        <f>RR_ID</f>
        <v>8</v>
      </c>
      <c r="D177" s="1" t="str">
        <f>RR_SHORT_NAME</f>
        <v>EAST</v>
      </c>
      <c r="E177" s="1" t="str">
        <f>RR_NAME</f>
        <v>Eastern Railroads</v>
      </c>
      <c r="F177" s="1" t="s">
        <v>47177</v>
      </c>
      <c r="G177" s="6">
        <f>E1L208C13</f>
        <v>9.9605842709842445E-6</v>
      </c>
    </row>
    <row r="178" spans="1:7" x14ac:dyDescent="0.3">
      <c r="A178" s="11">
        <f>CURRENT_YEAR</f>
        <v>2020</v>
      </c>
      <c r="B178" s="11">
        <f>RRICC</f>
        <v>900004</v>
      </c>
      <c r="C178" s="7">
        <f>RR_ID</f>
        <v>8</v>
      </c>
      <c r="D178" s="1" t="str">
        <f>RR_SHORT_NAME</f>
        <v>EAST</v>
      </c>
      <c r="E178" s="1" t="str">
        <f>RR_NAME</f>
        <v>Eastern Railroads</v>
      </c>
      <c r="F178" s="1" t="s">
        <v>47178</v>
      </c>
      <c r="G178" s="6">
        <f>E1L209C1</f>
        <v>8.1466041739587814E-3</v>
      </c>
    </row>
    <row r="179" spans="1:7" x14ac:dyDescent="0.3">
      <c r="A179" s="11">
        <f>CURRENT_YEAR</f>
        <v>2020</v>
      </c>
      <c r="B179" s="11">
        <f>RRICC</f>
        <v>900004</v>
      </c>
      <c r="C179" s="7">
        <f>RR_ID</f>
        <v>8</v>
      </c>
      <c r="D179" s="1" t="str">
        <f>RR_SHORT_NAME</f>
        <v>EAST</v>
      </c>
      <c r="E179" s="1" t="str">
        <f>RR_NAME</f>
        <v>Eastern Railroads</v>
      </c>
      <c r="F179" s="1" t="s">
        <v>47179</v>
      </c>
      <c r="G179" s="6">
        <f>E1L209C2</f>
        <v>0.1477784681939586</v>
      </c>
    </row>
    <row r="180" spans="1:7" x14ac:dyDescent="0.3">
      <c r="A180" s="11">
        <f>CURRENT_YEAR</f>
        <v>2020</v>
      </c>
      <c r="B180" s="11">
        <f>RRICC</f>
        <v>900004</v>
      </c>
      <c r="C180" s="7">
        <f>RR_ID</f>
        <v>8</v>
      </c>
      <c r="D180" s="1" t="str">
        <f>RR_SHORT_NAME</f>
        <v>EAST</v>
      </c>
      <c r="E180" s="1" t="str">
        <f>RR_NAME</f>
        <v>Eastern Railroads</v>
      </c>
      <c r="F180" s="1" t="s">
        <v>47180</v>
      </c>
      <c r="G180" s="6">
        <f>E1L209C3</f>
        <v>1.2264454635361728E-3</v>
      </c>
    </row>
    <row r="181" spans="1:7" x14ac:dyDescent="0.3">
      <c r="A181" s="11">
        <f>CURRENT_YEAR</f>
        <v>2020</v>
      </c>
      <c r="B181" s="11">
        <f>RRICC</f>
        <v>900004</v>
      </c>
      <c r="C181" s="7">
        <f>RR_ID</f>
        <v>8</v>
      </c>
      <c r="D181" s="1" t="str">
        <f>RR_SHORT_NAME</f>
        <v>EAST</v>
      </c>
      <c r="E181" s="1" t="str">
        <f>RR_NAME</f>
        <v>Eastern Railroads</v>
      </c>
      <c r="F181" s="1" t="s">
        <v>47181</v>
      </c>
      <c r="G181" s="6">
        <f>E1L209C4</f>
        <v>2.1181170852292801E-2</v>
      </c>
    </row>
    <row r="182" spans="1:7" x14ac:dyDescent="0.3">
      <c r="A182" s="11">
        <f>CURRENT_YEAR</f>
        <v>2020</v>
      </c>
      <c r="B182" s="11">
        <f>RRICC</f>
        <v>900004</v>
      </c>
      <c r="C182" s="7">
        <f>RR_ID</f>
        <v>8</v>
      </c>
      <c r="D182" s="1" t="str">
        <f>RR_SHORT_NAME</f>
        <v>EAST</v>
      </c>
      <c r="E182" s="1" t="str">
        <f>RR_NAME</f>
        <v>Eastern Railroads</v>
      </c>
      <c r="F182" s="1" t="s">
        <v>47182</v>
      </c>
      <c r="G182" s="6">
        <f>E1L209C5</f>
        <v>0.38422401730429218</v>
      </c>
    </row>
    <row r="183" spans="1:7" x14ac:dyDescent="0.3">
      <c r="A183" s="11">
        <f>CURRENT_YEAR</f>
        <v>2020</v>
      </c>
      <c r="B183" s="11">
        <f>RRICC</f>
        <v>900004</v>
      </c>
      <c r="C183" s="7">
        <f>RR_ID</f>
        <v>8</v>
      </c>
      <c r="D183" s="1" t="str">
        <f>RR_SHORT_NAME</f>
        <v>EAST</v>
      </c>
      <c r="E183" s="1" t="str">
        <f>RR_NAME</f>
        <v>Eastern Railroads</v>
      </c>
      <c r="F183" s="1" t="s">
        <v>47183</v>
      </c>
      <c r="G183" s="6">
        <f>E1L209C6</f>
        <v>3.1887582051940431E-3</v>
      </c>
    </row>
    <row r="184" spans="1:7" x14ac:dyDescent="0.3">
      <c r="A184" s="11">
        <f>CURRENT_YEAR</f>
        <v>2020</v>
      </c>
      <c r="B184" s="11">
        <f>RRICC</f>
        <v>900004</v>
      </c>
      <c r="C184" s="7">
        <f>RR_ID</f>
        <v>8</v>
      </c>
      <c r="D184" s="1" t="str">
        <f>RR_SHORT_NAME</f>
        <v>EAST</v>
      </c>
      <c r="E184" s="1" t="str">
        <f>RR_NAME</f>
        <v>Eastern Railroads</v>
      </c>
      <c r="F184" s="1" t="s">
        <v>47184</v>
      </c>
      <c r="G184" s="6">
        <f>E1L209C7</f>
        <v>1.1286068151731332</v>
      </c>
    </row>
    <row r="185" spans="1:7" x14ac:dyDescent="0.3">
      <c r="A185" s="11">
        <f>CURRENT_YEAR</f>
        <v>2020</v>
      </c>
      <c r="B185" s="11">
        <f>RRICC</f>
        <v>900004</v>
      </c>
      <c r="C185" s="7">
        <f>RR_ID</f>
        <v>8</v>
      </c>
      <c r="D185" s="1" t="str">
        <f>RR_SHORT_NAME</f>
        <v>EAST</v>
      </c>
      <c r="E185" s="1" t="str">
        <f>RR_NAME</f>
        <v>Eastern Railroads</v>
      </c>
      <c r="F185" s="1" t="s">
        <v>47185</v>
      </c>
      <c r="G185" s="6">
        <f>E1L209C8</f>
        <v>49.545635327142072</v>
      </c>
    </row>
    <row r="186" spans="1:7" x14ac:dyDescent="0.3">
      <c r="A186" s="11">
        <f>CURRENT_YEAR</f>
        <v>2020</v>
      </c>
      <c r="B186" s="11">
        <f>RRICC</f>
        <v>900004</v>
      </c>
      <c r="C186" s="7">
        <f>RR_ID</f>
        <v>8</v>
      </c>
      <c r="D186" s="1" t="str">
        <f>RR_SHORT_NAME</f>
        <v>EAST</v>
      </c>
      <c r="E186" s="1" t="str">
        <f>RR_NAME</f>
        <v>Eastern Railroads</v>
      </c>
      <c r="F186" s="1" t="s">
        <v>47186</v>
      </c>
      <c r="G186" s="6">
        <f>E1L209C9</f>
        <v>0.23951828198060426</v>
      </c>
    </row>
    <row r="187" spans="1:7" x14ac:dyDescent="0.3">
      <c r="A187" s="11">
        <f>CURRENT_YEAR</f>
        <v>2020</v>
      </c>
      <c r="B187" s="11">
        <f>RRICC</f>
        <v>900004</v>
      </c>
      <c r="C187" s="7">
        <f>RR_ID</f>
        <v>8</v>
      </c>
      <c r="D187" s="1" t="str">
        <f>RR_SHORT_NAME</f>
        <v>EAST</v>
      </c>
      <c r="E187" s="1" t="str">
        <f>RR_NAME</f>
        <v>Eastern Railroads</v>
      </c>
      <c r="F187" s="1" t="s">
        <v>47187</v>
      </c>
      <c r="G187" s="6">
        <f>E1L209C10</f>
        <v>1.1286068151731334</v>
      </c>
    </row>
    <row r="188" spans="1:7" x14ac:dyDescent="0.3">
      <c r="A188" s="11">
        <f>CURRENT_YEAR</f>
        <v>2020</v>
      </c>
      <c r="B188" s="11">
        <f>RRICC</f>
        <v>900004</v>
      </c>
      <c r="C188" s="7">
        <f>RR_ID</f>
        <v>8</v>
      </c>
      <c r="D188" s="1" t="str">
        <f>RR_SHORT_NAME</f>
        <v>EAST</v>
      </c>
      <c r="E188" s="1" t="str">
        <f>RR_NAME</f>
        <v>Eastern Railroads</v>
      </c>
      <c r="F188" s="1" t="s">
        <v>47188</v>
      </c>
      <c r="G188" s="6">
        <f>E1L209C11</f>
        <v>49.54563532714208</v>
      </c>
    </row>
    <row r="189" spans="1:7" x14ac:dyDescent="0.3">
      <c r="A189" s="11">
        <f>CURRENT_YEAR</f>
        <v>2020</v>
      </c>
      <c r="B189" s="11">
        <f>RRICC</f>
        <v>900004</v>
      </c>
      <c r="C189" s="7">
        <f>RR_ID</f>
        <v>8</v>
      </c>
      <c r="D189" s="1" t="str">
        <f>RR_SHORT_NAME</f>
        <v>EAST</v>
      </c>
      <c r="E189" s="1" t="str">
        <f>RR_NAME</f>
        <v>Eastern Railroads</v>
      </c>
      <c r="F189" s="1" t="s">
        <v>47189</v>
      </c>
      <c r="G189" s="6">
        <f>E1L209C12</f>
        <v>0.23951828198060429</v>
      </c>
    </row>
    <row r="190" spans="1:7" x14ac:dyDescent="0.3">
      <c r="A190" s="11">
        <f>CURRENT_YEAR</f>
        <v>2020</v>
      </c>
      <c r="B190" s="11">
        <f>RRICC</f>
        <v>900004</v>
      </c>
      <c r="C190" s="7">
        <f>RR_ID</f>
        <v>8</v>
      </c>
      <c r="D190" s="1" t="str">
        <f>RR_SHORT_NAME</f>
        <v>EAST</v>
      </c>
      <c r="E190" s="1" t="str">
        <f>RR_NAME</f>
        <v>Eastern Railroads</v>
      </c>
      <c r="F190" s="1" t="s">
        <v>47190</v>
      </c>
      <c r="G190" s="6">
        <f>E1L209C13</f>
        <v>5.6582100242543799E-4</v>
      </c>
    </row>
    <row r="191" spans="1:7" x14ac:dyDescent="0.3">
      <c r="A191" s="11">
        <f>CURRENT_YEAR</f>
        <v>2020</v>
      </c>
      <c r="B191" s="11">
        <f>RRICC</f>
        <v>900004</v>
      </c>
      <c r="C191" s="7">
        <f>RR_ID</f>
        <v>8</v>
      </c>
      <c r="D191" s="1" t="str">
        <f>RR_SHORT_NAME</f>
        <v>EAST</v>
      </c>
      <c r="E191" s="1" t="str">
        <f>RR_NAME</f>
        <v>Eastern Railroads</v>
      </c>
      <c r="F191" s="1" t="s">
        <v>47191</v>
      </c>
      <c r="G191" s="6">
        <f>E1L210C1</f>
        <v>1.1343961989298995E-2</v>
      </c>
    </row>
    <row r="192" spans="1:7" x14ac:dyDescent="0.3">
      <c r="A192" s="11">
        <f>CURRENT_YEAR</f>
        <v>2020</v>
      </c>
      <c r="B192" s="11">
        <f>RRICC</f>
        <v>900004</v>
      </c>
      <c r="C192" s="7">
        <f>RR_ID</f>
        <v>8</v>
      </c>
      <c r="D192" s="1" t="str">
        <f>RR_SHORT_NAME</f>
        <v>EAST</v>
      </c>
      <c r="E192" s="1" t="str">
        <f>RR_NAME</f>
        <v>Eastern Railroads</v>
      </c>
      <c r="F192" s="1" t="s">
        <v>47192</v>
      </c>
      <c r="G192" s="6">
        <f>E1L210C2</f>
        <v>8.4731885992271966E-2</v>
      </c>
    </row>
    <row r="193" spans="1:7" x14ac:dyDescent="0.3">
      <c r="A193" s="11">
        <f>CURRENT_YEAR</f>
        <v>2020</v>
      </c>
      <c r="B193" s="11">
        <f>RRICC</f>
        <v>900004</v>
      </c>
      <c r="C193" s="7">
        <f>RR_ID</f>
        <v>8</v>
      </c>
      <c r="D193" s="1" t="str">
        <f>RR_SHORT_NAME</f>
        <v>EAST</v>
      </c>
      <c r="E193" s="1" t="str">
        <f>RR_NAME</f>
        <v>Eastern Railroads</v>
      </c>
      <c r="F193" s="1" t="s">
        <v>47193</v>
      </c>
      <c r="G193" s="6">
        <f>E1L210C3</f>
        <v>8.6133348385384646E-3</v>
      </c>
    </row>
    <row r="194" spans="1:7" x14ac:dyDescent="0.3">
      <c r="A194" s="11">
        <f>CURRENT_YEAR</f>
        <v>2020</v>
      </c>
      <c r="B194" s="11">
        <f>RRICC</f>
        <v>900004</v>
      </c>
      <c r="C194" s="7">
        <f>RR_ID</f>
        <v>8</v>
      </c>
      <c r="D194" s="1" t="str">
        <f>RR_SHORT_NAME</f>
        <v>EAST</v>
      </c>
      <c r="E194" s="1" t="str">
        <f>RR_NAME</f>
        <v>Eastern Railroads</v>
      </c>
      <c r="F194" s="1" t="s">
        <v>47194</v>
      </c>
      <c r="G194" s="6">
        <f>E1L210C4</f>
        <v>2.9494301172177446E-2</v>
      </c>
    </row>
    <row r="195" spans="1:7" x14ac:dyDescent="0.3">
      <c r="A195" s="11">
        <f>CURRENT_YEAR</f>
        <v>2020</v>
      </c>
      <c r="B195" s="11">
        <f>RRICC</f>
        <v>900004</v>
      </c>
      <c r="C195" s="7">
        <f>RR_ID</f>
        <v>8</v>
      </c>
      <c r="D195" s="1" t="str">
        <f>RR_SHORT_NAME</f>
        <v>EAST</v>
      </c>
      <c r="E195" s="1" t="str">
        <f>RR_NAME</f>
        <v>Eastern Railroads</v>
      </c>
      <c r="F195" s="1" t="s">
        <v>47195</v>
      </c>
      <c r="G195" s="6">
        <f>E1L210C5</f>
        <v>0.22030290357990684</v>
      </c>
    </row>
    <row r="196" spans="1:7" x14ac:dyDescent="0.3">
      <c r="A196" s="11">
        <f>CURRENT_YEAR</f>
        <v>2020</v>
      </c>
      <c r="B196" s="11">
        <f>RRICC</f>
        <v>900004</v>
      </c>
      <c r="C196" s="7">
        <f>RR_ID</f>
        <v>8</v>
      </c>
      <c r="D196" s="1" t="str">
        <f>RR_SHORT_NAME</f>
        <v>EAST</v>
      </c>
      <c r="E196" s="1" t="str">
        <f>RR_NAME</f>
        <v>Eastern Railroads</v>
      </c>
      <c r="F196" s="1" t="s">
        <v>47196</v>
      </c>
      <c r="G196" s="6">
        <f>E1L210C6</f>
        <v>2.2394670580200032E-2</v>
      </c>
    </row>
    <row r="197" spans="1:7" x14ac:dyDescent="0.3">
      <c r="A197" s="11">
        <f>CURRENT_YEAR</f>
        <v>2020</v>
      </c>
      <c r="B197" s="11">
        <f>RRICC</f>
        <v>900004</v>
      </c>
      <c r="C197" s="7">
        <f>RR_ID</f>
        <v>8</v>
      </c>
      <c r="D197" s="1" t="str">
        <f>RR_SHORT_NAME</f>
        <v>EAST</v>
      </c>
      <c r="E197" s="1" t="str">
        <f>RR_NAME</f>
        <v>Eastern Railroads</v>
      </c>
      <c r="F197" s="1" t="s">
        <v>47197</v>
      </c>
      <c r="G197" s="6">
        <f>E1L210C7</f>
        <v>1.9668289642439543</v>
      </c>
    </row>
    <row r="198" spans="1:7" x14ac:dyDescent="0.3">
      <c r="A198" s="11">
        <f>CURRENT_YEAR</f>
        <v>2020</v>
      </c>
      <c r="B198" s="11">
        <f>RRICC</f>
        <v>900004</v>
      </c>
      <c r="C198" s="7">
        <f>RR_ID</f>
        <v>8</v>
      </c>
      <c r="D198" s="1" t="str">
        <f>RR_SHORT_NAME</f>
        <v>EAST</v>
      </c>
      <c r="E198" s="1" t="str">
        <f>RR_NAME</f>
        <v>Eastern Railroads</v>
      </c>
      <c r="F198" s="1" t="s">
        <v>47198</v>
      </c>
      <c r="G198" s="6">
        <f>E1L210C8</f>
        <v>26.118512521733933</v>
      </c>
    </row>
    <row r="199" spans="1:7" x14ac:dyDescent="0.3">
      <c r="A199" s="11">
        <f>CURRENT_YEAR</f>
        <v>2020</v>
      </c>
      <c r="B199" s="11">
        <f>RRICC</f>
        <v>900004</v>
      </c>
      <c r="C199" s="7">
        <f>RR_ID</f>
        <v>8</v>
      </c>
      <c r="D199" s="1" t="str">
        <f>RR_SHORT_NAME</f>
        <v>EAST</v>
      </c>
      <c r="E199" s="1" t="str">
        <f>RR_NAME</f>
        <v>Eastern Railroads</v>
      </c>
      <c r="F199" s="1" t="s">
        <v>47199</v>
      </c>
      <c r="G199" s="6">
        <f>E1L210C9</f>
        <v>2.2083609243607412</v>
      </c>
    </row>
    <row r="200" spans="1:7" x14ac:dyDescent="0.3">
      <c r="A200" s="11">
        <f>CURRENT_YEAR</f>
        <v>2020</v>
      </c>
      <c r="B200" s="11">
        <f>RRICC</f>
        <v>900004</v>
      </c>
      <c r="C200" s="7">
        <f>RR_ID</f>
        <v>8</v>
      </c>
      <c r="D200" s="1" t="str">
        <f>RR_SHORT_NAME</f>
        <v>EAST</v>
      </c>
      <c r="E200" s="1" t="str">
        <f>RR_NAME</f>
        <v>Eastern Railroads</v>
      </c>
      <c r="F200" s="1" t="s">
        <v>47200</v>
      </c>
      <c r="G200" s="6">
        <f>E1L210C10</f>
        <v>1.9668289642439543</v>
      </c>
    </row>
    <row r="201" spans="1:7" x14ac:dyDescent="0.3">
      <c r="A201" s="11">
        <f>CURRENT_YEAR</f>
        <v>2020</v>
      </c>
      <c r="B201" s="11">
        <f>RRICC</f>
        <v>900004</v>
      </c>
      <c r="C201" s="7">
        <f>RR_ID</f>
        <v>8</v>
      </c>
      <c r="D201" s="1" t="str">
        <f>RR_SHORT_NAME</f>
        <v>EAST</v>
      </c>
      <c r="E201" s="1" t="str">
        <f>RR_NAME</f>
        <v>Eastern Railroads</v>
      </c>
      <c r="F201" s="1" t="s">
        <v>47201</v>
      </c>
      <c r="G201" s="6">
        <f>E1L210C11</f>
        <v>26.118512521733948</v>
      </c>
    </row>
    <row r="202" spans="1:7" x14ac:dyDescent="0.3">
      <c r="A202" s="11">
        <f>CURRENT_YEAR</f>
        <v>2020</v>
      </c>
      <c r="B202" s="11">
        <f>RRICC</f>
        <v>900004</v>
      </c>
      <c r="C202" s="7">
        <f>RR_ID</f>
        <v>8</v>
      </c>
      <c r="D202" s="1" t="str">
        <f>RR_SHORT_NAME</f>
        <v>EAST</v>
      </c>
      <c r="E202" s="1" t="str">
        <f>RR_NAME</f>
        <v>Eastern Railroads</v>
      </c>
      <c r="F202" s="1" t="s">
        <v>47202</v>
      </c>
      <c r="G202" s="6">
        <f>E1L210C12</f>
        <v>2.2083609243607416</v>
      </c>
    </row>
    <row r="203" spans="1:7" x14ac:dyDescent="0.3">
      <c r="A203" s="11">
        <f>CURRENT_YEAR</f>
        <v>2020</v>
      </c>
      <c r="B203" s="11">
        <f>RRICC</f>
        <v>900004</v>
      </c>
      <c r="C203" s="7">
        <f>RR_ID</f>
        <v>8</v>
      </c>
      <c r="D203" s="1" t="str">
        <f>RR_SHORT_NAME</f>
        <v>EAST</v>
      </c>
      <c r="E203" s="1" t="str">
        <f>RR_NAME</f>
        <v>Eastern Railroads</v>
      </c>
      <c r="F203" s="1" t="s">
        <v>47203</v>
      </c>
      <c r="G203" s="6">
        <f>E1L210C13</f>
        <v>2.6121506914517036E-4</v>
      </c>
    </row>
    <row r="204" spans="1:7" x14ac:dyDescent="0.3">
      <c r="A204" s="11">
        <f>CURRENT_YEAR</f>
        <v>2020</v>
      </c>
      <c r="B204" s="11">
        <f>RRICC</f>
        <v>900004</v>
      </c>
      <c r="C204" s="7">
        <f>RR_ID</f>
        <v>8</v>
      </c>
      <c r="D204" s="1" t="str">
        <f>RR_SHORT_NAME</f>
        <v>EAST</v>
      </c>
      <c r="E204" s="1" t="str">
        <f>RR_NAME</f>
        <v>Eastern Railroads</v>
      </c>
      <c r="F204" s="1" t="s">
        <v>47204</v>
      </c>
      <c r="G204" s="6">
        <f>E1L211C1</f>
        <v>6.2683020446924675E-3</v>
      </c>
    </row>
    <row r="205" spans="1:7" x14ac:dyDescent="0.3">
      <c r="A205" s="11">
        <f>CURRENT_YEAR</f>
        <v>2020</v>
      </c>
      <c r="B205" s="11">
        <f>RRICC</f>
        <v>900004</v>
      </c>
      <c r="C205" s="7">
        <f>RR_ID</f>
        <v>8</v>
      </c>
      <c r="D205" s="1" t="str">
        <f>RR_SHORT_NAME</f>
        <v>EAST</v>
      </c>
      <c r="E205" s="1" t="str">
        <f>RR_NAME</f>
        <v>Eastern Railroads</v>
      </c>
      <c r="F205" s="1" t="s">
        <v>47205</v>
      </c>
      <c r="G205" s="6">
        <f>E1L211C2</f>
        <v>4.6253979882475801E-2</v>
      </c>
    </row>
    <row r="206" spans="1:7" x14ac:dyDescent="0.3">
      <c r="A206" s="11">
        <f>CURRENT_YEAR</f>
        <v>2020</v>
      </c>
      <c r="B206" s="11">
        <f>RRICC</f>
        <v>900004</v>
      </c>
      <c r="C206" s="7">
        <f>RR_ID</f>
        <v>8</v>
      </c>
      <c r="D206" s="1" t="str">
        <f>RR_SHORT_NAME</f>
        <v>EAST</v>
      </c>
      <c r="E206" s="1" t="str">
        <f>RR_NAME</f>
        <v>Eastern Railroads</v>
      </c>
      <c r="F206" s="1" t="s">
        <v>47206</v>
      </c>
      <c r="G206" s="6">
        <f>E1L211C3</f>
        <v>8.1058788107479785E-5</v>
      </c>
    </row>
    <row r="207" spans="1:7" x14ac:dyDescent="0.3">
      <c r="A207" s="11">
        <f>CURRENT_YEAR</f>
        <v>2020</v>
      </c>
      <c r="B207" s="11">
        <f>RRICC</f>
        <v>900004</v>
      </c>
      <c r="C207" s="7">
        <f>RR_ID</f>
        <v>8</v>
      </c>
      <c r="D207" s="1" t="str">
        <f>RR_SHORT_NAME</f>
        <v>EAST</v>
      </c>
      <c r="E207" s="1" t="str">
        <f>RR_NAME</f>
        <v>Eastern Railroads</v>
      </c>
      <c r="F207" s="1" t="s">
        <v>47207</v>
      </c>
      <c r="G207" s="6">
        <f>E1L211C4</f>
        <v>1.629758531620043E-2</v>
      </c>
    </row>
    <row r="208" spans="1:7" x14ac:dyDescent="0.3">
      <c r="A208" s="11">
        <f>CURRENT_YEAR</f>
        <v>2020</v>
      </c>
      <c r="B208" s="11">
        <f>RRICC</f>
        <v>900004</v>
      </c>
      <c r="C208" s="7">
        <f>RR_ID</f>
        <v>8</v>
      </c>
      <c r="D208" s="1" t="str">
        <f>RR_SHORT_NAME</f>
        <v>EAST</v>
      </c>
      <c r="E208" s="1" t="str">
        <f>RR_NAME</f>
        <v>Eastern Railroads</v>
      </c>
      <c r="F208" s="1" t="s">
        <v>47208</v>
      </c>
      <c r="G208" s="6">
        <f>E1L211C5</f>
        <v>0.12026034769443708</v>
      </c>
    </row>
    <row r="209" spans="1:7" x14ac:dyDescent="0.3">
      <c r="A209" s="11">
        <f>CURRENT_YEAR</f>
        <v>2020</v>
      </c>
      <c r="B209" s="11">
        <f>RRICC</f>
        <v>900004</v>
      </c>
      <c r="C209" s="7">
        <f>RR_ID</f>
        <v>8</v>
      </c>
      <c r="D209" s="1" t="str">
        <f>RR_SHORT_NAME</f>
        <v>EAST</v>
      </c>
      <c r="E209" s="1" t="str">
        <f>RR_NAME</f>
        <v>Eastern Railroads</v>
      </c>
      <c r="F209" s="1" t="s">
        <v>47209</v>
      </c>
      <c r="G209" s="6">
        <f>E1L211C6</f>
        <v>2.1075284907944719E-4</v>
      </c>
    </row>
    <row r="210" spans="1:7" x14ac:dyDescent="0.3">
      <c r="A210" s="11">
        <f>CURRENT_YEAR</f>
        <v>2020</v>
      </c>
      <c r="B210" s="11">
        <f>RRICC</f>
        <v>900004</v>
      </c>
      <c r="C210" s="7">
        <f>RR_ID</f>
        <v>8</v>
      </c>
      <c r="D210" s="1" t="str">
        <f>RR_SHORT_NAME</f>
        <v>EAST</v>
      </c>
      <c r="E210" s="1" t="str">
        <f>RR_NAME</f>
        <v>Eastern Railroads</v>
      </c>
      <c r="F210" s="1" t="s">
        <v>47210</v>
      </c>
      <c r="G210" s="6">
        <f>E1L211C7</f>
        <v>0.38277648761107497</v>
      </c>
    </row>
    <row r="211" spans="1:7" x14ac:dyDescent="0.3">
      <c r="A211" s="11">
        <f>CURRENT_YEAR</f>
        <v>2020</v>
      </c>
      <c r="B211" s="11">
        <f>RRICC</f>
        <v>900004</v>
      </c>
      <c r="C211" s="7">
        <f>RR_ID</f>
        <v>8</v>
      </c>
      <c r="D211" s="1" t="str">
        <f>RR_SHORT_NAME</f>
        <v>EAST</v>
      </c>
      <c r="E211" s="1" t="str">
        <f>RR_NAME</f>
        <v>Eastern Railroads</v>
      </c>
      <c r="F211" s="1" t="s">
        <v>47211</v>
      </c>
      <c r="G211" s="6">
        <f>E1L211C8</f>
        <v>5.1610469053091794</v>
      </c>
    </row>
    <row r="212" spans="1:7" x14ac:dyDescent="0.3">
      <c r="A212" s="11">
        <f>CURRENT_YEAR</f>
        <v>2020</v>
      </c>
      <c r="B212" s="11">
        <f>RRICC</f>
        <v>900004</v>
      </c>
      <c r="C212" s="7">
        <f>RR_ID</f>
        <v>8</v>
      </c>
      <c r="D212" s="1" t="str">
        <f>RR_SHORT_NAME</f>
        <v>EAST</v>
      </c>
      <c r="E212" s="1" t="str">
        <f>RR_NAME</f>
        <v>Eastern Railroads</v>
      </c>
      <c r="F212" s="1" t="s">
        <v>47212</v>
      </c>
      <c r="G212" s="6">
        <f>E1L211C9</f>
        <v>4.2450666485107829E-3</v>
      </c>
    </row>
    <row r="213" spans="1:7" x14ac:dyDescent="0.3">
      <c r="A213" s="11">
        <f>CURRENT_YEAR</f>
        <v>2020</v>
      </c>
      <c r="B213" s="11">
        <f>RRICC</f>
        <v>900004</v>
      </c>
      <c r="C213" s="7">
        <f>RR_ID</f>
        <v>8</v>
      </c>
      <c r="D213" s="1" t="str">
        <f>RR_SHORT_NAME</f>
        <v>EAST</v>
      </c>
      <c r="E213" s="1" t="str">
        <f>RR_NAME</f>
        <v>Eastern Railroads</v>
      </c>
      <c r="F213" s="1" t="s">
        <v>47213</v>
      </c>
      <c r="G213" s="6">
        <f>E1L211C10</f>
        <v>0.38277648761107508</v>
      </c>
    </row>
    <row r="214" spans="1:7" x14ac:dyDescent="0.3">
      <c r="A214" s="11">
        <f>CURRENT_YEAR</f>
        <v>2020</v>
      </c>
      <c r="B214" s="11">
        <f>RRICC</f>
        <v>900004</v>
      </c>
      <c r="C214" s="7">
        <f>RR_ID</f>
        <v>8</v>
      </c>
      <c r="D214" s="1" t="str">
        <f>RR_SHORT_NAME</f>
        <v>EAST</v>
      </c>
      <c r="E214" s="1" t="str">
        <f>RR_NAME</f>
        <v>Eastern Railroads</v>
      </c>
      <c r="F214" s="1" t="s">
        <v>47214</v>
      </c>
      <c r="G214" s="6">
        <f>E1L211C11</f>
        <v>5.1610469053091785</v>
      </c>
    </row>
    <row r="215" spans="1:7" x14ac:dyDescent="0.3">
      <c r="A215" s="11">
        <f>CURRENT_YEAR</f>
        <v>2020</v>
      </c>
      <c r="B215" s="11">
        <f>RRICC</f>
        <v>900004</v>
      </c>
      <c r="C215" s="7">
        <f>RR_ID</f>
        <v>8</v>
      </c>
      <c r="D215" s="1" t="str">
        <f>RR_SHORT_NAME</f>
        <v>EAST</v>
      </c>
      <c r="E215" s="1" t="str">
        <f>RR_NAME</f>
        <v>Eastern Railroads</v>
      </c>
      <c r="F215" s="1" t="s">
        <v>47215</v>
      </c>
      <c r="G215" s="6">
        <f>E1L211C12</f>
        <v>4.2450666485107829E-3</v>
      </c>
    </row>
    <row r="216" spans="1:7" x14ac:dyDescent="0.3">
      <c r="A216" s="11">
        <f>CURRENT_YEAR</f>
        <v>2020</v>
      </c>
      <c r="B216" s="11">
        <f>RRICC</f>
        <v>900004</v>
      </c>
      <c r="C216" s="7">
        <f>RR_ID</f>
        <v>8</v>
      </c>
      <c r="D216" s="1" t="str">
        <f>RR_SHORT_NAME</f>
        <v>EAST</v>
      </c>
      <c r="E216" s="1" t="str">
        <f>RR_NAME</f>
        <v>Eastern Railroads</v>
      </c>
      <c r="F216" s="1" t="s">
        <v>47216</v>
      </c>
      <c r="G216" s="6">
        <f>E1L211C13</f>
        <v>0.21086058632981414</v>
      </c>
    </row>
    <row r="217" spans="1:7" x14ac:dyDescent="0.3">
      <c r="A217" s="11">
        <f>CURRENT_YEAR</f>
        <v>2020</v>
      </c>
      <c r="B217" s="11">
        <f>RRICC</f>
        <v>900004</v>
      </c>
      <c r="C217" s="7">
        <f>RR_ID</f>
        <v>8</v>
      </c>
      <c r="D217" s="1" t="str">
        <f>RR_SHORT_NAME</f>
        <v>EAST</v>
      </c>
      <c r="E217" s="1" t="str">
        <f>RR_NAME</f>
        <v>Eastern Railroads</v>
      </c>
      <c r="F217" s="1" t="s">
        <v>47217</v>
      </c>
      <c r="G217" s="6">
        <f>E1L212C1</f>
        <v>0.13793918318213844</v>
      </c>
    </row>
    <row r="218" spans="1:7" x14ac:dyDescent="0.3">
      <c r="A218" s="11">
        <f>CURRENT_YEAR</f>
        <v>2020</v>
      </c>
      <c r="B218" s="11">
        <f>RRICC</f>
        <v>900004</v>
      </c>
      <c r="C218" s="7">
        <f>RR_ID</f>
        <v>8</v>
      </c>
      <c r="D218" s="1" t="str">
        <f>RR_SHORT_NAME</f>
        <v>EAST</v>
      </c>
      <c r="E218" s="1" t="str">
        <f>RR_NAME</f>
        <v>Eastern Railroads</v>
      </c>
      <c r="F218" s="1" t="s">
        <v>47218</v>
      </c>
      <c r="G218" s="6">
        <f>E1L212C2</f>
        <v>0.18217819264534402</v>
      </c>
    </row>
    <row r="219" spans="1:7" x14ac:dyDescent="0.3">
      <c r="A219" s="11">
        <f>CURRENT_YEAR</f>
        <v>2020</v>
      </c>
      <c r="B219" s="11">
        <f>RRICC</f>
        <v>900004</v>
      </c>
      <c r="C219" s="7">
        <f>RR_ID</f>
        <v>8</v>
      </c>
      <c r="D219" s="1" t="str">
        <f>RR_SHORT_NAME</f>
        <v>EAST</v>
      </c>
      <c r="E219" s="1" t="str">
        <f>RR_NAME</f>
        <v>Eastern Railroads</v>
      </c>
      <c r="F219" s="1" t="s">
        <v>47219</v>
      </c>
      <c r="G219" s="6">
        <f>E1L212C3</f>
        <v>0.18573711162706097</v>
      </c>
    </row>
    <row r="220" spans="1:7" x14ac:dyDescent="0.3">
      <c r="A220" s="11">
        <f>CURRENT_YEAR</f>
        <v>2020</v>
      </c>
      <c r="B220" s="11">
        <f>RRICC</f>
        <v>900004</v>
      </c>
      <c r="C220" s="7">
        <f>RR_ID</f>
        <v>8</v>
      </c>
      <c r="D220" s="1" t="str">
        <f>RR_SHORT_NAME</f>
        <v>EAST</v>
      </c>
      <c r="E220" s="1" t="str">
        <f>RR_NAME</f>
        <v>Eastern Railroads</v>
      </c>
      <c r="F220" s="1" t="s">
        <v>47220</v>
      </c>
      <c r="G220" s="6">
        <f>E1L212C4</f>
        <v>0.35864187627355981</v>
      </c>
    </row>
    <row r="221" spans="1:7" x14ac:dyDescent="0.3">
      <c r="A221" s="11">
        <f>CURRENT_YEAR</f>
        <v>2020</v>
      </c>
      <c r="B221" s="11">
        <f>RRICC</f>
        <v>900004</v>
      </c>
      <c r="C221" s="7">
        <f>RR_ID</f>
        <v>8</v>
      </c>
      <c r="D221" s="1" t="str">
        <f>RR_SHORT_NAME</f>
        <v>EAST</v>
      </c>
      <c r="E221" s="1" t="str">
        <f>RR_NAME</f>
        <v>Eastern Railroads</v>
      </c>
      <c r="F221" s="1" t="s">
        <v>47221</v>
      </c>
      <c r="G221" s="6">
        <f>E1L212C5</f>
        <v>0.47366330087789399</v>
      </c>
    </row>
    <row r="222" spans="1:7" x14ac:dyDescent="0.3">
      <c r="A222" s="11">
        <f>CURRENT_YEAR</f>
        <v>2020</v>
      </c>
      <c r="B222" s="11">
        <f>RRICC</f>
        <v>900004</v>
      </c>
      <c r="C222" s="7">
        <f>RR_ID</f>
        <v>8</v>
      </c>
      <c r="D222" s="1" t="str">
        <f>RR_SHORT_NAME</f>
        <v>EAST</v>
      </c>
      <c r="E222" s="1" t="str">
        <f>RR_NAME</f>
        <v>Eastern Railroads</v>
      </c>
      <c r="F222" s="1" t="s">
        <v>47222</v>
      </c>
      <c r="G222" s="6">
        <f>E1L212C6</f>
        <v>0.48291649023035899</v>
      </c>
    </row>
    <row r="223" spans="1:7" x14ac:dyDescent="0.3">
      <c r="A223" s="11">
        <f>CURRENT_YEAR</f>
        <v>2020</v>
      </c>
      <c r="B223" s="11">
        <f>RRICC</f>
        <v>900004</v>
      </c>
      <c r="C223" s="7">
        <f>RR_ID</f>
        <v>8</v>
      </c>
      <c r="D223" s="1" t="str">
        <f>RR_SHORT_NAME</f>
        <v>EAST</v>
      </c>
      <c r="E223" s="1" t="str">
        <f>RR_NAME</f>
        <v>Eastern Railroads</v>
      </c>
      <c r="F223" s="1" t="s">
        <v>47223</v>
      </c>
      <c r="G223" s="6">
        <f>E1L212C7</f>
        <v>14.034038967638724</v>
      </c>
    </row>
    <row r="224" spans="1:7" x14ac:dyDescent="0.3">
      <c r="A224" s="11">
        <f>CURRENT_YEAR</f>
        <v>2020</v>
      </c>
      <c r="B224" s="11">
        <f>RRICC</f>
        <v>900004</v>
      </c>
      <c r="C224" s="7">
        <f>RR_ID</f>
        <v>8</v>
      </c>
      <c r="D224" s="1" t="str">
        <f>RR_SHORT_NAME</f>
        <v>EAST</v>
      </c>
      <c r="E224" s="1" t="str">
        <f>RR_NAME</f>
        <v>Eastern Railroads</v>
      </c>
      <c r="F224" s="1" t="s">
        <v>47224</v>
      </c>
      <c r="G224" s="6">
        <f>E1L212C8</f>
        <v>16.06561062072597</v>
      </c>
    </row>
    <row r="225" spans="1:7" x14ac:dyDescent="0.3">
      <c r="A225" s="11">
        <f>CURRENT_YEAR</f>
        <v>2020</v>
      </c>
      <c r="B225" s="11">
        <f>RRICC</f>
        <v>900004</v>
      </c>
      <c r="C225" s="7">
        <f>RR_ID</f>
        <v>8</v>
      </c>
      <c r="D225" s="1" t="str">
        <f>RR_SHORT_NAME</f>
        <v>EAST</v>
      </c>
      <c r="E225" s="1" t="str">
        <f>RR_NAME</f>
        <v>Eastern Railroads</v>
      </c>
      <c r="F225" s="1" t="s">
        <v>47225</v>
      </c>
      <c r="G225" s="6">
        <f>E1L212C9</f>
        <v>28.177453602353076</v>
      </c>
    </row>
    <row r="226" spans="1:7" x14ac:dyDescent="0.3">
      <c r="A226" s="11">
        <f>CURRENT_YEAR</f>
        <v>2020</v>
      </c>
      <c r="B226" s="11">
        <f>RRICC</f>
        <v>900004</v>
      </c>
      <c r="C226" s="7">
        <f>RR_ID</f>
        <v>8</v>
      </c>
      <c r="D226" s="1" t="str">
        <f>RR_SHORT_NAME</f>
        <v>EAST</v>
      </c>
      <c r="E226" s="1" t="str">
        <f>RR_NAME</f>
        <v>Eastern Railroads</v>
      </c>
      <c r="F226" s="1" t="s">
        <v>47226</v>
      </c>
      <c r="G226" s="6">
        <f>E1L212C10</f>
        <v>14.034038967638724</v>
      </c>
    </row>
    <row r="227" spans="1:7" x14ac:dyDescent="0.3">
      <c r="A227" s="11">
        <f>CURRENT_YEAR</f>
        <v>2020</v>
      </c>
      <c r="B227" s="11">
        <f>RRICC</f>
        <v>900004</v>
      </c>
      <c r="C227" s="7">
        <f>RR_ID</f>
        <v>8</v>
      </c>
      <c r="D227" s="1" t="str">
        <f>RR_SHORT_NAME</f>
        <v>EAST</v>
      </c>
      <c r="E227" s="1" t="str">
        <f>RR_NAME</f>
        <v>Eastern Railroads</v>
      </c>
      <c r="F227" s="1" t="s">
        <v>47227</v>
      </c>
      <c r="G227" s="6">
        <f>E1L212C11</f>
        <v>16.065610620725963</v>
      </c>
    </row>
    <row r="228" spans="1:7" x14ac:dyDescent="0.3">
      <c r="A228" s="11">
        <f>CURRENT_YEAR</f>
        <v>2020</v>
      </c>
      <c r="B228" s="11">
        <f>RRICC</f>
        <v>900004</v>
      </c>
      <c r="C228" s="7">
        <f>RR_ID</f>
        <v>8</v>
      </c>
      <c r="D228" s="1" t="str">
        <f>RR_SHORT_NAME</f>
        <v>EAST</v>
      </c>
      <c r="E228" s="1" t="str">
        <f>RR_NAME</f>
        <v>Eastern Railroads</v>
      </c>
      <c r="F228" s="1" t="s">
        <v>47228</v>
      </c>
      <c r="G228" s="6">
        <f>E1L212C12</f>
        <v>28.177453602353072</v>
      </c>
    </row>
    <row r="229" spans="1:7" x14ac:dyDescent="0.3">
      <c r="A229" s="11">
        <f>CURRENT_YEAR</f>
        <v>2020</v>
      </c>
      <c r="B229" s="11">
        <f>RRICC</f>
        <v>900004</v>
      </c>
      <c r="C229" s="7">
        <f>RR_ID</f>
        <v>8</v>
      </c>
      <c r="D229" s="1" t="str">
        <f>RR_SHORT_NAME</f>
        <v>EAST</v>
      </c>
      <c r="E229" s="1" t="str">
        <f>RR_NAME</f>
        <v>Eastern Railroads</v>
      </c>
      <c r="F229" s="1" t="s">
        <v>47229</v>
      </c>
      <c r="G229" s="6">
        <f>E1L212C13</f>
        <v>0.29036232936707723</v>
      </c>
    </row>
    <row r="230" spans="1:7" x14ac:dyDescent="0.3">
      <c r="A230" s="11">
        <f>CURRENT_YEAR</f>
        <v>2020</v>
      </c>
      <c r="B230" s="11">
        <f>RRICC</f>
        <v>900004</v>
      </c>
      <c r="C230" s="7">
        <f>RR_ID</f>
        <v>8</v>
      </c>
      <c r="D230" s="1" t="str">
        <f>RR_SHORT_NAME</f>
        <v>EAST</v>
      </c>
      <c r="E230" s="1" t="str">
        <f>RR_NAME</f>
        <v>Eastern Railroads</v>
      </c>
      <c r="F230" s="1" t="s">
        <v>47230</v>
      </c>
      <c r="G230" s="6">
        <f>E1L213C1</f>
        <v>2.6735604620433059E-2</v>
      </c>
    </row>
    <row r="231" spans="1:7" x14ac:dyDescent="0.3">
      <c r="A231" s="11">
        <f>CURRENT_YEAR</f>
        <v>2020</v>
      </c>
      <c r="B231" s="11">
        <f>RRICC</f>
        <v>900004</v>
      </c>
      <c r="C231" s="7">
        <f>RR_ID</f>
        <v>8</v>
      </c>
      <c r="D231" s="1" t="str">
        <f>RR_SHORT_NAME</f>
        <v>EAST</v>
      </c>
      <c r="E231" s="1" t="str">
        <f>RR_NAME</f>
        <v>Eastern Railroads</v>
      </c>
      <c r="F231" s="1" t="s">
        <v>47231</v>
      </c>
      <c r="G231" s="6">
        <f>E1L213C2</f>
        <v>4.7673455069413331</v>
      </c>
    </row>
    <row r="232" spans="1:7" x14ac:dyDescent="0.3">
      <c r="A232" s="11">
        <f>CURRENT_YEAR</f>
        <v>2020</v>
      </c>
      <c r="B232" s="11">
        <f>RRICC</f>
        <v>900004</v>
      </c>
      <c r="C232" s="7">
        <f>RR_ID</f>
        <v>8</v>
      </c>
      <c r="D232" s="1" t="str">
        <f>RR_SHORT_NAME</f>
        <v>EAST</v>
      </c>
      <c r="E232" s="1" t="str">
        <f>RR_NAME</f>
        <v>Eastern Railroads</v>
      </c>
      <c r="F232" s="1" t="s">
        <v>47232</v>
      </c>
      <c r="G232" s="6">
        <f>E1L213C3</f>
        <v>2.5508615024115184</v>
      </c>
    </row>
    <row r="233" spans="1:7" x14ac:dyDescent="0.3">
      <c r="A233" s="11">
        <f>CURRENT_YEAR</f>
        <v>2020</v>
      </c>
      <c r="B233" s="11">
        <f>RRICC</f>
        <v>900004</v>
      </c>
      <c r="C233" s="7">
        <f>RR_ID</f>
        <v>8</v>
      </c>
      <c r="D233" s="1" t="str">
        <f>RR_SHORT_NAME</f>
        <v>EAST</v>
      </c>
      <c r="E233" s="1" t="str">
        <f>RR_NAME</f>
        <v>Eastern Railroads</v>
      </c>
      <c r="F233" s="1" t="s">
        <v>47233</v>
      </c>
      <c r="G233" s="6">
        <f>E1L213C4</f>
        <v>6.9512572013125926E-2</v>
      </c>
    </row>
    <row r="234" spans="1:7" x14ac:dyDescent="0.3">
      <c r="A234" s="11">
        <f>CURRENT_YEAR</f>
        <v>2020</v>
      </c>
      <c r="B234" s="11">
        <f>RRICC</f>
        <v>900004</v>
      </c>
      <c r="C234" s="7">
        <f>RR_ID</f>
        <v>8</v>
      </c>
      <c r="D234" s="1" t="str">
        <f>RR_SHORT_NAME</f>
        <v>EAST</v>
      </c>
      <c r="E234" s="1" t="str">
        <f>RR_NAME</f>
        <v>Eastern Railroads</v>
      </c>
      <c r="F234" s="1" t="s">
        <v>47234</v>
      </c>
      <c r="G234" s="6">
        <f>E1L213C5</f>
        <v>12.395098318047461</v>
      </c>
    </row>
    <row r="235" spans="1:7" x14ac:dyDescent="0.3">
      <c r="A235" s="11">
        <f>CURRENT_YEAR</f>
        <v>2020</v>
      </c>
      <c r="B235" s="11">
        <f>RRICC</f>
        <v>900004</v>
      </c>
      <c r="C235" s="7">
        <f>RR_ID</f>
        <v>8</v>
      </c>
      <c r="D235" s="1" t="str">
        <f>RR_SHORT_NAME</f>
        <v>EAST</v>
      </c>
      <c r="E235" s="1" t="str">
        <f>RR_NAME</f>
        <v>Eastern Railroads</v>
      </c>
      <c r="F235" s="1" t="s">
        <v>47235</v>
      </c>
      <c r="G235" s="6">
        <f>E1L213C6</f>
        <v>6.6322399062699349</v>
      </c>
    </row>
    <row r="236" spans="1:7" x14ac:dyDescent="0.3">
      <c r="A236" s="11">
        <f>CURRENT_YEAR</f>
        <v>2020</v>
      </c>
      <c r="B236" s="11">
        <f>RRICC</f>
        <v>900004</v>
      </c>
      <c r="C236" s="7">
        <f>RR_ID</f>
        <v>8</v>
      </c>
      <c r="D236" s="1" t="str">
        <f>RR_SHORT_NAME</f>
        <v>EAST</v>
      </c>
      <c r="E236" s="1" t="str">
        <f>RR_NAME</f>
        <v>Eastern Railroads</v>
      </c>
      <c r="F236" s="1" t="s">
        <v>47236</v>
      </c>
      <c r="G236" s="6">
        <f>E1L213C7</f>
        <v>3.2563058164592107</v>
      </c>
    </row>
    <row r="237" spans="1:7" x14ac:dyDescent="0.3">
      <c r="A237" s="11">
        <f>CURRENT_YEAR</f>
        <v>2020</v>
      </c>
      <c r="B237" s="11">
        <f>RRICC</f>
        <v>900004</v>
      </c>
      <c r="C237" s="7">
        <f>RR_ID</f>
        <v>8</v>
      </c>
      <c r="D237" s="1" t="str">
        <f>RR_SHORT_NAME</f>
        <v>EAST</v>
      </c>
      <c r="E237" s="1" t="str">
        <f>RR_NAME</f>
        <v>Eastern Railroads</v>
      </c>
      <c r="F237" s="1" t="s">
        <v>47237</v>
      </c>
      <c r="G237" s="6">
        <f>E1L213C8</f>
        <v>858.81561704035187</v>
      </c>
    </row>
    <row r="238" spans="1:7" x14ac:dyDescent="0.3">
      <c r="A238" s="11">
        <f>CURRENT_YEAR</f>
        <v>2020</v>
      </c>
      <c r="B238" s="11">
        <f>RRICC</f>
        <v>900004</v>
      </c>
      <c r="C238" s="7">
        <f>RR_ID</f>
        <v>8</v>
      </c>
      <c r="D238" s="1" t="str">
        <f>RR_SHORT_NAME</f>
        <v>EAST</v>
      </c>
      <c r="E238" s="1" t="str">
        <f>RR_NAME</f>
        <v>Eastern Railroads</v>
      </c>
      <c r="F238" s="1" t="s">
        <v>47238</v>
      </c>
      <c r="G238" s="6">
        <f>E1L213C9</f>
        <v>456.99053162448399</v>
      </c>
    </row>
    <row r="239" spans="1:7" x14ac:dyDescent="0.3">
      <c r="A239" s="11">
        <f>CURRENT_YEAR</f>
        <v>2020</v>
      </c>
      <c r="B239" s="11">
        <f>RRICC</f>
        <v>900004</v>
      </c>
      <c r="C239" s="7">
        <f>RR_ID</f>
        <v>8</v>
      </c>
      <c r="D239" s="1" t="str">
        <f>RR_SHORT_NAME</f>
        <v>EAST</v>
      </c>
      <c r="E239" s="1" t="str">
        <f>RR_NAME</f>
        <v>Eastern Railroads</v>
      </c>
      <c r="F239" s="1" t="s">
        <v>47239</v>
      </c>
      <c r="G239" s="6">
        <f>E1L213C10</f>
        <v>3.2563058164592107</v>
      </c>
    </row>
    <row r="240" spans="1:7" x14ac:dyDescent="0.3">
      <c r="A240" s="11">
        <f>CURRENT_YEAR</f>
        <v>2020</v>
      </c>
      <c r="B240" s="11">
        <f>RRICC</f>
        <v>900004</v>
      </c>
      <c r="C240" s="7">
        <f>RR_ID</f>
        <v>8</v>
      </c>
      <c r="D240" s="1" t="str">
        <f>RR_SHORT_NAME</f>
        <v>EAST</v>
      </c>
      <c r="E240" s="1" t="str">
        <f>RR_NAME</f>
        <v>Eastern Railroads</v>
      </c>
      <c r="F240" s="1" t="s">
        <v>47240</v>
      </c>
      <c r="G240" s="6">
        <f>E1L213C11</f>
        <v>858.81561704035175</v>
      </c>
    </row>
    <row r="241" spans="1:7" x14ac:dyDescent="0.3">
      <c r="A241" s="11">
        <f>CURRENT_YEAR</f>
        <v>2020</v>
      </c>
      <c r="B241" s="11">
        <f>RRICC</f>
        <v>900004</v>
      </c>
      <c r="C241" s="7">
        <f>RR_ID</f>
        <v>8</v>
      </c>
      <c r="D241" s="1" t="str">
        <f>RR_SHORT_NAME</f>
        <v>EAST</v>
      </c>
      <c r="E241" s="1" t="str">
        <f>RR_NAME</f>
        <v>Eastern Railroads</v>
      </c>
      <c r="F241" s="1" t="s">
        <v>47241</v>
      </c>
      <c r="G241" s="6">
        <f>E1L213C12</f>
        <v>456.99053162448399</v>
      </c>
    </row>
    <row r="242" spans="1:7" x14ac:dyDescent="0.3">
      <c r="A242" s="11">
        <f>CURRENT_YEAR</f>
        <v>2020</v>
      </c>
      <c r="B242" s="11">
        <f>RRICC</f>
        <v>900004</v>
      </c>
      <c r="C242" s="7">
        <f>RR_ID</f>
        <v>8</v>
      </c>
      <c r="D242" s="1" t="str">
        <f>RR_SHORT_NAME</f>
        <v>EAST</v>
      </c>
      <c r="E242" s="1" t="str">
        <f>RR_NAME</f>
        <v>Eastern Railroads</v>
      </c>
      <c r="F242" s="1" t="s">
        <v>47242</v>
      </c>
      <c r="G242" s="6">
        <f>E1L213C13</f>
        <v>0.47687439323614628</v>
      </c>
    </row>
    <row r="243" spans="1:7" x14ac:dyDescent="0.3">
      <c r="A243" s="11">
        <f>CURRENT_YEAR</f>
        <v>2020</v>
      </c>
      <c r="B243" s="11">
        <f>RRICC</f>
        <v>900004</v>
      </c>
      <c r="C243" s="7">
        <f>RR_ID</f>
        <v>8</v>
      </c>
      <c r="D243" s="1" t="str">
        <f>RR_SHORT_NAME</f>
        <v>EAST</v>
      </c>
      <c r="E243" s="1" t="str">
        <f>RR_NAME</f>
        <v>Eastern Railroads</v>
      </c>
      <c r="F243" s="1" t="s">
        <v>47243</v>
      </c>
      <c r="G243" s="6">
        <f>E1L214C1</f>
        <v>4.9788747975725814E-2</v>
      </c>
    </row>
    <row r="244" spans="1:7" x14ac:dyDescent="0.3">
      <c r="A244" s="11">
        <f>CURRENT_YEAR</f>
        <v>2020</v>
      </c>
      <c r="B244" s="11">
        <f>RRICC</f>
        <v>900004</v>
      </c>
      <c r="C244" s="7">
        <f>RR_ID</f>
        <v>8</v>
      </c>
      <c r="D244" s="1" t="str">
        <f>RR_SHORT_NAME</f>
        <v>EAST</v>
      </c>
      <c r="E244" s="1" t="str">
        <f>RR_NAME</f>
        <v>Eastern Railroads</v>
      </c>
      <c r="F244" s="1" t="s">
        <v>47244</v>
      </c>
      <c r="G244" s="6">
        <f>E1L214C2</f>
        <v>3.4414895746578966E-2</v>
      </c>
    </row>
    <row r="245" spans="1:7" x14ac:dyDescent="0.3">
      <c r="A245" s="11">
        <f>CURRENT_YEAR</f>
        <v>2020</v>
      </c>
      <c r="B245" s="11">
        <f>RRICC</f>
        <v>900004</v>
      </c>
      <c r="C245" s="7">
        <f>RR_ID</f>
        <v>8</v>
      </c>
      <c r="D245" s="1" t="str">
        <f>RR_SHORT_NAME</f>
        <v>EAST</v>
      </c>
      <c r="E245" s="1" t="str">
        <f>RR_NAME</f>
        <v>Eastern Railroads</v>
      </c>
      <c r="F245" s="1" t="s">
        <v>47245</v>
      </c>
      <c r="G245" s="6">
        <f>E1L214C3</f>
        <v>1.1337940296783543E-2</v>
      </c>
    </row>
    <row r="246" spans="1:7" x14ac:dyDescent="0.3">
      <c r="A246" s="11">
        <f>CURRENT_YEAR</f>
        <v>2020</v>
      </c>
      <c r="B246" s="11">
        <f>RRICC</f>
        <v>900004</v>
      </c>
      <c r="C246" s="7">
        <f>RR_ID</f>
        <v>8</v>
      </c>
      <c r="D246" s="1" t="str">
        <f>RR_SHORT_NAME</f>
        <v>EAST</v>
      </c>
      <c r="E246" s="1" t="str">
        <f>RR_NAME</f>
        <v>Eastern Railroads</v>
      </c>
      <c r="F246" s="1" t="s">
        <v>47246</v>
      </c>
      <c r="G246" s="6">
        <f>E1L214C4</f>
        <v>0.12945074473688697</v>
      </c>
    </row>
    <row r="247" spans="1:7" x14ac:dyDescent="0.3">
      <c r="A247" s="11">
        <f>CURRENT_YEAR</f>
        <v>2020</v>
      </c>
      <c r="B247" s="11">
        <f>RRICC</f>
        <v>900004</v>
      </c>
      <c r="C247" s="7">
        <f>RR_ID</f>
        <v>8</v>
      </c>
      <c r="D247" s="1" t="str">
        <f>RR_SHORT_NAME</f>
        <v>EAST</v>
      </c>
      <c r="E247" s="1" t="str">
        <f>RR_NAME</f>
        <v>Eastern Railroads</v>
      </c>
      <c r="F247" s="1" t="s">
        <v>47247</v>
      </c>
      <c r="G247" s="6">
        <f>E1L214C5</f>
        <v>8.9478728941105312E-2</v>
      </c>
    </row>
    <row r="248" spans="1:7" x14ac:dyDescent="0.3">
      <c r="A248" s="11">
        <f>CURRENT_YEAR</f>
        <v>2020</v>
      </c>
      <c r="B248" s="11">
        <f>RRICC</f>
        <v>900004</v>
      </c>
      <c r="C248" s="7">
        <f>RR_ID</f>
        <v>8</v>
      </c>
      <c r="D248" s="1" t="str">
        <f>RR_SHORT_NAME</f>
        <v>EAST</v>
      </c>
      <c r="E248" s="1" t="str">
        <f>RR_NAME</f>
        <v>Eastern Railroads</v>
      </c>
      <c r="F248" s="1" t="s">
        <v>47248</v>
      </c>
      <c r="G248" s="6">
        <f>E1L214C6</f>
        <v>2.9478644771637259E-2</v>
      </c>
    </row>
    <row r="249" spans="1:7" x14ac:dyDescent="0.3">
      <c r="A249" s="11">
        <f>CURRENT_YEAR</f>
        <v>2020</v>
      </c>
      <c r="B249" s="11">
        <f>RRICC</f>
        <v>900004</v>
      </c>
      <c r="C249" s="7">
        <f>RR_ID</f>
        <v>8</v>
      </c>
      <c r="D249" s="1" t="str">
        <f>RR_SHORT_NAME</f>
        <v>EAST</v>
      </c>
      <c r="E249" s="1" t="str">
        <f>RR_NAME</f>
        <v>Eastern Railroads</v>
      </c>
      <c r="F249" s="1" t="s">
        <v>47249</v>
      </c>
      <c r="G249" s="6">
        <f>E1L214C7</f>
        <v>6.3216865376767606</v>
      </c>
    </row>
    <row r="250" spans="1:7" x14ac:dyDescent="0.3">
      <c r="A250" s="11">
        <f>CURRENT_YEAR</f>
        <v>2020</v>
      </c>
      <c r="B250" s="11">
        <f>RRICC</f>
        <v>900004</v>
      </c>
      <c r="C250" s="7">
        <f>RR_ID</f>
        <v>8</v>
      </c>
      <c r="D250" s="1" t="str">
        <f>RR_SHORT_NAME</f>
        <v>EAST</v>
      </c>
      <c r="E250" s="1" t="str">
        <f>RR_NAME</f>
        <v>Eastern Railroads</v>
      </c>
      <c r="F250" s="1" t="s">
        <v>47250</v>
      </c>
      <c r="G250" s="6">
        <f>E1L214C8</f>
        <v>22.83363985136172</v>
      </c>
    </row>
    <row r="251" spans="1:7" x14ac:dyDescent="0.3">
      <c r="A251" s="11">
        <f>CURRENT_YEAR</f>
        <v>2020</v>
      </c>
      <c r="B251" s="11">
        <f>RRICC</f>
        <v>900004</v>
      </c>
      <c r="C251" s="7">
        <f>RR_ID</f>
        <v>8</v>
      </c>
      <c r="D251" s="1" t="str">
        <f>RR_SHORT_NAME</f>
        <v>EAST</v>
      </c>
      <c r="E251" s="1" t="str">
        <f>RR_NAME</f>
        <v>Eastern Railroads</v>
      </c>
      <c r="F251" s="1" t="s">
        <v>47251</v>
      </c>
      <c r="G251" s="6">
        <f>E1L214C9</f>
        <v>2.1352141638765478</v>
      </c>
    </row>
    <row r="252" spans="1:7" x14ac:dyDescent="0.3">
      <c r="A252" s="11">
        <f>CURRENT_YEAR</f>
        <v>2020</v>
      </c>
      <c r="B252" s="11">
        <f>RRICC</f>
        <v>900004</v>
      </c>
      <c r="C252" s="7">
        <f>RR_ID</f>
        <v>8</v>
      </c>
      <c r="D252" s="1" t="str">
        <f>RR_SHORT_NAME</f>
        <v>EAST</v>
      </c>
      <c r="E252" s="1" t="str">
        <f>RR_NAME</f>
        <v>Eastern Railroads</v>
      </c>
      <c r="F252" s="1" t="s">
        <v>47252</v>
      </c>
      <c r="G252" s="6">
        <f>E1L214C10</f>
        <v>6.3216865376767606</v>
      </c>
    </row>
    <row r="253" spans="1:7" x14ac:dyDescent="0.3">
      <c r="A253" s="11">
        <f>CURRENT_YEAR</f>
        <v>2020</v>
      </c>
      <c r="B253" s="11">
        <f>RRICC</f>
        <v>900004</v>
      </c>
      <c r="C253" s="7">
        <f>RR_ID</f>
        <v>8</v>
      </c>
      <c r="D253" s="1" t="str">
        <f>RR_SHORT_NAME</f>
        <v>EAST</v>
      </c>
      <c r="E253" s="1" t="str">
        <f>RR_NAME</f>
        <v>Eastern Railroads</v>
      </c>
      <c r="F253" s="1" t="s">
        <v>47253</v>
      </c>
      <c r="G253" s="6">
        <f>E1L214C11</f>
        <v>22.833639851361717</v>
      </c>
    </row>
    <row r="254" spans="1:7" x14ac:dyDescent="0.3">
      <c r="A254" s="11">
        <f>CURRENT_YEAR</f>
        <v>2020</v>
      </c>
      <c r="B254" s="11">
        <f>RRICC</f>
        <v>900004</v>
      </c>
      <c r="C254" s="7">
        <f>RR_ID</f>
        <v>8</v>
      </c>
      <c r="D254" s="1" t="str">
        <f>RR_SHORT_NAME</f>
        <v>EAST</v>
      </c>
      <c r="E254" s="1" t="str">
        <f>RR_NAME</f>
        <v>Eastern Railroads</v>
      </c>
      <c r="F254" s="1" t="s">
        <v>47254</v>
      </c>
      <c r="G254" s="6">
        <f>E1L214C12</f>
        <v>2.1352141638765474</v>
      </c>
    </row>
    <row r="255" spans="1:7" x14ac:dyDescent="0.3">
      <c r="A255" s="11">
        <f>CURRENT_YEAR</f>
        <v>2020</v>
      </c>
      <c r="B255" s="11">
        <f>RRICC</f>
        <v>900004</v>
      </c>
      <c r="C255" s="7">
        <f>RR_ID</f>
        <v>8</v>
      </c>
      <c r="D255" s="1" t="str">
        <f>RR_SHORT_NAME</f>
        <v>EAST</v>
      </c>
      <c r="E255" s="1" t="str">
        <f>RR_NAME</f>
        <v>Eastern Railroads</v>
      </c>
      <c r="F255" s="1" t="s">
        <v>47255</v>
      </c>
      <c r="G255" s="6">
        <f>E1L214C13</f>
        <v>0.34854794748225471</v>
      </c>
    </row>
    <row r="256" spans="1:7" x14ac:dyDescent="0.3">
      <c r="A256" s="11">
        <f>CURRENT_YEAR</f>
        <v>2020</v>
      </c>
      <c r="B256" s="11">
        <f>RRICC</f>
        <v>900004</v>
      </c>
      <c r="C256" s="7">
        <f>RR_ID</f>
        <v>8</v>
      </c>
      <c r="D256" s="1" t="str">
        <f>RR_SHORT_NAME</f>
        <v>EAST</v>
      </c>
      <c r="E256" s="1" t="str">
        <f>RR_NAME</f>
        <v>Eastern Railroads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2020</v>
      </c>
      <c r="B257" s="11">
        <f>RRICC</f>
        <v>900004</v>
      </c>
      <c r="C257" s="7">
        <f>RR_ID</f>
        <v>8</v>
      </c>
      <c r="D257" s="1" t="str">
        <f>RR_SHORT_NAME</f>
        <v>EAST</v>
      </c>
      <c r="E257" s="1" t="str">
        <f>RR_NAME</f>
        <v>Eastern Railroads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2020</v>
      </c>
      <c r="B258" s="11">
        <f>RRICC</f>
        <v>900004</v>
      </c>
      <c r="C258" s="7">
        <f>RR_ID</f>
        <v>8</v>
      </c>
      <c r="D258" s="1" t="str">
        <f>RR_SHORT_NAME</f>
        <v>EAST</v>
      </c>
      <c r="E258" s="1" t="str">
        <f>RR_NAME</f>
        <v>Eastern Railroads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2020</v>
      </c>
      <c r="B259" s="11">
        <f>RRICC</f>
        <v>900004</v>
      </c>
      <c r="C259" s="7">
        <f>RR_ID</f>
        <v>8</v>
      </c>
      <c r="D259" s="1" t="str">
        <f>RR_SHORT_NAME</f>
        <v>EAST</v>
      </c>
      <c r="E259" s="1" t="str">
        <f>RR_NAME</f>
        <v>Eastern Railroads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2020</v>
      </c>
      <c r="B260" s="11">
        <f>RRICC</f>
        <v>900004</v>
      </c>
      <c r="C260" s="7">
        <f>RR_ID</f>
        <v>8</v>
      </c>
      <c r="D260" s="1" t="str">
        <f>RR_SHORT_NAME</f>
        <v>EAST</v>
      </c>
      <c r="E260" s="1" t="str">
        <f>RR_NAME</f>
        <v>Eastern Railroads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2020</v>
      </c>
      <c r="B261" s="11">
        <f>RRICC</f>
        <v>900004</v>
      </c>
      <c r="C261" s="7">
        <f>RR_ID</f>
        <v>8</v>
      </c>
      <c r="D261" s="1" t="str">
        <f>RR_SHORT_NAME</f>
        <v>EAST</v>
      </c>
      <c r="E261" s="1" t="str">
        <f>RR_NAME</f>
        <v>Eastern Railroads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2020</v>
      </c>
      <c r="B262" s="11">
        <f>RRICC</f>
        <v>900004</v>
      </c>
      <c r="C262" s="7">
        <f>RR_ID</f>
        <v>8</v>
      </c>
      <c r="D262" s="1" t="str">
        <f>RR_SHORT_NAME</f>
        <v>EAST</v>
      </c>
      <c r="E262" s="1" t="str">
        <f>RR_NAME</f>
        <v>Eastern Railroads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2020</v>
      </c>
      <c r="B263" s="11">
        <f>RRICC</f>
        <v>900004</v>
      </c>
      <c r="C263" s="7">
        <f>RR_ID</f>
        <v>8</v>
      </c>
      <c r="D263" s="1" t="str">
        <f>RR_SHORT_NAME</f>
        <v>EAST</v>
      </c>
      <c r="E263" s="1" t="str">
        <f>RR_NAME</f>
        <v>Eastern Railroads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2020</v>
      </c>
      <c r="B264" s="11">
        <f>RRICC</f>
        <v>900004</v>
      </c>
      <c r="C264" s="7">
        <f>RR_ID</f>
        <v>8</v>
      </c>
      <c r="D264" s="1" t="str">
        <f>RR_SHORT_NAME</f>
        <v>EAST</v>
      </c>
      <c r="E264" s="1" t="str">
        <f>RR_NAME</f>
        <v>Eastern Railroads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2020</v>
      </c>
      <c r="B265" s="11">
        <f>RRICC</f>
        <v>900004</v>
      </c>
      <c r="C265" s="7">
        <f>RR_ID</f>
        <v>8</v>
      </c>
      <c r="D265" s="1" t="str">
        <f>RR_SHORT_NAME</f>
        <v>EAST</v>
      </c>
      <c r="E265" s="1" t="str">
        <f>RR_NAME</f>
        <v>Eastern Railroads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2020</v>
      </c>
      <c r="B266" s="11">
        <f>RRICC</f>
        <v>900004</v>
      </c>
      <c r="C266" s="7">
        <f>RR_ID</f>
        <v>8</v>
      </c>
      <c r="D266" s="1" t="str">
        <f>RR_SHORT_NAME</f>
        <v>EAST</v>
      </c>
      <c r="E266" s="1" t="str">
        <f>RR_NAME</f>
        <v>Eastern Railroads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2020</v>
      </c>
      <c r="B267" s="11">
        <f>RRICC</f>
        <v>900004</v>
      </c>
      <c r="C267" s="7">
        <f>RR_ID</f>
        <v>8</v>
      </c>
      <c r="D267" s="1" t="str">
        <f>RR_SHORT_NAME</f>
        <v>EAST</v>
      </c>
      <c r="E267" s="1" t="str">
        <f>RR_NAME</f>
        <v>Eastern Railroads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2020</v>
      </c>
      <c r="B268" s="11">
        <f>RRICC</f>
        <v>900004</v>
      </c>
      <c r="C268" s="7">
        <f>RR_ID</f>
        <v>8</v>
      </c>
      <c r="D268" s="1" t="str">
        <f>RR_SHORT_NAME</f>
        <v>EAST</v>
      </c>
      <c r="E268" s="1" t="str">
        <f>RR_NAME</f>
        <v>Eastern Railroads</v>
      </c>
      <c r="F268" s="1" t="s">
        <v>47268</v>
      </c>
      <c r="G268" s="6">
        <f>E1L215C13</f>
        <v>8.3693690516069338E-3</v>
      </c>
    </row>
    <row r="269" spans="1:7" x14ac:dyDescent="0.3">
      <c r="A269" s="11">
        <f>CURRENT_YEAR</f>
        <v>2020</v>
      </c>
      <c r="B269" s="11">
        <f>RRICC</f>
        <v>900004</v>
      </c>
      <c r="C269" s="7">
        <f>RR_ID</f>
        <v>8</v>
      </c>
      <c r="D269" s="1" t="str">
        <f>RR_SHORT_NAME</f>
        <v>EAST</v>
      </c>
      <c r="E269" s="1" t="str">
        <f>RR_NAME</f>
        <v>Eastern Railroads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2020</v>
      </c>
      <c r="B270" s="11">
        <f>RRICC</f>
        <v>900004</v>
      </c>
      <c r="C270" s="7">
        <f>RR_ID</f>
        <v>8</v>
      </c>
      <c r="D270" s="1" t="str">
        <f>RR_SHORT_NAME</f>
        <v>EAST</v>
      </c>
      <c r="E270" s="1" t="str">
        <f>RR_NAME</f>
        <v>Eastern Railroads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2020</v>
      </c>
      <c r="B271" s="11">
        <f>RRICC</f>
        <v>900004</v>
      </c>
      <c r="C271" s="7">
        <f>RR_ID</f>
        <v>8</v>
      </c>
      <c r="D271" s="1" t="str">
        <f>RR_SHORT_NAME</f>
        <v>EAST</v>
      </c>
      <c r="E271" s="1" t="str">
        <f>RR_NAME</f>
        <v>Eastern Railroads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2020</v>
      </c>
      <c r="B272" s="11">
        <f>RRICC</f>
        <v>900004</v>
      </c>
      <c r="C272" s="7">
        <f>RR_ID</f>
        <v>8</v>
      </c>
      <c r="D272" s="1" t="str">
        <f>RR_SHORT_NAME</f>
        <v>EAST</v>
      </c>
      <c r="E272" s="1" t="str">
        <f>RR_NAME</f>
        <v>Eastern Railroads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2020</v>
      </c>
      <c r="B273" s="11">
        <f>RRICC</f>
        <v>900004</v>
      </c>
      <c r="C273" s="7">
        <f>RR_ID</f>
        <v>8</v>
      </c>
      <c r="D273" s="1" t="str">
        <f>RR_SHORT_NAME</f>
        <v>EAST</v>
      </c>
      <c r="E273" s="1" t="str">
        <f>RR_NAME</f>
        <v>Eastern Railroads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2020</v>
      </c>
      <c r="B274" s="11">
        <f>RRICC</f>
        <v>900004</v>
      </c>
      <c r="C274" s="7">
        <f>RR_ID</f>
        <v>8</v>
      </c>
      <c r="D274" s="1" t="str">
        <f>RR_SHORT_NAME</f>
        <v>EAST</v>
      </c>
      <c r="E274" s="1" t="str">
        <f>RR_NAME</f>
        <v>Eastern Railroads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2020</v>
      </c>
      <c r="B275" s="11">
        <f>RRICC</f>
        <v>900004</v>
      </c>
      <c r="C275" s="7">
        <f>RR_ID</f>
        <v>8</v>
      </c>
      <c r="D275" s="1" t="str">
        <f>RR_SHORT_NAME</f>
        <v>EAST</v>
      </c>
      <c r="E275" s="1" t="str">
        <f>RR_NAME</f>
        <v>Eastern Railroads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2020</v>
      </c>
      <c r="B276" s="11">
        <f>RRICC</f>
        <v>900004</v>
      </c>
      <c r="C276" s="7">
        <f>RR_ID</f>
        <v>8</v>
      </c>
      <c r="D276" s="1" t="str">
        <f>RR_SHORT_NAME</f>
        <v>EAST</v>
      </c>
      <c r="E276" s="1" t="str">
        <f>RR_NAME</f>
        <v>Eastern Railroads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2020</v>
      </c>
      <c r="B277" s="11">
        <f>RRICC</f>
        <v>900004</v>
      </c>
      <c r="C277" s="7">
        <f>RR_ID</f>
        <v>8</v>
      </c>
      <c r="D277" s="1" t="str">
        <f>RR_SHORT_NAME</f>
        <v>EAST</v>
      </c>
      <c r="E277" s="1" t="str">
        <f>RR_NAME</f>
        <v>Eastern Railroads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2020</v>
      </c>
      <c r="B278" s="11">
        <f>RRICC</f>
        <v>900004</v>
      </c>
      <c r="C278" s="7">
        <f>RR_ID</f>
        <v>8</v>
      </c>
      <c r="D278" s="1" t="str">
        <f>RR_SHORT_NAME</f>
        <v>EAST</v>
      </c>
      <c r="E278" s="1" t="str">
        <f>RR_NAME</f>
        <v>Eastern Railroads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2020</v>
      </c>
      <c r="B279" s="11">
        <f>RRICC</f>
        <v>900004</v>
      </c>
      <c r="C279" s="7">
        <f>RR_ID</f>
        <v>8</v>
      </c>
      <c r="D279" s="1" t="str">
        <f>RR_SHORT_NAME</f>
        <v>EAST</v>
      </c>
      <c r="E279" s="1" t="str">
        <f>RR_NAME</f>
        <v>Eastern Railroads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2020</v>
      </c>
      <c r="B280" s="11">
        <f>RRICC</f>
        <v>900004</v>
      </c>
      <c r="C280" s="7">
        <f>RR_ID</f>
        <v>8</v>
      </c>
      <c r="D280" s="1" t="str">
        <f>RR_SHORT_NAME</f>
        <v>EAST</v>
      </c>
      <c r="E280" s="1" t="str">
        <f>RR_NAME</f>
        <v>Eastern Railroads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2020</v>
      </c>
      <c r="B281" s="11">
        <f>RRICC</f>
        <v>900004</v>
      </c>
      <c r="C281" s="7">
        <f>RR_ID</f>
        <v>8</v>
      </c>
      <c r="D281" s="1" t="str">
        <f>RR_SHORT_NAME</f>
        <v>EAST</v>
      </c>
      <c r="E281" s="1" t="str">
        <f>RR_NAME</f>
        <v>Eastern Railroads</v>
      </c>
      <c r="F281" s="1" t="s">
        <v>47281</v>
      </c>
      <c r="G281" s="6">
        <f>E1L216C13</f>
        <v>4.2403841720874249E-3</v>
      </c>
    </row>
    <row r="282" spans="1:7" x14ac:dyDescent="0.3">
      <c r="A282" s="11">
        <f>CURRENT_YEAR</f>
        <v>2020</v>
      </c>
      <c r="B282" s="11">
        <f>RRICC</f>
        <v>900004</v>
      </c>
      <c r="C282" s="7">
        <f>RR_ID</f>
        <v>8</v>
      </c>
      <c r="D282" s="1" t="str">
        <f>RR_SHORT_NAME</f>
        <v>EAST</v>
      </c>
      <c r="E282" s="1" t="str">
        <f>RR_NAME</f>
        <v>Eastern Railroads</v>
      </c>
      <c r="F282" s="1" t="s">
        <v>47282</v>
      </c>
      <c r="G282" s="6">
        <f>E1L217C1</f>
        <v>0.10382211736042544</v>
      </c>
    </row>
    <row r="283" spans="1:7" x14ac:dyDescent="0.3">
      <c r="A283" s="11">
        <f>CURRENT_YEAR</f>
        <v>2020</v>
      </c>
      <c r="B283" s="11">
        <f>RRICC</f>
        <v>900004</v>
      </c>
      <c r="C283" s="7">
        <f>RR_ID</f>
        <v>8</v>
      </c>
      <c r="D283" s="1" t="str">
        <f>RR_SHORT_NAME</f>
        <v>EAST</v>
      </c>
      <c r="E283" s="1" t="str">
        <f>RR_NAME</f>
        <v>Eastern Railroads</v>
      </c>
      <c r="F283" s="1" t="s">
        <v>47283</v>
      </c>
      <c r="G283" s="6">
        <f>E1L217C2</f>
        <v>1.0437779147704909E-2</v>
      </c>
    </row>
    <row r="284" spans="1:7" x14ac:dyDescent="0.3">
      <c r="A284" s="11">
        <f>CURRENT_YEAR</f>
        <v>2020</v>
      </c>
      <c r="B284" s="11">
        <f>RRICC</f>
        <v>900004</v>
      </c>
      <c r="C284" s="7">
        <f>RR_ID</f>
        <v>8</v>
      </c>
      <c r="D284" s="1" t="str">
        <f>RR_SHORT_NAME</f>
        <v>EAST</v>
      </c>
      <c r="E284" s="1" t="str">
        <f>RR_NAME</f>
        <v>Eastern Railroads</v>
      </c>
      <c r="F284" s="1" t="s">
        <v>47284</v>
      </c>
      <c r="G284" s="6">
        <f>E1L217C3</f>
        <v>8.8950187332618984E-3</v>
      </c>
    </row>
    <row r="285" spans="1:7" x14ac:dyDescent="0.3">
      <c r="A285" s="11">
        <f>CURRENT_YEAR</f>
        <v>2020</v>
      </c>
      <c r="B285" s="11">
        <f>RRICC</f>
        <v>900004</v>
      </c>
      <c r="C285" s="7">
        <f>RR_ID</f>
        <v>8</v>
      </c>
      <c r="D285" s="1" t="str">
        <f>RR_SHORT_NAME</f>
        <v>EAST</v>
      </c>
      <c r="E285" s="1" t="str">
        <f>RR_NAME</f>
        <v>Eastern Railroads</v>
      </c>
      <c r="F285" s="1" t="s">
        <v>47285</v>
      </c>
      <c r="G285" s="6">
        <f>E1L217C4</f>
        <v>0.2699375051371059</v>
      </c>
    </row>
    <row r="286" spans="1:7" x14ac:dyDescent="0.3">
      <c r="A286" s="11">
        <f>CURRENT_YEAR</f>
        <v>2020</v>
      </c>
      <c r="B286" s="11">
        <f>RRICC</f>
        <v>900004</v>
      </c>
      <c r="C286" s="7">
        <f>RR_ID</f>
        <v>8</v>
      </c>
      <c r="D286" s="1" t="str">
        <f>RR_SHORT_NAME</f>
        <v>EAST</v>
      </c>
      <c r="E286" s="1" t="str">
        <f>RR_NAME</f>
        <v>Eastern Railroads</v>
      </c>
      <c r="F286" s="1" t="s">
        <v>47286</v>
      </c>
      <c r="G286" s="6">
        <f>E1L217C5</f>
        <v>2.7138225784032782E-2</v>
      </c>
    </row>
    <row r="287" spans="1:7" x14ac:dyDescent="0.3">
      <c r="A287" s="11">
        <f>CURRENT_YEAR</f>
        <v>2020</v>
      </c>
      <c r="B287" s="11">
        <f>RRICC</f>
        <v>900004</v>
      </c>
      <c r="C287" s="7">
        <f>RR_ID</f>
        <v>8</v>
      </c>
      <c r="D287" s="1" t="str">
        <f>RR_SHORT_NAME</f>
        <v>EAST</v>
      </c>
      <c r="E287" s="1" t="str">
        <f>RR_NAME</f>
        <v>Eastern Railroads</v>
      </c>
      <c r="F287" s="1" t="s">
        <v>47287</v>
      </c>
      <c r="G287" s="6">
        <f>E1L217C6</f>
        <v>2.3127048706480947E-2</v>
      </c>
    </row>
    <row r="288" spans="1:7" x14ac:dyDescent="0.3">
      <c r="A288" s="11">
        <f>CURRENT_YEAR</f>
        <v>2020</v>
      </c>
      <c r="B288" s="11">
        <f>RRICC</f>
        <v>900004</v>
      </c>
      <c r="C288" s="7">
        <f>RR_ID</f>
        <v>8</v>
      </c>
      <c r="D288" s="1" t="str">
        <f>RR_SHORT_NAME</f>
        <v>EAST</v>
      </c>
      <c r="E288" s="1" t="str">
        <f>RR_NAME</f>
        <v>Eastern Railroads</v>
      </c>
      <c r="F288" s="1" t="s">
        <v>47288</v>
      </c>
      <c r="G288" s="6">
        <f>E1L217C7</f>
        <v>15.358253827857766</v>
      </c>
    </row>
    <row r="289" spans="1:7" x14ac:dyDescent="0.3">
      <c r="A289" s="11">
        <f>CURRENT_YEAR</f>
        <v>2020</v>
      </c>
      <c r="B289" s="11">
        <f>RRICC</f>
        <v>900004</v>
      </c>
      <c r="C289" s="7">
        <f>RR_ID</f>
        <v>8</v>
      </c>
      <c r="D289" s="1" t="str">
        <f>RR_SHORT_NAME</f>
        <v>EAST</v>
      </c>
      <c r="E289" s="1" t="str">
        <f>RR_NAME</f>
        <v>Eastern Railroads</v>
      </c>
      <c r="F289" s="1" t="s">
        <v>47289</v>
      </c>
      <c r="G289" s="6">
        <f>E1L217C8</f>
        <v>-27.748857003845604</v>
      </c>
    </row>
    <row r="290" spans="1:7" x14ac:dyDescent="0.3">
      <c r="A290" s="11">
        <f>CURRENT_YEAR</f>
        <v>2020</v>
      </c>
      <c r="B290" s="11">
        <f>RRICC</f>
        <v>900004</v>
      </c>
      <c r="C290" s="7">
        <f>RR_ID</f>
        <v>8</v>
      </c>
      <c r="D290" s="1" t="str">
        <f>RR_SHORT_NAME</f>
        <v>EAST</v>
      </c>
      <c r="E290" s="1" t="str">
        <f>RR_NAME</f>
        <v>Eastern Railroads</v>
      </c>
      <c r="F290" s="1" t="s">
        <v>47290</v>
      </c>
      <c r="G290" s="6">
        <f>E1L217C9</f>
        <v>1.5587317096063573</v>
      </c>
    </row>
    <row r="291" spans="1:7" x14ac:dyDescent="0.3">
      <c r="A291" s="11">
        <f>CURRENT_YEAR</f>
        <v>2020</v>
      </c>
      <c r="B291" s="11">
        <f>RRICC</f>
        <v>900004</v>
      </c>
      <c r="C291" s="7">
        <f>RR_ID</f>
        <v>8</v>
      </c>
      <c r="D291" s="1" t="str">
        <f>RR_SHORT_NAME</f>
        <v>EAST</v>
      </c>
      <c r="E291" s="1" t="str">
        <f>RR_NAME</f>
        <v>Eastern Railroads</v>
      </c>
      <c r="F291" s="1" t="s">
        <v>47291</v>
      </c>
      <c r="G291" s="6">
        <f>E1L217C10</f>
        <v>15.358253827857762</v>
      </c>
    </row>
    <row r="292" spans="1:7" x14ac:dyDescent="0.3">
      <c r="A292" s="11">
        <f>CURRENT_YEAR</f>
        <v>2020</v>
      </c>
      <c r="B292" s="11">
        <f>RRICC</f>
        <v>900004</v>
      </c>
      <c r="C292" s="7">
        <f>RR_ID</f>
        <v>8</v>
      </c>
      <c r="D292" s="1" t="str">
        <f>RR_SHORT_NAME</f>
        <v>EAST</v>
      </c>
      <c r="E292" s="1" t="str">
        <f>RR_NAME</f>
        <v>Eastern Railroads</v>
      </c>
      <c r="F292" s="1" t="s">
        <v>47292</v>
      </c>
      <c r="G292" s="6">
        <f>E1L217C11</f>
        <v>-27.748857003845604</v>
      </c>
    </row>
    <row r="293" spans="1:7" x14ac:dyDescent="0.3">
      <c r="A293" s="11">
        <f>CURRENT_YEAR</f>
        <v>2020</v>
      </c>
      <c r="B293" s="11">
        <f>RRICC</f>
        <v>900004</v>
      </c>
      <c r="C293" s="7">
        <f>RR_ID</f>
        <v>8</v>
      </c>
      <c r="D293" s="1" t="str">
        <f>RR_SHORT_NAME</f>
        <v>EAST</v>
      </c>
      <c r="E293" s="1" t="str">
        <f>RR_NAME</f>
        <v>Eastern Railroads</v>
      </c>
      <c r="F293" s="1" t="s">
        <v>47293</v>
      </c>
      <c r="G293" s="6">
        <f>E1L217C12</f>
        <v>1.5587317096063573</v>
      </c>
    </row>
    <row r="294" spans="1:7" x14ac:dyDescent="0.3">
      <c r="A294" s="11">
        <f>CURRENT_YEAR</f>
        <v>2020</v>
      </c>
      <c r="B294" s="11">
        <f>RRICC</f>
        <v>900004</v>
      </c>
      <c r="C294" s="7">
        <f>RR_ID</f>
        <v>8</v>
      </c>
      <c r="D294" s="1" t="str">
        <f>RR_SHORT_NAME</f>
        <v>EAST</v>
      </c>
      <c r="E294" s="1" t="str">
        <f>RR_NAME</f>
        <v>Eastern Railroads</v>
      </c>
      <c r="F294" s="1" t="s">
        <v>47294</v>
      </c>
      <c r="G294" s="6">
        <f>E1L217C13</f>
        <v>3.6406961096743698E-5</v>
      </c>
    </row>
    <row r="295" spans="1:7" x14ac:dyDescent="0.3">
      <c r="A295" s="11">
        <f>CURRENT_YEAR</f>
        <v>2020</v>
      </c>
      <c r="B295" s="11">
        <f>RRICC</f>
        <v>900004</v>
      </c>
      <c r="C295" s="7">
        <f>RR_ID</f>
        <v>8</v>
      </c>
      <c r="D295" s="1" t="str">
        <f>RR_SHORT_NAME</f>
        <v>EAST</v>
      </c>
      <c r="E295" s="1" t="str">
        <f>RR_NAME</f>
        <v>Eastern Railroads</v>
      </c>
      <c r="F295" s="1" t="s">
        <v>47295</v>
      </c>
      <c r="G295" s="6">
        <f>E1L218C1</f>
        <v>0.10450417748319174</v>
      </c>
    </row>
    <row r="296" spans="1:7" x14ac:dyDescent="0.3">
      <c r="A296" s="11">
        <f>CURRENT_YEAR</f>
        <v>2020</v>
      </c>
      <c r="B296" s="11">
        <f>RRICC</f>
        <v>900004</v>
      </c>
      <c r="C296" s="7">
        <f>RR_ID</f>
        <v>8</v>
      </c>
      <c r="D296" s="1" t="str">
        <f>RR_SHORT_NAME</f>
        <v>EAST</v>
      </c>
      <c r="E296" s="1" t="str">
        <f>RR_NAME</f>
        <v>Eastern Railroads</v>
      </c>
      <c r="F296" s="1" t="s">
        <v>47296</v>
      </c>
      <c r="G296" s="6">
        <f>E1L218C2</f>
        <v>0.1351348761463346</v>
      </c>
    </row>
    <row r="297" spans="1:7" x14ac:dyDescent="0.3">
      <c r="A297" s="11">
        <f>CURRENT_YEAR</f>
        <v>2020</v>
      </c>
      <c r="B297" s="11">
        <f>RRICC</f>
        <v>900004</v>
      </c>
      <c r="C297" s="7">
        <f>RR_ID</f>
        <v>8</v>
      </c>
      <c r="D297" s="1" t="str">
        <f>RR_SHORT_NAME</f>
        <v>EAST</v>
      </c>
      <c r="E297" s="1" t="str">
        <f>RR_NAME</f>
        <v>Eastern Railroads</v>
      </c>
      <c r="F297" s="1" t="s">
        <v>47297</v>
      </c>
      <c r="G297" s="6">
        <f>E1L218C3</f>
        <v>0.18199811139808367</v>
      </c>
    </row>
    <row r="298" spans="1:7" x14ac:dyDescent="0.3">
      <c r="A298" s="11">
        <f>CURRENT_YEAR</f>
        <v>2020</v>
      </c>
      <c r="B298" s="11">
        <f>RRICC</f>
        <v>900004</v>
      </c>
      <c r="C298" s="7">
        <f>RR_ID</f>
        <v>8</v>
      </c>
      <c r="D298" s="1" t="str">
        <f>RR_SHORT_NAME</f>
        <v>EAST</v>
      </c>
      <c r="E298" s="1" t="str">
        <f>RR_NAME</f>
        <v>Eastern Railroads</v>
      </c>
      <c r="F298" s="1" t="s">
        <v>47298</v>
      </c>
      <c r="G298" s="6">
        <f>E1L218C4</f>
        <v>0.2717108614562983</v>
      </c>
    </row>
    <row r="299" spans="1:7" x14ac:dyDescent="0.3">
      <c r="A299" s="11">
        <f>CURRENT_YEAR</f>
        <v>2020</v>
      </c>
      <c r="B299" s="11">
        <f>RRICC</f>
        <v>900004</v>
      </c>
      <c r="C299" s="7">
        <f>RR_ID</f>
        <v>8</v>
      </c>
      <c r="D299" s="1" t="str">
        <f>RR_SHORT_NAME</f>
        <v>EAST</v>
      </c>
      <c r="E299" s="1" t="str">
        <f>RR_NAME</f>
        <v>Eastern Railroads</v>
      </c>
      <c r="F299" s="1" t="s">
        <v>47299</v>
      </c>
      <c r="G299" s="6">
        <f>E1L218C5</f>
        <v>0.35135067798046959</v>
      </c>
    </row>
    <row r="300" spans="1:7" x14ac:dyDescent="0.3">
      <c r="A300" s="11">
        <f>CURRENT_YEAR</f>
        <v>2020</v>
      </c>
      <c r="B300" s="11">
        <f>RRICC</f>
        <v>900004</v>
      </c>
      <c r="C300" s="7">
        <f>RR_ID</f>
        <v>8</v>
      </c>
      <c r="D300" s="1" t="str">
        <f>RR_SHORT_NAME</f>
        <v>EAST</v>
      </c>
      <c r="E300" s="1" t="str">
        <f>RR_NAME</f>
        <v>Eastern Railroads</v>
      </c>
      <c r="F300" s="1" t="s">
        <v>47300</v>
      </c>
      <c r="G300" s="6">
        <f>E1L218C6</f>
        <v>0.473195089635018</v>
      </c>
    </row>
    <row r="301" spans="1:7" x14ac:dyDescent="0.3">
      <c r="A301" s="11">
        <f>CURRENT_YEAR</f>
        <v>2020</v>
      </c>
      <c r="B301" s="11">
        <f>RRICC</f>
        <v>900004</v>
      </c>
      <c r="C301" s="7">
        <f>RR_ID</f>
        <v>8</v>
      </c>
      <c r="D301" s="1" t="str">
        <f>RR_SHORT_NAME</f>
        <v>EAST</v>
      </c>
      <c r="E301" s="1" t="str">
        <f>RR_NAME</f>
        <v>Eastern Railroads</v>
      </c>
      <c r="F301" s="1" t="s">
        <v>47301</v>
      </c>
      <c r="G301" s="6">
        <f>E1L218C7</f>
        <v>10.632335680454108</v>
      </c>
    </row>
    <row r="302" spans="1:7" x14ac:dyDescent="0.3">
      <c r="A302" s="11">
        <f>CURRENT_YEAR</f>
        <v>2020</v>
      </c>
      <c r="B302" s="11">
        <f>RRICC</f>
        <v>900004</v>
      </c>
      <c r="C302" s="7">
        <f>RR_ID</f>
        <v>8</v>
      </c>
      <c r="D302" s="1" t="str">
        <f>RR_SHORT_NAME</f>
        <v>EAST</v>
      </c>
      <c r="E302" s="1" t="str">
        <f>RR_NAME</f>
        <v>Eastern Railroads</v>
      </c>
      <c r="F302" s="1" t="s">
        <v>47302</v>
      </c>
      <c r="G302" s="6">
        <f>E1L218C8</f>
        <v>11.019318751097565</v>
      </c>
    </row>
    <row r="303" spans="1:7" x14ac:dyDescent="0.3">
      <c r="A303" s="11">
        <f>CURRENT_YEAR</f>
        <v>2020</v>
      </c>
      <c r="B303" s="11">
        <f>RRICC</f>
        <v>900004</v>
      </c>
      <c r="C303" s="7">
        <f>RR_ID</f>
        <v>8</v>
      </c>
      <c r="D303" s="1" t="str">
        <f>RR_SHORT_NAME</f>
        <v>EAST</v>
      </c>
      <c r="E303" s="1" t="str">
        <f>RR_NAME</f>
        <v>Eastern Railroads</v>
      </c>
      <c r="F303" s="1" t="s">
        <v>47303</v>
      </c>
      <c r="G303" s="6">
        <f>E1L218C9</f>
        <v>27.645516619062359</v>
      </c>
    </row>
    <row r="304" spans="1:7" x14ac:dyDescent="0.3">
      <c r="A304" s="11">
        <f>CURRENT_YEAR</f>
        <v>2020</v>
      </c>
      <c r="B304" s="11">
        <f>RRICC</f>
        <v>900004</v>
      </c>
      <c r="C304" s="7">
        <f>RR_ID</f>
        <v>8</v>
      </c>
      <c r="D304" s="1" t="str">
        <f>RR_SHORT_NAME</f>
        <v>EAST</v>
      </c>
      <c r="E304" s="1" t="str">
        <f>RR_NAME</f>
        <v>Eastern Railroads</v>
      </c>
      <c r="F304" s="1" t="s">
        <v>47304</v>
      </c>
      <c r="G304" s="6">
        <f>E1L218C10</f>
        <v>10.632335680454108</v>
      </c>
    </row>
    <row r="305" spans="1:7" x14ac:dyDescent="0.3">
      <c r="A305" s="11">
        <f>CURRENT_YEAR</f>
        <v>2020</v>
      </c>
      <c r="B305" s="11">
        <f>RRICC</f>
        <v>900004</v>
      </c>
      <c r="C305" s="7">
        <f>RR_ID</f>
        <v>8</v>
      </c>
      <c r="D305" s="1" t="str">
        <f>RR_SHORT_NAME</f>
        <v>EAST</v>
      </c>
      <c r="E305" s="1" t="str">
        <f>RR_NAME</f>
        <v>Eastern Railroads</v>
      </c>
      <c r="F305" s="1" t="s">
        <v>47305</v>
      </c>
      <c r="G305" s="6">
        <f>E1L218C11</f>
        <v>11.019318751097558</v>
      </c>
    </row>
    <row r="306" spans="1:7" x14ac:dyDescent="0.3">
      <c r="A306" s="11">
        <f>CURRENT_YEAR</f>
        <v>2020</v>
      </c>
      <c r="B306" s="11">
        <f>RRICC</f>
        <v>900004</v>
      </c>
      <c r="C306" s="7">
        <f>RR_ID</f>
        <v>8</v>
      </c>
      <c r="D306" s="1" t="str">
        <f>RR_SHORT_NAME</f>
        <v>EAST</v>
      </c>
      <c r="E306" s="1" t="str">
        <f>RR_NAME</f>
        <v>Eastern Railroads</v>
      </c>
      <c r="F306" s="1" t="s">
        <v>47306</v>
      </c>
      <c r="G306" s="6">
        <f>E1L218C12</f>
        <v>27.645516619062356</v>
      </c>
    </row>
    <row r="307" spans="1:7" x14ac:dyDescent="0.3">
      <c r="A307" s="11">
        <f>CURRENT_YEAR</f>
        <v>2020</v>
      </c>
      <c r="B307" s="11">
        <f>RRICC</f>
        <v>900004</v>
      </c>
      <c r="C307" s="7">
        <f>RR_ID</f>
        <v>8</v>
      </c>
      <c r="D307" s="1" t="str">
        <f>RR_SHORT_NAME</f>
        <v>EAST</v>
      </c>
      <c r="E307" s="1" t="str">
        <f>RR_NAME</f>
        <v>Eastern Railroads</v>
      </c>
      <c r="F307" s="1" t="s">
        <v>47307</v>
      </c>
      <c r="G307" s="6">
        <f>E1L218C13</f>
        <v>2.3258389121373794E-2</v>
      </c>
    </row>
    <row r="308" spans="1:7" x14ac:dyDescent="0.3">
      <c r="A308" s="11">
        <f>CURRENT_YEAR</f>
        <v>2020</v>
      </c>
      <c r="B308" s="11">
        <f>RRICC</f>
        <v>900004</v>
      </c>
      <c r="C308" s="7">
        <f>RR_ID</f>
        <v>8</v>
      </c>
      <c r="D308" s="1" t="str">
        <f>RR_SHORT_NAME</f>
        <v>EAST</v>
      </c>
      <c r="E308" s="1" t="str">
        <f>RR_NAME</f>
        <v>Eastern Railroads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2020</v>
      </c>
      <c r="B309" s="11">
        <f>RRICC</f>
        <v>900004</v>
      </c>
      <c r="C309" s="7">
        <f>RR_ID</f>
        <v>8</v>
      </c>
      <c r="D309" s="1" t="str">
        <f>RR_SHORT_NAME</f>
        <v>EAST</v>
      </c>
      <c r="E309" s="1" t="str">
        <f>RR_NAME</f>
        <v>Eastern Railroads</v>
      </c>
      <c r="F309" s="1" t="s">
        <v>47309</v>
      </c>
      <c r="G309" s="6">
        <f>E1L219C2</f>
        <v>1.3208319158140378E-4</v>
      </c>
    </row>
    <row r="310" spans="1:7" x14ac:dyDescent="0.3">
      <c r="A310" s="11">
        <f>CURRENT_YEAR</f>
        <v>2020</v>
      </c>
      <c r="B310" s="11">
        <f>RRICC</f>
        <v>900004</v>
      </c>
      <c r="C310" s="7">
        <f>RR_ID</f>
        <v>8</v>
      </c>
      <c r="D310" s="1" t="str">
        <f>RR_SHORT_NAME</f>
        <v>EAST</v>
      </c>
      <c r="E310" s="1" t="str">
        <f>RR_NAME</f>
        <v>Eastern Railroads</v>
      </c>
      <c r="F310" s="1" t="s">
        <v>47310</v>
      </c>
      <c r="G310" s="6">
        <f>E1L219C3</f>
        <v>7.3049512032775349E-5</v>
      </c>
    </row>
    <row r="311" spans="1:7" x14ac:dyDescent="0.3">
      <c r="A311" s="11">
        <f>CURRENT_YEAR</f>
        <v>2020</v>
      </c>
      <c r="B311" s="11">
        <f>RRICC</f>
        <v>900004</v>
      </c>
      <c r="C311" s="7">
        <f>RR_ID</f>
        <v>8</v>
      </c>
      <c r="D311" s="1" t="str">
        <f>RR_SHORT_NAME</f>
        <v>EAST</v>
      </c>
      <c r="E311" s="1" t="str">
        <f>RR_NAME</f>
        <v>Eastern Railroads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2020</v>
      </c>
      <c r="B312" s="11">
        <f>RRICC</f>
        <v>900004</v>
      </c>
      <c r="C312" s="7">
        <f>RR_ID</f>
        <v>8</v>
      </c>
      <c r="D312" s="1" t="str">
        <f>RR_SHORT_NAME</f>
        <v>EAST</v>
      </c>
      <c r="E312" s="1" t="str">
        <f>RR_NAME</f>
        <v>Eastern Railroads</v>
      </c>
      <c r="F312" s="1" t="s">
        <v>47312</v>
      </c>
      <c r="G312" s="6">
        <f>E1L219C5</f>
        <v>3.4341629811165063E-4</v>
      </c>
    </row>
    <row r="313" spans="1:7" x14ac:dyDescent="0.3">
      <c r="A313" s="11">
        <f>CURRENT_YEAR</f>
        <v>2020</v>
      </c>
      <c r="B313" s="11">
        <f>RRICC</f>
        <v>900004</v>
      </c>
      <c r="C313" s="7">
        <f>RR_ID</f>
        <v>8</v>
      </c>
      <c r="D313" s="1" t="str">
        <f>RR_SHORT_NAME</f>
        <v>EAST</v>
      </c>
      <c r="E313" s="1" t="str">
        <f>RR_NAME</f>
        <v>Eastern Railroads</v>
      </c>
      <c r="F313" s="1" t="s">
        <v>47313</v>
      </c>
      <c r="G313" s="6">
        <f>E1L219C6</f>
        <v>1.8992873128521605E-4</v>
      </c>
    </row>
    <row r="314" spans="1:7" x14ac:dyDescent="0.3">
      <c r="A314" s="11">
        <f>CURRENT_YEAR</f>
        <v>2020</v>
      </c>
      <c r="B314" s="11">
        <f>RRICC</f>
        <v>900004</v>
      </c>
      <c r="C314" s="7">
        <f>RR_ID</f>
        <v>8</v>
      </c>
      <c r="D314" s="1" t="str">
        <f>RR_SHORT_NAME</f>
        <v>EAST</v>
      </c>
      <c r="E314" s="1" t="str">
        <f>RR_NAME</f>
        <v>Eastern Railroads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2020</v>
      </c>
      <c r="B315" s="11">
        <f>RRICC</f>
        <v>900004</v>
      </c>
      <c r="C315" s="7">
        <f>RR_ID</f>
        <v>8</v>
      </c>
      <c r="D315" s="1" t="str">
        <f>RR_SHORT_NAME</f>
        <v>EAST</v>
      </c>
      <c r="E315" s="1" t="str">
        <f>RR_NAME</f>
        <v>Eastern Railroads</v>
      </c>
      <c r="F315" s="1" t="s">
        <v>47315</v>
      </c>
      <c r="G315" s="6">
        <f>E1L219C8</f>
        <v>1.4071754400481274E-2</v>
      </c>
    </row>
    <row r="316" spans="1:7" x14ac:dyDescent="0.3">
      <c r="A316" s="11">
        <f>CURRENT_YEAR</f>
        <v>2020</v>
      </c>
      <c r="B316" s="11">
        <f>RRICC</f>
        <v>900004</v>
      </c>
      <c r="C316" s="7">
        <f>RR_ID</f>
        <v>8</v>
      </c>
      <c r="D316" s="1" t="str">
        <f>RR_SHORT_NAME</f>
        <v>EAST</v>
      </c>
      <c r="E316" s="1" t="str">
        <f>RR_NAME</f>
        <v>Eastern Railroads</v>
      </c>
      <c r="F316" s="1" t="s">
        <v>47316</v>
      </c>
      <c r="G316" s="6">
        <f>E1L219C9</f>
        <v>7.7085200913625642E-3</v>
      </c>
    </row>
    <row r="317" spans="1:7" x14ac:dyDescent="0.3">
      <c r="A317" s="11">
        <f>CURRENT_YEAR</f>
        <v>2020</v>
      </c>
      <c r="B317" s="11">
        <f>RRICC</f>
        <v>900004</v>
      </c>
      <c r="C317" s="7">
        <f>RR_ID</f>
        <v>8</v>
      </c>
      <c r="D317" s="1" t="str">
        <f>RR_SHORT_NAME</f>
        <v>EAST</v>
      </c>
      <c r="E317" s="1" t="str">
        <f>RR_NAME</f>
        <v>Eastern Railroads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2020</v>
      </c>
      <c r="B318" s="11">
        <f>RRICC</f>
        <v>900004</v>
      </c>
      <c r="C318" s="7">
        <f>RR_ID</f>
        <v>8</v>
      </c>
      <c r="D318" s="1" t="str">
        <f>RR_SHORT_NAME</f>
        <v>EAST</v>
      </c>
      <c r="E318" s="1" t="str">
        <f>RR_NAME</f>
        <v>Eastern Railroads</v>
      </c>
      <c r="F318" s="1" t="s">
        <v>47318</v>
      </c>
      <c r="G318" s="6">
        <f>E1L219C11</f>
        <v>1.4071754400481275E-2</v>
      </c>
    </row>
    <row r="319" spans="1:7" x14ac:dyDescent="0.3">
      <c r="A319" s="11">
        <f>CURRENT_YEAR</f>
        <v>2020</v>
      </c>
      <c r="B319" s="11">
        <f>RRICC</f>
        <v>900004</v>
      </c>
      <c r="C319" s="7">
        <f>RR_ID</f>
        <v>8</v>
      </c>
      <c r="D319" s="1" t="str">
        <f>RR_SHORT_NAME</f>
        <v>EAST</v>
      </c>
      <c r="E319" s="1" t="str">
        <f>RR_NAME</f>
        <v>Eastern Railroads</v>
      </c>
      <c r="F319" s="1" t="s">
        <v>47319</v>
      </c>
      <c r="G319" s="6">
        <f>E1L219C12</f>
        <v>7.7085200913625642E-3</v>
      </c>
    </row>
    <row r="320" spans="1:7" x14ac:dyDescent="0.3">
      <c r="A320" s="11">
        <f>CURRENT_YEAR</f>
        <v>2020</v>
      </c>
      <c r="B320" s="11">
        <f>RRICC</f>
        <v>900004</v>
      </c>
      <c r="C320" s="7">
        <f>RR_ID</f>
        <v>8</v>
      </c>
      <c r="D320" s="1" t="str">
        <f>RR_SHORT_NAME</f>
        <v>EAST</v>
      </c>
      <c r="E320" s="1" t="str">
        <f>RR_NAME</f>
        <v>Eastern Railroads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2020</v>
      </c>
      <c r="B321" s="11">
        <f>RRICC</f>
        <v>900004</v>
      </c>
      <c r="C321" s="7">
        <f>RR_ID</f>
        <v>8</v>
      </c>
      <c r="D321" s="1" t="str">
        <f>RR_SHORT_NAME</f>
        <v>EAST</v>
      </c>
      <c r="E321" s="1" t="str">
        <f>RR_NAME</f>
        <v>Eastern Railroads</v>
      </c>
      <c r="F321" s="1" t="s">
        <v>47321</v>
      </c>
      <c r="G321" s="6">
        <f>E1L220C1</f>
        <v>5.5009988594636815E-2</v>
      </c>
    </row>
    <row r="322" spans="1:7" x14ac:dyDescent="0.3">
      <c r="A322" s="11">
        <f>CURRENT_YEAR</f>
        <v>2020</v>
      </c>
      <c r="B322" s="11">
        <f>RRICC</f>
        <v>900004</v>
      </c>
      <c r="C322" s="7">
        <f>RR_ID</f>
        <v>8</v>
      </c>
      <c r="D322" s="1" t="str">
        <f>RR_SHORT_NAME</f>
        <v>EAST</v>
      </c>
      <c r="E322" s="1" t="str">
        <f>RR_NAME</f>
        <v>Eastern Railroads</v>
      </c>
      <c r="F322" s="1" t="s">
        <v>47322</v>
      </c>
      <c r="G322" s="6">
        <f>E1L220C2</f>
        <v>4.8585175544140123E-2</v>
      </c>
    </row>
    <row r="323" spans="1:7" x14ac:dyDescent="0.3">
      <c r="A323" s="11">
        <f>CURRENT_YEAR</f>
        <v>2020</v>
      </c>
      <c r="B323" s="11">
        <f>RRICC</f>
        <v>900004</v>
      </c>
      <c r="C323" s="7">
        <f>RR_ID</f>
        <v>8</v>
      </c>
      <c r="D323" s="1" t="str">
        <f>RR_SHORT_NAME</f>
        <v>EAST</v>
      </c>
      <c r="E323" s="1" t="str">
        <f>RR_NAME</f>
        <v>Eastern Railroads</v>
      </c>
      <c r="F323" s="1" t="s">
        <v>47323</v>
      </c>
      <c r="G323" s="6">
        <f>E1L220C3</f>
        <v>5.2760502695951297E-2</v>
      </c>
    </row>
    <row r="324" spans="1:7" x14ac:dyDescent="0.3">
      <c r="A324" s="11">
        <f>CURRENT_YEAR</f>
        <v>2020</v>
      </c>
      <c r="B324" s="11">
        <f>RRICC</f>
        <v>900004</v>
      </c>
      <c r="C324" s="7">
        <f>RR_ID</f>
        <v>8</v>
      </c>
      <c r="D324" s="1" t="str">
        <f>RR_SHORT_NAME</f>
        <v>EAST</v>
      </c>
      <c r="E324" s="1" t="str">
        <f>RR_NAME</f>
        <v>Eastern Railroads</v>
      </c>
      <c r="F324" s="1" t="s">
        <v>47324</v>
      </c>
      <c r="G324" s="6">
        <f>E1L220C4</f>
        <v>0.14505847904166322</v>
      </c>
    </row>
    <row r="325" spans="1:7" x14ac:dyDescent="0.3">
      <c r="A325" s="11">
        <f>CURRENT_YEAR</f>
        <v>2020</v>
      </c>
      <c r="B325" s="11">
        <f>RRICC</f>
        <v>900004</v>
      </c>
      <c r="C325" s="7">
        <f>RR_ID</f>
        <v>8</v>
      </c>
      <c r="D325" s="1" t="str">
        <f>RR_SHORT_NAME</f>
        <v>EAST</v>
      </c>
      <c r="E325" s="1" t="str">
        <f>RR_NAME</f>
        <v>Eastern Railroads</v>
      </c>
      <c r="F325" s="1" t="s">
        <v>47325</v>
      </c>
      <c r="G325" s="6">
        <f>E1L220C5</f>
        <v>0.10734068546810607</v>
      </c>
    </row>
    <row r="326" spans="1:7" x14ac:dyDescent="0.3">
      <c r="A326" s="11">
        <f>CURRENT_YEAR</f>
        <v>2020</v>
      </c>
      <c r="B326" s="11">
        <f>RRICC</f>
        <v>900004</v>
      </c>
      <c r="C326" s="7">
        <f>RR_ID</f>
        <v>8</v>
      </c>
      <c r="D326" s="1" t="str">
        <f>RR_SHORT_NAME</f>
        <v>EAST</v>
      </c>
      <c r="E326" s="1" t="str">
        <f>RR_NAME</f>
        <v>Eastern Railroads</v>
      </c>
      <c r="F326" s="1" t="s">
        <v>47326</v>
      </c>
      <c r="G326" s="6">
        <f>E1L220C6</f>
        <v>0.13922321272182556</v>
      </c>
    </row>
    <row r="327" spans="1:7" x14ac:dyDescent="0.3">
      <c r="A327" s="11">
        <f>CURRENT_YEAR</f>
        <v>2020</v>
      </c>
      <c r="B327" s="11">
        <f>RRICC</f>
        <v>900004</v>
      </c>
      <c r="C327" s="7">
        <f>RR_ID</f>
        <v>8</v>
      </c>
      <c r="D327" s="1" t="str">
        <f>RR_SHORT_NAME</f>
        <v>EAST</v>
      </c>
      <c r="E327" s="1" t="str">
        <f>RR_NAME</f>
        <v>Eastern Railroads</v>
      </c>
      <c r="F327" s="1" t="s">
        <v>47327</v>
      </c>
      <c r="G327" s="6">
        <f>E1L220C7</f>
        <v>5.1912255038998971</v>
      </c>
    </row>
    <row r="328" spans="1:7" x14ac:dyDescent="0.3">
      <c r="A328" s="11">
        <f>CURRENT_YEAR</f>
        <v>2020</v>
      </c>
      <c r="B328" s="11">
        <f>RRICC</f>
        <v>900004</v>
      </c>
      <c r="C328" s="7">
        <f>RR_ID</f>
        <v>8</v>
      </c>
      <c r="D328" s="1" t="str">
        <f>RR_SHORT_NAME</f>
        <v>EAST</v>
      </c>
      <c r="E328" s="1" t="str">
        <f>RR_NAME</f>
        <v>Eastern Railroads</v>
      </c>
      <c r="F328" s="1" t="s">
        <v>47328</v>
      </c>
      <c r="G328" s="6">
        <f>E1L220C8</f>
        <v>10.128484245278132</v>
      </c>
    </row>
    <row r="329" spans="1:7" x14ac:dyDescent="0.3">
      <c r="A329" s="11">
        <f>CURRENT_YEAR</f>
        <v>2020</v>
      </c>
      <c r="B329" s="11">
        <f>RRICC</f>
        <v>900004</v>
      </c>
      <c r="C329" s="7">
        <f>RR_ID</f>
        <v>8</v>
      </c>
      <c r="D329" s="1" t="str">
        <f>RR_SHORT_NAME</f>
        <v>EAST</v>
      </c>
      <c r="E329" s="1" t="str">
        <f>RR_NAME</f>
        <v>Eastern Railroads</v>
      </c>
      <c r="F329" s="1" t="s">
        <v>47329</v>
      </c>
      <c r="G329" s="6">
        <f>E1L220C9</f>
        <v>6.6100915788090209</v>
      </c>
    </row>
    <row r="330" spans="1:7" x14ac:dyDescent="0.3">
      <c r="A330" s="11">
        <f>CURRENT_YEAR</f>
        <v>2020</v>
      </c>
      <c r="B330" s="11">
        <f>RRICC</f>
        <v>900004</v>
      </c>
      <c r="C330" s="7">
        <f>RR_ID</f>
        <v>8</v>
      </c>
      <c r="D330" s="1" t="str">
        <f>RR_SHORT_NAME</f>
        <v>EAST</v>
      </c>
      <c r="E330" s="1" t="str">
        <f>RR_NAME</f>
        <v>Eastern Railroads</v>
      </c>
      <c r="F330" s="1" t="s">
        <v>47330</v>
      </c>
      <c r="G330" s="6">
        <f>E1L220C10</f>
        <v>3.7754821472080149</v>
      </c>
    </row>
    <row r="331" spans="1:7" x14ac:dyDescent="0.3">
      <c r="A331" s="11">
        <f>CURRENT_YEAR</f>
        <v>2020</v>
      </c>
      <c r="B331" s="11">
        <f>RRICC</f>
        <v>900004</v>
      </c>
      <c r="C331" s="7">
        <f>RR_ID</f>
        <v>8</v>
      </c>
      <c r="D331" s="1" t="str">
        <f>RR_SHORT_NAME</f>
        <v>EAST</v>
      </c>
      <c r="E331" s="1" t="str">
        <f>RR_NAME</f>
        <v>Eastern Railroads</v>
      </c>
      <c r="F331" s="1" t="s">
        <v>47331</v>
      </c>
      <c r="G331" s="6">
        <f>E1L220C11</f>
        <v>6.9362875971861149</v>
      </c>
    </row>
    <row r="332" spans="1:7" x14ac:dyDescent="0.3">
      <c r="A332" s="11">
        <f>CURRENT_YEAR</f>
        <v>2020</v>
      </c>
      <c r="B332" s="11">
        <f>RRICC</f>
        <v>900004</v>
      </c>
      <c r="C332" s="7">
        <f>RR_ID</f>
        <v>8</v>
      </c>
      <c r="D332" s="1" t="str">
        <f>RR_SHORT_NAME</f>
        <v>EAST</v>
      </c>
      <c r="E332" s="1" t="str">
        <f>RR_NAME</f>
        <v>Eastern Railroads</v>
      </c>
      <c r="F332" s="1" t="s">
        <v>47332</v>
      </c>
      <c r="G332" s="6">
        <f>E1L220C12</f>
        <v>5.4726496119516161</v>
      </c>
    </row>
    <row r="333" spans="1:7" x14ac:dyDescent="0.3">
      <c r="A333" s="11">
        <f>CURRENT_YEAR</f>
        <v>2020</v>
      </c>
      <c r="B333" s="11">
        <f>RRICC</f>
        <v>900004</v>
      </c>
      <c r="C333" s="7">
        <f>RR_ID</f>
        <v>8</v>
      </c>
      <c r="D333" s="1" t="str">
        <f>RR_SHORT_NAME</f>
        <v>EAST</v>
      </c>
      <c r="E333" s="1" t="str">
        <f>RR_NAME</f>
        <v>Eastern Railroads</v>
      </c>
      <c r="F333" s="1" t="s">
        <v>47333</v>
      </c>
      <c r="G333" s="6">
        <f>E1L220C13</f>
        <v>7.949649374643096E-2</v>
      </c>
    </row>
    <row r="334" spans="1:7" x14ac:dyDescent="0.3">
      <c r="A334" s="11">
        <f>CURRENT_YEAR</f>
        <v>2020</v>
      </c>
      <c r="B334" s="11">
        <f>RRICC</f>
        <v>900004</v>
      </c>
      <c r="C334" s="7">
        <f>RR_ID</f>
        <v>8</v>
      </c>
      <c r="D334" s="1" t="str">
        <f>RR_SHORT_NAME</f>
        <v>EAST</v>
      </c>
      <c r="E334" s="1" t="str">
        <f>RR_NAME</f>
        <v>Eastern Railroads</v>
      </c>
      <c r="F334" s="1" t="s">
        <v>47334</v>
      </c>
      <c r="G334" s="6">
        <f>E1L221C1</f>
        <v>0.13793918318213844</v>
      </c>
    </row>
    <row r="335" spans="1:7" x14ac:dyDescent="0.3">
      <c r="A335" s="11">
        <f>CURRENT_YEAR</f>
        <v>2020</v>
      </c>
      <c r="B335" s="11">
        <f>RRICC</f>
        <v>900004</v>
      </c>
      <c r="C335" s="7">
        <f>RR_ID</f>
        <v>8</v>
      </c>
      <c r="D335" s="1" t="str">
        <f>RR_SHORT_NAME</f>
        <v>EAST</v>
      </c>
      <c r="E335" s="1" t="str">
        <f>RR_NAME</f>
        <v>Eastern Railroads</v>
      </c>
      <c r="F335" s="1" t="s">
        <v>47335</v>
      </c>
      <c r="G335" s="6">
        <f>E1L221C2</f>
        <v>0.18217819264534402</v>
      </c>
    </row>
    <row r="336" spans="1:7" x14ac:dyDescent="0.3">
      <c r="A336" s="11">
        <f>CURRENT_YEAR</f>
        <v>2020</v>
      </c>
      <c r="B336" s="11">
        <f>RRICC</f>
        <v>900004</v>
      </c>
      <c r="C336" s="7">
        <f>RR_ID</f>
        <v>8</v>
      </c>
      <c r="D336" s="1" t="str">
        <f>RR_SHORT_NAME</f>
        <v>EAST</v>
      </c>
      <c r="E336" s="1" t="str">
        <f>RR_NAME</f>
        <v>Eastern Railroads</v>
      </c>
      <c r="F336" s="1" t="s">
        <v>47336</v>
      </c>
      <c r="G336" s="6">
        <f>E1L221C3</f>
        <v>0.18573711162706097</v>
      </c>
    </row>
    <row r="337" spans="1:7" x14ac:dyDescent="0.3">
      <c r="A337" s="11">
        <f>CURRENT_YEAR</f>
        <v>2020</v>
      </c>
      <c r="B337" s="11">
        <f>RRICC</f>
        <v>900004</v>
      </c>
      <c r="C337" s="7">
        <f>RR_ID</f>
        <v>8</v>
      </c>
      <c r="D337" s="1" t="str">
        <f>RR_SHORT_NAME</f>
        <v>EAST</v>
      </c>
      <c r="E337" s="1" t="str">
        <f>RR_NAME</f>
        <v>Eastern Railroads</v>
      </c>
      <c r="F337" s="1" t="s">
        <v>47337</v>
      </c>
      <c r="G337" s="6">
        <f>E1L221C4</f>
        <v>0.35864187627355981</v>
      </c>
    </row>
    <row r="338" spans="1:7" x14ac:dyDescent="0.3">
      <c r="A338" s="11">
        <f>CURRENT_YEAR</f>
        <v>2020</v>
      </c>
      <c r="B338" s="11">
        <f>RRICC</f>
        <v>900004</v>
      </c>
      <c r="C338" s="7">
        <f>RR_ID</f>
        <v>8</v>
      </c>
      <c r="D338" s="1" t="str">
        <f>RR_SHORT_NAME</f>
        <v>EAST</v>
      </c>
      <c r="E338" s="1" t="str">
        <f>RR_NAME</f>
        <v>Eastern Railroads</v>
      </c>
      <c r="F338" s="1" t="s">
        <v>47338</v>
      </c>
      <c r="G338" s="6">
        <f>E1L221C5</f>
        <v>0.47366330087789399</v>
      </c>
    </row>
    <row r="339" spans="1:7" x14ac:dyDescent="0.3">
      <c r="A339" s="11">
        <f>CURRENT_YEAR</f>
        <v>2020</v>
      </c>
      <c r="B339" s="11">
        <f>RRICC</f>
        <v>900004</v>
      </c>
      <c r="C339" s="7">
        <f>RR_ID</f>
        <v>8</v>
      </c>
      <c r="D339" s="1" t="str">
        <f>RR_SHORT_NAME</f>
        <v>EAST</v>
      </c>
      <c r="E339" s="1" t="str">
        <f>RR_NAME</f>
        <v>Eastern Railroads</v>
      </c>
      <c r="F339" s="1" t="s">
        <v>47339</v>
      </c>
      <c r="G339" s="6">
        <f>E1L221C6</f>
        <v>0.48291649023035899</v>
      </c>
    </row>
    <row r="340" spans="1:7" x14ac:dyDescent="0.3">
      <c r="A340" s="11">
        <f>CURRENT_YEAR</f>
        <v>2020</v>
      </c>
      <c r="B340" s="11">
        <f>RRICC</f>
        <v>900004</v>
      </c>
      <c r="C340" s="7">
        <f>RR_ID</f>
        <v>8</v>
      </c>
      <c r="D340" s="1" t="str">
        <f>RR_SHORT_NAME</f>
        <v>EAST</v>
      </c>
      <c r="E340" s="1" t="str">
        <f>RR_NAME</f>
        <v>Eastern Railroads</v>
      </c>
      <c r="F340" s="1" t="s">
        <v>47340</v>
      </c>
      <c r="G340" s="6">
        <f>E1L221C7</f>
        <v>14.034038967638724</v>
      </c>
    </row>
    <row r="341" spans="1:7" x14ac:dyDescent="0.3">
      <c r="A341" s="11">
        <f>CURRENT_YEAR</f>
        <v>2020</v>
      </c>
      <c r="B341" s="11">
        <f>RRICC</f>
        <v>900004</v>
      </c>
      <c r="C341" s="7">
        <f>RR_ID</f>
        <v>8</v>
      </c>
      <c r="D341" s="1" t="str">
        <f>RR_SHORT_NAME</f>
        <v>EAST</v>
      </c>
      <c r="E341" s="1" t="str">
        <f>RR_NAME</f>
        <v>Eastern Railroads</v>
      </c>
      <c r="F341" s="1" t="s">
        <v>47341</v>
      </c>
      <c r="G341" s="6">
        <f>E1L221C8</f>
        <v>16.06561062072597</v>
      </c>
    </row>
    <row r="342" spans="1:7" x14ac:dyDescent="0.3">
      <c r="A342" s="11">
        <f>CURRENT_YEAR</f>
        <v>2020</v>
      </c>
      <c r="B342" s="11">
        <f>RRICC</f>
        <v>900004</v>
      </c>
      <c r="C342" s="7">
        <f>RR_ID</f>
        <v>8</v>
      </c>
      <c r="D342" s="1" t="str">
        <f>RR_SHORT_NAME</f>
        <v>EAST</v>
      </c>
      <c r="E342" s="1" t="str">
        <f>RR_NAME</f>
        <v>Eastern Railroads</v>
      </c>
      <c r="F342" s="1" t="s">
        <v>47342</v>
      </c>
      <c r="G342" s="6">
        <f>E1L221C9</f>
        <v>28.177453602353076</v>
      </c>
    </row>
    <row r="343" spans="1:7" x14ac:dyDescent="0.3">
      <c r="A343" s="11">
        <f>CURRENT_YEAR</f>
        <v>2020</v>
      </c>
      <c r="B343" s="11">
        <f>RRICC</f>
        <v>900004</v>
      </c>
      <c r="C343" s="7">
        <f>RR_ID</f>
        <v>8</v>
      </c>
      <c r="D343" s="1" t="str">
        <f>RR_SHORT_NAME</f>
        <v>EAST</v>
      </c>
      <c r="E343" s="1" t="str">
        <f>RR_NAME</f>
        <v>Eastern Railroads</v>
      </c>
      <c r="F343" s="1" t="s">
        <v>47343</v>
      </c>
      <c r="G343" s="6">
        <f>E1L221C10</f>
        <v>14.034038967638724</v>
      </c>
    </row>
    <row r="344" spans="1:7" x14ac:dyDescent="0.3">
      <c r="A344" s="11">
        <f>CURRENT_YEAR</f>
        <v>2020</v>
      </c>
      <c r="B344" s="11">
        <f>RRICC</f>
        <v>900004</v>
      </c>
      <c r="C344" s="7">
        <f>RR_ID</f>
        <v>8</v>
      </c>
      <c r="D344" s="1" t="str">
        <f>RR_SHORT_NAME</f>
        <v>EAST</v>
      </c>
      <c r="E344" s="1" t="str">
        <f>RR_NAME</f>
        <v>Eastern Railroads</v>
      </c>
      <c r="F344" s="1" t="s">
        <v>47344</v>
      </c>
      <c r="G344" s="6">
        <f>E1L221C11</f>
        <v>16.065610620725963</v>
      </c>
    </row>
    <row r="345" spans="1:7" x14ac:dyDescent="0.3">
      <c r="A345" s="11">
        <f>CURRENT_YEAR</f>
        <v>2020</v>
      </c>
      <c r="B345" s="11">
        <f>RRICC</f>
        <v>900004</v>
      </c>
      <c r="C345" s="7">
        <f>RR_ID</f>
        <v>8</v>
      </c>
      <c r="D345" s="1" t="str">
        <f>RR_SHORT_NAME</f>
        <v>EAST</v>
      </c>
      <c r="E345" s="1" t="str">
        <f>RR_NAME</f>
        <v>Eastern Railroads</v>
      </c>
      <c r="F345" s="1" t="s">
        <v>47345</v>
      </c>
      <c r="G345" s="6">
        <f>E1L221C12</f>
        <v>28.177453602353072</v>
      </c>
    </row>
    <row r="346" spans="1:7" x14ac:dyDescent="0.3">
      <c r="A346" s="11">
        <f>CURRENT_YEAR</f>
        <v>2020</v>
      </c>
      <c r="B346" s="11">
        <f>RRICC</f>
        <v>900004</v>
      </c>
      <c r="C346" s="7">
        <f>RR_ID</f>
        <v>8</v>
      </c>
      <c r="D346" s="1" t="str">
        <f>RR_SHORT_NAME</f>
        <v>EAST</v>
      </c>
      <c r="E346" s="1" t="str">
        <f>RR_NAME</f>
        <v>Eastern Railroads</v>
      </c>
      <c r="F346" s="1" t="s">
        <v>47346</v>
      </c>
      <c r="G346" s="6">
        <f>E1L221C13</f>
        <v>0.29036232936707723</v>
      </c>
    </row>
    <row r="347" spans="1:7" x14ac:dyDescent="0.3">
      <c r="A347" s="11">
        <f>CURRENT_YEAR</f>
        <v>2020</v>
      </c>
      <c r="B347" s="11">
        <f>RRICC</f>
        <v>900004</v>
      </c>
      <c r="C347" s="7">
        <f>RR_ID</f>
        <v>8</v>
      </c>
      <c r="D347" s="1" t="str">
        <f>RR_SHORT_NAME</f>
        <v>EAST</v>
      </c>
      <c r="E347" s="1" t="str">
        <f>RR_NAME</f>
        <v>Eastern Railroads</v>
      </c>
      <c r="F347" s="1" t="s">
        <v>47347</v>
      </c>
      <c r="G347" s="6">
        <f>E1L301C1</f>
        <v>2.3084220232348782E-2</v>
      </c>
    </row>
    <row r="348" spans="1:7" x14ac:dyDescent="0.3">
      <c r="A348" s="11">
        <f>CURRENT_YEAR</f>
        <v>2020</v>
      </c>
      <c r="B348" s="11">
        <f>RRICC</f>
        <v>900004</v>
      </c>
      <c r="C348" s="7">
        <f>RR_ID</f>
        <v>8</v>
      </c>
      <c r="D348" s="1" t="str">
        <f>RR_SHORT_NAME</f>
        <v>EAST</v>
      </c>
      <c r="E348" s="1" t="str">
        <f>RR_NAME</f>
        <v>Eastern Railroads</v>
      </c>
      <c r="F348" s="1" t="s">
        <v>47348</v>
      </c>
      <c r="G348" s="6">
        <f>E1L302C1</f>
        <v>1.6646101782829364E-2</v>
      </c>
    </row>
    <row r="349" spans="1:7" x14ac:dyDescent="0.3">
      <c r="A349" s="11">
        <f>CURRENT_YEAR</f>
        <v>2020</v>
      </c>
      <c r="B349" s="11">
        <f>RRICC</f>
        <v>900004</v>
      </c>
      <c r="C349" s="7">
        <f>RR_ID</f>
        <v>8</v>
      </c>
      <c r="D349" s="1" t="str">
        <f>RR_SHORT_NAME</f>
        <v>EAST</v>
      </c>
      <c r="E349" s="1" t="str">
        <f>RR_NAME</f>
        <v>Eastern Railroads</v>
      </c>
      <c r="F349" s="1" t="s">
        <v>47349</v>
      </c>
      <c r="G349" s="6">
        <f>E1L303C1</f>
        <v>2.6763798404894339</v>
      </c>
    </row>
    <row r="350" spans="1:7" x14ac:dyDescent="0.3">
      <c r="A350" s="11">
        <f>CURRENT_YEAR</f>
        <v>2020</v>
      </c>
      <c r="B350" s="11">
        <f>RRICC</f>
        <v>900004</v>
      </c>
      <c r="C350" s="7">
        <f>RR_ID</f>
        <v>8</v>
      </c>
      <c r="D350" s="1" t="str">
        <f>RR_SHORT_NAME</f>
        <v>EAST</v>
      </c>
      <c r="E350" s="1" t="str">
        <f>RR_NAME</f>
        <v>Eastern Railroads</v>
      </c>
      <c r="F350" s="1" t="s">
        <v>47350</v>
      </c>
      <c r="G350" s="6">
        <f>E1L304C1</f>
        <v>1.1195029946875568</v>
      </c>
    </row>
    <row r="351" spans="1:7" x14ac:dyDescent="0.3">
      <c r="A351" s="11">
        <f>CURRENT_YEAR</f>
        <v>2020</v>
      </c>
      <c r="B351" s="11">
        <f>RRICC</f>
        <v>900004</v>
      </c>
      <c r="C351" s="7">
        <f>RR_ID</f>
        <v>8</v>
      </c>
      <c r="D351" s="1" t="str">
        <f>RR_SHORT_NAME</f>
        <v>EAST</v>
      </c>
      <c r="E351" s="1" t="str">
        <f>RR_NAME</f>
        <v>Eastern Railroads</v>
      </c>
      <c r="F351" s="1" t="s">
        <v>47351</v>
      </c>
      <c r="G351" s="6">
        <f>E1L305C1</f>
        <v>0.20072659427261158</v>
      </c>
    </row>
    <row r="352" spans="1:7" x14ac:dyDescent="0.3">
      <c r="A352" s="11">
        <f>CURRENT_YEAR</f>
        <v>2020</v>
      </c>
      <c r="B352" s="11">
        <f>RRICC</f>
        <v>900004</v>
      </c>
      <c r="C352" s="7">
        <f>RR_ID</f>
        <v>8</v>
      </c>
      <c r="D352" s="1" t="str">
        <f>RR_SHORT_NAME</f>
        <v>EAST</v>
      </c>
      <c r="E352" s="1" t="str">
        <f>RR_NAME</f>
        <v>Eastern Railroads</v>
      </c>
      <c r="F352" s="1" t="s">
        <v>47352</v>
      </c>
      <c r="G352" s="6">
        <f>E1L306C1</f>
        <v>5.3477487289282409E-3</v>
      </c>
    </row>
    <row r="353" spans="1:7" x14ac:dyDescent="0.3">
      <c r="A353" s="11">
        <f>CURRENT_YEAR</f>
        <v>2020</v>
      </c>
      <c r="B353" s="11">
        <f>RRICC</f>
        <v>900004</v>
      </c>
      <c r="C353" s="7">
        <f>RR_ID</f>
        <v>8</v>
      </c>
      <c r="D353" s="1" t="str">
        <f>RR_SHORT_NAME</f>
        <v>EAST</v>
      </c>
      <c r="E353" s="1" t="str">
        <f>RR_NAME</f>
        <v>Eastern Railroads</v>
      </c>
      <c r="F353" s="1" t="s">
        <v>47353</v>
      </c>
      <c r="G353" s="6">
        <f>E1L307C1</f>
        <v>1.3390539596941467E-4</v>
      </c>
    </row>
    <row r="354" spans="1:7" x14ac:dyDescent="0.3">
      <c r="A354" s="11">
        <f>CURRENT_YEAR</f>
        <v>2020</v>
      </c>
      <c r="B354" s="11">
        <f>RRICC</f>
        <v>900004</v>
      </c>
      <c r="C354" s="7">
        <f>RR_ID</f>
        <v>8</v>
      </c>
      <c r="D354" s="1" t="str">
        <f>RR_SHORT_NAME</f>
        <v>EAST</v>
      </c>
      <c r="E354" s="1" t="str">
        <f>RR_NAME</f>
        <v>Eastern Railroads</v>
      </c>
      <c r="F354" s="1" t="s">
        <v>47354</v>
      </c>
      <c r="G354" s="6">
        <f>E1L308C1</f>
        <v>1.5177075802263495E-3</v>
      </c>
    </row>
    <row r="355" spans="1:7" x14ac:dyDescent="0.3">
      <c r="A355" s="11">
        <f>CURRENT_YEAR</f>
        <v>2020</v>
      </c>
      <c r="B355" s="11">
        <f>RRICC</f>
        <v>900004</v>
      </c>
      <c r="C355" s="7">
        <f>RR_ID</f>
        <v>8</v>
      </c>
      <c r="D355" s="1" t="str">
        <f>RR_SHORT_NAME</f>
        <v>EAST</v>
      </c>
      <c r="E355" s="1" t="str">
        <f>RR_NAME</f>
        <v>Eastern Railroads</v>
      </c>
      <c r="F355" s="1" t="s">
        <v>47355</v>
      </c>
      <c r="G355" s="6">
        <f>E1L309C1</f>
        <v>1.2879584932098116E-3</v>
      </c>
    </row>
    <row r="356" spans="1:7" x14ac:dyDescent="0.3">
      <c r="A356" s="11">
        <f>CURRENT_YEAR</f>
        <v>2020</v>
      </c>
      <c r="B356" s="11">
        <f>RRICC</f>
        <v>900004</v>
      </c>
      <c r="C356" s="7">
        <f>RR_ID</f>
        <v>8</v>
      </c>
      <c r="D356" s="1" t="str">
        <f>RR_SHORT_NAME</f>
        <v>EAST</v>
      </c>
      <c r="E356" s="1" t="str">
        <f>RR_NAME</f>
        <v>Eastern Railroads</v>
      </c>
      <c r="F356" s="1" t="s">
        <v>47356</v>
      </c>
      <c r="G356" s="6">
        <f>E1L310C1</f>
        <v>0.10576698777163682</v>
      </c>
    </row>
    <row r="357" spans="1:7" x14ac:dyDescent="0.3">
      <c r="A357" s="11">
        <f>CURRENT_YEAR</f>
        <v>2020</v>
      </c>
      <c r="B357" s="11">
        <f>RRICC</f>
        <v>900004</v>
      </c>
      <c r="C357" s="7">
        <f>RR_ID</f>
        <v>8</v>
      </c>
      <c r="D357" s="1" t="str">
        <f>RR_SHORT_NAME</f>
        <v>EAST</v>
      </c>
      <c r="E357" s="1" t="str">
        <f>RR_NAME</f>
        <v>Eastern Railroads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2020</v>
      </c>
      <c r="B358" s="11">
        <f>RRICC</f>
        <v>900004</v>
      </c>
      <c r="C358" s="7">
        <f>RR_ID</f>
        <v>8</v>
      </c>
      <c r="D358" s="1" t="str">
        <f>RR_SHORT_NAME</f>
        <v>EAST</v>
      </c>
      <c r="E358" s="1" t="str">
        <f>RR_NAME</f>
        <v>Eastern Railroads</v>
      </c>
      <c r="F358" s="1" t="s">
        <v>47358</v>
      </c>
      <c r="G358" s="6">
        <f>E1L312C1</f>
        <v>3.8502678120262761</v>
      </c>
    </row>
    <row r="359" spans="1:7" x14ac:dyDescent="0.3">
      <c r="A359" s="11">
        <f>CURRENT_YEAR</f>
        <v>2020</v>
      </c>
      <c r="B359" s="11">
        <f>RRICC</f>
        <v>900004</v>
      </c>
      <c r="C359" s="7">
        <f>RR_ID</f>
        <v>8</v>
      </c>
      <c r="D359" s="1" t="str">
        <f>RR_SHORT_NAME</f>
        <v>EAST</v>
      </c>
      <c r="E359" s="1" t="str">
        <f>RR_NAME</f>
        <v>Eastern Railroads</v>
      </c>
      <c r="F359" s="1" t="s">
        <v>47359</v>
      </c>
      <c r="G359" s="6">
        <f>E1L313C1</f>
        <v>0.40052818960853503</v>
      </c>
    </row>
    <row r="360" spans="1:7" x14ac:dyDescent="0.3">
      <c r="A360" s="11">
        <f>CURRENT_YEAR</f>
        <v>2020</v>
      </c>
      <c r="B360" s="11">
        <f>RRICC</f>
        <v>900004</v>
      </c>
      <c r="C360" s="7">
        <f>RR_ID</f>
        <v>8</v>
      </c>
      <c r="D360" s="1" t="str">
        <f>RR_SHORT_NAME</f>
        <v>EAST</v>
      </c>
      <c r="E360" s="1" t="str">
        <f>RR_NAME</f>
        <v>Eastern Railroads</v>
      </c>
      <c r="F360" s="1" t="s">
        <v>47360</v>
      </c>
      <c r="G360" s="6">
        <f>E1L314C1</f>
        <v>2.6234808790303373E-2</v>
      </c>
    </row>
    <row r="361" spans="1:7" x14ac:dyDescent="0.3">
      <c r="A361" s="11">
        <f>CURRENT_YEAR</f>
        <v>2020</v>
      </c>
      <c r="B361" s="11">
        <f>RRICC</f>
        <v>900004</v>
      </c>
      <c r="C361" s="7">
        <f>RR_ID</f>
        <v>8</v>
      </c>
      <c r="D361" s="1" t="str">
        <f>RR_SHORT_NAME</f>
        <v>EAST</v>
      </c>
      <c r="E361" s="1" t="str">
        <f>RR_NAME</f>
        <v>Eastern Railroads</v>
      </c>
      <c r="F361" s="1" t="s">
        <v>47361</v>
      </c>
      <c r="G361" s="6">
        <f>E1L315C1</f>
        <v>5.696683397878894E-2</v>
      </c>
    </row>
    <row r="362" spans="1:7" x14ac:dyDescent="0.3">
      <c r="A362" s="11">
        <f>CURRENT_YEAR</f>
        <v>2020</v>
      </c>
      <c r="B362" s="11">
        <f>RRICC</f>
        <v>900004</v>
      </c>
      <c r="C362" s="7">
        <f>RR_ID</f>
        <v>8</v>
      </c>
      <c r="D362" s="1" t="str">
        <f>RR_SHORT_NAME</f>
        <v>EAST</v>
      </c>
      <c r="E362" s="1" t="str">
        <f>RR_NAME</f>
        <v>Eastern Railroads</v>
      </c>
      <c r="F362" s="1" t="s">
        <v>47362</v>
      </c>
      <c r="G362" s="6">
        <f>E1L316C1</f>
        <v>2.5196986440421724E-5</v>
      </c>
    </row>
    <row r="363" spans="1:7" x14ac:dyDescent="0.3">
      <c r="A363" s="11">
        <f>CURRENT_YEAR</f>
        <v>2020</v>
      </c>
      <c r="B363" s="11">
        <f>RRICC</f>
        <v>900004</v>
      </c>
      <c r="C363" s="7">
        <f>RR_ID</f>
        <v>8</v>
      </c>
      <c r="D363" s="1" t="str">
        <f>RR_SHORT_NAME</f>
        <v>EAST</v>
      </c>
      <c r="E363" s="1" t="str">
        <f>RR_NAME</f>
        <v>Eastern Railroads</v>
      </c>
      <c r="F363" s="1" t="s">
        <v>47363</v>
      </c>
      <c r="G363" s="6">
        <f>E1L317C1</f>
        <v>9.1593963957775182E-4</v>
      </c>
    </row>
    <row r="364" spans="1:7" x14ac:dyDescent="0.3">
      <c r="A364" s="11">
        <f>CURRENT_YEAR</f>
        <v>2020</v>
      </c>
      <c r="B364" s="11">
        <f>RRICC</f>
        <v>900004</v>
      </c>
      <c r="C364" s="7">
        <f>RR_ID</f>
        <v>8</v>
      </c>
      <c r="D364" s="1" t="str">
        <f>RR_SHORT_NAME</f>
        <v>EAST</v>
      </c>
      <c r="E364" s="1" t="str">
        <f>RR_NAME</f>
        <v>Eastern Railroads</v>
      </c>
      <c r="F364" s="1" t="s">
        <v>47364</v>
      </c>
      <c r="G364" s="6">
        <f>E1L318C1</f>
        <v>0.1870537701930971</v>
      </c>
    </row>
    <row r="365" spans="1:7" x14ac:dyDescent="0.3">
      <c r="A365" s="11">
        <f>CURRENT_YEAR</f>
        <v>2020</v>
      </c>
      <c r="B365" s="11">
        <f>RRICC</f>
        <v>900004</v>
      </c>
      <c r="C365" s="7">
        <f>RR_ID</f>
        <v>8</v>
      </c>
      <c r="D365" s="1" t="str">
        <f>RR_SHORT_NAME</f>
        <v>EAST</v>
      </c>
      <c r="E365" s="1" t="str">
        <f>RR_NAME</f>
        <v>Eastern Railroads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2020</v>
      </c>
      <c r="B366" s="11">
        <f>RRICC</f>
        <v>900004</v>
      </c>
      <c r="C366" s="7">
        <f>RR_ID</f>
        <v>8</v>
      </c>
      <c r="D366" s="1" t="str">
        <f>RR_SHORT_NAME</f>
        <v>EAST</v>
      </c>
      <c r="E366" s="1" t="str">
        <f>RR_NAME</f>
        <v>Eastern Railroads</v>
      </c>
      <c r="F366" s="1" t="s">
        <v>47366</v>
      </c>
      <c r="G366" s="6">
        <f>E1L320C1</f>
        <v>3.0297842333098679E-5</v>
      </c>
    </row>
    <row r="367" spans="1:7" x14ac:dyDescent="0.3">
      <c r="A367" s="11">
        <f>CURRENT_YEAR</f>
        <v>2020</v>
      </c>
      <c r="B367" s="11">
        <f>RRICC</f>
        <v>900004</v>
      </c>
      <c r="C367" s="7">
        <f>RR_ID</f>
        <v>8</v>
      </c>
      <c r="D367" s="1" t="str">
        <f>RR_SHORT_NAME</f>
        <v>EAST</v>
      </c>
      <c r="E367" s="1" t="str">
        <f>RR_NAME</f>
        <v>Eastern Railroads</v>
      </c>
      <c r="F367" s="1" t="s">
        <v>47367</v>
      </c>
      <c r="G367" s="6">
        <f>E1L321C1</f>
        <v>1.4090874839876422E-2</v>
      </c>
    </row>
    <row r="368" spans="1:7" x14ac:dyDescent="0.3">
      <c r="A368" s="11">
        <f>CURRENT_YEAR</f>
        <v>2020</v>
      </c>
      <c r="B368" s="11">
        <f>RRICC</f>
        <v>900004</v>
      </c>
      <c r="C368" s="7">
        <f>RR_ID</f>
        <v>8</v>
      </c>
      <c r="D368" s="1" t="str">
        <f>RR_SHORT_NAME</f>
        <v>EAST</v>
      </c>
      <c r="E368" s="1" t="str">
        <f>RR_NAME</f>
        <v>Eastern Railroads</v>
      </c>
      <c r="F368" s="1" t="s">
        <v>47368</v>
      </c>
      <c r="G368" s="6">
        <f>E1L322C1</f>
        <v>2.5082539988573016</v>
      </c>
    </row>
    <row r="369" spans="1:7" x14ac:dyDescent="0.3">
      <c r="A369" s="11">
        <f>CURRENT_YEAR</f>
        <v>2020</v>
      </c>
      <c r="B369" s="11">
        <f>RRICC</f>
        <v>900004</v>
      </c>
      <c r="C369" s="7">
        <f>RR_ID</f>
        <v>8</v>
      </c>
      <c r="D369" s="1" t="str">
        <f>RR_SHORT_NAME</f>
        <v>EAST</v>
      </c>
      <c r="E369" s="1" t="str">
        <f>RR_NAME</f>
        <v>Eastern Railroads</v>
      </c>
      <c r="F369" s="1" t="s">
        <v>47369</v>
      </c>
      <c r="G369" s="6">
        <f>E1L323C1</f>
        <v>0.1632945618265414</v>
      </c>
    </row>
    <row r="370" spans="1:7" x14ac:dyDescent="0.3">
      <c r="A370" s="11">
        <f>CURRENT_YEAR</f>
        <v>2020</v>
      </c>
      <c r="B370" s="11">
        <f>RRICC</f>
        <v>900004</v>
      </c>
      <c r="C370" s="7">
        <f>RR_ID</f>
        <v>8</v>
      </c>
      <c r="D370" s="1" t="str">
        <f>RR_SHORT_NAME</f>
        <v>EAST</v>
      </c>
      <c r="E370" s="1" t="str">
        <f>RR_NAME</f>
        <v>Eastern Railroads</v>
      </c>
      <c r="F370" s="1" t="s">
        <v>47370</v>
      </c>
      <c r="G370" s="6">
        <f>E1L324C1</f>
        <v>0.14673836468771487</v>
      </c>
    </row>
    <row r="371" spans="1:7" x14ac:dyDescent="0.3">
      <c r="A371" s="11">
        <f>CURRENT_YEAR</f>
        <v>2020</v>
      </c>
      <c r="B371" s="11">
        <f>RRICC</f>
        <v>900004</v>
      </c>
      <c r="C371" s="7">
        <f>RR_ID</f>
        <v>8</v>
      </c>
      <c r="D371" s="1" t="str">
        <f>RR_SHORT_NAME</f>
        <v>EAST</v>
      </c>
      <c r="E371" s="1" t="str">
        <f>RR_NAME</f>
        <v>Eastern Railroads</v>
      </c>
      <c r="F371" s="1" t="s">
        <v>47371</v>
      </c>
      <c r="G371" s="6">
        <f>E1L325C1</f>
        <v>3.6097560727487037E-2</v>
      </c>
    </row>
    <row r="372" spans="1:7" x14ac:dyDescent="0.3">
      <c r="A372" s="11">
        <f>CURRENT_YEAR</f>
        <v>2020</v>
      </c>
      <c r="B372" s="11">
        <f>RRICC</f>
        <v>900004</v>
      </c>
      <c r="C372" s="7">
        <f>RR_ID</f>
        <v>8</v>
      </c>
      <c r="D372" s="1" t="str">
        <f>RR_SHORT_NAME</f>
        <v>EAST</v>
      </c>
      <c r="E372" s="1" t="str">
        <f>RR_NAME</f>
        <v>Eastern Railroads</v>
      </c>
      <c r="F372" s="1" t="s">
        <v>47372</v>
      </c>
      <c r="G372" s="6">
        <f>E1L326C1</f>
        <v>0.11142799491515164</v>
      </c>
    </row>
    <row r="373" spans="1:7" x14ac:dyDescent="0.3">
      <c r="A373" s="11">
        <f>CURRENT_YEAR</f>
        <v>2020</v>
      </c>
      <c r="B373" s="11">
        <f>RRICC</f>
        <v>900004</v>
      </c>
      <c r="C373" s="7">
        <f>RR_ID</f>
        <v>8</v>
      </c>
      <c r="D373" s="1" t="str">
        <f>RR_SHORT_NAME</f>
        <v>EAST</v>
      </c>
      <c r="E373" s="1" t="str">
        <f>RR_NAME</f>
        <v>Eastern Railroads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2020</v>
      </c>
      <c r="B374" s="11">
        <f>RRICC</f>
        <v>900004</v>
      </c>
      <c r="C374" s="7">
        <f>RR_ID</f>
        <v>8</v>
      </c>
      <c r="D374" s="1" t="str">
        <f>RR_SHORT_NAME</f>
        <v>EAST</v>
      </c>
      <c r="E374" s="1" t="str">
        <f>RR_NAME</f>
        <v>Eastern Railroads</v>
      </c>
      <c r="F374" s="1" t="s">
        <v>47374</v>
      </c>
      <c r="G374" s="6">
        <f>E1L328C1</f>
        <v>5.8628574900259446E-2</v>
      </c>
    </row>
    <row r="375" spans="1:7" x14ac:dyDescent="0.3">
      <c r="A375" s="11">
        <f>CURRENT_YEAR</f>
        <v>2020</v>
      </c>
      <c r="B375" s="11">
        <f>RRICC</f>
        <v>900004</v>
      </c>
      <c r="C375" s="7">
        <f>RR_ID</f>
        <v>8</v>
      </c>
      <c r="D375" s="1" t="str">
        <f>RR_SHORT_NAME</f>
        <v>EAST</v>
      </c>
      <c r="E375" s="1" t="str">
        <f>RR_NAME</f>
        <v>Eastern Railroads</v>
      </c>
      <c r="F375" s="1" t="s">
        <v>47375</v>
      </c>
      <c r="G375" s="6">
        <f>E1L329C1</f>
        <v>7.4518051406777558E-2</v>
      </c>
    </row>
    <row r="376" spans="1:7" x14ac:dyDescent="0.3">
      <c r="A376" s="11">
        <f>CURRENT_YEAR</f>
        <v>2020</v>
      </c>
      <c r="B376" s="11">
        <f>RRICC</f>
        <v>900004</v>
      </c>
      <c r="C376" s="7">
        <f>RR_ID</f>
        <v>8</v>
      </c>
      <c r="D376" s="1" t="str">
        <f>RR_SHORT_NAME</f>
        <v>EAST</v>
      </c>
      <c r="E376" s="1" t="str">
        <f>RR_NAME</f>
        <v>Eastern Railroads</v>
      </c>
      <c r="F376" s="1" t="s">
        <v>47376</v>
      </c>
      <c r="G376" s="6">
        <f>E1L330C1</f>
        <v>6.8338321410531061E-2</v>
      </c>
    </row>
    <row r="377" spans="1:7" x14ac:dyDescent="0.3">
      <c r="A377" s="11">
        <f>CURRENT_YEAR</f>
        <v>2020</v>
      </c>
      <c r="B377" s="11">
        <f>RRICC</f>
        <v>900004</v>
      </c>
      <c r="C377" s="7">
        <f>RR_ID</f>
        <v>8</v>
      </c>
      <c r="D377" s="1" t="str">
        <f>RR_SHORT_NAME</f>
        <v>EAST</v>
      </c>
      <c r="E377" s="1" t="str">
        <f>RR_NAME</f>
        <v>Eastern Railroads</v>
      </c>
      <c r="F377" s="1" t="s">
        <v>47377</v>
      </c>
      <c r="G377" s="6">
        <f>E1L331C1</f>
        <v>4.1882590552649736E-2</v>
      </c>
    </row>
    <row r="378" spans="1:7" x14ac:dyDescent="0.3">
      <c r="A378" s="11">
        <f>CURRENT_YEAR</f>
        <v>2020</v>
      </c>
      <c r="B378" s="11">
        <f>RRICC</f>
        <v>900004</v>
      </c>
      <c r="C378" s="7">
        <f>RR_ID</f>
        <v>8</v>
      </c>
      <c r="D378" s="1" t="str">
        <f>RR_SHORT_NAME</f>
        <v>EAST</v>
      </c>
      <c r="E378" s="1" t="str">
        <f>RR_NAME</f>
        <v>Eastern Railroads</v>
      </c>
      <c r="F378" s="1" t="s">
        <v>47378</v>
      </c>
      <c r="G378" s="6">
        <f>E1L332C1</f>
        <v>0.37153646834541704</v>
      </c>
    </row>
    <row r="379" spans="1:7" x14ac:dyDescent="0.3">
      <c r="A379" s="11">
        <f>CURRENT_YEAR</f>
        <v>2020</v>
      </c>
      <c r="B379" s="11">
        <f>RRICC</f>
        <v>900004</v>
      </c>
      <c r="C379" s="7">
        <f>RR_ID</f>
        <v>8</v>
      </c>
      <c r="D379" s="1" t="str">
        <f>RR_SHORT_NAME</f>
        <v>EAST</v>
      </c>
      <c r="E379" s="1" t="str">
        <f>RR_NAME</f>
        <v>Eastern Railroads</v>
      </c>
      <c r="F379" s="1" t="s">
        <v>47379</v>
      </c>
      <c r="G379" s="6">
        <f>E1L333C1</f>
        <v>8.5510400889075827E-2</v>
      </c>
    </row>
    <row r="380" spans="1:7" x14ac:dyDescent="0.3">
      <c r="A380" s="11">
        <f>CURRENT_YEAR</f>
        <v>2020</v>
      </c>
      <c r="B380" s="11">
        <f>RRICC</f>
        <v>900004</v>
      </c>
      <c r="C380" s="7">
        <f>RR_ID</f>
        <v>8</v>
      </c>
      <c r="D380" s="1" t="str">
        <f>RR_SHORT_NAME</f>
        <v>EAST</v>
      </c>
      <c r="E380" s="1" t="str">
        <f>RR_NAME</f>
        <v>Eastern Railroads</v>
      </c>
      <c r="F380" s="1" t="s">
        <v>47380</v>
      </c>
      <c r="G380" s="6">
        <f>E1L334C1</f>
        <v>2.519776657877041E-2</v>
      </c>
    </row>
    <row r="381" spans="1:7" x14ac:dyDescent="0.3">
      <c r="A381" s="11">
        <f>CURRENT_YEAR</f>
        <v>2020</v>
      </c>
      <c r="B381" s="11">
        <f>RRICC</f>
        <v>900004</v>
      </c>
      <c r="C381" s="7">
        <f>RR_ID</f>
        <v>8</v>
      </c>
      <c r="D381" s="1" t="str">
        <f>RR_SHORT_NAME</f>
        <v>EAST</v>
      </c>
      <c r="E381" s="1" t="str">
        <f>RR_NAME</f>
        <v>Eastern Railroads</v>
      </c>
      <c r="F381" s="1" t="s">
        <v>47381</v>
      </c>
      <c r="G381" s="6">
        <f>E1L335C1</f>
        <v>0.12160807693713556</v>
      </c>
    </row>
    <row r="382" spans="1:7" x14ac:dyDescent="0.3">
      <c r="A382" s="11">
        <f>CURRENT_YEAR</f>
        <v>2020</v>
      </c>
      <c r="B382" s="11">
        <f>RRICC</f>
        <v>900004</v>
      </c>
      <c r="C382" s="7">
        <f>RR_ID</f>
        <v>8</v>
      </c>
      <c r="D382" s="1" t="str">
        <f>RR_SHORT_NAME</f>
        <v>EAST</v>
      </c>
      <c r="E382" s="1" t="str">
        <f>RR_NAME</f>
        <v>Eastern Railroads</v>
      </c>
      <c r="F382" s="1" t="s">
        <v>47382</v>
      </c>
      <c r="G382" s="6">
        <f>E1L336C1</f>
        <v>7.6629285275818373E-2</v>
      </c>
    </row>
    <row r="383" spans="1:7" x14ac:dyDescent="0.3">
      <c r="A383" s="11">
        <f>CURRENT_YEAR</f>
        <v>2020</v>
      </c>
      <c r="B383" s="11">
        <f>RRICC</f>
        <v>900004</v>
      </c>
      <c r="C383" s="7">
        <f>RR_ID</f>
        <v>8</v>
      </c>
      <c r="D383" s="1" t="str">
        <f>RR_SHORT_NAME</f>
        <v>EAST</v>
      </c>
      <c r="E383" s="1" t="str">
        <f>RR_NAME</f>
        <v>Eastern Railroads</v>
      </c>
      <c r="F383" s="1" t="s">
        <v>47383</v>
      </c>
      <c r="G383" s="6">
        <f>E1L337C1</f>
        <v>6.3265511684125711E-2</v>
      </c>
    </row>
    <row r="384" spans="1:7" x14ac:dyDescent="0.3">
      <c r="A384" s="11">
        <f>CURRENT_YEAR</f>
        <v>2020</v>
      </c>
      <c r="B384" s="11">
        <f>RRICC</f>
        <v>900004</v>
      </c>
      <c r="C384" s="7">
        <f>RR_ID</f>
        <v>8</v>
      </c>
      <c r="D384" s="1" t="str">
        <f>RR_SHORT_NAME</f>
        <v>EAST</v>
      </c>
      <c r="E384" s="1" t="str">
        <f>RR_NAME</f>
        <v>Eastern Railroads</v>
      </c>
      <c r="F384" s="1" t="s">
        <v>47384</v>
      </c>
      <c r="G384" s="6">
        <f>E1L338C1</f>
        <v>1.2366377140287507E-3</v>
      </c>
    </row>
    <row r="385" spans="1:7" x14ac:dyDescent="0.3">
      <c r="A385" s="11">
        <f>CURRENT_YEAR</f>
        <v>2020</v>
      </c>
      <c r="B385" s="11">
        <f>RRICC</f>
        <v>900004</v>
      </c>
      <c r="C385" s="7">
        <f>RR_ID</f>
        <v>8</v>
      </c>
      <c r="D385" s="1" t="str">
        <f>RR_SHORT_NAME</f>
        <v>EAST</v>
      </c>
      <c r="E385" s="1" t="str">
        <f>RR_NAME</f>
        <v>Eastern Railroads</v>
      </c>
      <c r="F385" s="1" t="s">
        <v>47385</v>
      </c>
      <c r="G385" s="6">
        <f>E1L339C1</f>
        <v>0.10051887092555545</v>
      </c>
    </row>
    <row r="386" spans="1:7" x14ac:dyDescent="0.3">
      <c r="A386" s="11">
        <f>CURRENT_YEAR</f>
        <v>2020</v>
      </c>
      <c r="B386" s="11">
        <f>RRICC</f>
        <v>900004</v>
      </c>
      <c r="C386" s="7">
        <f>RR_ID</f>
        <v>8</v>
      </c>
      <c r="D386" s="1" t="str">
        <f>RR_SHORT_NAME</f>
        <v>EAST</v>
      </c>
      <c r="E386" s="1" t="str">
        <f>RR_NAME</f>
        <v>Eastern Railroads</v>
      </c>
      <c r="F386" s="1" t="s">
        <v>47386</v>
      </c>
      <c r="G386" s="6">
        <f>E1L340C1</f>
        <v>4.1050292308664554E-2</v>
      </c>
    </row>
    <row r="387" spans="1:7" x14ac:dyDescent="0.3">
      <c r="A387" s="11">
        <f>CURRENT_YEAR</f>
        <v>2020</v>
      </c>
      <c r="B387" s="11">
        <f>RRICC</f>
        <v>900004</v>
      </c>
      <c r="C387" s="7">
        <f>RR_ID</f>
        <v>8</v>
      </c>
      <c r="D387" s="1" t="str">
        <f>RR_SHORT_NAME</f>
        <v>EAST</v>
      </c>
      <c r="E387" s="1" t="str">
        <f>RR_NAME</f>
        <v>Eastern Railroads</v>
      </c>
      <c r="F387" s="1" t="s">
        <v>47387</v>
      </c>
      <c r="G387" s="6">
        <f>E1L341C1</f>
        <v>1.4742717925468029E-2</v>
      </c>
    </row>
    <row r="388" spans="1:7" x14ac:dyDescent="0.3">
      <c r="A388" s="11">
        <f>CURRENT_YEAR</f>
        <v>2020</v>
      </c>
      <c r="B388" s="11">
        <f>RRICC</f>
        <v>900004</v>
      </c>
      <c r="C388" s="7">
        <f>RR_ID</f>
        <v>8</v>
      </c>
      <c r="D388" s="1" t="str">
        <f>RR_SHORT_NAME</f>
        <v>EAST</v>
      </c>
      <c r="E388" s="1" t="str">
        <f>RR_NAME</f>
        <v>Eastern Railroads</v>
      </c>
      <c r="F388" s="1" t="s">
        <v>47388</v>
      </c>
      <c r="G388" s="6">
        <f>E1L342C1</f>
        <v>1.1939958424653559E-2</v>
      </c>
    </row>
    <row r="389" spans="1:7" x14ac:dyDescent="0.3">
      <c r="A389" s="11">
        <f>CURRENT_YEAR</f>
        <v>2020</v>
      </c>
      <c r="B389" s="11">
        <f>RRICC</f>
        <v>900004</v>
      </c>
      <c r="C389" s="7">
        <f>RR_ID</f>
        <v>8</v>
      </c>
      <c r="D389" s="1" t="str">
        <f>RR_SHORT_NAME</f>
        <v>EAST</v>
      </c>
      <c r="E389" s="1" t="str">
        <f>RR_NAME</f>
        <v>Eastern Railroads</v>
      </c>
      <c r="F389" s="1" t="s">
        <v>47389</v>
      </c>
      <c r="G389" s="6">
        <f>E1L343C1</f>
        <v>6.575273742008747E-2</v>
      </c>
    </row>
    <row r="390" spans="1:7" x14ac:dyDescent="0.3">
      <c r="A390" s="11">
        <f>CURRENT_YEAR</f>
        <v>2020</v>
      </c>
      <c r="B390" s="11">
        <f>RRICC</f>
        <v>900004</v>
      </c>
      <c r="C390" s="7">
        <f>RR_ID</f>
        <v>8</v>
      </c>
      <c r="D390" s="1" t="str">
        <f>RR_SHORT_NAME</f>
        <v>EAST</v>
      </c>
      <c r="E390" s="1" t="str">
        <f>RR_NAME</f>
        <v>Eastern Railroads</v>
      </c>
      <c r="F390" s="1" t="s">
        <v>47390</v>
      </c>
      <c r="G390" s="6">
        <f>E1L344C1</f>
        <v>3.7185460949404316E-2</v>
      </c>
    </row>
    <row r="391" spans="1:7" x14ac:dyDescent="0.3">
      <c r="A391" s="11">
        <f>CURRENT_YEAR</f>
        <v>2020</v>
      </c>
      <c r="B391" s="11">
        <f>RRICC</f>
        <v>900004</v>
      </c>
      <c r="C391" s="7">
        <f>RR_ID</f>
        <v>8</v>
      </c>
      <c r="D391" s="1" t="str">
        <f>RR_SHORT_NAME</f>
        <v>EAST</v>
      </c>
      <c r="E391" s="1" t="str">
        <f>RR_NAME</f>
        <v>Eastern Railroads</v>
      </c>
      <c r="F391" s="1" t="s">
        <v>47391</v>
      </c>
      <c r="G391" s="6">
        <f>E1L345C1</f>
        <v>0.11058293551930592</v>
      </c>
    </row>
    <row r="392" spans="1:7" x14ac:dyDescent="0.3">
      <c r="A392" s="11">
        <f>CURRENT_YEAR</f>
        <v>2020</v>
      </c>
      <c r="B392" s="11">
        <f>RRICC</f>
        <v>900004</v>
      </c>
      <c r="C392" s="7">
        <f>RR_ID</f>
        <v>8</v>
      </c>
      <c r="D392" s="1" t="str">
        <f>RR_SHORT_NAME</f>
        <v>EAST</v>
      </c>
      <c r="E392" s="1" t="str">
        <f>RR_NAME</f>
        <v>Eastern Railroads</v>
      </c>
      <c r="F392" s="1" t="s">
        <v>47392</v>
      </c>
      <c r="G392" s="6">
        <f>E1L346C1</f>
        <v>5.4264531937212816E-3</v>
      </c>
    </row>
    <row r="393" spans="1:7" x14ac:dyDescent="0.3">
      <c r="A393" s="11">
        <f>CURRENT_YEAR</f>
        <v>2020</v>
      </c>
      <c r="B393" s="11">
        <f>RRICC</f>
        <v>900004</v>
      </c>
      <c r="C393" s="7">
        <f>RR_ID</f>
        <v>8</v>
      </c>
      <c r="D393" s="1" t="str">
        <f>RR_SHORT_NAME</f>
        <v>EAST</v>
      </c>
      <c r="E393" s="1" t="str">
        <f>RR_NAME</f>
        <v>Eastern Railroads</v>
      </c>
      <c r="F393" s="1" t="s">
        <v>47393</v>
      </c>
      <c r="G393" s="6">
        <f>E1L347C1</f>
        <v>4.7641514960962063E-2</v>
      </c>
    </row>
    <row r="394" spans="1:7" x14ac:dyDescent="0.3">
      <c r="A394" s="11">
        <f>CURRENT_YEAR</f>
        <v>2020</v>
      </c>
      <c r="B394" s="11">
        <f>RRICC</f>
        <v>900004</v>
      </c>
      <c r="C394" s="7">
        <f>RR_ID</f>
        <v>8</v>
      </c>
      <c r="D394" s="1" t="str">
        <f>RR_SHORT_NAME</f>
        <v>EAST</v>
      </c>
      <c r="E394" s="1" t="str">
        <f>RR_NAME</f>
        <v>Eastern Railroads</v>
      </c>
      <c r="F394" s="1" t="s">
        <v>47394</v>
      </c>
      <c r="G394" s="6">
        <f>E1L348C1</f>
        <v>7.61084379992156E-2</v>
      </c>
    </row>
    <row r="395" spans="1:7" x14ac:dyDescent="0.3">
      <c r="A395" s="11">
        <f>CURRENT_YEAR</f>
        <v>2020</v>
      </c>
      <c r="B395" s="11">
        <f>RRICC</f>
        <v>900004</v>
      </c>
      <c r="C395" s="7">
        <f>RR_ID</f>
        <v>8</v>
      </c>
      <c r="D395" s="1" t="str">
        <f>RR_SHORT_NAME</f>
        <v>EAST</v>
      </c>
      <c r="E395" s="1" t="str">
        <f>RR_NAME</f>
        <v>Eastern Railroads</v>
      </c>
      <c r="F395" s="1" t="s">
        <v>47395</v>
      </c>
      <c r="G395" s="6">
        <f>E1L349C1</f>
        <v>3.6994674618663702E-2</v>
      </c>
    </row>
    <row r="396" spans="1:7" x14ac:dyDescent="0.3">
      <c r="A396" s="11">
        <f>CURRENT_YEAR</f>
        <v>2020</v>
      </c>
      <c r="B396" s="11">
        <f>RRICC</f>
        <v>900004</v>
      </c>
      <c r="C396" s="7">
        <f>RR_ID</f>
        <v>8</v>
      </c>
      <c r="D396" s="1" t="str">
        <f>RR_SHORT_NAME</f>
        <v>EAST</v>
      </c>
      <c r="E396" s="1" t="str">
        <f>RR_NAME</f>
        <v>Eastern Railroads</v>
      </c>
      <c r="F396" s="1" t="s">
        <v>47396</v>
      </c>
      <c r="G396" s="6">
        <f>E1L350C1</f>
        <v>1.4322538640667168E-2</v>
      </c>
    </row>
    <row r="397" spans="1:7" x14ac:dyDescent="0.3">
      <c r="A397" s="11">
        <f>CURRENT_YEAR</f>
        <v>2020</v>
      </c>
      <c r="B397" s="11">
        <f>RRICC</f>
        <v>900004</v>
      </c>
      <c r="C397" s="7">
        <f>RR_ID</f>
        <v>8</v>
      </c>
      <c r="D397" s="1" t="str">
        <f>RR_SHORT_NAME</f>
        <v>EAST</v>
      </c>
      <c r="E397" s="1" t="str">
        <f>RR_NAME</f>
        <v>Eastern Railroads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2020</v>
      </c>
      <c r="B398" s="11">
        <f>RRICC</f>
        <v>900004</v>
      </c>
      <c r="C398" s="7">
        <f>RR_ID</f>
        <v>8</v>
      </c>
      <c r="D398" s="1" t="str">
        <f>RR_SHORT_NAME</f>
        <v>EAST</v>
      </c>
      <c r="E398" s="1" t="str">
        <f>RR_NAME</f>
        <v>Eastern Railroads</v>
      </c>
      <c r="F398" s="1" t="s">
        <v>47398</v>
      </c>
      <c r="G398" s="6">
        <f>E1L352C1</f>
        <v>4.031175490633916E-3</v>
      </c>
    </row>
    <row r="399" spans="1:7" x14ac:dyDescent="0.3">
      <c r="A399" s="11">
        <f>CURRENT_YEAR</f>
        <v>2020</v>
      </c>
      <c r="B399" s="11">
        <f>RRICC</f>
        <v>900004</v>
      </c>
      <c r="C399" s="7">
        <f>RR_ID</f>
        <v>8</v>
      </c>
      <c r="D399" s="1" t="str">
        <f>RR_SHORT_NAME</f>
        <v>EAST</v>
      </c>
      <c r="E399" s="1" t="str">
        <f>RR_NAME</f>
        <v>Eastern Railroads</v>
      </c>
      <c r="F399" s="1" t="s">
        <v>47399</v>
      </c>
      <c r="G399" s="6">
        <f>E1L353C1</f>
        <v>1.8205648733177857E-2</v>
      </c>
    </row>
    <row r="400" spans="1:7" x14ac:dyDescent="0.3">
      <c r="A400" s="11">
        <f>CURRENT_YEAR</f>
        <v>2020</v>
      </c>
      <c r="B400" s="11">
        <f>RRICC</f>
        <v>900004</v>
      </c>
      <c r="C400" s="7">
        <f>RR_ID</f>
        <v>8</v>
      </c>
      <c r="D400" s="1" t="str">
        <f>RR_SHORT_NAME</f>
        <v>EAST</v>
      </c>
      <c r="E400" s="1" t="str">
        <f>RR_NAME</f>
        <v>Eastern Railroads</v>
      </c>
      <c r="F400" s="1" t="s">
        <v>47400</v>
      </c>
      <c r="G400" s="6">
        <f>E1L354C1</f>
        <v>4.9633379412000404E-2</v>
      </c>
    </row>
    <row r="401" spans="1:7" x14ac:dyDescent="0.3">
      <c r="A401" s="11">
        <f>CURRENT_YEAR</f>
        <v>2020</v>
      </c>
      <c r="B401" s="11">
        <f>RRICC</f>
        <v>900004</v>
      </c>
      <c r="C401" s="7">
        <f>RR_ID</f>
        <v>8</v>
      </c>
      <c r="D401" s="1" t="str">
        <f>RR_SHORT_NAME</f>
        <v>EAST</v>
      </c>
      <c r="E401" s="1" t="str">
        <f>RR_NAME</f>
        <v>Eastern Railroads</v>
      </c>
      <c r="F401" s="1" t="s">
        <v>47401</v>
      </c>
      <c r="G401" s="6">
        <f>E1L355C1</f>
        <v>1.533417294048495E-2</v>
      </c>
    </row>
    <row r="402" spans="1:7" x14ac:dyDescent="0.3">
      <c r="A402" s="11">
        <f>CURRENT_YEAR</f>
        <v>2020</v>
      </c>
      <c r="B402" s="11">
        <f>RRICC</f>
        <v>900004</v>
      </c>
      <c r="C402" s="7">
        <f>RR_ID</f>
        <v>8</v>
      </c>
      <c r="D402" s="1" t="str">
        <f>RR_SHORT_NAME</f>
        <v>EAST</v>
      </c>
      <c r="E402" s="1" t="str">
        <f>RR_NAME</f>
        <v>Eastern Railroads</v>
      </c>
      <c r="F402" s="1" t="s">
        <v>47402</v>
      </c>
      <c r="G402" s="6">
        <f>E1L356C1</f>
        <v>1.4380682533099081</v>
      </c>
    </row>
    <row r="403" spans="1:7" x14ac:dyDescent="0.3">
      <c r="A403" s="11">
        <f>CURRENT_YEAR</f>
        <v>2020</v>
      </c>
      <c r="B403" s="11">
        <f>RRICC</f>
        <v>900004</v>
      </c>
      <c r="C403" s="7">
        <f>RR_ID</f>
        <v>8</v>
      </c>
      <c r="D403" s="1" t="str">
        <f>RR_SHORT_NAME</f>
        <v>EAST</v>
      </c>
      <c r="E403" s="1" t="str">
        <f>RR_NAME</f>
        <v>Eastern Railroads</v>
      </c>
      <c r="F403" s="1" t="s">
        <v>47403</v>
      </c>
      <c r="G403" s="6">
        <f>E1L357C1</f>
        <v>0.2796506079671115</v>
      </c>
    </row>
    <row r="404" spans="1:7" x14ac:dyDescent="0.3">
      <c r="A404" s="11">
        <f>CURRENT_YEAR</f>
        <v>2020</v>
      </c>
      <c r="B404" s="11">
        <f>RRICC</f>
        <v>900004</v>
      </c>
      <c r="C404" s="7">
        <f>RR_ID</f>
        <v>8</v>
      </c>
      <c r="D404" s="1" t="str">
        <f>RR_SHORT_NAME</f>
        <v>EAST</v>
      </c>
      <c r="E404" s="1" t="str">
        <f>RR_NAME</f>
        <v>Eastern Railroads</v>
      </c>
      <c r="F404" s="1" t="s">
        <v>47404</v>
      </c>
      <c r="G404" s="6">
        <f>E1L358C1</f>
        <v>3.3467763128923337E-3</v>
      </c>
    </row>
    <row r="405" spans="1:7" x14ac:dyDescent="0.3">
      <c r="A405" s="11">
        <f>CURRENT_YEAR</f>
        <v>2020</v>
      </c>
      <c r="B405" s="11">
        <f>RRICC</f>
        <v>900004</v>
      </c>
      <c r="C405" s="7">
        <f>RR_ID</f>
        <v>8</v>
      </c>
      <c r="D405" s="1" t="str">
        <f>RR_SHORT_NAME</f>
        <v>EAST</v>
      </c>
      <c r="E405" s="1" t="str">
        <f>RR_NAME</f>
        <v>Eastern Railroads</v>
      </c>
      <c r="F405" s="1" t="s">
        <v>47405</v>
      </c>
      <c r="G405" s="6">
        <f>E1L359C1</f>
        <v>6.7172172565916474E-3</v>
      </c>
    </row>
    <row r="406" spans="1:7" x14ac:dyDescent="0.3">
      <c r="A406" s="11">
        <f>CURRENT_YEAR</f>
        <v>2020</v>
      </c>
      <c r="B406" s="11">
        <f>RRICC</f>
        <v>900004</v>
      </c>
      <c r="C406" s="7">
        <f>RR_ID</f>
        <v>8</v>
      </c>
      <c r="D406" s="1" t="str">
        <f>RR_SHORT_NAME</f>
        <v>EAST</v>
      </c>
      <c r="E406" s="1" t="str">
        <f>RR_NAME</f>
        <v>Eastern Railroads</v>
      </c>
      <c r="F406" s="1" t="s">
        <v>47406</v>
      </c>
      <c r="G406" s="6">
        <f>E1L360C1</f>
        <v>2.3129155730127675E-3</v>
      </c>
    </row>
    <row r="407" spans="1:7" x14ac:dyDescent="0.3">
      <c r="A407" s="11">
        <f>CURRENT_YEAR</f>
        <v>2020</v>
      </c>
      <c r="B407" s="11">
        <f>RRICC</f>
        <v>900004</v>
      </c>
      <c r="C407" s="7">
        <f>RR_ID</f>
        <v>8</v>
      </c>
      <c r="D407" s="1" t="str">
        <f>RR_SHORT_NAME</f>
        <v>EAST</v>
      </c>
      <c r="E407" s="1" t="str">
        <f>RR_NAME</f>
        <v>Eastern Railroads</v>
      </c>
      <c r="F407" s="1" t="s">
        <v>47407</v>
      </c>
      <c r="G407" s="6">
        <f>E1L361C1</f>
        <v>4.4424753803321573E-2</v>
      </c>
    </row>
    <row r="408" spans="1:7" x14ac:dyDescent="0.3">
      <c r="A408" s="11">
        <f>CURRENT_YEAR</f>
        <v>2020</v>
      </c>
      <c r="B408" s="11">
        <f>RRICC</f>
        <v>900004</v>
      </c>
      <c r="C408" s="7">
        <f>RR_ID</f>
        <v>8</v>
      </c>
      <c r="D408" s="1" t="str">
        <f>RR_SHORT_NAME</f>
        <v>EAST</v>
      </c>
      <c r="E408" s="1" t="str">
        <f>RR_NAME</f>
        <v>Eastern Railroads</v>
      </c>
      <c r="F408" s="1" t="s">
        <v>47408</v>
      </c>
      <c r="G408" s="6">
        <f>E1L362C1</f>
        <v>-6.8344835650367079E-4</v>
      </c>
    </row>
    <row r="409" spans="1:7" x14ac:dyDescent="0.3">
      <c r="A409" s="11">
        <f>CURRENT_YEAR</f>
        <v>2020</v>
      </c>
      <c r="B409" s="11">
        <f>RRICC</f>
        <v>900004</v>
      </c>
      <c r="C409" s="7">
        <f>RR_ID</f>
        <v>8</v>
      </c>
      <c r="D409" s="1" t="str">
        <f>RR_SHORT_NAME</f>
        <v>EAST</v>
      </c>
      <c r="E409" s="1" t="str">
        <f>RR_NAME</f>
        <v>Eastern Railroads</v>
      </c>
      <c r="F409" s="1" t="s">
        <v>47409</v>
      </c>
      <c r="G409" s="6">
        <f>E1L363C1</f>
        <v>0</v>
      </c>
    </row>
    <row r="410" spans="1:7" x14ac:dyDescent="0.3">
      <c r="A410" s="11">
        <f>CURRENT_YEAR</f>
        <v>2020</v>
      </c>
      <c r="B410" s="11">
        <f>RRICC</f>
        <v>900004</v>
      </c>
      <c r="C410" s="7">
        <f>RR_ID</f>
        <v>8</v>
      </c>
      <c r="D410" s="1" t="str">
        <f>RR_SHORT_NAME</f>
        <v>EAST</v>
      </c>
      <c r="E410" s="1" t="str">
        <f>RR_NAME</f>
        <v>Eastern Railroads</v>
      </c>
      <c r="F410" s="1" t="s">
        <v>47410</v>
      </c>
      <c r="G410" s="6">
        <f>E1L364C1</f>
        <v>0.5060893713381045</v>
      </c>
    </row>
    <row r="411" spans="1:7" x14ac:dyDescent="0.3">
      <c r="A411" s="11">
        <f>CURRENT_YEAR</f>
        <v>2020</v>
      </c>
      <c r="B411" s="11">
        <f>RRICC</f>
        <v>900004</v>
      </c>
      <c r="C411" s="7">
        <f>RR_ID</f>
        <v>8</v>
      </c>
      <c r="D411" s="1" t="str">
        <f>RR_SHORT_NAME</f>
        <v>EAST</v>
      </c>
      <c r="E411" s="1" t="str">
        <f>RR_NAME</f>
        <v>Eastern Railroads</v>
      </c>
      <c r="F411" s="1" t="s">
        <v>47411</v>
      </c>
      <c r="G411" s="6">
        <f>E1L365C1</f>
        <v>5.0298527906920527E-2</v>
      </c>
    </row>
    <row r="412" spans="1:7" x14ac:dyDescent="0.3">
      <c r="A412" s="11">
        <f>CURRENT_YEAR</f>
        <v>2020</v>
      </c>
      <c r="B412" s="11">
        <f>RRICC</f>
        <v>900004</v>
      </c>
      <c r="C412" s="7">
        <f>RR_ID</f>
        <v>8</v>
      </c>
      <c r="D412" s="1" t="str">
        <f>RR_SHORT_NAME</f>
        <v>EAST</v>
      </c>
      <c r="E412" s="1" t="str">
        <f>RR_NAME</f>
        <v>Eastern Railroads</v>
      </c>
      <c r="F412" s="1" t="s">
        <v>47412</v>
      </c>
      <c r="G412" s="6">
        <f>E1L366C1</f>
        <v>0.13409182722392821</v>
      </c>
    </row>
    <row r="413" spans="1:7" x14ac:dyDescent="0.3">
      <c r="A413" s="11">
        <f>CURRENT_YEAR</f>
        <v>2020</v>
      </c>
      <c r="B413" s="11">
        <f>RRICC</f>
        <v>900004</v>
      </c>
      <c r="C413" s="7">
        <f>RR_ID</f>
        <v>8</v>
      </c>
      <c r="D413" s="1" t="str">
        <f>RR_SHORT_NAME</f>
        <v>EAST</v>
      </c>
      <c r="E413" s="1" t="str">
        <f>RR_NAME</f>
        <v>Eastern Railroads</v>
      </c>
      <c r="F413" s="1" t="s">
        <v>47413</v>
      </c>
      <c r="G413" s="6">
        <f>E1L367C1</f>
        <v>1.4978214029207566</v>
      </c>
    </row>
    <row r="414" spans="1:7" x14ac:dyDescent="0.3">
      <c r="A414" s="11">
        <f>CURRENT_YEAR</f>
        <v>2020</v>
      </c>
      <c r="B414" s="11">
        <f>RRICC</f>
        <v>900004</v>
      </c>
      <c r="C414" s="7">
        <f>RR_ID</f>
        <v>8</v>
      </c>
      <c r="D414" s="1" t="str">
        <f>RR_SHORT_NAME</f>
        <v>EAST</v>
      </c>
      <c r="E414" s="1" t="str">
        <f>RR_NAME</f>
        <v>Eastern Railroads</v>
      </c>
      <c r="F414" s="1" t="s">
        <v>47414</v>
      </c>
      <c r="G414" s="6">
        <f>E1L368C1</f>
        <v>7.2794077869062182E-2</v>
      </c>
    </row>
    <row r="415" spans="1:7" x14ac:dyDescent="0.3">
      <c r="A415" s="11">
        <f>CURRENT_YEAR</f>
        <v>2020</v>
      </c>
      <c r="B415" s="11">
        <f>RRICC</f>
        <v>900004</v>
      </c>
      <c r="C415" s="7">
        <f>RR_ID</f>
        <v>8</v>
      </c>
      <c r="D415" s="1" t="str">
        <f>RR_SHORT_NAME</f>
        <v>EAST</v>
      </c>
      <c r="E415" s="1" t="str">
        <f>RR_NAME</f>
        <v>Eastern Railroads</v>
      </c>
      <c r="F415" s="1" t="s">
        <v>47415</v>
      </c>
      <c r="G415" s="6">
        <f>E1L369C1</f>
        <v>0.93072368421052631</v>
      </c>
    </row>
    <row r="416" spans="1:7" x14ac:dyDescent="0.3">
      <c r="A416" s="11">
        <f>CURRENT_YEAR</f>
        <v>2020</v>
      </c>
      <c r="B416" s="11">
        <f>RRICC</f>
        <v>900004</v>
      </c>
      <c r="C416" s="7">
        <f>RR_ID</f>
        <v>8</v>
      </c>
      <c r="D416" s="1" t="str">
        <f>RR_SHORT_NAME</f>
        <v>EAST</v>
      </c>
      <c r="E416" s="1" t="str">
        <f>RR_NAME</f>
        <v>Eastern Railroads</v>
      </c>
      <c r="F416" s="1" t="s">
        <v>47416</v>
      </c>
      <c r="G416" s="6">
        <f>E1L370C1</f>
        <v>0.10349523579893018</v>
      </c>
    </row>
    <row r="417" spans="1:7" x14ac:dyDescent="0.3">
      <c r="A417" s="11">
        <f>CURRENT_YEAR</f>
        <v>2020</v>
      </c>
      <c r="B417" s="11">
        <f>RRICC</f>
        <v>900004</v>
      </c>
      <c r="C417" s="7">
        <f>RR_ID</f>
        <v>8</v>
      </c>
      <c r="D417" s="1" t="str">
        <f>RR_SHORT_NAME</f>
        <v>EAST</v>
      </c>
      <c r="E417" s="1" t="str">
        <f>RR_NAME</f>
        <v>Eastern Railroads</v>
      </c>
      <c r="F417" s="1" t="s">
        <v>47417</v>
      </c>
      <c r="G417" s="6">
        <f>E1L371C1</f>
        <v>2.5732802744444356</v>
      </c>
    </row>
    <row r="418" spans="1:7" x14ac:dyDescent="0.3">
      <c r="A418" s="11">
        <f>CURRENT_YEAR</f>
        <v>2020</v>
      </c>
      <c r="B418" s="11">
        <f>RRICC</f>
        <v>900004</v>
      </c>
      <c r="C418" s="7">
        <f>RR_ID</f>
        <v>8</v>
      </c>
      <c r="D418" s="1" t="str">
        <f>RR_SHORT_NAME</f>
        <v>EAST</v>
      </c>
      <c r="E418" s="1" t="str">
        <f>RR_NAME</f>
        <v>Eastern Railroads</v>
      </c>
      <c r="F418" s="1" t="s">
        <v>47418</v>
      </c>
      <c r="G418" s="6">
        <f>E1L372C1</f>
        <v>4.5673487040649086</v>
      </c>
    </row>
    <row r="419" spans="1:7" x14ac:dyDescent="0.3">
      <c r="A419" s="11">
        <f>CURRENT_YEAR</f>
        <v>2020</v>
      </c>
      <c r="B419" s="11">
        <f>RRICC</f>
        <v>900004</v>
      </c>
      <c r="C419" s="7">
        <f>RR_ID</f>
        <v>8</v>
      </c>
      <c r="D419" s="1" t="str">
        <f>RR_SHORT_NAME</f>
        <v>EAST</v>
      </c>
      <c r="E419" s="1" t="str">
        <f>RR_NAME</f>
        <v>Eastern Railroads</v>
      </c>
      <c r="F419" s="1" t="s">
        <v>47419</v>
      </c>
      <c r="G419" s="6">
        <f>E1L373C1</f>
        <v>1.962048139251314</v>
      </c>
    </row>
    <row r="420" spans="1:7" x14ac:dyDescent="0.3">
      <c r="A420" s="11">
        <f>CURRENT_YEAR</f>
        <v>2020</v>
      </c>
      <c r="B420" s="11">
        <f>RRICC</f>
        <v>900004</v>
      </c>
      <c r="C420" s="7">
        <f>RR_ID</f>
        <v>8</v>
      </c>
      <c r="D420" s="1" t="str">
        <f>RR_SHORT_NAME</f>
        <v>EAST</v>
      </c>
      <c r="E420" s="1" t="str">
        <f>RR_NAME</f>
        <v>Eastern Railroads</v>
      </c>
      <c r="F420" s="1" t="s">
        <v>47420</v>
      </c>
      <c r="G420" s="6">
        <f>E1L374C1</f>
        <v>4.698304207317568E-3</v>
      </c>
    </row>
    <row r="421" spans="1:7" x14ac:dyDescent="0.3">
      <c r="A421" s="11">
        <f>CURRENT_YEAR</f>
        <v>2020</v>
      </c>
      <c r="B421" s="11">
        <f>RRICC</f>
        <v>900004</v>
      </c>
      <c r="C421" s="7">
        <f>RR_ID</f>
        <v>8</v>
      </c>
      <c r="D421" s="1" t="str">
        <f>RR_SHORT_NAME</f>
        <v>EAST</v>
      </c>
      <c r="E421" s="1" t="str">
        <f>RR_NAME</f>
        <v>Eastern Railroads</v>
      </c>
      <c r="F421" s="1" t="s">
        <v>47421</v>
      </c>
      <c r="G421" s="6">
        <f>E1L375C1</f>
        <v>2.3140971066584255</v>
      </c>
    </row>
    <row r="422" spans="1:7" x14ac:dyDescent="0.3">
      <c r="A422" s="11">
        <f>CURRENT_YEAR</f>
        <v>2020</v>
      </c>
      <c r="B422" s="11">
        <f>RRICC</f>
        <v>900004</v>
      </c>
      <c r="C422" s="7">
        <f>RR_ID</f>
        <v>8</v>
      </c>
      <c r="D422" s="1" t="str">
        <f>RR_SHORT_NAME</f>
        <v>EAST</v>
      </c>
      <c r="E422" s="1" t="str">
        <f>RR_NAME</f>
        <v>Eastern Railroads</v>
      </c>
      <c r="F422" s="1" t="s">
        <v>47422</v>
      </c>
      <c r="G422" s="6">
        <f>E1L376C1</f>
        <v>1.539999610126681E-2</v>
      </c>
    </row>
    <row r="423" spans="1:7" x14ac:dyDescent="0.3">
      <c r="A423" s="11">
        <f>CURRENT_YEAR</f>
        <v>2020</v>
      </c>
      <c r="B423" s="11">
        <f>RRICC</f>
        <v>900004</v>
      </c>
      <c r="C423" s="7">
        <f>RR_ID</f>
        <v>8</v>
      </c>
      <c r="D423" s="1" t="str">
        <f>RR_SHORT_NAME</f>
        <v>EAST</v>
      </c>
      <c r="E423" s="1" t="str">
        <f>RR_NAME</f>
        <v>Eastern Railroads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2020</v>
      </c>
      <c r="B424" s="11">
        <f>RRICC</f>
        <v>900004</v>
      </c>
      <c r="C424" s="7">
        <f>RR_ID</f>
        <v>8</v>
      </c>
      <c r="D424" s="1" t="str">
        <f>RR_SHORT_NAME</f>
        <v>EAST</v>
      </c>
      <c r="E424" s="1" t="str">
        <f>RR_NAME</f>
        <v>Eastern Railroads</v>
      </c>
      <c r="F424" s="1" t="s">
        <v>47424</v>
      </c>
      <c r="G424" s="6">
        <f>E1L378C1</f>
        <v>4.4879455499843471E-2</v>
      </c>
    </row>
    <row r="425" spans="1:7" x14ac:dyDescent="0.3">
      <c r="A425" s="11">
        <f>CURRENT_YEAR</f>
        <v>2020</v>
      </c>
      <c r="B425" s="11">
        <f>RRICC</f>
        <v>900004</v>
      </c>
      <c r="C425" s="7">
        <f>RR_ID</f>
        <v>8</v>
      </c>
      <c r="D425" s="1" t="str">
        <f>RR_SHORT_NAME</f>
        <v>EAST</v>
      </c>
      <c r="E425" s="1" t="str">
        <f>RR_NAME</f>
        <v>Eastern Railroads</v>
      </c>
      <c r="F425" s="1" t="s">
        <v>47425</v>
      </c>
      <c r="G425" s="6">
        <f>E1L379C1</f>
        <v>3.9562979823806729E-2</v>
      </c>
    </row>
    <row r="426" spans="1:7" x14ac:dyDescent="0.3">
      <c r="A426" s="11">
        <f>CURRENT_YEAR</f>
        <v>2020</v>
      </c>
      <c r="B426" s="11">
        <f>RRICC</f>
        <v>900004</v>
      </c>
      <c r="C426" s="7">
        <f>RR_ID</f>
        <v>8</v>
      </c>
      <c r="D426" s="1" t="str">
        <f>RR_SHORT_NAME</f>
        <v>EAST</v>
      </c>
      <c r="E426" s="1" t="str">
        <f>RR_NAME</f>
        <v>Eastern Railroads</v>
      </c>
      <c r="F426" s="1" t="s">
        <v>47426</v>
      </c>
      <c r="G426" s="6">
        <f>E1L380C1</f>
        <v>1.532213253546828</v>
      </c>
    </row>
    <row r="427" spans="1:7" x14ac:dyDescent="0.3">
      <c r="A427" s="11">
        <f>CURRENT_YEAR</f>
        <v>2020</v>
      </c>
      <c r="B427" s="11">
        <f>RRICC</f>
        <v>900004</v>
      </c>
      <c r="C427" s="7">
        <f>RR_ID</f>
        <v>8</v>
      </c>
      <c r="D427" s="1" t="str">
        <f>RR_SHORT_NAME</f>
        <v>EAST</v>
      </c>
      <c r="E427" s="1" t="str">
        <f>RR_NAME</f>
        <v>Eastern Railroads</v>
      </c>
      <c r="F427" s="1" t="s">
        <v>47427</v>
      </c>
      <c r="G427" s="6">
        <f>E1L381C1</f>
        <v>1.6340194747313668E-2</v>
      </c>
    </row>
    <row r="428" spans="1:7" x14ac:dyDescent="0.3">
      <c r="A428" s="11">
        <f>CURRENT_YEAR</f>
        <v>2020</v>
      </c>
      <c r="B428" s="11">
        <f>RRICC</f>
        <v>900004</v>
      </c>
      <c r="C428" s="7">
        <f>RR_ID</f>
        <v>8</v>
      </c>
      <c r="D428" s="1" t="str">
        <f>RR_SHORT_NAME</f>
        <v>EAST</v>
      </c>
      <c r="E428" s="1" t="str">
        <f>RR_NAME</f>
        <v>Eastern Railroads</v>
      </c>
      <c r="F428" s="1" t="s">
        <v>47428</v>
      </c>
      <c r="G428" s="6">
        <f>E1L382C1</f>
        <v>0.16117152606319526</v>
      </c>
    </row>
    <row r="429" spans="1:7" x14ac:dyDescent="0.3">
      <c r="A429" s="11">
        <f>CURRENT_YEAR</f>
        <v>2020</v>
      </c>
      <c r="B429" s="11">
        <f>RRICC</f>
        <v>900004</v>
      </c>
      <c r="C429" s="7">
        <f>RR_ID</f>
        <v>8</v>
      </c>
      <c r="D429" s="1" t="str">
        <f>RR_SHORT_NAME</f>
        <v>EAST</v>
      </c>
      <c r="E429" s="1" t="str">
        <f>RR_NAME</f>
        <v>Eastern Railroads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2020</v>
      </c>
      <c r="B430" s="11">
        <f>RRICC</f>
        <v>900004</v>
      </c>
      <c r="C430" s="7">
        <f>RR_ID</f>
        <v>8</v>
      </c>
      <c r="D430" s="1" t="str">
        <f>RR_SHORT_NAME</f>
        <v>EAST</v>
      </c>
      <c r="E430" s="1" t="str">
        <f>RR_NAME</f>
        <v>Eastern Railroads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2020</v>
      </c>
      <c r="B431" s="11">
        <f>RRICC</f>
        <v>900004</v>
      </c>
      <c r="C431" s="7">
        <f>RR_ID</f>
        <v>8</v>
      </c>
      <c r="D431" s="1" t="str">
        <f>RR_SHORT_NAME</f>
        <v>EAST</v>
      </c>
      <c r="E431" s="1" t="str">
        <f>RR_NAME</f>
        <v>Eastern Railroads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2020</v>
      </c>
      <c r="B432" s="11">
        <f>RRICC</f>
        <v>900004</v>
      </c>
      <c r="C432" s="7">
        <f>RR_ID</f>
        <v>8</v>
      </c>
      <c r="D432" s="1" t="str">
        <f>RR_SHORT_NAME</f>
        <v>EAST</v>
      </c>
      <c r="E432" s="1" t="str">
        <f>RR_NAME</f>
        <v>Eastern Railroads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2020</v>
      </c>
      <c r="B433" s="11">
        <f>RRICC</f>
        <v>900004</v>
      </c>
      <c r="C433" s="7">
        <f>RR_ID</f>
        <v>8</v>
      </c>
      <c r="D433" s="1" t="str">
        <f>RR_SHORT_NAME</f>
        <v>EAST</v>
      </c>
      <c r="E433" s="1" t="str">
        <f>RR_NAME</f>
        <v>Eastern Railroads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2020</v>
      </c>
      <c r="B434" s="11">
        <f>RRICC</f>
        <v>900004</v>
      </c>
      <c r="C434" s="7">
        <f>RR_ID</f>
        <v>8</v>
      </c>
      <c r="D434" s="1" t="str">
        <f>RR_SHORT_NAME</f>
        <v>EAST</v>
      </c>
      <c r="E434" s="1" t="str">
        <f>RR_NAME</f>
        <v>Eastern Railroads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2020</v>
      </c>
      <c r="B435" s="11">
        <f>RRICC</f>
        <v>900004</v>
      </c>
      <c r="C435" s="7">
        <f>RR_ID</f>
        <v>8</v>
      </c>
      <c r="D435" s="1" t="str">
        <f>RR_SHORT_NAME</f>
        <v>EAST</v>
      </c>
      <c r="E435" s="1" t="str">
        <f>RR_NAME</f>
        <v>Eastern Railroads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2020</v>
      </c>
      <c r="B436" s="11">
        <f>RRICC</f>
        <v>900004</v>
      </c>
      <c r="C436" s="7">
        <f>RR_ID</f>
        <v>8</v>
      </c>
      <c r="D436" s="1" t="str">
        <f>RR_SHORT_NAME</f>
        <v>EAST</v>
      </c>
      <c r="E436" s="1" t="str">
        <f>RR_NAME</f>
        <v>Eastern Railroads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2020</v>
      </c>
      <c r="B437" s="11">
        <f>RRICC</f>
        <v>900004</v>
      </c>
      <c r="C437" s="7">
        <f>RR_ID</f>
        <v>8</v>
      </c>
      <c r="D437" s="1" t="str">
        <f>RR_SHORT_NAME</f>
        <v>EAST</v>
      </c>
      <c r="E437" s="1" t="str">
        <f>RR_NAME</f>
        <v>Eastern Railroads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2020</v>
      </c>
      <c r="B438" s="11">
        <f>RRICC</f>
        <v>900004</v>
      </c>
      <c r="C438" s="7">
        <f>RR_ID</f>
        <v>8</v>
      </c>
      <c r="D438" s="1" t="str">
        <f>RR_SHORT_NAME</f>
        <v>EAST</v>
      </c>
      <c r="E438" s="1" t="str">
        <f>RR_NAME</f>
        <v>Eastern Railroads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2020</v>
      </c>
      <c r="B439" s="11">
        <f>RRICC</f>
        <v>900004</v>
      </c>
      <c r="C439" s="7">
        <f>RR_ID</f>
        <v>8</v>
      </c>
      <c r="D439" s="1" t="str">
        <f>RR_SHORT_NAME</f>
        <v>EAST</v>
      </c>
      <c r="E439" s="1" t="str">
        <f>RR_NAME</f>
        <v>Eastern Railroads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2020</v>
      </c>
      <c r="B440" s="11">
        <f>RRICC</f>
        <v>900004</v>
      </c>
      <c r="C440" s="7">
        <f>RR_ID</f>
        <v>8</v>
      </c>
      <c r="D440" s="1" t="str">
        <f>RR_SHORT_NAME</f>
        <v>EAST</v>
      </c>
      <c r="E440" s="1" t="str">
        <f>RR_NAME</f>
        <v>Eastern Railroads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2020</v>
      </c>
      <c r="B441" s="11">
        <f>RRICC</f>
        <v>900004</v>
      </c>
      <c r="C441" s="7">
        <f>RR_ID</f>
        <v>8</v>
      </c>
      <c r="D441" s="1" t="str">
        <f>RR_SHORT_NAME</f>
        <v>EAST</v>
      </c>
      <c r="E441" s="1" t="str">
        <f>RR_NAME</f>
        <v>Eastern Railroads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2020</v>
      </c>
      <c r="B442" s="11">
        <f>RRICC</f>
        <v>900004</v>
      </c>
      <c r="C442" s="7">
        <f>RR_ID</f>
        <v>8</v>
      </c>
      <c r="D442" s="1" t="str">
        <f>RR_SHORT_NAME</f>
        <v>EAST</v>
      </c>
      <c r="E442" s="1" t="str">
        <f>RR_NAME</f>
        <v>Eastern Railroads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2020</v>
      </c>
      <c r="B443" s="11">
        <f>RRICC</f>
        <v>900004</v>
      </c>
      <c r="C443" s="7">
        <f>RR_ID</f>
        <v>8</v>
      </c>
      <c r="D443" s="1" t="str">
        <f>RR_SHORT_NAME</f>
        <v>EAST</v>
      </c>
      <c r="E443" s="1" t="str">
        <f>RR_NAME</f>
        <v>Eastern Railroads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2020</v>
      </c>
      <c r="B444" s="11">
        <f>RRICC</f>
        <v>900004</v>
      </c>
      <c r="C444" s="7">
        <f>RR_ID</f>
        <v>8</v>
      </c>
      <c r="D444" s="1" t="str">
        <f>RR_SHORT_NAME</f>
        <v>EAST</v>
      </c>
      <c r="E444" s="1" t="str">
        <f>RR_NAME</f>
        <v>Eastern Railroads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2020</v>
      </c>
      <c r="B445" s="11">
        <f>RRICC</f>
        <v>900004</v>
      </c>
      <c r="C445" s="7">
        <f>RR_ID</f>
        <v>8</v>
      </c>
      <c r="D445" s="1" t="str">
        <f>RR_SHORT_NAME</f>
        <v>EAST</v>
      </c>
      <c r="E445" s="1" t="str">
        <f>RR_NAME</f>
        <v>Eastern Railroads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2020</v>
      </c>
      <c r="B446" s="11">
        <f>RRICC</f>
        <v>900004</v>
      </c>
      <c r="C446" s="7">
        <f>RR_ID</f>
        <v>8</v>
      </c>
      <c r="D446" s="1" t="str">
        <f>RR_SHORT_NAME</f>
        <v>EAST</v>
      </c>
      <c r="E446" s="1" t="str">
        <f>RR_NAME</f>
        <v>Eastern Railroads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2020</v>
      </c>
      <c r="B447" s="11">
        <f>RRICC</f>
        <v>900004</v>
      </c>
      <c r="C447" s="7">
        <f>RR_ID</f>
        <v>8</v>
      </c>
      <c r="D447" s="1" t="str">
        <f>RR_SHORT_NAME</f>
        <v>EAST</v>
      </c>
      <c r="E447" s="1" t="str">
        <f>RR_NAME</f>
        <v>Eastern Railroads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2020</v>
      </c>
      <c r="B448" s="11">
        <f>RRICC</f>
        <v>900004</v>
      </c>
      <c r="C448" s="7">
        <f>RR_ID</f>
        <v>8</v>
      </c>
      <c r="D448" s="1" t="str">
        <f>RR_SHORT_NAME</f>
        <v>EAST</v>
      </c>
      <c r="E448" s="1" t="str">
        <f>RR_NAME</f>
        <v>Eastern Railroads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2020</v>
      </c>
      <c r="B449" s="11">
        <f>RRICC</f>
        <v>900004</v>
      </c>
      <c r="C449" s="7">
        <f>RR_ID</f>
        <v>8</v>
      </c>
      <c r="D449" s="1" t="str">
        <f>RR_SHORT_NAME</f>
        <v>EAST</v>
      </c>
      <c r="E449" s="1" t="str">
        <f>RR_NAME</f>
        <v>Eastern Railroads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2020</v>
      </c>
      <c r="B450" s="11">
        <f>RRICC</f>
        <v>900004</v>
      </c>
      <c r="C450" s="7">
        <f>RR_ID</f>
        <v>8</v>
      </c>
      <c r="D450" s="1" t="str">
        <f>RR_SHORT_NAME</f>
        <v>EAST</v>
      </c>
      <c r="E450" s="1" t="str">
        <f>RR_NAME</f>
        <v>Eastern Railroads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2020</v>
      </c>
      <c r="B451" s="11">
        <f>RRICC</f>
        <v>900004</v>
      </c>
      <c r="C451" s="7">
        <f>RR_ID</f>
        <v>8</v>
      </c>
      <c r="D451" s="1" t="str">
        <f>RR_SHORT_NAME</f>
        <v>EAST</v>
      </c>
      <c r="E451" s="1" t="str">
        <f>RR_NAME</f>
        <v>Eastern Railroads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2020</v>
      </c>
      <c r="B452" s="11">
        <f>RRICC</f>
        <v>900004</v>
      </c>
      <c r="C452" s="7">
        <f>RR_ID</f>
        <v>8</v>
      </c>
      <c r="D452" s="1" t="str">
        <f>RR_SHORT_NAME</f>
        <v>EAST</v>
      </c>
      <c r="E452" s="1" t="str">
        <f>RR_NAME</f>
        <v>Eastern Railroads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2020</v>
      </c>
      <c r="B453" s="11">
        <f>RRICC</f>
        <v>900004</v>
      </c>
      <c r="C453" s="7">
        <f>RR_ID</f>
        <v>8</v>
      </c>
      <c r="D453" s="1" t="str">
        <f>RR_SHORT_NAME</f>
        <v>EAST</v>
      </c>
      <c r="E453" s="1" t="str">
        <f>RR_NAME</f>
        <v>Eastern Railroads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2020</v>
      </c>
      <c r="B454" s="11">
        <f>RRICC</f>
        <v>900004</v>
      </c>
      <c r="C454" s="7">
        <f>RR_ID</f>
        <v>8</v>
      </c>
      <c r="D454" s="1" t="str">
        <f>RR_SHORT_NAME</f>
        <v>EAST</v>
      </c>
      <c r="E454" s="1" t="str">
        <f>RR_NAME</f>
        <v>Eastern Railroads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2020</v>
      </c>
      <c r="B455" s="11">
        <f>RRICC</f>
        <v>900004</v>
      </c>
      <c r="C455" s="7">
        <f>RR_ID</f>
        <v>8</v>
      </c>
      <c r="D455" s="1" t="str">
        <f>RR_SHORT_NAME</f>
        <v>EAST</v>
      </c>
      <c r="E455" s="1" t="str">
        <f>RR_NAME</f>
        <v>Eastern Railroads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2020</v>
      </c>
      <c r="B456" s="11">
        <f>RRICC</f>
        <v>900004</v>
      </c>
      <c r="C456" s="7">
        <f>RR_ID</f>
        <v>8</v>
      </c>
      <c r="D456" s="1" t="str">
        <f>RR_SHORT_NAME</f>
        <v>EAST</v>
      </c>
      <c r="E456" s="1" t="str">
        <f>RR_NAME</f>
        <v>Eastern Railroads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2020</v>
      </c>
      <c r="B457" s="11">
        <f>RRICC</f>
        <v>900004</v>
      </c>
      <c r="C457" s="7">
        <f>RR_ID</f>
        <v>8</v>
      </c>
      <c r="D457" s="1" t="str">
        <f>RR_SHORT_NAME</f>
        <v>EAST</v>
      </c>
      <c r="E457" s="1" t="str">
        <f>RR_NAME</f>
        <v>Eastern Railroads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2020</v>
      </c>
      <c r="B458" s="11">
        <f>RRICC</f>
        <v>900004</v>
      </c>
      <c r="C458" s="7">
        <f>RR_ID</f>
        <v>8</v>
      </c>
      <c r="D458" s="1" t="str">
        <f>RR_SHORT_NAME</f>
        <v>EAST</v>
      </c>
      <c r="E458" s="1" t="str">
        <f>RR_NAME</f>
        <v>Eastern Railroads</v>
      </c>
      <c r="F458" s="1" t="s">
        <v>47458</v>
      </c>
      <c r="G458" s="6">
        <f>E2L102C1</f>
        <v>33.6</v>
      </c>
    </row>
    <row r="459" spans="1:7" x14ac:dyDescent="0.3">
      <c r="A459" s="11">
        <f>CURRENT_YEAR</f>
        <v>2020</v>
      </c>
      <c r="B459" s="11">
        <f>RRICC</f>
        <v>900004</v>
      </c>
      <c r="C459" s="7">
        <f>RR_ID</f>
        <v>8</v>
      </c>
      <c r="D459" s="1" t="str">
        <f>RR_SHORT_NAME</f>
        <v>EAST</v>
      </c>
      <c r="E459" s="1" t="str">
        <f>RR_NAME</f>
        <v>Eastern Railroads</v>
      </c>
      <c r="F459" s="1" t="s">
        <v>47459</v>
      </c>
      <c r="G459" s="6">
        <f>E2L102C2</f>
        <v>1.937761688764829</v>
      </c>
    </row>
    <row r="460" spans="1:7" x14ac:dyDescent="0.3">
      <c r="A460" s="11">
        <f>CURRENT_YEAR</f>
        <v>2020</v>
      </c>
      <c r="B460" s="11">
        <f>RRICC</f>
        <v>900004</v>
      </c>
      <c r="C460" s="7">
        <f>RR_ID</f>
        <v>8</v>
      </c>
      <c r="D460" s="1" t="str">
        <f>RR_SHORT_NAME</f>
        <v>EAST</v>
      </c>
      <c r="E460" s="1" t="str">
        <f>RR_NAME</f>
        <v>Eastern Railroads</v>
      </c>
      <c r="F460" s="1" t="s">
        <v>47460</v>
      </c>
      <c r="G460" s="6">
        <f>E2L102C3</f>
        <v>1.9228182711706585</v>
      </c>
    </row>
    <row r="461" spans="1:7" x14ac:dyDescent="0.3">
      <c r="A461" s="11">
        <f>CURRENT_YEAR</f>
        <v>2020</v>
      </c>
      <c r="B461" s="11">
        <f>RRICC</f>
        <v>900004</v>
      </c>
      <c r="C461" s="7">
        <f>RR_ID</f>
        <v>8</v>
      </c>
      <c r="D461" s="1" t="str">
        <f>RR_SHORT_NAME</f>
        <v>EAST</v>
      </c>
      <c r="E461" s="1" t="str">
        <f>RR_NAME</f>
        <v>Eastern Railroads</v>
      </c>
      <c r="F461" s="1" t="s">
        <v>47461</v>
      </c>
      <c r="G461" s="6">
        <f>E2L102C4</f>
        <v>1.9309259566009609</v>
      </c>
    </row>
    <row r="462" spans="1:7" x14ac:dyDescent="0.3">
      <c r="A462" s="11">
        <f>CURRENT_YEAR</f>
        <v>2020</v>
      </c>
      <c r="B462" s="11">
        <f>RRICC</f>
        <v>900004</v>
      </c>
      <c r="C462" s="7">
        <f>RR_ID</f>
        <v>8</v>
      </c>
      <c r="D462" s="1" t="str">
        <f>RR_SHORT_NAME</f>
        <v>EAST</v>
      </c>
      <c r="E462" s="1" t="str">
        <f>RR_NAME</f>
        <v>Eastern Railroads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2020</v>
      </c>
      <c r="B463" s="11">
        <f>RRICC</f>
        <v>900004</v>
      </c>
      <c r="C463" s="7">
        <f>RR_ID</f>
        <v>8</v>
      </c>
      <c r="D463" s="1" t="str">
        <f>RR_SHORT_NAME</f>
        <v>EAST</v>
      </c>
      <c r="E463" s="1" t="str">
        <f>RR_NAME</f>
        <v>Eastern Railroads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2020</v>
      </c>
      <c r="B464" s="11">
        <f>RRICC</f>
        <v>900004</v>
      </c>
      <c r="C464" s="7">
        <f>RR_ID</f>
        <v>8</v>
      </c>
      <c r="D464" s="1" t="str">
        <f>RR_SHORT_NAME</f>
        <v>EAST</v>
      </c>
      <c r="E464" s="1" t="str">
        <f>RR_NAME</f>
        <v>Eastern Railroads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2020</v>
      </c>
      <c r="B465" s="11">
        <f>RRICC</f>
        <v>900004</v>
      </c>
      <c r="C465" s="7">
        <f>RR_ID</f>
        <v>8</v>
      </c>
      <c r="D465" s="1" t="str">
        <f>RR_SHORT_NAME</f>
        <v>EAST</v>
      </c>
      <c r="E465" s="1" t="str">
        <f>RR_NAME</f>
        <v>Eastern Railroads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2020</v>
      </c>
      <c r="B466" s="11">
        <f>RRICC</f>
        <v>900004</v>
      </c>
      <c r="C466" s="7">
        <f>RR_ID</f>
        <v>8</v>
      </c>
      <c r="D466" s="1" t="str">
        <f>RR_SHORT_NAME</f>
        <v>EAST</v>
      </c>
      <c r="E466" s="1" t="str">
        <f>RR_NAME</f>
        <v>Eastern Railroads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2020</v>
      </c>
      <c r="B467" s="11">
        <f>RRICC</f>
        <v>900004</v>
      </c>
      <c r="C467" s="7">
        <f>RR_ID</f>
        <v>8</v>
      </c>
      <c r="D467" s="1" t="str">
        <f>RR_SHORT_NAME</f>
        <v>EAST</v>
      </c>
      <c r="E467" s="1" t="str">
        <f>RR_NAME</f>
        <v>Eastern Railroads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2020</v>
      </c>
      <c r="B468" s="11">
        <f>RRICC</f>
        <v>900004</v>
      </c>
      <c r="C468" s="7">
        <f>RR_ID</f>
        <v>8</v>
      </c>
      <c r="D468" s="1" t="str">
        <f>RR_SHORT_NAME</f>
        <v>EAST</v>
      </c>
      <c r="E468" s="1" t="str">
        <f>RR_NAME</f>
        <v>Eastern Railroads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2020</v>
      </c>
      <c r="B469" s="11">
        <f>RRICC</f>
        <v>900004</v>
      </c>
      <c r="C469" s="7">
        <f>RR_ID</f>
        <v>8</v>
      </c>
      <c r="D469" s="1" t="str">
        <f>RR_SHORT_NAME</f>
        <v>EAST</v>
      </c>
      <c r="E469" s="1" t="str">
        <f>RR_NAME</f>
        <v>Eastern Railroads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2020</v>
      </c>
      <c r="B470" s="11">
        <f>RRICC</f>
        <v>900004</v>
      </c>
      <c r="C470" s="7">
        <f>RR_ID</f>
        <v>8</v>
      </c>
      <c r="D470" s="1" t="str">
        <f>RR_SHORT_NAME</f>
        <v>EAST</v>
      </c>
      <c r="E470" s="1" t="str">
        <f>RR_NAME</f>
        <v>Eastern Railroads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2020</v>
      </c>
      <c r="B471" s="11">
        <f>RRICC</f>
        <v>900004</v>
      </c>
      <c r="C471" s="7">
        <f>RR_ID</f>
        <v>8</v>
      </c>
      <c r="D471" s="1" t="str">
        <f>RR_SHORT_NAME</f>
        <v>EAST</v>
      </c>
      <c r="E471" s="1" t="str">
        <f>RR_NAME</f>
        <v>Eastern Railroads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2020</v>
      </c>
      <c r="B472" s="11">
        <f>RRICC</f>
        <v>900004</v>
      </c>
      <c r="C472" s="7">
        <f>RR_ID</f>
        <v>8</v>
      </c>
      <c r="D472" s="1" t="str">
        <f>RR_SHORT_NAME</f>
        <v>EAST</v>
      </c>
      <c r="E472" s="1" t="str">
        <f>RR_NAME</f>
        <v>Eastern Railroads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2020</v>
      </c>
      <c r="B473" s="11">
        <f>RRICC</f>
        <v>900004</v>
      </c>
      <c r="C473" s="7">
        <f>RR_ID</f>
        <v>8</v>
      </c>
      <c r="D473" s="1" t="str">
        <f>RR_SHORT_NAME</f>
        <v>EAST</v>
      </c>
      <c r="E473" s="1" t="str">
        <f>RR_NAME</f>
        <v>Eastern Railroads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2020</v>
      </c>
      <c r="B474" s="11">
        <f>RRICC</f>
        <v>900004</v>
      </c>
      <c r="C474" s="7">
        <f>RR_ID</f>
        <v>8</v>
      </c>
      <c r="D474" s="1" t="str">
        <f>RR_SHORT_NAME</f>
        <v>EAST</v>
      </c>
      <c r="E474" s="1" t="str">
        <f>RR_NAME</f>
        <v>Eastern Railroads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2020</v>
      </c>
      <c r="B475" s="11">
        <f>RRICC</f>
        <v>900004</v>
      </c>
      <c r="C475" s="7">
        <f>RR_ID</f>
        <v>8</v>
      </c>
      <c r="D475" s="1" t="str">
        <f>RR_SHORT_NAME</f>
        <v>EAST</v>
      </c>
      <c r="E475" s="1" t="str">
        <f>RR_NAME</f>
        <v>Eastern Railroads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2020</v>
      </c>
      <c r="B476" s="11">
        <f>RRICC</f>
        <v>900004</v>
      </c>
      <c r="C476" s="7">
        <f>RR_ID</f>
        <v>8</v>
      </c>
      <c r="D476" s="1" t="str">
        <f>RR_SHORT_NAME</f>
        <v>EAST</v>
      </c>
      <c r="E476" s="1" t="str">
        <f>RR_NAME</f>
        <v>Eastern Railroads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2020</v>
      </c>
      <c r="B477" s="11">
        <f>RRICC</f>
        <v>900004</v>
      </c>
      <c r="C477" s="7">
        <f>RR_ID</f>
        <v>8</v>
      </c>
      <c r="D477" s="1" t="str">
        <f>RR_SHORT_NAME</f>
        <v>EAST</v>
      </c>
      <c r="E477" s="1" t="str">
        <f>RR_NAME</f>
        <v>Eastern Railroads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2020</v>
      </c>
      <c r="B478" s="11">
        <f>RRICC</f>
        <v>900004</v>
      </c>
      <c r="C478" s="7">
        <f>RR_ID</f>
        <v>8</v>
      </c>
      <c r="D478" s="1" t="str">
        <f>RR_SHORT_NAME</f>
        <v>EAST</v>
      </c>
      <c r="E478" s="1" t="str">
        <f>RR_NAME</f>
        <v>Eastern Railroads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2020</v>
      </c>
      <c r="B479" s="11">
        <f>RRICC</f>
        <v>900004</v>
      </c>
      <c r="C479" s="7">
        <f>RR_ID</f>
        <v>8</v>
      </c>
      <c r="D479" s="1" t="str">
        <f>RR_SHORT_NAME</f>
        <v>EAST</v>
      </c>
      <c r="E479" s="1" t="str">
        <f>RR_NAME</f>
        <v>Eastern Railroads</v>
      </c>
      <c r="F479" s="1" t="s">
        <v>47479</v>
      </c>
      <c r="G479" s="6">
        <f>E2L102C22</f>
        <v>595.3832059063626</v>
      </c>
    </row>
    <row r="480" spans="1:7" x14ac:dyDescent="0.3">
      <c r="A480" s="11">
        <f>CURRENT_YEAR</f>
        <v>2020</v>
      </c>
      <c r="B480" s="11">
        <f>RRICC</f>
        <v>900004</v>
      </c>
      <c r="C480" s="7">
        <f>RR_ID</f>
        <v>8</v>
      </c>
      <c r="D480" s="1" t="str">
        <f>RR_SHORT_NAME</f>
        <v>EAST</v>
      </c>
      <c r="E480" s="1" t="str">
        <f>RR_NAME</f>
        <v>Eastern Railroads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2020</v>
      </c>
      <c r="B481" s="11">
        <f>RRICC</f>
        <v>900004</v>
      </c>
      <c r="C481" s="7">
        <f>RR_ID</f>
        <v>8</v>
      </c>
      <c r="D481" s="1" t="str">
        <f>RR_SHORT_NAME</f>
        <v>EAST</v>
      </c>
      <c r="E481" s="1" t="str">
        <f>RR_NAME</f>
        <v>Eastern Railroads</v>
      </c>
      <c r="F481" s="1" t="s">
        <v>47481</v>
      </c>
      <c r="G481" s="6">
        <f>E2L102C24</f>
        <v>735.75055572725739</v>
      </c>
    </row>
    <row r="482" spans="1:7" x14ac:dyDescent="0.3">
      <c r="A482" s="11">
        <f>CURRENT_YEAR</f>
        <v>2020</v>
      </c>
      <c r="B482" s="11">
        <f>RRICC</f>
        <v>900004</v>
      </c>
      <c r="C482" s="7">
        <f>RR_ID</f>
        <v>8</v>
      </c>
      <c r="D482" s="1" t="str">
        <f>RR_SHORT_NAME</f>
        <v>EAST</v>
      </c>
      <c r="E482" s="1" t="str">
        <f>RR_NAME</f>
        <v>Eastern Railroads</v>
      </c>
      <c r="F482" s="1" t="s">
        <v>47482</v>
      </c>
      <c r="G482" s="6">
        <f>E2L102C25</f>
        <v>6.2401143419519789</v>
      </c>
    </row>
    <row r="483" spans="1:7" x14ac:dyDescent="0.3">
      <c r="A483" s="11">
        <f>CURRENT_YEAR</f>
        <v>2020</v>
      </c>
      <c r="B483" s="11">
        <f>RRICC</f>
        <v>900004</v>
      </c>
      <c r="C483" s="7">
        <f>RR_ID</f>
        <v>8</v>
      </c>
      <c r="D483" s="1" t="str">
        <f>RR_SHORT_NAME</f>
        <v>EAST</v>
      </c>
      <c r="E483" s="1" t="str">
        <f>RR_NAME</f>
        <v>Eastern Railroads</v>
      </c>
      <c r="F483" s="1" t="s">
        <v>47483</v>
      </c>
      <c r="G483" s="6">
        <f>E2L102C26</f>
        <v>3.4320628880735882</v>
      </c>
    </row>
    <row r="484" spans="1:7" x14ac:dyDescent="0.3">
      <c r="A484" s="11">
        <f>CURRENT_YEAR</f>
        <v>2020</v>
      </c>
      <c r="B484" s="11">
        <f>RRICC</f>
        <v>900004</v>
      </c>
      <c r="C484" s="7">
        <f>RR_ID</f>
        <v>8</v>
      </c>
      <c r="D484" s="1" t="str">
        <f>RR_SHORT_NAME</f>
        <v>EAST</v>
      </c>
      <c r="E484" s="1" t="str">
        <f>RR_NAME</f>
        <v>Eastern Railroads</v>
      </c>
      <c r="F484" s="1" t="s">
        <v>47484</v>
      </c>
      <c r="G484" s="6">
        <f>E2L102C27</f>
        <v>9.3601715129279661</v>
      </c>
    </row>
    <row r="485" spans="1:7" x14ac:dyDescent="0.3">
      <c r="A485" s="11">
        <f>CURRENT_YEAR</f>
        <v>2020</v>
      </c>
      <c r="B485" s="11">
        <f>RRICC</f>
        <v>900004</v>
      </c>
      <c r="C485" s="7">
        <f>RR_ID</f>
        <v>8</v>
      </c>
      <c r="D485" s="1" t="str">
        <f>RR_SHORT_NAME</f>
        <v>EAST</v>
      </c>
      <c r="E485" s="1" t="str">
        <f>RR_NAME</f>
        <v>Eastern Railroads</v>
      </c>
      <c r="F485" s="1" t="s">
        <v>47485</v>
      </c>
      <c r="G485" s="6">
        <f>E2L102C28</f>
        <v>7.4881372103423738</v>
      </c>
    </row>
    <row r="486" spans="1:7" x14ac:dyDescent="0.3">
      <c r="A486" s="11">
        <f>CURRENT_YEAR</f>
        <v>2020</v>
      </c>
      <c r="B486" s="11">
        <f>RRICC</f>
        <v>900004</v>
      </c>
      <c r="C486" s="7">
        <f>RR_ID</f>
        <v>8</v>
      </c>
      <c r="D486" s="1" t="str">
        <f>RR_SHORT_NAME</f>
        <v>EAST</v>
      </c>
      <c r="E486" s="1" t="str">
        <f>RR_NAME</f>
        <v>Eastern Railroads</v>
      </c>
      <c r="F486" s="1" t="s">
        <v>47486</v>
      </c>
      <c r="G486" s="6">
        <f>E2L102C29</f>
        <v>1.5600285854879943</v>
      </c>
    </row>
    <row r="487" spans="1:7" x14ac:dyDescent="0.3">
      <c r="A487" s="11">
        <f>CURRENT_YEAR</f>
        <v>2020</v>
      </c>
      <c r="B487" s="11">
        <f>RRICC</f>
        <v>900004</v>
      </c>
      <c r="C487" s="7">
        <f>RR_ID</f>
        <v>8</v>
      </c>
      <c r="D487" s="1" t="str">
        <f>RR_SHORT_NAME</f>
        <v>EAST</v>
      </c>
      <c r="E487" s="1" t="str">
        <f>RR_NAME</f>
        <v>Eastern Railroads</v>
      </c>
      <c r="F487" s="1" t="s">
        <v>47487</v>
      </c>
      <c r="G487" s="6">
        <f>E2L103C1</f>
        <v>37.1</v>
      </c>
    </row>
    <row r="488" spans="1:7" x14ac:dyDescent="0.3">
      <c r="A488" s="11">
        <f>CURRENT_YEAR</f>
        <v>2020</v>
      </c>
      <c r="B488" s="11">
        <f>RRICC</f>
        <v>900004</v>
      </c>
      <c r="C488" s="7">
        <f>RR_ID</f>
        <v>8</v>
      </c>
      <c r="D488" s="1" t="str">
        <f>RR_SHORT_NAME</f>
        <v>EAST</v>
      </c>
      <c r="E488" s="1" t="str">
        <f>RR_NAME</f>
        <v>Eastern Railroads</v>
      </c>
      <c r="F488" s="1" t="s">
        <v>47488</v>
      </c>
      <c r="G488" s="6">
        <f>E2L103C2</f>
        <v>1.9325920848369993</v>
      </c>
    </row>
    <row r="489" spans="1:7" x14ac:dyDescent="0.3">
      <c r="A489" s="11">
        <f>CURRENT_YEAR</f>
        <v>2020</v>
      </c>
      <c r="B489" s="11">
        <f>RRICC</f>
        <v>900004</v>
      </c>
      <c r="C489" s="7">
        <f>RR_ID</f>
        <v>8</v>
      </c>
      <c r="D489" s="1" t="str">
        <f>RR_SHORT_NAME</f>
        <v>EAST</v>
      </c>
      <c r="E489" s="1" t="str">
        <f>RR_NAME</f>
        <v>Eastern Railroads</v>
      </c>
      <c r="F489" s="1" t="s">
        <v>47489</v>
      </c>
      <c r="G489" s="6">
        <f>E2L103C3</f>
        <v>1.7375645126892727</v>
      </c>
    </row>
    <row r="490" spans="1:7" x14ac:dyDescent="0.3">
      <c r="A490" s="11">
        <f>CURRENT_YEAR</f>
        <v>2020</v>
      </c>
      <c r="B490" s="11">
        <f>RRICC</f>
        <v>900004</v>
      </c>
      <c r="C490" s="7">
        <f>RR_ID</f>
        <v>8</v>
      </c>
      <c r="D490" s="1" t="str">
        <f>RR_SHORT_NAME</f>
        <v>EAST</v>
      </c>
      <c r="E490" s="1" t="str">
        <f>RR_NAME</f>
        <v>Eastern Railroads</v>
      </c>
      <c r="F490" s="1" t="s">
        <v>47490</v>
      </c>
      <c r="G490" s="6">
        <f>E2L103C4</f>
        <v>1.860158603930564</v>
      </c>
    </row>
    <row r="491" spans="1:7" x14ac:dyDescent="0.3">
      <c r="A491" s="11">
        <f>CURRENT_YEAR</f>
        <v>2020</v>
      </c>
      <c r="B491" s="11">
        <f>RRICC</f>
        <v>900004</v>
      </c>
      <c r="C491" s="7">
        <f>RR_ID</f>
        <v>8</v>
      </c>
      <c r="D491" s="1" t="str">
        <f>RR_SHORT_NAME</f>
        <v>EAST</v>
      </c>
      <c r="E491" s="1" t="str">
        <f>RR_NAME</f>
        <v>Eastern Railroads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2020</v>
      </c>
      <c r="B492" s="11">
        <f>RRICC</f>
        <v>900004</v>
      </c>
      <c r="C492" s="7">
        <f>RR_ID</f>
        <v>8</v>
      </c>
      <c r="D492" s="1" t="str">
        <f>RR_SHORT_NAME</f>
        <v>EAST</v>
      </c>
      <c r="E492" s="1" t="str">
        <f>RR_NAME</f>
        <v>Eastern Railroads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2020</v>
      </c>
      <c r="B493" s="11">
        <f>RRICC</f>
        <v>900004</v>
      </c>
      <c r="C493" s="7">
        <f>RR_ID</f>
        <v>8</v>
      </c>
      <c r="D493" s="1" t="str">
        <f>RR_SHORT_NAME</f>
        <v>EAST</v>
      </c>
      <c r="E493" s="1" t="str">
        <f>RR_NAME</f>
        <v>Eastern Railroads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2020</v>
      </c>
      <c r="B494" s="11">
        <f>RRICC</f>
        <v>900004</v>
      </c>
      <c r="C494" s="7">
        <f>RR_ID</f>
        <v>8</v>
      </c>
      <c r="D494" s="1" t="str">
        <f>RR_SHORT_NAME</f>
        <v>EAST</v>
      </c>
      <c r="E494" s="1" t="str">
        <f>RR_NAME</f>
        <v>Eastern Railroads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2020</v>
      </c>
      <c r="B495" s="11">
        <f>RRICC</f>
        <v>900004</v>
      </c>
      <c r="C495" s="7">
        <f>RR_ID</f>
        <v>8</v>
      </c>
      <c r="D495" s="1" t="str">
        <f>RR_SHORT_NAME</f>
        <v>EAST</v>
      </c>
      <c r="E495" s="1" t="str">
        <f>RR_NAME</f>
        <v>Eastern Railroads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2020</v>
      </c>
      <c r="B496" s="11">
        <f>RRICC</f>
        <v>900004</v>
      </c>
      <c r="C496" s="7">
        <f>RR_ID</f>
        <v>8</v>
      </c>
      <c r="D496" s="1" t="str">
        <f>RR_SHORT_NAME</f>
        <v>EAST</v>
      </c>
      <c r="E496" s="1" t="str">
        <f>RR_NAME</f>
        <v>Eastern Railroads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2020</v>
      </c>
      <c r="B497" s="11">
        <f>RRICC</f>
        <v>900004</v>
      </c>
      <c r="C497" s="7">
        <f>RR_ID</f>
        <v>8</v>
      </c>
      <c r="D497" s="1" t="str">
        <f>RR_SHORT_NAME</f>
        <v>EAST</v>
      </c>
      <c r="E497" s="1" t="str">
        <f>RR_NAME</f>
        <v>Eastern Railroads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2020</v>
      </c>
      <c r="B498" s="11">
        <f>RRICC</f>
        <v>900004</v>
      </c>
      <c r="C498" s="7">
        <f>RR_ID</f>
        <v>8</v>
      </c>
      <c r="D498" s="1" t="str">
        <f>RR_SHORT_NAME</f>
        <v>EAST</v>
      </c>
      <c r="E498" s="1" t="str">
        <f>RR_NAME</f>
        <v>Eastern Railroads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2020</v>
      </c>
      <c r="B499" s="11">
        <f>RRICC</f>
        <v>900004</v>
      </c>
      <c r="C499" s="7">
        <f>RR_ID</f>
        <v>8</v>
      </c>
      <c r="D499" s="1" t="str">
        <f>RR_SHORT_NAME</f>
        <v>EAST</v>
      </c>
      <c r="E499" s="1" t="str">
        <f>RR_NAME</f>
        <v>Eastern Railroads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2020</v>
      </c>
      <c r="B500" s="11">
        <f>RRICC</f>
        <v>900004</v>
      </c>
      <c r="C500" s="7">
        <f>RR_ID</f>
        <v>8</v>
      </c>
      <c r="D500" s="1" t="str">
        <f>RR_SHORT_NAME</f>
        <v>EAST</v>
      </c>
      <c r="E500" s="1" t="str">
        <f>RR_NAME</f>
        <v>Eastern Railroads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2020</v>
      </c>
      <c r="B501" s="11">
        <f>RRICC</f>
        <v>900004</v>
      </c>
      <c r="C501" s="7">
        <f>RR_ID</f>
        <v>8</v>
      </c>
      <c r="D501" s="1" t="str">
        <f>RR_SHORT_NAME</f>
        <v>EAST</v>
      </c>
      <c r="E501" s="1" t="str">
        <f>RR_NAME</f>
        <v>Eastern Railroads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2020</v>
      </c>
      <c r="B502" s="11">
        <f>RRICC</f>
        <v>900004</v>
      </c>
      <c r="C502" s="7">
        <f>RR_ID</f>
        <v>8</v>
      </c>
      <c r="D502" s="1" t="str">
        <f>RR_SHORT_NAME</f>
        <v>EAST</v>
      </c>
      <c r="E502" s="1" t="str">
        <f>RR_NAME</f>
        <v>Eastern Railroads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2020</v>
      </c>
      <c r="B503" s="11">
        <f>RRICC</f>
        <v>900004</v>
      </c>
      <c r="C503" s="7">
        <f>RR_ID</f>
        <v>8</v>
      </c>
      <c r="D503" s="1" t="str">
        <f>RR_SHORT_NAME</f>
        <v>EAST</v>
      </c>
      <c r="E503" s="1" t="str">
        <f>RR_NAME</f>
        <v>Eastern Railroads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2020</v>
      </c>
      <c r="B504" s="11">
        <f>RRICC</f>
        <v>900004</v>
      </c>
      <c r="C504" s="7">
        <f>RR_ID</f>
        <v>8</v>
      </c>
      <c r="D504" s="1" t="str">
        <f>RR_SHORT_NAME</f>
        <v>EAST</v>
      </c>
      <c r="E504" s="1" t="str">
        <f>RR_NAME</f>
        <v>Eastern Railroads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2020</v>
      </c>
      <c r="B505" s="11">
        <f>RRICC</f>
        <v>900004</v>
      </c>
      <c r="C505" s="7">
        <f>RR_ID</f>
        <v>8</v>
      </c>
      <c r="D505" s="1" t="str">
        <f>RR_SHORT_NAME</f>
        <v>EAST</v>
      </c>
      <c r="E505" s="1" t="str">
        <f>RR_NAME</f>
        <v>Eastern Railroads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2020</v>
      </c>
      <c r="B506" s="11">
        <f>RRICC</f>
        <v>900004</v>
      </c>
      <c r="C506" s="7">
        <f>RR_ID</f>
        <v>8</v>
      </c>
      <c r="D506" s="1" t="str">
        <f>RR_SHORT_NAME</f>
        <v>EAST</v>
      </c>
      <c r="E506" s="1" t="str">
        <f>RR_NAME</f>
        <v>Eastern Railroads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2020</v>
      </c>
      <c r="B507" s="11">
        <f>RRICC</f>
        <v>900004</v>
      </c>
      <c r="C507" s="7">
        <f>RR_ID</f>
        <v>8</v>
      </c>
      <c r="D507" s="1" t="str">
        <f>RR_SHORT_NAME</f>
        <v>EAST</v>
      </c>
      <c r="E507" s="1" t="str">
        <f>RR_NAME</f>
        <v>Eastern Railroads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2020</v>
      </c>
      <c r="B508" s="11">
        <f>RRICC</f>
        <v>900004</v>
      </c>
      <c r="C508" s="7">
        <f>RR_ID</f>
        <v>8</v>
      </c>
      <c r="D508" s="1" t="str">
        <f>RR_SHORT_NAME</f>
        <v>EAST</v>
      </c>
      <c r="E508" s="1" t="str">
        <f>RR_NAME</f>
        <v>Eastern Railroads</v>
      </c>
      <c r="F508" s="1" t="s">
        <v>47508</v>
      </c>
      <c r="G508" s="6">
        <f>E2L103C22</f>
        <v>595.3832059063626</v>
      </c>
    </row>
    <row r="509" spans="1:7" x14ac:dyDescent="0.3">
      <c r="A509" s="11">
        <f>CURRENT_YEAR</f>
        <v>2020</v>
      </c>
      <c r="B509" s="11">
        <f>RRICC</f>
        <v>900004</v>
      </c>
      <c r="C509" s="7">
        <f>RR_ID</f>
        <v>8</v>
      </c>
      <c r="D509" s="1" t="str">
        <f>RR_SHORT_NAME</f>
        <v>EAST</v>
      </c>
      <c r="E509" s="1" t="str">
        <f>RR_NAME</f>
        <v>Eastern Railroads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2020</v>
      </c>
      <c r="B510" s="11">
        <f>RRICC</f>
        <v>900004</v>
      </c>
      <c r="C510" s="7">
        <f>RR_ID</f>
        <v>8</v>
      </c>
      <c r="D510" s="1" t="str">
        <f>RR_SHORT_NAME</f>
        <v>EAST</v>
      </c>
      <c r="E510" s="1" t="str">
        <f>RR_NAME</f>
        <v>Eastern Railroads</v>
      </c>
      <c r="F510" s="1" t="s">
        <v>47510</v>
      </c>
      <c r="G510" s="6">
        <f>E2L103C24</f>
        <v>618.490548373097</v>
      </c>
    </row>
    <row r="511" spans="1:7" x14ac:dyDescent="0.3">
      <c r="A511" s="11">
        <f>CURRENT_YEAR</f>
        <v>2020</v>
      </c>
      <c r="B511" s="11">
        <f>RRICC</f>
        <v>900004</v>
      </c>
      <c r="C511" s="7">
        <f>RR_ID</f>
        <v>8</v>
      </c>
      <c r="D511" s="1" t="str">
        <f>RR_SHORT_NAME</f>
        <v>EAST</v>
      </c>
      <c r="E511" s="1" t="str">
        <f>RR_NAME</f>
        <v>Eastern Railroads</v>
      </c>
      <c r="F511" s="1" t="s">
        <v>47511</v>
      </c>
      <c r="G511" s="6">
        <f>E2L103C25</f>
        <v>6.240114341951978</v>
      </c>
    </row>
    <row r="512" spans="1:7" x14ac:dyDescent="0.3">
      <c r="A512" s="11">
        <f>CURRENT_YEAR</f>
        <v>2020</v>
      </c>
      <c r="B512" s="11">
        <f>RRICC</f>
        <v>900004</v>
      </c>
      <c r="C512" s="7">
        <f>RR_ID</f>
        <v>8</v>
      </c>
      <c r="D512" s="1" t="str">
        <f>RR_SHORT_NAME</f>
        <v>EAST</v>
      </c>
      <c r="E512" s="1" t="str">
        <f>RR_NAME</f>
        <v>Eastern Railroads</v>
      </c>
      <c r="F512" s="1" t="s">
        <v>47512</v>
      </c>
      <c r="G512" s="6">
        <f>E2L103C26</f>
        <v>3.4320628880735882</v>
      </c>
    </row>
    <row r="513" spans="1:7" x14ac:dyDescent="0.3">
      <c r="A513" s="11">
        <f>CURRENT_YEAR</f>
        <v>2020</v>
      </c>
      <c r="B513" s="11">
        <f>RRICC</f>
        <v>900004</v>
      </c>
      <c r="C513" s="7">
        <f>RR_ID</f>
        <v>8</v>
      </c>
      <c r="D513" s="1" t="str">
        <f>RR_SHORT_NAME</f>
        <v>EAST</v>
      </c>
      <c r="E513" s="1" t="str">
        <f>RR_NAME</f>
        <v>Eastern Railroads</v>
      </c>
      <c r="F513" s="1" t="s">
        <v>47513</v>
      </c>
      <c r="G513" s="6">
        <f>E2L103C27</f>
        <v>9.3601715129279661</v>
      </c>
    </row>
    <row r="514" spans="1:7" x14ac:dyDescent="0.3">
      <c r="A514" s="11">
        <f>CURRENT_YEAR</f>
        <v>2020</v>
      </c>
      <c r="B514" s="11">
        <f>RRICC</f>
        <v>900004</v>
      </c>
      <c r="C514" s="7">
        <f>RR_ID</f>
        <v>8</v>
      </c>
      <c r="D514" s="1" t="str">
        <f>RR_SHORT_NAME</f>
        <v>EAST</v>
      </c>
      <c r="E514" s="1" t="str">
        <f>RR_NAME</f>
        <v>Eastern Railroads</v>
      </c>
      <c r="F514" s="1" t="s">
        <v>47514</v>
      </c>
      <c r="G514" s="6">
        <f>E2L103C28</f>
        <v>7.4881372103423738</v>
      </c>
    </row>
    <row r="515" spans="1:7" x14ac:dyDescent="0.3">
      <c r="A515" s="11">
        <f>CURRENT_YEAR</f>
        <v>2020</v>
      </c>
      <c r="B515" s="11">
        <f>RRICC</f>
        <v>900004</v>
      </c>
      <c r="C515" s="7">
        <f>RR_ID</f>
        <v>8</v>
      </c>
      <c r="D515" s="1" t="str">
        <f>RR_SHORT_NAME</f>
        <v>EAST</v>
      </c>
      <c r="E515" s="1" t="str">
        <f>RR_NAME</f>
        <v>Eastern Railroads</v>
      </c>
      <c r="F515" s="1" t="s">
        <v>47515</v>
      </c>
      <c r="G515" s="6">
        <f>E2L103C29</f>
        <v>1.5600285854879947</v>
      </c>
    </row>
    <row r="516" spans="1:7" x14ac:dyDescent="0.3">
      <c r="A516" s="11">
        <f>CURRENT_YEAR</f>
        <v>2020</v>
      </c>
      <c r="B516" s="11">
        <f>RRICC</f>
        <v>900004</v>
      </c>
      <c r="C516" s="7">
        <f>RR_ID</f>
        <v>8</v>
      </c>
      <c r="D516" s="1" t="str">
        <f>RR_SHORT_NAME</f>
        <v>EAST</v>
      </c>
      <c r="E516" s="1" t="str">
        <f>RR_NAME</f>
        <v>Eastern Railroads</v>
      </c>
      <c r="F516" s="1" t="s">
        <v>47516</v>
      </c>
      <c r="G516" s="6">
        <f>E2L104C1</f>
        <v>26.1</v>
      </c>
    </row>
    <row r="517" spans="1:7" x14ac:dyDescent="0.3">
      <c r="A517" s="11">
        <f>CURRENT_YEAR</f>
        <v>2020</v>
      </c>
      <c r="B517" s="11">
        <f>RRICC</f>
        <v>900004</v>
      </c>
      <c r="C517" s="7">
        <f>RR_ID</f>
        <v>8</v>
      </c>
      <c r="D517" s="1" t="str">
        <f>RR_SHORT_NAME</f>
        <v>EAST</v>
      </c>
      <c r="E517" s="1" t="str">
        <f>RR_NAME</f>
        <v>Eastern Railroads</v>
      </c>
      <c r="F517" s="1" t="s">
        <v>47517</v>
      </c>
      <c r="G517" s="6">
        <f>E2L104C2</f>
        <v>1.973021172547099</v>
      </c>
    </row>
    <row r="518" spans="1:7" x14ac:dyDescent="0.3">
      <c r="A518" s="11">
        <f>CURRENT_YEAR</f>
        <v>2020</v>
      </c>
      <c r="B518" s="11">
        <f>RRICC</f>
        <v>900004</v>
      </c>
      <c r="C518" s="7">
        <f>RR_ID</f>
        <v>8</v>
      </c>
      <c r="D518" s="1" t="str">
        <f>RR_SHORT_NAME</f>
        <v>EAST</v>
      </c>
      <c r="E518" s="1" t="str">
        <f>RR_NAME</f>
        <v>Eastern Railroads</v>
      </c>
      <c r="F518" s="1" t="s">
        <v>47518</v>
      </c>
      <c r="G518" s="6">
        <f>E2L104C3</f>
        <v>1.9116111146927985</v>
      </c>
    </row>
    <row r="519" spans="1:7" x14ac:dyDescent="0.3">
      <c r="A519" s="11">
        <f>CURRENT_YEAR</f>
        <v>2020</v>
      </c>
      <c r="B519" s="11">
        <f>RRICC</f>
        <v>900004</v>
      </c>
      <c r="C519" s="7">
        <f>RR_ID</f>
        <v>8</v>
      </c>
      <c r="D519" s="1" t="str">
        <f>RR_SHORT_NAME</f>
        <v>EAST</v>
      </c>
      <c r="E519" s="1" t="str">
        <f>RR_NAME</f>
        <v>Eastern Railroads</v>
      </c>
      <c r="F519" s="1" t="s">
        <v>47519</v>
      </c>
      <c r="G519" s="6">
        <f>E2L104C4</f>
        <v>1.9519613430679885</v>
      </c>
    </row>
    <row r="520" spans="1:7" x14ac:dyDescent="0.3">
      <c r="A520" s="11">
        <f>CURRENT_YEAR</f>
        <v>2020</v>
      </c>
      <c r="B520" s="11">
        <f>RRICC</f>
        <v>900004</v>
      </c>
      <c r="C520" s="7">
        <f>RR_ID</f>
        <v>8</v>
      </c>
      <c r="D520" s="1" t="str">
        <f>RR_SHORT_NAME</f>
        <v>EAST</v>
      </c>
      <c r="E520" s="1" t="str">
        <f>RR_NAME</f>
        <v>Eastern Railroads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2020</v>
      </c>
      <c r="B521" s="11">
        <f>RRICC</f>
        <v>900004</v>
      </c>
      <c r="C521" s="7">
        <f>RR_ID</f>
        <v>8</v>
      </c>
      <c r="D521" s="1" t="str">
        <f>RR_SHORT_NAME</f>
        <v>EAST</v>
      </c>
      <c r="E521" s="1" t="str">
        <f>RR_NAME</f>
        <v>Eastern Railroads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2020</v>
      </c>
      <c r="B522" s="11">
        <f>RRICC</f>
        <v>900004</v>
      </c>
      <c r="C522" s="7">
        <f>RR_ID</f>
        <v>8</v>
      </c>
      <c r="D522" s="1" t="str">
        <f>RR_SHORT_NAME</f>
        <v>EAST</v>
      </c>
      <c r="E522" s="1" t="str">
        <f>RR_NAME</f>
        <v>Eastern Railroads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2020</v>
      </c>
      <c r="B523" s="11">
        <f>RRICC</f>
        <v>900004</v>
      </c>
      <c r="C523" s="7">
        <f>RR_ID</f>
        <v>8</v>
      </c>
      <c r="D523" s="1" t="str">
        <f>RR_SHORT_NAME</f>
        <v>EAST</v>
      </c>
      <c r="E523" s="1" t="str">
        <f>RR_NAME</f>
        <v>Eastern Railroads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2020</v>
      </c>
      <c r="B524" s="11">
        <f>RRICC</f>
        <v>900004</v>
      </c>
      <c r="C524" s="7">
        <f>RR_ID</f>
        <v>8</v>
      </c>
      <c r="D524" s="1" t="str">
        <f>RR_SHORT_NAME</f>
        <v>EAST</v>
      </c>
      <c r="E524" s="1" t="str">
        <f>RR_NAME</f>
        <v>Eastern Railroads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2020</v>
      </c>
      <c r="B525" s="11">
        <f>RRICC</f>
        <v>900004</v>
      </c>
      <c r="C525" s="7">
        <f>RR_ID</f>
        <v>8</v>
      </c>
      <c r="D525" s="1" t="str">
        <f>RR_SHORT_NAME</f>
        <v>EAST</v>
      </c>
      <c r="E525" s="1" t="str">
        <f>RR_NAME</f>
        <v>Eastern Railroads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2020</v>
      </c>
      <c r="B526" s="11">
        <f>RRICC</f>
        <v>900004</v>
      </c>
      <c r="C526" s="7">
        <f>RR_ID</f>
        <v>8</v>
      </c>
      <c r="D526" s="1" t="str">
        <f>RR_SHORT_NAME</f>
        <v>EAST</v>
      </c>
      <c r="E526" s="1" t="str">
        <f>RR_NAME</f>
        <v>Eastern Railroads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2020</v>
      </c>
      <c r="B527" s="11">
        <f>RRICC</f>
        <v>900004</v>
      </c>
      <c r="C527" s="7">
        <f>RR_ID</f>
        <v>8</v>
      </c>
      <c r="D527" s="1" t="str">
        <f>RR_SHORT_NAME</f>
        <v>EAST</v>
      </c>
      <c r="E527" s="1" t="str">
        <f>RR_NAME</f>
        <v>Eastern Railroads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2020</v>
      </c>
      <c r="B528" s="11">
        <f>RRICC</f>
        <v>900004</v>
      </c>
      <c r="C528" s="7">
        <f>RR_ID</f>
        <v>8</v>
      </c>
      <c r="D528" s="1" t="str">
        <f>RR_SHORT_NAME</f>
        <v>EAST</v>
      </c>
      <c r="E528" s="1" t="str">
        <f>RR_NAME</f>
        <v>Eastern Railroads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2020</v>
      </c>
      <c r="B529" s="11">
        <f>RRICC</f>
        <v>900004</v>
      </c>
      <c r="C529" s="7">
        <f>RR_ID</f>
        <v>8</v>
      </c>
      <c r="D529" s="1" t="str">
        <f>RR_SHORT_NAME</f>
        <v>EAST</v>
      </c>
      <c r="E529" s="1" t="str">
        <f>RR_NAME</f>
        <v>Eastern Railroads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2020</v>
      </c>
      <c r="B530" s="11">
        <f>RRICC</f>
        <v>900004</v>
      </c>
      <c r="C530" s="7">
        <f>RR_ID</f>
        <v>8</v>
      </c>
      <c r="D530" s="1" t="str">
        <f>RR_SHORT_NAME</f>
        <v>EAST</v>
      </c>
      <c r="E530" s="1" t="str">
        <f>RR_NAME</f>
        <v>Eastern Railroads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2020</v>
      </c>
      <c r="B531" s="11">
        <f>RRICC</f>
        <v>900004</v>
      </c>
      <c r="C531" s="7">
        <f>RR_ID</f>
        <v>8</v>
      </c>
      <c r="D531" s="1" t="str">
        <f>RR_SHORT_NAME</f>
        <v>EAST</v>
      </c>
      <c r="E531" s="1" t="str">
        <f>RR_NAME</f>
        <v>Eastern Railroads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2020</v>
      </c>
      <c r="B532" s="11">
        <f>RRICC</f>
        <v>900004</v>
      </c>
      <c r="C532" s="7">
        <f>RR_ID</f>
        <v>8</v>
      </c>
      <c r="D532" s="1" t="str">
        <f>RR_SHORT_NAME</f>
        <v>EAST</v>
      </c>
      <c r="E532" s="1" t="str">
        <f>RR_NAME</f>
        <v>Eastern Railroads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2020</v>
      </c>
      <c r="B533" s="11">
        <f>RRICC</f>
        <v>900004</v>
      </c>
      <c r="C533" s="7">
        <f>RR_ID</f>
        <v>8</v>
      </c>
      <c r="D533" s="1" t="str">
        <f>RR_SHORT_NAME</f>
        <v>EAST</v>
      </c>
      <c r="E533" s="1" t="str">
        <f>RR_NAME</f>
        <v>Eastern Railroads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2020</v>
      </c>
      <c r="B534" s="11">
        <f>RRICC</f>
        <v>900004</v>
      </c>
      <c r="C534" s="7">
        <f>RR_ID</f>
        <v>8</v>
      </c>
      <c r="D534" s="1" t="str">
        <f>RR_SHORT_NAME</f>
        <v>EAST</v>
      </c>
      <c r="E534" s="1" t="str">
        <f>RR_NAME</f>
        <v>Eastern Railroads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2020</v>
      </c>
      <c r="B535" s="11">
        <f>RRICC</f>
        <v>900004</v>
      </c>
      <c r="C535" s="7">
        <f>RR_ID</f>
        <v>8</v>
      </c>
      <c r="D535" s="1" t="str">
        <f>RR_SHORT_NAME</f>
        <v>EAST</v>
      </c>
      <c r="E535" s="1" t="str">
        <f>RR_NAME</f>
        <v>Eastern Railroads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2020</v>
      </c>
      <c r="B536" s="11">
        <f>RRICC</f>
        <v>900004</v>
      </c>
      <c r="C536" s="7">
        <f>RR_ID</f>
        <v>8</v>
      </c>
      <c r="D536" s="1" t="str">
        <f>RR_SHORT_NAME</f>
        <v>EAST</v>
      </c>
      <c r="E536" s="1" t="str">
        <f>RR_NAME</f>
        <v>Eastern Railroads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2020</v>
      </c>
      <c r="B537" s="11">
        <f>RRICC</f>
        <v>900004</v>
      </c>
      <c r="C537" s="7">
        <f>RR_ID</f>
        <v>8</v>
      </c>
      <c r="D537" s="1" t="str">
        <f>RR_SHORT_NAME</f>
        <v>EAST</v>
      </c>
      <c r="E537" s="1" t="str">
        <f>RR_NAME</f>
        <v>Eastern Railroads</v>
      </c>
      <c r="F537" s="1" t="s">
        <v>47537</v>
      </c>
      <c r="G537" s="6">
        <f>E2L104C22</f>
        <v>595.38320590636272</v>
      </c>
    </row>
    <row r="538" spans="1:7" x14ac:dyDescent="0.3">
      <c r="A538" s="11">
        <f>CURRENT_YEAR</f>
        <v>2020</v>
      </c>
      <c r="B538" s="11">
        <f>RRICC</f>
        <v>900004</v>
      </c>
      <c r="C538" s="7">
        <f>RR_ID</f>
        <v>8</v>
      </c>
      <c r="D538" s="1" t="str">
        <f>RR_SHORT_NAME</f>
        <v>EAST</v>
      </c>
      <c r="E538" s="1" t="str">
        <f>RR_NAME</f>
        <v>Eastern Railroads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2020</v>
      </c>
      <c r="B539" s="11">
        <f>RRICC</f>
        <v>900004</v>
      </c>
      <c r="C539" s="7">
        <f>RR_ID</f>
        <v>8</v>
      </c>
      <c r="D539" s="1" t="str">
        <f>RR_SHORT_NAME</f>
        <v>EAST</v>
      </c>
      <c r="E539" s="1" t="str">
        <f>RR_NAME</f>
        <v>Eastern Railroads</v>
      </c>
      <c r="F539" s="1" t="s">
        <v>47539</v>
      </c>
      <c r="G539" s="6">
        <f>E2L104C24</f>
        <v>1842.6288284581242</v>
      </c>
    </row>
    <row r="540" spans="1:7" x14ac:dyDescent="0.3">
      <c r="A540" s="11">
        <f>CURRENT_YEAR</f>
        <v>2020</v>
      </c>
      <c r="B540" s="11">
        <f>RRICC</f>
        <v>900004</v>
      </c>
      <c r="C540" s="7">
        <f>RR_ID</f>
        <v>8</v>
      </c>
      <c r="D540" s="1" t="str">
        <f>RR_SHORT_NAME</f>
        <v>EAST</v>
      </c>
      <c r="E540" s="1" t="str">
        <f>RR_NAME</f>
        <v>Eastern Railroads</v>
      </c>
      <c r="F540" s="1" t="s">
        <v>47540</v>
      </c>
      <c r="G540" s="6">
        <f>E2L104C25</f>
        <v>6.240114341951978</v>
      </c>
    </row>
    <row r="541" spans="1:7" x14ac:dyDescent="0.3">
      <c r="A541" s="11">
        <f>CURRENT_YEAR</f>
        <v>2020</v>
      </c>
      <c r="B541" s="11">
        <f>RRICC</f>
        <v>900004</v>
      </c>
      <c r="C541" s="7">
        <f>RR_ID</f>
        <v>8</v>
      </c>
      <c r="D541" s="1" t="str">
        <f>RR_SHORT_NAME</f>
        <v>EAST</v>
      </c>
      <c r="E541" s="1" t="str">
        <f>RR_NAME</f>
        <v>Eastern Railroads</v>
      </c>
      <c r="F541" s="1" t="s">
        <v>47541</v>
      </c>
      <c r="G541" s="6">
        <f>E2L104C26</f>
        <v>3.4320628880735882</v>
      </c>
    </row>
    <row r="542" spans="1:7" x14ac:dyDescent="0.3">
      <c r="A542" s="11">
        <f>CURRENT_YEAR</f>
        <v>2020</v>
      </c>
      <c r="B542" s="11">
        <f>RRICC</f>
        <v>900004</v>
      </c>
      <c r="C542" s="7">
        <f>RR_ID</f>
        <v>8</v>
      </c>
      <c r="D542" s="1" t="str">
        <f>RR_SHORT_NAME</f>
        <v>EAST</v>
      </c>
      <c r="E542" s="1" t="str">
        <f>RR_NAME</f>
        <v>Eastern Railroads</v>
      </c>
      <c r="F542" s="1" t="s">
        <v>47542</v>
      </c>
      <c r="G542" s="6">
        <f>E2L104C27</f>
        <v>9.3601715129279661</v>
      </c>
    </row>
    <row r="543" spans="1:7" x14ac:dyDescent="0.3">
      <c r="A543" s="11">
        <f>CURRENT_YEAR</f>
        <v>2020</v>
      </c>
      <c r="B543" s="11">
        <f>RRICC</f>
        <v>900004</v>
      </c>
      <c r="C543" s="7">
        <f>RR_ID</f>
        <v>8</v>
      </c>
      <c r="D543" s="1" t="str">
        <f>RR_SHORT_NAME</f>
        <v>EAST</v>
      </c>
      <c r="E543" s="1" t="str">
        <f>RR_NAME</f>
        <v>Eastern Railroads</v>
      </c>
      <c r="F543" s="1" t="s">
        <v>47543</v>
      </c>
      <c r="G543" s="6">
        <f>E2L104C28</f>
        <v>7.488137210342372</v>
      </c>
    </row>
    <row r="544" spans="1:7" x14ac:dyDescent="0.3">
      <c r="A544" s="11">
        <f>CURRENT_YEAR</f>
        <v>2020</v>
      </c>
      <c r="B544" s="11">
        <f>RRICC</f>
        <v>900004</v>
      </c>
      <c r="C544" s="7">
        <f>RR_ID</f>
        <v>8</v>
      </c>
      <c r="D544" s="1" t="str">
        <f>RR_SHORT_NAME</f>
        <v>EAST</v>
      </c>
      <c r="E544" s="1" t="str">
        <f>RR_NAME</f>
        <v>Eastern Railroads</v>
      </c>
      <c r="F544" s="1" t="s">
        <v>47544</v>
      </c>
      <c r="G544" s="6">
        <f>E2L104C29</f>
        <v>1.5600285854879947</v>
      </c>
    </row>
    <row r="545" spans="1:7" x14ac:dyDescent="0.3">
      <c r="A545" s="11">
        <f>CURRENT_YEAR</f>
        <v>2020</v>
      </c>
      <c r="B545" s="11">
        <f>RRICC</f>
        <v>900004</v>
      </c>
      <c r="C545" s="7">
        <f>RR_ID</f>
        <v>8</v>
      </c>
      <c r="D545" s="1" t="str">
        <f>RR_SHORT_NAME</f>
        <v>EAST</v>
      </c>
      <c r="E545" s="1" t="str">
        <f>RR_NAME</f>
        <v>Eastern Railroads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2020</v>
      </c>
      <c r="B546" s="11">
        <f>RRICC</f>
        <v>900004</v>
      </c>
      <c r="C546" s="7">
        <f>RR_ID</f>
        <v>8</v>
      </c>
      <c r="D546" s="1" t="str">
        <f>RR_SHORT_NAME</f>
        <v>EAST</v>
      </c>
      <c r="E546" s="1" t="str">
        <f>RR_NAME</f>
        <v>Eastern Railroads</v>
      </c>
      <c r="F546" s="1" t="s">
        <v>47546</v>
      </c>
      <c r="G546" s="6">
        <f>E2L105C2</f>
        <v>1.9843763688929124</v>
      </c>
    </row>
    <row r="547" spans="1:7" x14ac:dyDescent="0.3">
      <c r="A547" s="11">
        <f>CURRENT_YEAR</f>
        <v>2020</v>
      </c>
      <c r="B547" s="11">
        <f>RRICC</f>
        <v>900004</v>
      </c>
      <c r="C547" s="7">
        <f>RR_ID</f>
        <v>8</v>
      </c>
      <c r="D547" s="1" t="str">
        <f>RR_SHORT_NAME</f>
        <v>EAST</v>
      </c>
      <c r="E547" s="1" t="str">
        <f>RR_NAME</f>
        <v>Eastern Railroads</v>
      </c>
      <c r="F547" s="1" t="s">
        <v>47547</v>
      </c>
      <c r="G547" s="6">
        <f>E2L105C3</f>
        <v>1.9418710657694813</v>
      </c>
    </row>
    <row r="548" spans="1:7" x14ac:dyDescent="0.3">
      <c r="A548" s="11">
        <f>CURRENT_YEAR</f>
        <v>2020</v>
      </c>
      <c r="B548" s="11">
        <f>RRICC</f>
        <v>900004</v>
      </c>
      <c r="C548" s="7">
        <f>RR_ID</f>
        <v>8</v>
      </c>
      <c r="D548" s="1" t="str">
        <f>RR_SHORT_NAME</f>
        <v>EAST</v>
      </c>
      <c r="E548" s="1" t="str">
        <f>RR_NAME</f>
        <v>Eastern Railroads</v>
      </c>
      <c r="F548" s="1" t="s">
        <v>47548</v>
      </c>
      <c r="G548" s="6">
        <f>E2L105C4</f>
        <v>1.9712162044099759</v>
      </c>
    </row>
    <row r="549" spans="1:7" x14ac:dyDescent="0.3">
      <c r="A549" s="11">
        <f>CURRENT_YEAR</f>
        <v>2020</v>
      </c>
      <c r="B549" s="11">
        <f>RRICC</f>
        <v>900004</v>
      </c>
      <c r="C549" s="7">
        <f>RR_ID</f>
        <v>8</v>
      </c>
      <c r="D549" s="1" t="str">
        <f>RR_SHORT_NAME</f>
        <v>EAST</v>
      </c>
      <c r="E549" s="1" t="str">
        <f>RR_NAME</f>
        <v>Eastern Railroads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2020</v>
      </c>
      <c r="B550" s="11">
        <f>RRICC</f>
        <v>900004</v>
      </c>
      <c r="C550" s="7">
        <f>RR_ID</f>
        <v>8</v>
      </c>
      <c r="D550" s="1" t="str">
        <f>RR_SHORT_NAME</f>
        <v>EAST</v>
      </c>
      <c r="E550" s="1" t="str">
        <f>RR_NAME</f>
        <v>Eastern Railroads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2020</v>
      </c>
      <c r="B551" s="11">
        <f>RRICC</f>
        <v>900004</v>
      </c>
      <c r="C551" s="7">
        <f>RR_ID</f>
        <v>8</v>
      </c>
      <c r="D551" s="1" t="str">
        <f>RR_SHORT_NAME</f>
        <v>EAST</v>
      </c>
      <c r="E551" s="1" t="str">
        <f>RR_NAME</f>
        <v>Eastern Railroads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2020</v>
      </c>
      <c r="B552" s="11">
        <f>RRICC</f>
        <v>900004</v>
      </c>
      <c r="C552" s="7">
        <f>RR_ID</f>
        <v>8</v>
      </c>
      <c r="D552" s="1" t="str">
        <f>RR_SHORT_NAME</f>
        <v>EAST</v>
      </c>
      <c r="E552" s="1" t="str">
        <f>RR_NAME</f>
        <v>Eastern Railroads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2020</v>
      </c>
      <c r="B553" s="11">
        <f>RRICC</f>
        <v>900004</v>
      </c>
      <c r="C553" s="7">
        <f>RR_ID</f>
        <v>8</v>
      </c>
      <c r="D553" s="1" t="str">
        <f>RR_SHORT_NAME</f>
        <v>EAST</v>
      </c>
      <c r="E553" s="1" t="str">
        <f>RR_NAME</f>
        <v>Eastern Railroads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2020</v>
      </c>
      <c r="B554" s="11">
        <f>RRICC</f>
        <v>900004</v>
      </c>
      <c r="C554" s="7">
        <f>RR_ID</f>
        <v>8</v>
      </c>
      <c r="D554" s="1" t="str">
        <f>RR_SHORT_NAME</f>
        <v>EAST</v>
      </c>
      <c r="E554" s="1" t="str">
        <f>RR_NAME</f>
        <v>Eastern Railroads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2020</v>
      </c>
      <c r="B555" s="11">
        <f>RRICC</f>
        <v>900004</v>
      </c>
      <c r="C555" s="7">
        <f>RR_ID</f>
        <v>8</v>
      </c>
      <c r="D555" s="1" t="str">
        <f>RR_SHORT_NAME</f>
        <v>EAST</v>
      </c>
      <c r="E555" s="1" t="str">
        <f>RR_NAME</f>
        <v>Eastern Railroads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2020</v>
      </c>
      <c r="B556" s="11">
        <f>RRICC</f>
        <v>900004</v>
      </c>
      <c r="C556" s="7">
        <f>RR_ID</f>
        <v>8</v>
      </c>
      <c r="D556" s="1" t="str">
        <f>RR_SHORT_NAME</f>
        <v>EAST</v>
      </c>
      <c r="E556" s="1" t="str">
        <f>RR_NAME</f>
        <v>Eastern Railroads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2020</v>
      </c>
      <c r="B557" s="11">
        <f>RRICC</f>
        <v>900004</v>
      </c>
      <c r="C557" s="7">
        <f>RR_ID</f>
        <v>8</v>
      </c>
      <c r="D557" s="1" t="str">
        <f>RR_SHORT_NAME</f>
        <v>EAST</v>
      </c>
      <c r="E557" s="1" t="str">
        <f>RR_NAME</f>
        <v>Eastern Railroads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2020</v>
      </c>
      <c r="B558" s="11">
        <f>RRICC</f>
        <v>900004</v>
      </c>
      <c r="C558" s="7">
        <f>RR_ID</f>
        <v>8</v>
      </c>
      <c r="D558" s="1" t="str">
        <f>RR_SHORT_NAME</f>
        <v>EAST</v>
      </c>
      <c r="E558" s="1" t="str">
        <f>RR_NAME</f>
        <v>Eastern Railroads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2020</v>
      </c>
      <c r="B559" s="11">
        <f>RRICC</f>
        <v>900004</v>
      </c>
      <c r="C559" s="7">
        <f>RR_ID</f>
        <v>8</v>
      </c>
      <c r="D559" s="1" t="str">
        <f>RR_SHORT_NAME</f>
        <v>EAST</v>
      </c>
      <c r="E559" s="1" t="str">
        <f>RR_NAME</f>
        <v>Eastern Railroads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2020</v>
      </c>
      <c r="B560" s="11">
        <f>RRICC</f>
        <v>900004</v>
      </c>
      <c r="C560" s="7">
        <f>RR_ID</f>
        <v>8</v>
      </c>
      <c r="D560" s="1" t="str">
        <f>RR_SHORT_NAME</f>
        <v>EAST</v>
      </c>
      <c r="E560" s="1" t="str">
        <f>RR_NAME</f>
        <v>Eastern Railroads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2020</v>
      </c>
      <c r="B561" s="11">
        <f>RRICC</f>
        <v>900004</v>
      </c>
      <c r="C561" s="7">
        <f>RR_ID</f>
        <v>8</v>
      </c>
      <c r="D561" s="1" t="str">
        <f>RR_SHORT_NAME</f>
        <v>EAST</v>
      </c>
      <c r="E561" s="1" t="str">
        <f>RR_NAME</f>
        <v>Eastern Railroads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2020</v>
      </c>
      <c r="B562" s="11">
        <f>RRICC</f>
        <v>900004</v>
      </c>
      <c r="C562" s="7">
        <f>RR_ID</f>
        <v>8</v>
      </c>
      <c r="D562" s="1" t="str">
        <f>RR_SHORT_NAME</f>
        <v>EAST</v>
      </c>
      <c r="E562" s="1" t="str">
        <f>RR_NAME</f>
        <v>Eastern Railroads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2020</v>
      </c>
      <c r="B563" s="11">
        <f>RRICC</f>
        <v>900004</v>
      </c>
      <c r="C563" s="7">
        <f>RR_ID</f>
        <v>8</v>
      </c>
      <c r="D563" s="1" t="str">
        <f>RR_SHORT_NAME</f>
        <v>EAST</v>
      </c>
      <c r="E563" s="1" t="str">
        <f>RR_NAME</f>
        <v>Eastern Railroads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2020</v>
      </c>
      <c r="B564" s="11">
        <f>RRICC</f>
        <v>900004</v>
      </c>
      <c r="C564" s="7">
        <f>RR_ID</f>
        <v>8</v>
      </c>
      <c r="D564" s="1" t="str">
        <f>RR_SHORT_NAME</f>
        <v>EAST</v>
      </c>
      <c r="E564" s="1" t="str">
        <f>RR_NAME</f>
        <v>Eastern Railroads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2020</v>
      </c>
      <c r="B565" s="11">
        <f>RRICC</f>
        <v>900004</v>
      </c>
      <c r="C565" s="7">
        <f>RR_ID</f>
        <v>8</v>
      </c>
      <c r="D565" s="1" t="str">
        <f>RR_SHORT_NAME</f>
        <v>EAST</v>
      </c>
      <c r="E565" s="1" t="str">
        <f>RR_NAME</f>
        <v>Eastern Railroads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2020</v>
      </c>
      <c r="B566" s="11">
        <f>RRICC</f>
        <v>900004</v>
      </c>
      <c r="C566" s="7">
        <f>RR_ID</f>
        <v>8</v>
      </c>
      <c r="D566" s="1" t="str">
        <f>RR_SHORT_NAME</f>
        <v>EAST</v>
      </c>
      <c r="E566" s="1" t="str">
        <f>RR_NAME</f>
        <v>Eastern Railroads</v>
      </c>
      <c r="F566" s="1" t="s">
        <v>47566</v>
      </c>
      <c r="G566" s="6">
        <f>E2L105C22</f>
        <v>595.38320590636272</v>
      </c>
    </row>
    <row r="567" spans="1:7" x14ac:dyDescent="0.3">
      <c r="A567" s="11">
        <f>CURRENT_YEAR</f>
        <v>2020</v>
      </c>
      <c r="B567" s="11">
        <f>RRICC</f>
        <v>900004</v>
      </c>
      <c r="C567" s="7">
        <f>RR_ID</f>
        <v>8</v>
      </c>
      <c r="D567" s="1" t="str">
        <f>RR_SHORT_NAME</f>
        <v>EAST</v>
      </c>
      <c r="E567" s="1" t="str">
        <f>RR_NAME</f>
        <v>Eastern Railroads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2020</v>
      </c>
      <c r="B568" s="11">
        <f>RRICC</f>
        <v>900004</v>
      </c>
      <c r="C568" s="7">
        <f>RR_ID</f>
        <v>8</v>
      </c>
      <c r="D568" s="1" t="str">
        <f>RR_SHORT_NAME</f>
        <v>EAST</v>
      </c>
      <c r="E568" s="1" t="str">
        <f>RR_NAME</f>
        <v>Eastern Railroads</v>
      </c>
      <c r="F568" s="1" t="s">
        <v>47568</v>
      </c>
      <c r="G568" s="6">
        <f>E2L105C24</f>
        <v>573.31479021557845</v>
      </c>
    </row>
    <row r="569" spans="1:7" x14ac:dyDescent="0.3">
      <c r="A569" s="11">
        <f>CURRENT_YEAR</f>
        <v>2020</v>
      </c>
      <c r="B569" s="11">
        <f>RRICC</f>
        <v>900004</v>
      </c>
      <c r="C569" s="7">
        <f>RR_ID</f>
        <v>8</v>
      </c>
      <c r="D569" s="1" t="str">
        <f>RR_SHORT_NAME</f>
        <v>EAST</v>
      </c>
      <c r="E569" s="1" t="str">
        <f>RR_NAME</f>
        <v>Eastern Railroads</v>
      </c>
      <c r="F569" s="1" t="s">
        <v>47569</v>
      </c>
      <c r="G569" s="6">
        <f>E2L105C25</f>
        <v>6.240114341951978</v>
      </c>
    </row>
    <row r="570" spans="1:7" x14ac:dyDescent="0.3">
      <c r="A570" s="11">
        <f>CURRENT_YEAR</f>
        <v>2020</v>
      </c>
      <c r="B570" s="11">
        <f>RRICC</f>
        <v>900004</v>
      </c>
      <c r="C570" s="7">
        <f>RR_ID</f>
        <v>8</v>
      </c>
      <c r="D570" s="1" t="str">
        <f>RR_SHORT_NAME</f>
        <v>EAST</v>
      </c>
      <c r="E570" s="1" t="str">
        <f>RR_NAME</f>
        <v>Eastern Railroads</v>
      </c>
      <c r="F570" s="1" t="s">
        <v>47570</v>
      </c>
      <c r="G570" s="6">
        <f>E2L105C26</f>
        <v>3.4320628880735877</v>
      </c>
    </row>
    <row r="571" spans="1:7" x14ac:dyDescent="0.3">
      <c r="A571" s="11">
        <f>CURRENT_YEAR</f>
        <v>2020</v>
      </c>
      <c r="B571" s="11">
        <f>RRICC</f>
        <v>900004</v>
      </c>
      <c r="C571" s="7">
        <f>RR_ID</f>
        <v>8</v>
      </c>
      <c r="D571" s="1" t="str">
        <f>RR_SHORT_NAME</f>
        <v>EAST</v>
      </c>
      <c r="E571" s="1" t="str">
        <f>RR_NAME</f>
        <v>Eastern Railroads</v>
      </c>
      <c r="F571" s="1" t="s">
        <v>47571</v>
      </c>
      <c r="G571" s="6">
        <f>E2L105C27</f>
        <v>9.3601715129279679</v>
      </c>
    </row>
    <row r="572" spans="1:7" x14ac:dyDescent="0.3">
      <c r="A572" s="11">
        <f>CURRENT_YEAR</f>
        <v>2020</v>
      </c>
      <c r="B572" s="11">
        <f>RRICC</f>
        <v>900004</v>
      </c>
      <c r="C572" s="7">
        <f>RR_ID</f>
        <v>8</v>
      </c>
      <c r="D572" s="1" t="str">
        <f>RR_SHORT_NAME</f>
        <v>EAST</v>
      </c>
      <c r="E572" s="1" t="str">
        <f>RR_NAME</f>
        <v>Eastern Railroads</v>
      </c>
      <c r="F572" s="1" t="s">
        <v>47572</v>
      </c>
      <c r="G572" s="6">
        <f>E2L105C28</f>
        <v>7.4881372103423729</v>
      </c>
    </row>
    <row r="573" spans="1:7" x14ac:dyDescent="0.3">
      <c r="A573" s="11">
        <f>CURRENT_YEAR</f>
        <v>2020</v>
      </c>
      <c r="B573" s="11">
        <f>RRICC</f>
        <v>900004</v>
      </c>
      <c r="C573" s="7">
        <f>RR_ID</f>
        <v>8</v>
      </c>
      <c r="D573" s="1" t="str">
        <f>RR_SHORT_NAME</f>
        <v>EAST</v>
      </c>
      <c r="E573" s="1" t="str">
        <f>RR_NAME</f>
        <v>Eastern Railroads</v>
      </c>
      <c r="F573" s="1" t="s">
        <v>47573</v>
      </c>
      <c r="G573" s="6">
        <f>E2L105C29</f>
        <v>1.5600285854879945</v>
      </c>
    </row>
    <row r="574" spans="1:7" x14ac:dyDescent="0.3">
      <c r="A574" s="11">
        <f>CURRENT_YEAR</f>
        <v>2020</v>
      </c>
      <c r="B574" s="11">
        <f>RRICC</f>
        <v>900004</v>
      </c>
      <c r="C574" s="7">
        <f>RR_ID</f>
        <v>8</v>
      </c>
      <c r="D574" s="1" t="str">
        <f>RR_SHORT_NAME</f>
        <v>EAST</v>
      </c>
      <c r="E574" s="1" t="str">
        <f>RR_NAME</f>
        <v>Eastern Railroads</v>
      </c>
      <c r="F574" s="1" t="s">
        <v>47574</v>
      </c>
      <c r="G574" s="6">
        <f>E2L106C1</f>
        <v>30.8</v>
      </c>
    </row>
    <row r="575" spans="1:7" x14ac:dyDescent="0.3">
      <c r="A575" s="11">
        <f>CURRENT_YEAR</f>
        <v>2020</v>
      </c>
      <c r="B575" s="11">
        <f>RRICC</f>
        <v>900004</v>
      </c>
      <c r="C575" s="7">
        <f>RR_ID</f>
        <v>8</v>
      </c>
      <c r="D575" s="1" t="str">
        <f>RR_SHORT_NAME</f>
        <v>EAST</v>
      </c>
      <c r="E575" s="1" t="str">
        <f>RR_NAME</f>
        <v>Eastern Railroads</v>
      </c>
      <c r="F575" s="1" t="s">
        <v>47575</v>
      </c>
      <c r="G575" s="6">
        <f>E2L106C2</f>
        <v>2.0130553984072415</v>
      </c>
    </row>
    <row r="576" spans="1:7" x14ac:dyDescent="0.3">
      <c r="A576" s="11">
        <f>CURRENT_YEAR</f>
        <v>2020</v>
      </c>
      <c r="B576" s="11">
        <f>RRICC</f>
        <v>900004</v>
      </c>
      <c r="C576" s="7">
        <f>RR_ID</f>
        <v>8</v>
      </c>
      <c r="D576" s="1" t="str">
        <f>RR_SHORT_NAME</f>
        <v>EAST</v>
      </c>
      <c r="E576" s="1" t="str">
        <f>RR_NAME</f>
        <v>Eastern Railroads</v>
      </c>
      <c r="F576" s="1" t="s">
        <v>47576</v>
      </c>
      <c r="G576" s="6">
        <f>E2L106C3</f>
        <v>1.977198184975524</v>
      </c>
    </row>
    <row r="577" spans="1:7" x14ac:dyDescent="0.3">
      <c r="A577" s="11">
        <f>CURRENT_YEAR</f>
        <v>2020</v>
      </c>
      <c r="B577" s="11">
        <f>RRICC</f>
        <v>900004</v>
      </c>
      <c r="C577" s="7">
        <f>RR_ID</f>
        <v>8</v>
      </c>
      <c r="D577" s="1" t="str">
        <f>RR_SHORT_NAME</f>
        <v>EAST</v>
      </c>
      <c r="E577" s="1" t="str">
        <f>RR_NAME</f>
        <v>Eastern Railroads</v>
      </c>
      <c r="F577" s="1" t="s">
        <v>47577</v>
      </c>
      <c r="G577" s="6">
        <f>E2L106C4</f>
        <v>1.9836790715554731</v>
      </c>
    </row>
    <row r="578" spans="1:7" x14ac:dyDescent="0.3">
      <c r="A578" s="11">
        <f>CURRENT_YEAR</f>
        <v>2020</v>
      </c>
      <c r="B578" s="11">
        <f>RRICC</f>
        <v>900004</v>
      </c>
      <c r="C578" s="7">
        <f>RR_ID</f>
        <v>8</v>
      </c>
      <c r="D578" s="1" t="str">
        <f>RR_SHORT_NAME</f>
        <v>EAST</v>
      </c>
      <c r="E578" s="1" t="str">
        <f>RR_NAME</f>
        <v>Eastern Railroads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2020</v>
      </c>
      <c r="B579" s="11">
        <f>RRICC</f>
        <v>900004</v>
      </c>
      <c r="C579" s="7">
        <f>RR_ID</f>
        <v>8</v>
      </c>
      <c r="D579" s="1" t="str">
        <f>RR_SHORT_NAME</f>
        <v>EAST</v>
      </c>
      <c r="E579" s="1" t="str">
        <f>RR_NAME</f>
        <v>Eastern Railroads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2020</v>
      </c>
      <c r="B580" s="11">
        <f>RRICC</f>
        <v>900004</v>
      </c>
      <c r="C580" s="7">
        <f>RR_ID</f>
        <v>8</v>
      </c>
      <c r="D580" s="1" t="str">
        <f>RR_SHORT_NAME</f>
        <v>EAST</v>
      </c>
      <c r="E580" s="1" t="str">
        <f>RR_NAME</f>
        <v>Eastern Railroads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2020</v>
      </c>
      <c r="B581" s="11">
        <f>RRICC</f>
        <v>900004</v>
      </c>
      <c r="C581" s="7">
        <f>RR_ID</f>
        <v>8</v>
      </c>
      <c r="D581" s="1" t="str">
        <f>RR_SHORT_NAME</f>
        <v>EAST</v>
      </c>
      <c r="E581" s="1" t="str">
        <f>RR_NAME</f>
        <v>Eastern Railroads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2020</v>
      </c>
      <c r="B582" s="11">
        <f>RRICC</f>
        <v>900004</v>
      </c>
      <c r="C582" s="7">
        <f>RR_ID</f>
        <v>8</v>
      </c>
      <c r="D582" s="1" t="str">
        <f>RR_SHORT_NAME</f>
        <v>EAST</v>
      </c>
      <c r="E582" s="1" t="str">
        <f>RR_NAME</f>
        <v>Eastern Railroads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2020</v>
      </c>
      <c r="B583" s="11">
        <f>RRICC</f>
        <v>900004</v>
      </c>
      <c r="C583" s="7">
        <f>RR_ID</f>
        <v>8</v>
      </c>
      <c r="D583" s="1" t="str">
        <f>RR_SHORT_NAME</f>
        <v>EAST</v>
      </c>
      <c r="E583" s="1" t="str">
        <f>RR_NAME</f>
        <v>Eastern Railroads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2020</v>
      </c>
      <c r="B584" s="11">
        <f>RRICC</f>
        <v>900004</v>
      </c>
      <c r="C584" s="7">
        <f>RR_ID</f>
        <v>8</v>
      </c>
      <c r="D584" s="1" t="str">
        <f>RR_SHORT_NAME</f>
        <v>EAST</v>
      </c>
      <c r="E584" s="1" t="str">
        <f>RR_NAME</f>
        <v>Eastern Railroads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2020</v>
      </c>
      <c r="B585" s="11">
        <f>RRICC</f>
        <v>900004</v>
      </c>
      <c r="C585" s="7">
        <f>RR_ID</f>
        <v>8</v>
      </c>
      <c r="D585" s="1" t="str">
        <f>RR_SHORT_NAME</f>
        <v>EAST</v>
      </c>
      <c r="E585" s="1" t="str">
        <f>RR_NAME</f>
        <v>Eastern Railroads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2020</v>
      </c>
      <c r="B586" s="11">
        <f>RRICC</f>
        <v>900004</v>
      </c>
      <c r="C586" s="7">
        <f>RR_ID</f>
        <v>8</v>
      </c>
      <c r="D586" s="1" t="str">
        <f>RR_SHORT_NAME</f>
        <v>EAST</v>
      </c>
      <c r="E586" s="1" t="str">
        <f>RR_NAME</f>
        <v>Eastern Railroads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2020</v>
      </c>
      <c r="B587" s="11">
        <f>RRICC</f>
        <v>900004</v>
      </c>
      <c r="C587" s="7">
        <f>RR_ID</f>
        <v>8</v>
      </c>
      <c r="D587" s="1" t="str">
        <f>RR_SHORT_NAME</f>
        <v>EAST</v>
      </c>
      <c r="E587" s="1" t="str">
        <f>RR_NAME</f>
        <v>Eastern Railroads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2020</v>
      </c>
      <c r="B588" s="11">
        <f>RRICC</f>
        <v>900004</v>
      </c>
      <c r="C588" s="7">
        <f>RR_ID</f>
        <v>8</v>
      </c>
      <c r="D588" s="1" t="str">
        <f>RR_SHORT_NAME</f>
        <v>EAST</v>
      </c>
      <c r="E588" s="1" t="str">
        <f>RR_NAME</f>
        <v>Eastern Railroads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2020</v>
      </c>
      <c r="B589" s="11">
        <f>RRICC</f>
        <v>900004</v>
      </c>
      <c r="C589" s="7">
        <f>RR_ID</f>
        <v>8</v>
      </c>
      <c r="D589" s="1" t="str">
        <f>RR_SHORT_NAME</f>
        <v>EAST</v>
      </c>
      <c r="E589" s="1" t="str">
        <f>RR_NAME</f>
        <v>Eastern Railroads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2020</v>
      </c>
      <c r="B590" s="11">
        <f>RRICC</f>
        <v>900004</v>
      </c>
      <c r="C590" s="7">
        <f>RR_ID</f>
        <v>8</v>
      </c>
      <c r="D590" s="1" t="str">
        <f>RR_SHORT_NAME</f>
        <v>EAST</v>
      </c>
      <c r="E590" s="1" t="str">
        <f>RR_NAME</f>
        <v>Eastern Railroads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2020</v>
      </c>
      <c r="B591" s="11">
        <f>RRICC</f>
        <v>900004</v>
      </c>
      <c r="C591" s="7">
        <f>RR_ID</f>
        <v>8</v>
      </c>
      <c r="D591" s="1" t="str">
        <f>RR_SHORT_NAME</f>
        <v>EAST</v>
      </c>
      <c r="E591" s="1" t="str">
        <f>RR_NAME</f>
        <v>Eastern Railroads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2020</v>
      </c>
      <c r="B592" s="11">
        <f>RRICC</f>
        <v>900004</v>
      </c>
      <c r="C592" s="7">
        <f>RR_ID</f>
        <v>8</v>
      </c>
      <c r="D592" s="1" t="str">
        <f>RR_SHORT_NAME</f>
        <v>EAST</v>
      </c>
      <c r="E592" s="1" t="str">
        <f>RR_NAME</f>
        <v>Eastern Railroads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2020</v>
      </c>
      <c r="B593" s="11">
        <f>RRICC</f>
        <v>900004</v>
      </c>
      <c r="C593" s="7">
        <f>RR_ID</f>
        <v>8</v>
      </c>
      <c r="D593" s="1" t="str">
        <f>RR_SHORT_NAME</f>
        <v>EAST</v>
      </c>
      <c r="E593" s="1" t="str">
        <f>RR_NAME</f>
        <v>Eastern Railroads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2020</v>
      </c>
      <c r="B594" s="11">
        <f>RRICC</f>
        <v>900004</v>
      </c>
      <c r="C594" s="7">
        <f>RR_ID</f>
        <v>8</v>
      </c>
      <c r="D594" s="1" t="str">
        <f>RR_SHORT_NAME</f>
        <v>EAST</v>
      </c>
      <c r="E594" s="1" t="str">
        <f>RR_NAME</f>
        <v>Eastern Railroads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2020</v>
      </c>
      <c r="B595" s="11">
        <f>RRICC</f>
        <v>900004</v>
      </c>
      <c r="C595" s="7">
        <f>RR_ID</f>
        <v>8</v>
      </c>
      <c r="D595" s="1" t="str">
        <f>RR_SHORT_NAME</f>
        <v>EAST</v>
      </c>
      <c r="E595" s="1" t="str">
        <f>RR_NAME</f>
        <v>Eastern Railroads</v>
      </c>
      <c r="F595" s="1" t="s">
        <v>47595</v>
      </c>
      <c r="G595" s="6">
        <f>E2L106C22</f>
        <v>595.38320590636272</v>
      </c>
    </row>
    <row r="596" spans="1:7" x14ac:dyDescent="0.3">
      <c r="A596" s="11">
        <f>CURRENT_YEAR</f>
        <v>2020</v>
      </c>
      <c r="B596" s="11">
        <f>RRICC</f>
        <v>900004</v>
      </c>
      <c r="C596" s="7">
        <f>RR_ID</f>
        <v>8</v>
      </c>
      <c r="D596" s="1" t="str">
        <f>RR_SHORT_NAME</f>
        <v>EAST</v>
      </c>
      <c r="E596" s="1" t="str">
        <f>RR_NAME</f>
        <v>Eastern Railroads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2020</v>
      </c>
      <c r="B597" s="11">
        <f>RRICC</f>
        <v>900004</v>
      </c>
      <c r="C597" s="7">
        <f>RR_ID</f>
        <v>8</v>
      </c>
      <c r="D597" s="1" t="str">
        <f>RR_SHORT_NAME</f>
        <v>EAST</v>
      </c>
      <c r="E597" s="1" t="str">
        <f>RR_NAME</f>
        <v>Eastern Railroads</v>
      </c>
      <c r="F597" s="1" t="s">
        <v>47597</v>
      </c>
      <c r="G597" s="6">
        <f>E2L106C24</f>
        <v>1226.8020265728142</v>
      </c>
    </row>
    <row r="598" spans="1:7" x14ac:dyDescent="0.3">
      <c r="A598" s="11">
        <f>CURRENT_YEAR</f>
        <v>2020</v>
      </c>
      <c r="B598" s="11">
        <f>RRICC</f>
        <v>900004</v>
      </c>
      <c r="C598" s="7">
        <f>RR_ID</f>
        <v>8</v>
      </c>
      <c r="D598" s="1" t="str">
        <f>RR_SHORT_NAME</f>
        <v>EAST</v>
      </c>
      <c r="E598" s="1" t="str">
        <f>RR_NAME</f>
        <v>Eastern Railroads</v>
      </c>
      <c r="F598" s="1" t="s">
        <v>47598</v>
      </c>
      <c r="G598" s="6">
        <f>E2L106C25</f>
        <v>6.240114341951978</v>
      </c>
    </row>
    <row r="599" spans="1:7" x14ac:dyDescent="0.3">
      <c r="A599" s="11">
        <f>CURRENT_YEAR</f>
        <v>2020</v>
      </c>
      <c r="B599" s="11">
        <f>RRICC</f>
        <v>900004</v>
      </c>
      <c r="C599" s="7">
        <f>RR_ID</f>
        <v>8</v>
      </c>
      <c r="D599" s="1" t="str">
        <f>RR_SHORT_NAME</f>
        <v>EAST</v>
      </c>
      <c r="E599" s="1" t="str">
        <f>RR_NAME</f>
        <v>Eastern Railroads</v>
      </c>
      <c r="F599" s="1" t="s">
        <v>47599</v>
      </c>
      <c r="G599" s="6">
        <f>E2L106C26</f>
        <v>3.4320628880735877</v>
      </c>
    </row>
    <row r="600" spans="1:7" x14ac:dyDescent="0.3">
      <c r="A600" s="11">
        <f>CURRENT_YEAR</f>
        <v>2020</v>
      </c>
      <c r="B600" s="11">
        <f>RRICC</f>
        <v>900004</v>
      </c>
      <c r="C600" s="7">
        <f>RR_ID</f>
        <v>8</v>
      </c>
      <c r="D600" s="1" t="str">
        <f>RR_SHORT_NAME</f>
        <v>EAST</v>
      </c>
      <c r="E600" s="1" t="str">
        <f>RR_NAME</f>
        <v>Eastern Railroads</v>
      </c>
      <c r="F600" s="1" t="s">
        <v>47600</v>
      </c>
      <c r="G600" s="6">
        <f>E2L106C27</f>
        <v>9.3601715129279661</v>
      </c>
    </row>
    <row r="601" spans="1:7" x14ac:dyDescent="0.3">
      <c r="A601" s="11">
        <f>CURRENT_YEAR</f>
        <v>2020</v>
      </c>
      <c r="B601" s="11">
        <f>RRICC</f>
        <v>900004</v>
      </c>
      <c r="C601" s="7">
        <f>RR_ID</f>
        <v>8</v>
      </c>
      <c r="D601" s="1" t="str">
        <f>RR_SHORT_NAME</f>
        <v>EAST</v>
      </c>
      <c r="E601" s="1" t="str">
        <f>RR_NAME</f>
        <v>Eastern Railroads</v>
      </c>
      <c r="F601" s="1" t="s">
        <v>47601</v>
      </c>
      <c r="G601" s="6">
        <f>E2L106C28</f>
        <v>7.4881372103423729</v>
      </c>
    </row>
    <row r="602" spans="1:7" x14ac:dyDescent="0.3">
      <c r="A602" s="11">
        <f>CURRENT_YEAR</f>
        <v>2020</v>
      </c>
      <c r="B602" s="11">
        <f>RRICC</f>
        <v>900004</v>
      </c>
      <c r="C602" s="7">
        <f>RR_ID</f>
        <v>8</v>
      </c>
      <c r="D602" s="1" t="str">
        <f>RR_SHORT_NAME</f>
        <v>EAST</v>
      </c>
      <c r="E602" s="1" t="str">
        <f>RR_NAME</f>
        <v>Eastern Railroads</v>
      </c>
      <c r="F602" s="1" t="s">
        <v>47602</v>
      </c>
      <c r="G602" s="6">
        <f>E2L106C29</f>
        <v>1.5600285854879947</v>
      </c>
    </row>
    <row r="603" spans="1:7" x14ac:dyDescent="0.3">
      <c r="A603" s="11">
        <f>CURRENT_YEAR</f>
        <v>2020</v>
      </c>
      <c r="B603" s="11">
        <f>RRICC</f>
        <v>900004</v>
      </c>
      <c r="C603" s="7">
        <f>RR_ID</f>
        <v>8</v>
      </c>
      <c r="D603" s="1" t="str">
        <f>RR_SHORT_NAME</f>
        <v>EAST</v>
      </c>
      <c r="E603" s="1" t="str">
        <f>RR_NAME</f>
        <v>Eastern Railroads</v>
      </c>
      <c r="F603" s="1" t="s">
        <v>47603</v>
      </c>
      <c r="G603" s="6">
        <f>E2L107C1</f>
        <v>28.4</v>
      </c>
    </row>
    <row r="604" spans="1:7" x14ac:dyDescent="0.3">
      <c r="A604" s="11">
        <f>CURRENT_YEAR</f>
        <v>2020</v>
      </c>
      <c r="B604" s="11">
        <f>RRICC</f>
        <v>900004</v>
      </c>
      <c r="C604" s="7">
        <f>RR_ID</f>
        <v>8</v>
      </c>
      <c r="D604" s="1" t="str">
        <f>RR_SHORT_NAME</f>
        <v>EAST</v>
      </c>
      <c r="E604" s="1" t="str">
        <f>RR_NAME</f>
        <v>Eastern Railroads</v>
      </c>
      <c r="F604" s="1" t="s">
        <v>47604</v>
      </c>
      <c r="G604" s="6">
        <f>E2L107C2</f>
        <v>2.0228518872262904</v>
      </c>
    </row>
    <row r="605" spans="1:7" x14ac:dyDescent="0.3">
      <c r="A605" s="11">
        <f>CURRENT_YEAR</f>
        <v>2020</v>
      </c>
      <c r="B605" s="11">
        <f>RRICC</f>
        <v>900004</v>
      </c>
      <c r="C605" s="7">
        <f>RR_ID</f>
        <v>8</v>
      </c>
      <c r="D605" s="1" t="str">
        <f>RR_SHORT_NAME</f>
        <v>EAST</v>
      </c>
      <c r="E605" s="1" t="str">
        <f>RR_NAME</f>
        <v>Eastern Railroads</v>
      </c>
      <c r="F605" s="1" t="s">
        <v>47605</v>
      </c>
      <c r="G605" s="6">
        <f>E2L107C3</f>
        <v>1.9313226648387862</v>
      </c>
    </row>
    <row r="606" spans="1:7" x14ac:dyDescent="0.3">
      <c r="A606" s="11">
        <f>CURRENT_YEAR</f>
        <v>2020</v>
      </c>
      <c r="B606" s="11">
        <f>RRICC</f>
        <v>900004</v>
      </c>
      <c r="C606" s="7">
        <f>RR_ID</f>
        <v>8</v>
      </c>
      <c r="D606" s="1" t="str">
        <f>RR_SHORT_NAME</f>
        <v>EAST</v>
      </c>
      <c r="E606" s="1" t="str">
        <f>RR_NAME</f>
        <v>Eastern Railroads</v>
      </c>
      <c r="F606" s="1" t="s">
        <v>47606</v>
      </c>
      <c r="G606" s="6">
        <f>E2L107C4</f>
        <v>1.9704078549848942</v>
      </c>
    </row>
    <row r="607" spans="1:7" x14ac:dyDescent="0.3">
      <c r="A607" s="11">
        <f>CURRENT_YEAR</f>
        <v>2020</v>
      </c>
      <c r="B607" s="11">
        <f>RRICC</f>
        <v>900004</v>
      </c>
      <c r="C607" s="7">
        <f>RR_ID</f>
        <v>8</v>
      </c>
      <c r="D607" s="1" t="str">
        <f>RR_SHORT_NAME</f>
        <v>EAST</v>
      </c>
      <c r="E607" s="1" t="str">
        <f>RR_NAME</f>
        <v>Eastern Railroads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2020</v>
      </c>
      <c r="B608" s="11">
        <f>RRICC</f>
        <v>900004</v>
      </c>
      <c r="C608" s="7">
        <f>RR_ID</f>
        <v>8</v>
      </c>
      <c r="D608" s="1" t="str">
        <f>RR_SHORT_NAME</f>
        <v>EAST</v>
      </c>
      <c r="E608" s="1" t="str">
        <f>RR_NAME</f>
        <v>Eastern Railroads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2020</v>
      </c>
      <c r="B609" s="11">
        <f>RRICC</f>
        <v>900004</v>
      </c>
      <c r="C609" s="7">
        <f>RR_ID</f>
        <v>8</v>
      </c>
      <c r="D609" s="1" t="str">
        <f>RR_SHORT_NAME</f>
        <v>EAST</v>
      </c>
      <c r="E609" s="1" t="str">
        <f>RR_NAME</f>
        <v>Eastern Railroads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2020</v>
      </c>
      <c r="B610" s="11">
        <f>RRICC</f>
        <v>900004</v>
      </c>
      <c r="C610" s="7">
        <f>RR_ID</f>
        <v>8</v>
      </c>
      <c r="D610" s="1" t="str">
        <f>RR_SHORT_NAME</f>
        <v>EAST</v>
      </c>
      <c r="E610" s="1" t="str">
        <f>RR_NAME</f>
        <v>Eastern Railroads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2020</v>
      </c>
      <c r="B611" s="11">
        <f>RRICC</f>
        <v>900004</v>
      </c>
      <c r="C611" s="7">
        <f>RR_ID</f>
        <v>8</v>
      </c>
      <c r="D611" s="1" t="str">
        <f>RR_SHORT_NAME</f>
        <v>EAST</v>
      </c>
      <c r="E611" s="1" t="str">
        <f>RR_NAME</f>
        <v>Eastern Railroads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2020</v>
      </c>
      <c r="B612" s="11">
        <f>RRICC</f>
        <v>900004</v>
      </c>
      <c r="C612" s="7">
        <f>RR_ID</f>
        <v>8</v>
      </c>
      <c r="D612" s="1" t="str">
        <f>RR_SHORT_NAME</f>
        <v>EAST</v>
      </c>
      <c r="E612" s="1" t="str">
        <f>RR_NAME</f>
        <v>Eastern Railroads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2020</v>
      </c>
      <c r="B613" s="11">
        <f>RRICC</f>
        <v>900004</v>
      </c>
      <c r="C613" s="7">
        <f>RR_ID</f>
        <v>8</v>
      </c>
      <c r="D613" s="1" t="str">
        <f>RR_SHORT_NAME</f>
        <v>EAST</v>
      </c>
      <c r="E613" s="1" t="str">
        <f>RR_NAME</f>
        <v>Eastern Railroads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2020</v>
      </c>
      <c r="B614" s="11">
        <f>RRICC</f>
        <v>900004</v>
      </c>
      <c r="C614" s="7">
        <f>RR_ID</f>
        <v>8</v>
      </c>
      <c r="D614" s="1" t="str">
        <f>RR_SHORT_NAME</f>
        <v>EAST</v>
      </c>
      <c r="E614" s="1" t="str">
        <f>RR_NAME</f>
        <v>Eastern Railroads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2020</v>
      </c>
      <c r="B615" s="11">
        <f>RRICC</f>
        <v>900004</v>
      </c>
      <c r="C615" s="7">
        <f>RR_ID</f>
        <v>8</v>
      </c>
      <c r="D615" s="1" t="str">
        <f>RR_SHORT_NAME</f>
        <v>EAST</v>
      </c>
      <c r="E615" s="1" t="str">
        <f>RR_NAME</f>
        <v>Eastern Railroads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2020</v>
      </c>
      <c r="B616" s="11">
        <f>RRICC</f>
        <v>900004</v>
      </c>
      <c r="C616" s="7">
        <f>RR_ID</f>
        <v>8</v>
      </c>
      <c r="D616" s="1" t="str">
        <f>RR_SHORT_NAME</f>
        <v>EAST</v>
      </c>
      <c r="E616" s="1" t="str">
        <f>RR_NAME</f>
        <v>Eastern Railroads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2020</v>
      </c>
      <c r="B617" s="11">
        <f>RRICC</f>
        <v>900004</v>
      </c>
      <c r="C617" s="7">
        <f>RR_ID</f>
        <v>8</v>
      </c>
      <c r="D617" s="1" t="str">
        <f>RR_SHORT_NAME</f>
        <v>EAST</v>
      </c>
      <c r="E617" s="1" t="str">
        <f>RR_NAME</f>
        <v>Eastern Railroads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2020</v>
      </c>
      <c r="B618" s="11">
        <f>RRICC</f>
        <v>900004</v>
      </c>
      <c r="C618" s="7">
        <f>RR_ID</f>
        <v>8</v>
      </c>
      <c r="D618" s="1" t="str">
        <f>RR_SHORT_NAME</f>
        <v>EAST</v>
      </c>
      <c r="E618" s="1" t="str">
        <f>RR_NAME</f>
        <v>Eastern Railroads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2020</v>
      </c>
      <c r="B619" s="11">
        <f>RRICC</f>
        <v>900004</v>
      </c>
      <c r="C619" s="7">
        <f>RR_ID</f>
        <v>8</v>
      </c>
      <c r="D619" s="1" t="str">
        <f>RR_SHORT_NAME</f>
        <v>EAST</v>
      </c>
      <c r="E619" s="1" t="str">
        <f>RR_NAME</f>
        <v>Eastern Railroads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2020</v>
      </c>
      <c r="B620" s="11">
        <f>RRICC</f>
        <v>900004</v>
      </c>
      <c r="C620" s="7">
        <f>RR_ID</f>
        <v>8</v>
      </c>
      <c r="D620" s="1" t="str">
        <f>RR_SHORT_NAME</f>
        <v>EAST</v>
      </c>
      <c r="E620" s="1" t="str">
        <f>RR_NAME</f>
        <v>Eastern Railroads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2020</v>
      </c>
      <c r="B621" s="11">
        <f>RRICC</f>
        <v>900004</v>
      </c>
      <c r="C621" s="7">
        <f>RR_ID</f>
        <v>8</v>
      </c>
      <c r="D621" s="1" t="str">
        <f>RR_SHORT_NAME</f>
        <v>EAST</v>
      </c>
      <c r="E621" s="1" t="str">
        <f>RR_NAME</f>
        <v>Eastern Railroads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2020</v>
      </c>
      <c r="B622" s="11">
        <f>RRICC</f>
        <v>900004</v>
      </c>
      <c r="C622" s="7">
        <f>RR_ID</f>
        <v>8</v>
      </c>
      <c r="D622" s="1" t="str">
        <f>RR_SHORT_NAME</f>
        <v>EAST</v>
      </c>
      <c r="E622" s="1" t="str">
        <f>RR_NAME</f>
        <v>Eastern Railroads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2020</v>
      </c>
      <c r="B623" s="11">
        <f>RRICC</f>
        <v>900004</v>
      </c>
      <c r="C623" s="7">
        <f>RR_ID</f>
        <v>8</v>
      </c>
      <c r="D623" s="1" t="str">
        <f>RR_SHORT_NAME</f>
        <v>EAST</v>
      </c>
      <c r="E623" s="1" t="str">
        <f>RR_NAME</f>
        <v>Eastern Railroads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2020</v>
      </c>
      <c r="B624" s="11">
        <f>RRICC</f>
        <v>900004</v>
      </c>
      <c r="C624" s="7">
        <f>RR_ID</f>
        <v>8</v>
      </c>
      <c r="D624" s="1" t="str">
        <f>RR_SHORT_NAME</f>
        <v>EAST</v>
      </c>
      <c r="E624" s="1" t="str">
        <f>RR_NAME</f>
        <v>Eastern Railroads</v>
      </c>
      <c r="F624" s="1" t="s">
        <v>47624</v>
      </c>
      <c r="G624" s="6">
        <f>E2L107C22</f>
        <v>595.3832059063626</v>
      </c>
    </row>
    <row r="625" spans="1:7" x14ac:dyDescent="0.3">
      <c r="A625" s="11">
        <f>CURRENT_YEAR</f>
        <v>2020</v>
      </c>
      <c r="B625" s="11">
        <f>RRICC</f>
        <v>900004</v>
      </c>
      <c r="C625" s="7">
        <f>RR_ID</f>
        <v>8</v>
      </c>
      <c r="D625" s="1" t="str">
        <f>RR_SHORT_NAME</f>
        <v>EAST</v>
      </c>
      <c r="E625" s="1" t="str">
        <f>RR_NAME</f>
        <v>Eastern Railroads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2020</v>
      </c>
      <c r="B626" s="11">
        <f>RRICC</f>
        <v>900004</v>
      </c>
      <c r="C626" s="7">
        <f>RR_ID</f>
        <v>8</v>
      </c>
      <c r="D626" s="1" t="str">
        <f>RR_SHORT_NAME</f>
        <v>EAST</v>
      </c>
      <c r="E626" s="1" t="str">
        <f>RR_NAME</f>
        <v>Eastern Railroads</v>
      </c>
      <c r="F626" s="1" t="s">
        <v>47626</v>
      </c>
      <c r="G626" s="6">
        <f>E2L107C24</f>
        <v>1420.6718971570021</v>
      </c>
    </row>
    <row r="627" spans="1:7" x14ac:dyDescent="0.3">
      <c r="A627" s="11">
        <f>CURRENT_YEAR</f>
        <v>2020</v>
      </c>
      <c r="B627" s="11">
        <f>RRICC</f>
        <v>900004</v>
      </c>
      <c r="C627" s="7">
        <f>RR_ID</f>
        <v>8</v>
      </c>
      <c r="D627" s="1" t="str">
        <f>RR_SHORT_NAME</f>
        <v>EAST</v>
      </c>
      <c r="E627" s="1" t="str">
        <f>RR_NAME</f>
        <v>Eastern Railroads</v>
      </c>
      <c r="F627" s="1" t="s">
        <v>47627</v>
      </c>
      <c r="G627" s="6">
        <f>E2L107C25</f>
        <v>6.2401143419519789</v>
      </c>
    </row>
    <row r="628" spans="1:7" x14ac:dyDescent="0.3">
      <c r="A628" s="11">
        <f>CURRENT_YEAR</f>
        <v>2020</v>
      </c>
      <c r="B628" s="11">
        <f>RRICC</f>
        <v>900004</v>
      </c>
      <c r="C628" s="7">
        <f>RR_ID</f>
        <v>8</v>
      </c>
      <c r="D628" s="1" t="str">
        <f>RR_SHORT_NAME</f>
        <v>EAST</v>
      </c>
      <c r="E628" s="1" t="str">
        <f>RR_NAME</f>
        <v>Eastern Railroads</v>
      </c>
      <c r="F628" s="1" t="s">
        <v>47628</v>
      </c>
      <c r="G628" s="6">
        <f>E2L107C26</f>
        <v>3.4320628880735882</v>
      </c>
    </row>
    <row r="629" spans="1:7" x14ac:dyDescent="0.3">
      <c r="A629" s="11">
        <f>CURRENT_YEAR</f>
        <v>2020</v>
      </c>
      <c r="B629" s="11">
        <f>RRICC</f>
        <v>900004</v>
      </c>
      <c r="C629" s="7">
        <f>RR_ID</f>
        <v>8</v>
      </c>
      <c r="D629" s="1" t="str">
        <f>RR_SHORT_NAME</f>
        <v>EAST</v>
      </c>
      <c r="E629" s="1" t="str">
        <f>RR_NAME</f>
        <v>Eastern Railroads</v>
      </c>
      <c r="F629" s="1" t="s">
        <v>47629</v>
      </c>
      <c r="G629" s="6">
        <f>E2L107C27</f>
        <v>9.3601715129279661</v>
      </c>
    </row>
    <row r="630" spans="1:7" x14ac:dyDescent="0.3">
      <c r="A630" s="11">
        <f>CURRENT_YEAR</f>
        <v>2020</v>
      </c>
      <c r="B630" s="11">
        <f>RRICC</f>
        <v>900004</v>
      </c>
      <c r="C630" s="7">
        <f>RR_ID</f>
        <v>8</v>
      </c>
      <c r="D630" s="1" t="str">
        <f>RR_SHORT_NAME</f>
        <v>EAST</v>
      </c>
      <c r="E630" s="1" t="str">
        <f>RR_NAME</f>
        <v>Eastern Railroads</v>
      </c>
      <c r="F630" s="1" t="s">
        <v>47630</v>
      </c>
      <c r="G630" s="6">
        <f>E2L107C28</f>
        <v>7.4881372103423729</v>
      </c>
    </row>
    <row r="631" spans="1:7" x14ac:dyDescent="0.3">
      <c r="A631" s="11">
        <f>CURRENT_YEAR</f>
        <v>2020</v>
      </c>
      <c r="B631" s="11">
        <f>RRICC</f>
        <v>900004</v>
      </c>
      <c r="C631" s="7">
        <f>RR_ID</f>
        <v>8</v>
      </c>
      <c r="D631" s="1" t="str">
        <f>RR_SHORT_NAME</f>
        <v>EAST</v>
      </c>
      <c r="E631" s="1" t="str">
        <f>RR_NAME</f>
        <v>Eastern Railroads</v>
      </c>
      <c r="F631" s="1" t="s">
        <v>47631</v>
      </c>
      <c r="G631" s="6">
        <f>E2L107C29</f>
        <v>1.5600285854879947</v>
      </c>
    </row>
    <row r="632" spans="1:7" x14ac:dyDescent="0.3">
      <c r="A632" s="11">
        <f>CURRENT_YEAR</f>
        <v>2020</v>
      </c>
      <c r="B632" s="11">
        <f>RRICC</f>
        <v>900004</v>
      </c>
      <c r="C632" s="7">
        <f>RR_ID</f>
        <v>8</v>
      </c>
      <c r="D632" s="1" t="str">
        <f>RR_SHORT_NAME</f>
        <v>EAST</v>
      </c>
      <c r="E632" s="1" t="str">
        <f>RR_NAME</f>
        <v>Eastern Railroads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2020</v>
      </c>
      <c r="B633" s="11">
        <f>RRICC</f>
        <v>900004</v>
      </c>
      <c r="C633" s="7">
        <f>RR_ID</f>
        <v>8</v>
      </c>
      <c r="D633" s="1" t="str">
        <f>RR_SHORT_NAME</f>
        <v>EAST</v>
      </c>
      <c r="E633" s="1" t="str">
        <f>RR_NAME</f>
        <v>Eastern Railroads</v>
      </c>
      <c r="F633" s="1" t="s">
        <v>47633</v>
      </c>
      <c r="G633" s="6">
        <f>E2L108C2</f>
        <v>2.0193142497640766</v>
      </c>
    </row>
    <row r="634" spans="1:7" x14ac:dyDescent="0.3">
      <c r="A634" s="11">
        <f>CURRENT_YEAR</f>
        <v>2020</v>
      </c>
      <c r="B634" s="11">
        <f>RRICC</f>
        <v>900004</v>
      </c>
      <c r="C634" s="7">
        <f>RR_ID</f>
        <v>8</v>
      </c>
      <c r="D634" s="1" t="str">
        <f>RR_SHORT_NAME</f>
        <v>EAST</v>
      </c>
      <c r="E634" s="1" t="str">
        <f>RR_NAME</f>
        <v>Eastern Railroads</v>
      </c>
      <c r="F634" s="1" t="s">
        <v>47634</v>
      </c>
      <c r="G634" s="6">
        <f>E2L108C3</f>
        <v>1.9585657467138768</v>
      </c>
    </row>
    <row r="635" spans="1:7" x14ac:dyDescent="0.3">
      <c r="A635" s="11">
        <f>CURRENT_YEAR</f>
        <v>2020</v>
      </c>
      <c r="B635" s="11">
        <f>RRICC</f>
        <v>900004</v>
      </c>
      <c r="C635" s="7">
        <f>RR_ID</f>
        <v>8</v>
      </c>
      <c r="D635" s="1" t="str">
        <f>RR_SHORT_NAME</f>
        <v>EAST</v>
      </c>
      <c r="E635" s="1" t="str">
        <f>RR_NAME</f>
        <v>Eastern Railroads</v>
      </c>
      <c r="F635" s="1" t="s">
        <v>47635</v>
      </c>
      <c r="G635" s="6">
        <f>E2L108C4</f>
        <v>1.9754678009417284</v>
      </c>
    </row>
    <row r="636" spans="1:7" x14ac:dyDescent="0.3">
      <c r="A636" s="11">
        <f>CURRENT_YEAR</f>
        <v>2020</v>
      </c>
      <c r="B636" s="11">
        <f>RRICC</f>
        <v>900004</v>
      </c>
      <c r="C636" s="7">
        <f>RR_ID</f>
        <v>8</v>
      </c>
      <c r="D636" s="1" t="str">
        <f>RR_SHORT_NAME</f>
        <v>EAST</v>
      </c>
      <c r="E636" s="1" t="str">
        <f>RR_NAME</f>
        <v>Eastern Railroads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2020</v>
      </c>
      <c r="B637" s="11">
        <f>RRICC</f>
        <v>900004</v>
      </c>
      <c r="C637" s="7">
        <f>RR_ID</f>
        <v>8</v>
      </c>
      <c r="D637" s="1" t="str">
        <f>RR_SHORT_NAME</f>
        <v>EAST</v>
      </c>
      <c r="E637" s="1" t="str">
        <f>RR_NAME</f>
        <v>Eastern Railroads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2020</v>
      </c>
      <c r="B638" s="11">
        <f>RRICC</f>
        <v>900004</v>
      </c>
      <c r="C638" s="7">
        <f>RR_ID</f>
        <v>8</v>
      </c>
      <c r="D638" s="1" t="str">
        <f>RR_SHORT_NAME</f>
        <v>EAST</v>
      </c>
      <c r="E638" s="1" t="str">
        <f>RR_NAME</f>
        <v>Eastern Railroads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2020</v>
      </c>
      <c r="B639" s="11">
        <f>RRICC</f>
        <v>900004</v>
      </c>
      <c r="C639" s="7">
        <f>RR_ID</f>
        <v>8</v>
      </c>
      <c r="D639" s="1" t="str">
        <f>RR_SHORT_NAME</f>
        <v>EAST</v>
      </c>
      <c r="E639" s="1" t="str">
        <f>RR_NAME</f>
        <v>Eastern Railroads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2020</v>
      </c>
      <c r="B640" s="11">
        <f>RRICC</f>
        <v>900004</v>
      </c>
      <c r="C640" s="7">
        <f>RR_ID</f>
        <v>8</v>
      </c>
      <c r="D640" s="1" t="str">
        <f>RR_SHORT_NAME</f>
        <v>EAST</v>
      </c>
      <c r="E640" s="1" t="str">
        <f>RR_NAME</f>
        <v>Eastern Railroads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2020</v>
      </c>
      <c r="B641" s="11">
        <f>RRICC</f>
        <v>900004</v>
      </c>
      <c r="C641" s="7">
        <f>RR_ID</f>
        <v>8</v>
      </c>
      <c r="D641" s="1" t="str">
        <f>RR_SHORT_NAME</f>
        <v>EAST</v>
      </c>
      <c r="E641" s="1" t="str">
        <f>RR_NAME</f>
        <v>Eastern Railroads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2020</v>
      </c>
      <c r="B642" s="11">
        <f>RRICC</f>
        <v>900004</v>
      </c>
      <c r="C642" s="7">
        <f>RR_ID</f>
        <v>8</v>
      </c>
      <c r="D642" s="1" t="str">
        <f>RR_SHORT_NAME</f>
        <v>EAST</v>
      </c>
      <c r="E642" s="1" t="str">
        <f>RR_NAME</f>
        <v>Eastern Railroads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2020</v>
      </c>
      <c r="B643" s="11">
        <f>RRICC</f>
        <v>900004</v>
      </c>
      <c r="C643" s="7">
        <f>RR_ID</f>
        <v>8</v>
      </c>
      <c r="D643" s="1" t="str">
        <f>RR_SHORT_NAME</f>
        <v>EAST</v>
      </c>
      <c r="E643" s="1" t="str">
        <f>RR_NAME</f>
        <v>Eastern Railroads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2020</v>
      </c>
      <c r="B644" s="11">
        <f>RRICC</f>
        <v>900004</v>
      </c>
      <c r="C644" s="7">
        <f>RR_ID</f>
        <v>8</v>
      </c>
      <c r="D644" s="1" t="str">
        <f>RR_SHORT_NAME</f>
        <v>EAST</v>
      </c>
      <c r="E644" s="1" t="str">
        <f>RR_NAME</f>
        <v>Eastern Railroads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2020</v>
      </c>
      <c r="B645" s="11">
        <f>RRICC</f>
        <v>900004</v>
      </c>
      <c r="C645" s="7">
        <f>RR_ID</f>
        <v>8</v>
      </c>
      <c r="D645" s="1" t="str">
        <f>RR_SHORT_NAME</f>
        <v>EAST</v>
      </c>
      <c r="E645" s="1" t="str">
        <f>RR_NAME</f>
        <v>Eastern Railroads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2020</v>
      </c>
      <c r="B646" s="11">
        <f>RRICC</f>
        <v>900004</v>
      </c>
      <c r="C646" s="7">
        <f>RR_ID</f>
        <v>8</v>
      </c>
      <c r="D646" s="1" t="str">
        <f>RR_SHORT_NAME</f>
        <v>EAST</v>
      </c>
      <c r="E646" s="1" t="str">
        <f>RR_NAME</f>
        <v>Eastern Railroads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2020</v>
      </c>
      <c r="B647" s="11">
        <f>RRICC</f>
        <v>900004</v>
      </c>
      <c r="C647" s="7">
        <f>RR_ID</f>
        <v>8</v>
      </c>
      <c r="D647" s="1" t="str">
        <f>RR_SHORT_NAME</f>
        <v>EAST</v>
      </c>
      <c r="E647" s="1" t="str">
        <f>RR_NAME</f>
        <v>Eastern Railroads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2020</v>
      </c>
      <c r="B648" s="11">
        <f>RRICC</f>
        <v>900004</v>
      </c>
      <c r="C648" s="7">
        <f>RR_ID</f>
        <v>8</v>
      </c>
      <c r="D648" s="1" t="str">
        <f>RR_SHORT_NAME</f>
        <v>EAST</v>
      </c>
      <c r="E648" s="1" t="str">
        <f>RR_NAME</f>
        <v>Eastern Railroads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2020</v>
      </c>
      <c r="B649" s="11">
        <f>RRICC</f>
        <v>900004</v>
      </c>
      <c r="C649" s="7">
        <f>RR_ID</f>
        <v>8</v>
      </c>
      <c r="D649" s="1" t="str">
        <f>RR_SHORT_NAME</f>
        <v>EAST</v>
      </c>
      <c r="E649" s="1" t="str">
        <f>RR_NAME</f>
        <v>Eastern Railroads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2020</v>
      </c>
      <c r="B650" s="11">
        <f>RRICC</f>
        <v>900004</v>
      </c>
      <c r="C650" s="7">
        <f>RR_ID</f>
        <v>8</v>
      </c>
      <c r="D650" s="1" t="str">
        <f>RR_SHORT_NAME</f>
        <v>EAST</v>
      </c>
      <c r="E650" s="1" t="str">
        <f>RR_NAME</f>
        <v>Eastern Railroads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2020</v>
      </c>
      <c r="B651" s="11">
        <f>RRICC</f>
        <v>900004</v>
      </c>
      <c r="C651" s="7">
        <f>RR_ID</f>
        <v>8</v>
      </c>
      <c r="D651" s="1" t="str">
        <f>RR_SHORT_NAME</f>
        <v>EAST</v>
      </c>
      <c r="E651" s="1" t="str">
        <f>RR_NAME</f>
        <v>Eastern Railroads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2020</v>
      </c>
      <c r="B652" s="11">
        <f>RRICC</f>
        <v>900004</v>
      </c>
      <c r="C652" s="7">
        <f>RR_ID</f>
        <v>8</v>
      </c>
      <c r="D652" s="1" t="str">
        <f>RR_SHORT_NAME</f>
        <v>EAST</v>
      </c>
      <c r="E652" s="1" t="str">
        <f>RR_NAME</f>
        <v>Eastern Railroads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2020</v>
      </c>
      <c r="B653" s="11">
        <f>RRICC</f>
        <v>900004</v>
      </c>
      <c r="C653" s="7">
        <f>RR_ID</f>
        <v>8</v>
      </c>
      <c r="D653" s="1" t="str">
        <f>RR_SHORT_NAME</f>
        <v>EAST</v>
      </c>
      <c r="E653" s="1" t="str">
        <f>RR_NAME</f>
        <v>Eastern Railroads</v>
      </c>
      <c r="F653" s="1" t="s">
        <v>47653</v>
      </c>
      <c r="G653" s="6">
        <f>E2L108C22</f>
        <v>595.3832059063626</v>
      </c>
    </row>
    <row r="654" spans="1:7" x14ac:dyDescent="0.3">
      <c r="A654" s="11">
        <f>CURRENT_YEAR</f>
        <v>2020</v>
      </c>
      <c r="B654" s="11">
        <f>RRICC</f>
        <v>900004</v>
      </c>
      <c r="C654" s="7">
        <f>RR_ID</f>
        <v>8</v>
      </c>
      <c r="D654" s="1" t="str">
        <f>RR_SHORT_NAME</f>
        <v>EAST</v>
      </c>
      <c r="E654" s="1" t="str">
        <f>RR_NAME</f>
        <v>Eastern Railroads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2020</v>
      </c>
      <c r="B655" s="11">
        <f>RRICC</f>
        <v>900004</v>
      </c>
      <c r="C655" s="7">
        <f>RR_ID</f>
        <v>8</v>
      </c>
      <c r="D655" s="1" t="str">
        <f>RR_SHORT_NAME</f>
        <v>EAST</v>
      </c>
      <c r="E655" s="1" t="str">
        <f>RR_NAME</f>
        <v>Eastern Railroads</v>
      </c>
      <c r="F655" s="1" t="s">
        <v>47655</v>
      </c>
      <c r="G655" s="6">
        <f>E2L108C24</f>
        <v>725.29169867143855</v>
      </c>
    </row>
    <row r="656" spans="1:7" x14ac:dyDescent="0.3">
      <c r="A656" s="11">
        <f>CURRENT_YEAR</f>
        <v>2020</v>
      </c>
      <c r="B656" s="11">
        <f>RRICC</f>
        <v>900004</v>
      </c>
      <c r="C656" s="7">
        <f>RR_ID</f>
        <v>8</v>
      </c>
      <c r="D656" s="1" t="str">
        <f>RR_SHORT_NAME</f>
        <v>EAST</v>
      </c>
      <c r="E656" s="1" t="str">
        <f>RR_NAME</f>
        <v>Eastern Railroads</v>
      </c>
      <c r="F656" s="1" t="s">
        <v>47656</v>
      </c>
      <c r="G656" s="6">
        <f>E2L108C25</f>
        <v>6.240114341951978</v>
      </c>
    </row>
    <row r="657" spans="1:7" x14ac:dyDescent="0.3">
      <c r="A657" s="11">
        <f>CURRENT_YEAR</f>
        <v>2020</v>
      </c>
      <c r="B657" s="11">
        <f>RRICC</f>
        <v>900004</v>
      </c>
      <c r="C657" s="7">
        <f>RR_ID</f>
        <v>8</v>
      </c>
      <c r="D657" s="1" t="str">
        <f>RR_SHORT_NAME</f>
        <v>EAST</v>
      </c>
      <c r="E657" s="1" t="str">
        <f>RR_NAME</f>
        <v>Eastern Railroads</v>
      </c>
      <c r="F657" s="1" t="s">
        <v>47657</v>
      </c>
      <c r="G657" s="6">
        <f>E2L108C26</f>
        <v>3.4320628880735886</v>
      </c>
    </row>
    <row r="658" spans="1:7" x14ac:dyDescent="0.3">
      <c r="A658" s="11">
        <f>CURRENT_YEAR</f>
        <v>2020</v>
      </c>
      <c r="B658" s="11">
        <f>RRICC</f>
        <v>900004</v>
      </c>
      <c r="C658" s="7">
        <f>RR_ID</f>
        <v>8</v>
      </c>
      <c r="D658" s="1" t="str">
        <f>RR_SHORT_NAME</f>
        <v>EAST</v>
      </c>
      <c r="E658" s="1" t="str">
        <f>RR_NAME</f>
        <v>Eastern Railroads</v>
      </c>
      <c r="F658" s="1" t="s">
        <v>47658</v>
      </c>
      <c r="G658" s="6">
        <f>E2L108C27</f>
        <v>9.3601715129279661</v>
      </c>
    </row>
    <row r="659" spans="1:7" x14ac:dyDescent="0.3">
      <c r="A659" s="11">
        <f>CURRENT_YEAR</f>
        <v>2020</v>
      </c>
      <c r="B659" s="11">
        <f>RRICC</f>
        <v>900004</v>
      </c>
      <c r="C659" s="7">
        <f>RR_ID</f>
        <v>8</v>
      </c>
      <c r="D659" s="1" t="str">
        <f>RR_SHORT_NAME</f>
        <v>EAST</v>
      </c>
      <c r="E659" s="1" t="str">
        <f>RR_NAME</f>
        <v>Eastern Railroads</v>
      </c>
      <c r="F659" s="1" t="s">
        <v>47659</v>
      </c>
      <c r="G659" s="6">
        <f>E2L108C28</f>
        <v>7.4881372103423738</v>
      </c>
    </row>
    <row r="660" spans="1:7" x14ac:dyDescent="0.3">
      <c r="A660" s="11">
        <f>CURRENT_YEAR</f>
        <v>2020</v>
      </c>
      <c r="B660" s="11">
        <f>RRICC</f>
        <v>900004</v>
      </c>
      <c r="C660" s="7">
        <f>RR_ID</f>
        <v>8</v>
      </c>
      <c r="D660" s="1" t="str">
        <f>RR_SHORT_NAME</f>
        <v>EAST</v>
      </c>
      <c r="E660" s="1" t="str">
        <f>RR_NAME</f>
        <v>Eastern Railroads</v>
      </c>
      <c r="F660" s="1" t="s">
        <v>47660</v>
      </c>
      <c r="G660" s="6">
        <f>E2L108C29</f>
        <v>1.5600285854879947</v>
      </c>
    </row>
    <row r="661" spans="1:7" x14ac:dyDescent="0.3">
      <c r="A661" s="11">
        <f>CURRENT_YEAR</f>
        <v>2020</v>
      </c>
      <c r="B661" s="11">
        <f>RRICC</f>
        <v>900004</v>
      </c>
      <c r="C661" s="7">
        <f>RR_ID</f>
        <v>8</v>
      </c>
      <c r="D661" s="1" t="str">
        <f>RR_SHORT_NAME</f>
        <v>EAST</v>
      </c>
      <c r="E661" s="1" t="str">
        <f>RR_NAME</f>
        <v>Eastern Railroads</v>
      </c>
      <c r="F661" s="1" t="s">
        <v>47661</v>
      </c>
      <c r="G661" s="6">
        <f>E2L109C1</f>
        <v>48.9</v>
      </c>
    </row>
    <row r="662" spans="1:7" x14ac:dyDescent="0.3">
      <c r="A662" s="11">
        <f>CURRENT_YEAR</f>
        <v>2020</v>
      </c>
      <c r="B662" s="11">
        <f>RRICC</f>
        <v>900004</v>
      </c>
      <c r="C662" s="7">
        <f>RR_ID</f>
        <v>8</v>
      </c>
      <c r="D662" s="1" t="str">
        <f>RR_SHORT_NAME</f>
        <v>EAST</v>
      </c>
      <c r="E662" s="1" t="str">
        <f>RR_NAME</f>
        <v>Eastern Railroads</v>
      </c>
      <c r="F662" s="1" t="s">
        <v>47662</v>
      </c>
      <c r="G662" s="6">
        <f>E2L109C2</f>
        <v>1.9859649122807017</v>
      </c>
    </row>
    <row r="663" spans="1:7" x14ac:dyDescent="0.3">
      <c r="A663" s="11">
        <f>CURRENT_YEAR</f>
        <v>2020</v>
      </c>
      <c r="B663" s="11">
        <f>RRICC</f>
        <v>900004</v>
      </c>
      <c r="C663" s="7">
        <f>RR_ID</f>
        <v>8</v>
      </c>
      <c r="D663" s="1" t="str">
        <f>RR_SHORT_NAME</f>
        <v>EAST</v>
      </c>
      <c r="E663" s="1" t="str">
        <f>RR_NAME</f>
        <v>Eastern Railroads</v>
      </c>
      <c r="F663" s="1" t="s">
        <v>47663</v>
      </c>
      <c r="G663" s="6">
        <f>E2L109C3</f>
        <v>1.2919151473845629</v>
      </c>
    </row>
    <row r="664" spans="1:7" x14ac:dyDescent="0.3">
      <c r="A664" s="11">
        <f>CURRENT_YEAR</f>
        <v>2020</v>
      </c>
      <c r="B664" s="11">
        <f>RRICC</f>
        <v>900004</v>
      </c>
      <c r="C664" s="7">
        <f>RR_ID</f>
        <v>8</v>
      </c>
      <c r="D664" s="1" t="str">
        <f>RR_SHORT_NAME</f>
        <v>EAST</v>
      </c>
      <c r="E664" s="1" t="str">
        <f>RR_NAME</f>
        <v>Eastern Railroads</v>
      </c>
      <c r="F664" s="1" t="s">
        <v>47664</v>
      </c>
      <c r="G664" s="6">
        <f>E2L109C4</f>
        <v>1.4904352057419179</v>
      </c>
    </row>
    <row r="665" spans="1:7" x14ac:dyDescent="0.3">
      <c r="A665" s="11">
        <f>CURRENT_YEAR</f>
        <v>2020</v>
      </c>
      <c r="B665" s="11">
        <f>RRICC</f>
        <v>900004</v>
      </c>
      <c r="C665" s="7">
        <f>RR_ID</f>
        <v>8</v>
      </c>
      <c r="D665" s="1" t="str">
        <f>RR_SHORT_NAME</f>
        <v>EAST</v>
      </c>
      <c r="E665" s="1" t="str">
        <f>RR_NAME</f>
        <v>Eastern Railroads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2020</v>
      </c>
      <c r="B666" s="11">
        <f>RRICC</f>
        <v>900004</v>
      </c>
      <c r="C666" s="7">
        <f>RR_ID</f>
        <v>8</v>
      </c>
      <c r="D666" s="1" t="str">
        <f>RR_SHORT_NAME</f>
        <v>EAST</v>
      </c>
      <c r="E666" s="1" t="str">
        <f>RR_NAME</f>
        <v>Eastern Railroads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2020</v>
      </c>
      <c r="B667" s="11">
        <f>RRICC</f>
        <v>900004</v>
      </c>
      <c r="C667" s="7">
        <f>RR_ID</f>
        <v>8</v>
      </c>
      <c r="D667" s="1" t="str">
        <f>RR_SHORT_NAME</f>
        <v>EAST</v>
      </c>
      <c r="E667" s="1" t="str">
        <f>RR_NAME</f>
        <v>Eastern Railroads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2020</v>
      </c>
      <c r="B668" s="11">
        <f>RRICC</f>
        <v>900004</v>
      </c>
      <c r="C668" s="7">
        <f>RR_ID</f>
        <v>8</v>
      </c>
      <c r="D668" s="1" t="str">
        <f>RR_SHORT_NAME</f>
        <v>EAST</v>
      </c>
      <c r="E668" s="1" t="str">
        <f>RR_NAME</f>
        <v>Eastern Railroads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2020</v>
      </c>
      <c r="B669" s="11">
        <f>RRICC</f>
        <v>900004</v>
      </c>
      <c r="C669" s="7">
        <f>RR_ID</f>
        <v>8</v>
      </c>
      <c r="D669" s="1" t="str">
        <f>RR_SHORT_NAME</f>
        <v>EAST</v>
      </c>
      <c r="E669" s="1" t="str">
        <f>RR_NAME</f>
        <v>Eastern Railroads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2020</v>
      </c>
      <c r="B670" s="11">
        <f>RRICC</f>
        <v>900004</v>
      </c>
      <c r="C670" s="7">
        <f>RR_ID</f>
        <v>8</v>
      </c>
      <c r="D670" s="1" t="str">
        <f>RR_SHORT_NAME</f>
        <v>EAST</v>
      </c>
      <c r="E670" s="1" t="str">
        <f>RR_NAME</f>
        <v>Eastern Railroads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2020</v>
      </c>
      <c r="B671" s="11">
        <f>RRICC</f>
        <v>900004</v>
      </c>
      <c r="C671" s="7">
        <f>RR_ID</f>
        <v>8</v>
      </c>
      <c r="D671" s="1" t="str">
        <f>RR_SHORT_NAME</f>
        <v>EAST</v>
      </c>
      <c r="E671" s="1" t="str">
        <f>RR_NAME</f>
        <v>Eastern Railroads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2020</v>
      </c>
      <c r="B672" s="11">
        <f>RRICC</f>
        <v>900004</v>
      </c>
      <c r="C672" s="7">
        <f>RR_ID</f>
        <v>8</v>
      </c>
      <c r="D672" s="1" t="str">
        <f>RR_SHORT_NAME</f>
        <v>EAST</v>
      </c>
      <c r="E672" s="1" t="str">
        <f>RR_NAME</f>
        <v>Eastern Railroads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2020</v>
      </c>
      <c r="B673" s="11">
        <f>RRICC</f>
        <v>900004</v>
      </c>
      <c r="C673" s="7">
        <f>RR_ID</f>
        <v>8</v>
      </c>
      <c r="D673" s="1" t="str">
        <f>RR_SHORT_NAME</f>
        <v>EAST</v>
      </c>
      <c r="E673" s="1" t="str">
        <f>RR_NAME</f>
        <v>Eastern Railroads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2020</v>
      </c>
      <c r="B674" s="11">
        <f>RRICC</f>
        <v>900004</v>
      </c>
      <c r="C674" s="7">
        <f>RR_ID</f>
        <v>8</v>
      </c>
      <c r="D674" s="1" t="str">
        <f>RR_SHORT_NAME</f>
        <v>EAST</v>
      </c>
      <c r="E674" s="1" t="str">
        <f>RR_NAME</f>
        <v>Eastern Railroads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2020</v>
      </c>
      <c r="B675" s="11">
        <f>RRICC</f>
        <v>900004</v>
      </c>
      <c r="C675" s="7">
        <f>RR_ID</f>
        <v>8</v>
      </c>
      <c r="D675" s="1" t="str">
        <f>RR_SHORT_NAME</f>
        <v>EAST</v>
      </c>
      <c r="E675" s="1" t="str">
        <f>RR_NAME</f>
        <v>Eastern Railroads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2020</v>
      </c>
      <c r="B676" s="11">
        <f>RRICC</f>
        <v>900004</v>
      </c>
      <c r="C676" s="7">
        <f>RR_ID</f>
        <v>8</v>
      </c>
      <c r="D676" s="1" t="str">
        <f>RR_SHORT_NAME</f>
        <v>EAST</v>
      </c>
      <c r="E676" s="1" t="str">
        <f>RR_NAME</f>
        <v>Eastern Railroads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2020</v>
      </c>
      <c r="B677" s="11">
        <f>RRICC</f>
        <v>900004</v>
      </c>
      <c r="C677" s="7">
        <f>RR_ID</f>
        <v>8</v>
      </c>
      <c r="D677" s="1" t="str">
        <f>RR_SHORT_NAME</f>
        <v>EAST</v>
      </c>
      <c r="E677" s="1" t="str">
        <f>RR_NAME</f>
        <v>Eastern Railroads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2020</v>
      </c>
      <c r="B678" s="11">
        <f>RRICC</f>
        <v>900004</v>
      </c>
      <c r="C678" s="7">
        <f>RR_ID</f>
        <v>8</v>
      </c>
      <c r="D678" s="1" t="str">
        <f>RR_SHORT_NAME</f>
        <v>EAST</v>
      </c>
      <c r="E678" s="1" t="str">
        <f>RR_NAME</f>
        <v>Eastern Railroads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2020</v>
      </c>
      <c r="B679" s="11">
        <f>RRICC</f>
        <v>900004</v>
      </c>
      <c r="C679" s="7">
        <f>RR_ID</f>
        <v>8</v>
      </c>
      <c r="D679" s="1" t="str">
        <f>RR_SHORT_NAME</f>
        <v>EAST</v>
      </c>
      <c r="E679" s="1" t="str">
        <f>RR_NAME</f>
        <v>Eastern Railroads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2020</v>
      </c>
      <c r="B680" s="11">
        <f>RRICC</f>
        <v>900004</v>
      </c>
      <c r="C680" s="7">
        <f>RR_ID</f>
        <v>8</v>
      </c>
      <c r="D680" s="1" t="str">
        <f>RR_SHORT_NAME</f>
        <v>EAST</v>
      </c>
      <c r="E680" s="1" t="str">
        <f>RR_NAME</f>
        <v>Eastern Railroads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2020</v>
      </c>
      <c r="B681" s="11">
        <f>RRICC</f>
        <v>900004</v>
      </c>
      <c r="C681" s="7">
        <f>RR_ID</f>
        <v>8</v>
      </c>
      <c r="D681" s="1" t="str">
        <f>RR_SHORT_NAME</f>
        <v>EAST</v>
      </c>
      <c r="E681" s="1" t="str">
        <f>RR_NAME</f>
        <v>Eastern Railroads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2020</v>
      </c>
      <c r="B682" s="11">
        <f>RRICC</f>
        <v>900004</v>
      </c>
      <c r="C682" s="7">
        <f>RR_ID</f>
        <v>8</v>
      </c>
      <c r="D682" s="1" t="str">
        <f>RR_SHORT_NAME</f>
        <v>EAST</v>
      </c>
      <c r="E682" s="1" t="str">
        <f>RR_NAME</f>
        <v>Eastern Railroads</v>
      </c>
      <c r="F682" s="1" t="s">
        <v>47682</v>
      </c>
      <c r="G682" s="6">
        <f>E2L109C22</f>
        <v>595.3832059063626</v>
      </c>
    </row>
    <row r="683" spans="1:7" x14ac:dyDescent="0.3">
      <c r="A683" s="11">
        <f>CURRENT_YEAR</f>
        <v>2020</v>
      </c>
      <c r="B683" s="11">
        <f>RRICC</f>
        <v>900004</v>
      </c>
      <c r="C683" s="7">
        <f>RR_ID</f>
        <v>8</v>
      </c>
      <c r="D683" s="1" t="str">
        <f>RR_SHORT_NAME</f>
        <v>EAST</v>
      </c>
      <c r="E683" s="1" t="str">
        <f>RR_NAME</f>
        <v>Eastern Railroads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2020</v>
      </c>
      <c r="B684" s="11">
        <f>RRICC</f>
        <v>900004</v>
      </c>
      <c r="C684" s="7">
        <f>RR_ID</f>
        <v>8</v>
      </c>
      <c r="D684" s="1" t="str">
        <f>RR_SHORT_NAME</f>
        <v>EAST</v>
      </c>
      <c r="E684" s="1" t="str">
        <f>RR_NAME</f>
        <v>Eastern Railroads</v>
      </c>
      <c r="F684" s="1" t="s">
        <v>47684</v>
      </c>
      <c r="G684" s="6">
        <f>E2L109C24</f>
        <v>1058.9083374568813</v>
      </c>
    </row>
    <row r="685" spans="1:7" x14ac:dyDescent="0.3">
      <c r="A685" s="11">
        <f>CURRENT_YEAR</f>
        <v>2020</v>
      </c>
      <c r="B685" s="11">
        <f>RRICC</f>
        <v>900004</v>
      </c>
      <c r="C685" s="7">
        <f>RR_ID</f>
        <v>8</v>
      </c>
      <c r="D685" s="1" t="str">
        <f>RR_SHORT_NAME</f>
        <v>EAST</v>
      </c>
      <c r="E685" s="1" t="str">
        <f>RR_NAME</f>
        <v>Eastern Railroads</v>
      </c>
      <c r="F685" s="1" t="s">
        <v>47685</v>
      </c>
      <c r="G685" s="6">
        <f>E2L109C25</f>
        <v>6.240114341951978</v>
      </c>
    </row>
    <row r="686" spans="1:7" x14ac:dyDescent="0.3">
      <c r="A686" s="11">
        <f>CURRENT_YEAR</f>
        <v>2020</v>
      </c>
      <c r="B686" s="11">
        <f>RRICC</f>
        <v>900004</v>
      </c>
      <c r="C686" s="7">
        <f>RR_ID</f>
        <v>8</v>
      </c>
      <c r="D686" s="1" t="str">
        <f>RR_SHORT_NAME</f>
        <v>EAST</v>
      </c>
      <c r="E686" s="1" t="str">
        <f>RR_NAME</f>
        <v>Eastern Railroads</v>
      </c>
      <c r="F686" s="1" t="s">
        <v>47686</v>
      </c>
      <c r="G686" s="6">
        <f>E2L109C26</f>
        <v>3.4320628880735877</v>
      </c>
    </row>
    <row r="687" spans="1:7" x14ac:dyDescent="0.3">
      <c r="A687" s="11">
        <f>CURRENT_YEAR</f>
        <v>2020</v>
      </c>
      <c r="B687" s="11">
        <f>RRICC</f>
        <v>900004</v>
      </c>
      <c r="C687" s="7">
        <f>RR_ID</f>
        <v>8</v>
      </c>
      <c r="D687" s="1" t="str">
        <f>RR_SHORT_NAME</f>
        <v>EAST</v>
      </c>
      <c r="E687" s="1" t="str">
        <f>RR_NAME</f>
        <v>Eastern Railroads</v>
      </c>
      <c r="F687" s="1" t="s">
        <v>47687</v>
      </c>
      <c r="G687" s="6">
        <f>E2L109C27</f>
        <v>9.3601715129279661</v>
      </c>
    </row>
    <row r="688" spans="1:7" x14ac:dyDescent="0.3">
      <c r="A688" s="11">
        <f>CURRENT_YEAR</f>
        <v>2020</v>
      </c>
      <c r="B688" s="11">
        <f>RRICC</f>
        <v>900004</v>
      </c>
      <c r="C688" s="7">
        <f>RR_ID</f>
        <v>8</v>
      </c>
      <c r="D688" s="1" t="str">
        <f>RR_SHORT_NAME</f>
        <v>EAST</v>
      </c>
      <c r="E688" s="1" t="str">
        <f>RR_NAME</f>
        <v>Eastern Railroads</v>
      </c>
      <c r="F688" s="1" t="s">
        <v>47688</v>
      </c>
      <c r="G688" s="6">
        <f>E2L109C28</f>
        <v>7.4881372103423729</v>
      </c>
    </row>
    <row r="689" spans="1:7" x14ac:dyDescent="0.3">
      <c r="A689" s="11">
        <f>CURRENT_YEAR</f>
        <v>2020</v>
      </c>
      <c r="B689" s="11">
        <f>RRICC</f>
        <v>900004</v>
      </c>
      <c r="C689" s="7">
        <f>RR_ID</f>
        <v>8</v>
      </c>
      <c r="D689" s="1" t="str">
        <f>RR_SHORT_NAME</f>
        <v>EAST</v>
      </c>
      <c r="E689" s="1" t="str">
        <f>RR_NAME</f>
        <v>Eastern Railroads</v>
      </c>
      <c r="F689" s="1" t="s">
        <v>47689</v>
      </c>
      <c r="G689" s="6">
        <f>E2L109C29</f>
        <v>1.5600285854879945</v>
      </c>
    </row>
    <row r="690" spans="1:7" x14ac:dyDescent="0.3">
      <c r="A690" s="11">
        <f>CURRENT_YEAR</f>
        <v>2020</v>
      </c>
      <c r="B690" s="11">
        <f>RRICC</f>
        <v>900004</v>
      </c>
      <c r="C690" s="7">
        <f>RR_ID</f>
        <v>8</v>
      </c>
      <c r="D690" s="1" t="str">
        <f>RR_SHORT_NAME</f>
        <v>EAST</v>
      </c>
      <c r="E690" s="1" t="str">
        <f>RR_NAME</f>
        <v>Eastern Railroads</v>
      </c>
      <c r="F690" s="1" t="s">
        <v>47690</v>
      </c>
      <c r="G690" s="6">
        <f>E2L110C1</f>
        <v>44.6</v>
      </c>
    </row>
    <row r="691" spans="1:7" x14ac:dyDescent="0.3">
      <c r="A691" s="11">
        <f>CURRENT_YEAR</f>
        <v>2020</v>
      </c>
      <c r="B691" s="11">
        <f>RRICC</f>
        <v>900004</v>
      </c>
      <c r="C691" s="7">
        <f>RR_ID</f>
        <v>8</v>
      </c>
      <c r="D691" s="1" t="str">
        <f>RR_SHORT_NAME</f>
        <v>EAST</v>
      </c>
      <c r="E691" s="1" t="str">
        <f>RR_NAME</f>
        <v>Eastern Railroads</v>
      </c>
      <c r="F691" s="1" t="s">
        <v>47691</v>
      </c>
      <c r="G691" s="6">
        <f>E2L110C2</f>
        <v>1.8754246885617214</v>
      </c>
    </row>
    <row r="692" spans="1:7" x14ac:dyDescent="0.3">
      <c r="A692" s="11">
        <f>CURRENT_YEAR</f>
        <v>2020</v>
      </c>
      <c r="B692" s="11">
        <f>RRICC</f>
        <v>900004</v>
      </c>
      <c r="C692" s="7">
        <f>RR_ID</f>
        <v>8</v>
      </c>
      <c r="D692" s="1" t="str">
        <f>RR_SHORT_NAME</f>
        <v>EAST</v>
      </c>
      <c r="E692" s="1" t="str">
        <f>RR_NAME</f>
        <v>Eastern Railroads</v>
      </c>
      <c r="F692" s="1" t="s">
        <v>47692</v>
      </c>
      <c r="G692" s="6">
        <f>E2L110C3</f>
        <v>1.991270611057226</v>
      </c>
    </row>
    <row r="693" spans="1:7" x14ac:dyDescent="0.3">
      <c r="A693" s="11">
        <f>CURRENT_YEAR</f>
        <v>2020</v>
      </c>
      <c r="B693" s="11">
        <f>RRICC</f>
        <v>900004</v>
      </c>
      <c r="C693" s="7">
        <f>RR_ID</f>
        <v>8</v>
      </c>
      <c r="D693" s="1" t="str">
        <f>RR_SHORT_NAME</f>
        <v>EAST</v>
      </c>
      <c r="E693" s="1" t="str">
        <f>RR_NAME</f>
        <v>Eastern Railroads</v>
      </c>
      <c r="F693" s="1" t="s">
        <v>47693</v>
      </c>
      <c r="G693" s="6">
        <f>E2L110C4</f>
        <v>1.9313736971542337</v>
      </c>
    </row>
    <row r="694" spans="1:7" x14ac:dyDescent="0.3">
      <c r="A694" s="11">
        <f>CURRENT_YEAR</f>
        <v>2020</v>
      </c>
      <c r="B694" s="11">
        <f>RRICC</f>
        <v>900004</v>
      </c>
      <c r="C694" s="7">
        <f>RR_ID</f>
        <v>8</v>
      </c>
      <c r="D694" s="1" t="str">
        <f>RR_SHORT_NAME</f>
        <v>EAST</v>
      </c>
      <c r="E694" s="1" t="str">
        <f>RR_NAME</f>
        <v>Eastern Railroads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2020</v>
      </c>
      <c r="B695" s="11">
        <f>RRICC</f>
        <v>900004</v>
      </c>
      <c r="C695" s="7">
        <f>RR_ID</f>
        <v>8</v>
      </c>
      <c r="D695" s="1" t="str">
        <f>RR_SHORT_NAME</f>
        <v>EAST</v>
      </c>
      <c r="E695" s="1" t="str">
        <f>RR_NAME</f>
        <v>Eastern Railroads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2020</v>
      </c>
      <c r="B696" s="11">
        <f>RRICC</f>
        <v>900004</v>
      </c>
      <c r="C696" s="7">
        <f>RR_ID</f>
        <v>8</v>
      </c>
      <c r="D696" s="1" t="str">
        <f>RR_SHORT_NAME</f>
        <v>EAST</v>
      </c>
      <c r="E696" s="1" t="str">
        <f>RR_NAME</f>
        <v>Eastern Railroads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2020</v>
      </c>
      <c r="B697" s="11">
        <f>RRICC</f>
        <v>900004</v>
      </c>
      <c r="C697" s="7">
        <f>RR_ID</f>
        <v>8</v>
      </c>
      <c r="D697" s="1" t="str">
        <f>RR_SHORT_NAME</f>
        <v>EAST</v>
      </c>
      <c r="E697" s="1" t="str">
        <f>RR_NAME</f>
        <v>Eastern Railroads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2020</v>
      </c>
      <c r="B698" s="11">
        <f>RRICC</f>
        <v>900004</v>
      </c>
      <c r="C698" s="7">
        <f>RR_ID</f>
        <v>8</v>
      </c>
      <c r="D698" s="1" t="str">
        <f>RR_SHORT_NAME</f>
        <v>EAST</v>
      </c>
      <c r="E698" s="1" t="str">
        <f>RR_NAME</f>
        <v>Eastern Railroads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2020</v>
      </c>
      <c r="B699" s="11">
        <f>RRICC</f>
        <v>900004</v>
      </c>
      <c r="C699" s="7">
        <f>RR_ID</f>
        <v>8</v>
      </c>
      <c r="D699" s="1" t="str">
        <f>RR_SHORT_NAME</f>
        <v>EAST</v>
      </c>
      <c r="E699" s="1" t="str">
        <f>RR_NAME</f>
        <v>Eastern Railroads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2020</v>
      </c>
      <c r="B700" s="11">
        <f>RRICC</f>
        <v>900004</v>
      </c>
      <c r="C700" s="7">
        <f>RR_ID</f>
        <v>8</v>
      </c>
      <c r="D700" s="1" t="str">
        <f>RR_SHORT_NAME</f>
        <v>EAST</v>
      </c>
      <c r="E700" s="1" t="str">
        <f>RR_NAME</f>
        <v>Eastern Railroads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2020</v>
      </c>
      <c r="B701" s="11">
        <f>RRICC</f>
        <v>900004</v>
      </c>
      <c r="C701" s="7">
        <f>RR_ID</f>
        <v>8</v>
      </c>
      <c r="D701" s="1" t="str">
        <f>RR_SHORT_NAME</f>
        <v>EAST</v>
      </c>
      <c r="E701" s="1" t="str">
        <f>RR_NAME</f>
        <v>Eastern Railroads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2020</v>
      </c>
      <c r="B702" s="11">
        <f>RRICC</f>
        <v>900004</v>
      </c>
      <c r="C702" s="7">
        <f>RR_ID</f>
        <v>8</v>
      </c>
      <c r="D702" s="1" t="str">
        <f>RR_SHORT_NAME</f>
        <v>EAST</v>
      </c>
      <c r="E702" s="1" t="str">
        <f>RR_NAME</f>
        <v>Eastern Railroads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2020</v>
      </c>
      <c r="B703" s="11">
        <f>RRICC</f>
        <v>900004</v>
      </c>
      <c r="C703" s="7">
        <f>RR_ID</f>
        <v>8</v>
      </c>
      <c r="D703" s="1" t="str">
        <f>RR_SHORT_NAME</f>
        <v>EAST</v>
      </c>
      <c r="E703" s="1" t="str">
        <f>RR_NAME</f>
        <v>Eastern Railroads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2020</v>
      </c>
      <c r="B704" s="11">
        <f>RRICC</f>
        <v>900004</v>
      </c>
      <c r="C704" s="7">
        <f>RR_ID</f>
        <v>8</v>
      </c>
      <c r="D704" s="1" t="str">
        <f>RR_SHORT_NAME</f>
        <v>EAST</v>
      </c>
      <c r="E704" s="1" t="str">
        <f>RR_NAME</f>
        <v>Eastern Railroads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2020</v>
      </c>
      <c r="B705" s="11">
        <f>RRICC</f>
        <v>900004</v>
      </c>
      <c r="C705" s="7">
        <f>RR_ID</f>
        <v>8</v>
      </c>
      <c r="D705" s="1" t="str">
        <f>RR_SHORT_NAME</f>
        <v>EAST</v>
      </c>
      <c r="E705" s="1" t="str">
        <f>RR_NAME</f>
        <v>Eastern Railroads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2020</v>
      </c>
      <c r="B706" s="11">
        <f>RRICC</f>
        <v>900004</v>
      </c>
      <c r="C706" s="7">
        <f>RR_ID</f>
        <v>8</v>
      </c>
      <c r="D706" s="1" t="str">
        <f>RR_SHORT_NAME</f>
        <v>EAST</v>
      </c>
      <c r="E706" s="1" t="str">
        <f>RR_NAME</f>
        <v>Eastern Railroads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2020</v>
      </c>
      <c r="B707" s="11">
        <f>RRICC</f>
        <v>900004</v>
      </c>
      <c r="C707" s="7">
        <f>RR_ID</f>
        <v>8</v>
      </c>
      <c r="D707" s="1" t="str">
        <f>RR_SHORT_NAME</f>
        <v>EAST</v>
      </c>
      <c r="E707" s="1" t="str">
        <f>RR_NAME</f>
        <v>Eastern Railroads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2020</v>
      </c>
      <c r="B708" s="11">
        <f>RRICC</f>
        <v>900004</v>
      </c>
      <c r="C708" s="7">
        <f>RR_ID</f>
        <v>8</v>
      </c>
      <c r="D708" s="1" t="str">
        <f>RR_SHORT_NAME</f>
        <v>EAST</v>
      </c>
      <c r="E708" s="1" t="str">
        <f>RR_NAME</f>
        <v>Eastern Railroads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2020</v>
      </c>
      <c r="B709" s="11">
        <f>RRICC</f>
        <v>900004</v>
      </c>
      <c r="C709" s="7">
        <f>RR_ID</f>
        <v>8</v>
      </c>
      <c r="D709" s="1" t="str">
        <f>RR_SHORT_NAME</f>
        <v>EAST</v>
      </c>
      <c r="E709" s="1" t="str">
        <f>RR_NAME</f>
        <v>Eastern Railroads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2020</v>
      </c>
      <c r="B710" s="11">
        <f>RRICC</f>
        <v>900004</v>
      </c>
      <c r="C710" s="7">
        <f>RR_ID</f>
        <v>8</v>
      </c>
      <c r="D710" s="1" t="str">
        <f>RR_SHORT_NAME</f>
        <v>EAST</v>
      </c>
      <c r="E710" s="1" t="str">
        <f>RR_NAME</f>
        <v>Eastern Railroads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2020</v>
      </c>
      <c r="B711" s="11">
        <f>RRICC</f>
        <v>900004</v>
      </c>
      <c r="C711" s="7">
        <f>RR_ID</f>
        <v>8</v>
      </c>
      <c r="D711" s="1" t="str">
        <f>RR_SHORT_NAME</f>
        <v>EAST</v>
      </c>
      <c r="E711" s="1" t="str">
        <f>RR_NAME</f>
        <v>Eastern Railroads</v>
      </c>
      <c r="F711" s="1" t="s">
        <v>47711</v>
      </c>
      <c r="G711" s="6">
        <f>E2L110C22</f>
        <v>595.38320590636272</v>
      </c>
    </row>
    <row r="712" spans="1:7" x14ac:dyDescent="0.3">
      <c r="A712" s="11">
        <f>CURRENT_YEAR</f>
        <v>2020</v>
      </c>
      <c r="B712" s="11">
        <f>RRICC</f>
        <v>900004</v>
      </c>
      <c r="C712" s="7">
        <f>RR_ID</f>
        <v>8</v>
      </c>
      <c r="D712" s="1" t="str">
        <f>RR_SHORT_NAME</f>
        <v>EAST</v>
      </c>
      <c r="E712" s="1" t="str">
        <f>RR_NAME</f>
        <v>Eastern Railroads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2020</v>
      </c>
      <c r="B713" s="11">
        <f>RRICC</f>
        <v>900004</v>
      </c>
      <c r="C713" s="7">
        <f>RR_ID</f>
        <v>8</v>
      </c>
      <c r="D713" s="1" t="str">
        <f>RR_SHORT_NAME</f>
        <v>EAST</v>
      </c>
      <c r="E713" s="1" t="str">
        <f>RR_NAME</f>
        <v>Eastern Railroads</v>
      </c>
      <c r="F713" s="1" t="s">
        <v>47713</v>
      </c>
      <c r="G713" s="6">
        <f>E2L110C24</f>
        <v>1173.7962260048291</v>
      </c>
    </row>
    <row r="714" spans="1:7" x14ac:dyDescent="0.3">
      <c r="A714" s="11">
        <f>CURRENT_YEAR</f>
        <v>2020</v>
      </c>
      <c r="B714" s="11">
        <f>RRICC</f>
        <v>900004</v>
      </c>
      <c r="C714" s="7">
        <f>RR_ID</f>
        <v>8</v>
      </c>
      <c r="D714" s="1" t="str">
        <f>RR_SHORT_NAME</f>
        <v>EAST</v>
      </c>
      <c r="E714" s="1" t="str">
        <f>RR_NAME</f>
        <v>Eastern Railroads</v>
      </c>
      <c r="F714" s="1" t="s">
        <v>47714</v>
      </c>
      <c r="G714" s="6">
        <f>E2L110C25</f>
        <v>6.240114341951978</v>
      </c>
    </row>
    <row r="715" spans="1:7" x14ac:dyDescent="0.3">
      <c r="A715" s="11">
        <f>CURRENT_YEAR</f>
        <v>2020</v>
      </c>
      <c r="B715" s="11">
        <f>RRICC</f>
        <v>900004</v>
      </c>
      <c r="C715" s="7">
        <f>RR_ID</f>
        <v>8</v>
      </c>
      <c r="D715" s="1" t="str">
        <f>RR_SHORT_NAME</f>
        <v>EAST</v>
      </c>
      <c r="E715" s="1" t="str">
        <f>RR_NAME</f>
        <v>Eastern Railroads</v>
      </c>
      <c r="F715" s="1" t="s">
        <v>47715</v>
      </c>
      <c r="G715" s="6">
        <f>E2L110C26</f>
        <v>3.4320628880735882</v>
      </c>
    </row>
    <row r="716" spans="1:7" x14ac:dyDescent="0.3">
      <c r="A716" s="11">
        <f>CURRENT_YEAR</f>
        <v>2020</v>
      </c>
      <c r="B716" s="11">
        <f>RRICC</f>
        <v>900004</v>
      </c>
      <c r="C716" s="7">
        <f>RR_ID</f>
        <v>8</v>
      </c>
      <c r="D716" s="1" t="str">
        <f>RR_SHORT_NAME</f>
        <v>EAST</v>
      </c>
      <c r="E716" s="1" t="str">
        <f>RR_NAME</f>
        <v>Eastern Railroads</v>
      </c>
      <c r="F716" s="1" t="s">
        <v>47716</v>
      </c>
      <c r="G716" s="6">
        <f>E2L110C27</f>
        <v>9.3601715129279661</v>
      </c>
    </row>
    <row r="717" spans="1:7" x14ac:dyDescent="0.3">
      <c r="A717" s="11">
        <f>CURRENT_YEAR</f>
        <v>2020</v>
      </c>
      <c r="B717" s="11">
        <f>RRICC</f>
        <v>900004</v>
      </c>
      <c r="C717" s="7">
        <f>RR_ID</f>
        <v>8</v>
      </c>
      <c r="D717" s="1" t="str">
        <f>RR_SHORT_NAME</f>
        <v>EAST</v>
      </c>
      <c r="E717" s="1" t="str">
        <f>RR_NAME</f>
        <v>Eastern Railroads</v>
      </c>
      <c r="F717" s="1" t="s">
        <v>47717</v>
      </c>
      <c r="G717" s="6">
        <f>E2L110C28</f>
        <v>7.4881372103423729</v>
      </c>
    </row>
    <row r="718" spans="1:7" x14ac:dyDescent="0.3">
      <c r="A718" s="11">
        <f>CURRENT_YEAR</f>
        <v>2020</v>
      </c>
      <c r="B718" s="11">
        <f>RRICC</f>
        <v>900004</v>
      </c>
      <c r="C718" s="7">
        <f>RR_ID</f>
        <v>8</v>
      </c>
      <c r="D718" s="1" t="str">
        <f>RR_SHORT_NAME</f>
        <v>EAST</v>
      </c>
      <c r="E718" s="1" t="str">
        <f>RR_NAME</f>
        <v>Eastern Railroads</v>
      </c>
      <c r="F718" s="1" t="s">
        <v>47718</v>
      </c>
      <c r="G718" s="6">
        <f>E2L110C29</f>
        <v>1.5600285854879947</v>
      </c>
    </row>
    <row r="719" spans="1:7" x14ac:dyDescent="0.3">
      <c r="A719" s="11">
        <f>CURRENT_YEAR</f>
        <v>2020</v>
      </c>
      <c r="B719" s="11">
        <f>RRICC</f>
        <v>900004</v>
      </c>
      <c r="C719" s="7">
        <f>RR_ID</f>
        <v>8</v>
      </c>
      <c r="D719" s="1" t="str">
        <f>RR_SHORT_NAME</f>
        <v>EAST</v>
      </c>
      <c r="E719" s="1" t="str">
        <f>RR_NAME</f>
        <v>Eastern Railroads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2020</v>
      </c>
      <c r="B720" s="11">
        <f>RRICC</f>
        <v>900004</v>
      </c>
      <c r="C720" s="7">
        <f>RR_ID</f>
        <v>8</v>
      </c>
      <c r="D720" s="1" t="str">
        <f>RR_SHORT_NAME</f>
        <v>EAST</v>
      </c>
      <c r="E720" s="1" t="str">
        <f>RR_NAME</f>
        <v>Eastern Railroads</v>
      </c>
      <c r="F720" s="1" t="s">
        <v>47720</v>
      </c>
      <c r="G720" s="6">
        <f>E2L111C2</f>
        <v>1.1251077582674764</v>
      </c>
    </row>
    <row r="721" spans="1:7" x14ac:dyDescent="0.3">
      <c r="A721" s="11">
        <f>CURRENT_YEAR</f>
        <v>2020</v>
      </c>
      <c r="B721" s="11">
        <f>RRICC</f>
        <v>900004</v>
      </c>
      <c r="C721" s="7">
        <f>RR_ID</f>
        <v>8</v>
      </c>
      <c r="D721" s="1" t="str">
        <f>RR_SHORT_NAME</f>
        <v>EAST</v>
      </c>
      <c r="E721" s="1" t="str">
        <f>RR_NAME</f>
        <v>Eastern Railroads</v>
      </c>
      <c r="F721" s="1" t="s">
        <v>47721</v>
      </c>
      <c r="G721" s="6">
        <f>E2L111C3</f>
        <v>1.1055090023779865</v>
      </c>
    </row>
    <row r="722" spans="1:7" x14ac:dyDescent="0.3">
      <c r="A722" s="11">
        <f>CURRENT_YEAR</f>
        <v>2020</v>
      </c>
      <c r="B722" s="11">
        <f>RRICC</f>
        <v>900004</v>
      </c>
      <c r="C722" s="7">
        <f>RR_ID</f>
        <v>8</v>
      </c>
      <c r="D722" s="1" t="str">
        <f>RR_SHORT_NAME</f>
        <v>EAST</v>
      </c>
      <c r="E722" s="1" t="str">
        <f>RR_NAME</f>
        <v>Eastern Railroads</v>
      </c>
      <c r="F722" s="1" t="s">
        <v>47722</v>
      </c>
      <c r="G722" s="6">
        <f>E2L111C4</f>
        <v>1.1102588199032593</v>
      </c>
    </row>
    <row r="723" spans="1:7" x14ac:dyDescent="0.3">
      <c r="A723" s="11">
        <f>CURRENT_YEAR</f>
        <v>2020</v>
      </c>
      <c r="B723" s="11">
        <f>RRICC</f>
        <v>900004</v>
      </c>
      <c r="C723" s="7">
        <f>RR_ID</f>
        <v>8</v>
      </c>
      <c r="D723" s="1" t="str">
        <f>RR_SHORT_NAME</f>
        <v>EAST</v>
      </c>
      <c r="E723" s="1" t="str">
        <f>RR_NAME</f>
        <v>Eastern Railroads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2020</v>
      </c>
      <c r="B724" s="11">
        <f>RRICC</f>
        <v>900004</v>
      </c>
      <c r="C724" s="7">
        <f>RR_ID</f>
        <v>8</v>
      </c>
      <c r="D724" s="1" t="str">
        <f>RR_SHORT_NAME</f>
        <v>EAST</v>
      </c>
      <c r="E724" s="1" t="str">
        <f>RR_NAME</f>
        <v>Eastern Railroads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2020</v>
      </c>
      <c r="B725" s="11">
        <f>RRICC</f>
        <v>900004</v>
      </c>
      <c r="C725" s="7">
        <f>RR_ID</f>
        <v>8</v>
      </c>
      <c r="D725" s="1" t="str">
        <f>RR_SHORT_NAME</f>
        <v>EAST</v>
      </c>
      <c r="E725" s="1" t="str">
        <f>RR_NAME</f>
        <v>Eastern Railroads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2020</v>
      </c>
      <c r="B726" s="11">
        <f>RRICC</f>
        <v>900004</v>
      </c>
      <c r="C726" s="7">
        <f>RR_ID</f>
        <v>8</v>
      </c>
      <c r="D726" s="1" t="str">
        <f>RR_SHORT_NAME</f>
        <v>EAST</v>
      </c>
      <c r="E726" s="1" t="str">
        <f>RR_NAME</f>
        <v>Eastern Railroads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2020</v>
      </c>
      <c r="B727" s="11">
        <f>RRICC</f>
        <v>900004</v>
      </c>
      <c r="C727" s="7">
        <f>RR_ID</f>
        <v>8</v>
      </c>
      <c r="D727" s="1" t="str">
        <f>RR_SHORT_NAME</f>
        <v>EAST</v>
      </c>
      <c r="E727" s="1" t="str">
        <f>RR_NAME</f>
        <v>Eastern Railroads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2020</v>
      </c>
      <c r="B728" s="11">
        <f>RRICC</f>
        <v>900004</v>
      </c>
      <c r="C728" s="7">
        <f>RR_ID</f>
        <v>8</v>
      </c>
      <c r="D728" s="1" t="str">
        <f>RR_SHORT_NAME</f>
        <v>EAST</v>
      </c>
      <c r="E728" s="1" t="str">
        <f>RR_NAME</f>
        <v>Eastern Railroads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2020</v>
      </c>
      <c r="B729" s="11">
        <f>RRICC</f>
        <v>900004</v>
      </c>
      <c r="C729" s="7">
        <f>RR_ID</f>
        <v>8</v>
      </c>
      <c r="D729" s="1" t="str">
        <f>RR_SHORT_NAME</f>
        <v>EAST</v>
      </c>
      <c r="E729" s="1" t="str">
        <f>RR_NAME</f>
        <v>Eastern Railroads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2020</v>
      </c>
      <c r="B730" s="11">
        <f>RRICC</f>
        <v>900004</v>
      </c>
      <c r="C730" s="7">
        <f>RR_ID</f>
        <v>8</v>
      </c>
      <c r="D730" s="1" t="str">
        <f>RR_SHORT_NAME</f>
        <v>EAST</v>
      </c>
      <c r="E730" s="1" t="str">
        <f>RR_NAME</f>
        <v>Eastern Railroads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2020</v>
      </c>
      <c r="B731" s="11">
        <f>RRICC</f>
        <v>900004</v>
      </c>
      <c r="C731" s="7">
        <f>RR_ID</f>
        <v>8</v>
      </c>
      <c r="D731" s="1" t="str">
        <f>RR_SHORT_NAME</f>
        <v>EAST</v>
      </c>
      <c r="E731" s="1" t="str">
        <f>RR_NAME</f>
        <v>Eastern Railroads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2020</v>
      </c>
      <c r="B732" s="11">
        <f>RRICC</f>
        <v>900004</v>
      </c>
      <c r="C732" s="7">
        <f>RR_ID</f>
        <v>8</v>
      </c>
      <c r="D732" s="1" t="str">
        <f>RR_SHORT_NAME</f>
        <v>EAST</v>
      </c>
      <c r="E732" s="1" t="str">
        <f>RR_NAME</f>
        <v>Eastern Railroads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2020</v>
      </c>
      <c r="B733" s="11">
        <f>RRICC</f>
        <v>900004</v>
      </c>
      <c r="C733" s="7">
        <f>RR_ID</f>
        <v>8</v>
      </c>
      <c r="D733" s="1" t="str">
        <f>RR_SHORT_NAME</f>
        <v>EAST</v>
      </c>
      <c r="E733" s="1" t="str">
        <f>RR_NAME</f>
        <v>Eastern Railroads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2020</v>
      </c>
      <c r="B734" s="11">
        <f>RRICC</f>
        <v>900004</v>
      </c>
      <c r="C734" s="7">
        <f>RR_ID</f>
        <v>8</v>
      </c>
      <c r="D734" s="1" t="str">
        <f>RR_SHORT_NAME</f>
        <v>EAST</v>
      </c>
      <c r="E734" s="1" t="str">
        <f>RR_NAME</f>
        <v>Eastern Railroads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2020</v>
      </c>
      <c r="B735" s="11">
        <f>RRICC</f>
        <v>900004</v>
      </c>
      <c r="C735" s="7">
        <f>RR_ID</f>
        <v>8</v>
      </c>
      <c r="D735" s="1" t="str">
        <f>RR_SHORT_NAME</f>
        <v>EAST</v>
      </c>
      <c r="E735" s="1" t="str">
        <f>RR_NAME</f>
        <v>Eastern Railroads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2020</v>
      </c>
      <c r="B736" s="11">
        <f>RRICC</f>
        <v>900004</v>
      </c>
      <c r="C736" s="7">
        <f>RR_ID</f>
        <v>8</v>
      </c>
      <c r="D736" s="1" t="str">
        <f>RR_SHORT_NAME</f>
        <v>EAST</v>
      </c>
      <c r="E736" s="1" t="str">
        <f>RR_NAME</f>
        <v>Eastern Railroads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2020</v>
      </c>
      <c r="B737" s="11">
        <f>RRICC</f>
        <v>900004</v>
      </c>
      <c r="C737" s="7">
        <f>RR_ID</f>
        <v>8</v>
      </c>
      <c r="D737" s="1" t="str">
        <f>RR_SHORT_NAME</f>
        <v>EAST</v>
      </c>
      <c r="E737" s="1" t="str">
        <f>RR_NAME</f>
        <v>Eastern Railroads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2020</v>
      </c>
      <c r="B738" s="11">
        <f>RRICC</f>
        <v>900004</v>
      </c>
      <c r="C738" s="7">
        <f>RR_ID</f>
        <v>8</v>
      </c>
      <c r="D738" s="1" t="str">
        <f>RR_SHORT_NAME</f>
        <v>EAST</v>
      </c>
      <c r="E738" s="1" t="str">
        <f>RR_NAME</f>
        <v>Eastern Railroads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2020</v>
      </c>
      <c r="B739" s="11">
        <f>RRICC</f>
        <v>900004</v>
      </c>
      <c r="C739" s="7">
        <f>RR_ID</f>
        <v>8</v>
      </c>
      <c r="D739" s="1" t="str">
        <f>RR_SHORT_NAME</f>
        <v>EAST</v>
      </c>
      <c r="E739" s="1" t="str">
        <f>RR_NAME</f>
        <v>Eastern Railroads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2020</v>
      </c>
      <c r="B740" s="11">
        <f>RRICC</f>
        <v>900004</v>
      </c>
      <c r="C740" s="7">
        <f>RR_ID</f>
        <v>8</v>
      </c>
      <c r="D740" s="1" t="str">
        <f>RR_SHORT_NAME</f>
        <v>EAST</v>
      </c>
      <c r="E740" s="1" t="str">
        <f>RR_NAME</f>
        <v>Eastern Railroads</v>
      </c>
      <c r="F740" s="1" t="s">
        <v>47740</v>
      </c>
      <c r="G740" s="6">
        <f>E2L111C22</f>
        <v>595.38320590636272</v>
      </c>
    </row>
    <row r="741" spans="1:7" x14ac:dyDescent="0.3">
      <c r="A741" s="11">
        <f>CURRENT_YEAR</f>
        <v>2020</v>
      </c>
      <c r="B741" s="11">
        <f>RRICC</f>
        <v>900004</v>
      </c>
      <c r="C741" s="7">
        <f>RR_ID</f>
        <v>8</v>
      </c>
      <c r="D741" s="1" t="str">
        <f>RR_SHORT_NAME</f>
        <v>EAST</v>
      </c>
      <c r="E741" s="1" t="str">
        <f>RR_NAME</f>
        <v>Eastern Railroads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2020</v>
      </c>
      <c r="B742" s="11">
        <f>RRICC</f>
        <v>900004</v>
      </c>
      <c r="C742" s="7">
        <f>RR_ID</f>
        <v>8</v>
      </c>
      <c r="D742" s="1" t="str">
        <f>RR_SHORT_NAME</f>
        <v>EAST</v>
      </c>
      <c r="E742" s="1" t="str">
        <f>RR_NAME</f>
        <v>Eastern Railroads</v>
      </c>
      <c r="F742" s="1" t="s">
        <v>47742</v>
      </c>
      <c r="G742" s="6">
        <f>E2L111C24</f>
        <v>1789.3642635962449</v>
      </c>
    </row>
    <row r="743" spans="1:7" x14ac:dyDescent="0.3">
      <c r="A743" s="11">
        <f>CURRENT_YEAR</f>
        <v>2020</v>
      </c>
      <c r="B743" s="11">
        <f>RRICC</f>
        <v>900004</v>
      </c>
      <c r="C743" s="7">
        <f>RR_ID</f>
        <v>8</v>
      </c>
      <c r="D743" s="1" t="str">
        <f>RR_SHORT_NAME</f>
        <v>EAST</v>
      </c>
      <c r="E743" s="1" t="str">
        <f>RR_NAME</f>
        <v>Eastern Railroads</v>
      </c>
      <c r="F743" s="1" t="s">
        <v>47743</v>
      </c>
      <c r="G743" s="6">
        <f>E2L111C25</f>
        <v>6.240114341951978</v>
      </c>
    </row>
    <row r="744" spans="1:7" x14ac:dyDescent="0.3">
      <c r="A744" s="11">
        <f>CURRENT_YEAR</f>
        <v>2020</v>
      </c>
      <c r="B744" s="11">
        <f>RRICC</f>
        <v>900004</v>
      </c>
      <c r="C744" s="7">
        <f>RR_ID</f>
        <v>8</v>
      </c>
      <c r="D744" s="1" t="str">
        <f>RR_SHORT_NAME</f>
        <v>EAST</v>
      </c>
      <c r="E744" s="1" t="str">
        <f>RR_NAME</f>
        <v>Eastern Railroads</v>
      </c>
      <c r="F744" s="1" t="s">
        <v>47744</v>
      </c>
      <c r="G744" s="6">
        <f>E2L111C26</f>
        <v>3.4320628880735882</v>
      </c>
    </row>
    <row r="745" spans="1:7" x14ac:dyDescent="0.3">
      <c r="A745" s="11">
        <f>CURRENT_YEAR</f>
        <v>2020</v>
      </c>
      <c r="B745" s="11">
        <f>RRICC</f>
        <v>900004</v>
      </c>
      <c r="C745" s="7">
        <f>RR_ID</f>
        <v>8</v>
      </c>
      <c r="D745" s="1" t="str">
        <f>RR_SHORT_NAME</f>
        <v>EAST</v>
      </c>
      <c r="E745" s="1" t="str">
        <f>RR_NAME</f>
        <v>Eastern Railroads</v>
      </c>
      <c r="F745" s="1" t="s">
        <v>47745</v>
      </c>
      <c r="G745" s="6">
        <f>E2L111C27</f>
        <v>9.3601715129279679</v>
      </c>
    </row>
    <row r="746" spans="1:7" x14ac:dyDescent="0.3">
      <c r="A746" s="11">
        <f>CURRENT_YEAR</f>
        <v>2020</v>
      </c>
      <c r="B746" s="11">
        <f>RRICC</f>
        <v>900004</v>
      </c>
      <c r="C746" s="7">
        <f>RR_ID</f>
        <v>8</v>
      </c>
      <c r="D746" s="1" t="str">
        <f>RR_SHORT_NAME</f>
        <v>EAST</v>
      </c>
      <c r="E746" s="1" t="str">
        <f>RR_NAME</f>
        <v>Eastern Railroads</v>
      </c>
      <c r="F746" s="1" t="s">
        <v>47746</v>
      </c>
      <c r="G746" s="6">
        <f>E2L111C28</f>
        <v>7.4881372103423747</v>
      </c>
    </row>
    <row r="747" spans="1:7" x14ac:dyDescent="0.3">
      <c r="A747" s="11">
        <f>CURRENT_YEAR</f>
        <v>2020</v>
      </c>
      <c r="B747" s="11">
        <f>RRICC</f>
        <v>900004</v>
      </c>
      <c r="C747" s="7">
        <f>RR_ID</f>
        <v>8</v>
      </c>
      <c r="D747" s="1" t="str">
        <f>RR_SHORT_NAME</f>
        <v>EAST</v>
      </c>
      <c r="E747" s="1" t="str">
        <f>RR_NAME</f>
        <v>Eastern Railroads</v>
      </c>
      <c r="F747" s="1" t="s">
        <v>47747</v>
      </c>
      <c r="G747" s="6">
        <f>E2L111C29</f>
        <v>1.5600285854879945</v>
      </c>
    </row>
    <row r="748" spans="1:7" x14ac:dyDescent="0.3">
      <c r="A748" s="11">
        <f>CURRENT_YEAR</f>
        <v>2020</v>
      </c>
      <c r="B748" s="11">
        <f>RRICC</f>
        <v>900004</v>
      </c>
      <c r="C748" s="7">
        <f>RR_ID</f>
        <v>8</v>
      </c>
      <c r="D748" s="1" t="str">
        <f>RR_SHORT_NAME</f>
        <v>EAST</v>
      </c>
      <c r="E748" s="1" t="str">
        <f>RR_NAME</f>
        <v>Eastern Railroads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2020</v>
      </c>
      <c r="B749" s="11">
        <f>RRICC</f>
        <v>900004</v>
      </c>
      <c r="C749" s="7">
        <f>RR_ID</f>
        <v>8</v>
      </c>
      <c r="D749" s="1" t="str">
        <f>RR_SHORT_NAME</f>
        <v>EAST</v>
      </c>
      <c r="E749" s="1" t="str">
        <f>RR_NAME</f>
        <v>Eastern Railroads</v>
      </c>
      <c r="F749" s="1" t="s">
        <v>47749</v>
      </c>
      <c r="G749" s="6">
        <f>E2L112C2</f>
        <v>1.6462348528563187</v>
      </c>
    </row>
    <row r="750" spans="1:7" x14ac:dyDescent="0.3">
      <c r="A750" s="11">
        <f>CURRENT_YEAR</f>
        <v>2020</v>
      </c>
      <c r="B750" s="11">
        <f>RRICC</f>
        <v>900004</v>
      </c>
      <c r="C750" s="7">
        <f>RR_ID</f>
        <v>8</v>
      </c>
      <c r="D750" s="1" t="str">
        <f>RR_SHORT_NAME</f>
        <v>EAST</v>
      </c>
      <c r="E750" s="1" t="str">
        <f>RR_NAME</f>
        <v>Eastern Railroads</v>
      </c>
      <c r="F750" s="1" t="s">
        <v>47750</v>
      </c>
      <c r="G750" s="6">
        <f>E2L112C3</f>
        <v>1.6080798682462523</v>
      </c>
    </row>
    <row r="751" spans="1:7" x14ac:dyDescent="0.3">
      <c r="A751" s="11">
        <f>CURRENT_YEAR</f>
        <v>2020</v>
      </c>
      <c r="B751" s="11">
        <f>RRICC</f>
        <v>900004</v>
      </c>
      <c r="C751" s="7">
        <f>RR_ID</f>
        <v>8</v>
      </c>
      <c r="D751" s="1" t="str">
        <f>RR_SHORT_NAME</f>
        <v>EAST</v>
      </c>
      <c r="E751" s="1" t="str">
        <f>RR_NAME</f>
        <v>Eastern Railroads</v>
      </c>
      <c r="F751" s="1" t="s">
        <v>47751</v>
      </c>
      <c r="G751" s="6">
        <f>E2L112C4</f>
        <v>1.6136920145475533</v>
      </c>
    </row>
    <row r="752" spans="1:7" x14ac:dyDescent="0.3">
      <c r="A752" s="11">
        <f>CURRENT_YEAR</f>
        <v>2020</v>
      </c>
      <c r="B752" s="11">
        <f>RRICC</f>
        <v>900004</v>
      </c>
      <c r="C752" s="7">
        <f>RR_ID</f>
        <v>8</v>
      </c>
      <c r="D752" s="1" t="str">
        <f>RR_SHORT_NAME</f>
        <v>EAST</v>
      </c>
      <c r="E752" s="1" t="str">
        <f>RR_NAME</f>
        <v>Eastern Railroads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2020</v>
      </c>
      <c r="B753" s="11">
        <f>RRICC</f>
        <v>900004</v>
      </c>
      <c r="C753" s="7">
        <f>RR_ID</f>
        <v>8</v>
      </c>
      <c r="D753" s="1" t="str">
        <f>RR_SHORT_NAME</f>
        <v>EAST</v>
      </c>
      <c r="E753" s="1" t="str">
        <f>RR_NAME</f>
        <v>Eastern Railroads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2020</v>
      </c>
      <c r="B754" s="11">
        <f>RRICC</f>
        <v>900004</v>
      </c>
      <c r="C754" s="7">
        <f>RR_ID</f>
        <v>8</v>
      </c>
      <c r="D754" s="1" t="str">
        <f>RR_SHORT_NAME</f>
        <v>EAST</v>
      </c>
      <c r="E754" s="1" t="str">
        <f>RR_NAME</f>
        <v>Eastern Railroads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2020</v>
      </c>
      <c r="B755" s="11">
        <f>RRICC</f>
        <v>900004</v>
      </c>
      <c r="C755" s="7">
        <f>RR_ID</f>
        <v>8</v>
      </c>
      <c r="D755" s="1" t="str">
        <f>RR_SHORT_NAME</f>
        <v>EAST</v>
      </c>
      <c r="E755" s="1" t="str">
        <f>RR_NAME</f>
        <v>Eastern Railroads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2020</v>
      </c>
      <c r="B756" s="11">
        <f>RRICC</f>
        <v>900004</v>
      </c>
      <c r="C756" s="7">
        <f>RR_ID</f>
        <v>8</v>
      </c>
      <c r="D756" s="1" t="str">
        <f>RR_SHORT_NAME</f>
        <v>EAST</v>
      </c>
      <c r="E756" s="1" t="str">
        <f>RR_NAME</f>
        <v>Eastern Railroads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2020</v>
      </c>
      <c r="B757" s="11">
        <f>RRICC</f>
        <v>900004</v>
      </c>
      <c r="C757" s="7">
        <f>RR_ID</f>
        <v>8</v>
      </c>
      <c r="D757" s="1" t="str">
        <f>RR_SHORT_NAME</f>
        <v>EAST</v>
      </c>
      <c r="E757" s="1" t="str">
        <f>RR_NAME</f>
        <v>Eastern Railroads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2020</v>
      </c>
      <c r="B758" s="11">
        <f>RRICC</f>
        <v>900004</v>
      </c>
      <c r="C758" s="7">
        <f>RR_ID</f>
        <v>8</v>
      </c>
      <c r="D758" s="1" t="str">
        <f>RR_SHORT_NAME</f>
        <v>EAST</v>
      </c>
      <c r="E758" s="1" t="str">
        <f>RR_NAME</f>
        <v>Eastern Railroads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2020</v>
      </c>
      <c r="B759" s="11">
        <f>RRICC</f>
        <v>900004</v>
      </c>
      <c r="C759" s="7">
        <f>RR_ID</f>
        <v>8</v>
      </c>
      <c r="D759" s="1" t="str">
        <f>RR_SHORT_NAME</f>
        <v>EAST</v>
      </c>
      <c r="E759" s="1" t="str">
        <f>RR_NAME</f>
        <v>Eastern Railroads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2020</v>
      </c>
      <c r="B760" s="11">
        <f>RRICC</f>
        <v>900004</v>
      </c>
      <c r="C760" s="7">
        <f>RR_ID</f>
        <v>8</v>
      </c>
      <c r="D760" s="1" t="str">
        <f>RR_SHORT_NAME</f>
        <v>EAST</v>
      </c>
      <c r="E760" s="1" t="str">
        <f>RR_NAME</f>
        <v>Eastern Railroads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2020</v>
      </c>
      <c r="B761" s="11">
        <f>RRICC</f>
        <v>900004</v>
      </c>
      <c r="C761" s="7">
        <f>RR_ID</f>
        <v>8</v>
      </c>
      <c r="D761" s="1" t="str">
        <f>RR_SHORT_NAME</f>
        <v>EAST</v>
      </c>
      <c r="E761" s="1" t="str">
        <f>RR_NAME</f>
        <v>Eastern Railroads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2020</v>
      </c>
      <c r="B762" s="11">
        <f>RRICC</f>
        <v>900004</v>
      </c>
      <c r="C762" s="7">
        <f>RR_ID</f>
        <v>8</v>
      </c>
      <c r="D762" s="1" t="str">
        <f>RR_SHORT_NAME</f>
        <v>EAST</v>
      </c>
      <c r="E762" s="1" t="str">
        <f>RR_NAME</f>
        <v>Eastern Railroads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2020</v>
      </c>
      <c r="B763" s="11">
        <f>RRICC</f>
        <v>900004</v>
      </c>
      <c r="C763" s="7">
        <f>RR_ID</f>
        <v>8</v>
      </c>
      <c r="D763" s="1" t="str">
        <f>RR_SHORT_NAME</f>
        <v>EAST</v>
      </c>
      <c r="E763" s="1" t="str">
        <f>RR_NAME</f>
        <v>Eastern Railroads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2020</v>
      </c>
      <c r="B764" s="11">
        <f>RRICC</f>
        <v>900004</v>
      </c>
      <c r="C764" s="7">
        <f>RR_ID</f>
        <v>8</v>
      </c>
      <c r="D764" s="1" t="str">
        <f>RR_SHORT_NAME</f>
        <v>EAST</v>
      </c>
      <c r="E764" s="1" t="str">
        <f>RR_NAME</f>
        <v>Eastern Railroads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2020</v>
      </c>
      <c r="B765" s="11">
        <f>RRICC</f>
        <v>900004</v>
      </c>
      <c r="C765" s="7">
        <f>RR_ID</f>
        <v>8</v>
      </c>
      <c r="D765" s="1" t="str">
        <f>RR_SHORT_NAME</f>
        <v>EAST</v>
      </c>
      <c r="E765" s="1" t="str">
        <f>RR_NAME</f>
        <v>Eastern Railroads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2020</v>
      </c>
      <c r="B766" s="11">
        <f>RRICC</f>
        <v>900004</v>
      </c>
      <c r="C766" s="7">
        <f>RR_ID</f>
        <v>8</v>
      </c>
      <c r="D766" s="1" t="str">
        <f>RR_SHORT_NAME</f>
        <v>EAST</v>
      </c>
      <c r="E766" s="1" t="str">
        <f>RR_NAME</f>
        <v>Eastern Railroads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2020</v>
      </c>
      <c r="B767" s="11">
        <f>RRICC</f>
        <v>900004</v>
      </c>
      <c r="C767" s="7">
        <f>RR_ID</f>
        <v>8</v>
      </c>
      <c r="D767" s="1" t="str">
        <f>RR_SHORT_NAME</f>
        <v>EAST</v>
      </c>
      <c r="E767" s="1" t="str">
        <f>RR_NAME</f>
        <v>Eastern Railroads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2020</v>
      </c>
      <c r="B768" s="11">
        <f>RRICC</f>
        <v>900004</v>
      </c>
      <c r="C768" s="7">
        <f>RR_ID</f>
        <v>8</v>
      </c>
      <c r="D768" s="1" t="str">
        <f>RR_SHORT_NAME</f>
        <v>EAST</v>
      </c>
      <c r="E768" s="1" t="str">
        <f>RR_NAME</f>
        <v>Eastern Railroads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2020</v>
      </c>
      <c r="B769" s="11">
        <f>RRICC</f>
        <v>900004</v>
      </c>
      <c r="C769" s="7">
        <f>RR_ID</f>
        <v>8</v>
      </c>
      <c r="D769" s="1" t="str">
        <f>RR_SHORT_NAME</f>
        <v>EAST</v>
      </c>
      <c r="E769" s="1" t="str">
        <f>RR_NAME</f>
        <v>Eastern Railroads</v>
      </c>
      <c r="F769" s="1" t="s">
        <v>47769</v>
      </c>
      <c r="G769" s="6">
        <f>E2L112C22</f>
        <v>595.3832059063626</v>
      </c>
    </row>
    <row r="770" spans="1:7" x14ac:dyDescent="0.3">
      <c r="A770" s="11">
        <f>CURRENT_YEAR</f>
        <v>2020</v>
      </c>
      <c r="B770" s="11">
        <f>RRICC</f>
        <v>900004</v>
      </c>
      <c r="C770" s="7">
        <f>RR_ID</f>
        <v>8</v>
      </c>
      <c r="D770" s="1" t="str">
        <f>RR_SHORT_NAME</f>
        <v>EAST</v>
      </c>
      <c r="E770" s="1" t="str">
        <f>RR_NAME</f>
        <v>Eastern Railroads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2020</v>
      </c>
      <c r="B771" s="11">
        <f>RRICC</f>
        <v>900004</v>
      </c>
      <c r="C771" s="7">
        <f>RR_ID</f>
        <v>8</v>
      </c>
      <c r="D771" s="1" t="str">
        <f>RR_SHORT_NAME</f>
        <v>EAST</v>
      </c>
      <c r="E771" s="1" t="str">
        <f>RR_NAME</f>
        <v>Eastern Railroads</v>
      </c>
      <c r="F771" s="1" t="s">
        <v>47771</v>
      </c>
      <c r="G771" s="6">
        <f>E2L112C24</f>
        <v>6022.2603973205596</v>
      </c>
    </row>
    <row r="772" spans="1:7" x14ac:dyDescent="0.3">
      <c r="A772" s="11">
        <f>CURRENT_YEAR</f>
        <v>2020</v>
      </c>
      <c r="B772" s="11">
        <f>RRICC</f>
        <v>900004</v>
      </c>
      <c r="C772" s="7">
        <f>RR_ID</f>
        <v>8</v>
      </c>
      <c r="D772" s="1" t="str">
        <f>RR_SHORT_NAME</f>
        <v>EAST</v>
      </c>
      <c r="E772" s="1" t="str">
        <f>RR_NAME</f>
        <v>Eastern Railroads</v>
      </c>
      <c r="F772" s="1" t="s">
        <v>47772</v>
      </c>
      <c r="G772" s="6">
        <f>E2L112C25</f>
        <v>6.2401143419519771</v>
      </c>
    </row>
    <row r="773" spans="1:7" x14ac:dyDescent="0.3">
      <c r="A773" s="11">
        <f>CURRENT_YEAR</f>
        <v>2020</v>
      </c>
      <c r="B773" s="11">
        <f>RRICC</f>
        <v>900004</v>
      </c>
      <c r="C773" s="7">
        <f>RR_ID</f>
        <v>8</v>
      </c>
      <c r="D773" s="1" t="str">
        <f>RR_SHORT_NAME</f>
        <v>EAST</v>
      </c>
      <c r="E773" s="1" t="str">
        <f>RR_NAME</f>
        <v>Eastern Railroads</v>
      </c>
      <c r="F773" s="1" t="s">
        <v>47773</v>
      </c>
      <c r="G773" s="6">
        <f>E2L112C26</f>
        <v>3.4320628880735886</v>
      </c>
    </row>
    <row r="774" spans="1:7" x14ac:dyDescent="0.3">
      <c r="A774" s="11">
        <f>CURRENT_YEAR</f>
        <v>2020</v>
      </c>
      <c r="B774" s="11">
        <f>RRICC</f>
        <v>900004</v>
      </c>
      <c r="C774" s="7">
        <f>RR_ID</f>
        <v>8</v>
      </c>
      <c r="D774" s="1" t="str">
        <f>RR_SHORT_NAME</f>
        <v>EAST</v>
      </c>
      <c r="E774" s="1" t="str">
        <f>RR_NAME</f>
        <v>Eastern Railroads</v>
      </c>
      <c r="F774" s="1" t="s">
        <v>47774</v>
      </c>
      <c r="G774" s="6">
        <f>E2L112C27</f>
        <v>9.3601715129279661</v>
      </c>
    </row>
    <row r="775" spans="1:7" x14ac:dyDescent="0.3">
      <c r="A775" s="11">
        <f>CURRENT_YEAR</f>
        <v>2020</v>
      </c>
      <c r="B775" s="11">
        <f>RRICC</f>
        <v>900004</v>
      </c>
      <c r="C775" s="7">
        <f>RR_ID</f>
        <v>8</v>
      </c>
      <c r="D775" s="1" t="str">
        <f>RR_SHORT_NAME</f>
        <v>EAST</v>
      </c>
      <c r="E775" s="1" t="str">
        <f>RR_NAME</f>
        <v>Eastern Railroads</v>
      </c>
      <c r="F775" s="1" t="s">
        <v>47775</v>
      </c>
      <c r="G775" s="6">
        <f>E2L112C28</f>
        <v>7.4881372103423738</v>
      </c>
    </row>
    <row r="776" spans="1:7" x14ac:dyDescent="0.3">
      <c r="A776" s="11">
        <f>CURRENT_YEAR</f>
        <v>2020</v>
      </c>
      <c r="B776" s="11">
        <f>RRICC</f>
        <v>900004</v>
      </c>
      <c r="C776" s="7">
        <f>RR_ID</f>
        <v>8</v>
      </c>
      <c r="D776" s="1" t="str">
        <f>RR_SHORT_NAME</f>
        <v>EAST</v>
      </c>
      <c r="E776" s="1" t="str">
        <f>RR_NAME</f>
        <v>Eastern Railroads</v>
      </c>
      <c r="F776" s="1" t="s">
        <v>47776</v>
      </c>
      <c r="G776" s="6">
        <f>E2L112C29</f>
        <v>1.5600285854879945</v>
      </c>
    </row>
    <row r="777" spans="1:7" x14ac:dyDescent="0.3">
      <c r="A777" s="11">
        <f>CURRENT_YEAR</f>
        <v>2020</v>
      </c>
      <c r="B777" s="11">
        <f>RRICC</f>
        <v>900004</v>
      </c>
      <c r="C777" s="7">
        <f>RR_ID</f>
        <v>8</v>
      </c>
      <c r="D777" s="1" t="str">
        <f>RR_SHORT_NAME</f>
        <v>EAST</v>
      </c>
      <c r="E777" s="1" t="str">
        <f>RR_NAME</f>
        <v>Eastern Railroads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2020</v>
      </c>
      <c r="B778" s="11">
        <f>RRICC</f>
        <v>900004</v>
      </c>
      <c r="C778" s="7">
        <f>RR_ID</f>
        <v>8</v>
      </c>
      <c r="D778" s="1" t="str">
        <f>RR_SHORT_NAME</f>
        <v>EAST</v>
      </c>
      <c r="E778" s="1" t="str">
        <f>RR_NAME</f>
        <v>Eastern Railroads</v>
      </c>
      <c r="F778" s="1" t="s">
        <v>47778</v>
      </c>
      <c r="G778" s="6">
        <f>E2L113C2</f>
        <v>2.0205278592375366</v>
      </c>
    </row>
    <row r="779" spans="1:7" x14ac:dyDescent="0.3">
      <c r="A779" s="11">
        <f>CURRENT_YEAR</f>
        <v>2020</v>
      </c>
      <c r="B779" s="11">
        <f>RRICC</f>
        <v>900004</v>
      </c>
      <c r="C779" s="7">
        <f>RR_ID</f>
        <v>8</v>
      </c>
      <c r="D779" s="1" t="str">
        <f>RR_SHORT_NAME</f>
        <v>EAST</v>
      </c>
      <c r="E779" s="1" t="str">
        <f>RR_NAME</f>
        <v>Eastern Railroads</v>
      </c>
      <c r="F779" s="1" t="s">
        <v>47779</v>
      </c>
      <c r="G779" s="6">
        <f>E2L113C3</f>
        <v>2.0811688311688314</v>
      </c>
    </row>
    <row r="780" spans="1:7" x14ac:dyDescent="0.3">
      <c r="A780" s="11">
        <f>CURRENT_YEAR</f>
        <v>2020</v>
      </c>
      <c r="B780" s="11">
        <f>RRICC</f>
        <v>900004</v>
      </c>
      <c r="C780" s="7">
        <f>RR_ID</f>
        <v>8</v>
      </c>
      <c r="D780" s="1" t="str">
        <f>RR_SHORT_NAME</f>
        <v>EAST</v>
      </c>
      <c r="E780" s="1" t="str">
        <f>RR_NAME</f>
        <v>Eastern Railroads</v>
      </c>
      <c r="F780" s="1" t="s">
        <v>47780</v>
      </c>
      <c r="G780" s="6">
        <f>E2L113C4</f>
        <v>2.0493066255778123</v>
      </c>
    </row>
    <row r="781" spans="1:7" x14ac:dyDescent="0.3">
      <c r="A781" s="11">
        <f>CURRENT_YEAR</f>
        <v>2020</v>
      </c>
      <c r="B781" s="11">
        <f>RRICC</f>
        <v>900004</v>
      </c>
      <c r="C781" s="7">
        <f>RR_ID</f>
        <v>8</v>
      </c>
      <c r="D781" s="1" t="str">
        <f>RR_SHORT_NAME</f>
        <v>EAST</v>
      </c>
      <c r="E781" s="1" t="str">
        <f>RR_NAME</f>
        <v>Eastern Railroads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2020</v>
      </c>
      <c r="B782" s="11">
        <f>RRICC</f>
        <v>900004</v>
      </c>
      <c r="C782" s="7">
        <f>RR_ID</f>
        <v>8</v>
      </c>
      <c r="D782" s="1" t="str">
        <f>RR_SHORT_NAME</f>
        <v>EAST</v>
      </c>
      <c r="E782" s="1" t="str">
        <f>RR_NAME</f>
        <v>Eastern Railroads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2020</v>
      </c>
      <c r="B783" s="11">
        <f>RRICC</f>
        <v>900004</v>
      </c>
      <c r="C783" s="7">
        <f>RR_ID</f>
        <v>8</v>
      </c>
      <c r="D783" s="1" t="str">
        <f>RR_SHORT_NAME</f>
        <v>EAST</v>
      </c>
      <c r="E783" s="1" t="str">
        <f>RR_NAME</f>
        <v>Eastern Railroads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2020</v>
      </c>
      <c r="B784" s="11">
        <f>RRICC</f>
        <v>900004</v>
      </c>
      <c r="C784" s="7">
        <f>RR_ID</f>
        <v>8</v>
      </c>
      <c r="D784" s="1" t="str">
        <f>RR_SHORT_NAME</f>
        <v>EAST</v>
      </c>
      <c r="E784" s="1" t="str">
        <f>RR_NAME</f>
        <v>Eastern Railroads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2020</v>
      </c>
      <c r="B785" s="11">
        <f>RRICC</f>
        <v>900004</v>
      </c>
      <c r="C785" s="7">
        <f>RR_ID</f>
        <v>8</v>
      </c>
      <c r="D785" s="1" t="str">
        <f>RR_SHORT_NAME</f>
        <v>EAST</v>
      </c>
      <c r="E785" s="1" t="str">
        <f>RR_NAME</f>
        <v>Eastern Railroads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2020</v>
      </c>
      <c r="B786" s="11">
        <f>RRICC</f>
        <v>900004</v>
      </c>
      <c r="C786" s="7">
        <f>RR_ID</f>
        <v>8</v>
      </c>
      <c r="D786" s="1" t="str">
        <f>RR_SHORT_NAME</f>
        <v>EAST</v>
      </c>
      <c r="E786" s="1" t="str">
        <f>RR_NAME</f>
        <v>Eastern Railroads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2020</v>
      </c>
      <c r="B787" s="11">
        <f>RRICC</f>
        <v>900004</v>
      </c>
      <c r="C787" s="7">
        <f>RR_ID</f>
        <v>8</v>
      </c>
      <c r="D787" s="1" t="str">
        <f>RR_SHORT_NAME</f>
        <v>EAST</v>
      </c>
      <c r="E787" s="1" t="str">
        <f>RR_NAME</f>
        <v>Eastern Railroads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2020</v>
      </c>
      <c r="B788" s="11">
        <f>RRICC</f>
        <v>900004</v>
      </c>
      <c r="C788" s="7">
        <f>RR_ID</f>
        <v>8</v>
      </c>
      <c r="D788" s="1" t="str">
        <f>RR_SHORT_NAME</f>
        <v>EAST</v>
      </c>
      <c r="E788" s="1" t="str">
        <f>RR_NAME</f>
        <v>Eastern Railroads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2020</v>
      </c>
      <c r="B789" s="11">
        <f>RRICC</f>
        <v>900004</v>
      </c>
      <c r="C789" s="7">
        <f>RR_ID</f>
        <v>8</v>
      </c>
      <c r="D789" s="1" t="str">
        <f>RR_SHORT_NAME</f>
        <v>EAST</v>
      </c>
      <c r="E789" s="1" t="str">
        <f>RR_NAME</f>
        <v>Eastern Railroads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2020</v>
      </c>
      <c r="B790" s="11">
        <f>RRICC</f>
        <v>900004</v>
      </c>
      <c r="C790" s="7">
        <f>RR_ID</f>
        <v>8</v>
      </c>
      <c r="D790" s="1" t="str">
        <f>RR_SHORT_NAME</f>
        <v>EAST</v>
      </c>
      <c r="E790" s="1" t="str">
        <f>RR_NAME</f>
        <v>Eastern Railroads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2020</v>
      </c>
      <c r="B791" s="11">
        <f>RRICC</f>
        <v>900004</v>
      </c>
      <c r="C791" s="7">
        <f>RR_ID</f>
        <v>8</v>
      </c>
      <c r="D791" s="1" t="str">
        <f>RR_SHORT_NAME</f>
        <v>EAST</v>
      </c>
      <c r="E791" s="1" t="str">
        <f>RR_NAME</f>
        <v>Eastern Railroads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2020</v>
      </c>
      <c r="B792" s="11">
        <f>RRICC</f>
        <v>900004</v>
      </c>
      <c r="C792" s="7">
        <f>RR_ID</f>
        <v>8</v>
      </c>
      <c r="D792" s="1" t="str">
        <f>RR_SHORT_NAME</f>
        <v>EAST</v>
      </c>
      <c r="E792" s="1" t="str">
        <f>RR_NAME</f>
        <v>Eastern Railroads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2020</v>
      </c>
      <c r="B793" s="11">
        <f>RRICC</f>
        <v>900004</v>
      </c>
      <c r="C793" s="7">
        <f>RR_ID</f>
        <v>8</v>
      </c>
      <c r="D793" s="1" t="str">
        <f>RR_SHORT_NAME</f>
        <v>EAST</v>
      </c>
      <c r="E793" s="1" t="str">
        <f>RR_NAME</f>
        <v>Eastern Railroads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2020</v>
      </c>
      <c r="B794" s="11">
        <f>RRICC</f>
        <v>900004</v>
      </c>
      <c r="C794" s="7">
        <f>RR_ID</f>
        <v>8</v>
      </c>
      <c r="D794" s="1" t="str">
        <f>RR_SHORT_NAME</f>
        <v>EAST</v>
      </c>
      <c r="E794" s="1" t="str">
        <f>RR_NAME</f>
        <v>Eastern Railroads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2020</v>
      </c>
      <c r="B795" s="11">
        <f>RRICC</f>
        <v>900004</v>
      </c>
      <c r="C795" s="7">
        <f>RR_ID</f>
        <v>8</v>
      </c>
      <c r="D795" s="1" t="str">
        <f>RR_SHORT_NAME</f>
        <v>EAST</v>
      </c>
      <c r="E795" s="1" t="str">
        <f>RR_NAME</f>
        <v>Eastern Railroads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2020</v>
      </c>
      <c r="B796" s="11">
        <f>RRICC</f>
        <v>900004</v>
      </c>
      <c r="C796" s="7">
        <f>RR_ID</f>
        <v>8</v>
      </c>
      <c r="D796" s="1" t="str">
        <f>RR_SHORT_NAME</f>
        <v>EAST</v>
      </c>
      <c r="E796" s="1" t="str">
        <f>RR_NAME</f>
        <v>Eastern Railroads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2020</v>
      </c>
      <c r="B797" s="11">
        <f>RRICC</f>
        <v>900004</v>
      </c>
      <c r="C797" s="7">
        <f>RR_ID</f>
        <v>8</v>
      </c>
      <c r="D797" s="1" t="str">
        <f>RR_SHORT_NAME</f>
        <v>EAST</v>
      </c>
      <c r="E797" s="1" t="str">
        <f>RR_NAME</f>
        <v>Eastern Railroads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2020</v>
      </c>
      <c r="B798" s="11">
        <f>RRICC</f>
        <v>900004</v>
      </c>
      <c r="C798" s="7">
        <f>RR_ID</f>
        <v>8</v>
      </c>
      <c r="D798" s="1" t="str">
        <f>RR_SHORT_NAME</f>
        <v>EAST</v>
      </c>
      <c r="E798" s="1" t="str">
        <f>RR_NAME</f>
        <v>Eastern Railroads</v>
      </c>
      <c r="F798" s="1" t="s">
        <v>47798</v>
      </c>
      <c r="G798" s="6">
        <f>E2L113C22</f>
        <v>595.3832059063626</v>
      </c>
    </row>
    <row r="799" spans="1:7" x14ac:dyDescent="0.3">
      <c r="A799" s="11">
        <f>CURRENT_YEAR</f>
        <v>2020</v>
      </c>
      <c r="B799" s="11">
        <f>RRICC</f>
        <v>900004</v>
      </c>
      <c r="C799" s="7">
        <f>RR_ID</f>
        <v>8</v>
      </c>
      <c r="D799" s="1" t="str">
        <f>RR_SHORT_NAME</f>
        <v>EAST</v>
      </c>
      <c r="E799" s="1" t="str">
        <f>RR_NAME</f>
        <v>Eastern Railroads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2020</v>
      </c>
      <c r="B800" s="11">
        <f>RRICC</f>
        <v>900004</v>
      </c>
      <c r="C800" s="7">
        <f>RR_ID</f>
        <v>8</v>
      </c>
      <c r="D800" s="1" t="str">
        <f>RR_SHORT_NAME</f>
        <v>EAST</v>
      </c>
      <c r="E800" s="1" t="str">
        <f>RR_NAME</f>
        <v>Eastern Railroads</v>
      </c>
      <c r="F800" s="1" t="s">
        <v>47800</v>
      </c>
      <c r="G800" s="6">
        <f>E2L113C24</f>
        <v>329.93162038955649</v>
      </c>
    </row>
    <row r="801" spans="1:7" x14ac:dyDescent="0.3">
      <c r="A801" s="11">
        <f>CURRENT_YEAR</f>
        <v>2020</v>
      </c>
      <c r="B801" s="11">
        <f>RRICC</f>
        <v>900004</v>
      </c>
      <c r="C801" s="7">
        <f>RR_ID</f>
        <v>8</v>
      </c>
      <c r="D801" s="1" t="str">
        <f>RR_SHORT_NAME</f>
        <v>EAST</v>
      </c>
      <c r="E801" s="1" t="str">
        <f>RR_NAME</f>
        <v>Eastern Railroads</v>
      </c>
      <c r="F801" s="1" t="s">
        <v>47801</v>
      </c>
      <c r="G801" s="6">
        <f>E2L113C25</f>
        <v>6.240114341951978</v>
      </c>
    </row>
    <row r="802" spans="1:7" x14ac:dyDescent="0.3">
      <c r="A802" s="11">
        <f>CURRENT_YEAR</f>
        <v>2020</v>
      </c>
      <c r="B802" s="11">
        <f>RRICC</f>
        <v>900004</v>
      </c>
      <c r="C802" s="7">
        <f>RR_ID</f>
        <v>8</v>
      </c>
      <c r="D802" s="1" t="str">
        <f>RR_SHORT_NAME</f>
        <v>EAST</v>
      </c>
      <c r="E802" s="1" t="str">
        <f>RR_NAME</f>
        <v>Eastern Railroads</v>
      </c>
      <c r="F802" s="1" t="s">
        <v>47802</v>
      </c>
      <c r="G802" s="6">
        <f>E2L113C26</f>
        <v>3.4320628880735882</v>
      </c>
    </row>
    <row r="803" spans="1:7" x14ac:dyDescent="0.3">
      <c r="A803" s="11">
        <f>CURRENT_YEAR</f>
        <v>2020</v>
      </c>
      <c r="B803" s="11">
        <f>RRICC</f>
        <v>900004</v>
      </c>
      <c r="C803" s="7">
        <f>RR_ID</f>
        <v>8</v>
      </c>
      <c r="D803" s="1" t="str">
        <f>RR_SHORT_NAME</f>
        <v>EAST</v>
      </c>
      <c r="E803" s="1" t="str">
        <f>RR_NAME</f>
        <v>Eastern Railroads</v>
      </c>
      <c r="F803" s="1" t="s">
        <v>47803</v>
      </c>
      <c r="G803" s="6">
        <f>E2L113C27</f>
        <v>9.3601715129279679</v>
      </c>
    </row>
    <row r="804" spans="1:7" x14ac:dyDescent="0.3">
      <c r="A804" s="11">
        <f>CURRENT_YEAR</f>
        <v>2020</v>
      </c>
      <c r="B804" s="11">
        <f>RRICC</f>
        <v>900004</v>
      </c>
      <c r="C804" s="7">
        <f>RR_ID</f>
        <v>8</v>
      </c>
      <c r="D804" s="1" t="str">
        <f>RR_SHORT_NAME</f>
        <v>EAST</v>
      </c>
      <c r="E804" s="1" t="str">
        <f>RR_NAME</f>
        <v>Eastern Railroads</v>
      </c>
      <c r="F804" s="1" t="s">
        <v>47804</v>
      </c>
      <c r="G804" s="6">
        <f>E2L113C28</f>
        <v>7.4881372103423738</v>
      </c>
    </row>
    <row r="805" spans="1:7" x14ac:dyDescent="0.3">
      <c r="A805" s="11">
        <f>CURRENT_YEAR</f>
        <v>2020</v>
      </c>
      <c r="B805" s="11">
        <f>RRICC</f>
        <v>900004</v>
      </c>
      <c r="C805" s="7">
        <f>RR_ID</f>
        <v>8</v>
      </c>
      <c r="D805" s="1" t="str">
        <f>RR_SHORT_NAME</f>
        <v>EAST</v>
      </c>
      <c r="E805" s="1" t="str">
        <f>RR_NAME</f>
        <v>Eastern Railroads</v>
      </c>
      <c r="F805" s="1" t="s">
        <v>47805</v>
      </c>
      <c r="G805" s="6">
        <f>E2L113C29</f>
        <v>1.5600285854879945</v>
      </c>
    </row>
    <row r="806" spans="1:7" x14ac:dyDescent="0.3">
      <c r="A806" s="11">
        <f>CURRENT_YEAR</f>
        <v>2020</v>
      </c>
      <c r="B806" s="11">
        <f>RRICC</f>
        <v>900004</v>
      </c>
      <c r="C806" s="7">
        <f>RR_ID</f>
        <v>8</v>
      </c>
      <c r="D806" s="1" t="str">
        <f>RR_SHORT_NAME</f>
        <v>EAST</v>
      </c>
      <c r="E806" s="1" t="str">
        <f>RR_NAME</f>
        <v>Eastern Railroads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2020</v>
      </c>
      <c r="B807" s="11">
        <f>RRICC</f>
        <v>900004</v>
      </c>
      <c r="C807" s="7">
        <f>RR_ID</f>
        <v>8</v>
      </c>
      <c r="D807" s="1" t="str">
        <f>RR_SHORT_NAME</f>
        <v>EAST</v>
      </c>
      <c r="E807" s="1" t="str">
        <f>RR_NAME</f>
        <v>Eastern Railroads</v>
      </c>
      <c r="F807" s="1" t="s">
        <v>47807</v>
      </c>
      <c r="G807" s="6">
        <f>E2L114C2</f>
        <v>2.0308060706080315</v>
      </c>
    </row>
    <row r="808" spans="1:7" x14ac:dyDescent="0.3">
      <c r="A808" s="11">
        <f>CURRENT_YEAR</f>
        <v>2020</v>
      </c>
      <c r="B808" s="11">
        <f>RRICC</f>
        <v>900004</v>
      </c>
      <c r="C808" s="7">
        <f>RR_ID</f>
        <v>8</v>
      </c>
      <c r="D808" s="1" t="str">
        <f>RR_SHORT_NAME</f>
        <v>EAST</v>
      </c>
      <c r="E808" s="1" t="str">
        <f>RR_NAME</f>
        <v>Eastern Railroads</v>
      </c>
      <c r="F808" s="1" t="s">
        <v>47808</v>
      </c>
      <c r="G808" s="6">
        <f>E2L114C3</f>
        <v>1.9750511680429106</v>
      </c>
    </row>
    <row r="809" spans="1:7" x14ac:dyDescent="0.3">
      <c r="A809" s="11">
        <f>CURRENT_YEAR</f>
        <v>2020</v>
      </c>
      <c r="B809" s="11">
        <f>RRICC</f>
        <v>900004</v>
      </c>
      <c r="C809" s="7">
        <f>RR_ID</f>
        <v>8</v>
      </c>
      <c r="D809" s="1" t="str">
        <f>RR_SHORT_NAME</f>
        <v>EAST</v>
      </c>
      <c r="E809" s="1" t="str">
        <f>RR_NAME</f>
        <v>Eastern Railroads</v>
      </c>
      <c r="F809" s="1" t="s">
        <v>47809</v>
      </c>
      <c r="G809" s="6">
        <f>E2L114C4</f>
        <v>2.0041356492969395</v>
      </c>
    </row>
    <row r="810" spans="1:7" x14ac:dyDescent="0.3">
      <c r="A810" s="11">
        <f>CURRENT_YEAR</f>
        <v>2020</v>
      </c>
      <c r="B810" s="11">
        <f>RRICC</f>
        <v>900004</v>
      </c>
      <c r="C810" s="7">
        <f>RR_ID</f>
        <v>8</v>
      </c>
      <c r="D810" s="1" t="str">
        <f>RR_SHORT_NAME</f>
        <v>EAST</v>
      </c>
      <c r="E810" s="1" t="str">
        <f>RR_NAME</f>
        <v>Eastern Railroads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2020</v>
      </c>
      <c r="B811" s="11">
        <f>RRICC</f>
        <v>900004</v>
      </c>
      <c r="C811" s="7">
        <f>RR_ID</f>
        <v>8</v>
      </c>
      <c r="D811" s="1" t="str">
        <f>RR_SHORT_NAME</f>
        <v>EAST</v>
      </c>
      <c r="E811" s="1" t="str">
        <f>RR_NAME</f>
        <v>Eastern Railroads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2020</v>
      </c>
      <c r="B812" s="11">
        <f>RRICC</f>
        <v>900004</v>
      </c>
      <c r="C812" s="7">
        <f>RR_ID</f>
        <v>8</v>
      </c>
      <c r="D812" s="1" t="str">
        <f>RR_SHORT_NAME</f>
        <v>EAST</v>
      </c>
      <c r="E812" s="1" t="str">
        <f>RR_NAME</f>
        <v>Eastern Railroads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2020</v>
      </c>
      <c r="B813" s="11">
        <f>RRICC</f>
        <v>900004</v>
      </c>
      <c r="C813" s="7">
        <f>RR_ID</f>
        <v>8</v>
      </c>
      <c r="D813" s="1" t="str">
        <f>RR_SHORT_NAME</f>
        <v>EAST</v>
      </c>
      <c r="E813" s="1" t="str">
        <f>RR_NAME</f>
        <v>Eastern Railroads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2020</v>
      </c>
      <c r="B814" s="11">
        <f>RRICC</f>
        <v>900004</v>
      </c>
      <c r="C814" s="7">
        <f>RR_ID</f>
        <v>8</v>
      </c>
      <c r="D814" s="1" t="str">
        <f>RR_SHORT_NAME</f>
        <v>EAST</v>
      </c>
      <c r="E814" s="1" t="str">
        <f>RR_NAME</f>
        <v>Eastern Railroads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2020</v>
      </c>
      <c r="B815" s="11">
        <f>RRICC</f>
        <v>900004</v>
      </c>
      <c r="C815" s="7">
        <f>RR_ID</f>
        <v>8</v>
      </c>
      <c r="D815" s="1" t="str">
        <f>RR_SHORT_NAME</f>
        <v>EAST</v>
      </c>
      <c r="E815" s="1" t="str">
        <f>RR_NAME</f>
        <v>Eastern Railroads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2020</v>
      </c>
      <c r="B816" s="11">
        <f>RRICC</f>
        <v>900004</v>
      </c>
      <c r="C816" s="7">
        <f>RR_ID</f>
        <v>8</v>
      </c>
      <c r="D816" s="1" t="str">
        <f>RR_SHORT_NAME</f>
        <v>EAST</v>
      </c>
      <c r="E816" s="1" t="str">
        <f>RR_NAME</f>
        <v>Eastern Railroads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2020</v>
      </c>
      <c r="B817" s="11">
        <f>RRICC</f>
        <v>900004</v>
      </c>
      <c r="C817" s="7">
        <f>RR_ID</f>
        <v>8</v>
      </c>
      <c r="D817" s="1" t="str">
        <f>RR_SHORT_NAME</f>
        <v>EAST</v>
      </c>
      <c r="E817" s="1" t="str">
        <f>RR_NAME</f>
        <v>Eastern Railroads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2020</v>
      </c>
      <c r="B818" s="11">
        <f>RRICC</f>
        <v>900004</v>
      </c>
      <c r="C818" s="7">
        <f>RR_ID</f>
        <v>8</v>
      </c>
      <c r="D818" s="1" t="str">
        <f>RR_SHORT_NAME</f>
        <v>EAST</v>
      </c>
      <c r="E818" s="1" t="str">
        <f>RR_NAME</f>
        <v>Eastern Railroads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2020</v>
      </c>
      <c r="B819" s="11">
        <f>RRICC</f>
        <v>900004</v>
      </c>
      <c r="C819" s="7">
        <f>RR_ID</f>
        <v>8</v>
      </c>
      <c r="D819" s="1" t="str">
        <f>RR_SHORT_NAME</f>
        <v>EAST</v>
      </c>
      <c r="E819" s="1" t="str">
        <f>RR_NAME</f>
        <v>Eastern Railroads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2020</v>
      </c>
      <c r="B820" s="11">
        <f>RRICC</f>
        <v>900004</v>
      </c>
      <c r="C820" s="7">
        <f>RR_ID</f>
        <v>8</v>
      </c>
      <c r="D820" s="1" t="str">
        <f>RR_SHORT_NAME</f>
        <v>EAST</v>
      </c>
      <c r="E820" s="1" t="str">
        <f>RR_NAME</f>
        <v>Eastern Railroads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2020</v>
      </c>
      <c r="B821" s="11">
        <f>RRICC</f>
        <v>900004</v>
      </c>
      <c r="C821" s="7">
        <f>RR_ID</f>
        <v>8</v>
      </c>
      <c r="D821" s="1" t="str">
        <f>RR_SHORT_NAME</f>
        <v>EAST</v>
      </c>
      <c r="E821" s="1" t="str">
        <f>RR_NAME</f>
        <v>Eastern Railroads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2020</v>
      </c>
      <c r="B822" s="11">
        <f>RRICC</f>
        <v>900004</v>
      </c>
      <c r="C822" s="7">
        <f>RR_ID</f>
        <v>8</v>
      </c>
      <c r="D822" s="1" t="str">
        <f>RR_SHORT_NAME</f>
        <v>EAST</v>
      </c>
      <c r="E822" s="1" t="str">
        <f>RR_NAME</f>
        <v>Eastern Railroads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2020</v>
      </c>
      <c r="B823" s="11">
        <f>RRICC</f>
        <v>900004</v>
      </c>
      <c r="C823" s="7">
        <f>RR_ID</f>
        <v>8</v>
      </c>
      <c r="D823" s="1" t="str">
        <f>RR_SHORT_NAME</f>
        <v>EAST</v>
      </c>
      <c r="E823" s="1" t="str">
        <f>RR_NAME</f>
        <v>Eastern Railroads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2020</v>
      </c>
      <c r="B824" s="11">
        <f>RRICC</f>
        <v>900004</v>
      </c>
      <c r="C824" s="7">
        <f>RR_ID</f>
        <v>8</v>
      </c>
      <c r="D824" s="1" t="str">
        <f>RR_SHORT_NAME</f>
        <v>EAST</v>
      </c>
      <c r="E824" s="1" t="str">
        <f>RR_NAME</f>
        <v>Eastern Railroads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2020</v>
      </c>
      <c r="B825" s="11">
        <f>RRICC</f>
        <v>900004</v>
      </c>
      <c r="C825" s="7">
        <f>RR_ID</f>
        <v>8</v>
      </c>
      <c r="D825" s="1" t="str">
        <f>RR_SHORT_NAME</f>
        <v>EAST</v>
      </c>
      <c r="E825" s="1" t="str">
        <f>RR_NAME</f>
        <v>Eastern Railroads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2020</v>
      </c>
      <c r="B826" s="11">
        <f>RRICC</f>
        <v>900004</v>
      </c>
      <c r="C826" s="7">
        <f>RR_ID</f>
        <v>8</v>
      </c>
      <c r="D826" s="1" t="str">
        <f>RR_SHORT_NAME</f>
        <v>EAST</v>
      </c>
      <c r="E826" s="1" t="str">
        <f>RR_NAME</f>
        <v>Eastern Railroads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2020</v>
      </c>
      <c r="B827" s="11">
        <f>RRICC</f>
        <v>900004</v>
      </c>
      <c r="C827" s="7">
        <f>RR_ID</f>
        <v>8</v>
      </c>
      <c r="D827" s="1" t="str">
        <f>RR_SHORT_NAME</f>
        <v>EAST</v>
      </c>
      <c r="E827" s="1" t="str">
        <f>RR_NAME</f>
        <v>Eastern Railroads</v>
      </c>
      <c r="F827" s="1" t="s">
        <v>47827</v>
      </c>
      <c r="G827" s="6">
        <f>E2L114C22</f>
        <v>595.3832059063626</v>
      </c>
    </row>
    <row r="828" spans="1:7" x14ac:dyDescent="0.3">
      <c r="A828" s="11">
        <f>CURRENT_YEAR</f>
        <v>2020</v>
      </c>
      <c r="B828" s="11">
        <f>RRICC</f>
        <v>900004</v>
      </c>
      <c r="C828" s="7">
        <f>RR_ID</f>
        <v>8</v>
      </c>
      <c r="D828" s="1" t="str">
        <f>RR_SHORT_NAME</f>
        <v>EAST</v>
      </c>
      <c r="E828" s="1" t="str">
        <f>RR_NAME</f>
        <v>Eastern Railroads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2020</v>
      </c>
      <c r="B829" s="11">
        <f>RRICC</f>
        <v>900004</v>
      </c>
      <c r="C829" s="7">
        <f>RR_ID</f>
        <v>8</v>
      </c>
      <c r="D829" s="1" t="str">
        <f>RR_SHORT_NAME</f>
        <v>EAST</v>
      </c>
      <c r="E829" s="1" t="str">
        <f>RR_NAME</f>
        <v>Eastern Railroads</v>
      </c>
      <c r="F829" s="1" t="s">
        <v>47829</v>
      </c>
      <c r="G829" s="6">
        <f>E2L114C24</f>
        <v>549.70945873196285</v>
      </c>
    </row>
    <row r="830" spans="1:7" x14ac:dyDescent="0.3">
      <c r="A830" s="11">
        <f>CURRENT_YEAR</f>
        <v>2020</v>
      </c>
      <c r="B830" s="11">
        <f>RRICC</f>
        <v>900004</v>
      </c>
      <c r="C830" s="7">
        <f>RR_ID</f>
        <v>8</v>
      </c>
      <c r="D830" s="1" t="str">
        <f>RR_SHORT_NAME</f>
        <v>EAST</v>
      </c>
      <c r="E830" s="1" t="str">
        <f>RR_NAME</f>
        <v>Eastern Railroads</v>
      </c>
      <c r="F830" s="1" t="s">
        <v>47830</v>
      </c>
      <c r="G830" s="6">
        <f>E2L114C25</f>
        <v>6.240114341951978</v>
      </c>
    </row>
    <row r="831" spans="1:7" x14ac:dyDescent="0.3">
      <c r="A831" s="11">
        <f>CURRENT_YEAR</f>
        <v>2020</v>
      </c>
      <c r="B831" s="11">
        <f>RRICC</f>
        <v>900004</v>
      </c>
      <c r="C831" s="7">
        <f>RR_ID</f>
        <v>8</v>
      </c>
      <c r="D831" s="1" t="str">
        <f>RR_SHORT_NAME</f>
        <v>EAST</v>
      </c>
      <c r="E831" s="1" t="str">
        <f>RR_NAME</f>
        <v>Eastern Railroads</v>
      </c>
      <c r="F831" s="1" t="s">
        <v>47831</v>
      </c>
      <c r="G831" s="6">
        <f>E2L114C26</f>
        <v>3.4320628880735877</v>
      </c>
    </row>
    <row r="832" spans="1:7" x14ac:dyDescent="0.3">
      <c r="A832" s="11">
        <f>CURRENT_YEAR</f>
        <v>2020</v>
      </c>
      <c r="B832" s="11">
        <f>RRICC</f>
        <v>900004</v>
      </c>
      <c r="C832" s="7">
        <f>RR_ID</f>
        <v>8</v>
      </c>
      <c r="D832" s="1" t="str">
        <f>RR_SHORT_NAME</f>
        <v>EAST</v>
      </c>
      <c r="E832" s="1" t="str">
        <f>RR_NAME</f>
        <v>Eastern Railroads</v>
      </c>
      <c r="F832" s="1" t="s">
        <v>47832</v>
      </c>
      <c r="G832" s="6">
        <f>E2L114C27</f>
        <v>9.3601715129279661</v>
      </c>
    </row>
    <row r="833" spans="1:7" x14ac:dyDescent="0.3">
      <c r="A833" s="11">
        <f>CURRENT_YEAR</f>
        <v>2020</v>
      </c>
      <c r="B833" s="11">
        <f>RRICC</f>
        <v>900004</v>
      </c>
      <c r="C833" s="7">
        <f>RR_ID</f>
        <v>8</v>
      </c>
      <c r="D833" s="1" t="str">
        <f>RR_SHORT_NAME</f>
        <v>EAST</v>
      </c>
      <c r="E833" s="1" t="str">
        <f>RR_NAME</f>
        <v>Eastern Railroads</v>
      </c>
      <c r="F833" s="1" t="s">
        <v>47833</v>
      </c>
      <c r="G833" s="6">
        <f>E2L114C28</f>
        <v>7.4881372103423738</v>
      </c>
    </row>
    <row r="834" spans="1:7" x14ac:dyDescent="0.3">
      <c r="A834" s="11">
        <f>CURRENT_YEAR</f>
        <v>2020</v>
      </c>
      <c r="B834" s="11">
        <f>RRICC</f>
        <v>900004</v>
      </c>
      <c r="C834" s="7">
        <f>RR_ID</f>
        <v>8</v>
      </c>
      <c r="D834" s="1" t="str">
        <f>RR_SHORT_NAME</f>
        <v>EAST</v>
      </c>
      <c r="E834" s="1" t="str">
        <f>RR_NAME</f>
        <v>Eastern Railroads</v>
      </c>
      <c r="F834" s="1" t="s">
        <v>47834</v>
      </c>
      <c r="G834" s="6">
        <f>E2L114C29</f>
        <v>1.5600285854879947</v>
      </c>
    </row>
    <row r="835" spans="1:7" x14ac:dyDescent="0.3">
      <c r="A835" s="11">
        <f>CURRENT_YEAR</f>
        <v>2020</v>
      </c>
      <c r="B835" s="11">
        <f>RRICC</f>
        <v>900004</v>
      </c>
      <c r="C835" s="7">
        <f>RR_ID</f>
        <v>8</v>
      </c>
      <c r="D835" s="1" t="str">
        <f>RR_SHORT_NAME</f>
        <v>EAST</v>
      </c>
      <c r="E835" s="1" t="str">
        <f>RR_NAME</f>
        <v>Eastern Railroads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2020</v>
      </c>
      <c r="B836" s="11">
        <f>RRICC</f>
        <v>900004</v>
      </c>
      <c r="C836" s="7">
        <f>RR_ID</f>
        <v>8</v>
      </c>
      <c r="D836" s="1" t="str">
        <f>RR_SHORT_NAME</f>
        <v>EAST</v>
      </c>
      <c r="E836" s="1" t="str">
        <f>RR_NAME</f>
        <v>Eastern Railroads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2020</v>
      </c>
      <c r="B837" s="11">
        <f>RRICC</f>
        <v>900004</v>
      </c>
      <c r="C837" s="7">
        <f>RR_ID</f>
        <v>8</v>
      </c>
      <c r="D837" s="1" t="str">
        <f>RR_SHORT_NAME</f>
        <v>EAST</v>
      </c>
      <c r="E837" s="1" t="str">
        <f>RR_NAME</f>
        <v>Eastern Railroads</v>
      </c>
      <c r="F837" s="1" t="s">
        <v>47837</v>
      </c>
      <c r="G837" s="6">
        <f>E2L115C3</f>
        <v>2.0271508613918416</v>
      </c>
    </row>
    <row r="838" spans="1:7" x14ac:dyDescent="0.3">
      <c r="A838" s="11">
        <f>CURRENT_YEAR</f>
        <v>2020</v>
      </c>
      <c r="B838" s="11">
        <f>RRICC</f>
        <v>900004</v>
      </c>
      <c r="C838" s="7">
        <f>RR_ID</f>
        <v>8</v>
      </c>
      <c r="D838" s="1" t="str">
        <f>RR_SHORT_NAME</f>
        <v>EAST</v>
      </c>
      <c r="E838" s="1" t="str">
        <f>RR_NAME</f>
        <v>Eastern Railroads</v>
      </c>
      <c r="F838" s="1" t="s">
        <v>47838</v>
      </c>
      <c r="G838" s="6">
        <f>E2L115C4</f>
        <v>2.0271508613918416</v>
      </c>
    </row>
    <row r="839" spans="1:7" x14ac:dyDescent="0.3">
      <c r="A839" s="11">
        <f>CURRENT_YEAR</f>
        <v>2020</v>
      </c>
      <c r="B839" s="11">
        <f>RRICC</f>
        <v>900004</v>
      </c>
      <c r="C839" s="7">
        <f>RR_ID</f>
        <v>8</v>
      </c>
      <c r="D839" s="1" t="str">
        <f>RR_SHORT_NAME</f>
        <v>EAST</v>
      </c>
      <c r="E839" s="1" t="str">
        <f>RR_NAME</f>
        <v>Eastern Railroads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2020</v>
      </c>
      <c r="B840" s="11">
        <f>RRICC</f>
        <v>900004</v>
      </c>
      <c r="C840" s="7">
        <f>RR_ID</f>
        <v>8</v>
      </c>
      <c r="D840" s="1" t="str">
        <f>RR_SHORT_NAME</f>
        <v>EAST</v>
      </c>
      <c r="E840" s="1" t="str">
        <f>RR_NAME</f>
        <v>Eastern Railroads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2020</v>
      </c>
      <c r="B841" s="11">
        <f>RRICC</f>
        <v>900004</v>
      </c>
      <c r="C841" s="7">
        <f>RR_ID</f>
        <v>8</v>
      </c>
      <c r="D841" s="1" t="str">
        <f>RR_SHORT_NAME</f>
        <v>EAST</v>
      </c>
      <c r="E841" s="1" t="str">
        <f>RR_NAME</f>
        <v>Eastern Railroads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2020</v>
      </c>
      <c r="B842" s="11">
        <f>RRICC</f>
        <v>900004</v>
      </c>
      <c r="C842" s="7">
        <f>RR_ID</f>
        <v>8</v>
      </c>
      <c r="D842" s="1" t="str">
        <f>RR_SHORT_NAME</f>
        <v>EAST</v>
      </c>
      <c r="E842" s="1" t="str">
        <f>RR_NAME</f>
        <v>Eastern Railroads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2020</v>
      </c>
      <c r="B843" s="11">
        <f>RRICC</f>
        <v>900004</v>
      </c>
      <c r="C843" s="7">
        <f>RR_ID</f>
        <v>8</v>
      </c>
      <c r="D843" s="1" t="str">
        <f>RR_SHORT_NAME</f>
        <v>EAST</v>
      </c>
      <c r="E843" s="1" t="str">
        <f>RR_NAME</f>
        <v>Eastern Railroads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2020</v>
      </c>
      <c r="B844" s="11">
        <f>RRICC</f>
        <v>900004</v>
      </c>
      <c r="C844" s="7">
        <f>RR_ID</f>
        <v>8</v>
      </c>
      <c r="D844" s="1" t="str">
        <f>RR_SHORT_NAME</f>
        <v>EAST</v>
      </c>
      <c r="E844" s="1" t="str">
        <f>RR_NAME</f>
        <v>Eastern Railroads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2020</v>
      </c>
      <c r="B845" s="11">
        <f>RRICC</f>
        <v>900004</v>
      </c>
      <c r="C845" s="7">
        <f>RR_ID</f>
        <v>8</v>
      </c>
      <c r="D845" s="1" t="str">
        <f>RR_SHORT_NAME</f>
        <v>EAST</v>
      </c>
      <c r="E845" s="1" t="str">
        <f>RR_NAME</f>
        <v>Eastern Railroads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2020</v>
      </c>
      <c r="B846" s="11">
        <f>RRICC</f>
        <v>900004</v>
      </c>
      <c r="C846" s="7">
        <f>RR_ID</f>
        <v>8</v>
      </c>
      <c r="D846" s="1" t="str">
        <f>RR_SHORT_NAME</f>
        <v>EAST</v>
      </c>
      <c r="E846" s="1" t="str">
        <f>RR_NAME</f>
        <v>Eastern Railroads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2020</v>
      </c>
      <c r="B847" s="11">
        <f>RRICC</f>
        <v>900004</v>
      </c>
      <c r="C847" s="7">
        <f>RR_ID</f>
        <v>8</v>
      </c>
      <c r="D847" s="1" t="str">
        <f>RR_SHORT_NAME</f>
        <v>EAST</v>
      </c>
      <c r="E847" s="1" t="str">
        <f>RR_NAME</f>
        <v>Eastern Railroads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2020</v>
      </c>
      <c r="B848" s="11">
        <f>RRICC</f>
        <v>900004</v>
      </c>
      <c r="C848" s="7">
        <f>RR_ID</f>
        <v>8</v>
      </c>
      <c r="D848" s="1" t="str">
        <f>RR_SHORT_NAME</f>
        <v>EAST</v>
      </c>
      <c r="E848" s="1" t="str">
        <f>RR_NAME</f>
        <v>Eastern Railroads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2020</v>
      </c>
      <c r="B849" s="11">
        <f>RRICC</f>
        <v>900004</v>
      </c>
      <c r="C849" s="7">
        <f>RR_ID</f>
        <v>8</v>
      </c>
      <c r="D849" s="1" t="str">
        <f>RR_SHORT_NAME</f>
        <v>EAST</v>
      </c>
      <c r="E849" s="1" t="str">
        <f>RR_NAME</f>
        <v>Eastern Railroads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2020</v>
      </c>
      <c r="B850" s="11">
        <f>RRICC</f>
        <v>900004</v>
      </c>
      <c r="C850" s="7">
        <f>RR_ID</f>
        <v>8</v>
      </c>
      <c r="D850" s="1" t="str">
        <f>RR_SHORT_NAME</f>
        <v>EAST</v>
      </c>
      <c r="E850" s="1" t="str">
        <f>RR_NAME</f>
        <v>Eastern Railroads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2020</v>
      </c>
      <c r="B851" s="11">
        <f>RRICC</f>
        <v>900004</v>
      </c>
      <c r="C851" s="7">
        <f>RR_ID</f>
        <v>8</v>
      </c>
      <c r="D851" s="1" t="str">
        <f>RR_SHORT_NAME</f>
        <v>EAST</v>
      </c>
      <c r="E851" s="1" t="str">
        <f>RR_NAME</f>
        <v>Eastern Railroads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2020</v>
      </c>
      <c r="B852" s="11">
        <f>RRICC</f>
        <v>900004</v>
      </c>
      <c r="C852" s="7">
        <f>RR_ID</f>
        <v>8</v>
      </c>
      <c r="D852" s="1" t="str">
        <f>RR_SHORT_NAME</f>
        <v>EAST</v>
      </c>
      <c r="E852" s="1" t="str">
        <f>RR_NAME</f>
        <v>Eastern Railroads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2020</v>
      </c>
      <c r="B853" s="11">
        <f>RRICC</f>
        <v>900004</v>
      </c>
      <c r="C853" s="7">
        <f>RR_ID</f>
        <v>8</v>
      </c>
      <c r="D853" s="1" t="str">
        <f>RR_SHORT_NAME</f>
        <v>EAST</v>
      </c>
      <c r="E853" s="1" t="str">
        <f>RR_NAME</f>
        <v>Eastern Railroads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2020</v>
      </c>
      <c r="B854" s="11">
        <f>RRICC</f>
        <v>900004</v>
      </c>
      <c r="C854" s="7">
        <f>RR_ID</f>
        <v>8</v>
      </c>
      <c r="D854" s="1" t="str">
        <f>RR_SHORT_NAME</f>
        <v>EAST</v>
      </c>
      <c r="E854" s="1" t="str">
        <f>RR_NAME</f>
        <v>Eastern Railroads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2020</v>
      </c>
      <c r="B855" s="11">
        <f>RRICC</f>
        <v>900004</v>
      </c>
      <c r="C855" s="7">
        <f>RR_ID</f>
        <v>8</v>
      </c>
      <c r="D855" s="1" t="str">
        <f>RR_SHORT_NAME</f>
        <v>EAST</v>
      </c>
      <c r="E855" s="1" t="str">
        <f>RR_NAME</f>
        <v>Eastern Railroads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2020</v>
      </c>
      <c r="B856" s="11">
        <f>RRICC</f>
        <v>900004</v>
      </c>
      <c r="C856" s="7">
        <f>RR_ID</f>
        <v>8</v>
      </c>
      <c r="D856" s="1" t="str">
        <f>RR_SHORT_NAME</f>
        <v>EAST</v>
      </c>
      <c r="E856" s="1" t="str">
        <f>RR_NAME</f>
        <v>Eastern Railroads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2020</v>
      </c>
      <c r="B857" s="11">
        <f>RRICC</f>
        <v>900004</v>
      </c>
      <c r="C857" s="7">
        <f>RR_ID</f>
        <v>8</v>
      </c>
      <c r="D857" s="1" t="str">
        <f>RR_SHORT_NAME</f>
        <v>EAST</v>
      </c>
      <c r="E857" s="1" t="str">
        <f>RR_NAME</f>
        <v>Eastern Railroads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2020</v>
      </c>
      <c r="B858" s="11">
        <f>RRICC</f>
        <v>900004</v>
      </c>
      <c r="C858" s="7">
        <f>RR_ID</f>
        <v>8</v>
      </c>
      <c r="D858" s="1" t="str">
        <f>RR_SHORT_NAME</f>
        <v>EAST</v>
      </c>
      <c r="E858" s="1" t="str">
        <f>RR_NAME</f>
        <v>Eastern Railroads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2020</v>
      </c>
      <c r="B859" s="11">
        <f>RRICC</f>
        <v>900004</v>
      </c>
      <c r="C859" s="7">
        <f>RR_ID</f>
        <v>8</v>
      </c>
      <c r="D859" s="1" t="str">
        <f>RR_SHORT_NAME</f>
        <v>EAST</v>
      </c>
      <c r="E859" s="1" t="str">
        <f>RR_NAME</f>
        <v>Eastern Railroads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2020</v>
      </c>
      <c r="B860" s="11">
        <f>RRICC</f>
        <v>900004</v>
      </c>
      <c r="C860" s="7">
        <f>RR_ID</f>
        <v>8</v>
      </c>
      <c r="D860" s="1" t="str">
        <f>RR_SHORT_NAME</f>
        <v>EAST</v>
      </c>
      <c r="E860" s="1" t="str">
        <f>RR_NAME</f>
        <v>Eastern Railroads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2020</v>
      </c>
      <c r="B861" s="11">
        <f>RRICC</f>
        <v>900004</v>
      </c>
      <c r="C861" s="7">
        <f>RR_ID</f>
        <v>8</v>
      </c>
      <c r="D861" s="1" t="str">
        <f>RR_SHORT_NAME</f>
        <v>EAST</v>
      </c>
      <c r="E861" s="1" t="str">
        <f>RR_NAME</f>
        <v>Eastern Railroads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2020</v>
      </c>
      <c r="B862" s="11">
        <f>RRICC</f>
        <v>900004</v>
      </c>
      <c r="C862" s="7">
        <f>RR_ID</f>
        <v>8</v>
      </c>
      <c r="D862" s="1" t="str">
        <f>RR_SHORT_NAME</f>
        <v>EAST</v>
      </c>
      <c r="E862" s="1" t="str">
        <f>RR_NAME</f>
        <v>Eastern Railroads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2020</v>
      </c>
      <c r="B863" s="11">
        <f>RRICC</f>
        <v>900004</v>
      </c>
      <c r="C863" s="7">
        <f>RR_ID</f>
        <v>8</v>
      </c>
      <c r="D863" s="1" t="str">
        <f>RR_SHORT_NAME</f>
        <v>EAST</v>
      </c>
      <c r="E863" s="1" t="str">
        <f>RR_NAME</f>
        <v>Eastern Railroads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2020</v>
      </c>
      <c r="B864" s="11">
        <f>RRICC</f>
        <v>900004</v>
      </c>
      <c r="C864" s="7">
        <f>RR_ID</f>
        <v>8</v>
      </c>
      <c r="D864" s="1" t="str">
        <f>RR_SHORT_NAME</f>
        <v>EAST</v>
      </c>
      <c r="E864" s="1" t="str">
        <f>RR_NAME</f>
        <v>Eastern Railroads</v>
      </c>
      <c r="F864" s="1" t="s">
        <v>47864</v>
      </c>
      <c r="G864" s="6">
        <f>E2L116C1</f>
        <v>41.7</v>
      </c>
    </row>
    <row r="865" spans="1:7" x14ac:dyDescent="0.3">
      <c r="A865" s="11">
        <f>CURRENT_YEAR</f>
        <v>2020</v>
      </c>
      <c r="B865" s="11">
        <f>RRICC</f>
        <v>900004</v>
      </c>
      <c r="C865" s="7">
        <f>RR_ID</f>
        <v>8</v>
      </c>
      <c r="D865" s="1" t="str">
        <f>RR_SHORT_NAME</f>
        <v>EAST</v>
      </c>
      <c r="E865" s="1" t="str">
        <f>RR_NAME</f>
        <v>Eastern Railroads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2020</v>
      </c>
      <c r="B866" s="11">
        <f>RRICC</f>
        <v>900004</v>
      </c>
      <c r="C866" s="7">
        <f>RR_ID</f>
        <v>8</v>
      </c>
      <c r="D866" s="1" t="str">
        <f>RR_SHORT_NAME</f>
        <v>EAST</v>
      </c>
      <c r="E866" s="1" t="str">
        <f>RR_NAME</f>
        <v>Eastern Railroads</v>
      </c>
      <c r="F866" s="1" t="s">
        <v>47866</v>
      </c>
      <c r="G866" s="6">
        <f>E2L116C3</f>
        <v>2.0260096843753117</v>
      </c>
    </row>
    <row r="867" spans="1:7" x14ac:dyDescent="0.3">
      <c r="A867" s="11">
        <f>CURRENT_YEAR</f>
        <v>2020</v>
      </c>
      <c r="B867" s="11">
        <f>RRICC</f>
        <v>900004</v>
      </c>
      <c r="C867" s="7">
        <f>RR_ID</f>
        <v>8</v>
      </c>
      <c r="D867" s="1" t="str">
        <f>RR_SHORT_NAME</f>
        <v>EAST</v>
      </c>
      <c r="E867" s="1" t="str">
        <f>RR_NAME</f>
        <v>Eastern Railroads</v>
      </c>
      <c r="F867" s="1" t="s">
        <v>47867</v>
      </c>
      <c r="G867" s="6">
        <f>E2L116C4</f>
        <v>2.0260096843753117</v>
      </c>
    </row>
    <row r="868" spans="1:7" x14ac:dyDescent="0.3">
      <c r="A868" s="11">
        <f>CURRENT_YEAR</f>
        <v>2020</v>
      </c>
      <c r="B868" s="11">
        <f>RRICC</f>
        <v>900004</v>
      </c>
      <c r="C868" s="7">
        <f>RR_ID</f>
        <v>8</v>
      </c>
      <c r="D868" s="1" t="str">
        <f>RR_SHORT_NAME</f>
        <v>EAST</v>
      </c>
      <c r="E868" s="1" t="str">
        <f>RR_NAME</f>
        <v>Eastern Railroads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2020</v>
      </c>
      <c r="B869" s="11">
        <f>RRICC</f>
        <v>900004</v>
      </c>
      <c r="C869" s="7">
        <f>RR_ID</f>
        <v>8</v>
      </c>
      <c r="D869" s="1" t="str">
        <f>RR_SHORT_NAME</f>
        <v>EAST</v>
      </c>
      <c r="E869" s="1" t="str">
        <f>RR_NAME</f>
        <v>Eastern Railroads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2020</v>
      </c>
      <c r="B870" s="11">
        <f>RRICC</f>
        <v>900004</v>
      </c>
      <c r="C870" s="7">
        <f>RR_ID</f>
        <v>8</v>
      </c>
      <c r="D870" s="1" t="str">
        <f>RR_SHORT_NAME</f>
        <v>EAST</v>
      </c>
      <c r="E870" s="1" t="str">
        <f>RR_NAME</f>
        <v>Eastern Railroads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2020</v>
      </c>
      <c r="B871" s="11">
        <f>RRICC</f>
        <v>900004</v>
      </c>
      <c r="C871" s="7">
        <f>RR_ID</f>
        <v>8</v>
      </c>
      <c r="D871" s="1" t="str">
        <f>RR_SHORT_NAME</f>
        <v>EAST</v>
      </c>
      <c r="E871" s="1" t="str">
        <f>RR_NAME</f>
        <v>Eastern Railroads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2020</v>
      </c>
      <c r="B872" s="11">
        <f>RRICC</f>
        <v>900004</v>
      </c>
      <c r="C872" s="7">
        <f>RR_ID</f>
        <v>8</v>
      </c>
      <c r="D872" s="1" t="str">
        <f>RR_SHORT_NAME</f>
        <v>EAST</v>
      </c>
      <c r="E872" s="1" t="str">
        <f>RR_NAME</f>
        <v>Eastern Railroads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2020</v>
      </c>
      <c r="B873" s="11">
        <f>RRICC</f>
        <v>900004</v>
      </c>
      <c r="C873" s="7">
        <f>RR_ID</f>
        <v>8</v>
      </c>
      <c r="D873" s="1" t="str">
        <f>RR_SHORT_NAME</f>
        <v>EAST</v>
      </c>
      <c r="E873" s="1" t="str">
        <f>RR_NAME</f>
        <v>Eastern Railroads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2020</v>
      </c>
      <c r="B874" s="11">
        <f>RRICC</f>
        <v>900004</v>
      </c>
      <c r="C874" s="7">
        <f>RR_ID</f>
        <v>8</v>
      </c>
      <c r="D874" s="1" t="str">
        <f>RR_SHORT_NAME</f>
        <v>EAST</v>
      </c>
      <c r="E874" s="1" t="str">
        <f>RR_NAME</f>
        <v>Eastern Railroads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2020</v>
      </c>
      <c r="B875" s="11">
        <f>RRICC</f>
        <v>900004</v>
      </c>
      <c r="C875" s="7">
        <f>RR_ID</f>
        <v>8</v>
      </c>
      <c r="D875" s="1" t="str">
        <f>RR_SHORT_NAME</f>
        <v>EAST</v>
      </c>
      <c r="E875" s="1" t="str">
        <f>RR_NAME</f>
        <v>Eastern Railroads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2020</v>
      </c>
      <c r="B876" s="11">
        <f>RRICC</f>
        <v>900004</v>
      </c>
      <c r="C876" s="7">
        <f>RR_ID</f>
        <v>8</v>
      </c>
      <c r="D876" s="1" t="str">
        <f>RR_SHORT_NAME</f>
        <v>EAST</v>
      </c>
      <c r="E876" s="1" t="str">
        <f>RR_NAME</f>
        <v>Eastern Railroads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2020</v>
      </c>
      <c r="B877" s="11">
        <f>RRICC</f>
        <v>900004</v>
      </c>
      <c r="C877" s="7">
        <f>RR_ID</f>
        <v>8</v>
      </c>
      <c r="D877" s="1" t="str">
        <f>RR_SHORT_NAME</f>
        <v>EAST</v>
      </c>
      <c r="E877" s="1" t="str">
        <f>RR_NAME</f>
        <v>Eastern Railroads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2020</v>
      </c>
      <c r="B878" s="11">
        <f>RRICC</f>
        <v>900004</v>
      </c>
      <c r="C878" s="7">
        <f>RR_ID</f>
        <v>8</v>
      </c>
      <c r="D878" s="1" t="str">
        <f>RR_SHORT_NAME</f>
        <v>EAST</v>
      </c>
      <c r="E878" s="1" t="str">
        <f>RR_NAME</f>
        <v>Eastern Railroads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2020</v>
      </c>
      <c r="B879" s="11">
        <f>RRICC</f>
        <v>900004</v>
      </c>
      <c r="C879" s="7">
        <f>RR_ID</f>
        <v>8</v>
      </c>
      <c r="D879" s="1" t="str">
        <f>RR_SHORT_NAME</f>
        <v>EAST</v>
      </c>
      <c r="E879" s="1" t="str">
        <f>RR_NAME</f>
        <v>Eastern Railroads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2020</v>
      </c>
      <c r="B880" s="11">
        <f>RRICC</f>
        <v>900004</v>
      </c>
      <c r="C880" s="7">
        <f>RR_ID</f>
        <v>8</v>
      </c>
      <c r="D880" s="1" t="str">
        <f>RR_SHORT_NAME</f>
        <v>EAST</v>
      </c>
      <c r="E880" s="1" t="str">
        <f>RR_NAME</f>
        <v>Eastern Railroads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2020</v>
      </c>
      <c r="B881" s="11">
        <f>RRICC</f>
        <v>900004</v>
      </c>
      <c r="C881" s="7">
        <f>RR_ID</f>
        <v>8</v>
      </c>
      <c r="D881" s="1" t="str">
        <f>RR_SHORT_NAME</f>
        <v>EAST</v>
      </c>
      <c r="E881" s="1" t="str">
        <f>RR_NAME</f>
        <v>Eastern Railroads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2020</v>
      </c>
      <c r="B882" s="11">
        <f>RRICC</f>
        <v>900004</v>
      </c>
      <c r="C882" s="7">
        <f>RR_ID</f>
        <v>8</v>
      </c>
      <c r="D882" s="1" t="str">
        <f>RR_SHORT_NAME</f>
        <v>EAST</v>
      </c>
      <c r="E882" s="1" t="str">
        <f>RR_NAME</f>
        <v>Eastern Railroads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2020</v>
      </c>
      <c r="B883" s="11">
        <f>RRICC</f>
        <v>900004</v>
      </c>
      <c r="C883" s="7">
        <f>RR_ID</f>
        <v>8</v>
      </c>
      <c r="D883" s="1" t="str">
        <f>RR_SHORT_NAME</f>
        <v>EAST</v>
      </c>
      <c r="E883" s="1" t="str">
        <f>RR_NAME</f>
        <v>Eastern Railroads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2020</v>
      </c>
      <c r="B884" s="11">
        <f>RRICC</f>
        <v>900004</v>
      </c>
      <c r="C884" s="7">
        <f>RR_ID</f>
        <v>8</v>
      </c>
      <c r="D884" s="1" t="str">
        <f>RR_SHORT_NAME</f>
        <v>EAST</v>
      </c>
      <c r="E884" s="1" t="str">
        <f>RR_NAME</f>
        <v>Eastern Railroads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2020</v>
      </c>
      <c r="B885" s="11">
        <f>RRICC</f>
        <v>900004</v>
      </c>
      <c r="C885" s="7">
        <f>RR_ID</f>
        <v>8</v>
      </c>
      <c r="D885" s="1" t="str">
        <f>RR_SHORT_NAME</f>
        <v>EAST</v>
      </c>
      <c r="E885" s="1" t="str">
        <f>RR_NAME</f>
        <v>Eastern Railroads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2020</v>
      </c>
      <c r="B886" s="11">
        <f>RRICC</f>
        <v>900004</v>
      </c>
      <c r="C886" s="7">
        <f>RR_ID</f>
        <v>8</v>
      </c>
      <c r="D886" s="1" t="str">
        <f>RR_SHORT_NAME</f>
        <v>EAST</v>
      </c>
      <c r="E886" s="1" t="str">
        <f>RR_NAME</f>
        <v>Eastern Railroads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2020</v>
      </c>
      <c r="B887" s="11">
        <f>RRICC</f>
        <v>900004</v>
      </c>
      <c r="C887" s="7">
        <f>RR_ID</f>
        <v>8</v>
      </c>
      <c r="D887" s="1" t="str">
        <f>RR_SHORT_NAME</f>
        <v>EAST</v>
      </c>
      <c r="E887" s="1" t="str">
        <f>RR_NAME</f>
        <v>Eastern Railroads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2020</v>
      </c>
      <c r="B888" s="11">
        <f>RRICC</f>
        <v>900004</v>
      </c>
      <c r="C888" s="7">
        <f>RR_ID</f>
        <v>8</v>
      </c>
      <c r="D888" s="1" t="str">
        <f>RR_SHORT_NAME</f>
        <v>EAST</v>
      </c>
      <c r="E888" s="1" t="str">
        <f>RR_NAME</f>
        <v>Eastern Railroads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2020</v>
      </c>
      <c r="B889" s="11">
        <f>RRICC</f>
        <v>900004</v>
      </c>
      <c r="C889" s="7">
        <f>RR_ID</f>
        <v>8</v>
      </c>
      <c r="D889" s="1" t="str">
        <f>RR_SHORT_NAME</f>
        <v>EAST</v>
      </c>
      <c r="E889" s="1" t="str">
        <f>RR_NAME</f>
        <v>Eastern Railroads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2020</v>
      </c>
      <c r="B890" s="11">
        <f>RRICC</f>
        <v>900004</v>
      </c>
      <c r="C890" s="7">
        <f>RR_ID</f>
        <v>8</v>
      </c>
      <c r="D890" s="1" t="str">
        <f>RR_SHORT_NAME</f>
        <v>EAST</v>
      </c>
      <c r="E890" s="1" t="str">
        <f>RR_NAME</f>
        <v>Eastern Railroads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2020</v>
      </c>
      <c r="B891" s="11">
        <f>RRICC</f>
        <v>900004</v>
      </c>
      <c r="C891" s="7">
        <f>RR_ID</f>
        <v>8</v>
      </c>
      <c r="D891" s="1" t="str">
        <f>RR_SHORT_NAME</f>
        <v>EAST</v>
      </c>
      <c r="E891" s="1" t="str">
        <f>RR_NAME</f>
        <v>Eastern Railroads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2020</v>
      </c>
      <c r="B892" s="11">
        <f>RRICC</f>
        <v>900004</v>
      </c>
      <c r="C892" s="7">
        <f>RR_ID</f>
        <v>8</v>
      </c>
      <c r="D892" s="1" t="str">
        <f>RR_SHORT_NAME</f>
        <v>EAST</v>
      </c>
      <c r="E892" s="1" t="str">
        <f>RR_NAME</f>
        <v>Eastern Railroads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2020</v>
      </c>
      <c r="B893" s="11">
        <f>RRICC</f>
        <v>900004</v>
      </c>
      <c r="C893" s="7">
        <f>RR_ID</f>
        <v>8</v>
      </c>
      <c r="D893" s="1" t="str">
        <f>RR_SHORT_NAME</f>
        <v>EAST</v>
      </c>
      <c r="E893" s="1" t="str">
        <f>RR_NAME</f>
        <v>Eastern Railroads</v>
      </c>
      <c r="F893" s="1" t="s">
        <v>47893</v>
      </c>
      <c r="G893" s="6">
        <f>E2L117C1</f>
        <v>39.6</v>
      </c>
    </row>
    <row r="894" spans="1:7" x14ac:dyDescent="0.3">
      <c r="A894" s="11">
        <f>CURRENT_YEAR</f>
        <v>2020</v>
      </c>
      <c r="B894" s="11">
        <f>RRICC</f>
        <v>900004</v>
      </c>
      <c r="C894" s="7">
        <f>RR_ID</f>
        <v>8</v>
      </c>
      <c r="D894" s="1" t="str">
        <f>RR_SHORT_NAME</f>
        <v>EAST</v>
      </c>
      <c r="E894" s="1" t="str">
        <f>RR_NAME</f>
        <v>Eastern Railroads</v>
      </c>
      <c r="F894" s="1" t="s">
        <v>47894</v>
      </c>
      <c r="G894" s="6">
        <f>E2L117C2</f>
        <v>1.0590608765824381</v>
      </c>
    </row>
    <row r="895" spans="1:7" x14ac:dyDescent="0.3">
      <c r="A895" s="11">
        <f>CURRENT_YEAR</f>
        <v>2020</v>
      </c>
      <c r="B895" s="11">
        <f>RRICC</f>
        <v>900004</v>
      </c>
      <c r="C895" s="7">
        <f>RR_ID</f>
        <v>8</v>
      </c>
      <c r="D895" s="1" t="str">
        <f>RR_SHORT_NAME</f>
        <v>EAST</v>
      </c>
      <c r="E895" s="1" t="str">
        <f>RR_NAME</f>
        <v>Eastern Railroads</v>
      </c>
      <c r="F895" s="1" t="s">
        <v>47895</v>
      </c>
      <c r="G895" s="6">
        <f>E2L117C3</f>
        <v>1.7455708953012976</v>
      </c>
    </row>
    <row r="896" spans="1:7" x14ac:dyDescent="0.3">
      <c r="A896" s="11">
        <f>CURRENT_YEAR</f>
        <v>2020</v>
      </c>
      <c r="B896" s="11">
        <f>RRICC</f>
        <v>900004</v>
      </c>
      <c r="C896" s="7">
        <f>RR_ID</f>
        <v>8</v>
      </c>
      <c r="D896" s="1" t="str">
        <f>RR_SHORT_NAME</f>
        <v>EAST</v>
      </c>
      <c r="E896" s="1" t="str">
        <f>RR_NAME</f>
        <v>Eastern Railroads</v>
      </c>
      <c r="F896" s="1" t="s">
        <v>47896</v>
      </c>
      <c r="G896" s="6">
        <f>E2L117C4</f>
        <v>1.9803288308473634</v>
      </c>
    </row>
    <row r="897" spans="1:7" x14ac:dyDescent="0.3">
      <c r="A897" s="11">
        <f>CURRENT_YEAR</f>
        <v>2020</v>
      </c>
      <c r="B897" s="11">
        <f>RRICC</f>
        <v>900004</v>
      </c>
      <c r="C897" s="7">
        <f>RR_ID</f>
        <v>8</v>
      </c>
      <c r="D897" s="1" t="str">
        <f>RR_SHORT_NAME</f>
        <v>EAST</v>
      </c>
      <c r="E897" s="1" t="str">
        <f>RR_NAME</f>
        <v>Eastern Railroads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2020</v>
      </c>
      <c r="B898" s="11">
        <f>RRICC</f>
        <v>900004</v>
      </c>
      <c r="C898" s="7">
        <f>RR_ID</f>
        <v>8</v>
      </c>
      <c r="D898" s="1" t="str">
        <f>RR_SHORT_NAME</f>
        <v>EAST</v>
      </c>
      <c r="E898" s="1" t="str">
        <f>RR_NAME</f>
        <v>Eastern Railroads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2020</v>
      </c>
      <c r="B899" s="11">
        <f>RRICC</f>
        <v>900004</v>
      </c>
      <c r="C899" s="7">
        <f>RR_ID</f>
        <v>8</v>
      </c>
      <c r="D899" s="1" t="str">
        <f>RR_SHORT_NAME</f>
        <v>EAST</v>
      </c>
      <c r="E899" s="1" t="str">
        <f>RR_NAME</f>
        <v>Eastern Railroads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2020</v>
      </c>
      <c r="B900" s="11">
        <f>RRICC</f>
        <v>900004</v>
      </c>
      <c r="C900" s="7">
        <f>RR_ID</f>
        <v>8</v>
      </c>
      <c r="D900" s="1" t="str">
        <f>RR_SHORT_NAME</f>
        <v>EAST</v>
      </c>
      <c r="E900" s="1" t="str">
        <f>RR_NAME</f>
        <v>Eastern Railroads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2020</v>
      </c>
      <c r="B901" s="11">
        <f>RRICC</f>
        <v>900004</v>
      </c>
      <c r="C901" s="7">
        <f>RR_ID</f>
        <v>8</v>
      </c>
      <c r="D901" s="1" t="str">
        <f>RR_SHORT_NAME</f>
        <v>EAST</v>
      </c>
      <c r="E901" s="1" t="str">
        <f>RR_NAME</f>
        <v>Eastern Railroads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2020</v>
      </c>
      <c r="B902" s="11">
        <f>RRICC</f>
        <v>900004</v>
      </c>
      <c r="C902" s="7">
        <f>RR_ID</f>
        <v>8</v>
      </c>
      <c r="D902" s="1" t="str">
        <f>RR_SHORT_NAME</f>
        <v>EAST</v>
      </c>
      <c r="E902" s="1" t="str">
        <f>RR_NAME</f>
        <v>Eastern Railroads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2020</v>
      </c>
      <c r="B903" s="11">
        <f>RRICC</f>
        <v>900004</v>
      </c>
      <c r="C903" s="7">
        <f>RR_ID</f>
        <v>8</v>
      </c>
      <c r="D903" s="1" t="str">
        <f>RR_SHORT_NAME</f>
        <v>EAST</v>
      </c>
      <c r="E903" s="1" t="str">
        <f>RR_NAME</f>
        <v>Eastern Railroads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2020</v>
      </c>
      <c r="B904" s="11">
        <f>RRICC</f>
        <v>900004</v>
      </c>
      <c r="C904" s="7">
        <f>RR_ID</f>
        <v>8</v>
      </c>
      <c r="D904" s="1" t="str">
        <f>RR_SHORT_NAME</f>
        <v>EAST</v>
      </c>
      <c r="E904" s="1" t="str">
        <f>RR_NAME</f>
        <v>Eastern Railroads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2020</v>
      </c>
      <c r="B905" s="11">
        <f>RRICC</f>
        <v>900004</v>
      </c>
      <c r="C905" s="7">
        <f>RR_ID</f>
        <v>8</v>
      </c>
      <c r="D905" s="1" t="str">
        <f>RR_SHORT_NAME</f>
        <v>EAST</v>
      </c>
      <c r="E905" s="1" t="str">
        <f>RR_NAME</f>
        <v>Eastern Railroads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2020</v>
      </c>
      <c r="B906" s="11">
        <f>RRICC</f>
        <v>900004</v>
      </c>
      <c r="C906" s="7">
        <f>RR_ID</f>
        <v>8</v>
      </c>
      <c r="D906" s="1" t="str">
        <f>RR_SHORT_NAME</f>
        <v>EAST</v>
      </c>
      <c r="E906" s="1" t="str">
        <f>RR_NAME</f>
        <v>Eastern Railroads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2020</v>
      </c>
      <c r="B907" s="11">
        <f>RRICC</f>
        <v>900004</v>
      </c>
      <c r="C907" s="7">
        <f>RR_ID</f>
        <v>8</v>
      </c>
      <c r="D907" s="1" t="str">
        <f>RR_SHORT_NAME</f>
        <v>EAST</v>
      </c>
      <c r="E907" s="1" t="str">
        <f>RR_NAME</f>
        <v>Eastern Railroads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2020</v>
      </c>
      <c r="B908" s="11">
        <f>RRICC</f>
        <v>900004</v>
      </c>
      <c r="C908" s="7">
        <f>RR_ID</f>
        <v>8</v>
      </c>
      <c r="D908" s="1" t="str">
        <f>RR_SHORT_NAME</f>
        <v>EAST</v>
      </c>
      <c r="E908" s="1" t="str">
        <f>RR_NAME</f>
        <v>Eastern Railroads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2020</v>
      </c>
      <c r="B909" s="11">
        <f>RRICC</f>
        <v>900004</v>
      </c>
      <c r="C909" s="7">
        <f>RR_ID</f>
        <v>8</v>
      </c>
      <c r="D909" s="1" t="str">
        <f>RR_SHORT_NAME</f>
        <v>EAST</v>
      </c>
      <c r="E909" s="1" t="str">
        <f>RR_NAME</f>
        <v>Eastern Railroads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2020</v>
      </c>
      <c r="B910" s="11">
        <f>RRICC</f>
        <v>900004</v>
      </c>
      <c r="C910" s="7">
        <f>RR_ID</f>
        <v>8</v>
      </c>
      <c r="D910" s="1" t="str">
        <f>RR_SHORT_NAME</f>
        <v>EAST</v>
      </c>
      <c r="E910" s="1" t="str">
        <f>RR_NAME</f>
        <v>Eastern Railroads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2020</v>
      </c>
      <c r="B911" s="11">
        <f>RRICC</f>
        <v>900004</v>
      </c>
      <c r="C911" s="7">
        <f>RR_ID</f>
        <v>8</v>
      </c>
      <c r="D911" s="1" t="str">
        <f>RR_SHORT_NAME</f>
        <v>EAST</v>
      </c>
      <c r="E911" s="1" t="str">
        <f>RR_NAME</f>
        <v>Eastern Railroads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2020</v>
      </c>
      <c r="B912" s="11">
        <f>RRICC</f>
        <v>900004</v>
      </c>
      <c r="C912" s="7">
        <f>RR_ID</f>
        <v>8</v>
      </c>
      <c r="D912" s="1" t="str">
        <f>RR_SHORT_NAME</f>
        <v>EAST</v>
      </c>
      <c r="E912" s="1" t="str">
        <f>RR_NAME</f>
        <v>Eastern Railroads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2020</v>
      </c>
      <c r="B913" s="11">
        <f>RRICC</f>
        <v>900004</v>
      </c>
      <c r="C913" s="7">
        <f>RR_ID</f>
        <v>8</v>
      </c>
      <c r="D913" s="1" t="str">
        <f>RR_SHORT_NAME</f>
        <v>EAST</v>
      </c>
      <c r="E913" s="1" t="str">
        <f>RR_NAME</f>
        <v>Eastern Railroads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2020</v>
      </c>
      <c r="B914" s="11">
        <f>RRICC</f>
        <v>900004</v>
      </c>
      <c r="C914" s="7">
        <f>RR_ID</f>
        <v>8</v>
      </c>
      <c r="D914" s="1" t="str">
        <f>RR_SHORT_NAME</f>
        <v>EAST</v>
      </c>
      <c r="E914" s="1" t="str">
        <f>RR_NAME</f>
        <v>Eastern Railroads</v>
      </c>
      <c r="F914" s="1" t="s">
        <v>47914</v>
      </c>
      <c r="G914" s="6">
        <f>E2L117C22</f>
        <v>595.3832059063626</v>
      </c>
    </row>
    <row r="915" spans="1:7" x14ac:dyDescent="0.3">
      <c r="A915" s="11">
        <f>CURRENT_YEAR</f>
        <v>2020</v>
      </c>
      <c r="B915" s="11">
        <f>RRICC</f>
        <v>900004</v>
      </c>
      <c r="C915" s="7">
        <f>RR_ID</f>
        <v>8</v>
      </c>
      <c r="D915" s="1" t="str">
        <f>RR_SHORT_NAME</f>
        <v>EAST</v>
      </c>
      <c r="E915" s="1" t="str">
        <f>RR_NAME</f>
        <v>Eastern Railroads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2020</v>
      </c>
      <c r="B916" s="11">
        <f>RRICC</f>
        <v>900004</v>
      </c>
      <c r="C916" s="7">
        <f>RR_ID</f>
        <v>8</v>
      </c>
      <c r="D916" s="1" t="str">
        <f>RR_SHORT_NAME</f>
        <v>EAST</v>
      </c>
      <c r="E916" s="1" t="str">
        <f>RR_NAME</f>
        <v>Eastern Railroads</v>
      </c>
      <c r="F916" s="1" t="s">
        <v>47916</v>
      </c>
      <c r="G916" s="6">
        <f>E2L117C24</f>
        <v>1117.9277163924528</v>
      </c>
    </row>
    <row r="917" spans="1:7" x14ac:dyDescent="0.3">
      <c r="A917" s="11">
        <f>CURRENT_YEAR</f>
        <v>2020</v>
      </c>
      <c r="B917" s="11">
        <f>RRICC</f>
        <v>900004</v>
      </c>
      <c r="C917" s="7">
        <f>RR_ID</f>
        <v>8</v>
      </c>
      <c r="D917" s="1" t="str">
        <f>RR_SHORT_NAME</f>
        <v>EAST</v>
      </c>
      <c r="E917" s="1" t="str">
        <f>RR_NAME</f>
        <v>Eastern Railroads</v>
      </c>
      <c r="F917" s="1" t="s">
        <v>47917</v>
      </c>
      <c r="G917" s="6">
        <f>E2L117C25</f>
        <v>6.2401143419519789</v>
      </c>
    </row>
    <row r="918" spans="1:7" x14ac:dyDescent="0.3">
      <c r="A918" s="11">
        <f>CURRENT_YEAR</f>
        <v>2020</v>
      </c>
      <c r="B918" s="11">
        <f>RRICC</f>
        <v>900004</v>
      </c>
      <c r="C918" s="7">
        <f>RR_ID</f>
        <v>8</v>
      </c>
      <c r="D918" s="1" t="str">
        <f>RR_SHORT_NAME</f>
        <v>EAST</v>
      </c>
      <c r="E918" s="1" t="str">
        <f>RR_NAME</f>
        <v>Eastern Railroads</v>
      </c>
      <c r="F918" s="1" t="s">
        <v>47918</v>
      </c>
      <c r="G918" s="6">
        <f>E2L117C26</f>
        <v>3.4320628880735877</v>
      </c>
    </row>
    <row r="919" spans="1:7" x14ac:dyDescent="0.3">
      <c r="A919" s="11">
        <f>CURRENT_YEAR</f>
        <v>2020</v>
      </c>
      <c r="B919" s="11">
        <f>RRICC</f>
        <v>900004</v>
      </c>
      <c r="C919" s="7">
        <f>RR_ID</f>
        <v>8</v>
      </c>
      <c r="D919" s="1" t="str">
        <f>RR_SHORT_NAME</f>
        <v>EAST</v>
      </c>
      <c r="E919" s="1" t="str">
        <f>RR_NAME</f>
        <v>Eastern Railroads</v>
      </c>
      <c r="F919" s="1" t="s">
        <v>47919</v>
      </c>
      <c r="G919" s="6">
        <f>E2L117C27</f>
        <v>9.3601715129279661</v>
      </c>
    </row>
    <row r="920" spans="1:7" x14ac:dyDescent="0.3">
      <c r="A920" s="11">
        <f>CURRENT_YEAR</f>
        <v>2020</v>
      </c>
      <c r="B920" s="11">
        <f>RRICC</f>
        <v>900004</v>
      </c>
      <c r="C920" s="7">
        <f>RR_ID</f>
        <v>8</v>
      </c>
      <c r="D920" s="1" t="str">
        <f>RR_SHORT_NAME</f>
        <v>EAST</v>
      </c>
      <c r="E920" s="1" t="str">
        <f>RR_NAME</f>
        <v>Eastern Railroads</v>
      </c>
      <c r="F920" s="1" t="s">
        <v>47920</v>
      </c>
      <c r="G920" s="6">
        <f>E2L117C28</f>
        <v>7.488137210342372</v>
      </c>
    </row>
    <row r="921" spans="1:7" x14ac:dyDescent="0.3">
      <c r="A921" s="11">
        <f>CURRENT_YEAR</f>
        <v>2020</v>
      </c>
      <c r="B921" s="11">
        <f>RRICC</f>
        <v>900004</v>
      </c>
      <c r="C921" s="7">
        <f>RR_ID</f>
        <v>8</v>
      </c>
      <c r="D921" s="1" t="str">
        <f>RR_SHORT_NAME</f>
        <v>EAST</v>
      </c>
      <c r="E921" s="1" t="str">
        <f>RR_NAME</f>
        <v>Eastern Railroads</v>
      </c>
      <c r="F921" s="1" t="s">
        <v>47921</v>
      </c>
      <c r="G921" s="6">
        <f>E2L117C29</f>
        <v>1.5600285854879947</v>
      </c>
    </row>
    <row r="922" spans="1:7" x14ac:dyDescent="0.3">
      <c r="A922" s="11">
        <f>CURRENT_YEAR</f>
        <v>2020</v>
      </c>
      <c r="B922" s="11">
        <f>RRICC</f>
        <v>900004</v>
      </c>
      <c r="C922" s="7">
        <f>RR_ID</f>
        <v>8</v>
      </c>
      <c r="D922" s="1" t="str">
        <f>RR_SHORT_NAME</f>
        <v>EAST</v>
      </c>
      <c r="E922" s="1" t="str">
        <f>RR_NAME</f>
        <v>Eastern Railroads</v>
      </c>
      <c r="F922" s="1" t="s">
        <v>47922</v>
      </c>
      <c r="G922" s="6">
        <f>E2L118C1</f>
        <v>35.299999999999997</v>
      </c>
    </row>
    <row r="923" spans="1:7" x14ac:dyDescent="0.3">
      <c r="A923" s="11">
        <f>CURRENT_YEAR</f>
        <v>2020</v>
      </c>
      <c r="B923" s="11">
        <f>RRICC</f>
        <v>900004</v>
      </c>
      <c r="C923" s="7">
        <f>RR_ID</f>
        <v>8</v>
      </c>
      <c r="D923" s="1" t="str">
        <f>RR_SHORT_NAME</f>
        <v>EAST</v>
      </c>
      <c r="E923" s="1" t="str">
        <f>RR_NAME</f>
        <v>Eastern Railroads</v>
      </c>
      <c r="F923" s="1" t="s">
        <v>47923</v>
      </c>
      <c r="G923" s="6">
        <f>E2L118C2</f>
        <v>1.7562356811787589</v>
      </c>
    </row>
    <row r="924" spans="1:7" x14ac:dyDescent="0.3">
      <c r="A924" s="11">
        <f>CURRENT_YEAR</f>
        <v>2020</v>
      </c>
      <c r="B924" s="11">
        <f>RRICC</f>
        <v>900004</v>
      </c>
      <c r="C924" s="7">
        <f>RR_ID</f>
        <v>8</v>
      </c>
      <c r="D924" s="1" t="str">
        <f>RR_SHORT_NAME</f>
        <v>EAST</v>
      </c>
      <c r="E924" s="1" t="str">
        <f>RR_NAME</f>
        <v>Eastern Railroads</v>
      </c>
      <c r="F924" s="1" t="s">
        <v>47924</v>
      </c>
      <c r="G924" s="6">
        <f>E2L118C3</f>
        <v>1.71060600745031</v>
      </c>
    </row>
    <row r="925" spans="1:7" x14ac:dyDescent="0.3">
      <c r="A925" s="11">
        <f>CURRENT_YEAR</f>
        <v>2020</v>
      </c>
      <c r="B925" s="11">
        <f>RRICC</f>
        <v>900004</v>
      </c>
      <c r="C925" s="7">
        <f>RR_ID</f>
        <v>8</v>
      </c>
      <c r="D925" s="1" t="str">
        <f>RR_SHORT_NAME</f>
        <v>EAST</v>
      </c>
      <c r="E925" s="1" t="str">
        <f>RR_NAME</f>
        <v>Eastern Railroads</v>
      </c>
      <c r="F925" s="1" t="s">
        <v>47925</v>
      </c>
      <c r="G925" s="6">
        <f>E2L118C4</f>
        <v>1.7230854309179131</v>
      </c>
    </row>
    <row r="926" spans="1:7" x14ac:dyDescent="0.3">
      <c r="A926" s="11">
        <f>CURRENT_YEAR</f>
        <v>2020</v>
      </c>
      <c r="B926" s="11">
        <f>RRICC</f>
        <v>900004</v>
      </c>
      <c r="C926" s="7">
        <f>RR_ID</f>
        <v>8</v>
      </c>
      <c r="D926" s="1" t="str">
        <f>RR_SHORT_NAME</f>
        <v>EAST</v>
      </c>
      <c r="E926" s="1" t="str">
        <f>RR_NAME</f>
        <v>Eastern Railroads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2020</v>
      </c>
      <c r="B927" s="11">
        <f>RRICC</f>
        <v>900004</v>
      </c>
      <c r="C927" s="7">
        <f>RR_ID</f>
        <v>8</v>
      </c>
      <c r="D927" s="1" t="str">
        <f>RR_SHORT_NAME</f>
        <v>EAST</v>
      </c>
      <c r="E927" s="1" t="str">
        <f>RR_NAME</f>
        <v>Eastern Railroads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2020</v>
      </c>
      <c r="B928" s="11">
        <f>RRICC</f>
        <v>900004</v>
      </c>
      <c r="C928" s="7">
        <f>RR_ID</f>
        <v>8</v>
      </c>
      <c r="D928" s="1" t="str">
        <f>RR_SHORT_NAME</f>
        <v>EAST</v>
      </c>
      <c r="E928" s="1" t="str">
        <f>RR_NAME</f>
        <v>Eastern Railroads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2020</v>
      </c>
      <c r="B929" s="11">
        <f>RRICC</f>
        <v>900004</v>
      </c>
      <c r="C929" s="7">
        <f>RR_ID</f>
        <v>8</v>
      </c>
      <c r="D929" s="1" t="str">
        <f>RR_SHORT_NAME</f>
        <v>EAST</v>
      </c>
      <c r="E929" s="1" t="str">
        <f>RR_NAME</f>
        <v>Eastern Railroads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2020</v>
      </c>
      <c r="B930" s="11">
        <f>RRICC</f>
        <v>900004</v>
      </c>
      <c r="C930" s="7">
        <f>RR_ID</f>
        <v>8</v>
      </c>
      <c r="D930" s="1" t="str">
        <f>RR_SHORT_NAME</f>
        <v>EAST</v>
      </c>
      <c r="E930" s="1" t="str">
        <f>RR_NAME</f>
        <v>Eastern Railroads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2020</v>
      </c>
      <c r="B931" s="11">
        <f>RRICC</f>
        <v>900004</v>
      </c>
      <c r="C931" s="7">
        <f>RR_ID</f>
        <v>8</v>
      </c>
      <c r="D931" s="1" t="str">
        <f>RR_SHORT_NAME</f>
        <v>EAST</v>
      </c>
      <c r="E931" s="1" t="str">
        <f>RR_NAME</f>
        <v>Eastern Railroads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2020</v>
      </c>
      <c r="B932" s="11">
        <f>RRICC</f>
        <v>900004</v>
      </c>
      <c r="C932" s="7">
        <f>RR_ID</f>
        <v>8</v>
      </c>
      <c r="D932" s="1" t="str">
        <f>RR_SHORT_NAME</f>
        <v>EAST</v>
      </c>
      <c r="E932" s="1" t="str">
        <f>RR_NAME</f>
        <v>Eastern Railroads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2020</v>
      </c>
      <c r="B933" s="11">
        <f>RRICC</f>
        <v>900004</v>
      </c>
      <c r="C933" s="7">
        <f>RR_ID</f>
        <v>8</v>
      </c>
      <c r="D933" s="1" t="str">
        <f>RR_SHORT_NAME</f>
        <v>EAST</v>
      </c>
      <c r="E933" s="1" t="str">
        <f>RR_NAME</f>
        <v>Eastern Railroads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2020</v>
      </c>
      <c r="B934" s="11">
        <f>RRICC</f>
        <v>900004</v>
      </c>
      <c r="C934" s="7">
        <f>RR_ID</f>
        <v>8</v>
      </c>
      <c r="D934" s="1" t="str">
        <f>RR_SHORT_NAME</f>
        <v>EAST</v>
      </c>
      <c r="E934" s="1" t="str">
        <f>RR_NAME</f>
        <v>Eastern Railroads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2020</v>
      </c>
      <c r="B935" s="11">
        <f>RRICC</f>
        <v>900004</v>
      </c>
      <c r="C935" s="7">
        <f>RR_ID</f>
        <v>8</v>
      </c>
      <c r="D935" s="1" t="str">
        <f>RR_SHORT_NAME</f>
        <v>EAST</v>
      </c>
      <c r="E935" s="1" t="str">
        <f>RR_NAME</f>
        <v>Eastern Railroads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2020</v>
      </c>
      <c r="B936" s="11">
        <f>RRICC</f>
        <v>900004</v>
      </c>
      <c r="C936" s="7">
        <f>RR_ID</f>
        <v>8</v>
      </c>
      <c r="D936" s="1" t="str">
        <f>RR_SHORT_NAME</f>
        <v>EAST</v>
      </c>
      <c r="E936" s="1" t="str">
        <f>RR_NAME</f>
        <v>Eastern Railroads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2020</v>
      </c>
      <c r="B937" s="11">
        <f>RRICC</f>
        <v>900004</v>
      </c>
      <c r="C937" s="7">
        <f>RR_ID</f>
        <v>8</v>
      </c>
      <c r="D937" s="1" t="str">
        <f>RR_SHORT_NAME</f>
        <v>EAST</v>
      </c>
      <c r="E937" s="1" t="str">
        <f>RR_NAME</f>
        <v>Eastern Railroads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2020</v>
      </c>
      <c r="B938" s="11">
        <f>RRICC</f>
        <v>900004</v>
      </c>
      <c r="C938" s="7">
        <f>RR_ID</f>
        <v>8</v>
      </c>
      <c r="D938" s="1" t="str">
        <f>RR_SHORT_NAME</f>
        <v>EAST</v>
      </c>
      <c r="E938" s="1" t="str">
        <f>RR_NAME</f>
        <v>Eastern Railroads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2020</v>
      </c>
      <c r="B939" s="11">
        <f>RRICC</f>
        <v>900004</v>
      </c>
      <c r="C939" s="7">
        <f>RR_ID</f>
        <v>8</v>
      </c>
      <c r="D939" s="1" t="str">
        <f>RR_SHORT_NAME</f>
        <v>EAST</v>
      </c>
      <c r="E939" s="1" t="str">
        <f>RR_NAME</f>
        <v>Eastern Railroads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2020</v>
      </c>
      <c r="B940" s="11">
        <f>RRICC</f>
        <v>900004</v>
      </c>
      <c r="C940" s="7">
        <f>RR_ID</f>
        <v>8</v>
      </c>
      <c r="D940" s="1" t="str">
        <f>RR_SHORT_NAME</f>
        <v>EAST</v>
      </c>
      <c r="E940" s="1" t="str">
        <f>RR_NAME</f>
        <v>Eastern Railroads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2020</v>
      </c>
      <c r="B941" s="11">
        <f>RRICC</f>
        <v>900004</v>
      </c>
      <c r="C941" s="7">
        <f>RR_ID</f>
        <v>8</v>
      </c>
      <c r="D941" s="1" t="str">
        <f>RR_SHORT_NAME</f>
        <v>EAST</v>
      </c>
      <c r="E941" s="1" t="str">
        <f>RR_NAME</f>
        <v>Eastern Railroads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2020</v>
      </c>
      <c r="B942" s="11">
        <f>RRICC</f>
        <v>900004</v>
      </c>
      <c r="C942" s="7">
        <f>RR_ID</f>
        <v>8</v>
      </c>
      <c r="D942" s="1" t="str">
        <f>RR_SHORT_NAME</f>
        <v>EAST</v>
      </c>
      <c r="E942" s="1" t="str">
        <f>RR_NAME</f>
        <v>Eastern Railroads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2020</v>
      </c>
      <c r="B943" s="11">
        <f>RRICC</f>
        <v>900004</v>
      </c>
      <c r="C943" s="7">
        <f>RR_ID</f>
        <v>8</v>
      </c>
      <c r="D943" s="1" t="str">
        <f>RR_SHORT_NAME</f>
        <v>EAST</v>
      </c>
      <c r="E943" s="1" t="str">
        <f>RR_NAME</f>
        <v>Eastern Railroads</v>
      </c>
      <c r="F943" s="1" t="s">
        <v>47943</v>
      </c>
      <c r="G943" s="6">
        <f>E2L118C22</f>
        <v>595.3832059063626</v>
      </c>
    </row>
    <row r="944" spans="1:7" x14ac:dyDescent="0.3">
      <c r="A944" s="11">
        <f>CURRENT_YEAR</f>
        <v>2020</v>
      </c>
      <c r="B944" s="11">
        <f>RRICC</f>
        <v>900004</v>
      </c>
      <c r="C944" s="7">
        <f>RR_ID</f>
        <v>8</v>
      </c>
      <c r="D944" s="1" t="str">
        <f>RR_SHORT_NAME</f>
        <v>EAST</v>
      </c>
      <c r="E944" s="1" t="str">
        <f>RR_NAME</f>
        <v>Eastern Railroads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2020</v>
      </c>
      <c r="B945" s="11">
        <f>RRICC</f>
        <v>900004</v>
      </c>
      <c r="C945" s="7">
        <f>RR_ID</f>
        <v>8</v>
      </c>
      <c r="D945" s="1" t="str">
        <f>RR_SHORT_NAME</f>
        <v>EAST</v>
      </c>
      <c r="E945" s="1" t="str">
        <f>RR_NAME</f>
        <v>Eastern Railroads</v>
      </c>
      <c r="F945" s="1" t="s">
        <v>47945</v>
      </c>
      <c r="G945" s="6">
        <f>E2L118C24</f>
        <v>1153.8914038106257</v>
      </c>
    </row>
    <row r="946" spans="1:7" x14ac:dyDescent="0.3">
      <c r="A946" s="11">
        <f>CURRENT_YEAR</f>
        <v>2020</v>
      </c>
      <c r="B946" s="11">
        <f>RRICC</f>
        <v>900004</v>
      </c>
      <c r="C946" s="7">
        <f>RR_ID</f>
        <v>8</v>
      </c>
      <c r="D946" s="1" t="str">
        <f>RR_SHORT_NAME</f>
        <v>EAST</v>
      </c>
      <c r="E946" s="1" t="str">
        <f>RR_NAME</f>
        <v>Eastern Railroads</v>
      </c>
      <c r="F946" s="1" t="s">
        <v>47946</v>
      </c>
      <c r="G946" s="6">
        <f>E2L118C25</f>
        <v>6.240114341951978</v>
      </c>
    </row>
    <row r="947" spans="1:7" x14ac:dyDescent="0.3">
      <c r="A947" s="11">
        <f>CURRENT_YEAR</f>
        <v>2020</v>
      </c>
      <c r="B947" s="11">
        <f>RRICC</f>
        <v>900004</v>
      </c>
      <c r="C947" s="7">
        <f>RR_ID</f>
        <v>8</v>
      </c>
      <c r="D947" s="1" t="str">
        <f>RR_SHORT_NAME</f>
        <v>EAST</v>
      </c>
      <c r="E947" s="1" t="str">
        <f>RR_NAME</f>
        <v>Eastern Railroads</v>
      </c>
      <c r="F947" s="1" t="s">
        <v>47947</v>
      </c>
      <c r="G947" s="6">
        <f>E2L118C26</f>
        <v>3.4320628880735877</v>
      </c>
    </row>
    <row r="948" spans="1:7" x14ac:dyDescent="0.3">
      <c r="A948" s="11">
        <f>CURRENT_YEAR</f>
        <v>2020</v>
      </c>
      <c r="B948" s="11">
        <f>RRICC</f>
        <v>900004</v>
      </c>
      <c r="C948" s="7">
        <f>RR_ID</f>
        <v>8</v>
      </c>
      <c r="D948" s="1" t="str">
        <f>RR_SHORT_NAME</f>
        <v>EAST</v>
      </c>
      <c r="E948" s="1" t="str">
        <f>RR_NAME</f>
        <v>Eastern Railroads</v>
      </c>
      <c r="F948" s="1" t="s">
        <v>47948</v>
      </c>
      <c r="G948" s="6">
        <f>E2L118C27</f>
        <v>9.3601715129279679</v>
      </c>
    </row>
    <row r="949" spans="1:7" x14ac:dyDescent="0.3">
      <c r="A949" s="11">
        <f>CURRENT_YEAR</f>
        <v>2020</v>
      </c>
      <c r="B949" s="11">
        <f>RRICC</f>
        <v>900004</v>
      </c>
      <c r="C949" s="7">
        <f>RR_ID</f>
        <v>8</v>
      </c>
      <c r="D949" s="1" t="str">
        <f>RR_SHORT_NAME</f>
        <v>EAST</v>
      </c>
      <c r="E949" s="1" t="str">
        <f>RR_NAME</f>
        <v>Eastern Railroads</v>
      </c>
      <c r="F949" s="1" t="s">
        <v>47949</v>
      </c>
      <c r="G949" s="6">
        <f>E2L118C28</f>
        <v>7.4881372103423729</v>
      </c>
    </row>
    <row r="950" spans="1:7" x14ac:dyDescent="0.3">
      <c r="A950" s="11">
        <f>CURRENT_YEAR</f>
        <v>2020</v>
      </c>
      <c r="B950" s="11">
        <f>RRICC</f>
        <v>900004</v>
      </c>
      <c r="C950" s="7">
        <f>RR_ID</f>
        <v>8</v>
      </c>
      <c r="D950" s="1" t="str">
        <f>RR_SHORT_NAME</f>
        <v>EAST</v>
      </c>
      <c r="E950" s="1" t="str">
        <f>RR_NAME</f>
        <v>Eastern Railroads</v>
      </c>
      <c r="F950" s="1" t="s">
        <v>47950</v>
      </c>
      <c r="G950" s="6">
        <f>E2L118C29</f>
        <v>1.5600285854879947</v>
      </c>
    </row>
    <row r="951" spans="1:7" x14ac:dyDescent="0.3">
      <c r="A951" s="11">
        <f>CURRENT_YEAR</f>
        <v>2020</v>
      </c>
      <c r="B951" s="11">
        <f>RRICC</f>
        <v>900004</v>
      </c>
      <c r="C951" s="7">
        <f>RR_ID</f>
        <v>8</v>
      </c>
      <c r="D951" s="1" t="str">
        <f>RR_SHORT_NAME</f>
        <v>EAST</v>
      </c>
      <c r="E951" s="1" t="str">
        <f>RR_NAME</f>
        <v>Eastern Railroads</v>
      </c>
      <c r="F951" s="1" t="s">
        <v>47951</v>
      </c>
      <c r="G951" s="6">
        <f>E2L201C1</f>
        <v>28.068210739342689</v>
      </c>
    </row>
    <row r="952" spans="1:7" x14ac:dyDescent="0.3">
      <c r="A952" s="11">
        <f>CURRENT_YEAR</f>
        <v>2020</v>
      </c>
      <c r="B952" s="11">
        <f>RRICC</f>
        <v>900004</v>
      </c>
      <c r="C952" s="7">
        <f>RR_ID</f>
        <v>8</v>
      </c>
      <c r="D952" s="1" t="str">
        <f>RR_SHORT_NAME</f>
        <v>EAST</v>
      </c>
      <c r="E952" s="1" t="str">
        <f>RR_NAME</f>
        <v>Eastern Railroads</v>
      </c>
      <c r="F952" s="1" t="s">
        <v>47952</v>
      </c>
      <c r="G952" s="6">
        <f>E2L202C1</f>
        <v>4.5059690000000003</v>
      </c>
    </row>
    <row r="953" spans="1:7" x14ac:dyDescent="0.3">
      <c r="A953" s="11">
        <f>CURRENT_YEAR</f>
        <v>2020</v>
      </c>
      <c r="B953" s="11">
        <f>RRICC</f>
        <v>900004</v>
      </c>
      <c r="C953" s="7">
        <f>RR_ID</f>
        <v>8</v>
      </c>
      <c r="D953" s="1" t="str">
        <f>RR_SHORT_NAME</f>
        <v>EAST</v>
      </c>
      <c r="E953" s="1" t="str">
        <f>RR_NAME</f>
        <v>Eastern Railroads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2020</v>
      </c>
      <c r="B954" s="11">
        <f>RRICC</f>
        <v>900004</v>
      </c>
      <c r="C954" s="7">
        <f>RR_ID</f>
        <v>8</v>
      </c>
      <c r="D954" s="1" t="str">
        <f>RR_SHORT_NAME</f>
        <v>EAST</v>
      </c>
      <c r="E954" s="1" t="str">
        <f>RR_NAME</f>
        <v>Eastern Railroads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2020</v>
      </c>
      <c r="B955" s="11">
        <f>RRICC</f>
        <v>900004</v>
      </c>
      <c r="C955" s="7">
        <f>RR_ID</f>
        <v>8</v>
      </c>
      <c r="D955" s="1" t="str">
        <f>RR_SHORT_NAME</f>
        <v>EAST</v>
      </c>
      <c r="E955" s="1" t="str">
        <f>RR_NAME</f>
        <v>Eastern Railroads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2020</v>
      </c>
      <c r="B956" s="11">
        <f>RRICC</f>
        <v>900004</v>
      </c>
      <c r="C956" s="7">
        <f>RR_ID</f>
        <v>8</v>
      </c>
      <c r="D956" s="1" t="str">
        <f>RR_SHORT_NAME</f>
        <v>EAST</v>
      </c>
      <c r="E956" s="1" t="str">
        <f>RR_NAME</f>
        <v>Eastern Railroads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2020</v>
      </c>
      <c r="B957" s="11">
        <f>RRICC</f>
        <v>900004</v>
      </c>
      <c r="C957" s="7">
        <f>RR_ID</f>
        <v>8</v>
      </c>
      <c r="D957" s="1" t="str">
        <f>RR_SHORT_NAME</f>
        <v>EAST</v>
      </c>
      <c r="E957" s="1" t="str">
        <f>RR_NAME</f>
        <v>Eastern Railroads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2020</v>
      </c>
      <c r="B958" s="11">
        <f>RRICC</f>
        <v>900004</v>
      </c>
      <c r="C958" s="7">
        <f>RR_ID</f>
        <v>8</v>
      </c>
      <c r="D958" s="1" t="str">
        <f>RR_SHORT_NAME</f>
        <v>EAST</v>
      </c>
      <c r="E958" s="1" t="str">
        <f>RR_NAME</f>
        <v>Eastern Railroads</v>
      </c>
      <c r="F958" s="1" t="s">
        <v>47958</v>
      </c>
      <c r="G958" s="6">
        <f>E2L208C1</f>
        <v>2.3029001255723736</v>
      </c>
    </row>
    <row r="959" spans="1:7" x14ac:dyDescent="0.3">
      <c r="A959" s="11">
        <f>CURRENT_YEAR</f>
        <v>2020</v>
      </c>
      <c r="B959" s="11">
        <f>RRICC</f>
        <v>900004</v>
      </c>
      <c r="C959" s="7">
        <f>RR_ID</f>
        <v>8</v>
      </c>
      <c r="D959" s="1" t="str">
        <f>RR_SHORT_NAME</f>
        <v>EAST</v>
      </c>
      <c r="E959" s="1" t="str">
        <f>RR_NAME</f>
        <v>Eastern Railroads</v>
      </c>
      <c r="F959" s="1" t="s">
        <v>47959</v>
      </c>
      <c r="G959" s="6">
        <f>E2L209C1</f>
        <v>1.6354133132316124</v>
      </c>
    </row>
    <row r="960" spans="1:7" x14ac:dyDescent="0.3">
      <c r="A960" s="11">
        <f>CURRENT_YEAR</f>
        <v>2020</v>
      </c>
      <c r="B960" s="11">
        <f>RRICC</f>
        <v>900004</v>
      </c>
      <c r="C960" s="7">
        <f>RR_ID</f>
        <v>8</v>
      </c>
      <c r="D960" s="1" t="str">
        <f>RR_SHORT_NAME</f>
        <v>EAST</v>
      </c>
      <c r="E960" s="1" t="str">
        <f>RR_NAME</f>
        <v>Eastern Railroads</v>
      </c>
      <c r="F960" s="1" t="s">
        <v>47960</v>
      </c>
      <c r="G960" s="6">
        <f>E2L210C1</f>
        <v>2.2839828693550182</v>
      </c>
    </row>
    <row r="961" spans="1:7" x14ac:dyDescent="0.3">
      <c r="A961" s="11">
        <f>CURRENT_YEAR</f>
        <v>2020</v>
      </c>
      <c r="B961" s="11">
        <f>RRICC</f>
        <v>900004</v>
      </c>
      <c r="C961" s="7">
        <f>RR_ID</f>
        <v>8</v>
      </c>
      <c r="D961" s="1" t="str">
        <f>RR_SHORT_NAME</f>
        <v>EAST</v>
      </c>
      <c r="E961" s="1" t="str">
        <f>RR_NAME</f>
        <v>Eastern Railroads</v>
      </c>
      <c r="F961" s="1" t="s">
        <v>47961</v>
      </c>
      <c r="G961" s="6">
        <f>E2L211C1</f>
        <v>8785.1644766282316</v>
      </c>
    </row>
    <row r="962" spans="1:7" x14ac:dyDescent="0.3">
      <c r="A962" s="11">
        <f>CURRENT_YEAR</f>
        <v>2020</v>
      </c>
      <c r="B962" s="11">
        <f>RRICC</f>
        <v>900004</v>
      </c>
      <c r="C962" s="7">
        <f>RR_ID</f>
        <v>8</v>
      </c>
      <c r="D962" s="1" t="str">
        <f>RR_SHORT_NAME</f>
        <v>EAST</v>
      </c>
      <c r="E962" s="1" t="str">
        <f>RR_NAME</f>
        <v>Eastern Railroads</v>
      </c>
      <c r="F962" s="1" t="s">
        <v>47962</v>
      </c>
      <c r="G962" s="6">
        <f>E2L212C1</f>
        <v>2315.6267099293964</v>
      </c>
    </row>
    <row r="963" spans="1:7" x14ac:dyDescent="0.3">
      <c r="A963" s="11">
        <f>CURRENT_YEAR</f>
        <v>2020</v>
      </c>
      <c r="B963" s="11">
        <f>RRICC</f>
        <v>900004</v>
      </c>
      <c r="C963" s="7">
        <f>RR_ID</f>
        <v>8</v>
      </c>
      <c r="D963" s="1" t="str">
        <f>RR_SHORT_NAME</f>
        <v>EAST</v>
      </c>
      <c r="E963" s="1" t="str">
        <f>RR_NAME</f>
        <v>Eastern Railroads</v>
      </c>
      <c r="F963" s="1" t="s">
        <v>47963</v>
      </c>
      <c r="G963" s="6">
        <f>E2L213C1</f>
        <v>6991.8485993142403</v>
      </c>
    </row>
    <row r="964" spans="1:7" x14ac:dyDescent="0.3">
      <c r="A964" s="11">
        <f>CURRENT_YEAR</f>
        <v>2020</v>
      </c>
      <c r="B964" s="11">
        <f>RRICC</f>
        <v>900004</v>
      </c>
      <c r="C964" s="7">
        <f>RR_ID</f>
        <v>8</v>
      </c>
      <c r="D964" s="1" t="str">
        <f>RR_SHORT_NAME</f>
        <v>EAST</v>
      </c>
      <c r="E964" s="1" t="str">
        <f>RR_NAME</f>
        <v>Eastern Railroads</v>
      </c>
      <c r="F964" s="1" t="s">
        <v>47964</v>
      </c>
      <c r="G964" s="6">
        <f>E2L214C1</f>
        <v>482894.45714409178</v>
      </c>
    </row>
    <row r="965" spans="1:7" x14ac:dyDescent="0.3">
      <c r="A965" s="11">
        <f>CURRENT_YEAR</f>
        <v>2020</v>
      </c>
      <c r="B965" s="11">
        <f>RRICC</f>
        <v>900004</v>
      </c>
      <c r="C965" s="7">
        <f>RR_ID</f>
        <v>8</v>
      </c>
      <c r="D965" s="1" t="str">
        <f>RR_SHORT_NAME</f>
        <v>EAST</v>
      </c>
      <c r="E965" s="1" t="str">
        <f>RR_NAME</f>
        <v>Eastern Railroads</v>
      </c>
      <c r="F965" s="1" t="s">
        <v>47965</v>
      </c>
      <c r="G965" s="6">
        <f>E2L215C1</f>
        <v>532605.86918847542</v>
      </c>
    </row>
    <row r="966" spans="1:7" x14ac:dyDescent="0.3">
      <c r="A966" s="11">
        <f>CURRENT_YEAR</f>
        <v>2020</v>
      </c>
      <c r="B966" s="11">
        <f>RRICC</f>
        <v>900004</v>
      </c>
      <c r="C966" s="7">
        <f>RR_ID</f>
        <v>8</v>
      </c>
      <c r="D966" s="1" t="str">
        <f>RR_SHORT_NAME</f>
        <v>EAST</v>
      </c>
      <c r="E966" s="1" t="str">
        <f>RR_NAME</f>
        <v>Eastern Railroads</v>
      </c>
      <c r="F966" s="1" t="s">
        <v>47966</v>
      </c>
      <c r="G966" s="6">
        <f>E2L216C1</f>
        <v>1015500.3263325673</v>
      </c>
    </row>
    <row r="967" spans="1:7" x14ac:dyDescent="0.3">
      <c r="A967" s="11">
        <f>CURRENT_YEAR</f>
        <v>2020</v>
      </c>
      <c r="B967" s="11">
        <f>RRICC</f>
        <v>900004</v>
      </c>
      <c r="C967" s="7">
        <f>RR_ID</f>
        <v>8</v>
      </c>
      <c r="D967" s="1" t="str">
        <f>RR_SHORT_NAME</f>
        <v>EAST</v>
      </c>
      <c r="E967" s="1" t="str">
        <f>RR_NAME</f>
        <v>Eastern Railroads</v>
      </c>
      <c r="F967" s="1" t="s">
        <v>47967</v>
      </c>
      <c r="G967" s="6">
        <f>E2L217C1</f>
        <v>126935.37699999999</v>
      </c>
    </row>
    <row r="968" spans="1:7" x14ac:dyDescent="0.3">
      <c r="A968" s="11">
        <f>CURRENT_YEAR</f>
        <v>2020</v>
      </c>
      <c r="B968" s="11">
        <f>RRICC</f>
        <v>900004</v>
      </c>
      <c r="C968" s="7">
        <f>RR_ID</f>
        <v>8</v>
      </c>
      <c r="D968" s="1" t="str">
        <f>RR_SHORT_NAME</f>
        <v>EAST</v>
      </c>
      <c r="E968" s="1" t="str">
        <f>RR_NAME</f>
        <v>Eastern Railroads</v>
      </c>
      <c r="F968" s="1" t="s">
        <v>47968</v>
      </c>
      <c r="G968" s="6">
        <f>E2L218C1</f>
        <v>8.000136371222716</v>
      </c>
    </row>
    <row r="969" spans="1:7" x14ac:dyDescent="0.3">
      <c r="A969" s="11">
        <f>CURRENT_YEAR</f>
        <v>2020</v>
      </c>
      <c r="B969" s="11">
        <f>RRICC</f>
        <v>900004</v>
      </c>
      <c r="C969" s="7">
        <f>RR_ID</f>
        <v>8</v>
      </c>
      <c r="D969" s="1" t="str">
        <f>RR_SHORT_NAME</f>
        <v>EAST</v>
      </c>
      <c r="E969" s="1" t="str">
        <f>RR_NAME</f>
        <v>Eastern Railroads</v>
      </c>
      <c r="F969" s="1" t="s">
        <v>47969</v>
      </c>
      <c r="G969" s="6">
        <f>E2L219C1</f>
        <v>1.1753835412578251</v>
      </c>
    </row>
    <row r="970" spans="1:7" x14ac:dyDescent="0.3">
      <c r="A970" s="11">
        <f>CURRENT_YEAR</f>
        <v>2020</v>
      </c>
      <c r="B970" s="11">
        <f>RRICC</f>
        <v>900004</v>
      </c>
      <c r="C970" s="7">
        <f>RR_ID</f>
        <v>8</v>
      </c>
      <c r="D970" s="1" t="str">
        <f>RR_SHORT_NAME</f>
        <v>EAST</v>
      </c>
      <c r="E970" s="1" t="str">
        <f>RR_NAME</f>
        <v>Eastern Railroads</v>
      </c>
      <c r="F970" s="1" t="s">
        <v>47970</v>
      </c>
      <c r="G970" s="6">
        <f>E2L220C1</f>
        <v>1.4744494818282752</v>
      </c>
    </row>
    <row r="971" spans="1:7" x14ac:dyDescent="0.3">
      <c r="A971" s="11">
        <f>CURRENT_YEAR</f>
        <v>2020</v>
      </c>
      <c r="B971" s="11">
        <f>RRICC</f>
        <v>900004</v>
      </c>
      <c r="C971" s="7">
        <f>RR_ID</f>
        <v>8</v>
      </c>
      <c r="D971" s="1" t="str">
        <f>RR_SHORT_NAME</f>
        <v>EAST</v>
      </c>
      <c r="E971" s="1" t="str">
        <f>RR_NAME</f>
        <v>Eastern Railroads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2020</v>
      </c>
      <c r="B972" s="11">
        <f>RRICC</f>
        <v>900004</v>
      </c>
      <c r="C972" s="7">
        <f>RR_ID</f>
        <v>8</v>
      </c>
      <c r="D972" s="1" t="str">
        <f>RR_SHORT_NAME</f>
        <v>EAST</v>
      </c>
      <c r="E972" s="1" t="str">
        <f>RR_NAME</f>
        <v>Eastern Railroads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2020</v>
      </c>
      <c r="B973" s="11">
        <f>RRICC</f>
        <v>900004</v>
      </c>
      <c r="C973" s="7">
        <f>RR_ID</f>
        <v>8</v>
      </c>
      <c r="D973" s="1" t="str">
        <f>RR_SHORT_NAME</f>
        <v>EAST</v>
      </c>
      <c r="E973" s="1" t="str">
        <f>RR_NAME</f>
        <v>Eastern Railroads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2020</v>
      </c>
      <c r="B974" s="11">
        <f>RRICC</f>
        <v>900004</v>
      </c>
      <c r="C974" s="7">
        <f>RR_ID</f>
        <v>8</v>
      </c>
      <c r="D974" s="1" t="str">
        <f>RR_SHORT_NAME</f>
        <v>EAST</v>
      </c>
      <c r="E974" s="1" t="str">
        <f>RR_NAME</f>
        <v>Eastern Railroads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2020</v>
      </c>
      <c r="B975" s="11">
        <f>RRICC</f>
        <v>900004</v>
      </c>
      <c r="C975" s="7">
        <f>RR_ID</f>
        <v>8</v>
      </c>
      <c r="D975" s="1" t="str">
        <f>RR_SHORT_NAME</f>
        <v>EAST</v>
      </c>
      <c r="E975" s="1" t="str">
        <f>RR_NAME</f>
        <v>Eastern Railroads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2020</v>
      </c>
      <c r="B976" s="11">
        <f>RRICC</f>
        <v>900004</v>
      </c>
      <c r="C976" s="7">
        <f>RR_ID</f>
        <v>8</v>
      </c>
      <c r="D976" s="1" t="str">
        <f>RR_SHORT_NAME</f>
        <v>EAST</v>
      </c>
      <c r="E976" s="1" t="str">
        <f>RR_NAME</f>
        <v>Eastern Railroads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2020</v>
      </c>
      <c r="B977" s="11">
        <f>RRICC</f>
        <v>900004</v>
      </c>
      <c r="C977" s="7">
        <f>RR_ID</f>
        <v>8</v>
      </c>
      <c r="D977" s="1" t="str">
        <f>RR_SHORT_NAME</f>
        <v>EAST</v>
      </c>
      <c r="E977" s="1" t="str">
        <f>RR_NAME</f>
        <v>Eastern Railroads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2020</v>
      </c>
      <c r="B978" s="11">
        <f>RRICC</f>
        <v>900004</v>
      </c>
      <c r="C978" s="7">
        <f>RR_ID</f>
        <v>8</v>
      </c>
      <c r="D978" s="1" t="str">
        <f>RR_SHORT_NAME</f>
        <v>EAST</v>
      </c>
      <c r="E978" s="1" t="str">
        <f>RR_NAME</f>
        <v>Eastern Railroads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2020</v>
      </c>
      <c r="B979" s="11">
        <f>RRICC</f>
        <v>900004</v>
      </c>
      <c r="C979" s="7">
        <f>RR_ID</f>
        <v>8</v>
      </c>
      <c r="D979" s="1" t="str">
        <f>RR_SHORT_NAME</f>
        <v>EAST</v>
      </c>
      <c r="E979" s="1" t="str">
        <f>RR_NAME</f>
        <v>Eastern Railroads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2020</v>
      </c>
      <c r="B980" s="11">
        <f>RRICC</f>
        <v>900004</v>
      </c>
      <c r="C980" s="7">
        <f>RR_ID</f>
        <v>8</v>
      </c>
      <c r="D980" s="1" t="str">
        <f>RR_SHORT_NAME</f>
        <v>EAST</v>
      </c>
      <c r="E980" s="1" t="str">
        <f>RR_NAME</f>
        <v>Eastern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2022-01-12T21:27:59Z</dcterms:created>
  <dcterms:modified xsi:type="dcterms:W3CDTF">2022-01-12T21:58:26Z</dcterms:modified>
</cp:coreProperties>
</file>