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G:\URCS Work Areas\URCS_2020_Work Area\Phase 2 Spreadsheets\"/>
    </mc:Choice>
  </mc:AlternateContent>
  <xr:revisionPtr revIDLastSave="0" documentId="8_{C6BE78A8-391C-4AF2-8888-B0DEABA775B3}" xr6:coauthVersionLast="46" xr6:coauthVersionMax="46" xr10:uidLastSave="{00000000-0000-0000-0000-000000000000}"/>
  <bookViews>
    <workbookView xWindow="620" yWindow="1510" windowWidth="15760" windowHeight="8130" firstSheet="131" activeTab="147" xr2:uid="{D3BC22AD-DCE3-4F3E-A2B0-CC0EE0BC04C2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G55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Q32" i="13"/>
  <c r="S32" i="13" s="1"/>
  <c r="O31" i="13"/>
  <c r="K31" i="13"/>
  <c r="Q31" i="13"/>
  <c r="S31" i="13" s="1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Q25" i="13"/>
  <c r="S25" i="13" s="1"/>
  <c r="O24" i="13"/>
  <c r="S24" i="13"/>
  <c r="Q24" i="13"/>
  <c r="O23" i="13"/>
  <c r="Q23" i="13"/>
  <c r="S23" i="13" s="1"/>
  <c r="O22" i="13"/>
  <c r="S22" i="13"/>
  <c r="Q22" i="13"/>
  <c r="O21" i="13"/>
  <c r="S21" i="13"/>
  <c r="Q21" i="13"/>
  <c r="O20" i="13"/>
  <c r="Q20" i="13"/>
  <c r="S20" i="13" s="1"/>
  <c r="O19" i="13"/>
  <c r="Q19" i="13"/>
  <c r="S19" i="13" s="1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Q13" i="13"/>
  <c r="S13" i="13" s="1"/>
  <c r="O12" i="13"/>
  <c r="K12" i="13"/>
  <c r="S12" i="13"/>
  <c r="Q12" i="13"/>
  <c r="O11" i="13"/>
  <c r="K11" i="13"/>
  <c r="Q11" i="13"/>
  <c r="S11" i="13" s="1"/>
  <c r="O10" i="13"/>
  <c r="K10" i="13"/>
  <c r="S10" i="13"/>
  <c r="Q10" i="13"/>
  <c r="O9" i="13"/>
  <c r="K9" i="13"/>
  <c r="S9" i="13"/>
  <c r="Q9" i="13"/>
  <c r="O8" i="13"/>
  <c r="K8" i="13"/>
  <c r="Q8" i="13"/>
  <c r="S8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O24" i="15"/>
  <c r="O23" i="15"/>
  <c r="Q23" i="15"/>
  <c r="O22" i="15"/>
  <c r="Q22" i="15"/>
  <c r="O21" i="15"/>
  <c r="O20" i="15"/>
  <c r="O19" i="15"/>
  <c r="Q19" i="15"/>
  <c r="O18" i="15"/>
  <c r="O17" i="15"/>
  <c r="K17" i="15"/>
  <c r="O16" i="15"/>
  <c r="Q16" i="15" s="1"/>
  <c r="K16" i="15"/>
  <c r="O15" i="15"/>
  <c r="K15" i="15"/>
  <c r="Q15" i="15"/>
  <c r="O14" i="15"/>
  <c r="K14" i="15"/>
  <c r="Q14" i="15"/>
  <c r="O13" i="15"/>
  <c r="Q13" i="15" s="1"/>
  <c r="K13" i="15"/>
  <c r="O12" i="15"/>
  <c r="Q12" i="15" s="1"/>
  <c r="K12" i="15"/>
  <c r="O11" i="15"/>
  <c r="K11" i="15"/>
  <c r="Q11" i="15"/>
  <c r="O10" i="15"/>
  <c r="K10" i="15"/>
  <c r="Q10" i="15"/>
  <c r="O9" i="15"/>
  <c r="Q9" i="15" s="1"/>
  <c r="K9" i="15"/>
  <c r="O8" i="15"/>
  <c r="Q8" i="15" s="1"/>
  <c r="K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Q32" i="16" s="1"/>
  <c r="K32" i="16"/>
  <c r="O31" i="16"/>
  <c r="K31" i="16"/>
  <c r="Q31" i="16"/>
  <c r="G30" i="16"/>
  <c r="O29" i="16"/>
  <c r="O28" i="16"/>
  <c r="O27" i="16"/>
  <c r="K27" i="16"/>
  <c r="Q27" i="16"/>
  <c r="O26" i="16"/>
  <c r="O25" i="16"/>
  <c r="O24" i="16"/>
  <c r="Q24" i="16"/>
  <c r="O23" i="16"/>
  <c r="Q23" i="16"/>
  <c r="O22" i="16"/>
  <c r="O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Q14" i="16" s="1"/>
  <c r="K14" i="16"/>
  <c r="O13" i="16"/>
  <c r="Q13" i="16" s="1"/>
  <c r="K13" i="16"/>
  <c r="O12" i="16"/>
  <c r="K12" i="16"/>
  <c r="Q12" i="16"/>
  <c r="O11" i="16"/>
  <c r="K11" i="16"/>
  <c r="Q11" i="16"/>
  <c r="O10" i="16"/>
  <c r="Q10" i="16" s="1"/>
  <c r="K10" i="16"/>
  <c r="O9" i="16"/>
  <c r="Q9" i="16" s="1"/>
  <c r="K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G33" i="17"/>
  <c r="O32" i="17"/>
  <c r="K32" i="17"/>
  <c r="Q32" i="17"/>
  <c r="O31" i="17"/>
  <c r="K31" i="17"/>
  <c r="Q31" i="17"/>
  <c r="G30" i="17"/>
  <c r="O29" i="17"/>
  <c r="O28" i="17"/>
  <c r="O27" i="17"/>
  <c r="Q27" i="17" s="1"/>
  <c r="K27" i="17"/>
  <c r="O26" i="17"/>
  <c r="O25" i="17"/>
  <c r="Q25" i="17"/>
  <c r="O24" i="17"/>
  <c r="Q24" i="17"/>
  <c r="O23" i="17"/>
  <c r="Q23" i="17" s="1"/>
  <c r="O22" i="17"/>
  <c r="Q22" i="17" s="1"/>
  <c r="O21" i="17"/>
  <c r="Q21" i="17"/>
  <c r="O20" i="17"/>
  <c r="O19" i="17"/>
  <c r="Q19" i="17"/>
  <c r="O18" i="17"/>
  <c r="O17" i="17"/>
  <c r="K17" i="17"/>
  <c r="O16" i="17"/>
  <c r="Q16" i="17" s="1"/>
  <c r="K16" i="17"/>
  <c r="O15" i="17"/>
  <c r="K15" i="17"/>
  <c r="Q15" i="17"/>
  <c r="O14" i="17"/>
  <c r="K14" i="17"/>
  <c r="Q14" i="17"/>
  <c r="O13" i="17"/>
  <c r="Q13" i="17" s="1"/>
  <c r="K13" i="17"/>
  <c r="O12" i="17"/>
  <c r="Q12" i="17" s="1"/>
  <c r="K12" i="17"/>
  <c r="O11" i="17"/>
  <c r="K11" i="17"/>
  <c r="Q11" i="17"/>
  <c r="O10" i="17"/>
  <c r="K10" i="17"/>
  <c r="Q10" i="17"/>
  <c r="O9" i="17"/>
  <c r="Q9" i="17" s="1"/>
  <c r="K9" i="17"/>
  <c r="O8" i="17"/>
  <c r="Q8" i="17" s="1"/>
  <c r="K8" i="17"/>
  <c r="Q33" i="18"/>
  <c r="O33" i="18"/>
  <c r="K33" i="18"/>
  <c r="E33" i="18"/>
  <c r="Q30" i="18"/>
  <c r="O30" i="18"/>
  <c r="K30" i="18"/>
  <c r="E30" i="18"/>
  <c r="O34" i="18"/>
  <c r="K34" i="18"/>
  <c r="Q34" i="18"/>
  <c r="G33" i="18"/>
  <c r="O32" i="18"/>
  <c r="Q32" i="18" s="1"/>
  <c r="K32" i="18"/>
  <c r="O31" i="18"/>
  <c r="K31" i="18"/>
  <c r="Q31" i="18"/>
  <c r="G30" i="18"/>
  <c r="O29" i="18"/>
  <c r="O28" i="18"/>
  <c r="O27" i="18"/>
  <c r="K27" i="18"/>
  <c r="Q27" i="18"/>
  <c r="O26" i="18"/>
  <c r="Q26" i="18" s="1"/>
  <c r="O25" i="18"/>
  <c r="O24" i="18"/>
  <c r="Q24" i="18"/>
  <c r="O23" i="18"/>
  <c r="Q23" i="18"/>
  <c r="O22" i="18"/>
  <c r="Q22" i="18" s="1"/>
  <c r="O21" i="18"/>
  <c r="O20" i="18"/>
  <c r="O19" i="18"/>
  <c r="Q19" i="18"/>
  <c r="O18" i="18"/>
  <c r="O17" i="18"/>
  <c r="K17" i="18"/>
  <c r="O16" i="18"/>
  <c r="K16" i="18"/>
  <c r="Q16" i="18"/>
  <c r="O15" i="18"/>
  <c r="K15" i="18"/>
  <c r="Q15" i="18"/>
  <c r="O14" i="18"/>
  <c r="Q14" i="18" s="1"/>
  <c r="K14" i="18"/>
  <c r="O13" i="18"/>
  <c r="Q13" i="18" s="1"/>
  <c r="K13" i="18"/>
  <c r="O12" i="18"/>
  <c r="K12" i="18"/>
  <c r="Q12" i="18"/>
  <c r="O11" i="18"/>
  <c r="K11" i="18"/>
  <c r="Q11" i="18"/>
  <c r="O10" i="18"/>
  <c r="Q10" i="18" s="1"/>
  <c r="K10" i="18"/>
  <c r="O9" i="18"/>
  <c r="Q9" i="18" s="1"/>
  <c r="K9" i="18"/>
  <c r="O8" i="18"/>
  <c r="K8" i="18"/>
  <c r="Q8" i="18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Q32" i="21" s="1"/>
  <c r="K32" i="21"/>
  <c r="G31" i="21"/>
  <c r="O30" i="21"/>
  <c r="Q30" i="21" s="1"/>
  <c r="K30" i="21"/>
  <c r="O29" i="21"/>
  <c r="Q29" i="21" s="1"/>
  <c r="K29" i="21"/>
  <c r="G28" i="21"/>
  <c r="O27" i="21"/>
  <c r="O26" i="21"/>
  <c r="O25" i="21"/>
  <c r="K25" i="21"/>
  <c r="Q25" i="21"/>
  <c r="O24" i="21"/>
  <c r="Q24" i="21"/>
  <c r="O23" i="21"/>
  <c r="Q23" i="21" s="1"/>
  <c r="O22" i="21"/>
  <c r="O21" i="21"/>
  <c r="Q21" i="21"/>
  <c r="O20" i="21"/>
  <c r="Q20" i="21"/>
  <c r="O19" i="21"/>
  <c r="Q19" i="21" s="1"/>
  <c r="O18" i="21"/>
  <c r="O17" i="21"/>
  <c r="Q17" i="21"/>
  <c r="O16" i="21"/>
  <c r="O15" i="21"/>
  <c r="K15" i="21"/>
  <c r="O14" i="21"/>
  <c r="Q14" i="21" s="1"/>
  <c r="K14" i="21"/>
  <c r="O13" i="21"/>
  <c r="K13" i="21"/>
  <c r="Q13" i="21"/>
  <c r="O12" i="21"/>
  <c r="K12" i="21"/>
  <c r="Q12" i="21"/>
  <c r="O11" i="21"/>
  <c r="Q11" i="21" s="1"/>
  <c r="K11" i="21"/>
  <c r="O10" i="21"/>
  <c r="Q10" i="21" s="1"/>
  <c r="K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S51" i="26"/>
  <c r="Q51" i="26"/>
  <c r="G50" i="26"/>
  <c r="O49" i="26"/>
  <c r="K49" i="26"/>
  <c r="Q49" i="26"/>
  <c r="S49" i="26" s="1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Q45" i="26"/>
  <c r="S45" i="26" s="1"/>
  <c r="O44" i="26"/>
  <c r="K44" i="26"/>
  <c r="S44" i="26"/>
  <c r="S50" i="26" s="1"/>
  <c r="Q44" i="26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S39" i="26"/>
  <c r="Q39" i="26"/>
  <c r="O38" i="26"/>
  <c r="Q38" i="26"/>
  <c r="S38" i="26" s="1"/>
  <c r="O37" i="26"/>
  <c r="S37" i="26"/>
  <c r="Q37" i="26"/>
  <c r="O36" i="26"/>
  <c r="S36" i="26"/>
  <c r="Q36" i="26"/>
  <c r="O35" i="26"/>
  <c r="S35" i="26"/>
  <c r="Q35" i="26"/>
  <c r="O34" i="26"/>
  <c r="Q34" i="26"/>
  <c r="S34" i="26" s="1"/>
  <c r="O33" i="26"/>
  <c r="S33" i="26"/>
  <c r="Q33" i="26"/>
  <c r="O32" i="26"/>
  <c r="K32" i="26"/>
  <c r="S32" i="26"/>
  <c r="Q32" i="26"/>
  <c r="O31" i="26"/>
  <c r="S31" i="26"/>
  <c r="Q31" i="26"/>
  <c r="O30" i="26"/>
  <c r="Q30" i="26"/>
  <c r="S30" i="26" s="1"/>
  <c r="O29" i="26"/>
  <c r="S29" i="26"/>
  <c r="Q29" i="26"/>
  <c r="O28" i="26"/>
  <c r="K28" i="26"/>
  <c r="S28" i="26"/>
  <c r="Q28" i="26"/>
  <c r="O27" i="26"/>
  <c r="S27" i="26"/>
  <c r="Q27" i="26"/>
  <c r="O26" i="26"/>
  <c r="Q26" i="26"/>
  <c r="S26" i="26" s="1"/>
  <c r="O25" i="26"/>
  <c r="S25" i="26"/>
  <c r="Q25" i="26"/>
  <c r="O24" i="26"/>
  <c r="S24" i="26"/>
  <c r="Q24" i="26"/>
  <c r="O23" i="26"/>
  <c r="S23" i="26"/>
  <c r="Q23" i="26"/>
  <c r="O22" i="26"/>
  <c r="Q22" i="26"/>
  <c r="S22" i="26" s="1"/>
  <c r="O21" i="26"/>
  <c r="S21" i="26"/>
  <c r="Q21" i="26"/>
  <c r="O20" i="26"/>
  <c r="S20" i="26"/>
  <c r="Q20" i="26"/>
  <c r="O19" i="26"/>
  <c r="S19" i="26"/>
  <c r="Q19" i="26"/>
  <c r="O18" i="26"/>
  <c r="Q18" i="26"/>
  <c r="S18" i="26" s="1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Q14" i="26"/>
  <c r="S14" i="26" s="1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Q10" i="26"/>
  <c r="S10" i="26" s="1"/>
  <c r="O9" i="26"/>
  <c r="K9" i="26"/>
  <c r="S9" i="26"/>
  <c r="Q9" i="26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Q51" i="27"/>
  <c r="S51" i="27" s="1"/>
  <c r="S53" i="27" s="1"/>
  <c r="M31" i="8" s="1"/>
  <c r="G50" i="27"/>
  <c r="O49" i="27"/>
  <c r="K49" i="27"/>
  <c r="S49" i="27"/>
  <c r="Q49" i="27"/>
  <c r="O48" i="27"/>
  <c r="K48" i="27"/>
  <c r="Q48" i="27"/>
  <c r="S48" i="27" s="1"/>
  <c r="O47" i="27"/>
  <c r="Q47" i="27" s="1"/>
  <c r="S47" i="27" s="1"/>
  <c r="K47" i="27"/>
  <c r="O46" i="27"/>
  <c r="Q46" i="27" s="1"/>
  <c r="S46" i="27" s="1"/>
  <c r="K46" i="27"/>
  <c r="O45" i="27"/>
  <c r="K45" i="27"/>
  <c r="S45" i="27"/>
  <c r="Q45" i="27"/>
  <c r="O44" i="27"/>
  <c r="K44" i="27"/>
  <c r="Q44" i="27"/>
  <c r="S44" i="27" s="1"/>
  <c r="G43" i="27"/>
  <c r="O42" i="27"/>
  <c r="K42" i="27"/>
  <c r="O41" i="27"/>
  <c r="K41" i="27"/>
  <c r="Q41" i="27"/>
  <c r="S41" i="27" s="1"/>
  <c r="O40" i="27"/>
  <c r="Q40" i="27" s="1"/>
  <c r="S40" i="27" s="1"/>
  <c r="O39" i="27"/>
  <c r="O38" i="27"/>
  <c r="S38" i="27"/>
  <c r="Q38" i="27"/>
  <c r="O37" i="27"/>
  <c r="Q37" i="27"/>
  <c r="S37" i="27" s="1"/>
  <c r="O36" i="27"/>
  <c r="Q36" i="27" s="1"/>
  <c r="S36" i="27" s="1"/>
  <c r="O35" i="27"/>
  <c r="O34" i="27"/>
  <c r="O33" i="27"/>
  <c r="Q33" i="27"/>
  <c r="S33" i="27" s="1"/>
  <c r="O32" i="27"/>
  <c r="K32" i="27"/>
  <c r="O31" i="27"/>
  <c r="O30" i="27"/>
  <c r="O29" i="27"/>
  <c r="O28" i="27"/>
  <c r="Q28" i="27" s="1"/>
  <c r="K28" i="27"/>
  <c r="S28" i="27"/>
  <c r="O27" i="27"/>
  <c r="O26" i="27"/>
  <c r="S26" i="27"/>
  <c r="Q26" i="27"/>
  <c r="O25" i="27"/>
  <c r="S25" i="27"/>
  <c r="Q25" i="27"/>
  <c r="O24" i="27"/>
  <c r="Q24" i="27" s="1"/>
  <c r="S24" i="27" s="1"/>
  <c r="O23" i="27"/>
  <c r="O22" i="27"/>
  <c r="S22" i="27"/>
  <c r="Q22" i="27"/>
  <c r="O21" i="27"/>
  <c r="O20" i="27"/>
  <c r="O19" i="27"/>
  <c r="O18" i="27"/>
  <c r="O17" i="27"/>
  <c r="O16" i="27"/>
  <c r="K16" i="27"/>
  <c r="O15" i="27"/>
  <c r="Q15" i="27" s="1"/>
  <c r="K15" i="27"/>
  <c r="S15" i="27"/>
  <c r="O14" i="27"/>
  <c r="K14" i="27"/>
  <c r="S14" i="27"/>
  <c r="Q14" i="27"/>
  <c r="O13" i="27"/>
  <c r="K13" i="27"/>
  <c r="Q13" i="27"/>
  <c r="S13" i="27" s="1"/>
  <c r="O12" i="27"/>
  <c r="Q12" i="27" s="1"/>
  <c r="S12" i="27" s="1"/>
  <c r="K12" i="27"/>
  <c r="O11" i="27"/>
  <c r="Q11" i="27" s="1"/>
  <c r="S11" i="27" s="1"/>
  <c r="K11" i="27"/>
  <c r="O10" i="27"/>
  <c r="K10" i="27"/>
  <c r="S10" i="27"/>
  <c r="Q10" i="27"/>
  <c r="O9" i="27"/>
  <c r="K9" i="27"/>
  <c r="S9" i="27"/>
  <c r="Q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G48" i="36" s="1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G48" i="44" s="1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AK27" i="48"/>
  <c r="U27" i="48"/>
  <c r="W27" i="48" s="1"/>
  <c r="S27" i="48"/>
  <c r="O27" i="48"/>
  <c r="AM27" i="48"/>
  <c r="AG27" i="48"/>
  <c r="Y27" i="48"/>
  <c r="AK26" i="48"/>
  <c r="U26" i="48"/>
  <c r="W26" i="48" s="1"/>
  <c r="S26" i="48"/>
  <c r="O26" i="48"/>
  <c r="AM26" i="48"/>
  <c r="AG26" i="48"/>
  <c r="Y26" i="48"/>
  <c r="AK25" i="48"/>
  <c r="U25" i="48"/>
  <c r="W25" i="48" s="1"/>
  <c r="S25" i="48"/>
  <c r="O25" i="48"/>
  <c r="AM25" i="48"/>
  <c r="AG25" i="48"/>
  <c r="Y25" i="48"/>
  <c r="AK24" i="48"/>
  <c r="U24" i="48"/>
  <c r="W24" i="48" s="1"/>
  <c r="S24" i="48"/>
  <c r="O24" i="48"/>
  <c r="AM24" i="48"/>
  <c r="AG24" i="48"/>
  <c r="Y24" i="48"/>
  <c r="AK23" i="48"/>
  <c r="U23" i="48"/>
  <c r="W23" i="48" s="1"/>
  <c r="S23" i="48"/>
  <c r="O23" i="48"/>
  <c r="AM23" i="48"/>
  <c r="AG23" i="48"/>
  <c r="Y23" i="48"/>
  <c r="AK22" i="48"/>
  <c r="U22" i="48"/>
  <c r="W22" i="48" s="1"/>
  <c r="S22" i="48"/>
  <c r="O22" i="48"/>
  <c r="AM22" i="48"/>
  <c r="AG22" i="48"/>
  <c r="Y22" i="48"/>
  <c r="AK21" i="48"/>
  <c r="U21" i="48"/>
  <c r="W21" i="48" s="1"/>
  <c r="S21" i="48"/>
  <c r="O21" i="48"/>
  <c r="AM21" i="48"/>
  <c r="AG21" i="48"/>
  <c r="Y21" i="48"/>
  <c r="AK20" i="48"/>
  <c r="U20" i="48"/>
  <c r="W20" i="48" s="1"/>
  <c r="S20" i="48"/>
  <c r="O20" i="48"/>
  <c r="AM20" i="48"/>
  <c r="AG20" i="48"/>
  <c r="Y20" i="48"/>
  <c r="AK19" i="48"/>
  <c r="U19" i="48"/>
  <c r="W19" i="48" s="1"/>
  <c r="S19" i="48"/>
  <c r="O19" i="48"/>
  <c r="AM19" i="48"/>
  <c r="AG19" i="48"/>
  <c r="Y19" i="48"/>
  <c r="AK18" i="48"/>
  <c r="U18" i="48"/>
  <c r="W18" i="48" s="1"/>
  <c r="S18" i="48"/>
  <c r="O18" i="48"/>
  <c r="AM18" i="48"/>
  <c r="AG18" i="48"/>
  <c r="Y18" i="48"/>
  <c r="AK17" i="48"/>
  <c r="U17" i="48"/>
  <c r="W17" i="48" s="1"/>
  <c r="S17" i="48"/>
  <c r="O17" i="48"/>
  <c r="AM17" i="48"/>
  <c r="AG17" i="48"/>
  <c r="Y17" i="48"/>
  <c r="AK16" i="48"/>
  <c r="U16" i="48"/>
  <c r="W16" i="48" s="1"/>
  <c r="S16" i="48"/>
  <c r="O16" i="48"/>
  <c r="AM16" i="48"/>
  <c r="AG16" i="48"/>
  <c r="Y16" i="48"/>
  <c r="AK15" i="48"/>
  <c r="U15" i="48"/>
  <c r="W15" i="48" s="1"/>
  <c r="S15" i="48"/>
  <c r="O15" i="48"/>
  <c r="AM15" i="48"/>
  <c r="AG15" i="48"/>
  <c r="Y15" i="48"/>
  <c r="AK14" i="48"/>
  <c r="U14" i="48"/>
  <c r="W14" i="48" s="1"/>
  <c r="S14" i="48"/>
  <c r="O14" i="48"/>
  <c r="AM14" i="48"/>
  <c r="AM29" i="48" s="1"/>
  <c r="E25" i="8" s="1"/>
  <c r="AG14" i="48"/>
  <c r="Y14" i="48"/>
  <c r="U13" i="48"/>
  <c r="W13" i="48" s="1"/>
  <c r="S13" i="48"/>
  <c r="O13" i="48"/>
  <c r="AG13" i="48"/>
  <c r="Y13" i="48"/>
  <c r="AC13" i="48" s="1"/>
  <c r="AE13" i="48" s="1"/>
  <c r="U12" i="48"/>
  <c r="W12" i="48" s="1"/>
  <c r="S12" i="48"/>
  <c r="O12" i="48"/>
  <c r="AG12" i="48"/>
  <c r="Y12" i="48"/>
  <c r="AC12" i="48" s="1"/>
  <c r="AE12" i="48" s="1"/>
  <c r="AC11" i="48"/>
  <c r="AE11" i="48" s="1"/>
  <c r="S11" i="48"/>
  <c r="O11" i="48"/>
  <c r="U11" i="48" s="1"/>
  <c r="W11" i="48" s="1"/>
  <c r="AG11" i="48"/>
  <c r="Y11" i="48"/>
  <c r="AC10" i="48"/>
  <c r="AE10" i="48" s="1"/>
  <c r="S10" i="48"/>
  <c r="O10" i="48"/>
  <c r="U10" i="48" s="1"/>
  <c r="W10" i="48" s="1"/>
  <c r="AG10" i="48"/>
  <c r="Y10" i="48"/>
  <c r="AC9" i="48"/>
  <c r="AE9" i="48" s="1"/>
  <c r="S9" i="48"/>
  <c r="O9" i="48"/>
  <c r="U9" i="48" s="1"/>
  <c r="W9" i="48" s="1"/>
  <c r="AG9" i="48"/>
  <c r="Y9" i="48"/>
  <c r="AC8" i="48"/>
  <c r="AE8" i="48" s="1"/>
  <c r="S8" i="48"/>
  <c r="O8" i="48"/>
  <c r="U8" i="48" s="1"/>
  <c r="W8" i="48" s="1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S30" i="51"/>
  <c r="BQ30" i="51"/>
  <c r="BM30" i="51"/>
  <c r="BE30" i="51"/>
  <c r="BI30" i="51" s="1"/>
  <c r="BK30" i="51" s="1"/>
  <c r="BC30" i="51"/>
  <c r="BA30" i="51"/>
  <c r="AW30" i="51"/>
  <c r="AO30" i="51"/>
  <c r="AS30" i="51" s="1"/>
  <c r="AM30" i="51"/>
  <c r="AK30" i="51"/>
  <c r="AG30" i="51"/>
  <c r="Y30" i="51"/>
  <c r="AC30" i="51" s="1"/>
  <c r="AE30" i="51" s="1"/>
  <c r="W30" i="51"/>
  <c r="U30" i="51"/>
  <c r="O30" i="51"/>
  <c r="S29" i="51"/>
  <c r="K29" i="51"/>
  <c r="BE29" i="51"/>
  <c r="BI29" i="51" s="1"/>
  <c r="BK29" i="51" s="1"/>
  <c r="BC29" i="51"/>
  <c r="BA29" i="51"/>
  <c r="AW29" i="5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BC28" i="51"/>
  <c r="BA28" i="51"/>
  <c r="AW28" i="51"/>
  <c r="AO28" i="51"/>
  <c r="AS28" i="51" s="1"/>
  <c r="AU28" i="51" s="1"/>
  <c r="Y28" i="51"/>
  <c r="AC28" i="51" s="1"/>
  <c r="AE28" i="51" s="1"/>
  <c r="S27" i="51"/>
  <c r="K27" i="51"/>
  <c r="BS27" i="51"/>
  <c r="BQ27" i="51"/>
  <c r="BM27" i="51"/>
  <c r="BE27" i="51"/>
  <c r="BI27" i="51" s="1"/>
  <c r="BK27" i="51" s="1"/>
  <c r="BC27" i="51"/>
  <c r="BA27" i="51"/>
  <c r="AW27" i="51"/>
  <c r="AO27" i="51"/>
  <c r="AS27" i="51" s="1"/>
  <c r="AM27" i="51"/>
  <c r="AK27" i="51"/>
  <c r="AG27" i="51"/>
  <c r="Y27" i="51"/>
  <c r="AC27" i="51" s="1"/>
  <c r="AE27" i="51" s="1"/>
  <c r="W27" i="51"/>
  <c r="U27" i="51"/>
  <c r="O27" i="51"/>
  <c r="S26" i="51"/>
  <c r="K26" i="51"/>
  <c r="BE26" i="51"/>
  <c r="BI26" i="51" s="1"/>
  <c r="BK26" i="51" s="1"/>
  <c r="BC26" i="51"/>
  <c r="BA26" i="51"/>
  <c r="AW26" i="5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C25" i="51"/>
  <c r="BC31" i="51" s="1"/>
  <c r="M18" i="8" s="1"/>
  <c r="BA25" i="51"/>
  <c r="AW25" i="5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Q23" i="51"/>
  <c r="BS23" i="51" s="1"/>
  <c r="BM23" i="51"/>
  <c r="BE23" i="51"/>
  <c r="BI23" i="51" s="1"/>
  <c r="BK23" i="51" s="1"/>
  <c r="BA23" i="51"/>
  <c r="BC23" i="51" s="1"/>
  <c r="AW23" i="51"/>
  <c r="AO23" i="51"/>
  <c r="AS23" i="51" s="1"/>
  <c r="AK23" i="51"/>
  <c r="AM23" i="51" s="1"/>
  <c r="AG23" i="51"/>
  <c r="Y23" i="51"/>
  <c r="AC23" i="51" s="1"/>
  <c r="AE23" i="51" s="1"/>
  <c r="U23" i="51"/>
  <c r="W23" i="51" s="1"/>
  <c r="O23" i="51"/>
  <c r="S22" i="51"/>
  <c r="K22" i="51"/>
  <c r="BQ22" i="51"/>
  <c r="BS22" i="51" s="1"/>
  <c r="BM22" i="51"/>
  <c r="BE22" i="51"/>
  <c r="BI22" i="51" s="1"/>
  <c r="BK22" i="51" s="1"/>
  <c r="BA22" i="51"/>
  <c r="BC22" i="51" s="1"/>
  <c r="AW22" i="51"/>
  <c r="AO22" i="51"/>
  <c r="AS22" i="51" s="1"/>
  <c r="AK22" i="51"/>
  <c r="AM22" i="51" s="1"/>
  <c r="AG22" i="51"/>
  <c r="Y22" i="51"/>
  <c r="AC22" i="51" s="1"/>
  <c r="AE22" i="51" s="1"/>
  <c r="U22" i="51"/>
  <c r="W22" i="51" s="1"/>
  <c r="O22" i="51"/>
  <c r="S21" i="51"/>
  <c r="K21" i="51"/>
  <c r="BE21" i="51"/>
  <c r="BI21" i="51" s="1"/>
  <c r="BK21" i="51" s="1"/>
  <c r="BA21" i="51"/>
  <c r="BC21" i="51" s="1"/>
  <c r="AW21" i="5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BA20" i="51"/>
  <c r="BC20" i="51" s="1"/>
  <c r="AW20" i="51"/>
  <c r="AO20" i="51"/>
  <c r="AS20" i="51" s="1"/>
  <c r="AU20" i="51" s="1"/>
  <c r="Y20" i="51"/>
  <c r="AC20" i="51" s="1"/>
  <c r="AE20" i="51" s="1"/>
  <c r="S19" i="51"/>
  <c r="K19" i="51"/>
  <c r="BQ19" i="51"/>
  <c r="BS19" i="51" s="1"/>
  <c r="BM19" i="51"/>
  <c r="BE19" i="51"/>
  <c r="BI19" i="51" s="1"/>
  <c r="BK19" i="51" s="1"/>
  <c r="BA19" i="51"/>
  <c r="BC19" i="51" s="1"/>
  <c r="AW19" i="51"/>
  <c r="AO19" i="51"/>
  <c r="AS19" i="51" s="1"/>
  <c r="AK19" i="51"/>
  <c r="AM19" i="51" s="1"/>
  <c r="AG19" i="51"/>
  <c r="Y19" i="51"/>
  <c r="AC19" i="51" s="1"/>
  <c r="AE19" i="51" s="1"/>
  <c r="U19" i="51"/>
  <c r="W19" i="51" s="1"/>
  <c r="O19" i="51"/>
  <c r="S18" i="51"/>
  <c r="K18" i="51"/>
  <c r="BQ18" i="51"/>
  <c r="BS18" i="51" s="1"/>
  <c r="BM18" i="51"/>
  <c r="BE18" i="51"/>
  <c r="BI18" i="51" s="1"/>
  <c r="BK18" i="51" s="1"/>
  <c r="BA18" i="51"/>
  <c r="BC18" i="51" s="1"/>
  <c r="AW18" i="51"/>
  <c r="AO18" i="51"/>
  <c r="AS18" i="51" s="1"/>
  <c r="AK18" i="51"/>
  <c r="AM18" i="51" s="1"/>
  <c r="AG18" i="51"/>
  <c r="Y18" i="51"/>
  <c r="AC18" i="51" s="1"/>
  <c r="AE18" i="51" s="1"/>
  <c r="U18" i="51"/>
  <c r="W18" i="51" s="1"/>
  <c r="O18" i="51"/>
  <c r="S17" i="51"/>
  <c r="K17" i="51"/>
  <c r="BE17" i="51"/>
  <c r="BI17" i="51" s="1"/>
  <c r="BK17" i="51" s="1"/>
  <c r="BA17" i="51"/>
  <c r="BC17" i="51" s="1"/>
  <c r="AW17" i="5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BA16" i="51"/>
  <c r="BC16" i="51" s="1"/>
  <c r="AW16" i="5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BA15" i="51"/>
  <c r="BC15" i="51" s="1"/>
  <c r="AW15" i="51"/>
  <c r="AO15" i="51"/>
  <c r="AS15" i="51" s="1"/>
  <c r="AU15" i="51" s="1"/>
  <c r="AE15" i="51"/>
  <c r="AC15" i="51"/>
  <c r="Y15" i="51"/>
  <c r="S14" i="51"/>
  <c r="K14" i="51"/>
  <c r="BK14" i="51"/>
  <c r="BI14" i="51"/>
  <c r="BE14" i="51"/>
  <c r="BA14" i="51"/>
  <c r="BC14" i="51" s="1"/>
  <c r="AW14" i="51"/>
  <c r="AU14" i="51"/>
  <c r="AS14" i="51"/>
  <c r="AO14" i="51"/>
  <c r="AE14" i="51"/>
  <c r="AC14" i="51"/>
  <c r="Y14" i="51"/>
  <c r="S13" i="51"/>
  <c r="K13" i="51"/>
  <c r="BQ13" i="51"/>
  <c r="BS13" i="51" s="1"/>
  <c r="BM13" i="51"/>
  <c r="BK13" i="51"/>
  <c r="BI13" i="51"/>
  <c r="BE13" i="51"/>
  <c r="BA13" i="51"/>
  <c r="BC13" i="51" s="1"/>
  <c r="AW13" i="51"/>
  <c r="AS13" i="51"/>
  <c r="AO13" i="51"/>
  <c r="AK13" i="51"/>
  <c r="AM13" i="51" s="1"/>
  <c r="AG13" i="51"/>
  <c r="AE13" i="51"/>
  <c r="AC13" i="51"/>
  <c r="Y13" i="51"/>
  <c r="U13" i="51"/>
  <c r="W13" i="51" s="1"/>
  <c r="O13" i="51"/>
  <c r="S12" i="51"/>
  <c r="K12" i="51"/>
  <c r="BQ12" i="51"/>
  <c r="BS12" i="51" s="1"/>
  <c r="BM12" i="51"/>
  <c r="BK12" i="51"/>
  <c r="BI12" i="51"/>
  <c r="BE12" i="51"/>
  <c r="BA12" i="51"/>
  <c r="BC12" i="51" s="1"/>
  <c r="AW12" i="51"/>
  <c r="AS12" i="51"/>
  <c r="AO12" i="51"/>
  <c r="AK12" i="51"/>
  <c r="AM12" i="51" s="1"/>
  <c r="AG12" i="51"/>
  <c r="AE12" i="51"/>
  <c r="AC12" i="51"/>
  <c r="Y12" i="51"/>
  <c r="U12" i="51"/>
  <c r="W12" i="51" s="1"/>
  <c r="O12" i="51"/>
  <c r="S11" i="51"/>
  <c r="K11" i="51"/>
  <c r="BK11" i="51"/>
  <c r="BI11" i="51"/>
  <c r="BE11" i="51"/>
  <c r="BA11" i="51"/>
  <c r="BC11" i="51" s="1"/>
  <c r="AW11" i="51"/>
  <c r="AU11" i="51"/>
  <c r="AS11" i="51"/>
  <c r="AO11" i="51"/>
  <c r="AE11" i="51"/>
  <c r="AC11" i="51"/>
  <c r="Y11" i="51"/>
  <c r="S10" i="51"/>
  <c r="K10" i="51"/>
  <c r="BK10" i="51"/>
  <c r="BI10" i="51"/>
  <c r="BE10" i="51"/>
  <c r="BA10" i="51"/>
  <c r="BC10" i="51" s="1"/>
  <c r="AW10" i="51"/>
  <c r="AU10" i="51"/>
  <c r="AS10" i="51"/>
  <c r="AO10" i="51"/>
  <c r="AE10" i="51"/>
  <c r="AC10" i="51"/>
  <c r="Y10" i="51"/>
  <c r="S9" i="51"/>
  <c r="K9" i="51"/>
  <c r="BK9" i="51"/>
  <c r="BI9" i="51"/>
  <c r="BE9" i="51"/>
  <c r="BA9" i="51"/>
  <c r="BC9" i="51" s="1"/>
  <c r="AW9" i="51"/>
  <c r="AU9" i="51"/>
  <c r="AS9" i="51"/>
  <c r="AO9" i="51"/>
  <c r="AE9" i="51"/>
  <c r="AC9" i="51"/>
  <c r="Y9" i="51"/>
  <c r="S8" i="51"/>
  <c r="K8" i="51"/>
  <c r="BK8" i="51"/>
  <c r="BI8" i="51"/>
  <c r="BE8" i="51"/>
  <c r="BA8" i="51"/>
  <c r="BC8" i="51" s="1"/>
  <c r="AW8" i="51"/>
  <c r="AU8" i="51"/>
  <c r="AS8" i="51"/>
  <c r="AO8" i="51"/>
  <c r="AE8" i="51"/>
  <c r="AC8" i="51"/>
  <c r="Y8" i="5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U97" i="52"/>
  <c r="BS97" i="52"/>
  <c r="BO97" i="52"/>
  <c r="BI97" i="52"/>
  <c r="BK97" i="52" s="1"/>
  <c r="BE97" i="52"/>
  <c r="AY97" i="52"/>
  <c r="BA97" i="52" s="1"/>
  <c r="AU97" i="52"/>
  <c r="AA97" i="52"/>
  <c r="AE97" i="52" s="1"/>
  <c r="AG97" i="52" s="1"/>
  <c r="S96" i="52"/>
  <c r="BS96" i="52"/>
  <c r="BU96" i="52" s="1"/>
  <c r="BO96" i="52"/>
  <c r="BE96" i="52"/>
  <c r="BI96" i="52" s="1"/>
  <c r="BK96" i="52" s="1"/>
  <c r="AU96" i="52"/>
  <c r="AY96" i="52" s="1"/>
  <c r="BA96" i="52" s="1"/>
  <c r="AA96" i="52"/>
  <c r="AE96" i="52" s="1"/>
  <c r="AG96" i="52" s="1"/>
  <c r="S95" i="52"/>
  <c r="BU95" i="52"/>
  <c r="BS95" i="52"/>
  <c r="BO95" i="52"/>
  <c r="BI95" i="52"/>
  <c r="BK95" i="52" s="1"/>
  <c r="BE95" i="52"/>
  <c r="BA95" i="52"/>
  <c r="AY95" i="52"/>
  <c r="AU95" i="52"/>
  <c r="AE95" i="52"/>
  <c r="AG95" i="52" s="1"/>
  <c r="AA95" i="52"/>
  <c r="S94" i="52"/>
  <c r="BS94" i="52"/>
  <c r="BU94" i="52" s="1"/>
  <c r="BO94" i="52"/>
  <c r="BI94" i="52"/>
  <c r="BK94" i="52" s="1"/>
  <c r="BE94" i="52"/>
  <c r="BA94" i="52"/>
  <c r="AY94" i="52"/>
  <c r="AU94" i="52"/>
  <c r="AG94" i="52"/>
  <c r="AA94" i="52"/>
  <c r="AE94" i="52" s="1"/>
  <c r="S93" i="52"/>
  <c r="BU93" i="52"/>
  <c r="BS93" i="52"/>
  <c r="BO93" i="52"/>
  <c r="BI93" i="52"/>
  <c r="BK93" i="52" s="1"/>
  <c r="BE93" i="52"/>
  <c r="AU93" i="52"/>
  <c r="AY93" i="52" s="1"/>
  <c r="BA93" i="52" s="1"/>
  <c r="AG93" i="52"/>
  <c r="AE93" i="52"/>
  <c r="AA93" i="52"/>
  <c r="S92" i="52"/>
  <c r="BS92" i="52"/>
  <c r="BU92" i="52" s="1"/>
  <c r="BO92" i="52"/>
  <c r="BK92" i="52"/>
  <c r="BI92" i="52"/>
  <c r="BE92" i="52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BA91" i="52"/>
  <c r="AY91" i="52"/>
  <c r="AU91" i="52"/>
  <c r="AA91" i="52"/>
  <c r="AE91" i="52" s="1"/>
  <c r="AG91" i="52" s="1"/>
  <c r="S90" i="52"/>
  <c r="BS90" i="52"/>
  <c r="BU90" i="52" s="1"/>
  <c r="BO90" i="52"/>
  <c r="BE90" i="52"/>
  <c r="BI90" i="52" s="1"/>
  <c r="BK90" i="52" s="1"/>
  <c r="AY90" i="52"/>
  <c r="BA90" i="52" s="1"/>
  <c r="AU90" i="52"/>
  <c r="AA90" i="52"/>
  <c r="AE90" i="52" s="1"/>
  <c r="AG90" i="52" s="1"/>
  <c r="S89" i="52"/>
  <c r="BU89" i="52"/>
  <c r="BS89" i="52"/>
  <c r="BO89" i="52"/>
  <c r="BE89" i="52"/>
  <c r="BI89" i="52" s="1"/>
  <c r="BK89" i="52" s="1"/>
  <c r="BA89" i="52"/>
  <c r="AU89" i="52"/>
  <c r="AY89" i="52" s="1"/>
  <c r="AG89" i="52"/>
  <c r="AE89" i="52"/>
  <c r="AA89" i="52"/>
  <c r="S88" i="52"/>
  <c r="BO88" i="52"/>
  <c r="BS88" i="52" s="1"/>
  <c r="BU88" i="52" s="1"/>
  <c r="BK88" i="52"/>
  <c r="BI88" i="52"/>
  <c r="BE88" i="52"/>
  <c r="AY88" i="52"/>
  <c r="BA88" i="52" s="1"/>
  <c r="AU88" i="52"/>
  <c r="AE88" i="52"/>
  <c r="AG88" i="52" s="1"/>
  <c r="AA88" i="52"/>
  <c r="S87" i="52"/>
  <c r="BO87" i="52"/>
  <c r="BS87" i="52" s="1"/>
  <c r="BU87" i="52" s="1"/>
  <c r="BI87" i="52"/>
  <c r="BK87" i="52" s="1"/>
  <c r="BE87" i="52"/>
  <c r="BA87" i="52"/>
  <c r="AY87" i="52"/>
  <c r="AU87" i="52"/>
  <c r="AA87" i="52"/>
  <c r="AE87" i="52" s="1"/>
  <c r="AG87" i="52" s="1"/>
  <c r="S86" i="52"/>
  <c r="BO86" i="52"/>
  <c r="BS86" i="52" s="1"/>
  <c r="BU86" i="52" s="1"/>
  <c r="BK86" i="52"/>
  <c r="BE86" i="52"/>
  <c r="BI86" i="52" s="1"/>
  <c r="AU86" i="52"/>
  <c r="AY86" i="52" s="1"/>
  <c r="BA86" i="52" s="1"/>
  <c r="AE86" i="52"/>
  <c r="AG86" i="52" s="1"/>
  <c r="AA86" i="52"/>
  <c r="S85" i="52"/>
  <c r="BU85" i="52"/>
  <c r="BS85" i="52"/>
  <c r="BO85" i="52"/>
  <c r="AG85" i="52"/>
  <c r="AE85" i="52"/>
  <c r="AA85" i="52"/>
  <c r="S84" i="52"/>
  <c r="BS84" i="52"/>
  <c r="BU84" i="52" s="1"/>
  <c r="BO84" i="52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S82" i="52"/>
  <c r="BU82" i="52" s="1"/>
  <c r="BO82" i="52"/>
  <c r="AA82" i="52"/>
  <c r="AE82" i="52" s="1"/>
  <c r="AG82" i="52" s="1"/>
  <c r="S81" i="52"/>
  <c r="BU81" i="52"/>
  <c r="BS81" i="52"/>
  <c r="BO81" i="52"/>
  <c r="AG81" i="52"/>
  <c r="AE81" i="52"/>
  <c r="AA81" i="52"/>
  <c r="S80" i="52"/>
  <c r="BO80" i="52"/>
  <c r="BS80" i="52" s="1"/>
  <c r="BU80" i="52" s="1"/>
  <c r="AE80" i="52"/>
  <c r="AG80" i="52" s="1"/>
  <c r="AA80" i="52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O75" i="52"/>
  <c r="AQ75" i="52" s="1"/>
  <c r="AK75" i="52"/>
  <c r="AA75" i="52"/>
  <c r="AE75" i="52" s="1"/>
  <c r="AG75" i="52" s="1"/>
  <c r="O75" i="52"/>
  <c r="U75" i="52" s="1"/>
  <c r="W75" i="52" s="1"/>
  <c r="S74" i="52"/>
  <c r="BS74" i="52"/>
  <c r="BU74" i="52" s="1"/>
  <c r="BO74" i="52"/>
  <c r="AU74" i="52"/>
  <c r="AY74" i="52" s="1"/>
  <c r="BA74" i="52" s="1"/>
  <c r="AQ74" i="52"/>
  <c r="AO74" i="52"/>
  <c r="AK74" i="52"/>
  <c r="AA74" i="52"/>
  <c r="AE74" i="52" s="1"/>
  <c r="AG74" i="52" s="1"/>
  <c r="O74" i="52"/>
  <c r="U74" i="52" s="1"/>
  <c r="W74" i="52" s="1"/>
  <c r="S73" i="52"/>
  <c r="BU73" i="52"/>
  <c r="BS73" i="52"/>
  <c r="BO73" i="52"/>
  <c r="BE73" i="52"/>
  <c r="BI73" i="52" s="1"/>
  <c r="BK73" i="52" s="1"/>
  <c r="AU73" i="52"/>
  <c r="AY73" i="52" s="1"/>
  <c r="BA73" i="52" s="1"/>
  <c r="AA73" i="52"/>
  <c r="AE73" i="52" s="1"/>
  <c r="AG73" i="52" s="1"/>
  <c r="S72" i="52"/>
  <c r="BS72" i="52"/>
  <c r="BU72" i="52" s="1"/>
  <c r="BO72" i="52"/>
  <c r="BE72" i="52"/>
  <c r="BI72" i="52" s="1"/>
  <c r="BK72" i="52" s="1"/>
  <c r="AY72" i="52"/>
  <c r="BA72" i="52" s="1"/>
  <c r="AU72" i="52"/>
  <c r="AA72" i="52"/>
  <c r="AE72" i="52" s="1"/>
  <c r="AG72" i="52" s="1"/>
  <c r="S71" i="52"/>
  <c r="BO71" i="52"/>
  <c r="BS71" i="52" s="1"/>
  <c r="BU71" i="52" s="1"/>
  <c r="BE71" i="52"/>
  <c r="BI71" i="52" s="1"/>
  <c r="BK71" i="52" s="1"/>
  <c r="BA71" i="52"/>
  <c r="AY71" i="52"/>
  <c r="AU71" i="52"/>
  <c r="AA71" i="52"/>
  <c r="AE71" i="52" s="1"/>
  <c r="AG71" i="52" s="1"/>
  <c r="S70" i="52"/>
  <c r="BO70" i="52"/>
  <c r="BS70" i="52" s="1"/>
  <c r="BU70" i="52" s="1"/>
  <c r="BE70" i="52"/>
  <c r="BI70" i="52" s="1"/>
  <c r="BK70" i="52" s="1"/>
  <c r="AO70" i="52"/>
  <c r="AQ70" i="52" s="1"/>
  <c r="AK70" i="52"/>
  <c r="AE70" i="52"/>
  <c r="AG70" i="52" s="1"/>
  <c r="AA70" i="52"/>
  <c r="O70" i="52"/>
  <c r="U70" i="52" s="1"/>
  <c r="W70" i="52" s="1"/>
  <c r="S69" i="52"/>
  <c r="K69" i="52"/>
  <c r="BS69" i="52"/>
  <c r="BU69" i="52" s="1"/>
  <c r="BO69" i="52"/>
  <c r="BI69" i="52"/>
  <c r="BK69" i="52" s="1"/>
  <c r="BE69" i="52"/>
  <c r="AK69" i="52"/>
  <c r="AO69" i="52" s="1"/>
  <c r="AQ69" i="52" s="1"/>
  <c r="AG69" i="52"/>
  <c r="AE69" i="52"/>
  <c r="AA69" i="52"/>
  <c r="O69" i="52"/>
  <c r="U69" i="52" s="1"/>
  <c r="W69" i="52" s="1"/>
  <c r="S68" i="52"/>
  <c r="K68" i="52"/>
  <c r="BO68" i="52"/>
  <c r="BS68" i="52" s="1"/>
  <c r="BU68" i="52" s="1"/>
  <c r="BK68" i="52"/>
  <c r="BI68" i="52"/>
  <c r="BE68" i="52"/>
  <c r="AK68" i="52"/>
  <c r="AO68" i="52" s="1"/>
  <c r="AQ68" i="52" s="1"/>
  <c r="AE68" i="52"/>
  <c r="AG68" i="52" s="1"/>
  <c r="AA68" i="52"/>
  <c r="U68" i="52"/>
  <c r="W68" i="52" s="1"/>
  <c r="O68" i="52"/>
  <c r="S67" i="52"/>
  <c r="K67" i="52"/>
  <c r="BO67" i="52"/>
  <c r="BS67" i="52" s="1"/>
  <c r="BU67" i="52" s="1"/>
  <c r="BI67" i="52"/>
  <c r="BK67" i="52" s="1"/>
  <c r="BE67" i="52"/>
  <c r="AO67" i="52"/>
  <c r="AQ67" i="52" s="1"/>
  <c r="AK67" i="52"/>
  <c r="AA67" i="52"/>
  <c r="AE67" i="52" s="1"/>
  <c r="AG67" i="52" s="1"/>
  <c r="O67" i="52"/>
  <c r="U67" i="52" s="1"/>
  <c r="W67" i="52" s="1"/>
  <c r="S66" i="52"/>
  <c r="K66" i="52"/>
  <c r="BS66" i="52"/>
  <c r="BU66" i="52" s="1"/>
  <c r="BO66" i="52"/>
  <c r="BE66" i="52"/>
  <c r="BI66" i="52" s="1"/>
  <c r="BK66" i="52" s="1"/>
  <c r="AQ66" i="52"/>
  <c r="AO66" i="52"/>
  <c r="AK66" i="52"/>
  <c r="AA66" i="52"/>
  <c r="AE66" i="52" s="1"/>
  <c r="AG66" i="52" s="1"/>
  <c r="O66" i="52"/>
  <c r="U66" i="52" s="1"/>
  <c r="W66" i="52" s="1"/>
  <c r="S65" i="52"/>
  <c r="BY65" i="52"/>
  <c r="CC65" i="52" s="1"/>
  <c r="CE65" i="52" s="1"/>
  <c r="BU65" i="52"/>
  <c r="BS65" i="52"/>
  <c r="BO65" i="52"/>
  <c r="BE65" i="52"/>
  <c r="BI65" i="52" s="1"/>
  <c r="BK65" i="52" s="1"/>
  <c r="AU65" i="52"/>
  <c r="AY65" i="52" s="1"/>
  <c r="AO65" i="52"/>
  <c r="AQ65" i="52" s="1"/>
  <c r="AK65" i="52"/>
  <c r="AE65" i="52"/>
  <c r="AG65" i="52" s="1"/>
  <c r="AA65" i="52"/>
  <c r="U65" i="52"/>
  <c r="W65" i="52" s="1"/>
  <c r="O65" i="52"/>
  <c r="S64" i="52"/>
  <c r="K64" i="52"/>
  <c r="BY64" i="52"/>
  <c r="CC64" i="52" s="1"/>
  <c r="CE64" i="52" s="1"/>
  <c r="BS64" i="52"/>
  <c r="BU64" i="52" s="1"/>
  <c r="BO64" i="52"/>
  <c r="BI64" i="52"/>
  <c r="BK64" i="52" s="1"/>
  <c r="BE64" i="52"/>
  <c r="AU64" i="52"/>
  <c r="AK64" i="52"/>
  <c r="AO64" i="52" s="1"/>
  <c r="AQ64" i="52" s="1"/>
  <c r="AA64" i="52"/>
  <c r="AE64" i="52" s="1"/>
  <c r="AG64" i="52" s="1"/>
  <c r="W64" i="52"/>
  <c r="U64" i="52"/>
  <c r="O64" i="52"/>
  <c r="S63" i="52"/>
  <c r="K63" i="52"/>
  <c r="CC63" i="52"/>
  <c r="CE63" i="52" s="1"/>
  <c r="BY63" i="52"/>
  <c r="BO63" i="52"/>
  <c r="BS63" i="52" s="1"/>
  <c r="BU63" i="52" s="1"/>
  <c r="BE63" i="52"/>
  <c r="BI63" i="52" s="1"/>
  <c r="BK63" i="52" s="1"/>
  <c r="AY63" i="52"/>
  <c r="AU63" i="52"/>
  <c r="AK63" i="52"/>
  <c r="AO63" i="52" s="1"/>
  <c r="AQ63" i="52" s="1"/>
  <c r="AA63" i="52"/>
  <c r="AE63" i="52" s="1"/>
  <c r="AG63" i="52" s="1"/>
  <c r="U63" i="52"/>
  <c r="W63" i="52" s="1"/>
  <c r="O63" i="52"/>
  <c r="S62" i="52"/>
  <c r="CE62" i="52"/>
  <c r="CC62" i="52"/>
  <c r="BY62" i="52"/>
  <c r="BO62" i="52"/>
  <c r="BS62" i="52" s="1"/>
  <c r="BU62" i="52" s="1"/>
  <c r="BE62" i="52"/>
  <c r="BI62" i="52" s="1"/>
  <c r="BK62" i="52" s="1"/>
  <c r="AY62" i="52"/>
  <c r="AU62" i="52"/>
  <c r="AO62" i="52"/>
  <c r="AQ62" i="52" s="1"/>
  <c r="AK62" i="52"/>
  <c r="AE62" i="52"/>
  <c r="AG62" i="52" s="1"/>
  <c r="AA62" i="52"/>
  <c r="O62" i="52"/>
  <c r="U62" i="52" s="1"/>
  <c r="W62" i="52" s="1"/>
  <c r="S61" i="52"/>
  <c r="CC61" i="52"/>
  <c r="CE61" i="52" s="1"/>
  <c r="BY61" i="52"/>
  <c r="BS61" i="52"/>
  <c r="BU61" i="52" s="1"/>
  <c r="BO61" i="52"/>
  <c r="BI61" i="52"/>
  <c r="BK61" i="52" s="1"/>
  <c r="BE61" i="52"/>
  <c r="AU61" i="52"/>
  <c r="AY61" i="52" s="1"/>
  <c r="AK61" i="52"/>
  <c r="AO61" i="52" s="1"/>
  <c r="AQ61" i="52" s="1"/>
  <c r="AG61" i="52"/>
  <c r="AE61" i="52"/>
  <c r="AA61" i="52"/>
  <c r="O61" i="52"/>
  <c r="U61" i="52" s="1"/>
  <c r="W61" i="52" s="1"/>
  <c r="S60" i="52"/>
  <c r="BY60" i="52"/>
  <c r="CC60" i="52" s="1"/>
  <c r="CE60" i="52" s="1"/>
  <c r="BO60" i="52"/>
  <c r="BS60" i="52" s="1"/>
  <c r="BU60" i="52" s="1"/>
  <c r="BK60" i="52"/>
  <c r="BI60" i="52"/>
  <c r="BE60" i="52"/>
  <c r="AU60" i="52"/>
  <c r="AY60" i="52" s="1"/>
  <c r="AK60" i="52"/>
  <c r="AO60" i="52" s="1"/>
  <c r="AQ60" i="52" s="1"/>
  <c r="AE60" i="52"/>
  <c r="AG60" i="52" s="1"/>
  <c r="AA60" i="52"/>
  <c r="U60" i="52"/>
  <c r="W60" i="52" s="1"/>
  <c r="O60" i="52"/>
  <c r="S59" i="52"/>
  <c r="AY59" i="52" s="1"/>
  <c r="BY59" i="52"/>
  <c r="CC59" i="52" s="1"/>
  <c r="CE59" i="52" s="1"/>
  <c r="BO59" i="52"/>
  <c r="BS59" i="52" s="1"/>
  <c r="BU59" i="52" s="1"/>
  <c r="BI59" i="52"/>
  <c r="BK59" i="52" s="1"/>
  <c r="BE59" i="52"/>
  <c r="AU59" i="52"/>
  <c r="AO59" i="52"/>
  <c r="AQ59" i="52" s="1"/>
  <c r="AK59" i="52"/>
  <c r="AA59" i="52"/>
  <c r="AE59" i="52" s="1"/>
  <c r="AG59" i="52" s="1"/>
  <c r="O59" i="52"/>
  <c r="U59" i="52" s="1"/>
  <c r="W59" i="52" s="1"/>
  <c r="S58" i="52"/>
  <c r="CC58" i="52"/>
  <c r="CE58" i="52" s="1"/>
  <c r="BY58" i="52"/>
  <c r="BS58" i="52"/>
  <c r="BU58" i="52" s="1"/>
  <c r="BO58" i="52"/>
  <c r="BE58" i="52"/>
  <c r="BI58" i="52" s="1"/>
  <c r="BK58" i="52" s="1"/>
  <c r="AU58" i="52"/>
  <c r="AY58" i="52" s="1"/>
  <c r="AQ58" i="52"/>
  <c r="AO58" i="52"/>
  <c r="AK58" i="52"/>
  <c r="AA58" i="52"/>
  <c r="AE58" i="52" s="1"/>
  <c r="AG58" i="52" s="1"/>
  <c r="O58" i="52"/>
  <c r="U58" i="52" s="1"/>
  <c r="W58" i="52" s="1"/>
  <c r="S57" i="52"/>
  <c r="BY57" i="52"/>
  <c r="CC57" i="52" s="1"/>
  <c r="CE57" i="52" s="1"/>
  <c r="BU57" i="52"/>
  <c r="BS57" i="52"/>
  <c r="BO57" i="52"/>
  <c r="BE57" i="52"/>
  <c r="BI57" i="52" s="1"/>
  <c r="BK57" i="52" s="1"/>
  <c r="AU57" i="52"/>
  <c r="AY57" i="52" s="1"/>
  <c r="AO57" i="52"/>
  <c r="AQ57" i="52" s="1"/>
  <c r="AK57" i="52"/>
  <c r="AE57" i="52"/>
  <c r="AG57" i="52" s="1"/>
  <c r="AA57" i="52"/>
  <c r="U57" i="52"/>
  <c r="W57" i="52" s="1"/>
  <c r="O57" i="52"/>
  <c r="S56" i="52"/>
  <c r="BY56" i="52"/>
  <c r="CC56" i="52" s="1"/>
  <c r="CE56" i="52" s="1"/>
  <c r="BS56" i="52"/>
  <c r="BU56" i="52" s="1"/>
  <c r="BO56" i="52"/>
  <c r="BI56" i="52"/>
  <c r="BK56" i="52" s="1"/>
  <c r="BE56" i="52"/>
  <c r="AU56" i="52"/>
  <c r="AK56" i="52"/>
  <c r="AO56" i="52" s="1"/>
  <c r="AQ56" i="52" s="1"/>
  <c r="AA56" i="52"/>
  <c r="AE56" i="52" s="1"/>
  <c r="AG56" i="52" s="1"/>
  <c r="W56" i="52"/>
  <c r="U56" i="52"/>
  <c r="O56" i="52"/>
  <c r="S55" i="52"/>
  <c r="CC55" i="52"/>
  <c r="CE55" i="52" s="1"/>
  <c r="BY55" i="52"/>
  <c r="BO55" i="52"/>
  <c r="BS55" i="52" s="1"/>
  <c r="BU55" i="52" s="1"/>
  <c r="BE55" i="52"/>
  <c r="BI55" i="52" s="1"/>
  <c r="BK55" i="52" s="1"/>
  <c r="AY55" i="52"/>
  <c r="AU55" i="52"/>
  <c r="AK55" i="52"/>
  <c r="AO55" i="52" s="1"/>
  <c r="AQ55" i="52" s="1"/>
  <c r="AA55" i="52"/>
  <c r="AE55" i="52" s="1"/>
  <c r="AG55" i="52" s="1"/>
  <c r="U55" i="52"/>
  <c r="W55" i="52" s="1"/>
  <c r="O55" i="52"/>
  <c r="S54" i="52"/>
  <c r="K54" i="52"/>
  <c r="CE54" i="52"/>
  <c r="CC54" i="52"/>
  <c r="BY54" i="52"/>
  <c r="BO54" i="52"/>
  <c r="BS54" i="52" s="1"/>
  <c r="BU54" i="52" s="1"/>
  <c r="BE54" i="52"/>
  <c r="BI54" i="52" s="1"/>
  <c r="BK54" i="52" s="1"/>
  <c r="AU54" i="52"/>
  <c r="AO54" i="52"/>
  <c r="AQ54" i="52" s="1"/>
  <c r="AK54" i="52"/>
  <c r="AE54" i="52"/>
  <c r="AG54" i="52" s="1"/>
  <c r="AA54" i="52"/>
  <c r="O54" i="52"/>
  <c r="U54" i="52" s="1"/>
  <c r="W54" i="52" s="1"/>
  <c r="S53" i="52"/>
  <c r="CC53" i="52"/>
  <c r="CE53" i="52" s="1"/>
  <c r="BY53" i="52"/>
  <c r="BS53" i="52"/>
  <c r="BU53" i="52" s="1"/>
  <c r="BO53" i="52"/>
  <c r="BI53" i="52"/>
  <c r="BK53" i="52" s="1"/>
  <c r="BE53" i="52"/>
  <c r="AU53" i="52"/>
  <c r="AK53" i="52"/>
  <c r="AO53" i="52" s="1"/>
  <c r="AQ53" i="52" s="1"/>
  <c r="AG53" i="52"/>
  <c r="AE53" i="52"/>
  <c r="AA53" i="52"/>
  <c r="O53" i="52"/>
  <c r="U53" i="52" s="1"/>
  <c r="W53" i="52" s="1"/>
  <c r="S52" i="52"/>
  <c r="BO52" i="52"/>
  <c r="BS52" i="52" s="1"/>
  <c r="BU52" i="52" s="1"/>
  <c r="BK52" i="52"/>
  <c r="BI52" i="52"/>
  <c r="BE52" i="52"/>
  <c r="AU52" i="52"/>
  <c r="AY52" i="52" s="1"/>
  <c r="BA52" i="52" s="1"/>
  <c r="AE52" i="52"/>
  <c r="AG52" i="52" s="1"/>
  <c r="AA52" i="52"/>
  <c r="S51" i="52"/>
  <c r="BO51" i="52"/>
  <c r="BS51" i="52" s="1"/>
  <c r="BU51" i="52" s="1"/>
  <c r="BI51" i="52"/>
  <c r="BK51" i="52" s="1"/>
  <c r="BE51" i="52"/>
  <c r="AY51" i="52"/>
  <c r="BA51" i="52" s="1"/>
  <c r="AU51" i="52"/>
  <c r="AA51" i="52"/>
  <c r="AE51" i="52" s="1"/>
  <c r="AG51" i="52" s="1"/>
  <c r="S50" i="52"/>
  <c r="BS50" i="52"/>
  <c r="BU50" i="52" s="1"/>
  <c r="BO50" i="52"/>
  <c r="BE50" i="52"/>
  <c r="BI50" i="52" s="1"/>
  <c r="BK50" i="52" s="1"/>
  <c r="AU50" i="52"/>
  <c r="AY50" i="52" s="1"/>
  <c r="BA50" i="52" s="1"/>
  <c r="AA50" i="52"/>
  <c r="AE50" i="52" s="1"/>
  <c r="AG50" i="52" s="1"/>
  <c r="S49" i="52"/>
  <c r="BU49" i="52"/>
  <c r="BS49" i="52"/>
  <c r="BO49" i="52"/>
  <c r="BE49" i="52"/>
  <c r="BI49" i="52" s="1"/>
  <c r="BK49" i="52" s="1"/>
  <c r="AU49" i="52"/>
  <c r="AY49" i="52" s="1"/>
  <c r="BA49" i="52" s="1"/>
  <c r="AE49" i="52"/>
  <c r="AG49" i="52" s="1"/>
  <c r="AA49" i="52"/>
  <c r="S48" i="52"/>
  <c r="BS48" i="52"/>
  <c r="BU48" i="52" s="1"/>
  <c r="BO48" i="52"/>
  <c r="BI48" i="52"/>
  <c r="BK48" i="52" s="1"/>
  <c r="BE48" i="52"/>
  <c r="AY48" i="52"/>
  <c r="BA48" i="52" s="1"/>
  <c r="AU48" i="52"/>
  <c r="AA48" i="52"/>
  <c r="AE48" i="52" s="1"/>
  <c r="AG48" i="52" s="1"/>
  <c r="S47" i="52"/>
  <c r="BO47" i="52"/>
  <c r="BS47" i="52" s="1"/>
  <c r="BU47" i="52" s="1"/>
  <c r="BE47" i="52"/>
  <c r="BI47" i="52" s="1"/>
  <c r="BK47" i="52" s="1"/>
  <c r="BA47" i="52"/>
  <c r="AY47" i="52"/>
  <c r="AU47" i="52"/>
  <c r="AA47" i="52"/>
  <c r="AE47" i="52" s="1"/>
  <c r="AG47" i="52" s="1"/>
  <c r="S46" i="52"/>
  <c r="BO46" i="52"/>
  <c r="BS46" i="52" s="1"/>
  <c r="BU46" i="52" s="1"/>
  <c r="BE46" i="52"/>
  <c r="BI46" i="52" s="1"/>
  <c r="BK46" i="52" s="1"/>
  <c r="AY46" i="52"/>
  <c r="BA46" i="52" s="1"/>
  <c r="AU46" i="52"/>
  <c r="AE46" i="52"/>
  <c r="AG46" i="52" s="1"/>
  <c r="AA46" i="52"/>
  <c r="S45" i="52"/>
  <c r="BS45" i="52"/>
  <c r="BU45" i="52" s="1"/>
  <c r="BO45" i="52"/>
  <c r="BI45" i="52"/>
  <c r="BK45" i="52" s="1"/>
  <c r="BE45" i="52"/>
  <c r="AU45" i="52"/>
  <c r="AY45" i="52" s="1"/>
  <c r="BA45" i="52" s="1"/>
  <c r="AG45" i="52"/>
  <c r="AE45" i="52"/>
  <c r="AA45" i="52"/>
  <c r="S44" i="52"/>
  <c r="BO44" i="52"/>
  <c r="BS44" i="52" s="1"/>
  <c r="BU44" i="52" s="1"/>
  <c r="BK44" i="52"/>
  <c r="BI44" i="52"/>
  <c r="BE44" i="52"/>
  <c r="AU44" i="52"/>
  <c r="AY44" i="52" s="1"/>
  <c r="BA44" i="52" s="1"/>
  <c r="AE44" i="52"/>
  <c r="AG44" i="52" s="1"/>
  <c r="AA44" i="52"/>
  <c r="S43" i="52"/>
  <c r="BO43" i="52"/>
  <c r="BS43" i="52" s="1"/>
  <c r="BU43" i="52" s="1"/>
  <c r="BI43" i="52"/>
  <c r="BK43" i="52" s="1"/>
  <c r="BE43" i="52"/>
  <c r="AY43" i="52"/>
  <c r="BA43" i="52" s="1"/>
  <c r="AU43" i="52"/>
  <c r="AA43" i="52"/>
  <c r="AE43" i="52" s="1"/>
  <c r="AG43" i="52" s="1"/>
  <c r="S42" i="52"/>
  <c r="BS42" i="52"/>
  <c r="BU42" i="52" s="1"/>
  <c r="BO42" i="52"/>
  <c r="BE42" i="52"/>
  <c r="BI42" i="52" s="1"/>
  <c r="BK42" i="52" s="1"/>
  <c r="AU42" i="52"/>
  <c r="AY42" i="52" s="1"/>
  <c r="BA42" i="52" s="1"/>
  <c r="AA42" i="52"/>
  <c r="AE42" i="52" s="1"/>
  <c r="AG42" i="52" s="1"/>
  <c r="S41" i="52"/>
  <c r="BU41" i="52"/>
  <c r="BS41" i="52"/>
  <c r="BO41" i="52"/>
  <c r="BE41" i="52"/>
  <c r="BI41" i="52" s="1"/>
  <c r="BK41" i="52" s="1"/>
  <c r="AU41" i="52"/>
  <c r="AY41" i="52" s="1"/>
  <c r="BA41" i="52" s="1"/>
  <c r="AE41" i="52"/>
  <c r="AG41" i="52" s="1"/>
  <c r="AA41" i="52"/>
  <c r="S40" i="52"/>
  <c r="BY40" i="52"/>
  <c r="CC40" i="52" s="1"/>
  <c r="CE40" i="52" s="1"/>
  <c r="BS40" i="52"/>
  <c r="BU40" i="52" s="1"/>
  <c r="BO40" i="52"/>
  <c r="BE40" i="52"/>
  <c r="BI40" i="52" s="1"/>
  <c r="BK40" i="52" s="1"/>
  <c r="AU40" i="52"/>
  <c r="AQ40" i="52"/>
  <c r="AO40" i="52"/>
  <c r="AK40" i="52"/>
  <c r="AA40" i="52"/>
  <c r="AE40" i="52" s="1"/>
  <c r="AG40" i="52" s="1"/>
  <c r="W40" i="52"/>
  <c r="U40" i="52"/>
  <c r="O40" i="52"/>
  <c r="S39" i="52"/>
  <c r="CC39" i="52"/>
  <c r="CE39" i="52" s="1"/>
  <c r="BY39" i="52"/>
  <c r="BU39" i="52"/>
  <c r="BS39" i="52"/>
  <c r="BO39" i="52"/>
  <c r="BE39" i="52"/>
  <c r="BI39" i="52" s="1"/>
  <c r="BK39" i="52" s="1"/>
  <c r="AU39" i="52"/>
  <c r="AK39" i="52"/>
  <c r="AO39" i="52" s="1"/>
  <c r="AQ39" i="52" s="1"/>
  <c r="AA39" i="52"/>
  <c r="AE39" i="52" s="1"/>
  <c r="AG39" i="52" s="1"/>
  <c r="U39" i="52"/>
  <c r="W39" i="52" s="1"/>
  <c r="O39" i="52"/>
  <c r="S38" i="52"/>
  <c r="K38" i="52"/>
  <c r="CE38" i="52"/>
  <c r="CC38" i="52"/>
  <c r="BY38" i="52"/>
  <c r="BO38" i="52"/>
  <c r="BS38" i="52" s="1"/>
  <c r="BU38" i="52" s="1"/>
  <c r="BK38" i="52"/>
  <c r="BI38" i="52"/>
  <c r="BE38" i="52"/>
  <c r="AY38" i="52"/>
  <c r="AU38" i="52"/>
  <c r="AK38" i="52"/>
  <c r="AO38" i="52" s="1"/>
  <c r="AQ38" i="52" s="1"/>
  <c r="AE38" i="52"/>
  <c r="AG38" i="52" s="1"/>
  <c r="AA38" i="52"/>
  <c r="O38" i="52"/>
  <c r="U38" i="52" s="1"/>
  <c r="W38" i="52" s="1"/>
  <c r="S37" i="52"/>
  <c r="BO37" i="52"/>
  <c r="BS37" i="52" s="1"/>
  <c r="BU37" i="52" s="1"/>
  <c r="BI37" i="52"/>
  <c r="BK37" i="52" s="1"/>
  <c r="BE37" i="52"/>
  <c r="AU37" i="52"/>
  <c r="AY37" i="52" s="1"/>
  <c r="BA37" i="52" s="1"/>
  <c r="AG37" i="52"/>
  <c r="AA37" i="52"/>
  <c r="AE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E36" i="52"/>
  <c r="AG36" i="52" s="1"/>
  <c r="AA36" i="52"/>
  <c r="S35" i="52"/>
  <c r="BU35" i="52"/>
  <c r="BS35" i="52"/>
  <c r="BO35" i="52"/>
  <c r="BI35" i="52"/>
  <c r="BK35" i="52" s="1"/>
  <c r="BE35" i="52"/>
  <c r="AU35" i="52"/>
  <c r="AY35" i="52" s="1"/>
  <c r="BA35" i="52" s="1"/>
  <c r="AA35" i="52"/>
  <c r="AE35" i="52" s="1"/>
  <c r="AG35" i="52" s="1"/>
  <c r="S34" i="52"/>
  <c r="BY34" i="52"/>
  <c r="CC34" i="52" s="1"/>
  <c r="CE34" i="52" s="1"/>
  <c r="BS34" i="52"/>
  <c r="BU34" i="52" s="1"/>
  <c r="BO34" i="52"/>
  <c r="BE34" i="52"/>
  <c r="BI34" i="52" s="1"/>
  <c r="BK34" i="52" s="1"/>
  <c r="AU34" i="52"/>
  <c r="AK34" i="52"/>
  <c r="AO34" i="52" s="1"/>
  <c r="AQ34" i="52" s="1"/>
  <c r="AA34" i="52"/>
  <c r="AE34" i="52" s="1"/>
  <c r="AG34" i="52" s="1"/>
  <c r="W34" i="52"/>
  <c r="U34" i="52"/>
  <c r="O34" i="52"/>
  <c r="S33" i="52"/>
  <c r="BO33" i="52"/>
  <c r="BS33" i="52" s="1"/>
  <c r="BU33" i="52" s="1"/>
  <c r="BE33" i="52"/>
  <c r="BI33" i="52" s="1"/>
  <c r="BK33" i="52" s="1"/>
  <c r="BA33" i="52"/>
  <c r="AY33" i="52"/>
  <c r="AU33" i="52"/>
  <c r="AA33" i="52"/>
  <c r="AE33" i="52" s="1"/>
  <c r="AG33" i="52" s="1"/>
  <c r="S32" i="52"/>
  <c r="CE32" i="52"/>
  <c r="CC32" i="52"/>
  <c r="BY32" i="52"/>
  <c r="BS32" i="52"/>
  <c r="BU32" i="52" s="1"/>
  <c r="BO32" i="52"/>
  <c r="BE32" i="52"/>
  <c r="BI32" i="52" s="1"/>
  <c r="BK32" i="52" s="1"/>
  <c r="AY32" i="52"/>
  <c r="AU32" i="52"/>
  <c r="AQ32" i="52"/>
  <c r="AO32" i="52"/>
  <c r="AK32" i="52"/>
  <c r="AA32" i="52"/>
  <c r="AE32" i="52" s="1"/>
  <c r="AG32" i="52" s="1"/>
  <c r="W32" i="52"/>
  <c r="O32" i="52"/>
  <c r="U32" i="52" s="1"/>
  <c r="S31" i="52"/>
  <c r="BU31" i="52"/>
  <c r="BS31" i="52"/>
  <c r="BO31" i="52"/>
  <c r="BE31" i="52"/>
  <c r="BI31" i="52" s="1"/>
  <c r="BK31" i="52" s="1"/>
  <c r="BA31" i="52"/>
  <c r="AU31" i="52"/>
  <c r="AY31" i="52" s="1"/>
  <c r="AG31" i="52"/>
  <c r="AE31" i="52"/>
  <c r="AA31" i="52"/>
  <c r="S30" i="52"/>
  <c r="CE30" i="52"/>
  <c r="BY30" i="52"/>
  <c r="CC30" i="52" s="1"/>
  <c r="BO30" i="52"/>
  <c r="BS30" i="52" s="1"/>
  <c r="BU30" i="52" s="1"/>
  <c r="BK30" i="52"/>
  <c r="BI30" i="52"/>
  <c r="BE30" i="52"/>
  <c r="AY30" i="52"/>
  <c r="AU30" i="52"/>
  <c r="AK30" i="52"/>
  <c r="AO30" i="52" s="1"/>
  <c r="AQ30" i="52" s="1"/>
  <c r="AE30" i="52"/>
  <c r="AG30" i="52" s="1"/>
  <c r="AA30" i="52"/>
  <c r="W30" i="52"/>
  <c r="U30" i="52"/>
  <c r="O30" i="52"/>
  <c r="S29" i="52"/>
  <c r="BO29" i="52"/>
  <c r="BS29" i="52" s="1"/>
  <c r="BU29" i="52" s="1"/>
  <c r="BI29" i="52"/>
  <c r="BK29" i="52" s="1"/>
  <c r="BE29" i="52"/>
  <c r="BA29" i="52"/>
  <c r="AY29" i="52"/>
  <c r="AU29" i="52"/>
  <c r="AG29" i="52"/>
  <c r="AA29" i="52"/>
  <c r="AE29" i="52" s="1"/>
  <c r="S28" i="52"/>
  <c r="CE28" i="52"/>
  <c r="CC28" i="52"/>
  <c r="BY28" i="52"/>
  <c r="BO28" i="52"/>
  <c r="BS28" i="52" s="1"/>
  <c r="BU28" i="52" s="1"/>
  <c r="BE28" i="52"/>
  <c r="BI28" i="52" s="1"/>
  <c r="BK28" i="52" s="1"/>
  <c r="AU28" i="52"/>
  <c r="AY28" i="52" s="1"/>
  <c r="AQ28" i="52"/>
  <c r="AO28" i="52"/>
  <c r="AK28" i="52"/>
  <c r="AE28" i="52"/>
  <c r="AG28" i="52" s="1"/>
  <c r="AA28" i="52"/>
  <c r="O28" i="52"/>
  <c r="U28" i="52" s="1"/>
  <c r="W28" i="52" s="1"/>
  <c r="S27" i="52"/>
  <c r="BU27" i="52"/>
  <c r="BS27" i="52"/>
  <c r="BO27" i="52"/>
  <c r="BI27" i="52"/>
  <c r="BK27" i="52" s="1"/>
  <c r="BE27" i="52"/>
  <c r="AU27" i="52"/>
  <c r="AY27" i="52" s="1"/>
  <c r="BA27" i="52" s="1"/>
  <c r="AG27" i="52"/>
  <c r="AE27" i="52"/>
  <c r="AA27" i="52"/>
  <c r="S26" i="52"/>
  <c r="BY26" i="52"/>
  <c r="CC26" i="52" s="1"/>
  <c r="CE26" i="52" s="1"/>
  <c r="BS26" i="52"/>
  <c r="BU26" i="52" s="1"/>
  <c r="BO26" i="52"/>
  <c r="BK26" i="52"/>
  <c r="BI26" i="52"/>
  <c r="BE26" i="52"/>
  <c r="AU26" i="52"/>
  <c r="AQ26" i="52"/>
  <c r="AK26" i="52"/>
  <c r="AO26" i="52" s="1"/>
  <c r="AA26" i="52"/>
  <c r="AE26" i="52" s="1"/>
  <c r="AG26" i="52" s="1"/>
  <c r="W26" i="52"/>
  <c r="U26" i="52"/>
  <c r="O26" i="52"/>
  <c r="S25" i="52"/>
  <c r="BU25" i="52"/>
  <c r="BO25" i="52"/>
  <c r="BS25" i="52" s="1"/>
  <c r="BE25" i="52"/>
  <c r="BI25" i="52" s="1"/>
  <c r="BK25" i="52" s="1"/>
  <c r="BA25" i="52"/>
  <c r="AY25" i="52"/>
  <c r="AU25" i="52"/>
  <c r="AA25" i="52"/>
  <c r="AE25" i="52" s="1"/>
  <c r="AG25" i="52" s="1"/>
  <c r="S24" i="52"/>
  <c r="CE24" i="52"/>
  <c r="CC24" i="52"/>
  <c r="BY24" i="52"/>
  <c r="BS24" i="52"/>
  <c r="BU24" i="52" s="1"/>
  <c r="BO24" i="52"/>
  <c r="BE24" i="52"/>
  <c r="BI24" i="52" s="1"/>
  <c r="BK24" i="52" s="1"/>
  <c r="AY24" i="52"/>
  <c r="AU24" i="52"/>
  <c r="AQ24" i="52"/>
  <c r="AO24" i="52"/>
  <c r="AK24" i="52"/>
  <c r="AA24" i="52"/>
  <c r="AE24" i="52" s="1"/>
  <c r="AG24" i="52" s="1"/>
  <c r="O24" i="52"/>
  <c r="U24" i="52" s="1"/>
  <c r="W24" i="52" s="1"/>
  <c r="S23" i="52"/>
  <c r="BU23" i="52"/>
  <c r="BS23" i="52"/>
  <c r="BO23" i="52"/>
  <c r="BE23" i="52"/>
  <c r="BI23" i="52" s="1"/>
  <c r="BK23" i="52" s="1"/>
  <c r="AU23" i="52"/>
  <c r="AY23" i="52" s="1"/>
  <c r="BA23" i="52" s="1"/>
  <c r="AG23" i="52"/>
  <c r="AE23" i="52"/>
  <c r="AA23" i="52"/>
  <c r="S22" i="52"/>
  <c r="BY22" i="52"/>
  <c r="CC22" i="52" s="1"/>
  <c r="CE22" i="52" s="1"/>
  <c r="BO22" i="52"/>
  <c r="BS22" i="52" s="1"/>
  <c r="BU22" i="52" s="1"/>
  <c r="BK22" i="52"/>
  <c r="BI22" i="52"/>
  <c r="BE22" i="52"/>
  <c r="AU22" i="52"/>
  <c r="AO22" i="52"/>
  <c r="AQ22" i="52" s="1"/>
  <c r="AK22" i="52"/>
  <c r="AE22" i="52"/>
  <c r="AG22" i="52" s="1"/>
  <c r="AA22" i="52"/>
  <c r="W22" i="52"/>
  <c r="U22" i="52"/>
  <c r="O22" i="52"/>
  <c r="S21" i="52"/>
  <c r="BS21" i="52"/>
  <c r="BU21" i="52" s="1"/>
  <c r="BO21" i="52"/>
  <c r="BI21" i="52"/>
  <c r="BK21" i="52" s="1"/>
  <c r="BE21" i="52"/>
  <c r="BA21" i="52"/>
  <c r="AY21" i="52"/>
  <c r="AU21" i="52"/>
  <c r="AG21" i="52"/>
  <c r="AA21" i="52"/>
  <c r="AE21" i="52" s="1"/>
  <c r="S20" i="52"/>
  <c r="BO20" i="52"/>
  <c r="BS20" i="52" s="1"/>
  <c r="BU20" i="52" s="1"/>
  <c r="BK20" i="52"/>
  <c r="BE20" i="52"/>
  <c r="BI20" i="52" s="1"/>
  <c r="AU20" i="52"/>
  <c r="AY20" i="52" s="1"/>
  <c r="BA20" i="52" s="1"/>
  <c r="AE20" i="52"/>
  <c r="AG20" i="52" s="1"/>
  <c r="AA20" i="52"/>
  <c r="S19" i="52"/>
  <c r="BY19" i="52"/>
  <c r="CC19" i="52" s="1"/>
  <c r="CE19" i="52" s="1"/>
  <c r="BU19" i="52"/>
  <c r="BS19" i="52"/>
  <c r="BO19" i="52"/>
  <c r="BE19" i="52"/>
  <c r="BI19" i="52" s="1"/>
  <c r="BK19" i="52" s="1"/>
  <c r="AU19" i="52"/>
  <c r="AO19" i="52"/>
  <c r="AQ19" i="52" s="1"/>
  <c r="AK19" i="52"/>
  <c r="AA19" i="52"/>
  <c r="AE19" i="52" s="1"/>
  <c r="AG19" i="52" s="1"/>
  <c r="O19" i="52"/>
  <c r="U19" i="52" s="1"/>
  <c r="W19" i="52" s="1"/>
  <c r="S18" i="52"/>
  <c r="BS18" i="52"/>
  <c r="BU18" i="52" s="1"/>
  <c r="BO18" i="52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I17" i="52"/>
  <c r="BK17" i="52" s="1"/>
  <c r="BE17" i="52"/>
  <c r="BA17" i="52"/>
  <c r="AY17" i="52"/>
  <c r="AU17" i="52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Y16" i="52"/>
  <c r="AU16" i="52"/>
  <c r="AQ16" i="52"/>
  <c r="AO16" i="52"/>
  <c r="AK16" i="52"/>
  <c r="AA16" i="52"/>
  <c r="AE16" i="52" s="1"/>
  <c r="AG16" i="52" s="1"/>
  <c r="W16" i="52"/>
  <c r="O16" i="52"/>
  <c r="U16" i="52" s="1"/>
  <c r="S15" i="52"/>
  <c r="BU15" i="52"/>
  <c r="BS15" i="52"/>
  <c r="BO15" i="52"/>
  <c r="BE15" i="52"/>
  <c r="BI15" i="52" s="1"/>
  <c r="BK15" i="52" s="1"/>
  <c r="BA15" i="52"/>
  <c r="AY15" i="52"/>
  <c r="AU15" i="52"/>
  <c r="AG15" i="52"/>
  <c r="AE15" i="52"/>
  <c r="AA15" i="52"/>
  <c r="S14" i="52"/>
  <c r="BY14" i="52"/>
  <c r="CC14" i="52" s="1"/>
  <c r="CE14" i="52" s="1"/>
  <c r="BS14" i="52"/>
  <c r="BU14" i="52" s="1"/>
  <c r="BO14" i="52"/>
  <c r="BE14" i="52"/>
  <c r="BI14" i="52" s="1"/>
  <c r="BK14" i="52" s="1"/>
  <c r="AU14" i="52"/>
  <c r="AO14" i="52"/>
  <c r="AQ14" i="52" s="1"/>
  <c r="AK14" i="52"/>
  <c r="AE14" i="52"/>
  <c r="AG14" i="52" s="1"/>
  <c r="AA14" i="52"/>
  <c r="W14" i="52"/>
  <c r="U14" i="52"/>
  <c r="O14" i="52"/>
  <c r="S13" i="52"/>
  <c r="BU13" i="52"/>
  <c r="BS13" i="52"/>
  <c r="BO13" i="52"/>
  <c r="BI13" i="52"/>
  <c r="BK13" i="52" s="1"/>
  <c r="BE13" i="52"/>
  <c r="BA13" i="52"/>
  <c r="AY13" i="52"/>
  <c r="AU13" i="52"/>
  <c r="AG13" i="52"/>
  <c r="AE13" i="52"/>
  <c r="AA13" i="52"/>
  <c r="S12" i="52"/>
  <c r="CE12" i="52"/>
  <c r="BY12" i="52"/>
  <c r="CC12" i="52" s="1"/>
  <c r="BO12" i="52"/>
  <c r="BS12" i="52" s="1"/>
  <c r="BU12" i="52" s="1"/>
  <c r="BK12" i="52"/>
  <c r="BI12" i="52"/>
  <c r="BE12" i="52"/>
  <c r="AU12" i="52"/>
  <c r="AQ12" i="52"/>
  <c r="AO12" i="52"/>
  <c r="AK12" i="52"/>
  <c r="AA12" i="52"/>
  <c r="AE12" i="52" s="1"/>
  <c r="AG12" i="52" s="1"/>
  <c r="O12" i="52"/>
  <c r="U12" i="52" s="1"/>
  <c r="W12" i="52" s="1"/>
  <c r="S11" i="52"/>
  <c r="BU11" i="52"/>
  <c r="BS11" i="52"/>
  <c r="BO11" i="52"/>
  <c r="BI11" i="52"/>
  <c r="BK11" i="52" s="1"/>
  <c r="BE11" i="52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S10" i="52"/>
  <c r="BU10" i="52" s="1"/>
  <c r="BO10" i="52"/>
  <c r="BE10" i="52"/>
  <c r="BI10" i="52" s="1"/>
  <c r="BK10" i="52" s="1"/>
  <c r="AU10" i="52"/>
  <c r="AQ10" i="52"/>
  <c r="AO10" i="52"/>
  <c r="AK10" i="52"/>
  <c r="AA10" i="52"/>
  <c r="AE10" i="52" s="1"/>
  <c r="AG10" i="52" s="1"/>
  <c r="W10" i="52"/>
  <c r="O10" i="52"/>
  <c r="U10" i="52" s="1"/>
  <c r="S9" i="52"/>
  <c r="BU9" i="52"/>
  <c r="BS9" i="52"/>
  <c r="BO9" i="52"/>
  <c r="BE9" i="52"/>
  <c r="BI9" i="52" s="1"/>
  <c r="BK9" i="52" s="1"/>
  <c r="BA9" i="52"/>
  <c r="AY9" i="52"/>
  <c r="AU9" i="52"/>
  <c r="AA9" i="52"/>
  <c r="AE9" i="52" s="1"/>
  <c r="AG9" i="52" s="1"/>
  <c r="S8" i="52"/>
  <c r="BO8" i="52"/>
  <c r="BS8" i="52" s="1"/>
  <c r="BU8" i="52" s="1"/>
  <c r="BE8" i="52"/>
  <c r="BI8" i="52" s="1"/>
  <c r="BK8" i="52" s="1"/>
  <c r="AY8" i="52"/>
  <c r="BA8" i="52" s="1"/>
  <c r="AU8" i="52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AC57" i="55"/>
  <c r="S57" i="55"/>
  <c r="K57" i="55"/>
  <c r="AG57" i="55"/>
  <c r="AK57" i="55" s="1"/>
  <c r="AM57" i="55" s="1"/>
  <c r="AE57" i="55"/>
  <c r="Y57" i="55"/>
  <c r="O57" i="55"/>
  <c r="AC56" i="55"/>
  <c r="S56" i="55"/>
  <c r="K56" i="55"/>
  <c r="AG56" i="55"/>
  <c r="AK56" i="55" s="1"/>
  <c r="AM56" i="55" s="1"/>
  <c r="AE56" i="55"/>
  <c r="Y56" i="55"/>
  <c r="O56" i="55"/>
  <c r="AC55" i="55"/>
  <c r="S55" i="55"/>
  <c r="K55" i="55"/>
  <c r="AG55" i="55"/>
  <c r="AK55" i="55" s="1"/>
  <c r="AM55" i="55" s="1"/>
  <c r="AE55" i="55"/>
  <c r="Y55" i="55"/>
  <c r="O55" i="55"/>
  <c r="AC54" i="55"/>
  <c r="S54" i="55"/>
  <c r="K54" i="55"/>
  <c r="AG54" i="55"/>
  <c r="AK54" i="55" s="1"/>
  <c r="AM54" i="55" s="1"/>
  <c r="AE54" i="55"/>
  <c r="Y54" i="55"/>
  <c r="O54" i="55"/>
  <c r="AC53" i="55"/>
  <c r="S53" i="55"/>
  <c r="K53" i="55"/>
  <c r="AG53" i="55"/>
  <c r="AK53" i="55" s="1"/>
  <c r="AM53" i="55" s="1"/>
  <c r="AE53" i="55"/>
  <c r="Y53" i="55"/>
  <c r="O53" i="55"/>
  <c r="AC52" i="55"/>
  <c r="S52" i="55"/>
  <c r="K52" i="55"/>
  <c r="AG52" i="55"/>
  <c r="AK52" i="55" s="1"/>
  <c r="AM52" i="55" s="1"/>
  <c r="AE52" i="55"/>
  <c r="Y52" i="55"/>
  <c r="O52" i="55"/>
  <c r="AC51" i="55"/>
  <c r="S51" i="55"/>
  <c r="K51" i="55"/>
  <c r="AG51" i="55"/>
  <c r="AK51" i="55" s="1"/>
  <c r="AM51" i="55" s="1"/>
  <c r="AE51" i="55"/>
  <c r="Y51" i="55"/>
  <c r="O51" i="55"/>
  <c r="AC50" i="55"/>
  <c r="S50" i="55"/>
  <c r="K50" i="55"/>
  <c r="AG50" i="55"/>
  <c r="AK50" i="55" s="1"/>
  <c r="AM50" i="55" s="1"/>
  <c r="AE50" i="55"/>
  <c r="Y50" i="55"/>
  <c r="O50" i="55"/>
  <c r="AC49" i="55"/>
  <c r="S49" i="55"/>
  <c r="K49" i="55"/>
  <c r="AG49" i="55"/>
  <c r="AK49" i="55" s="1"/>
  <c r="AM49" i="55" s="1"/>
  <c r="AE49" i="55"/>
  <c r="Y49" i="55"/>
  <c r="O49" i="55"/>
  <c r="AC48" i="55"/>
  <c r="S48" i="55"/>
  <c r="K48" i="55"/>
  <c r="AG48" i="55"/>
  <c r="AK48" i="55" s="1"/>
  <c r="AM48" i="55" s="1"/>
  <c r="AE48" i="55"/>
  <c r="Y48" i="55"/>
  <c r="O48" i="55"/>
  <c r="AC47" i="55"/>
  <c r="S47" i="55"/>
  <c r="K47" i="55"/>
  <c r="AG47" i="55"/>
  <c r="AK47" i="55" s="1"/>
  <c r="AM47" i="55" s="1"/>
  <c r="AE47" i="55"/>
  <c r="Y47" i="55"/>
  <c r="O47" i="55"/>
  <c r="AC46" i="55"/>
  <c r="S46" i="55"/>
  <c r="K46" i="55"/>
  <c r="AG46" i="55"/>
  <c r="AK46" i="55" s="1"/>
  <c r="AM46" i="55" s="1"/>
  <c r="AE46" i="55"/>
  <c r="Y46" i="55"/>
  <c r="O46" i="55"/>
  <c r="AC45" i="55"/>
  <c r="S45" i="55"/>
  <c r="K45" i="55"/>
  <c r="AG45" i="55"/>
  <c r="AK45" i="55" s="1"/>
  <c r="AM45" i="55" s="1"/>
  <c r="AE45" i="55"/>
  <c r="Y45" i="55"/>
  <c r="O45" i="55"/>
  <c r="AC44" i="55"/>
  <c r="S44" i="55"/>
  <c r="K44" i="55"/>
  <c r="AG44" i="55"/>
  <c r="AK44" i="55" s="1"/>
  <c r="AM44" i="55" s="1"/>
  <c r="AE44" i="55"/>
  <c r="Y44" i="55"/>
  <c r="O44" i="55"/>
  <c r="AC43" i="55"/>
  <c r="S43" i="55"/>
  <c r="K43" i="55"/>
  <c r="AG43" i="55"/>
  <c r="AK43" i="55" s="1"/>
  <c r="AM43" i="55" s="1"/>
  <c r="AE43" i="55"/>
  <c r="Y43" i="55"/>
  <c r="O43" i="55"/>
  <c r="AC42" i="55"/>
  <c r="S42" i="55"/>
  <c r="K42" i="55"/>
  <c r="AG42" i="55"/>
  <c r="AK42" i="55" s="1"/>
  <c r="AM42" i="55" s="1"/>
  <c r="AM58" i="55" s="1"/>
  <c r="M15" i="8" s="1"/>
  <c r="AE42" i="55"/>
  <c r="AE58" i="55" s="1"/>
  <c r="M11" i="8" s="1"/>
  <c r="M14" i="8" s="1"/>
  <c r="Y42" i="55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M41" i="55" s="1"/>
  <c r="I15" i="8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AE62" i="56"/>
  <c r="S62" i="56"/>
  <c r="AK62" i="56"/>
  <c r="AO62" i="56" s="1"/>
  <c r="AQ62" i="56" s="1"/>
  <c r="AG62" i="56"/>
  <c r="AA62" i="56"/>
  <c r="O62" i="56"/>
  <c r="AO61" i="56"/>
  <c r="AE61" i="56"/>
  <c r="S61" i="56"/>
  <c r="AQ61" i="56"/>
  <c r="AK61" i="56"/>
  <c r="AG61" i="56"/>
  <c r="AA61" i="56"/>
  <c r="O61" i="56"/>
  <c r="AE60" i="56"/>
  <c r="AG60" i="56" s="1"/>
  <c r="S60" i="56"/>
  <c r="AK60" i="56"/>
  <c r="AO60" i="56" s="1"/>
  <c r="AQ60" i="56" s="1"/>
  <c r="AA60" i="56"/>
  <c r="O60" i="56"/>
  <c r="AE59" i="56"/>
  <c r="AG59" i="56" s="1"/>
  <c r="S59" i="56"/>
  <c r="AK59" i="56"/>
  <c r="AO59" i="56" s="1"/>
  <c r="AQ59" i="56" s="1"/>
  <c r="AA59" i="56"/>
  <c r="O59" i="56"/>
  <c r="AO58" i="56"/>
  <c r="AE58" i="56"/>
  <c r="S58" i="56"/>
  <c r="AQ58" i="56"/>
  <c r="AK58" i="56"/>
  <c r="AG58" i="56"/>
  <c r="AA58" i="56"/>
  <c r="O58" i="56"/>
  <c r="AO57" i="56"/>
  <c r="AQ57" i="56" s="1"/>
  <c r="S57" i="56"/>
  <c r="AK57" i="56"/>
  <c r="AA57" i="56"/>
  <c r="AE57" i="56" s="1"/>
  <c r="AG57" i="56" s="1"/>
  <c r="O57" i="56"/>
  <c r="AO56" i="56"/>
  <c r="AQ56" i="56" s="1"/>
  <c r="S56" i="56"/>
  <c r="AK56" i="56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AE54" i="56"/>
  <c r="S54" i="56"/>
  <c r="AK54" i="56"/>
  <c r="AO54" i="56" s="1"/>
  <c r="AQ54" i="56" s="1"/>
  <c r="AG54" i="56"/>
  <c r="AA54" i="56"/>
  <c r="O54" i="56"/>
  <c r="AO53" i="56"/>
  <c r="AE53" i="56"/>
  <c r="S53" i="56"/>
  <c r="AQ53" i="56"/>
  <c r="AK53" i="56"/>
  <c r="AG53" i="56"/>
  <c r="AA53" i="56"/>
  <c r="O53" i="56"/>
  <c r="AE52" i="56"/>
  <c r="AG52" i="56" s="1"/>
  <c r="S52" i="56"/>
  <c r="AK52" i="56"/>
  <c r="AO52" i="56" s="1"/>
  <c r="AQ52" i="56" s="1"/>
  <c r="AA52" i="56"/>
  <c r="O52" i="56"/>
  <c r="AE51" i="56"/>
  <c r="AG51" i="56" s="1"/>
  <c r="S51" i="56"/>
  <c r="AK51" i="56"/>
  <c r="AO51" i="56" s="1"/>
  <c r="AQ51" i="56" s="1"/>
  <c r="AA51" i="56"/>
  <c r="O51" i="56"/>
  <c r="AO50" i="56"/>
  <c r="S50" i="56"/>
  <c r="AQ50" i="56"/>
  <c r="AK50" i="56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AO48" i="56"/>
  <c r="AQ48" i="56" s="1"/>
  <c r="S48" i="56"/>
  <c r="AK48" i="56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AE46" i="56"/>
  <c r="S46" i="56"/>
  <c r="AK46" i="56"/>
  <c r="AO46" i="56" s="1"/>
  <c r="AQ46" i="56" s="1"/>
  <c r="AG46" i="56"/>
  <c r="AA46" i="56"/>
  <c r="O46" i="56"/>
  <c r="AO45" i="56"/>
  <c r="AE45" i="56"/>
  <c r="S45" i="56"/>
  <c r="AQ45" i="56"/>
  <c r="AK45" i="56"/>
  <c r="AG45" i="56"/>
  <c r="AA45" i="56"/>
  <c r="O45" i="56"/>
  <c r="AE44" i="56"/>
  <c r="AG44" i="56" s="1"/>
  <c r="S44" i="56"/>
  <c r="AK44" i="56"/>
  <c r="AO44" i="56" s="1"/>
  <c r="AQ44" i="56" s="1"/>
  <c r="AA44" i="56"/>
  <c r="O44" i="56"/>
  <c r="AE43" i="56"/>
  <c r="AG43" i="56" s="1"/>
  <c r="S43" i="56"/>
  <c r="AK43" i="56"/>
  <c r="AO43" i="56" s="1"/>
  <c r="AQ43" i="56" s="1"/>
  <c r="AA43" i="56"/>
  <c r="O43" i="56"/>
  <c r="S42" i="56"/>
  <c r="AK42" i="56"/>
  <c r="AO42" i="56" s="1"/>
  <c r="AQ42" i="56" s="1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AO40" i="56"/>
  <c r="AE40" i="56"/>
  <c r="S40" i="56"/>
  <c r="AQ40" i="56"/>
  <c r="AK40" i="56"/>
  <c r="AG40" i="56"/>
  <c r="AA40" i="56"/>
  <c r="O40" i="56"/>
  <c r="AO39" i="56"/>
  <c r="AQ39" i="56" s="1"/>
  <c r="S39" i="56"/>
  <c r="AK39" i="56"/>
  <c r="AA39" i="56"/>
  <c r="AE39" i="56" s="1"/>
  <c r="AG39" i="56" s="1"/>
  <c r="O39" i="56"/>
  <c r="AO38" i="56"/>
  <c r="AE38" i="56"/>
  <c r="S38" i="56"/>
  <c r="AQ38" i="56"/>
  <c r="AK38" i="56"/>
  <c r="AG38" i="56"/>
  <c r="AA38" i="56"/>
  <c r="O38" i="56"/>
  <c r="AE37" i="56"/>
  <c r="AG37" i="56" s="1"/>
  <c r="S37" i="56"/>
  <c r="AK37" i="56"/>
  <c r="AO37" i="56" s="1"/>
  <c r="AQ37" i="56" s="1"/>
  <c r="AA37" i="56"/>
  <c r="O37" i="56"/>
  <c r="AE36" i="56"/>
  <c r="AG36" i="56" s="1"/>
  <c r="S36" i="56"/>
  <c r="AK36" i="56"/>
  <c r="AO36" i="56" s="1"/>
  <c r="AQ36" i="56" s="1"/>
  <c r="AA36" i="56"/>
  <c r="O36" i="56"/>
  <c r="S35" i="56"/>
  <c r="AK35" i="56"/>
  <c r="AO35" i="56" s="1"/>
  <c r="AQ35" i="56" s="1"/>
  <c r="AA35" i="56"/>
  <c r="AE35" i="56" s="1"/>
  <c r="AG35" i="56" s="1"/>
  <c r="O35" i="56"/>
  <c r="AE34" i="56"/>
  <c r="S34" i="56"/>
  <c r="AK34" i="56"/>
  <c r="AO34" i="56" s="1"/>
  <c r="AQ34" i="56" s="1"/>
  <c r="AG34" i="56"/>
  <c r="AA34" i="56"/>
  <c r="O34" i="56"/>
  <c r="AO33" i="56"/>
  <c r="AE33" i="56"/>
  <c r="S33" i="56"/>
  <c r="AQ33" i="56"/>
  <c r="AK33" i="56"/>
  <c r="AG33" i="56"/>
  <c r="AA33" i="56"/>
  <c r="O33" i="56"/>
  <c r="AE32" i="56"/>
  <c r="AG32" i="56" s="1"/>
  <c r="S32" i="56"/>
  <c r="AK32" i="56"/>
  <c r="AO32" i="56" s="1"/>
  <c r="AQ32" i="56" s="1"/>
  <c r="AA32" i="56"/>
  <c r="O32" i="56"/>
  <c r="AE31" i="56"/>
  <c r="AG31" i="56" s="1"/>
  <c r="S31" i="56"/>
  <c r="AK31" i="56"/>
  <c r="AO31" i="56" s="1"/>
  <c r="AQ31" i="56" s="1"/>
  <c r="AA31" i="56"/>
  <c r="O31" i="56"/>
  <c r="AE30" i="56"/>
  <c r="S30" i="56"/>
  <c r="AK30" i="56"/>
  <c r="AO30" i="56" s="1"/>
  <c r="AQ30" i="56" s="1"/>
  <c r="AG30" i="56"/>
  <c r="AA30" i="56"/>
  <c r="O30" i="56"/>
  <c r="AO29" i="56"/>
  <c r="AQ29" i="56" s="1"/>
  <c r="AE29" i="56"/>
  <c r="S29" i="56"/>
  <c r="AK29" i="56"/>
  <c r="AG29" i="56"/>
  <c r="AA29" i="56"/>
  <c r="O29" i="56"/>
  <c r="AO28" i="56"/>
  <c r="AQ28" i="56" s="1"/>
  <c r="S28" i="56"/>
  <c r="AK28" i="56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AE26" i="56"/>
  <c r="S26" i="56"/>
  <c r="AK26" i="56"/>
  <c r="AO26" i="56" s="1"/>
  <c r="AQ26" i="56" s="1"/>
  <c r="AG26" i="56"/>
  <c r="AA26" i="56"/>
  <c r="O26" i="56"/>
  <c r="AO25" i="56"/>
  <c r="AE25" i="56"/>
  <c r="S25" i="56"/>
  <c r="AQ25" i="56"/>
  <c r="AK25" i="56"/>
  <c r="AG25" i="56"/>
  <c r="AA25" i="56"/>
  <c r="O25" i="56"/>
  <c r="AE24" i="56"/>
  <c r="AG24" i="56" s="1"/>
  <c r="S24" i="56"/>
  <c r="AK24" i="56"/>
  <c r="AO24" i="56" s="1"/>
  <c r="AQ24" i="56" s="1"/>
  <c r="AA24" i="56"/>
  <c r="O24" i="56"/>
  <c r="AE23" i="56"/>
  <c r="AG23" i="56" s="1"/>
  <c r="S23" i="56"/>
  <c r="AK23" i="56"/>
  <c r="AO23" i="56" s="1"/>
  <c r="AQ23" i="56" s="1"/>
  <c r="AA23" i="56"/>
  <c r="O23" i="56"/>
  <c r="AE22" i="56"/>
  <c r="S22" i="56"/>
  <c r="AK22" i="56"/>
  <c r="AO22" i="56" s="1"/>
  <c r="AQ22" i="56" s="1"/>
  <c r="AG22" i="56"/>
  <c r="AA22" i="56"/>
  <c r="O22" i="56"/>
  <c r="AO21" i="56"/>
  <c r="AQ21" i="56" s="1"/>
  <c r="AE21" i="56"/>
  <c r="S21" i="56"/>
  <c r="AK21" i="56"/>
  <c r="AG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S16" i="56"/>
  <c r="AQ16" i="56"/>
  <c r="AK16" i="56"/>
  <c r="AG16" i="56"/>
  <c r="AA16" i="56"/>
  <c r="AE16" i="56" s="1"/>
  <c r="O16" i="56"/>
  <c r="AO15" i="56"/>
  <c r="AQ15" i="56" s="1"/>
  <c r="S15" i="56"/>
  <c r="AK15" i="56"/>
  <c r="AA15" i="56"/>
  <c r="AE15" i="56" s="1"/>
  <c r="AG15" i="56" s="1"/>
  <c r="O15" i="56"/>
  <c r="AE14" i="56"/>
  <c r="AG14" i="56" s="1"/>
  <c r="S14" i="56"/>
  <c r="AK14" i="56"/>
  <c r="AO14" i="56" s="1"/>
  <c r="AQ14" i="56" s="1"/>
  <c r="AA14" i="56"/>
  <c r="O14" i="56"/>
  <c r="S13" i="56"/>
  <c r="AK13" i="56"/>
  <c r="AO13" i="56" s="1"/>
  <c r="AQ13" i="56" s="1"/>
  <c r="AA13" i="56"/>
  <c r="AE13" i="56" s="1"/>
  <c r="AG13" i="56" s="1"/>
  <c r="O13" i="56"/>
  <c r="AO12" i="56"/>
  <c r="AE12" i="56"/>
  <c r="S12" i="56"/>
  <c r="AQ12" i="56"/>
  <c r="AK12" i="56"/>
  <c r="AG12" i="56"/>
  <c r="AA12" i="56"/>
  <c r="O12" i="56"/>
  <c r="AO11" i="56"/>
  <c r="AQ11" i="56" s="1"/>
  <c r="AE11" i="56"/>
  <c r="S11" i="56"/>
  <c r="AK11" i="56"/>
  <c r="AG11" i="56"/>
  <c r="AA11" i="56"/>
  <c r="O11" i="56"/>
  <c r="AO10" i="56"/>
  <c r="AQ10" i="56" s="1"/>
  <c r="AE10" i="56"/>
  <c r="AG10" i="56" s="1"/>
  <c r="S10" i="56"/>
  <c r="AK10" i="56"/>
  <c r="AA10" i="56"/>
  <c r="O10" i="56"/>
  <c r="S9" i="56"/>
  <c r="K9" i="56"/>
  <c r="AK9" i="56"/>
  <c r="AO9" i="56" s="1"/>
  <c r="AQ9" i="56" s="1"/>
  <c r="AA9" i="56"/>
  <c r="AE9" i="56" s="1"/>
  <c r="AG9" i="56" s="1"/>
  <c r="O9" i="56"/>
  <c r="AO8" i="56"/>
  <c r="S8" i="56"/>
  <c r="AQ8" i="56"/>
  <c r="AK8" i="56"/>
  <c r="AA8" i="56"/>
  <c r="AE8" i="56" s="1"/>
  <c r="AG8" i="56" s="1"/>
  <c r="O8" i="56"/>
  <c r="E23" i="57"/>
  <c r="E21" i="57"/>
  <c r="E20" i="57"/>
  <c r="E19" i="57"/>
  <c r="F18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3" i="99"/>
  <c r="AW41" i="99"/>
  <c r="AU41" i="99"/>
  <c r="AY41" i="99" s="1"/>
  <c r="AM41" i="99"/>
  <c r="AK41" i="99"/>
  <c r="AI41" i="99"/>
  <c r="AE41" i="99"/>
  <c r="Y41" i="99"/>
  <c r="W41" i="99"/>
  <c r="AA41" i="99" s="1"/>
  <c r="O41" i="99"/>
  <c r="M41" i="99"/>
  <c r="K41" i="99"/>
  <c r="G41" i="99"/>
  <c r="I41" i="99" s="1"/>
  <c r="I25" i="3" s="1"/>
  <c r="G924" i="1" s="1"/>
  <c r="E41" i="99"/>
  <c r="BA40" i="99"/>
  <c r="AW40" i="99"/>
  <c r="AU40" i="99"/>
  <c r="AY40" i="99" s="1"/>
  <c r="AK40" i="99"/>
  <c r="AM40" i="99" s="1"/>
  <c r="AI40" i="99"/>
  <c r="Y40" i="99"/>
  <c r="W40" i="99"/>
  <c r="AA40" i="99" s="1"/>
  <c r="M40" i="99"/>
  <c r="O40" i="99" s="1"/>
  <c r="K40" i="99"/>
  <c r="G40" i="99"/>
  <c r="E40" i="99"/>
  <c r="I40" i="99" s="1"/>
  <c r="I24" i="3" s="1"/>
  <c r="G895" i="1" s="1"/>
  <c r="AY39" i="99"/>
  <c r="AW39" i="99"/>
  <c r="AU39" i="99"/>
  <c r="AQ39" i="99"/>
  <c r="AK39" i="99"/>
  <c r="AI39" i="99"/>
  <c r="AM39" i="99" s="1"/>
  <c r="AA39" i="99"/>
  <c r="Y39" i="99"/>
  <c r="W39" i="99"/>
  <c r="M39" i="99"/>
  <c r="K39" i="99"/>
  <c r="O39" i="99" s="1"/>
  <c r="G39" i="99"/>
  <c r="E39" i="99"/>
  <c r="I39" i="99" s="1"/>
  <c r="I23" i="3" s="1"/>
  <c r="G866" i="1" s="1"/>
  <c r="AW38" i="99"/>
  <c r="AY38" i="99" s="1"/>
  <c r="AU38" i="99"/>
  <c r="AK38" i="99"/>
  <c r="AI38" i="99"/>
  <c r="AM38" i="99" s="1"/>
  <c r="Y38" i="99"/>
  <c r="AA38" i="99" s="1"/>
  <c r="W38" i="99"/>
  <c r="Q38" i="99"/>
  <c r="M38" i="99"/>
  <c r="K38" i="99"/>
  <c r="O38" i="99" s="1"/>
  <c r="I38" i="99"/>
  <c r="I22" i="3" s="1"/>
  <c r="G837" i="1" s="1"/>
  <c r="G38" i="99"/>
  <c r="E38" i="99"/>
  <c r="BC37" i="99"/>
  <c r="AW37" i="99"/>
  <c r="AU37" i="99"/>
  <c r="AY37" i="99" s="1"/>
  <c r="AM37" i="99"/>
  <c r="AK37" i="99"/>
  <c r="AI37" i="99"/>
  <c r="Y37" i="99"/>
  <c r="W37" i="99"/>
  <c r="AA37" i="99" s="1"/>
  <c r="O37" i="99"/>
  <c r="M37" i="99"/>
  <c r="K37" i="99"/>
  <c r="G37" i="99"/>
  <c r="I37" i="99" s="1"/>
  <c r="I21" i="3" s="1"/>
  <c r="G808" i="1" s="1"/>
  <c r="E37" i="99"/>
  <c r="AW36" i="99"/>
  <c r="AU36" i="99"/>
  <c r="AY36" i="99" s="1"/>
  <c r="AK36" i="99"/>
  <c r="AM36" i="99" s="1"/>
  <c r="AI36" i="99"/>
  <c r="Y36" i="99"/>
  <c r="W36" i="99"/>
  <c r="AA36" i="99" s="1"/>
  <c r="M36" i="99"/>
  <c r="O36" i="99" s="1"/>
  <c r="K36" i="99"/>
  <c r="G36" i="99"/>
  <c r="E36" i="99"/>
  <c r="I36" i="99" s="1"/>
  <c r="I20" i="3" s="1"/>
  <c r="G779" i="1" s="1"/>
  <c r="AY35" i="99"/>
  <c r="AW35" i="99"/>
  <c r="AU35" i="99"/>
  <c r="AK35" i="99"/>
  <c r="AI35" i="99"/>
  <c r="AM35" i="99" s="1"/>
  <c r="AA35" i="99"/>
  <c r="Y35" i="99"/>
  <c r="W35" i="99"/>
  <c r="S35" i="99"/>
  <c r="M35" i="99"/>
  <c r="K35" i="99"/>
  <c r="O35" i="99" s="1"/>
  <c r="G35" i="99"/>
  <c r="E35" i="99"/>
  <c r="I35" i="99" s="1"/>
  <c r="I19" i="3" s="1"/>
  <c r="G750" i="1" s="1"/>
  <c r="AW34" i="99"/>
  <c r="AY34" i="99" s="1"/>
  <c r="AU34" i="99"/>
  <c r="AO34" i="99"/>
  <c r="AK34" i="99"/>
  <c r="AI34" i="99"/>
  <c r="AM34" i="99" s="1"/>
  <c r="Y34" i="99"/>
  <c r="AA34" i="99" s="1"/>
  <c r="W34" i="99"/>
  <c r="M34" i="99"/>
  <c r="K34" i="99"/>
  <c r="O34" i="99" s="1"/>
  <c r="I34" i="99"/>
  <c r="I18" i="3" s="1"/>
  <c r="G721" i="1" s="1"/>
  <c r="G34" i="99"/>
  <c r="E34" i="99"/>
  <c r="AW33" i="99"/>
  <c r="AU33" i="99"/>
  <c r="AY33" i="99" s="1"/>
  <c r="AM33" i="99"/>
  <c r="AK33" i="99"/>
  <c r="AI33" i="99"/>
  <c r="AE33" i="99"/>
  <c r="Y33" i="99"/>
  <c r="W33" i="99"/>
  <c r="AA33" i="99" s="1"/>
  <c r="O33" i="99"/>
  <c r="M33" i="99"/>
  <c r="K33" i="99"/>
  <c r="G33" i="99"/>
  <c r="I33" i="99" s="1"/>
  <c r="I17" i="3" s="1"/>
  <c r="G692" i="1" s="1"/>
  <c r="E33" i="99"/>
  <c r="BA32" i="99"/>
  <c r="AW32" i="99"/>
  <c r="AU32" i="99"/>
  <c r="AY32" i="99" s="1"/>
  <c r="AK32" i="99"/>
  <c r="AM32" i="99" s="1"/>
  <c r="AI32" i="99"/>
  <c r="Y32" i="99"/>
  <c r="W32" i="99"/>
  <c r="AA32" i="99" s="1"/>
  <c r="M32" i="99"/>
  <c r="O32" i="99" s="1"/>
  <c r="K32" i="99"/>
  <c r="G32" i="99"/>
  <c r="E32" i="99"/>
  <c r="I32" i="99" s="1"/>
  <c r="I16" i="3" s="1"/>
  <c r="G663" i="1" s="1"/>
  <c r="AY31" i="99"/>
  <c r="AW31" i="99"/>
  <c r="AU31" i="99"/>
  <c r="AQ31" i="99"/>
  <c r="AK31" i="99"/>
  <c r="AI31" i="99"/>
  <c r="AM31" i="99" s="1"/>
  <c r="AA31" i="99"/>
  <c r="Y31" i="99"/>
  <c r="W31" i="99"/>
  <c r="M31" i="99"/>
  <c r="K31" i="99"/>
  <c r="O31" i="99" s="1"/>
  <c r="G31" i="99"/>
  <c r="E31" i="99"/>
  <c r="I31" i="99" s="1"/>
  <c r="I15" i="3" s="1"/>
  <c r="G634" i="1" s="1"/>
  <c r="AW30" i="99"/>
  <c r="AY30" i="99" s="1"/>
  <c r="AU30" i="99"/>
  <c r="AK30" i="99"/>
  <c r="AI30" i="99"/>
  <c r="AM30" i="99" s="1"/>
  <c r="Y30" i="99"/>
  <c r="AA30" i="99" s="1"/>
  <c r="W30" i="99"/>
  <c r="Q30" i="99"/>
  <c r="M30" i="99"/>
  <c r="K30" i="99"/>
  <c r="O30" i="99" s="1"/>
  <c r="I30" i="99"/>
  <c r="I14" i="3" s="1"/>
  <c r="G605" i="1" s="1"/>
  <c r="G30" i="99"/>
  <c r="E30" i="99"/>
  <c r="BC29" i="99"/>
  <c r="AW29" i="99"/>
  <c r="AU29" i="99"/>
  <c r="AY29" i="99" s="1"/>
  <c r="AM29" i="99"/>
  <c r="AK29" i="99"/>
  <c r="AI29" i="99"/>
  <c r="Y29" i="99"/>
  <c r="W29" i="99"/>
  <c r="AA29" i="99" s="1"/>
  <c r="O29" i="99"/>
  <c r="M29" i="99"/>
  <c r="K29" i="99"/>
  <c r="G29" i="99"/>
  <c r="I29" i="99" s="1"/>
  <c r="I13" i="3" s="1"/>
  <c r="G576" i="1" s="1"/>
  <c r="E29" i="99"/>
  <c r="AW28" i="99"/>
  <c r="AU28" i="99"/>
  <c r="AY28" i="99" s="1"/>
  <c r="AK28" i="99"/>
  <c r="AM28" i="99" s="1"/>
  <c r="AI28" i="99"/>
  <c r="Y28" i="99"/>
  <c r="W28" i="99"/>
  <c r="AA28" i="99" s="1"/>
  <c r="M28" i="99"/>
  <c r="O28" i="99" s="1"/>
  <c r="K28" i="99"/>
  <c r="G28" i="99"/>
  <c r="E28" i="99"/>
  <c r="I28" i="99" s="1"/>
  <c r="I12" i="3" s="1"/>
  <c r="G547" i="1" s="1"/>
  <c r="AY27" i="99"/>
  <c r="AW27" i="99"/>
  <c r="AU27" i="99"/>
  <c r="AK27" i="99"/>
  <c r="AI27" i="99"/>
  <c r="AM27" i="99" s="1"/>
  <c r="AA27" i="99"/>
  <c r="Y27" i="99"/>
  <c r="W27" i="99"/>
  <c r="S27" i="99"/>
  <c r="M27" i="99"/>
  <c r="K27" i="99"/>
  <c r="O27" i="99" s="1"/>
  <c r="G27" i="99"/>
  <c r="E27" i="99"/>
  <c r="I27" i="99" s="1"/>
  <c r="I11" i="3" s="1"/>
  <c r="G518" i="1" s="1"/>
  <c r="AW26" i="99"/>
  <c r="AY26" i="99" s="1"/>
  <c r="AU26" i="99"/>
  <c r="AO26" i="99"/>
  <c r="AK26" i="99"/>
  <c r="AI26" i="99"/>
  <c r="AM26" i="99" s="1"/>
  <c r="Y26" i="99"/>
  <c r="AA26" i="99" s="1"/>
  <c r="W26" i="99"/>
  <c r="M26" i="99"/>
  <c r="K26" i="99"/>
  <c r="O26" i="99" s="1"/>
  <c r="I26" i="99"/>
  <c r="I10" i="3" s="1"/>
  <c r="G489" i="1" s="1"/>
  <c r="G26" i="99"/>
  <c r="E26" i="99"/>
  <c r="AW25" i="99"/>
  <c r="AU25" i="99"/>
  <c r="AY25" i="99" s="1"/>
  <c r="AM25" i="99"/>
  <c r="AK25" i="99"/>
  <c r="AI25" i="99"/>
  <c r="AE25" i="99"/>
  <c r="Y25" i="99"/>
  <c r="W25" i="99"/>
  <c r="AA25" i="99" s="1"/>
  <c r="O25" i="99"/>
  <c r="M25" i="99"/>
  <c r="K25" i="99"/>
  <c r="G25" i="99"/>
  <c r="I25" i="99" s="1"/>
  <c r="I9" i="3" s="1"/>
  <c r="G460" i="1" s="1"/>
  <c r="E25" i="99"/>
  <c r="BA24" i="99"/>
  <c r="AW24" i="99"/>
  <c r="AU24" i="99"/>
  <c r="AY24" i="99" s="1"/>
  <c r="AK24" i="99"/>
  <c r="AM24" i="99" s="1"/>
  <c r="AI24" i="99"/>
  <c r="Y24" i="99"/>
  <c r="W24" i="99"/>
  <c r="AA24" i="99" s="1"/>
  <c r="M24" i="99"/>
  <c r="O24" i="99" s="1"/>
  <c r="K24" i="99"/>
  <c r="G24" i="99"/>
  <c r="E24" i="99"/>
  <c r="I24" i="99" s="1"/>
  <c r="I8" i="3" s="1"/>
  <c r="G431" i="1" s="1"/>
  <c r="AY23" i="99"/>
  <c r="AW23" i="99"/>
  <c r="AU23" i="99"/>
  <c r="AQ23" i="99"/>
  <c r="AK23" i="99"/>
  <c r="AI23" i="99"/>
  <c r="AM23" i="99" s="1"/>
  <c r="AA23" i="99"/>
  <c r="Y23" i="99"/>
  <c r="W23" i="99"/>
  <c r="M23" i="99"/>
  <c r="K23" i="99"/>
  <c r="O23" i="99" s="1"/>
  <c r="G23" i="99"/>
  <c r="E23" i="99"/>
  <c r="I23" i="99" s="1"/>
  <c r="AW22" i="99"/>
  <c r="AY22" i="99" s="1"/>
  <c r="AU22" i="99"/>
  <c r="AK22" i="99"/>
  <c r="AI22" i="99"/>
  <c r="AM22" i="99" s="1"/>
  <c r="Y22" i="99"/>
  <c r="AA22" i="99" s="1"/>
  <c r="W22" i="99"/>
  <c r="Q22" i="99"/>
  <c r="M22" i="99"/>
  <c r="K22" i="99"/>
  <c r="O22" i="99" s="1"/>
  <c r="I22" i="99"/>
  <c r="G22" i="99"/>
  <c r="E22" i="99"/>
  <c r="BC21" i="99"/>
  <c r="AW21" i="99"/>
  <c r="AU21" i="99"/>
  <c r="AY21" i="99" s="1"/>
  <c r="AM21" i="99"/>
  <c r="AK21" i="99"/>
  <c r="AI21" i="99"/>
  <c r="Y21" i="99"/>
  <c r="W21" i="99"/>
  <c r="AA21" i="99" s="1"/>
  <c r="O21" i="99"/>
  <c r="M21" i="99"/>
  <c r="K21" i="99"/>
  <c r="G21" i="99"/>
  <c r="I21" i="99" s="1"/>
  <c r="E21" i="99"/>
  <c r="AW20" i="99"/>
  <c r="AU20" i="99"/>
  <c r="AY20" i="99" s="1"/>
  <c r="AK20" i="99"/>
  <c r="AM20" i="99" s="1"/>
  <c r="AI20" i="99"/>
  <c r="Y20" i="99"/>
  <c r="W20" i="99"/>
  <c r="AA20" i="99" s="1"/>
  <c r="M20" i="99"/>
  <c r="O20" i="99" s="1"/>
  <c r="K20" i="99"/>
  <c r="G20" i="99"/>
  <c r="E20" i="99"/>
  <c r="I20" i="99" s="1"/>
  <c r="AY19" i="99"/>
  <c r="AW19" i="99"/>
  <c r="AU19" i="99"/>
  <c r="AK19" i="99"/>
  <c r="AI19" i="99"/>
  <c r="AM19" i="99" s="1"/>
  <c r="AA19" i="99"/>
  <c r="Y19" i="99"/>
  <c r="W19" i="99"/>
  <c r="S19" i="99"/>
  <c r="M19" i="99"/>
  <c r="K19" i="99"/>
  <c r="O19" i="99" s="1"/>
  <c r="G19" i="99"/>
  <c r="E19" i="99"/>
  <c r="I19" i="99" s="1"/>
  <c r="AW18" i="99"/>
  <c r="AY18" i="99" s="1"/>
  <c r="AU18" i="99"/>
  <c r="AO18" i="99"/>
  <c r="AK18" i="99"/>
  <c r="AI18" i="99"/>
  <c r="AM18" i="99" s="1"/>
  <c r="Y18" i="99"/>
  <c r="AA18" i="99" s="1"/>
  <c r="W18" i="99"/>
  <c r="M18" i="99"/>
  <c r="K18" i="99"/>
  <c r="O18" i="99" s="1"/>
  <c r="I18" i="99"/>
  <c r="G18" i="99"/>
  <c r="E18" i="99"/>
  <c r="AW17" i="99"/>
  <c r="AU17" i="99"/>
  <c r="AY17" i="99" s="1"/>
  <c r="AM17" i="99"/>
  <c r="AK17" i="99"/>
  <c r="AI17" i="99"/>
  <c r="AE17" i="99"/>
  <c r="Y17" i="99"/>
  <c r="W17" i="99"/>
  <c r="AA17" i="99" s="1"/>
  <c r="O17" i="99"/>
  <c r="M17" i="99"/>
  <c r="K17" i="99"/>
  <c r="G17" i="99"/>
  <c r="I17" i="99" s="1"/>
  <c r="E17" i="99"/>
  <c r="BA16" i="99"/>
  <c r="AW16" i="99"/>
  <c r="AU16" i="99"/>
  <c r="AY16" i="99" s="1"/>
  <c r="AK16" i="99"/>
  <c r="AM16" i="99" s="1"/>
  <c r="AI16" i="99"/>
  <c r="Y16" i="99"/>
  <c r="W16" i="99"/>
  <c r="AA16" i="99" s="1"/>
  <c r="M16" i="99"/>
  <c r="O16" i="99" s="1"/>
  <c r="K16" i="99"/>
  <c r="G16" i="99"/>
  <c r="E16" i="99"/>
  <c r="I16" i="99" s="1"/>
  <c r="AY15" i="99"/>
  <c r="AW15" i="99"/>
  <c r="AU15" i="99"/>
  <c r="AQ15" i="99"/>
  <c r="AK15" i="99"/>
  <c r="AI15" i="99"/>
  <c r="AM15" i="99" s="1"/>
  <c r="AA15" i="99"/>
  <c r="Y15" i="99"/>
  <c r="W15" i="99"/>
  <c r="M15" i="99"/>
  <c r="K15" i="99"/>
  <c r="O15" i="99" s="1"/>
  <c r="G15" i="99"/>
  <c r="E15" i="99"/>
  <c r="I15" i="99" s="1"/>
  <c r="AW14" i="99"/>
  <c r="AY14" i="99" s="1"/>
  <c r="AU14" i="99"/>
  <c r="AK14" i="99"/>
  <c r="AI14" i="99"/>
  <c r="AM14" i="99" s="1"/>
  <c r="Y14" i="99"/>
  <c r="AA14" i="99" s="1"/>
  <c r="W14" i="99"/>
  <c r="Q14" i="99"/>
  <c r="M14" i="99"/>
  <c r="K14" i="99"/>
  <c r="O14" i="99" s="1"/>
  <c r="I14" i="99"/>
  <c r="G14" i="99"/>
  <c r="E14" i="99"/>
  <c r="BC13" i="99"/>
  <c r="AW13" i="99"/>
  <c r="AU13" i="99"/>
  <c r="AY13" i="99" s="1"/>
  <c r="AM13" i="99"/>
  <c r="AK13" i="99"/>
  <c r="AI13" i="99"/>
  <c r="Y13" i="99"/>
  <c r="W13" i="99"/>
  <c r="AA13" i="99" s="1"/>
  <c r="O13" i="99"/>
  <c r="M13" i="99"/>
  <c r="K13" i="99"/>
  <c r="G13" i="99"/>
  <c r="I13" i="99" s="1"/>
  <c r="E13" i="99"/>
  <c r="AW12" i="99"/>
  <c r="AU12" i="99"/>
  <c r="AY12" i="99" s="1"/>
  <c r="AK12" i="99"/>
  <c r="AM12" i="99" s="1"/>
  <c r="AI12" i="99"/>
  <c r="Y12" i="99"/>
  <c r="W12" i="99"/>
  <c r="AA12" i="99" s="1"/>
  <c r="M12" i="99"/>
  <c r="O12" i="99" s="1"/>
  <c r="K12" i="99"/>
  <c r="G12" i="99"/>
  <c r="E12" i="99"/>
  <c r="I12" i="99" s="1"/>
  <c r="AY11" i="99"/>
  <c r="AW11" i="99"/>
  <c r="AU11" i="99"/>
  <c r="AK11" i="99"/>
  <c r="AI11" i="99"/>
  <c r="AM11" i="99" s="1"/>
  <c r="AA11" i="99"/>
  <c r="Y11" i="99"/>
  <c r="W11" i="99"/>
  <c r="S11" i="99"/>
  <c r="M11" i="99"/>
  <c r="K11" i="99"/>
  <c r="O11" i="99" s="1"/>
  <c r="G11" i="99"/>
  <c r="E11" i="99"/>
  <c r="I11" i="99" s="1"/>
  <c r="AW10" i="99"/>
  <c r="AY10" i="99" s="1"/>
  <c r="AU10" i="99"/>
  <c r="AO10" i="99"/>
  <c r="AK10" i="99"/>
  <c r="AI10" i="99"/>
  <c r="AM10" i="99" s="1"/>
  <c r="Y10" i="99"/>
  <c r="AA10" i="99" s="1"/>
  <c r="W10" i="99"/>
  <c r="M10" i="99"/>
  <c r="K10" i="99"/>
  <c r="O10" i="99" s="1"/>
  <c r="I10" i="99"/>
  <c r="G10" i="99"/>
  <c r="E10" i="99"/>
  <c r="AW9" i="99"/>
  <c r="AU9" i="99"/>
  <c r="AY9" i="99" s="1"/>
  <c r="AM9" i="99"/>
  <c r="AK9" i="99"/>
  <c r="AI9" i="99"/>
  <c r="AE9" i="99"/>
  <c r="Y9" i="99"/>
  <c r="W9" i="99"/>
  <c r="AA9" i="99" s="1"/>
  <c r="O9" i="99"/>
  <c r="M9" i="99"/>
  <c r="K9" i="99"/>
  <c r="G9" i="99"/>
  <c r="I9" i="99" s="1"/>
  <c r="E9" i="99"/>
  <c r="BA8" i="99"/>
  <c r="BE8" i="99" s="1"/>
  <c r="CM8" i="83" s="1"/>
  <c r="AW8" i="99"/>
  <c r="AU8" i="99"/>
  <c r="AY8" i="99" s="1"/>
  <c r="AK8" i="99"/>
  <c r="AM8" i="99" s="1"/>
  <c r="AI8" i="99"/>
  <c r="Y8" i="99"/>
  <c r="W8" i="99"/>
  <c r="AA8" i="99" s="1"/>
  <c r="M8" i="99"/>
  <c r="O8" i="99" s="1"/>
  <c r="K8" i="99"/>
  <c r="G8" i="99"/>
  <c r="E8" i="99"/>
  <c r="I8" i="99" s="1"/>
  <c r="I53" i="100"/>
  <c r="E53" i="100"/>
  <c r="E49" i="100"/>
  <c r="I45" i="100"/>
  <c r="E45" i="100"/>
  <c r="E44" i="100"/>
  <c r="E20" i="2" s="1"/>
  <c r="G963" i="1" s="1"/>
  <c r="K40" i="100"/>
  <c r="E40" i="100"/>
  <c r="E39" i="100"/>
  <c r="E43" i="100" s="1"/>
  <c r="E19" i="2" s="1"/>
  <c r="G962" i="1" s="1"/>
  <c r="E38" i="100"/>
  <c r="E33" i="100"/>
  <c r="E31" i="100"/>
  <c r="I29" i="100"/>
  <c r="E29" i="100"/>
  <c r="E28" i="100"/>
  <c r="E27" i="100"/>
  <c r="G26" i="100"/>
  <c r="E26" i="100"/>
  <c r="E23" i="100"/>
  <c r="E15" i="2" s="1"/>
  <c r="G958" i="1" s="1"/>
  <c r="E18" i="100"/>
  <c r="E17" i="100"/>
  <c r="E32" i="100" s="1"/>
  <c r="K16" i="100"/>
  <c r="K31" i="100" s="1"/>
  <c r="E16" i="100"/>
  <c r="E42" i="100" s="1"/>
  <c r="E18" i="2" s="1"/>
  <c r="G961" i="1" s="1"/>
  <c r="E15" i="100"/>
  <c r="E21" i="100" s="1"/>
  <c r="E12" i="100"/>
  <c r="M11" i="100"/>
  <c r="E11" i="100"/>
  <c r="E25" i="100" s="1"/>
  <c r="E17" i="2" s="1"/>
  <c r="G960" i="1" s="1"/>
  <c r="G10" i="100"/>
  <c r="E10" i="100"/>
  <c r="E9" i="100"/>
  <c r="K8" i="100"/>
  <c r="E8" i="100"/>
  <c r="E13" i="100" s="1"/>
  <c r="G40" i="101"/>
  <c r="I40" i="101" s="1"/>
  <c r="E40" i="101"/>
  <c r="G39" i="101"/>
  <c r="I39" i="101" s="1"/>
  <c r="E39" i="101"/>
  <c r="G38" i="101"/>
  <c r="I38" i="101" s="1"/>
  <c r="E38" i="101"/>
  <c r="I37" i="101"/>
  <c r="G37" i="101"/>
  <c r="E37" i="101"/>
  <c r="G35" i="101"/>
  <c r="I35" i="101" s="1"/>
  <c r="E35" i="101"/>
  <c r="G34" i="101"/>
  <c r="E34" i="101"/>
  <c r="I34" i="101" s="1"/>
  <c r="I33" i="101"/>
  <c r="I78" i="95" s="1"/>
  <c r="G33" i="101"/>
  <c r="E33" i="101"/>
  <c r="G32" i="101"/>
  <c r="I32" i="101" s="1"/>
  <c r="E32" i="101"/>
  <c r="G31" i="101"/>
  <c r="I31" i="101" s="1"/>
  <c r="E31" i="101"/>
  <c r="G30" i="101"/>
  <c r="I30" i="101" s="1"/>
  <c r="I28" i="95" s="1"/>
  <c r="E30" i="101"/>
  <c r="I29" i="101"/>
  <c r="G29" i="101"/>
  <c r="E29" i="101"/>
  <c r="G28" i="101"/>
  <c r="I28" i="101" s="1"/>
  <c r="I73" i="95" s="1"/>
  <c r="E28" i="101"/>
  <c r="I25" i="101"/>
  <c r="G25" i="101"/>
  <c r="E25" i="101"/>
  <c r="G24" i="101"/>
  <c r="I24" i="101" s="1"/>
  <c r="E24" i="101"/>
  <c r="G23" i="101"/>
  <c r="I23" i="101" s="1"/>
  <c r="I75" i="95" s="1"/>
  <c r="E23" i="101"/>
  <c r="G22" i="101"/>
  <c r="I22" i="101" s="1"/>
  <c r="I74" i="95" s="1"/>
  <c r="E22" i="101"/>
  <c r="I21" i="101"/>
  <c r="G21" i="101"/>
  <c r="E21" i="101"/>
  <c r="G20" i="101"/>
  <c r="I20" i="101" s="1"/>
  <c r="E20" i="101"/>
  <c r="G19" i="101"/>
  <c r="I19" i="101" s="1"/>
  <c r="I25" i="95" s="1"/>
  <c r="E19" i="101"/>
  <c r="G18" i="101"/>
  <c r="E18" i="101"/>
  <c r="I18" i="101" s="1"/>
  <c r="I24" i="95" s="1"/>
  <c r="I17" i="101"/>
  <c r="I23" i="95" s="1"/>
  <c r="G17" i="101"/>
  <c r="E17" i="101"/>
  <c r="G16" i="101"/>
  <c r="I16" i="101" s="1"/>
  <c r="I22" i="95" s="1"/>
  <c r="E16" i="101"/>
  <c r="G15" i="101"/>
  <c r="I15" i="101" s="1"/>
  <c r="I21" i="95" s="1"/>
  <c r="E15" i="101"/>
  <c r="G14" i="101"/>
  <c r="I14" i="101" s="1"/>
  <c r="I20" i="95" s="1"/>
  <c r="E14" i="101"/>
  <c r="I13" i="101"/>
  <c r="G13" i="101"/>
  <c r="E13" i="101"/>
  <c r="G12" i="101"/>
  <c r="I12" i="101" s="1"/>
  <c r="E12" i="101"/>
  <c r="G11" i="101"/>
  <c r="I11" i="101" s="1"/>
  <c r="I15" i="95" s="1"/>
  <c r="E11" i="101"/>
  <c r="E27" i="101" s="1"/>
  <c r="I10" i="101"/>
  <c r="I14" i="95" s="1"/>
  <c r="G10" i="101"/>
  <c r="E10" i="101"/>
  <c r="E26" i="101" s="1"/>
  <c r="I9" i="101"/>
  <c r="I9" i="94" s="1"/>
  <c r="G9" i="101"/>
  <c r="E9" i="101"/>
  <c r="G8" i="101"/>
  <c r="G26" i="101" s="1"/>
  <c r="I26" i="101" s="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W26" i="102" s="1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AA26" i="102" s="1"/>
  <c r="Y15" i="102"/>
  <c r="Y26" i="102" s="1"/>
  <c r="W15" i="102"/>
  <c r="U15" i="102"/>
  <c r="S15" i="102"/>
  <c r="Q15" i="102"/>
  <c r="Q26" i="102" s="1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S26" i="102" s="1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U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E35" i="104"/>
  <c r="E27" i="104"/>
  <c r="E19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32" i="105"/>
  <c r="E30" i="105"/>
  <c r="E26" i="105"/>
  <c r="E21" i="105"/>
  <c r="E20" i="105"/>
  <c r="E19" i="105"/>
  <c r="E18" i="105"/>
  <c r="E23" i="105" s="1"/>
  <c r="E17" i="105"/>
  <c r="E22" i="105" s="1"/>
  <c r="E24" i="105" s="1"/>
  <c r="E14" i="105"/>
  <c r="E12" i="105"/>
  <c r="E10" i="105"/>
  <c r="E8" i="105"/>
  <c r="E12" i="109"/>
  <c r="E19" i="110"/>
  <c r="E12" i="110"/>
  <c r="E11" i="110"/>
  <c r="E13" i="110" s="1"/>
  <c r="E9" i="110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49" i="112"/>
  <c r="E41" i="112"/>
  <c r="E33" i="112"/>
  <c r="E25" i="112"/>
  <c r="E11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53" i="113"/>
  <c r="E148" i="113"/>
  <c r="E133" i="113"/>
  <c r="E129" i="113"/>
  <c r="E114" i="113"/>
  <c r="E95" i="113"/>
  <c r="E80" i="113"/>
  <c r="E76" i="113"/>
  <c r="E61" i="113"/>
  <c r="E57" i="113"/>
  <c r="E42" i="113"/>
  <c r="E23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E49" i="114"/>
  <c r="E20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E81" i="115"/>
  <c r="E56" i="115"/>
  <c r="E60" i="115" s="1"/>
  <c r="E39" i="115"/>
  <c r="E48" i="115" s="1"/>
  <c r="E33" i="115"/>
  <c r="E29" i="115"/>
  <c r="E25" i="115"/>
  <c r="E21" i="115"/>
  <c r="E17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43" i="116"/>
  <c r="E52" i="116" s="1"/>
  <c r="E36" i="116"/>
  <c r="E31" i="116"/>
  <c r="E27" i="116"/>
  <c r="E23" i="116"/>
  <c r="E19" i="116"/>
  <c r="G19" i="116" s="1"/>
  <c r="E53" i="98" s="1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55" i="117"/>
  <c r="E51" i="117"/>
  <c r="E47" i="117"/>
  <c r="E19" i="117"/>
  <c r="E21" i="118"/>
  <c r="E30" i="119"/>
  <c r="E29" i="119"/>
  <c r="E22" i="119"/>
  <c r="E19" i="119"/>
  <c r="E18" i="119"/>
  <c r="E20" i="119" s="1"/>
  <c r="E21" i="119" s="1"/>
  <c r="E9" i="119"/>
  <c r="E18" i="93" s="1"/>
  <c r="E8" i="119"/>
  <c r="E9" i="120"/>
  <c r="E8" i="120"/>
  <c r="G8" i="120" s="1"/>
  <c r="E8" i="98" s="1"/>
  <c r="G12" i="120"/>
  <c r="G11" i="120"/>
  <c r="G10" i="120"/>
  <c r="G9" i="120"/>
  <c r="E9" i="98" s="1"/>
  <c r="E15" i="121"/>
  <c r="G14" i="121"/>
  <c r="E14" i="12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E29" i="122"/>
  <c r="E32" i="98" s="1"/>
  <c r="I28" i="122"/>
  <c r="K28" i="122" s="1"/>
  <c r="G31" i="98" s="1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K20" i="122" s="1"/>
  <c r="G22" i="98" s="1"/>
  <c r="G24" i="98" s="1"/>
  <c r="G20" i="122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K12" i="122" s="1"/>
  <c r="G14" i="98" s="1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0" i="122"/>
  <c r="G33" i="98" s="1"/>
  <c r="K29" i="122"/>
  <c r="G32" i="98" s="1"/>
  <c r="K27" i="122"/>
  <c r="G30" i="98" s="1"/>
  <c r="K26" i="122"/>
  <c r="G29" i="98" s="1"/>
  <c r="K25" i="122"/>
  <c r="G28" i="98" s="1"/>
  <c r="K24" i="122"/>
  <c r="G27" i="98" s="1"/>
  <c r="K22" i="122"/>
  <c r="G25" i="98" s="1"/>
  <c r="K21" i="122"/>
  <c r="G23" i="98" s="1"/>
  <c r="K19" i="122"/>
  <c r="G21" i="98" s="1"/>
  <c r="K18" i="122"/>
  <c r="G20" i="98" s="1"/>
  <c r="K17" i="122"/>
  <c r="G19" i="98" s="1"/>
  <c r="K16" i="122"/>
  <c r="G18" i="98" s="1"/>
  <c r="K14" i="122"/>
  <c r="G16" i="98" s="1"/>
  <c r="K13" i="122"/>
  <c r="G15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K36" i="122" s="1"/>
  <c r="I8" i="122"/>
  <c r="I39" i="122" s="1"/>
  <c r="I52" i="122" s="1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G36" i="123" s="1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W36" i="123" s="1"/>
  <c r="S10" i="123"/>
  <c r="S36" i="123" s="1"/>
  <c r="O10" i="123"/>
  <c r="K10" i="123"/>
  <c r="G10" i="123"/>
  <c r="W9" i="123"/>
  <c r="S9" i="123"/>
  <c r="O9" i="123"/>
  <c r="K9" i="123"/>
  <c r="K36" i="123" s="1"/>
  <c r="G9" i="123"/>
  <c r="W8" i="123"/>
  <c r="S8" i="123"/>
  <c r="O8" i="123"/>
  <c r="O36" i="123" s="1"/>
  <c r="K8" i="123"/>
  <c r="G8" i="123"/>
  <c r="Y36" i="123"/>
  <c r="U36" i="123"/>
  <c r="Q36" i="123"/>
  <c r="M36" i="123"/>
  <c r="I36" i="123"/>
  <c r="E36" i="123"/>
  <c r="AA35" i="123"/>
  <c r="E50" i="112" s="1"/>
  <c r="AA34" i="123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O35" i="124" s="1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K35" i="124" s="1"/>
  <c r="G11" i="124"/>
  <c r="W10" i="124"/>
  <c r="S10" i="124"/>
  <c r="O10" i="124"/>
  <c r="K10" i="124"/>
  <c r="G10" i="124"/>
  <c r="W9" i="124"/>
  <c r="S9" i="124"/>
  <c r="S35" i="124" s="1"/>
  <c r="O9" i="124"/>
  <c r="K9" i="124"/>
  <c r="G9" i="124"/>
  <c r="W8" i="124"/>
  <c r="W35" i="124" s="1"/>
  <c r="S8" i="124"/>
  <c r="O8" i="124"/>
  <c r="K8" i="124"/>
  <c r="G8" i="124"/>
  <c r="G35" i="124" s="1"/>
  <c r="Y35" i="124"/>
  <c r="U35" i="124"/>
  <c r="Q35" i="124"/>
  <c r="M35" i="124"/>
  <c r="I35" i="124"/>
  <c r="E35" i="124"/>
  <c r="AA34" i="124"/>
  <c r="E40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67" i="114" s="1"/>
  <c r="AA46" i="125"/>
  <c r="E24" i="114" s="1"/>
  <c r="AA45" i="125"/>
  <c r="E19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AA33" i="125" s="1"/>
  <c r="E23" i="114" s="1"/>
  <c r="E25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2" i="125" s="1"/>
  <c r="AA10" i="125"/>
  <c r="AA9" i="125"/>
  <c r="AA8" i="125"/>
  <c r="AA13" i="125" s="1"/>
  <c r="E18" i="114" s="1"/>
  <c r="M50" i="126"/>
  <c r="K50" i="126"/>
  <c r="I50" i="126"/>
  <c r="G50" i="126"/>
  <c r="E50" i="126"/>
  <c r="M49" i="126"/>
  <c r="K49" i="126"/>
  <c r="G49" i="126"/>
  <c r="E49" i="126"/>
  <c r="O48" i="126"/>
  <c r="O49" i="126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O39" i="126"/>
  <c r="E42" i="115" s="1"/>
  <c r="E51" i="115" s="1"/>
  <c r="I39" i="126"/>
  <c r="E42" i="116" s="1"/>
  <c r="E51" i="11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G34" i="116" s="1"/>
  <c r="E68" i="98" s="1"/>
  <c r="O31" i="126"/>
  <c r="I31" i="126"/>
  <c r="E33" i="116" s="1"/>
  <c r="O30" i="126"/>
  <c r="E32" i="115" s="1"/>
  <c r="I30" i="126"/>
  <c r="E32" i="116" s="1"/>
  <c r="G32" i="116" s="1"/>
  <c r="E66" i="98" s="1"/>
  <c r="O29" i="126"/>
  <c r="E31" i="115" s="1"/>
  <c r="I29" i="126"/>
  <c r="O28" i="126"/>
  <c r="E30" i="115" s="1"/>
  <c r="I28" i="126"/>
  <c r="E30" i="116" s="1"/>
  <c r="G30" i="116" s="1"/>
  <c r="E64" i="98" s="1"/>
  <c r="O27" i="126"/>
  <c r="I27" i="126"/>
  <c r="E29" i="116" s="1"/>
  <c r="O26" i="126"/>
  <c r="E28" i="115" s="1"/>
  <c r="I26" i="126"/>
  <c r="E28" i="116" s="1"/>
  <c r="G28" i="116" s="1"/>
  <c r="E62" i="98" s="1"/>
  <c r="O25" i="126"/>
  <c r="E27" i="115" s="1"/>
  <c r="I25" i="126"/>
  <c r="O24" i="126"/>
  <c r="E26" i="115" s="1"/>
  <c r="I24" i="126"/>
  <c r="E26" i="116" s="1"/>
  <c r="G26" i="116" s="1"/>
  <c r="E60" i="98" s="1"/>
  <c r="O23" i="126"/>
  <c r="I23" i="126"/>
  <c r="E25" i="116" s="1"/>
  <c r="O22" i="126"/>
  <c r="E24" i="115" s="1"/>
  <c r="I22" i="126"/>
  <c r="E24" i="116" s="1"/>
  <c r="G24" i="116" s="1"/>
  <c r="E58" i="98" s="1"/>
  <c r="O21" i="126"/>
  <c r="E23" i="115" s="1"/>
  <c r="I21" i="126"/>
  <c r="O20" i="126"/>
  <c r="E22" i="115" s="1"/>
  <c r="I20" i="126"/>
  <c r="E22" i="116" s="1"/>
  <c r="G22" i="116" s="1"/>
  <c r="E56" i="98" s="1"/>
  <c r="O19" i="126"/>
  <c r="I19" i="126"/>
  <c r="E21" i="116" s="1"/>
  <c r="O18" i="126"/>
  <c r="E20" i="115" s="1"/>
  <c r="I18" i="126"/>
  <c r="E20" i="116" s="1"/>
  <c r="G20" i="116" s="1"/>
  <c r="E54" i="98" s="1"/>
  <c r="O17" i="126"/>
  <c r="E19" i="115" s="1"/>
  <c r="I17" i="126"/>
  <c r="O16" i="126"/>
  <c r="E18" i="115" s="1"/>
  <c r="I16" i="126"/>
  <c r="E18" i="116" s="1"/>
  <c r="G18" i="116" s="1"/>
  <c r="E52" i="98" s="1"/>
  <c r="O15" i="126"/>
  <c r="O33" i="126" s="1"/>
  <c r="E15" i="115" s="1"/>
  <c r="E16" i="115" s="1"/>
  <c r="I15" i="126"/>
  <c r="I33" i="126" s="1"/>
  <c r="E15" i="116" s="1"/>
  <c r="E16" i="116" s="1"/>
  <c r="M13" i="126"/>
  <c r="M14" i="126" s="1"/>
  <c r="K13" i="126"/>
  <c r="G13" i="126"/>
  <c r="E13" i="126"/>
  <c r="M12" i="126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54" i="117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AA13" i="127"/>
  <c r="E14" i="117" s="1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AA49" i="128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E38" i="104" s="1"/>
  <c r="AA39" i="128"/>
  <c r="E74" i="74" s="1"/>
  <c r="AA38" i="128"/>
  <c r="AA51" i="128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K30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CK27" i="129" s="1"/>
  <c r="CC27" i="129"/>
  <c r="E71" i="114" s="1"/>
  <c r="CA27" i="129"/>
  <c r="CA31" i="129" s="1"/>
  <c r="BY27" i="129"/>
  <c r="BY31" i="129" s="1"/>
  <c r="BS26" i="129"/>
  <c r="BM26" i="129"/>
  <c r="BK26" i="129"/>
  <c r="BE26" i="129"/>
  <c r="AY26" i="129"/>
  <c r="AW26" i="129"/>
  <c r="AQ26" i="129"/>
  <c r="AK26" i="129"/>
  <c r="AI26" i="129"/>
  <c r="AG26" i="129"/>
  <c r="AC26" i="129"/>
  <c r="W26" i="129"/>
  <c r="U26" i="129"/>
  <c r="Q26" i="129"/>
  <c r="O26" i="129"/>
  <c r="I26" i="129"/>
  <c r="G26" i="129"/>
  <c r="E26" i="129"/>
  <c r="CI25" i="129"/>
  <c r="E143" i="113" s="1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CC22" i="129"/>
  <c r="CA22" i="129"/>
  <c r="BY22" i="129"/>
  <c r="E147" i="113" s="1"/>
  <c r="CI21" i="129"/>
  <c r="E134" i="113" s="1"/>
  <c r="CG21" i="129"/>
  <c r="CE21" i="129"/>
  <c r="E132" i="113" s="1"/>
  <c r="CC21" i="129"/>
  <c r="E131" i="113" s="1"/>
  <c r="CA21" i="129"/>
  <c r="E130" i="113" s="1"/>
  <c r="BY21" i="129"/>
  <c r="CK21" i="129" s="1"/>
  <c r="CI20" i="129"/>
  <c r="E125" i="113" s="1"/>
  <c r="CG20" i="129"/>
  <c r="E124" i="113" s="1"/>
  <c r="CE20" i="129"/>
  <c r="CK20" i="129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K19" i="129" s="1"/>
  <c r="CC19" i="129"/>
  <c r="E113" i="113" s="1"/>
  <c r="CA19" i="129"/>
  <c r="E112" i="113" s="1"/>
  <c r="BY19" i="129"/>
  <c r="E111" i="113" s="1"/>
  <c r="CK18" i="129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CG15" i="129"/>
  <c r="E79" i="113" s="1"/>
  <c r="CE15" i="129"/>
  <c r="E78" i="113" s="1"/>
  <c r="CC15" i="129"/>
  <c r="E77" i="113" s="1"/>
  <c r="CA15" i="129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CE13" i="129"/>
  <c r="E60" i="113" s="1"/>
  <c r="CC13" i="129"/>
  <c r="E59" i="113" s="1"/>
  <c r="CA13" i="129"/>
  <c r="E58" i="113" s="1"/>
  <c r="BY13" i="129"/>
  <c r="CI12" i="129"/>
  <c r="E53" i="113" s="1"/>
  <c r="CG12" i="129"/>
  <c r="E52" i="113" s="1"/>
  <c r="CE12" i="129"/>
  <c r="CK12" i="129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K11" i="129" s="1"/>
  <c r="CC11" i="129"/>
  <c r="E41" i="113" s="1"/>
  <c r="CA11" i="129"/>
  <c r="E40" i="113" s="1"/>
  <c r="BY11" i="129"/>
  <c r="E39" i="113" s="1"/>
  <c r="CK10" i="129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CA9" i="129"/>
  <c r="E22" i="113" s="1"/>
  <c r="BY9" i="129"/>
  <c r="E21" i="113" s="1"/>
  <c r="CI8" i="129"/>
  <c r="CI26" i="129" s="1"/>
  <c r="CG8" i="129"/>
  <c r="E16" i="113" s="1"/>
  <c r="CE8" i="129"/>
  <c r="E15" i="113" s="1"/>
  <c r="CC8" i="129"/>
  <c r="E14" i="113" s="1"/>
  <c r="CA8" i="129"/>
  <c r="E13" i="113" s="1"/>
  <c r="BY8" i="129"/>
  <c r="BY26" i="129" s="1"/>
  <c r="AU25" i="129"/>
  <c r="AU26" i="129" s="1"/>
  <c r="AG25" i="129"/>
  <c r="S25" i="129"/>
  <c r="S26" i="129" s="1"/>
  <c r="BI25" i="129"/>
  <c r="BI26" i="129" s="1"/>
  <c r="BW25" i="129"/>
  <c r="BW26" i="129" s="1"/>
  <c r="BU25" i="129"/>
  <c r="BU26" i="129" s="1"/>
  <c r="BG25" i="129"/>
  <c r="BG26" i="129" s="1"/>
  <c r="Q25" i="129"/>
  <c r="CG25" i="129" s="1"/>
  <c r="E142" i="113" s="1"/>
  <c r="AE25" i="129"/>
  <c r="AE26" i="129" s="1"/>
  <c r="AS25" i="129"/>
  <c r="AS26" i="129" s="1"/>
  <c r="BQ25" i="129"/>
  <c r="BQ26" i="129" s="1"/>
  <c r="BC25" i="129"/>
  <c r="BC26" i="129" s="1"/>
  <c r="M25" i="129"/>
  <c r="M26" i="129" s="1"/>
  <c r="AA25" i="129"/>
  <c r="AA26" i="129" s="1"/>
  <c r="AO25" i="129"/>
  <c r="AO26" i="129" s="1"/>
  <c r="AM25" i="129"/>
  <c r="AM26" i="129" s="1"/>
  <c r="Y25" i="129"/>
  <c r="Y26" i="129" s="1"/>
  <c r="K25" i="129"/>
  <c r="K26" i="129" s="1"/>
  <c r="BA25" i="129"/>
  <c r="BA26" i="129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S15" i="16" s="1"/>
  <c r="AA54" i="130"/>
  <c r="I14" i="16" s="1"/>
  <c r="M14" i="16" s="1"/>
  <c r="S14" i="16" s="1"/>
  <c r="AA53" i="130"/>
  <c r="I13" i="16" s="1"/>
  <c r="M13" i="16" s="1"/>
  <c r="AA52" i="130"/>
  <c r="I12" i="16" s="1"/>
  <c r="M12" i="16" s="1"/>
  <c r="AA51" i="130"/>
  <c r="I11" i="16" s="1"/>
  <c r="M11" i="16" s="1"/>
  <c r="S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S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S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S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S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I26" i="131" s="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Y26" i="131" s="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O26" i="131" s="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M18" i="131"/>
  <c r="BK18" i="131"/>
  <c r="BK26" i="131" s="1"/>
  <c r="BI18" i="131"/>
  <c r="BG18" i="131"/>
  <c r="BG26" i="131" s="1"/>
  <c r="BA18" i="131"/>
  <c r="AY18" i="131"/>
  <c r="AW18" i="131"/>
  <c r="AU18" i="131"/>
  <c r="AU26" i="131" s="1"/>
  <c r="AS18" i="131"/>
  <c r="AQ18" i="131"/>
  <c r="AQ26" i="131" s="1"/>
  <c r="AK18" i="131"/>
  <c r="AI18" i="13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G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G51" i="50" s="1"/>
  <c r="CM40" i="132"/>
  <c r="G50" i="50" s="1"/>
  <c r="CM39" i="132"/>
  <c r="G49" i="50" s="1"/>
  <c r="CM38" i="132"/>
  <c r="G48" i="50" s="1"/>
  <c r="CM37" i="132"/>
  <c r="G47" i="50" s="1"/>
  <c r="CM36" i="132"/>
  <c r="G45" i="50" s="1"/>
  <c r="CM35" i="132"/>
  <c r="E10" i="12" s="1"/>
  <c r="CM34" i="132"/>
  <c r="G44" i="50" s="1"/>
  <c r="CM33" i="132"/>
  <c r="CM32" i="132"/>
  <c r="G42" i="50" s="1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W26" i="132"/>
  <c r="BW70" i="132" s="1"/>
  <c r="BU26" i="132"/>
  <c r="BS26" i="132"/>
  <c r="BS70" i="132" s="1"/>
  <c r="BQ26" i="132"/>
  <c r="BM26" i="132"/>
  <c r="BI26" i="132"/>
  <c r="BG26" i="132"/>
  <c r="BE26" i="132"/>
  <c r="BC26" i="132"/>
  <c r="BC70" i="132" s="1"/>
  <c r="BA26" i="132"/>
  <c r="AW26" i="132"/>
  <c r="AS26" i="132"/>
  <c r="AQ26" i="132"/>
  <c r="AO26" i="132"/>
  <c r="AM26" i="132"/>
  <c r="AM70" i="132" s="1"/>
  <c r="AK26" i="132"/>
  <c r="AG26" i="132"/>
  <c r="AC26" i="132"/>
  <c r="AA26" i="132"/>
  <c r="Y26" i="132"/>
  <c r="Y70" i="132" s="1"/>
  <c r="W26" i="132"/>
  <c r="W70" i="132" s="1"/>
  <c r="U26" i="132"/>
  <c r="S26" i="132"/>
  <c r="S70" i="132" s="1"/>
  <c r="Q26" i="132"/>
  <c r="M26" i="132"/>
  <c r="K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I73" i="52" s="1"/>
  <c r="CM17" i="132"/>
  <c r="I72" i="52" s="1"/>
  <c r="CM16" i="132"/>
  <c r="I71" i="52" s="1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G42" i="132" s="1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C19" i="132"/>
  <c r="CA19" i="132"/>
  <c r="CA26" i="132" s="1"/>
  <c r="BY19" i="132"/>
  <c r="BW19" i="132"/>
  <c r="BQ19" i="132"/>
  <c r="BO19" i="132"/>
  <c r="BO26" i="132" s="1"/>
  <c r="BM19" i="132"/>
  <c r="BK19" i="132"/>
  <c r="BK26" i="132" s="1"/>
  <c r="BI19" i="132"/>
  <c r="BG19" i="132"/>
  <c r="BA19" i="132"/>
  <c r="AY19" i="132"/>
  <c r="AY26" i="132" s="1"/>
  <c r="AY70" i="132" s="1"/>
  <c r="AW19" i="132"/>
  <c r="AU19" i="132"/>
  <c r="AU26" i="132" s="1"/>
  <c r="AS19" i="132"/>
  <c r="AQ19" i="132"/>
  <c r="AK19" i="132"/>
  <c r="AI19" i="132"/>
  <c r="AI26" i="132" s="1"/>
  <c r="AG19" i="132"/>
  <c r="AE19" i="132"/>
  <c r="AE26" i="132" s="1"/>
  <c r="AE70" i="132" s="1"/>
  <c r="AC19" i="132"/>
  <c r="AA19" i="132"/>
  <c r="Q19" i="132"/>
  <c r="O19" i="132"/>
  <c r="O26" i="132" s="1"/>
  <c r="M19" i="132"/>
  <c r="K19" i="132"/>
  <c r="I19" i="132"/>
  <c r="G19" i="132"/>
  <c r="G26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CM60" i="133"/>
  <c r="E48" i="114" s="1"/>
  <c r="CM59" i="133"/>
  <c r="E28" i="75" s="1"/>
  <c r="CM58" i="133"/>
  <c r="E27" i="75" s="1"/>
  <c r="CM57" i="133"/>
  <c r="E47" i="114" s="1"/>
  <c r="CM56" i="133"/>
  <c r="E46" i="114" s="1"/>
  <c r="CM55" i="133"/>
  <c r="E26" i="75" s="1"/>
  <c r="CM53" i="133"/>
  <c r="E24" i="75" s="1"/>
  <c r="CM52" i="133"/>
  <c r="E20" i="77" s="1"/>
  <c r="CM51" i="133"/>
  <c r="E23" i="75" s="1"/>
  <c r="CM50" i="133"/>
  <c r="CM49" i="133"/>
  <c r="E22" i="118" s="1"/>
  <c r="CM48" i="133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I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CM65" i="133" s="1"/>
  <c r="E26" i="118" s="1"/>
  <c r="AU65" i="133"/>
  <c r="AS65" i="133"/>
  <c r="AQ65" i="133"/>
  <c r="AG65" i="133"/>
  <c r="AE65" i="133"/>
  <c r="AC65" i="133"/>
  <c r="AA65" i="133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Y45" i="133" s="1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O45" i="133" s="1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M31" i="133"/>
  <c r="BK31" i="133"/>
  <c r="BK45" i="133" s="1"/>
  <c r="BI31" i="133"/>
  <c r="BG31" i="133"/>
  <c r="BG45" i="133" s="1"/>
  <c r="BA31" i="133"/>
  <c r="AY31" i="133"/>
  <c r="AW31" i="133"/>
  <c r="AU31" i="133"/>
  <c r="AU45" i="133" s="1"/>
  <c r="AS31" i="133"/>
  <c r="AQ31" i="133"/>
  <c r="AQ45" i="133" s="1"/>
  <c r="AK31" i="133"/>
  <c r="AI31" i="133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BY12" i="133"/>
  <c r="BW12" i="133"/>
  <c r="BW26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G12" i="133"/>
  <c r="AE12" i="133"/>
  <c r="AE26" i="133" s="1"/>
  <c r="AC12" i="133"/>
  <c r="AA12" i="133"/>
  <c r="AA26" i="133" s="1"/>
  <c r="AA69" i="133" s="1"/>
  <c r="Q12" i="133"/>
  <c r="O12" i="133"/>
  <c r="O26" i="133" s="1"/>
  <c r="O69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CM78" i="134"/>
  <c r="E15" i="77" s="1"/>
  <c r="CM77" i="134"/>
  <c r="G40" i="54" s="1"/>
  <c r="CM76" i="134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CM63" i="134"/>
  <c r="E13" i="77" s="1"/>
  <c r="CM62" i="134"/>
  <c r="G36" i="54" s="1"/>
  <c r="CM61" i="134"/>
  <c r="CM60" i="134"/>
  <c r="E13" i="112" s="1"/>
  <c r="CM59" i="134"/>
  <c r="E12" i="112" s="1"/>
  <c r="CM58" i="134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I17" i="13" s="1"/>
  <c r="M17" i="13" s="1"/>
  <c r="CM44" i="134"/>
  <c r="I17" i="15" s="1"/>
  <c r="M17" i="15" s="1"/>
  <c r="CM43" i="134"/>
  <c r="I15" i="21" s="1"/>
  <c r="M15" i="21" s="1"/>
  <c r="CM42" i="134"/>
  <c r="I17" i="16" s="1"/>
  <c r="M17" i="16" s="1"/>
  <c r="CM41" i="134"/>
  <c r="I17" i="17" s="1"/>
  <c r="M17" i="17" s="1"/>
  <c r="CM40" i="134"/>
  <c r="I17" i="18" s="1"/>
  <c r="M17" i="18" s="1"/>
  <c r="CM39" i="134"/>
  <c r="G26" i="11" s="1"/>
  <c r="CM38" i="134"/>
  <c r="E12" i="74" s="1"/>
  <c r="CM37" i="134"/>
  <c r="E11" i="75" s="1"/>
  <c r="CM36" i="134"/>
  <c r="E11" i="76" s="1"/>
  <c r="CM35" i="134"/>
  <c r="E11" i="74" s="1"/>
  <c r="CM34" i="134"/>
  <c r="G22" i="11" s="1"/>
  <c r="CM33" i="134"/>
  <c r="G16" i="54" s="1"/>
  <c r="CM32" i="134"/>
  <c r="G16" i="56" s="1"/>
  <c r="CM31" i="134"/>
  <c r="E10" i="74" s="1"/>
  <c r="CM30" i="134"/>
  <c r="G21" i="11" s="1"/>
  <c r="CM29" i="134"/>
  <c r="G15" i="54" s="1"/>
  <c r="CM28" i="134"/>
  <c r="G15" i="56" s="1"/>
  <c r="CM27" i="134"/>
  <c r="E10" i="77" s="1"/>
  <c r="CM26" i="134"/>
  <c r="G14" i="54" s="1"/>
  <c r="CM25" i="134"/>
  <c r="G14" i="56" s="1"/>
  <c r="CM24" i="134"/>
  <c r="G13" i="54" s="1"/>
  <c r="CM23" i="134"/>
  <c r="G13" i="56" s="1"/>
  <c r="CM22" i="134"/>
  <c r="G12" i="54" s="1"/>
  <c r="CM21" i="134"/>
  <c r="G12" i="56" s="1"/>
  <c r="CM20" i="134"/>
  <c r="G11" i="54" s="1"/>
  <c r="CM19" i="134"/>
  <c r="G11" i="56" s="1"/>
  <c r="CM18" i="134"/>
  <c r="G10" i="54" s="1"/>
  <c r="CM17" i="134"/>
  <c r="G10" i="56" s="1"/>
  <c r="CM16" i="134"/>
  <c r="I9" i="54" s="1"/>
  <c r="CM15" i="134"/>
  <c r="I9" i="56" s="1"/>
  <c r="CM14" i="134"/>
  <c r="G8" i="54" s="1"/>
  <c r="CM13" i="134"/>
  <c r="G8" i="56" s="1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I88" i="134" s="1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M88" i="134" s="1"/>
  <c r="AM27" i="131" s="1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BC88" i="134" s="1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G88" i="134" s="1"/>
  <c r="CI73" i="134"/>
  <c r="CG73" i="134"/>
  <c r="CE73" i="134"/>
  <c r="CC73" i="134"/>
  <c r="CA73" i="134"/>
  <c r="BY73" i="134"/>
  <c r="BW73" i="134"/>
  <c r="BS73" i="134"/>
  <c r="BS88" i="134" s="1"/>
  <c r="BS27" i="131" s="1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C55" i="134"/>
  <c r="CA55" i="134"/>
  <c r="BY55" i="134"/>
  <c r="BW55" i="134"/>
  <c r="BU55" i="134"/>
  <c r="BS55" i="134"/>
  <c r="BM55" i="134"/>
  <c r="BK55" i="134"/>
  <c r="BI55" i="134"/>
  <c r="BG55" i="134"/>
  <c r="BE55" i="134"/>
  <c r="BC55" i="134"/>
  <c r="AW55" i="134"/>
  <c r="AU55" i="134"/>
  <c r="AS55" i="134"/>
  <c r="AQ55" i="134"/>
  <c r="AO55" i="134"/>
  <c r="AM55" i="134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Y27" i="131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13" i="135"/>
  <c r="E18" i="135" s="1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U23" i="138"/>
  <c r="BW23" i="138" s="1"/>
  <c r="BS23" i="138"/>
  <c r="BQ23" i="138"/>
  <c r="BO23" i="138"/>
  <c r="BA23" i="138"/>
  <c r="AY23" i="138"/>
  <c r="AW23" i="138"/>
  <c r="EI23" i="138" s="1"/>
  <c r="AI23" i="138"/>
  <c r="AG23" i="138"/>
  <c r="AK23" i="138" s="1"/>
  <c r="AM23" i="138" s="1"/>
  <c r="AE23" i="138"/>
  <c r="U23" i="138"/>
  <c r="G23" i="83" s="1"/>
  <c r="S23" i="138"/>
  <c r="Q23" i="138"/>
  <c r="FE23" i="138" s="1"/>
  <c r="O23" i="138"/>
  <c r="FC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M22" i="138"/>
  <c r="CO22" i="138" s="1"/>
  <c r="CK22" i="138"/>
  <c r="CI22" i="138"/>
  <c r="CG22" i="138"/>
  <c r="BS22" i="138"/>
  <c r="EM22" i="138" s="1"/>
  <c r="BQ22" i="138"/>
  <c r="BO22" i="138"/>
  <c r="BU22" i="138" s="1"/>
  <c r="BW22" i="138" s="1"/>
  <c r="BA22" i="138"/>
  <c r="AY22" i="138"/>
  <c r="BC22" i="138" s="1"/>
  <c r="BE22" i="138" s="1"/>
  <c r="AW22" i="138"/>
  <c r="AM22" i="138"/>
  <c r="AK22" i="138"/>
  <c r="AI22" i="138"/>
  <c r="DC22" i="138" s="1"/>
  <c r="AG22" i="138"/>
  <c r="AE22" i="138"/>
  <c r="Q22" i="138"/>
  <c r="FE22" i="138" s="1"/>
  <c r="O22" i="138"/>
  <c r="DS22" i="138" s="1"/>
  <c r="M22" i="138"/>
  <c r="EI22" i="138" s="1"/>
  <c r="EY21" i="138"/>
  <c r="EW21" i="138"/>
  <c r="EU21" i="138"/>
  <c r="ES21" i="138"/>
  <c r="EG21" i="138"/>
  <c r="EE21" i="138"/>
  <c r="EC21" i="138"/>
  <c r="EA21" i="138"/>
  <c r="DQ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E21" i="138"/>
  <c r="BC21" i="138"/>
  <c r="BA21" i="138"/>
  <c r="AY21" i="138"/>
  <c r="AW21" i="138"/>
  <c r="AI21" i="138"/>
  <c r="AG21" i="138"/>
  <c r="DA21" i="138" s="1"/>
  <c r="AE21" i="138"/>
  <c r="AK21" i="138" s="1"/>
  <c r="AM21" i="138" s="1"/>
  <c r="U21" i="138"/>
  <c r="S21" i="138"/>
  <c r="Q21" i="138"/>
  <c r="FE21" i="138" s="1"/>
  <c r="O21" i="138"/>
  <c r="FC21" i="138" s="1"/>
  <c r="M21" i="138"/>
  <c r="FA21" i="138" s="1"/>
  <c r="FG21" i="138" s="1"/>
  <c r="FI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W20" i="138"/>
  <c r="BU20" i="138"/>
  <c r="BS20" i="138"/>
  <c r="BQ20" i="138"/>
  <c r="BO20" i="138"/>
  <c r="BA20" i="138"/>
  <c r="AY20" i="138"/>
  <c r="AW20" i="138"/>
  <c r="BC20" i="138" s="1"/>
  <c r="BE20" i="138" s="1"/>
  <c r="AI20" i="138"/>
  <c r="AG20" i="138"/>
  <c r="AE20" i="138"/>
  <c r="AK20" i="138" s="1"/>
  <c r="AM20" i="138" s="1"/>
  <c r="S20" i="138"/>
  <c r="U20" i="138" s="1"/>
  <c r="Q20" i="138"/>
  <c r="EM20" i="138" s="1"/>
  <c r="O20" i="138"/>
  <c r="FC20" i="138" s="1"/>
  <c r="M20" i="138"/>
  <c r="FA20" i="138" s="1"/>
  <c r="EY19" i="138"/>
  <c r="EW19" i="138"/>
  <c r="EU19" i="138"/>
  <c r="ES19" i="138"/>
  <c r="EG19" i="138"/>
  <c r="EE19" i="138"/>
  <c r="EC19" i="138"/>
  <c r="EA19" i="138"/>
  <c r="DU19" i="138"/>
  <c r="DO19" i="138"/>
  <c r="DM19" i="138"/>
  <c r="DK19" i="138"/>
  <c r="DI19" i="138"/>
  <c r="CW19" i="138"/>
  <c r="CU19" i="138"/>
  <c r="CS19" i="138"/>
  <c r="CQ19" i="138"/>
  <c r="CO19" i="138"/>
  <c r="CM19" i="138"/>
  <c r="CK19" i="138"/>
  <c r="CI19" i="138"/>
  <c r="CG19" i="138"/>
  <c r="BS19" i="138"/>
  <c r="BQ19" i="138"/>
  <c r="EK19" i="138" s="1"/>
  <c r="BO19" i="138"/>
  <c r="BU19" i="138" s="1"/>
  <c r="BW19" i="138" s="1"/>
  <c r="BA19" i="138"/>
  <c r="AY19" i="138"/>
  <c r="AW19" i="138"/>
  <c r="BC19" i="138" s="1"/>
  <c r="BE19" i="138" s="1"/>
  <c r="AK19" i="138"/>
  <c r="AM19" i="138" s="1"/>
  <c r="AI19" i="138"/>
  <c r="AG19" i="138"/>
  <c r="DA19" i="138" s="1"/>
  <c r="AE19" i="138"/>
  <c r="Q19" i="138"/>
  <c r="FE19" i="138" s="1"/>
  <c r="O19" i="138"/>
  <c r="FC19" i="138" s="1"/>
  <c r="M19" i="138"/>
  <c r="DQ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C18" i="138"/>
  <c r="BE18" i="138" s="1"/>
  <c r="BA18" i="138"/>
  <c r="AY18" i="138"/>
  <c r="AW18" i="138"/>
  <c r="AI18" i="138"/>
  <c r="AG18" i="138"/>
  <c r="AE18" i="138"/>
  <c r="CY18" i="138" s="1"/>
  <c r="U18" i="138"/>
  <c r="S18" i="138"/>
  <c r="Q18" i="138"/>
  <c r="FE18" i="138" s="1"/>
  <c r="O18" i="138"/>
  <c r="FC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U17" i="138"/>
  <c r="BW17" i="138" s="1"/>
  <c r="BS17" i="138"/>
  <c r="BQ17" i="138"/>
  <c r="BO17" i="138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DU17" i="138" s="1"/>
  <c r="O17" i="138"/>
  <c r="EK17" i="138" s="1"/>
  <c r="M17" i="138"/>
  <c r="FA17" i="138" s="1"/>
  <c r="EY16" i="138"/>
  <c r="EW16" i="138"/>
  <c r="EU16" i="138"/>
  <c r="ES16" i="138"/>
  <c r="EG16" i="138"/>
  <c r="EE16" i="138"/>
  <c r="EC16" i="138"/>
  <c r="EA16" i="138"/>
  <c r="DS16" i="138"/>
  <c r="DO16" i="138"/>
  <c r="DM16" i="138"/>
  <c r="DK16" i="138"/>
  <c r="DI16" i="138"/>
  <c r="CW16" i="138"/>
  <c r="CU16" i="138"/>
  <c r="CS16" i="138"/>
  <c r="CQ16" i="138"/>
  <c r="CM16" i="138"/>
  <c r="CO16" i="138" s="1"/>
  <c r="CK16" i="138"/>
  <c r="CI16" i="138"/>
  <c r="CG16" i="138"/>
  <c r="BS16" i="138"/>
  <c r="BQ16" i="138"/>
  <c r="BO16" i="138"/>
  <c r="BU16" i="138" s="1"/>
  <c r="BW16" i="138" s="1"/>
  <c r="BE16" i="138"/>
  <c r="BC16" i="138"/>
  <c r="BA16" i="138"/>
  <c r="AY16" i="138"/>
  <c r="AW16" i="138"/>
  <c r="AI16" i="138"/>
  <c r="DC16" i="138" s="1"/>
  <c r="AG16" i="138"/>
  <c r="AE16" i="138"/>
  <c r="AK16" i="138" s="1"/>
  <c r="AM16" i="138" s="1"/>
  <c r="Q16" i="138"/>
  <c r="FE16" i="138" s="1"/>
  <c r="O16" i="138"/>
  <c r="S16" i="138" s="1"/>
  <c r="U16" i="138" s="1"/>
  <c r="M16" i="138"/>
  <c r="CY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W15" i="138"/>
  <c r="BU15" i="138"/>
  <c r="BS15" i="138"/>
  <c r="BQ15" i="138"/>
  <c r="BO15" i="138"/>
  <c r="BA15" i="138"/>
  <c r="AY15" i="138"/>
  <c r="AW15" i="138"/>
  <c r="BC15" i="138" s="1"/>
  <c r="BE15" i="138" s="1"/>
  <c r="AI15" i="138"/>
  <c r="AG15" i="138"/>
  <c r="AE15" i="138"/>
  <c r="AK15" i="138" s="1"/>
  <c r="AM15" i="138" s="1"/>
  <c r="U15" i="138"/>
  <c r="S15" i="138"/>
  <c r="Q15" i="138"/>
  <c r="FE15" i="138" s="1"/>
  <c r="O15" i="138"/>
  <c r="FC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EM14" i="138" s="1"/>
  <c r="BQ14" i="138"/>
  <c r="BO14" i="138"/>
  <c r="BU14" i="138" s="1"/>
  <c r="BW14" i="138" s="1"/>
  <c r="BA14" i="138"/>
  <c r="AY14" i="138"/>
  <c r="AW14" i="138"/>
  <c r="BC14" i="138" s="1"/>
  <c r="BE14" i="138" s="1"/>
  <c r="AM14" i="138"/>
  <c r="AK14" i="138"/>
  <c r="AI14" i="138"/>
  <c r="AG14" i="138"/>
  <c r="AE14" i="138"/>
  <c r="Q14" i="138"/>
  <c r="DC14" i="138" s="1"/>
  <c r="O14" i="138"/>
  <c r="DS14" i="138" s="1"/>
  <c r="M14" i="138"/>
  <c r="EI14" i="138" s="1"/>
  <c r="EY13" i="138"/>
  <c r="EW13" i="138"/>
  <c r="EU13" i="138"/>
  <c r="ES13" i="138"/>
  <c r="EG13" i="138"/>
  <c r="EE13" i="138"/>
  <c r="EC13" i="138"/>
  <c r="EA13" i="138"/>
  <c r="DQ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E13" i="138"/>
  <c r="BC13" i="138"/>
  <c r="BA13" i="138"/>
  <c r="AY13" i="138"/>
  <c r="AW13" i="138"/>
  <c r="AI13" i="138"/>
  <c r="AG13" i="138"/>
  <c r="DA13" i="138" s="1"/>
  <c r="AE13" i="138"/>
  <c r="AK13" i="138" s="1"/>
  <c r="AM13" i="138" s="1"/>
  <c r="Q13" i="138"/>
  <c r="FE13" i="138" s="1"/>
  <c r="O13" i="138"/>
  <c r="S13" i="138" s="1"/>
  <c r="U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W12" i="138"/>
  <c r="BU12" i="138"/>
  <c r="BS12" i="138"/>
  <c r="BQ12" i="138"/>
  <c r="BO12" i="138"/>
  <c r="BA12" i="138"/>
  <c r="AY12" i="138"/>
  <c r="AW12" i="138"/>
  <c r="BC12" i="138" s="1"/>
  <c r="BE12" i="138" s="1"/>
  <c r="AI12" i="138"/>
  <c r="AG12" i="138"/>
  <c r="AE12" i="138"/>
  <c r="AK12" i="138" s="1"/>
  <c r="AM12" i="138" s="1"/>
  <c r="S12" i="138"/>
  <c r="U12" i="138" s="1"/>
  <c r="Q12" i="138"/>
  <c r="EM12" i="138" s="1"/>
  <c r="O12" i="138"/>
  <c r="FC12" i="138" s="1"/>
  <c r="M12" i="138"/>
  <c r="FA12" i="138" s="1"/>
  <c r="EY11" i="138"/>
  <c r="EW11" i="138"/>
  <c r="EU11" i="138"/>
  <c r="ES11" i="138"/>
  <c r="EK11" i="138"/>
  <c r="EG11" i="138"/>
  <c r="EE11" i="138"/>
  <c r="EC11" i="138"/>
  <c r="EA11" i="138"/>
  <c r="DU11" i="138"/>
  <c r="DO11" i="138"/>
  <c r="DM11" i="138"/>
  <c r="DK11" i="138"/>
  <c r="DI11" i="138"/>
  <c r="CW11" i="138"/>
  <c r="CU11" i="138"/>
  <c r="CS11" i="138"/>
  <c r="CQ11" i="138"/>
  <c r="CO11" i="138"/>
  <c r="CM11" i="138"/>
  <c r="CK11" i="138"/>
  <c r="CI11" i="138"/>
  <c r="CG11" i="138"/>
  <c r="BS11" i="138"/>
  <c r="BQ11" i="138"/>
  <c r="BO11" i="138"/>
  <c r="BU11" i="138" s="1"/>
  <c r="BW11" i="138" s="1"/>
  <c r="BA11" i="138"/>
  <c r="AY11" i="138"/>
  <c r="AW11" i="138"/>
  <c r="BC11" i="138" s="1"/>
  <c r="BE11" i="138" s="1"/>
  <c r="AK11" i="138"/>
  <c r="AM11" i="138" s="1"/>
  <c r="AI11" i="138"/>
  <c r="AG11" i="138"/>
  <c r="AE11" i="138"/>
  <c r="Q11" i="138"/>
  <c r="FE11" i="138" s="1"/>
  <c r="O11" i="138"/>
  <c r="DA11" i="138" s="1"/>
  <c r="M11" i="138"/>
  <c r="DQ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C10" i="138"/>
  <c r="BE10" i="138" s="1"/>
  <c r="BA10" i="138"/>
  <c r="AY10" i="138"/>
  <c r="AW10" i="138"/>
  <c r="AI10" i="138"/>
  <c r="AG10" i="138"/>
  <c r="AE10" i="138"/>
  <c r="CY10" i="138" s="1"/>
  <c r="Q10" i="138"/>
  <c r="FE10" i="138" s="1"/>
  <c r="O10" i="138"/>
  <c r="FC10" i="138" s="1"/>
  <c r="M10" i="138"/>
  <c r="S10" i="138" s="1"/>
  <c r="U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U9" i="138"/>
  <c r="BW9" i="138" s="1"/>
  <c r="BS9" i="138"/>
  <c r="BQ9" i="138"/>
  <c r="BO9" i="138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DU9" i="138" s="1"/>
  <c r="O9" i="138"/>
  <c r="EK9" i="138" s="1"/>
  <c r="M9" i="138"/>
  <c r="FA9" i="138" s="1"/>
  <c r="EY8" i="138"/>
  <c r="EW8" i="138"/>
  <c r="EU8" i="138"/>
  <c r="ES8" i="138"/>
  <c r="EG8" i="138"/>
  <c r="EE8" i="138"/>
  <c r="EC8" i="138"/>
  <c r="EA8" i="138"/>
  <c r="DS8" i="138"/>
  <c r="DO8" i="138"/>
  <c r="DM8" i="138"/>
  <c r="DK8" i="138"/>
  <c r="DI8" i="138"/>
  <c r="CW8" i="138"/>
  <c r="CU8" i="138"/>
  <c r="CS8" i="138"/>
  <c r="CQ8" i="138"/>
  <c r="CM8" i="138"/>
  <c r="CO8" i="138" s="1"/>
  <c r="CK8" i="138"/>
  <c r="CI8" i="138"/>
  <c r="CG8" i="138"/>
  <c r="BS8" i="138"/>
  <c r="BQ8" i="138"/>
  <c r="BO8" i="138"/>
  <c r="BU8" i="138" s="1"/>
  <c r="BW8" i="138" s="1"/>
  <c r="BC8" i="138"/>
  <c r="BA8" i="138"/>
  <c r="AY8" i="138"/>
  <c r="AW8" i="138"/>
  <c r="AI8" i="138"/>
  <c r="DC8" i="138" s="1"/>
  <c r="AG8" i="138"/>
  <c r="AE8" i="138"/>
  <c r="CY8" i="138" s="1"/>
  <c r="DE8" i="138" s="1"/>
  <c r="U8" i="138"/>
  <c r="S8" i="138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AG30" i="142" s="1"/>
  <c r="Y30" i="142"/>
  <c r="W30" i="142"/>
  <c r="S30" i="142"/>
  <c r="U30" i="142" s="1"/>
  <c r="Q30" i="142"/>
  <c r="M30" i="142"/>
  <c r="K30" i="142"/>
  <c r="G30" i="142"/>
  <c r="E30" i="142"/>
  <c r="I30" i="142" s="1"/>
  <c r="AA30" i="142"/>
  <c r="O30" i="142"/>
  <c r="AG29" i="142"/>
  <c r="AA29" i="142"/>
  <c r="U29" i="142"/>
  <c r="O29" i="142"/>
  <c r="I29" i="142"/>
  <c r="AO29" i="142" s="1"/>
  <c r="AG28" i="142"/>
  <c r="AA28" i="142"/>
  <c r="U28" i="142"/>
  <c r="O28" i="142"/>
  <c r="I28" i="142"/>
  <c r="AO28" i="142" s="1"/>
  <c r="AG27" i="142"/>
  <c r="AA27" i="142"/>
  <c r="U27" i="142"/>
  <c r="O27" i="142"/>
  <c r="AM27" i="142" s="1"/>
  <c r="E21" i="89" s="1"/>
  <c r="I27" i="142"/>
  <c r="E21" i="92" s="1"/>
  <c r="AI26" i="142"/>
  <c r="E20" i="91" s="1"/>
  <c r="AG26" i="142"/>
  <c r="AA26" i="142"/>
  <c r="U26" i="142"/>
  <c r="O26" i="142"/>
  <c r="I26" i="142"/>
  <c r="E20" i="92" s="1"/>
  <c r="AK25" i="142"/>
  <c r="E19" i="90" s="1"/>
  <c r="AG25" i="142"/>
  <c r="AA25" i="142"/>
  <c r="U25" i="142"/>
  <c r="O25" i="142"/>
  <c r="I25" i="142"/>
  <c r="E19" i="92" s="1"/>
  <c r="AM24" i="142"/>
  <c r="E18" i="89" s="1"/>
  <c r="AI24" i="142"/>
  <c r="E18" i="91" s="1"/>
  <c r="AG24" i="142"/>
  <c r="AA24" i="142"/>
  <c r="U24" i="142"/>
  <c r="O24" i="142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AM22" i="142" s="1"/>
  <c r="E17" i="89" s="1"/>
  <c r="I22" i="142"/>
  <c r="E17" i="92" s="1"/>
  <c r="AG21" i="142"/>
  <c r="AA21" i="142"/>
  <c r="U21" i="142"/>
  <c r="O21" i="142"/>
  <c r="I21" i="142"/>
  <c r="E15" i="92" s="1"/>
  <c r="AG20" i="142"/>
  <c r="AA20" i="142"/>
  <c r="U20" i="142"/>
  <c r="O20" i="142"/>
  <c r="AI20" i="142" s="1"/>
  <c r="E14" i="91" s="1"/>
  <c r="I20" i="142"/>
  <c r="E14" i="92" s="1"/>
  <c r="AE19" i="142"/>
  <c r="AC19" i="142"/>
  <c r="Y19" i="142"/>
  <c r="W19" i="142"/>
  <c r="S19" i="142"/>
  <c r="U19" i="142" s="1"/>
  <c r="AK19" i="142" s="1"/>
  <c r="E13" i="90" s="1"/>
  <c r="Q19" i="142"/>
  <c r="M19" i="142"/>
  <c r="K19" i="142"/>
  <c r="G19" i="142"/>
  <c r="E19" i="142"/>
  <c r="AG19" i="142"/>
  <c r="AA19" i="142"/>
  <c r="O19" i="142"/>
  <c r="I19" i="142"/>
  <c r="E13" i="92" s="1"/>
  <c r="AM18" i="142"/>
  <c r="AG18" i="142"/>
  <c r="AA18" i="142"/>
  <c r="U18" i="142"/>
  <c r="O18" i="142"/>
  <c r="AI18" i="142" s="1"/>
  <c r="I18" i="142"/>
  <c r="AO18" i="142" s="1"/>
  <c r="AG17" i="142"/>
  <c r="AA17" i="142"/>
  <c r="U17" i="142"/>
  <c r="O17" i="142"/>
  <c r="I17" i="142"/>
  <c r="AK17" i="142" s="1"/>
  <c r="AG16" i="142"/>
  <c r="AA16" i="142"/>
  <c r="U16" i="142"/>
  <c r="O16" i="142"/>
  <c r="AM16" i="142" s="1"/>
  <c r="E12" i="89" s="1"/>
  <c r="I16" i="142"/>
  <c r="E12" i="92" s="1"/>
  <c r="AE15" i="142"/>
  <c r="AC15" i="142"/>
  <c r="Y15" i="142"/>
  <c r="W15" i="142"/>
  <c r="S15" i="142"/>
  <c r="Q15" i="142"/>
  <c r="M15" i="142"/>
  <c r="O15" i="142" s="1"/>
  <c r="K15" i="142"/>
  <c r="G15" i="142"/>
  <c r="I15" i="142" s="1"/>
  <c r="E15" i="142"/>
  <c r="AG15" i="142"/>
  <c r="AA15" i="142"/>
  <c r="U15" i="142"/>
  <c r="AI14" i="142"/>
  <c r="AG14" i="142"/>
  <c r="AA14" i="142"/>
  <c r="U14" i="142"/>
  <c r="O14" i="142"/>
  <c r="I14" i="142"/>
  <c r="AO14" i="142" s="1"/>
  <c r="AK13" i="142"/>
  <c r="AG13" i="142"/>
  <c r="AA13" i="142"/>
  <c r="U13" i="142"/>
  <c r="O13" i="142"/>
  <c r="I13" i="142"/>
  <c r="AO13" i="142" s="1"/>
  <c r="AM12" i="142"/>
  <c r="E10" i="89" s="1"/>
  <c r="AI12" i="142"/>
  <c r="E10" i="91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Q11" i="142"/>
  <c r="Q31" i="142" s="1"/>
  <c r="M11" i="142"/>
  <c r="M31" i="142" s="1"/>
  <c r="K11" i="142"/>
  <c r="K31" i="142" s="1"/>
  <c r="O31" i="142" s="1"/>
  <c r="G11" i="142"/>
  <c r="I11" i="142" s="1"/>
  <c r="E11" i="142"/>
  <c r="E31" i="142" s="1"/>
  <c r="AA11" i="142"/>
  <c r="U11" i="142"/>
  <c r="O11" i="142"/>
  <c r="AG10" i="142"/>
  <c r="AA10" i="142"/>
  <c r="U10" i="142"/>
  <c r="O10" i="142"/>
  <c r="I10" i="142"/>
  <c r="AO10" i="142" s="1"/>
  <c r="AI9" i="142"/>
  <c r="AG9" i="142"/>
  <c r="AA9" i="142"/>
  <c r="U9" i="142"/>
  <c r="O9" i="142"/>
  <c r="I9" i="142"/>
  <c r="AO9" i="142" s="1"/>
  <c r="AI8" i="142"/>
  <c r="E8" i="91" s="1"/>
  <c r="AG8" i="142"/>
  <c r="AA8" i="142"/>
  <c r="U8" i="142"/>
  <c r="O8" i="142"/>
  <c r="I8" i="142"/>
  <c r="E8" i="92" s="1"/>
  <c r="AE30" i="143"/>
  <c r="AC30" i="143"/>
  <c r="Y30" i="143"/>
  <c r="W30" i="143"/>
  <c r="S30" i="143"/>
  <c r="Q30" i="143"/>
  <c r="M30" i="143"/>
  <c r="K30" i="143"/>
  <c r="O30" i="143" s="1"/>
  <c r="G30" i="143"/>
  <c r="E30" i="143"/>
  <c r="AG30" i="143"/>
  <c r="AA30" i="143"/>
  <c r="U30" i="143"/>
  <c r="I30" i="143"/>
  <c r="AM30" i="143" s="1"/>
  <c r="AG29" i="143"/>
  <c r="AA29" i="143"/>
  <c r="U29" i="143"/>
  <c r="O29" i="143"/>
  <c r="I29" i="143"/>
  <c r="AO29" i="143" s="1"/>
  <c r="AI28" i="143"/>
  <c r="AG28" i="143"/>
  <c r="AA28" i="143"/>
  <c r="U28" i="143"/>
  <c r="O28" i="143"/>
  <c r="I28" i="143"/>
  <c r="AO28" i="143" s="1"/>
  <c r="AK27" i="143"/>
  <c r="AG27" i="143"/>
  <c r="AA27" i="143"/>
  <c r="U27" i="143"/>
  <c r="O27" i="143"/>
  <c r="I27" i="143"/>
  <c r="AM27" i="143" s="1"/>
  <c r="AM26" i="143"/>
  <c r="AG26" i="143"/>
  <c r="AA26" i="143"/>
  <c r="U26" i="143"/>
  <c r="O26" i="143"/>
  <c r="I26" i="143"/>
  <c r="AK26" i="143" s="1"/>
  <c r="AG25" i="143"/>
  <c r="AA25" i="143"/>
  <c r="U25" i="143"/>
  <c r="O25" i="143"/>
  <c r="I25" i="143"/>
  <c r="AO25" i="143" s="1"/>
  <c r="AG24" i="143"/>
  <c r="AA24" i="143"/>
  <c r="U24" i="143"/>
  <c r="O24" i="143"/>
  <c r="I24" i="143"/>
  <c r="AG23" i="143"/>
  <c r="AA23" i="143"/>
  <c r="U23" i="143"/>
  <c r="O23" i="143"/>
  <c r="I23" i="143"/>
  <c r="AM23" i="143" s="1"/>
  <c r="AG22" i="143"/>
  <c r="AA22" i="143"/>
  <c r="U22" i="143"/>
  <c r="O22" i="143"/>
  <c r="I22" i="143"/>
  <c r="AM22" i="143" s="1"/>
  <c r="AG21" i="143"/>
  <c r="AA21" i="143"/>
  <c r="U21" i="143"/>
  <c r="O21" i="143"/>
  <c r="I21" i="143"/>
  <c r="AM21" i="143" s="1"/>
  <c r="AI20" i="143"/>
  <c r="AG20" i="143"/>
  <c r="AA20" i="143"/>
  <c r="U20" i="143"/>
  <c r="O20" i="143"/>
  <c r="I20" i="143"/>
  <c r="AM20" i="143" s="1"/>
  <c r="AE19" i="143"/>
  <c r="AC19" i="143"/>
  <c r="Y19" i="143"/>
  <c r="Y31" i="143" s="1"/>
  <c r="W19" i="143"/>
  <c r="S19" i="143"/>
  <c r="Q19" i="143"/>
  <c r="M19" i="143"/>
  <c r="K19" i="143"/>
  <c r="G19" i="143"/>
  <c r="E19" i="143"/>
  <c r="AG19" i="143"/>
  <c r="U19" i="143"/>
  <c r="O19" i="143"/>
  <c r="I19" i="143"/>
  <c r="AG18" i="143"/>
  <c r="AA18" i="143"/>
  <c r="U18" i="143"/>
  <c r="O18" i="143"/>
  <c r="I18" i="143"/>
  <c r="AM18" i="143" s="1"/>
  <c r="AG17" i="143"/>
  <c r="AA17" i="143"/>
  <c r="U17" i="143"/>
  <c r="O17" i="143"/>
  <c r="I17" i="143"/>
  <c r="AO17" i="143" s="1"/>
  <c r="AG16" i="143"/>
  <c r="AA16" i="143"/>
  <c r="U16" i="143"/>
  <c r="O16" i="143"/>
  <c r="I16" i="143"/>
  <c r="AM16" i="143" s="1"/>
  <c r="AE15" i="143"/>
  <c r="AC15" i="143"/>
  <c r="Y15" i="143"/>
  <c r="W15" i="143"/>
  <c r="S15" i="143"/>
  <c r="U15" i="143" s="1"/>
  <c r="AK15" i="143" s="1"/>
  <c r="Q15" i="143"/>
  <c r="M15" i="143"/>
  <c r="K15" i="143"/>
  <c r="G15" i="143"/>
  <c r="E15" i="143"/>
  <c r="AG15" i="143"/>
  <c r="AA15" i="143"/>
  <c r="O15" i="143"/>
  <c r="I15" i="143"/>
  <c r="AM15" i="143" s="1"/>
  <c r="AM14" i="143"/>
  <c r="AI14" i="143"/>
  <c r="AG14" i="143"/>
  <c r="AA14" i="143"/>
  <c r="U14" i="143"/>
  <c r="O14" i="143"/>
  <c r="I14" i="143"/>
  <c r="AO14" i="143" s="1"/>
  <c r="AO13" i="143"/>
  <c r="AG13" i="143"/>
  <c r="AA13" i="143"/>
  <c r="U13" i="143"/>
  <c r="O13" i="143"/>
  <c r="I13" i="143"/>
  <c r="AK13" i="143" s="1"/>
  <c r="AG12" i="143"/>
  <c r="AA12" i="143"/>
  <c r="U12" i="143"/>
  <c r="O12" i="143"/>
  <c r="I12" i="143"/>
  <c r="AE11" i="143"/>
  <c r="AE31" i="143" s="1"/>
  <c r="AC11" i="143"/>
  <c r="AC31" i="143" s="1"/>
  <c r="Y11" i="143"/>
  <c r="W11" i="143"/>
  <c r="W31" i="143" s="1"/>
  <c r="S11" i="143"/>
  <c r="S31" i="143" s="1"/>
  <c r="Q11" i="143"/>
  <c r="Q31" i="143" s="1"/>
  <c r="U31" i="143" s="1"/>
  <c r="M11" i="143"/>
  <c r="O11" i="143" s="1"/>
  <c r="K11" i="143"/>
  <c r="K31" i="143" s="1"/>
  <c r="G11" i="143"/>
  <c r="G31" i="143" s="1"/>
  <c r="E11" i="143"/>
  <c r="E31" i="143" s="1"/>
  <c r="AG11" i="143"/>
  <c r="AA11" i="143"/>
  <c r="U11" i="143"/>
  <c r="I11" i="143"/>
  <c r="AM11" i="143" s="1"/>
  <c r="AI10" i="143"/>
  <c r="AG10" i="143"/>
  <c r="AA10" i="143"/>
  <c r="U10" i="143"/>
  <c r="O10" i="143"/>
  <c r="I10" i="143"/>
  <c r="AO10" i="143" s="1"/>
  <c r="AK9" i="143"/>
  <c r="AI9" i="143"/>
  <c r="AG9" i="143"/>
  <c r="AA9" i="143"/>
  <c r="U9" i="143"/>
  <c r="O9" i="143"/>
  <c r="I9" i="143"/>
  <c r="AO9" i="143" s="1"/>
  <c r="AM8" i="143"/>
  <c r="AK8" i="143"/>
  <c r="AI8" i="143"/>
  <c r="AG8" i="143"/>
  <c r="AA8" i="143"/>
  <c r="U8" i="143"/>
  <c r="O8" i="143"/>
  <c r="I8" i="143"/>
  <c r="AO26" i="144"/>
  <c r="AE60" i="99" s="1"/>
  <c r="AE26" i="144"/>
  <c r="AU60" i="99" s="1"/>
  <c r="AY60" i="99" s="1"/>
  <c r="AC26" i="144"/>
  <c r="AW60" i="99" s="1"/>
  <c r="Y26" i="144"/>
  <c r="AI60" i="99" s="1"/>
  <c r="AM60" i="99" s="1"/>
  <c r="W26" i="144"/>
  <c r="AK60" i="99" s="1"/>
  <c r="U26" i="144"/>
  <c r="S26" i="144"/>
  <c r="W60" i="99" s="1"/>
  <c r="AA60" i="99" s="1"/>
  <c r="Q26" i="144"/>
  <c r="Y60" i="99" s="1"/>
  <c r="O26" i="144"/>
  <c r="M26" i="144"/>
  <c r="K60" i="99" s="1"/>
  <c r="O60" i="99" s="1"/>
  <c r="K26" i="144"/>
  <c r="M60" i="99" s="1"/>
  <c r="I26" i="144"/>
  <c r="E23" i="87" s="1"/>
  <c r="G26" i="144"/>
  <c r="E60" i="99" s="1"/>
  <c r="I60" i="99" s="1"/>
  <c r="K25" i="3" s="1"/>
  <c r="G925" i="1" s="1"/>
  <c r="E26" i="144"/>
  <c r="G60" i="99" s="1"/>
  <c r="AE25" i="144"/>
  <c r="AU59" i="99" s="1"/>
  <c r="AK24" i="144"/>
  <c r="Q58" i="99" s="1"/>
  <c r="AE24" i="144"/>
  <c r="AU58" i="99" s="1"/>
  <c r="AY58" i="99" s="1"/>
  <c r="AC24" i="144"/>
  <c r="AW58" i="99" s="1"/>
  <c r="AA24" i="144"/>
  <c r="Y24" i="144"/>
  <c r="AI58" i="99" s="1"/>
  <c r="AM58" i="99" s="1"/>
  <c r="W24" i="144"/>
  <c r="AK58" i="99" s="1"/>
  <c r="U24" i="144"/>
  <c r="S24" i="144"/>
  <c r="W58" i="99" s="1"/>
  <c r="AA58" i="99" s="1"/>
  <c r="Q24" i="144"/>
  <c r="Y58" i="99" s="1"/>
  <c r="O24" i="144"/>
  <c r="M24" i="144"/>
  <c r="K58" i="99" s="1"/>
  <c r="K24" i="144"/>
  <c r="M58" i="99" s="1"/>
  <c r="G24" i="144"/>
  <c r="E58" i="99" s="1"/>
  <c r="E24" i="144"/>
  <c r="G58" i="99" s="1"/>
  <c r="AQ23" i="144"/>
  <c r="AC57" i="99" s="1"/>
  <c r="AK23" i="144"/>
  <c r="Q57" i="99" s="1"/>
  <c r="AG23" i="144"/>
  <c r="AE23" i="144"/>
  <c r="AU57" i="99" s="1"/>
  <c r="AY57" i="99" s="1"/>
  <c r="AC23" i="144"/>
  <c r="AW57" i="99" s="1"/>
  <c r="AA23" i="144"/>
  <c r="Y23" i="144"/>
  <c r="AI57" i="99" s="1"/>
  <c r="AM57" i="99" s="1"/>
  <c r="W23" i="144"/>
  <c r="AK57" i="99" s="1"/>
  <c r="U23" i="144"/>
  <c r="S23" i="144"/>
  <c r="W57" i="99" s="1"/>
  <c r="Q23" i="144"/>
  <c r="Y57" i="99" s="1"/>
  <c r="M23" i="144"/>
  <c r="K57" i="99" s="1"/>
  <c r="K23" i="144"/>
  <c r="M57" i="99" s="1"/>
  <c r="I23" i="144"/>
  <c r="G23" i="144"/>
  <c r="E57" i="99" s="1"/>
  <c r="E23" i="144"/>
  <c r="G57" i="99" s="1"/>
  <c r="AW22" i="144"/>
  <c r="AO56" i="99" s="1"/>
  <c r="AG22" i="144"/>
  <c r="AE22" i="144"/>
  <c r="AU56" i="99" s="1"/>
  <c r="AY56" i="99" s="1"/>
  <c r="AC22" i="144"/>
  <c r="AW56" i="99" s="1"/>
  <c r="AA22" i="144"/>
  <c r="Y22" i="144"/>
  <c r="AI56" i="99" s="1"/>
  <c r="W22" i="144"/>
  <c r="AK56" i="99" s="1"/>
  <c r="S22" i="144"/>
  <c r="W56" i="99" s="1"/>
  <c r="Q22" i="144"/>
  <c r="Y56" i="99" s="1"/>
  <c r="O22" i="144"/>
  <c r="M22" i="144"/>
  <c r="K56" i="99" s="1"/>
  <c r="K22" i="144"/>
  <c r="M56" i="99" s="1"/>
  <c r="G22" i="144"/>
  <c r="E56" i="99" s="1"/>
  <c r="I56" i="99" s="1"/>
  <c r="K22" i="3" s="1"/>
  <c r="G838" i="1" s="1"/>
  <c r="E22" i="144"/>
  <c r="G56" i="99" s="1"/>
  <c r="AE21" i="144"/>
  <c r="AU55" i="99" s="1"/>
  <c r="AC21" i="144"/>
  <c r="AW55" i="99" s="1"/>
  <c r="Y21" i="144"/>
  <c r="AI55" i="99" s="1"/>
  <c r="W21" i="144"/>
  <c r="AK55" i="99" s="1"/>
  <c r="U21" i="144"/>
  <c r="S21" i="144"/>
  <c r="W55" i="99" s="1"/>
  <c r="Q21" i="144"/>
  <c r="Y55" i="99" s="1"/>
  <c r="M21" i="144"/>
  <c r="K55" i="99" s="1"/>
  <c r="O55" i="99" s="1"/>
  <c r="K21" i="144"/>
  <c r="M55" i="99" s="1"/>
  <c r="G21" i="144"/>
  <c r="E55" i="99" s="1"/>
  <c r="I55" i="99" s="1"/>
  <c r="E21" i="144"/>
  <c r="G55" i="99" s="1"/>
  <c r="AE20" i="144"/>
  <c r="AU54" i="99" s="1"/>
  <c r="AC20" i="144"/>
  <c r="AW54" i="99" s="1"/>
  <c r="AA20" i="144"/>
  <c r="Y20" i="144"/>
  <c r="AI54" i="99" s="1"/>
  <c r="W20" i="144"/>
  <c r="AK54" i="99" s="1"/>
  <c r="S20" i="144"/>
  <c r="W54" i="99" s="1"/>
  <c r="AA54" i="99" s="1"/>
  <c r="Q20" i="144"/>
  <c r="Y54" i="99" s="1"/>
  <c r="M20" i="144"/>
  <c r="K54" i="99" s="1"/>
  <c r="O54" i="99" s="1"/>
  <c r="K20" i="144"/>
  <c r="M54" i="99" s="1"/>
  <c r="G20" i="144"/>
  <c r="E54" i="99" s="1"/>
  <c r="I54" i="99" s="1"/>
  <c r="E20" i="144"/>
  <c r="G54" i="99" s="1"/>
  <c r="AI19" i="144"/>
  <c r="S53" i="99" s="1"/>
  <c r="AG19" i="144"/>
  <c r="AE19" i="144"/>
  <c r="AU53" i="99" s="1"/>
  <c r="AC19" i="144"/>
  <c r="AW53" i="99" s="1"/>
  <c r="Y19" i="144"/>
  <c r="AI53" i="99" s="1"/>
  <c r="AM53" i="99" s="1"/>
  <c r="W19" i="144"/>
  <c r="AK53" i="99" s="1"/>
  <c r="S19" i="144"/>
  <c r="W53" i="99" s="1"/>
  <c r="AA53" i="99" s="1"/>
  <c r="Q19" i="144"/>
  <c r="Y53" i="99" s="1"/>
  <c r="M19" i="144"/>
  <c r="K53" i="99" s="1"/>
  <c r="O53" i="99" s="1"/>
  <c r="K19" i="144"/>
  <c r="M53" i="99" s="1"/>
  <c r="I19" i="144"/>
  <c r="G19" i="144"/>
  <c r="E53" i="99" s="1"/>
  <c r="I53" i="99" s="1"/>
  <c r="E19" i="144"/>
  <c r="G53" i="99" s="1"/>
  <c r="AU18" i="144"/>
  <c r="AQ52" i="99" s="1"/>
  <c r="AO18" i="144"/>
  <c r="AE52" i="99" s="1"/>
  <c r="AI18" i="144"/>
  <c r="S52" i="99" s="1"/>
  <c r="AE18" i="144"/>
  <c r="AU52" i="99" s="1"/>
  <c r="AY52" i="99" s="1"/>
  <c r="AC18" i="144"/>
  <c r="AW52" i="99" s="1"/>
  <c r="Y18" i="144"/>
  <c r="AI52" i="99" s="1"/>
  <c r="AM52" i="99" s="1"/>
  <c r="W18" i="144"/>
  <c r="AK52" i="99" s="1"/>
  <c r="S18" i="144"/>
  <c r="W52" i="99" s="1"/>
  <c r="AA52" i="99" s="1"/>
  <c r="Q18" i="144"/>
  <c r="Y52" i="99" s="1"/>
  <c r="O18" i="144"/>
  <c r="M18" i="144"/>
  <c r="K52" i="99" s="1"/>
  <c r="O52" i="99" s="1"/>
  <c r="K18" i="144"/>
  <c r="M52" i="99" s="1"/>
  <c r="I18" i="144"/>
  <c r="G18" i="144"/>
  <c r="E52" i="99" s="1"/>
  <c r="I52" i="99" s="1"/>
  <c r="E18" i="144"/>
  <c r="G52" i="99" s="1"/>
  <c r="AU17" i="144"/>
  <c r="AQ51" i="99" s="1"/>
  <c r="AE17" i="144"/>
  <c r="AU51" i="99" s="1"/>
  <c r="AY51" i="99" s="1"/>
  <c r="AC17" i="144"/>
  <c r="AW51" i="99" s="1"/>
  <c r="Y17" i="144"/>
  <c r="AI51" i="99" s="1"/>
  <c r="AM51" i="99" s="1"/>
  <c r="W17" i="144"/>
  <c r="AK51" i="99" s="1"/>
  <c r="U17" i="144"/>
  <c r="S17" i="144"/>
  <c r="W51" i="99" s="1"/>
  <c r="AA51" i="99" s="1"/>
  <c r="Q17" i="144"/>
  <c r="Y51" i="99" s="1"/>
  <c r="O17" i="144"/>
  <c r="M17" i="144"/>
  <c r="K51" i="99" s="1"/>
  <c r="O51" i="99" s="1"/>
  <c r="K17" i="144"/>
  <c r="M51" i="99" s="1"/>
  <c r="G17" i="144"/>
  <c r="E51" i="99" s="1"/>
  <c r="E17" i="144"/>
  <c r="G51" i="99" s="1"/>
  <c r="AK16" i="144"/>
  <c r="Q50" i="99" s="1"/>
  <c r="AE16" i="144"/>
  <c r="AU50" i="99" s="1"/>
  <c r="AY50" i="99" s="1"/>
  <c r="AC16" i="144"/>
  <c r="AW50" i="99" s="1"/>
  <c r="AA16" i="144"/>
  <c r="Y16" i="144"/>
  <c r="AI50" i="99" s="1"/>
  <c r="AM50" i="99" s="1"/>
  <c r="W16" i="144"/>
  <c r="AK50" i="99" s="1"/>
  <c r="U16" i="144"/>
  <c r="S16" i="144"/>
  <c r="W50" i="99" s="1"/>
  <c r="AA50" i="99" s="1"/>
  <c r="Q16" i="144"/>
  <c r="Y50" i="99" s="1"/>
  <c r="M16" i="144"/>
  <c r="K50" i="99" s="1"/>
  <c r="K16" i="144"/>
  <c r="M50" i="99" s="1"/>
  <c r="G16" i="144"/>
  <c r="E50" i="99" s="1"/>
  <c r="E16" i="144"/>
  <c r="G50" i="99" s="1"/>
  <c r="AQ15" i="144"/>
  <c r="AC49" i="99" s="1"/>
  <c r="AK15" i="144"/>
  <c r="Q49" i="99" s="1"/>
  <c r="AG15" i="144"/>
  <c r="AE15" i="144"/>
  <c r="AU49" i="99" s="1"/>
  <c r="AY49" i="99" s="1"/>
  <c r="AC15" i="144"/>
  <c r="AW49" i="99" s="1"/>
  <c r="AA15" i="144"/>
  <c r="Y15" i="144"/>
  <c r="AI49" i="99" s="1"/>
  <c r="AM49" i="99" s="1"/>
  <c r="W15" i="144"/>
  <c r="AK49" i="99" s="1"/>
  <c r="S15" i="144"/>
  <c r="W49" i="99" s="1"/>
  <c r="Q15" i="144"/>
  <c r="Y49" i="99" s="1"/>
  <c r="M15" i="144"/>
  <c r="K49" i="99" s="1"/>
  <c r="K15" i="144"/>
  <c r="M49" i="99" s="1"/>
  <c r="I15" i="144"/>
  <c r="G15" i="144"/>
  <c r="E49" i="99" s="1"/>
  <c r="E15" i="144"/>
  <c r="G49" i="99" s="1"/>
  <c r="AW14" i="144"/>
  <c r="AO48" i="99" s="1"/>
  <c r="AG14" i="144"/>
  <c r="AE14" i="144"/>
  <c r="AU48" i="99" s="1"/>
  <c r="AY48" i="99" s="1"/>
  <c r="AC14" i="144"/>
  <c r="AW48" i="99" s="1"/>
  <c r="Y14" i="144"/>
  <c r="AI48" i="99" s="1"/>
  <c r="W14" i="144"/>
  <c r="AK48" i="99" s="1"/>
  <c r="S14" i="144"/>
  <c r="W48" i="99" s="1"/>
  <c r="Q14" i="144"/>
  <c r="Y48" i="99" s="1"/>
  <c r="O14" i="144"/>
  <c r="M14" i="144"/>
  <c r="K48" i="99" s="1"/>
  <c r="K14" i="144"/>
  <c r="M48" i="99" s="1"/>
  <c r="G14" i="144"/>
  <c r="E48" i="99" s="1"/>
  <c r="I48" i="99" s="1"/>
  <c r="E14" i="144"/>
  <c r="G48" i="99" s="1"/>
  <c r="AE13" i="144"/>
  <c r="AU47" i="99" s="1"/>
  <c r="AC13" i="144"/>
  <c r="AW47" i="99" s="1"/>
  <c r="Y13" i="144"/>
  <c r="AI47" i="99" s="1"/>
  <c r="W13" i="144"/>
  <c r="AK47" i="99" s="1"/>
  <c r="U13" i="144"/>
  <c r="S13" i="144"/>
  <c r="W47" i="99" s="1"/>
  <c r="Q13" i="144"/>
  <c r="Y47" i="99" s="1"/>
  <c r="M13" i="144"/>
  <c r="K47" i="99" s="1"/>
  <c r="O47" i="99" s="1"/>
  <c r="K13" i="144"/>
  <c r="M47" i="99" s="1"/>
  <c r="G13" i="144"/>
  <c r="E47" i="99" s="1"/>
  <c r="I47" i="99" s="1"/>
  <c r="E13" i="144"/>
  <c r="G47" i="99" s="1"/>
  <c r="AE12" i="144"/>
  <c r="AU46" i="99" s="1"/>
  <c r="AC12" i="144"/>
  <c r="AW46" i="99" s="1"/>
  <c r="AA12" i="144"/>
  <c r="Y12" i="144"/>
  <c r="AI46" i="99" s="1"/>
  <c r="W12" i="144"/>
  <c r="AK46" i="99" s="1"/>
  <c r="S12" i="144"/>
  <c r="W46" i="99" s="1"/>
  <c r="AA46" i="99" s="1"/>
  <c r="Q12" i="144"/>
  <c r="Y46" i="99" s="1"/>
  <c r="M12" i="144"/>
  <c r="K46" i="99" s="1"/>
  <c r="O46" i="99" s="1"/>
  <c r="K12" i="144"/>
  <c r="M46" i="99" s="1"/>
  <c r="G12" i="144"/>
  <c r="E46" i="99" s="1"/>
  <c r="I46" i="99" s="1"/>
  <c r="E12" i="144"/>
  <c r="G46" i="99" s="1"/>
  <c r="AI11" i="144"/>
  <c r="S45" i="99" s="1"/>
  <c r="AG11" i="144"/>
  <c r="AE11" i="144"/>
  <c r="AU45" i="99" s="1"/>
  <c r="AC11" i="144"/>
  <c r="AW45" i="99" s="1"/>
  <c r="Y11" i="144"/>
  <c r="AI45" i="99" s="1"/>
  <c r="AM45" i="99" s="1"/>
  <c r="W11" i="144"/>
  <c r="AK45" i="99" s="1"/>
  <c r="S11" i="144"/>
  <c r="W45" i="99" s="1"/>
  <c r="AA45" i="99" s="1"/>
  <c r="Q11" i="144"/>
  <c r="Y45" i="99" s="1"/>
  <c r="M11" i="144"/>
  <c r="K45" i="99" s="1"/>
  <c r="O45" i="99" s="1"/>
  <c r="K11" i="144"/>
  <c r="M45" i="99" s="1"/>
  <c r="I11" i="144"/>
  <c r="G11" i="144"/>
  <c r="E45" i="99" s="1"/>
  <c r="I45" i="99" s="1"/>
  <c r="E11" i="144"/>
  <c r="G45" i="99" s="1"/>
  <c r="AU10" i="144"/>
  <c r="AQ44" i="99" s="1"/>
  <c r="AO10" i="144"/>
  <c r="AE44" i="99" s="1"/>
  <c r="AI10" i="144"/>
  <c r="S44" i="99" s="1"/>
  <c r="AE10" i="144"/>
  <c r="AU44" i="99" s="1"/>
  <c r="AY44" i="99" s="1"/>
  <c r="AC10" i="144"/>
  <c r="AW44" i="99" s="1"/>
  <c r="Y10" i="144"/>
  <c r="AI44" i="99" s="1"/>
  <c r="AM44" i="99" s="1"/>
  <c r="W10" i="144"/>
  <c r="AK44" i="99" s="1"/>
  <c r="S10" i="144"/>
  <c r="W44" i="99" s="1"/>
  <c r="AA44" i="99" s="1"/>
  <c r="Q10" i="144"/>
  <c r="Y44" i="99" s="1"/>
  <c r="O10" i="144"/>
  <c r="M10" i="144"/>
  <c r="K44" i="99" s="1"/>
  <c r="O44" i="99" s="1"/>
  <c r="K10" i="144"/>
  <c r="M44" i="99" s="1"/>
  <c r="I10" i="144"/>
  <c r="G10" i="144"/>
  <c r="E44" i="99" s="1"/>
  <c r="I44" i="99" s="1"/>
  <c r="E10" i="144"/>
  <c r="G44" i="99" s="1"/>
  <c r="AU9" i="144"/>
  <c r="AQ43" i="99" s="1"/>
  <c r="AK9" i="144"/>
  <c r="Q43" i="99" s="1"/>
  <c r="AE9" i="144"/>
  <c r="AU43" i="99" s="1"/>
  <c r="AY43" i="99" s="1"/>
  <c r="AC9" i="144"/>
  <c r="AG9" i="144" s="1"/>
  <c r="Y9" i="144"/>
  <c r="AI43" i="99" s="1"/>
  <c r="AM43" i="99" s="1"/>
  <c r="W9" i="144"/>
  <c r="AK43" i="99" s="1"/>
  <c r="U9" i="144"/>
  <c r="S9" i="144"/>
  <c r="W43" i="99" s="1"/>
  <c r="AA43" i="99" s="1"/>
  <c r="Q9" i="144"/>
  <c r="Y43" i="99" s="1"/>
  <c r="O9" i="144"/>
  <c r="M9" i="144"/>
  <c r="K43" i="99" s="1"/>
  <c r="O43" i="99" s="1"/>
  <c r="K9" i="144"/>
  <c r="M43" i="99" s="1"/>
  <c r="G9" i="144"/>
  <c r="E43" i="99" s="1"/>
  <c r="E9" i="144"/>
  <c r="G43" i="99" s="1"/>
  <c r="BA8" i="144"/>
  <c r="AQ8" i="144"/>
  <c r="AC42" i="99" s="1"/>
  <c r="AK8" i="144"/>
  <c r="Q42" i="99" s="1"/>
  <c r="AE8" i="144"/>
  <c r="AU42" i="99" s="1"/>
  <c r="AY42" i="99" s="1"/>
  <c r="AC8" i="144"/>
  <c r="AW42" i="99" s="1"/>
  <c r="AA8" i="144"/>
  <c r="Y8" i="144"/>
  <c r="AI42" i="99" s="1"/>
  <c r="W8" i="144"/>
  <c r="AK42" i="99" s="1"/>
  <c r="U8" i="144"/>
  <c r="S8" i="144"/>
  <c r="W42" i="99" s="1"/>
  <c r="Q8" i="144"/>
  <c r="Y42" i="99" s="1"/>
  <c r="M8" i="144"/>
  <c r="K42" i="99" s="1"/>
  <c r="K8" i="144"/>
  <c r="O8" i="144" s="1"/>
  <c r="G8" i="144"/>
  <c r="E42" i="99" s="1"/>
  <c r="E8" i="144"/>
  <c r="AU8" i="144" s="1"/>
  <c r="BE26" i="145"/>
  <c r="BC26" i="145"/>
  <c r="BA41" i="99" s="1"/>
  <c r="BA26" i="145"/>
  <c r="BC41" i="99" s="1"/>
  <c r="AW26" i="145"/>
  <c r="AO41" i="99" s="1"/>
  <c r="AS41" i="99" s="1"/>
  <c r="AU26" i="145"/>
  <c r="AQ41" i="99" s="1"/>
  <c r="AQ26" i="145"/>
  <c r="AC41" i="99" s="1"/>
  <c r="AG41" i="99" s="1"/>
  <c r="AO26" i="145"/>
  <c r="AS26" i="145" s="1"/>
  <c r="AK26" i="145"/>
  <c r="AM26" i="145" s="1"/>
  <c r="AI26" i="145"/>
  <c r="S41" i="99" s="1"/>
  <c r="AG26" i="145"/>
  <c r="AA26" i="145"/>
  <c r="U26" i="145"/>
  <c r="O26" i="145"/>
  <c r="I26" i="145"/>
  <c r="AE25" i="145"/>
  <c r="AC25" i="145"/>
  <c r="AC25" i="144" s="1"/>
  <c r="Y25" i="145"/>
  <c r="Y25" i="144" s="1"/>
  <c r="AI59" i="99" s="1"/>
  <c r="W25" i="145"/>
  <c r="W25" i="144" s="1"/>
  <c r="S25" i="145"/>
  <c r="U25" i="145" s="1"/>
  <c r="Q25" i="145"/>
  <c r="Q25" i="144" s="1"/>
  <c r="M25" i="145"/>
  <c r="AQ25" i="145" s="1"/>
  <c r="K25" i="145"/>
  <c r="K25" i="144" s="1"/>
  <c r="G25" i="145"/>
  <c r="G25" i="144" s="1"/>
  <c r="E25" i="145"/>
  <c r="AO25" i="145" s="1"/>
  <c r="AS25" i="145" s="1"/>
  <c r="AW25" i="145"/>
  <c r="AG25" i="145"/>
  <c r="BE24" i="145"/>
  <c r="BC24" i="145"/>
  <c r="BA24" i="145"/>
  <c r="BC40" i="99" s="1"/>
  <c r="AY24" i="145"/>
  <c r="AW24" i="145"/>
  <c r="AO40" i="99" s="1"/>
  <c r="AU24" i="145"/>
  <c r="AQ40" i="99" s="1"/>
  <c r="AQ24" i="145"/>
  <c r="AC40" i="99" s="1"/>
  <c r="AG40" i="99" s="1"/>
  <c r="AO24" i="145"/>
  <c r="AE40" i="99" s="1"/>
  <c r="AK24" i="145"/>
  <c r="Q40" i="99" s="1"/>
  <c r="AI24" i="145"/>
  <c r="AM24" i="145" s="1"/>
  <c r="AG24" i="145"/>
  <c r="AA24" i="145"/>
  <c r="U24" i="145"/>
  <c r="O24" i="145"/>
  <c r="I24" i="145"/>
  <c r="Q24" i="29" s="1"/>
  <c r="BC23" i="145"/>
  <c r="BA39" i="99" s="1"/>
  <c r="BA23" i="145"/>
  <c r="BC39" i="99" s="1"/>
  <c r="AY23" i="145"/>
  <c r="AW23" i="145"/>
  <c r="AO39" i="99" s="1"/>
  <c r="AS39" i="99" s="1"/>
  <c r="AU23" i="145"/>
  <c r="AQ23" i="145"/>
  <c r="AC39" i="99" s="1"/>
  <c r="AO23" i="145"/>
  <c r="AS23" i="145" s="1"/>
  <c r="AK23" i="145"/>
  <c r="Q39" i="99" s="1"/>
  <c r="U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Y22" i="145" s="1"/>
  <c r="AU22" i="145"/>
  <c r="AQ38" i="99" s="1"/>
  <c r="AS22" i="145"/>
  <c r="AQ22" i="145"/>
  <c r="AC38" i="99" s="1"/>
  <c r="AO22" i="145"/>
  <c r="AE38" i="99" s="1"/>
  <c r="AM22" i="145"/>
  <c r="AK22" i="145"/>
  <c r="AI22" i="145"/>
  <c r="S38" i="99" s="1"/>
  <c r="AG22" i="145"/>
  <c r="AA22" i="145"/>
  <c r="U22" i="145"/>
  <c r="O22" i="145"/>
  <c r="I22" i="145"/>
  <c r="BE21" i="145"/>
  <c r="BC21" i="145"/>
  <c r="BA37" i="99" s="1"/>
  <c r="BE37" i="99" s="1"/>
  <c r="BA21" i="145"/>
  <c r="AW21" i="145"/>
  <c r="AO37" i="99" s="1"/>
  <c r="AU21" i="145"/>
  <c r="AY21" i="145" s="1"/>
  <c r="AQ21" i="145"/>
  <c r="AC37" i="99" s="1"/>
  <c r="AG37" i="99" s="1"/>
  <c r="AO21" i="145"/>
  <c r="AE37" i="99" s="1"/>
  <c r="AM21" i="145"/>
  <c r="AK21" i="145"/>
  <c r="Q37" i="99" s="1"/>
  <c r="AI21" i="145"/>
  <c r="S37" i="99" s="1"/>
  <c r="AG21" i="145"/>
  <c r="AA21" i="145"/>
  <c r="U21" i="145"/>
  <c r="O21" i="145"/>
  <c r="I21" i="145"/>
  <c r="BE20" i="145"/>
  <c r="BC20" i="145"/>
  <c r="BA36" i="99" s="1"/>
  <c r="BA20" i="145"/>
  <c r="BC36" i="99" s="1"/>
  <c r="AW20" i="145"/>
  <c r="AO36" i="99" s="1"/>
  <c r="AU20" i="145"/>
  <c r="AY20" i="145" s="1"/>
  <c r="AQ20" i="145"/>
  <c r="AC36" i="99" s="1"/>
  <c r="AO20" i="145"/>
  <c r="AE36" i="99" s="1"/>
  <c r="AK20" i="145"/>
  <c r="AM20" i="145" s="1"/>
  <c r="AI20" i="145"/>
  <c r="S36" i="99" s="1"/>
  <c r="AG20" i="145"/>
  <c r="AA20" i="145"/>
  <c r="U20" i="145"/>
  <c r="O20" i="145"/>
  <c r="I20" i="145"/>
  <c r="Q20" i="29" s="1"/>
  <c r="BC19" i="145"/>
  <c r="BE19" i="145" s="1"/>
  <c r="BA19" i="145"/>
  <c r="BC35" i="99" s="1"/>
  <c r="AY19" i="145"/>
  <c r="AW19" i="145"/>
  <c r="AO35" i="99" s="1"/>
  <c r="AU19" i="145"/>
  <c r="AQ35" i="99" s="1"/>
  <c r="AS19" i="145"/>
  <c r="AQ19" i="145"/>
  <c r="AC35" i="99" s="1"/>
  <c r="AO19" i="145"/>
  <c r="AE35" i="99" s="1"/>
  <c r="AK19" i="145"/>
  <c r="Q35" i="99" s="1"/>
  <c r="U35" i="99" s="1"/>
  <c r="AI19" i="145"/>
  <c r="AM19" i="145" s="1"/>
  <c r="AG19" i="145"/>
  <c r="AA19" i="145"/>
  <c r="U19" i="145"/>
  <c r="O19" i="145"/>
  <c r="I19" i="145"/>
  <c r="Q19" i="29" s="1"/>
  <c r="BC18" i="145"/>
  <c r="BA34" i="99" s="1"/>
  <c r="BA18" i="145"/>
  <c r="BE18" i="145" s="1"/>
  <c r="AW18" i="145"/>
  <c r="AU18" i="145"/>
  <c r="AY18" i="145" s="1"/>
  <c r="AS18" i="145"/>
  <c r="AQ18" i="145"/>
  <c r="AC34" i="99" s="1"/>
  <c r="AO18" i="145"/>
  <c r="AE34" i="99" s="1"/>
  <c r="AK18" i="145"/>
  <c r="Q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W17" i="145"/>
  <c r="AO33" i="99" s="1"/>
  <c r="AU17" i="145"/>
  <c r="AQ33" i="99" s="1"/>
  <c r="AS17" i="145"/>
  <c r="AQ17" i="145"/>
  <c r="AC33" i="99" s="1"/>
  <c r="AG33" i="99" s="1"/>
  <c r="AO17" i="145"/>
  <c r="AM17" i="145"/>
  <c r="AK17" i="145"/>
  <c r="Q33" i="99" s="1"/>
  <c r="U33" i="99" s="1"/>
  <c r="AI17" i="145"/>
  <c r="S33" i="99" s="1"/>
  <c r="AG17" i="145"/>
  <c r="AA17" i="145"/>
  <c r="U17" i="145"/>
  <c r="O17" i="145"/>
  <c r="I17" i="145"/>
  <c r="BE16" i="145"/>
  <c r="BC16" i="145"/>
  <c r="BA16" i="145"/>
  <c r="BC32" i="99" s="1"/>
  <c r="AY16" i="145"/>
  <c r="AW16" i="145"/>
  <c r="AO32" i="99" s="1"/>
  <c r="AS32" i="99" s="1"/>
  <c r="AU16" i="145"/>
  <c r="AQ32" i="99" s="1"/>
  <c r="AQ16" i="145"/>
  <c r="AC32" i="99" s="1"/>
  <c r="AG32" i="99" s="1"/>
  <c r="AO16" i="145"/>
  <c r="AE32" i="99" s="1"/>
  <c r="AK16" i="145"/>
  <c r="Q32" i="99" s="1"/>
  <c r="AI16" i="145"/>
  <c r="AM16" i="145" s="1"/>
  <c r="AG16" i="145"/>
  <c r="AA16" i="145"/>
  <c r="U16" i="145"/>
  <c r="O16" i="145"/>
  <c r="I16" i="145"/>
  <c r="Q16" i="29" s="1"/>
  <c r="BC15" i="145"/>
  <c r="BA31" i="99" s="1"/>
  <c r="BA15" i="145"/>
  <c r="BC31" i="99" s="1"/>
  <c r="AY15" i="145"/>
  <c r="AW15" i="145"/>
  <c r="AO31" i="99" s="1"/>
  <c r="AS31" i="99" s="1"/>
  <c r="AU15" i="145"/>
  <c r="AQ15" i="145"/>
  <c r="AC31" i="99" s="1"/>
  <c r="AO15" i="145"/>
  <c r="AS15" i="145" s="1"/>
  <c r="AK15" i="145"/>
  <c r="Q31" i="99" s="1"/>
  <c r="U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Y14" i="145"/>
  <c r="AW14" i="145"/>
  <c r="AO30" i="99" s="1"/>
  <c r="AU14" i="145"/>
  <c r="AQ30" i="99" s="1"/>
  <c r="AS14" i="145"/>
  <c r="AQ14" i="145"/>
  <c r="AC30" i="99" s="1"/>
  <c r="AO14" i="145"/>
  <c r="AE30" i="99" s="1"/>
  <c r="AM14" i="145"/>
  <c r="AK14" i="145"/>
  <c r="AI14" i="145"/>
  <c r="S30" i="99" s="1"/>
  <c r="AG14" i="145"/>
  <c r="AA14" i="145"/>
  <c r="U14" i="145"/>
  <c r="O14" i="145"/>
  <c r="I14" i="145"/>
  <c r="BE13" i="145"/>
  <c r="BC13" i="145"/>
  <c r="BA29" i="99" s="1"/>
  <c r="BE29" i="99" s="1"/>
  <c r="BA13" i="145"/>
  <c r="AW13" i="145"/>
  <c r="AO29" i="99" s="1"/>
  <c r="AU13" i="145"/>
  <c r="AY13" i="145" s="1"/>
  <c r="AQ13" i="145"/>
  <c r="AC29" i="99" s="1"/>
  <c r="AO13" i="145"/>
  <c r="AE29" i="99" s="1"/>
  <c r="AM13" i="145"/>
  <c r="AK13" i="145"/>
  <c r="Q29" i="99" s="1"/>
  <c r="AI13" i="145"/>
  <c r="S29" i="99" s="1"/>
  <c r="AG13" i="145"/>
  <c r="AA13" i="145"/>
  <c r="U13" i="145"/>
  <c r="O13" i="145"/>
  <c r="I13" i="145"/>
  <c r="BE12" i="145"/>
  <c r="BC12" i="145"/>
  <c r="BA28" i="99" s="1"/>
  <c r="BA12" i="145"/>
  <c r="BC28" i="99" s="1"/>
  <c r="AW12" i="145"/>
  <c r="AO28" i="99" s="1"/>
  <c r="AU12" i="145"/>
  <c r="AY12" i="145" s="1"/>
  <c r="AQ12" i="145"/>
  <c r="AC28" i="99" s="1"/>
  <c r="AG28" i="99" s="1"/>
  <c r="AO12" i="145"/>
  <c r="AE28" i="99" s="1"/>
  <c r="AM12" i="145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E27" i="99" s="1"/>
  <c r="BA11" i="145"/>
  <c r="BC27" i="99" s="1"/>
  <c r="AY11" i="145"/>
  <c r="AW11" i="145"/>
  <c r="AO27" i="99" s="1"/>
  <c r="AU11" i="145"/>
  <c r="AQ27" i="99" s="1"/>
  <c r="AS11" i="145"/>
  <c r="AQ11" i="145"/>
  <c r="AC27" i="99" s="1"/>
  <c r="AO11" i="145"/>
  <c r="AE27" i="99" s="1"/>
  <c r="AK11" i="145"/>
  <c r="Q27" i="99" s="1"/>
  <c r="U27" i="99" s="1"/>
  <c r="AI11" i="145"/>
  <c r="AM11" i="145" s="1"/>
  <c r="AG11" i="145"/>
  <c r="AA11" i="145"/>
  <c r="U11" i="145"/>
  <c r="O11" i="145"/>
  <c r="I11" i="145"/>
  <c r="Q11" i="29" s="1"/>
  <c r="BC10" i="145"/>
  <c r="BA26" i="99" s="1"/>
  <c r="BA10" i="145"/>
  <c r="BE10" i="145" s="1"/>
  <c r="AW10" i="145"/>
  <c r="AU10" i="145"/>
  <c r="AY10" i="145" s="1"/>
  <c r="AS10" i="145"/>
  <c r="AQ10" i="145"/>
  <c r="AC26" i="99" s="1"/>
  <c r="AO10" i="145"/>
  <c r="AE26" i="99" s="1"/>
  <c r="AK10" i="145"/>
  <c r="Q26" i="99" s="1"/>
  <c r="AI10" i="145"/>
  <c r="S26" i="99" s="1"/>
  <c r="AG10" i="145"/>
  <c r="AA10" i="145"/>
  <c r="U10" i="145"/>
  <c r="O10" i="145"/>
  <c r="I10" i="145"/>
  <c r="BC9" i="145"/>
  <c r="BA25" i="99" s="1"/>
  <c r="BE25" i="99" s="1"/>
  <c r="BA9" i="145"/>
  <c r="BC25" i="99" s="1"/>
  <c r="AW9" i="145"/>
  <c r="AO25" i="99" s="1"/>
  <c r="AU9" i="145"/>
  <c r="AQ25" i="99" s="1"/>
  <c r="AS9" i="145"/>
  <c r="AQ9" i="145"/>
  <c r="AC25" i="99" s="1"/>
  <c r="AG25" i="99" s="1"/>
  <c r="AO9" i="145"/>
  <c r="AM9" i="145"/>
  <c r="AK9" i="145"/>
  <c r="Q25" i="99" s="1"/>
  <c r="U25" i="99" s="1"/>
  <c r="AI9" i="145"/>
  <c r="S25" i="99" s="1"/>
  <c r="AG9" i="145"/>
  <c r="AA9" i="145"/>
  <c r="U9" i="145"/>
  <c r="O9" i="145"/>
  <c r="I9" i="145"/>
  <c r="BE8" i="145"/>
  <c r="BC8" i="145"/>
  <c r="BA8" i="145"/>
  <c r="BC24" i="99" s="1"/>
  <c r="AY8" i="145"/>
  <c r="AW8" i="145"/>
  <c r="AO24" i="99" s="1"/>
  <c r="AS24" i="99" s="1"/>
  <c r="AU8" i="145"/>
  <c r="AQ24" i="99" s="1"/>
  <c r="AQ8" i="145"/>
  <c r="AC24" i="99" s="1"/>
  <c r="AG24" i="99" s="1"/>
  <c r="AO8" i="145"/>
  <c r="AE24" i="99" s="1"/>
  <c r="AK8" i="145"/>
  <c r="Q24" i="99" s="1"/>
  <c r="AI8" i="145"/>
  <c r="AM8" i="145" s="1"/>
  <c r="AG8" i="145"/>
  <c r="AA8" i="145"/>
  <c r="U8" i="145"/>
  <c r="O8" i="145"/>
  <c r="I8" i="145"/>
  <c r="Q8" i="29" s="1"/>
  <c r="BC23" i="146"/>
  <c r="BA23" i="99" s="1"/>
  <c r="BA23" i="146"/>
  <c r="BC23" i="99" s="1"/>
  <c r="AY23" i="146"/>
  <c r="AW23" i="146"/>
  <c r="AO23" i="99" s="1"/>
  <c r="AS23" i="99" s="1"/>
  <c r="BS23" i="83" s="1"/>
  <c r="AU23" i="146"/>
  <c r="AQ23" i="146"/>
  <c r="AC23" i="99" s="1"/>
  <c r="AO23" i="146"/>
  <c r="AS23" i="146" s="1"/>
  <c r="AK23" i="146"/>
  <c r="Q23" i="99" s="1"/>
  <c r="U23" i="99" s="1"/>
  <c r="AE23" i="83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Y22" i="146"/>
  <c r="AW22" i="146"/>
  <c r="AO22" i="99" s="1"/>
  <c r="AU22" i="146"/>
  <c r="AQ22" i="99" s="1"/>
  <c r="AS22" i="146"/>
  <c r="AQ22" i="146"/>
  <c r="AC22" i="99" s="1"/>
  <c r="AO22" i="146"/>
  <c r="AE22" i="99" s="1"/>
  <c r="AM22" i="146"/>
  <c r="AK22" i="146"/>
  <c r="AI22" i="146"/>
  <c r="S22" i="99" s="1"/>
  <c r="AG22" i="146"/>
  <c r="AA22" i="146"/>
  <c r="U22" i="146"/>
  <c r="O22" i="146"/>
  <c r="I22" i="146"/>
  <c r="BE21" i="146"/>
  <c r="BC21" i="146"/>
  <c r="BA21" i="99" s="1"/>
  <c r="BE21" i="99" s="1"/>
  <c r="CM21" i="83" s="1"/>
  <c r="BA21" i="146"/>
  <c r="AW21" i="146"/>
  <c r="AO21" i="99" s="1"/>
  <c r="AU21" i="146"/>
  <c r="AY21" i="146" s="1"/>
  <c r="AQ21" i="146"/>
  <c r="AC21" i="99" s="1"/>
  <c r="AO21" i="146"/>
  <c r="AE21" i="99" s="1"/>
  <c r="AM21" i="146"/>
  <c r="AK21" i="146"/>
  <c r="Q21" i="99" s="1"/>
  <c r="AI21" i="146"/>
  <c r="S21" i="99" s="1"/>
  <c r="AG21" i="146"/>
  <c r="AA21" i="146"/>
  <c r="U21" i="146"/>
  <c r="O21" i="146"/>
  <c r="I21" i="146"/>
  <c r="BE20" i="146"/>
  <c r="BC20" i="146"/>
  <c r="BA20" i="99" s="1"/>
  <c r="BA20" i="146"/>
  <c r="BC20" i="99" s="1"/>
  <c r="AW20" i="146"/>
  <c r="AO20" i="99" s="1"/>
  <c r="AU20" i="146"/>
  <c r="AY20" i="146" s="1"/>
  <c r="AQ20" i="146"/>
  <c r="AC20" i="99" s="1"/>
  <c r="AG20" i="99" s="1"/>
  <c r="AY20" i="83" s="1"/>
  <c r="AO20" i="146"/>
  <c r="AE20" i="99" s="1"/>
  <c r="AM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Y19" i="146"/>
  <c r="AW19" i="146"/>
  <c r="AO19" i="99" s="1"/>
  <c r="AU19" i="146"/>
  <c r="AQ19" i="99" s="1"/>
  <c r="AS19" i="146"/>
  <c r="AQ19" i="146"/>
  <c r="AC19" i="99" s="1"/>
  <c r="AO19" i="146"/>
  <c r="AE19" i="99" s="1"/>
  <c r="AK19" i="146"/>
  <c r="Q19" i="99" s="1"/>
  <c r="U19" i="99" s="1"/>
  <c r="AE19" i="83" s="1"/>
  <c r="AI19" i="146"/>
  <c r="AM19" i="146" s="1"/>
  <c r="AG19" i="146"/>
  <c r="AA19" i="146"/>
  <c r="U19" i="146"/>
  <c r="O19" i="146"/>
  <c r="I19" i="146"/>
  <c r="BC18" i="146"/>
  <c r="BA18" i="99" s="1"/>
  <c r="BA18" i="146"/>
  <c r="M12" i="135" s="1"/>
  <c r="AW18" i="146"/>
  <c r="AU18" i="146"/>
  <c r="K11" i="135" s="1"/>
  <c r="AS18" i="146"/>
  <c r="AQ18" i="146"/>
  <c r="AC18" i="99" s="1"/>
  <c r="AO18" i="146"/>
  <c r="AE18" i="99" s="1"/>
  <c r="AK18" i="146"/>
  <c r="Q18" i="99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Q17" i="99" s="1"/>
  <c r="AS17" i="146"/>
  <c r="AQ17" i="146"/>
  <c r="AC17" i="99" s="1"/>
  <c r="AG17" i="99" s="1"/>
  <c r="AY17" i="83" s="1"/>
  <c r="AO17" i="146"/>
  <c r="AM17" i="146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E16" i="146"/>
  <c r="BC16" i="146"/>
  <c r="BA16" i="146"/>
  <c r="BC16" i="99" s="1"/>
  <c r="AY16" i="146"/>
  <c r="AW16" i="146"/>
  <c r="AO16" i="99" s="1"/>
  <c r="AS16" i="99" s="1"/>
  <c r="BS16" i="83" s="1"/>
  <c r="AU16" i="146"/>
  <c r="AQ16" i="99" s="1"/>
  <c r="AQ16" i="146"/>
  <c r="AC16" i="99" s="1"/>
  <c r="AG16" i="99" s="1"/>
  <c r="AY16" i="83" s="1"/>
  <c r="AO16" i="146"/>
  <c r="AE16" i="99" s="1"/>
  <c r="AK16" i="146"/>
  <c r="Q16" i="99" s="1"/>
  <c r="AI16" i="146"/>
  <c r="AM16" i="146" s="1"/>
  <c r="AG16" i="146"/>
  <c r="AA16" i="146"/>
  <c r="U16" i="146"/>
  <c r="O16" i="146"/>
  <c r="I16" i="146"/>
  <c r="BC15" i="146"/>
  <c r="BA15" i="99" s="1"/>
  <c r="BA15" i="146"/>
  <c r="BC15" i="99" s="1"/>
  <c r="AY15" i="146"/>
  <c r="AW15" i="146"/>
  <c r="AO15" i="99" s="1"/>
  <c r="AS15" i="99" s="1"/>
  <c r="BS15" i="83" s="1"/>
  <c r="AU15" i="146"/>
  <c r="AQ15" i="146"/>
  <c r="AC15" i="99" s="1"/>
  <c r="AO15" i="146"/>
  <c r="AS15" i="146" s="1"/>
  <c r="AK15" i="146"/>
  <c r="Q15" i="99" s="1"/>
  <c r="U15" i="99" s="1"/>
  <c r="AE15" i="83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Y14" i="146"/>
  <c r="AW14" i="146"/>
  <c r="AO14" i="99" s="1"/>
  <c r="AU14" i="146"/>
  <c r="AQ14" i="99" s="1"/>
  <c r="AS14" i="146"/>
  <c r="AQ14" i="146"/>
  <c r="AC14" i="99" s="1"/>
  <c r="AO14" i="146"/>
  <c r="AE14" i="99" s="1"/>
  <c r="AM14" i="146"/>
  <c r="AK14" i="146"/>
  <c r="AI14" i="146"/>
  <c r="S14" i="99" s="1"/>
  <c r="AG14" i="146"/>
  <c r="AA14" i="146"/>
  <c r="U14" i="146"/>
  <c r="O14" i="146"/>
  <c r="I14" i="146"/>
  <c r="BE13" i="146"/>
  <c r="BC13" i="146"/>
  <c r="BA13" i="99" s="1"/>
  <c r="BE13" i="99" s="1"/>
  <c r="CM13" i="83" s="1"/>
  <c r="BA13" i="146"/>
  <c r="AW13" i="146"/>
  <c r="AO13" i="99" s="1"/>
  <c r="AU13" i="146"/>
  <c r="AY13" i="146" s="1"/>
  <c r="AQ13" i="146"/>
  <c r="AC13" i="99" s="1"/>
  <c r="AO13" i="146"/>
  <c r="AE13" i="99" s="1"/>
  <c r="AM13" i="146"/>
  <c r="AK13" i="146"/>
  <c r="Q13" i="99" s="1"/>
  <c r="AI13" i="146"/>
  <c r="S13" i="99" s="1"/>
  <c r="AG13" i="146"/>
  <c r="AA13" i="146"/>
  <c r="U13" i="146"/>
  <c r="O13" i="146"/>
  <c r="I13" i="146"/>
  <c r="BE12" i="146"/>
  <c r="BC12" i="146"/>
  <c r="BA12" i="99" s="1"/>
  <c r="BA12" i="146"/>
  <c r="BC12" i="99" s="1"/>
  <c r="AW12" i="146"/>
  <c r="AO12" i="99" s="1"/>
  <c r="AU12" i="146"/>
  <c r="AY12" i="146" s="1"/>
  <c r="AQ12" i="146"/>
  <c r="AC12" i="99" s="1"/>
  <c r="AG12" i="99" s="1"/>
  <c r="AY12" i="83" s="1"/>
  <c r="AO12" i="146"/>
  <c r="AE12" i="99" s="1"/>
  <c r="AM12" i="146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E11" i="146"/>
  <c r="BC11" i="146"/>
  <c r="BA11" i="99" s="1"/>
  <c r="BE11" i="99" s="1"/>
  <c r="CM11" i="83" s="1"/>
  <c r="BA11" i="146"/>
  <c r="BC11" i="99" s="1"/>
  <c r="AY11" i="146"/>
  <c r="AW11" i="146"/>
  <c r="AO11" i="99" s="1"/>
  <c r="AU11" i="146"/>
  <c r="AQ11" i="99" s="1"/>
  <c r="AS11" i="146"/>
  <c r="AQ11" i="146"/>
  <c r="AC11" i="99" s="1"/>
  <c r="AO11" i="146"/>
  <c r="AE11" i="99" s="1"/>
  <c r="AK11" i="146"/>
  <c r="Q11" i="99" s="1"/>
  <c r="U11" i="99" s="1"/>
  <c r="AE11" i="83" s="1"/>
  <c r="AI11" i="146"/>
  <c r="AM11" i="146" s="1"/>
  <c r="AG11" i="146"/>
  <c r="AA11" i="146"/>
  <c r="U11" i="146"/>
  <c r="O11" i="146"/>
  <c r="I11" i="146"/>
  <c r="BC10" i="146"/>
  <c r="BA10" i="99" s="1"/>
  <c r="BA10" i="146"/>
  <c r="BE10" i="146" s="1"/>
  <c r="AW10" i="146"/>
  <c r="AU10" i="146"/>
  <c r="AY10" i="146" s="1"/>
  <c r="AS10" i="146"/>
  <c r="AQ10" i="146"/>
  <c r="AC10" i="99" s="1"/>
  <c r="AO10" i="146"/>
  <c r="AE10" i="99" s="1"/>
  <c r="AK10" i="146"/>
  <c r="Q10" i="99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S9" i="146"/>
  <c r="AQ9" i="146"/>
  <c r="AC9" i="99" s="1"/>
  <c r="AG9" i="99" s="1"/>
  <c r="AY9" i="83" s="1"/>
  <c r="AO9" i="146"/>
  <c r="AM9" i="146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E8" i="146"/>
  <c r="BC8" i="146"/>
  <c r="BA8" i="146"/>
  <c r="BC8" i="99" s="1"/>
  <c r="AY8" i="146"/>
  <c r="AW8" i="146"/>
  <c r="AO8" i="99" s="1"/>
  <c r="AS8" i="99" s="1"/>
  <c r="BS8" i="83" s="1"/>
  <c r="AU8" i="146"/>
  <c r="AQ8" i="99" s="1"/>
  <c r="AQ8" i="146"/>
  <c r="AC8" i="99" s="1"/>
  <c r="AG8" i="99" s="1"/>
  <c r="AY8" i="83" s="1"/>
  <c r="AO8" i="146"/>
  <c r="AE8" i="99" s="1"/>
  <c r="AK8" i="146"/>
  <c r="Q8" i="99" s="1"/>
  <c r="AI8" i="146"/>
  <c r="AM8" i="146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I62" i="147"/>
  <c r="Q62" i="147" s="1"/>
  <c r="G62" i="147"/>
  <c r="E62" i="147"/>
  <c r="M61" i="147"/>
  <c r="K61" i="147"/>
  <c r="S61" i="147" s="1"/>
  <c r="I61" i="147"/>
  <c r="G61" i="147"/>
  <c r="Q61" i="147" s="1"/>
  <c r="E61" i="147"/>
  <c r="U61" i="147" s="1"/>
  <c r="U60" i="147"/>
  <c r="S60" i="147"/>
  <c r="Q60" i="147"/>
  <c r="O60" i="147"/>
  <c r="U59" i="147"/>
  <c r="S59" i="147"/>
  <c r="Q59" i="147"/>
  <c r="O59" i="147"/>
  <c r="M58" i="147"/>
  <c r="U58" i="147" s="1"/>
  <c r="K58" i="147"/>
  <c r="K62" i="147" s="1"/>
  <c r="I58" i="147"/>
  <c r="S58" i="147" s="1"/>
  <c r="G58" i="147"/>
  <c r="E58" i="147"/>
  <c r="Q58" i="147" s="1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Q53" i="147"/>
  <c r="M52" i="147"/>
  <c r="K52" i="147"/>
  <c r="I52" i="147"/>
  <c r="G52" i="147"/>
  <c r="O52" i="147" s="1"/>
  <c r="I11" i="60" s="1"/>
  <c r="G20" i="57" s="1"/>
  <c r="E52" i="147"/>
  <c r="U52" i="147" s="1"/>
  <c r="I14" i="60" s="1"/>
  <c r="J20" i="57" s="1"/>
  <c r="S52" i="147"/>
  <c r="M51" i="147"/>
  <c r="K51" i="147"/>
  <c r="I51" i="147"/>
  <c r="Q51" i="147" s="1"/>
  <c r="I54" i="100" s="1"/>
  <c r="G51" i="147"/>
  <c r="O51" i="147" s="1"/>
  <c r="G54" i="100" s="1"/>
  <c r="E51" i="147"/>
  <c r="E54" i="100" s="1"/>
  <c r="E8" i="2" s="1"/>
  <c r="G951" i="1" s="1"/>
  <c r="U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Q18" i="15" s="1"/>
  <c r="S46" i="147"/>
  <c r="Q46" i="147"/>
  <c r="O46" i="147"/>
  <c r="U45" i="147"/>
  <c r="Q16" i="21" s="1"/>
  <c r="S45" i="147"/>
  <c r="Q45" i="147"/>
  <c r="O45" i="147"/>
  <c r="M44" i="147"/>
  <c r="K44" i="147"/>
  <c r="I44" i="147"/>
  <c r="G44" i="147"/>
  <c r="E44" i="147"/>
  <c r="S44" i="147" s="1"/>
  <c r="U43" i="147"/>
  <c r="S43" i="147"/>
  <c r="Q43" i="147"/>
  <c r="O43" i="147"/>
  <c r="U42" i="147"/>
  <c r="M53" i="100" s="1"/>
  <c r="S42" i="147"/>
  <c r="K53" i="100" s="1"/>
  <c r="Q42" i="147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Q40" i="147"/>
  <c r="U39" i="147"/>
  <c r="S39" i="147"/>
  <c r="Q39" i="147"/>
  <c r="O39" i="147"/>
  <c r="M38" i="147"/>
  <c r="K38" i="147"/>
  <c r="I38" i="147"/>
  <c r="Q38" i="147" s="1"/>
  <c r="I34" i="100" s="1"/>
  <c r="G38" i="147"/>
  <c r="E38" i="147"/>
  <c r="U38" i="147" s="1"/>
  <c r="M34" i="100" s="1"/>
  <c r="U37" i="147"/>
  <c r="S37" i="147"/>
  <c r="K45" i="100" s="1"/>
  <c r="Q37" i="147"/>
  <c r="O37" i="147"/>
  <c r="G49" i="100" s="1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O34" i="147"/>
  <c r="U33" i="147"/>
  <c r="S33" i="147"/>
  <c r="Q33" i="147"/>
  <c r="Q29" i="17" s="1"/>
  <c r="O33" i="147"/>
  <c r="U32" i="147"/>
  <c r="S32" i="147"/>
  <c r="Q32" i="147"/>
  <c r="O32" i="147"/>
  <c r="U31" i="147"/>
  <c r="S31" i="147"/>
  <c r="Q31" i="147"/>
  <c r="O31" i="147"/>
  <c r="U30" i="147"/>
  <c r="S30" i="147"/>
  <c r="Q30" i="147"/>
  <c r="O30" i="147"/>
  <c r="M29" i="147"/>
  <c r="K29" i="147"/>
  <c r="S29" i="147" s="1"/>
  <c r="I29" i="147"/>
  <c r="G29" i="147"/>
  <c r="Q29" i="147" s="1"/>
  <c r="E29" i="147"/>
  <c r="U29" i="147" s="1"/>
  <c r="U28" i="147"/>
  <c r="M40" i="100" s="1"/>
  <c r="S28" i="147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M18" i="147"/>
  <c r="U18" i="147" s="1"/>
  <c r="K18" i="147"/>
  <c r="I18" i="147"/>
  <c r="S18" i="147" s="1"/>
  <c r="G18" i="147"/>
  <c r="E18" i="147"/>
  <c r="Q18" i="147" s="1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Q16" i="147"/>
  <c r="E9" i="108" s="1"/>
  <c r="E13" i="108" s="1"/>
  <c r="O16" i="147"/>
  <c r="E9" i="109" s="1"/>
  <c r="E13" i="109" s="1"/>
  <c r="U15" i="147"/>
  <c r="S15" i="147"/>
  <c r="E8" i="107" s="1"/>
  <c r="E10" i="107" s="1"/>
  <c r="Q15" i="147"/>
  <c r="E8" i="108" s="1"/>
  <c r="O15" i="147"/>
  <c r="U14" i="147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U12" i="147"/>
  <c r="M9" i="100" s="1"/>
  <c r="S12" i="147"/>
  <c r="K9" i="100" s="1"/>
  <c r="Q12" i="147"/>
  <c r="I9" i="100" s="1"/>
  <c r="O12" i="147"/>
  <c r="G9" i="100" s="1"/>
  <c r="U11" i="147"/>
  <c r="S11" i="147"/>
  <c r="K15" i="100" s="1"/>
  <c r="Q11" i="147"/>
  <c r="I15" i="100" s="1"/>
  <c r="O11" i="147"/>
  <c r="G15" i="100" s="1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Q8" i="147"/>
  <c r="I16" i="100" s="1"/>
  <c r="O8" i="147"/>
  <c r="G16" i="100" s="1"/>
  <c r="BQ10" i="80" l="1"/>
  <c r="BU10" i="80" s="1"/>
  <c r="BQ10" i="85"/>
  <c r="CK10" i="79" s="1"/>
  <c r="M23" i="135"/>
  <c r="M17" i="135"/>
  <c r="K32" i="100"/>
  <c r="K24" i="100"/>
  <c r="K43" i="100"/>
  <c r="E17" i="107"/>
  <c r="E16" i="107"/>
  <c r="U26" i="56"/>
  <c r="I14" i="59"/>
  <c r="J21" i="57" s="1"/>
  <c r="K22" i="11" s="1"/>
  <c r="I14" i="71"/>
  <c r="J9" i="57" s="1"/>
  <c r="U9" i="56"/>
  <c r="U13" i="56"/>
  <c r="I14" i="72"/>
  <c r="J8" i="57" s="1"/>
  <c r="U12" i="56"/>
  <c r="M37" i="100"/>
  <c r="M43" i="100"/>
  <c r="M32" i="100"/>
  <c r="M24" i="100"/>
  <c r="E19" i="108"/>
  <c r="E18" i="108"/>
  <c r="E22" i="108"/>
  <c r="E20" i="108"/>
  <c r="U63" i="56"/>
  <c r="U55" i="56"/>
  <c r="I12" i="59"/>
  <c r="H21" i="57" s="1"/>
  <c r="I12" i="72"/>
  <c r="H8" i="57" s="1"/>
  <c r="I12" i="71"/>
  <c r="H9" i="57" s="1"/>
  <c r="I37" i="100"/>
  <c r="U10" i="99"/>
  <c r="AE10" i="83" s="1"/>
  <c r="AG11" i="99"/>
  <c r="AY11" i="83" s="1"/>
  <c r="AG13" i="99"/>
  <c r="AY13" i="83" s="1"/>
  <c r="U18" i="99"/>
  <c r="AE18" i="83" s="1"/>
  <c r="AG19" i="99"/>
  <c r="AY19" i="83" s="1"/>
  <c r="AG21" i="99"/>
  <c r="AY21" i="83" s="1"/>
  <c r="U26" i="99"/>
  <c r="AG27" i="99"/>
  <c r="AG29" i="99"/>
  <c r="U34" i="99"/>
  <c r="AG35" i="99"/>
  <c r="BE39" i="99"/>
  <c r="AK59" i="99"/>
  <c r="AA25" i="144"/>
  <c r="BE41" i="99"/>
  <c r="BE8" i="144"/>
  <c r="AU8" i="88" s="1"/>
  <c r="AY8" i="88" s="1"/>
  <c r="FI8" i="138"/>
  <c r="FG12" i="138"/>
  <c r="FI12" i="138" s="1"/>
  <c r="FG20" i="138"/>
  <c r="FI20" i="138" s="1"/>
  <c r="FG23" i="138"/>
  <c r="FI23" i="138" s="1"/>
  <c r="CI23" i="83" s="1"/>
  <c r="AU27" i="131"/>
  <c r="BO27" i="131"/>
  <c r="E50" i="114"/>
  <c r="E21" i="12" s="1"/>
  <c r="AU70" i="132"/>
  <c r="BO70" i="132"/>
  <c r="K70" i="132"/>
  <c r="E13" i="117"/>
  <c r="E29" i="105"/>
  <c r="AA14" i="127"/>
  <c r="E40" i="117"/>
  <c r="G21" i="116"/>
  <c r="E55" i="98" s="1"/>
  <c r="G25" i="116"/>
  <c r="E59" i="98" s="1"/>
  <c r="G29" i="116"/>
  <c r="E63" i="98" s="1"/>
  <c r="G33" i="116"/>
  <c r="E67" i="98" s="1"/>
  <c r="E46" i="116"/>
  <c r="G46" i="116" s="1"/>
  <c r="E44" i="116"/>
  <c r="E45" i="116" s="1"/>
  <c r="G50" i="116" s="1"/>
  <c r="E73" i="98" s="1"/>
  <c r="G69" i="116"/>
  <c r="E38" i="98" s="1"/>
  <c r="E72" i="114"/>
  <c r="G17" i="115"/>
  <c r="I32" i="105"/>
  <c r="K32" i="105" s="1"/>
  <c r="K14" i="100"/>
  <c r="G12" i="3"/>
  <c r="G546" i="1" s="1"/>
  <c r="K12" i="83"/>
  <c r="G16" i="3"/>
  <c r="G662" i="1" s="1"/>
  <c r="K16" i="83"/>
  <c r="E20" i="107"/>
  <c r="E19" i="107"/>
  <c r="E18" i="107"/>
  <c r="E21" i="107"/>
  <c r="I33" i="100"/>
  <c r="I25" i="100"/>
  <c r="I44" i="100"/>
  <c r="BA12" i="80"/>
  <c r="BA12" i="85"/>
  <c r="BS12" i="79" s="1"/>
  <c r="Q12" i="47" s="1"/>
  <c r="AG18" i="99"/>
  <c r="AY18" i="83" s="1"/>
  <c r="AS22" i="99"/>
  <c r="BS22" i="83" s="1"/>
  <c r="AG34" i="99"/>
  <c r="BE38" i="99"/>
  <c r="CI21" i="83"/>
  <c r="M21" i="88"/>
  <c r="Y27" i="131"/>
  <c r="G41" i="101" s="1"/>
  <c r="G36" i="101"/>
  <c r="I65" i="54"/>
  <c r="E25" i="12"/>
  <c r="I42" i="53"/>
  <c r="G69" i="133"/>
  <c r="AE69" i="133"/>
  <c r="BW69" i="133"/>
  <c r="BW27" i="131" s="1"/>
  <c r="G70" i="132"/>
  <c r="G27" i="131" s="1"/>
  <c r="E27" i="118"/>
  <c r="E11" i="104"/>
  <c r="E11" i="116"/>
  <c r="I14" i="126"/>
  <c r="E9" i="116" s="1"/>
  <c r="E10" i="116" s="1"/>
  <c r="G12" i="116" s="1"/>
  <c r="E50" i="98" s="1"/>
  <c r="I64" i="98"/>
  <c r="G47" i="116"/>
  <c r="E70" i="98" s="1"/>
  <c r="G51" i="116"/>
  <c r="E74" i="98" s="1"/>
  <c r="E79" i="116"/>
  <c r="G79" i="116" s="1"/>
  <c r="E79" i="98" s="1"/>
  <c r="E78" i="116"/>
  <c r="AA14" i="125"/>
  <c r="E13" i="114" s="1"/>
  <c r="E17" i="114"/>
  <c r="I53" i="98"/>
  <c r="G25" i="115"/>
  <c r="G59" i="98" s="1"/>
  <c r="E22" i="110"/>
  <c r="G32" i="96"/>
  <c r="G8" i="96"/>
  <c r="I79" i="95"/>
  <c r="I80" i="95"/>
  <c r="I37" i="94"/>
  <c r="I62" i="95"/>
  <c r="BE16" i="99"/>
  <c r="CM16" i="83" s="1"/>
  <c r="G33" i="100"/>
  <c r="G25" i="100"/>
  <c r="G44" i="100"/>
  <c r="U8" i="80"/>
  <c r="Y8" i="80" s="1"/>
  <c r="U8" i="85"/>
  <c r="AI8" i="79" s="1"/>
  <c r="M8" i="47" s="1"/>
  <c r="BA21" i="80"/>
  <c r="BA21" i="85"/>
  <c r="BS21" i="79" s="1"/>
  <c r="Q21" i="47" s="1"/>
  <c r="G16" i="83"/>
  <c r="M16" i="92"/>
  <c r="G12" i="115"/>
  <c r="G50" i="98" s="1"/>
  <c r="AG10" i="99"/>
  <c r="AY10" i="83" s="1"/>
  <c r="AS30" i="99"/>
  <c r="AW59" i="99"/>
  <c r="AY59" i="99" s="1"/>
  <c r="AG25" i="144"/>
  <c r="BY22" i="81"/>
  <c r="CC22" i="81" s="1"/>
  <c r="BY22" i="82"/>
  <c r="CC22" i="82" s="1"/>
  <c r="BM22" i="83"/>
  <c r="BM22" i="84"/>
  <c r="AE27" i="131"/>
  <c r="K33" i="100"/>
  <c r="K25" i="100"/>
  <c r="K44" i="100"/>
  <c r="E13" i="107"/>
  <c r="AS11" i="99"/>
  <c r="BS11" i="83" s="1"/>
  <c r="BE15" i="99"/>
  <c r="CM15" i="83" s="1"/>
  <c r="AS19" i="99"/>
  <c r="BS19" i="83" s="1"/>
  <c r="AS20" i="99"/>
  <c r="BS20" i="83" s="1"/>
  <c r="BE23" i="99"/>
  <c r="CM23" i="83" s="1"/>
  <c r="AS27" i="99"/>
  <c r="BE31" i="99"/>
  <c r="AS35" i="99"/>
  <c r="BE36" i="99"/>
  <c r="U37" i="99"/>
  <c r="AG39" i="99"/>
  <c r="AS40" i="99"/>
  <c r="E59" i="99"/>
  <c r="AA31" i="143"/>
  <c r="BA20" i="81"/>
  <c r="BE20" i="81" s="1"/>
  <c r="BA20" i="82"/>
  <c r="BE20" i="82" s="1"/>
  <c r="AS20" i="83"/>
  <c r="AS20" i="84"/>
  <c r="G12" i="83"/>
  <c r="M12" i="92"/>
  <c r="G13" i="83"/>
  <c r="M13" i="92"/>
  <c r="O13" i="92" s="1"/>
  <c r="S13" i="92" s="1"/>
  <c r="FG18" i="138"/>
  <c r="FI18" i="138" s="1"/>
  <c r="G20" i="83"/>
  <c r="M20" i="92"/>
  <c r="E20" i="112"/>
  <c r="E18" i="12" s="1"/>
  <c r="E23" i="12" s="1"/>
  <c r="BG70" i="132"/>
  <c r="E45" i="117"/>
  <c r="E46" i="117" s="1"/>
  <c r="G49" i="117" s="1"/>
  <c r="E11" i="115"/>
  <c r="O14" i="126"/>
  <c r="E9" i="115" s="1"/>
  <c r="E10" i="115" s="1"/>
  <c r="G18" i="115"/>
  <c r="G52" i="98" s="1"/>
  <c r="G22" i="115"/>
  <c r="G56" i="98" s="1"/>
  <c r="G26" i="115"/>
  <c r="G60" i="98" s="1"/>
  <c r="I60" i="98" s="1"/>
  <c r="G30" i="115"/>
  <c r="G64" i="98" s="1"/>
  <c r="G34" i="115"/>
  <c r="G68" i="98" s="1"/>
  <c r="E79" i="115"/>
  <c r="E78" i="115"/>
  <c r="E41" i="111"/>
  <c r="E42" i="111"/>
  <c r="G23" i="116"/>
  <c r="E57" i="98" s="1"/>
  <c r="G29" i="115"/>
  <c r="G63" i="98" s="1"/>
  <c r="E22" i="114"/>
  <c r="E20" i="12" s="1"/>
  <c r="I26" i="95"/>
  <c r="I10" i="95"/>
  <c r="I29" i="95"/>
  <c r="I81" i="95"/>
  <c r="I12" i="95"/>
  <c r="G9" i="3"/>
  <c r="G459" i="1" s="1"/>
  <c r="K9" i="83"/>
  <c r="G11" i="3"/>
  <c r="G517" i="1" s="1"/>
  <c r="K11" i="83"/>
  <c r="G13" i="3"/>
  <c r="G575" i="1" s="1"/>
  <c r="K13" i="83"/>
  <c r="G15" i="3"/>
  <c r="G633" i="1" s="1"/>
  <c r="K15" i="83"/>
  <c r="BE24" i="99"/>
  <c r="AM59" i="99"/>
  <c r="BY11" i="81"/>
  <c r="CC11" i="81" s="1"/>
  <c r="BY11" i="82"/>
  <c r="CC11" i="82" s="1"/>
  <c r="BM11" i="83"/>
  <c r="BM11" i="84"/>
  <c r="M24" i="135"/>
  <c r="I31" i="100"/>
  <c r="I23" i="100"/>
  <c r="I42" i="100"/>
  <c r="E20" i="106"/>
  <c r="E19" i="106"/>
  <c r="E22" i="106"/>
  <c r="AS14" i="99"/>
  <c r="BS14" i="83" s="1"/>
  <c r="AG26" i="99"/>
  <c r="AQ42" i="99"/>
  <c r="BA11" i="81"/>
  <c r="BE11" i="81" s="1"/>
  <c r="BA11" i="82"/>
  <c r="BE11" i="82" s="1"/>
  <c r="AS11" i="83"/>
  <c r="AS11" i="84"/>
  <c r="M33" i="100"/>
  <c r="M25" i="100"/>
  <c r="M44" i="100"/>
  <c r="BA10" i="80"/>
  <c r="BA10" i="85"/>
  <c r="BS10" i="79" s="1"/>
  <c r="Q10" i="47" s="1"/>
  <c r="K22" i="135"/>
  <c r="K24" i="135" s="1"/>
  <c r="K16" i="135"/>
  <c r="K18" i="135" s="1"/>
  <c r="M59" i="99"/>
  <c r="BY14" i="81"/>
  <c r="CC14" i="81" s="1"/>
  <c r="BY14" i="82"/>
  <c r="CC14" i="82" s="1"/>
  <c r="BM14" i="83"/>
  <c r="BM14" i="84"/>
  <c r="BM16" i="83"/>
  <c r="BM16" i="84"/>
  <c r="BY16" i="81"/>
  <c r="CC16" i="81" s="1"/>
  <c r="BY16" i="82"/>
  <c r="CC16" i="82" s="1"/>
  <c r="I21" i="89"/>
  <c r="E22" i="92"/>
  <c r="AM30" i="142"/>
  <c r="E22" i="89" s="1"/>
  <c r="AK30" i="142"/>
  <c r="E22" i="90" s="1"/>
  <c r="AI30" i="142"/>
  <c r="E22" i="91" s="1"/>
  <c r="AO30" i="142"/>
  <c r="E22" i="88" s="1"/>
  <c r="G10" i="83"/>
  <c r="M10" i="92"/>
  <c r="K27" i="131"/>
  <c r="AI27" i="131"/>
  <c r="K69" i="133"/>
  <c r="AI69" i="133"/>
  <c r="BG69" i="133"/>
  <c r="BG27" i="131" s="1"/>
  <c r="CA69" i="133"/>
  <c r="AI70" i="132"/>
  <c r="CA70" i="132"/>
  <c r="CA27" i="131" s="1"/>
  <c r="E56" i="117"/>
  <c r="G48" i="116"/>
  <c r="E71" i="98" s="1"/>
  <c r="E75" i="116"/>
  <c r="E74" i="116"/>
  <c r="E85" i="116"/>
  <c r="G85" i="116" s="1"/>
  <c r="E80" i="98" s="1"/>
  <c r="E84" i="116"/>
  <c r="G27" i="116"/>
  <c r="E61" i="98" s="1"/>
  <c r="G33" i="115"/>
  <c r="G67" i="98" s="1"/>
  <c r="I63" i="95"/>
  <c r="I38" i="94"/>
  <c r="U14" i="99"/>
  <c r="AE14" i="83" s="1"/>
  <c r="G17" i="3"/>
  <c r="G691" i="1" s="1"/>
  <c r="K17" i="83"/>
  <c r="G19" i="3"/>
  <c r="G749" i="1" s="1"/>
  <c r="K19" i="83"/>
  <c r="G21" i="3"/>
  <c r="G807" i="1" s="1"/>
  <c r="K21" i="83"/>
  <c r="G25" i="3"/>
  <c r="G923" i="1" s="1"/>
  <c r="K23" i="83"/>
  <c r="BE32" i="99"/>
  <c r="G42" i="100"/>
  <c r="G31" i="100"/>
  <c r="G23" i="100"/>
  <c r="U16" i="80"/>
  <c r="U16" i="85"/>
  <c r="AI16" i="79" s="1"/>
  <c r="M16" i="47" s="1"/>
  <c r="AS36" i="99"/>
  <c r="BY9" i="81"/>
  <c r="CC9" i="81" s="1"/>
  <c r="BY9" i="82"/>
  <c r="CC9" i="82" s="1"/>
  <c r="BM9" i="83"/>
  <c r="BM9" i="84"/>
  <c r="G29" i="114"/>
  <c r="I41" i="44" s="1"/>
  <c r="M41" i="44" s="1"/>
  <c r="I13" i="72"/>
  <c r="I8" i="57" s="1"/>
  <c r="I13" i="59"/>
  <c r="I21" i="57" s="1"/>
  <c r="I13" i="71"/>
  <c r="I9" i="57" s="1"/>
  <c r="K37" i="100"/>
  <c r="BA20" i="80"/>
  <c r="BA20" i="85"/>
  <c r="BS20" i="79" s="1"/>
  <c r="Q20" i="47" s="1"/>
  <c r="AM42" i="99"/>
  <c r="BY15" i="81"/>
  <c r="CC15" i="81" s="1"/>
  <c r="BY15" i="82"/>
  <c r="CC15" i="82" s="1"/>
  <c r="BM15" i="83"/>
  <c r="BM15" i="84"/>
  <c r="M31" i="100"/>
  <c r="M23" i="100"/>
  <c r="M42" i="100"/>
  <c r="E14" i="106"/>
  <c r="E15" i="106"/>
  <c r="M54" i="100"/>
  <c r="G32" i="100"/>
  <c r="G24" i="100"/>
  <c r="G43" i="100"/>
  <c r="G19" i="100"/>
  <c r="G30" i="100"/>
  <c r="G50" i="100"/>
  <c r="G20" i="100"/>
  <c r="G21" i="100"/>
  <c r="U11" i="80"/>
  <c r="U11" i="85"/>
  <c r="AI11" i="79" s="1"/>
  <c r="M11" i="47" s="1"/>
  <c r="BE12" i="99"/>
  <c r="CM12" i="83" s="1"/>
  <c r="U13" i="99"/>
  <c r="AE13" i="83" s="1"/>
  <c r="BE14" i="99"/>
  <c r="CM14" i="83" s="1"/>
  <c r="AK15" i="80"/>
  <c r="AK15" i="85"/>
  <c r="BA15" i="79" s="1"/>
  <c r="U19" i="80"/>
  <c r="U19" i="85"/>
  <c r="AI19" i="79" s="1"/>
  <c r="BE20" i="99"/>
  <c r="CM20" i="83" s="1"/>
  <c r="U21" i="99"/>
  <c r="AE21" i="83" s="1"/>
  <c r="BE22" i="99"/>
  <c r="CM22" i="83" s="1"/>
  <c r="I12" i="58"/>
  <c r="H23" i="57" s="1"/>
  <c r="AK23" i="80"/>
  <c r="AK23" i="85"/>
  <c r="BA23" i="79" s="1"/>
  <c r="BE28" i="99"/>
  <c r="U29" i="99"/>
  <c r="BE30" i="99"/>
  <c r="AG38" i="99"/>
  <c r="I31" i="143"/>
  <c r="AG31" i="143"/>
  <c r="E9" i="92"/>
  <c r="AM11" i="142"/>
  <c r="E9" i="89" s="1"/>
  <c r="AK11" i="142"/>
  <c r="E9" i="90" s="1"/>
  <c r="AI11" i="142"/>
  <c r="E9" i="91" s="1"/>
  <c r="E11" i="92"/>
  <c r="AO15" i="142"/>
  <c r="E11" i="88" s="1"/>
  <c r="AM15" i="142"/>
  <c r="E11" i="89" s="1"/>
  <c r="AK15" i="142"/>
  <c r="E11" i="90" s="1"/>
  <c r="AI15" i="142"/>
  <c r="E11" i="91" s="1"/>
  <c r="I14" i="91"/>
  <c r="FG15" i="138"/>
  <c r="FI15" i="138" s="1"/>
  <c r="DW21" i="138"/>
  <c r="DY21" i="138" s="1"/>
  <c r="E12" i="114"/>
  <c r="E19" i="12" s="1"/>
  <c r="AQ70" i="132"/>
  <c r="G19" i="115"/>
  <c r="G53" i="98" s="1"/>
  <c r="G23" i="115"/>
  <c r="G57" i="98" s="1"/>
  <c r="G27" i="115"/>
  <c r="G61" i="98" s="1"/>
  <c r="G31" i="115"/>
  <c r="G65" i="98" s="1"/>
  <c r="E75" i="115"/>
  <c r="E74" i="115"/>
  <c r="G33" i="114"/>
  <c r="I41" i="40" s="1"/>
  <c r="M41" i="40" s="1"/>
  <c r="G41" i="114"/>
  <c r="I41" i="32" s="1"/>
  <c r="M41" i="32" s="1"/>
  <c r="E61" i="117"/>
  <c r="G31" i="116"/>
  <c r="E65" i="98" s="1"/>
  <c r="I18" i="95"/>
  <c r="I16" i="95"/>
  <c r="U22" i="99"/>
  <c r="AE22" i="83" s="1"/>
  <c r="BE40" i="99"/>
  <c r="BA13" i="80"/>
  <c r="BA13" i="85"/>
  <c r="BS13" i="79" s="1"/>
  <c r="Q13" i="47" s="1"/>
  <c r="BY21" i="81"/>
  <c r="CC21" i="81" s="1"/>
  <c r="BY21" i="82"/>
  <c r="CC21" i="82" s="1"/>
  <c r="BM21" i="83"/>
  <c r="BM21" i="84"/>
  <c r="E46" i="115"/>
  <c r="G21" i="115"/>
  <c r="G55" i="98" s="1"/>
  <c r="E15" i="108"/>
  <c r="E14" i="108"/>
  <c r="I19" i="100"/>
  <c r="I46" i="100"/>
  <c r="I30" i="100"/>
  <c r="I41" i="100"/>
  <c r="I20" i="100"/>
  <c r="I21" i="100"/>
  <c r="E10" i="108"/>
  <c r="Y59" i="99"/>
  <c r="CG19" i="83"/>
  <c r="CG19" i="84"/>
  <c r="CW19" i="81"/>
  <c r="DA19" i="81" s="1"/>
  <c r="CW19" i="82"/>
  <c r="DA19" i="82" s="1"/>
  <c r="AQ27" i="131"/>
  <c r="CE27" i="131"/>
  <c r="I32" i="54"/>
  <c r="G32" i="54"/>
  <c r="O70" i="132"/>
  <c r="O27" i="131" s="1"/>
  <c r="BK70" i="132"/>
  <c r="BK27" i="131" s="1"/>
  <c r="CE70" i="132"/>
  <c r="I58" i="98"/>
  <c r="G49" i="116"/>
  <c r="E72" i="98" s="1"/>
  <c r="E57" i="116"/>
  <c r="E58" i="116" s="1"/>
  <c r="G60" i="116" s="1"/>
  <c r="E77" i="98" s="1"/>
  <c r="E59" i="116"/>
  <c r="G59" i="116" s="1"/>
  <c r="E68" i="116"/>
  <c r="G68" i="116" s="1"/>
  <c r="E66" i="116"/>
  <c r="E67" i="116" s="1"/>
  <c r="G70" i="116" s="1"/>
  <c r="E39" i="98" s="1"/>
  <c r="E62" i="117"/>
  <c r="G60" i="115"/>
  <c r="G77" i="98" s="1"/>
  <c r="I31" i="95"/>
  <c r="I34" i="95"/>
  <c r="I32" i="95"/>
  <c r="I33" i="95"/>
  <c r="I39" i="94"/>
  <c r="I64" i="95"/>
  <c r="I40" i="94"/>
  <c r="I65" i="95"/>
  <c r="U30" i="99"/>
  <c r="E15" i="109"/>
  <c r="E14" i="109"/>
  <c r="G37" i="114"/>
  <c r="I41" i="36" s="1"/>
  <c r="M41" i="36" s="1"/>
  <c r="E15" i="110"/>
  <c r="E14" i="110"/>
  <c r="G20" i="3"/>
  <c r="G778" i="1" s="1"/>
  <c r="K20" i="83"/>
  <c r="I43" i="100"/>
  <c r="I32" i="100"/>
  <c r="I24" i="100"/>
  <c r="I35" i="100"/>
  <c r="I36" i="100" s="1"/>
  <c r="K46" i="100"/>
  <c r="K30" i="100"/>
  <c r="K22" i="100"/>
  <c r="K41" i="100"/>
  <c r="K20" i="100"/>
  <c r="K50" i="100"/>
  <c r="K21" i="100"/>
  <c r="K19" i="100"/>
  <c r="AS9" i="99"/>
  <c r="BS9" i="83" s="1"/>
  <c r="AG14" i="99"/>
  <c r="AY14" i="83" s="1"/>
  <c r="AS17" i="99"/>
  <c r="BS17" i="83" s="1"/>
  <c r="AG22" i="99"/>
  <c r="AY22" i="83" s="1"/>
  <c r="AS25" i="99"/>
  <c r="AG30" i="99"/>
  <c r="AS33" i="99"/>
  <c r="AG36" i="99"/>
  <c r="AA42" i="99"/>
  <c r="BM12" i="83"/>
  <c r="BM12" i="84"/>
  <c r="BY12" i="81"/>
  <c r="CC12" i="81" s="1"/>
  <c r="BY12" i="82"/>
  <c r="CC12" i="82" s="1"/>
  <c r="BY17" i="81"/>
  <c r="CC17" i="81" s="1"/>
  <c r="BY17" i="82"/>
  <c r="CC17" i="82" s="1"/>
  <c r="BM17" i="83"/>
  <c r="BM17" i="84"/>
  <c r="I12" i="89"/>
  <c r="I13" i="90"/>
  <c r="I17" i="89"/>
  <c r="BC27" i="131"/>
  <c r="CI27" i="131"/>
  <c r="G44" i="54"/>
  <c r="I44" i="54"/>
  <c r="AA70" i="132"/>
  <c r="AA27" i="131" s="1"/>
  <c r="G20" i="115"/>
  <c r="G54" i="98" s="1"/>
  <c r="I54" i="98" s="1"/>
  <c r="G24" i="115"/>
  <c r="G58" i="98" s="1"/>
  <c r="G28" i="115"/>
  <c r="G62" i="98" s="1"/>
  <c r="I62" i="98" s="1"/>
  <c r="G32" i="115"/>
  <c r="G66" i="98" s="1"/>
  <c r="E59" i="115"/>
  <c r="E57" i="115"/>
  <c r="E58" i="115" s="1"/>
  <c r="E68" i="115"/>
  <c r="E66" i="115"/>
  <c r="E67" i="115" s="1"/>
  <c r="G70" i="115" s="1"/>
  <c r="G39" i="98" s="1"/>
  <c r="E26" i="114"/>
  <c r="G36" i="114" s="1"/>
  <c r="I41" i="37" s="1"/>
  <c r="M41" i="37" s="1"/>
  <c r="G35" i="114"/>
  <c r="I41" i="38" s="1"/>
  <c r="M41" i="38" s="1"/>
  <c r="G43" i="114"/>
  <c r="I41" i="31" s="1"/>
  <c r="M41" i="31" s="1"/>
  <c r="G52" i="116"/>
  <c r="E75" i="98" s="1"/>
  <c r="E17" i="110"/>
  <c r="O92" i="52" s="1"/>
  <c r="U92" i="52" s="1"/>
  <c r="E16" i="110"/>
  <c r="G8" i="3"/>
  <c r="G430" i="1" s="1"/>
  <c r="K8" i="83"/>
  <c r="U38" i="99"/>
  <c r="I13" i="60"/>
  <c r="I20" i="57" s="1"/>
  <c r="U22" i="80"/>
  <c r="U22" i="85"/>
  <c r="AI22" i="79" s="1"/>
  <c r="M22" i="47" s="1"/>
  <c r="BA24" i="144"/>
  <c r="BM8" i="83"/>
  <c r="BM8" i="84"/>
  <c r="BY8" i="81"/>
  <c r="CC8" i="81" s="1"/>
  <c r="BY8" i="82"/>
  <c r="CC8" i="82" s="1"/>
  <c r="AO23" i="142"/>
  <c r="E16" i="88" s="1"/>
  <c r="EI8" i="138"/>
  <c r="EO8" i="138" s="1"/>
  <c r="FE9" i="138"/>
  <c r="FA11" i="138"/>
  <c r="G15" i="83"/>
  <c r="M15" i="92"/>
  <c r="FC22" i="138"/>
  <c r="Y67" i="52"/>
  <c r="BC67" i="52"/>
  <c r="AM67" i="52"/>
  <c r="CG67" i="52"/>
  <c r="BQ67" i="52"/>
  <c r="AI67" i="52"/>
  <c r="Q67" i="52"/>
  <c r="BM67" i="52"/>
  <c r="BW67" i="52"/>
  <c r="BG67" i="52"/>
  <c r="AC67" i="52"/>
  <c r="AS67" i="52"/>
  <c r="E43" i="104"/>
  <c r="AY19" i="52"/>
  <c r="AY39" i="52"/>
  <c r="I14" i="70"/>
  <c r="J10" i="57" s="1"/>
  <c r="AY22" i="52"/>
  <c r="I14" i="69"/>
  <c r="J11" i="57" s="1"/>
  <c r="I14" i="66"/>
  <c r="J14" i="57" s="1"/>
  <c r="AY12" i="52"/>
  <c r="I14" i="65"/>
  <c r="J15" i="57" s="1"/>
  <c r="E12" i="86"/>
  <c r="I14" i="68"/>
  <c r="J12" i="57" s="1"/>
  <c r="I14" i="67"/>
  <c r="J13" i="57" s="1"/>
  <c r="Q42" i="27"/>
  <c r="S42" i="27" s="1"/>
  <c r="Q34" i="27"/>
  <c r="S34" i="27" s="1"/>
  <c r="Q30" i="27"/>
  <c r="S30" i="27" s="1"/>
  <c r="E20" i="86"/>
  <c r="E10" i="93"/>
  <c r="O40" i="147"/>
  <c r="U44" i="147"/>
  <c r="S51" i="147"/>
  <c r="K54" i="100" s="1"/>
  <c r="Q52" i="147"/>
  <c r="I12" i="60" s="1"/>
  <c r="H20" i="57" s="1"/>
  <c r="O53" i="147"/>
  <c r="AK10" i="80"/>
  <c r="AK10" i="85"/>
  <c r="BA10" i="79" s="1"/>
  <c r="E12" i="80"/>
  <c r="E12" i="85"/>
  <c r="Q12" i="79" s="1"/>
  <c r="BQ12" i="80"/>
  <c r="BQ12" i="85"/>
  <c r="CK12" i="79" s="1"/>
  <c r="U13" i="80"/>
  <c r="Y13" i="80" s="1"/>
  <c r="U13" i="85"/>
  <c r="AI13" i="79" s="1"/>
  <c r="M13" i="47" s="1"/>
  <c r="BA15" i="80"/>
  <c r="BA15" i="85"/>
  <c r="BS15" i="79" s="1"/>
  <c r="Q15" i="47" s="1"/>
  <c r="AK18" i="80"/>
  <c r="AK18" i="85"/>
  <c r="BA18" i="79" s="1"/>
  <c r="E20" i="80"/>
  <c r="E20" i="85"/>
  <c r="Q20" i="79" s="1"/>
  <c r="BQ20" i="80"/>
  <c r="BU20" i="80" s="1"/>
  <c r="BQ20" i="85"/>
  <c r="CK20" i="79" s="1"/>
  <c r="U21" i="80"/>
  <c r="U21" i="85"/>
  <c r="AI21" i="79" s="1"/>
  <c r="M21" i="47" s="1"/>
  <c r="BA23" i="80"/>
  <c r="BA23" i="85"/>
  <c r="BS23" i="79" s="1"/>
  <c r="Q24" i="47" s="1"/>
  <c r="I13" i="58"/>
  <c r="I23" i="57" s="1"/>
  <c r="AA25" i="145"/>
  <c r="AU25" i="145"/>
  <c r="AY25" i="145" s="1"/>
  <c r="AI8" i="144"/>
  <c r="K10" i="3"/>
  <c r="G490" i="1" s="1"/>
  <c r="Q10" i="92"/>
  <c r="BC10" i="144"/>
  <c r="BA44" i="99" s="1"/>
  <c r="AW11" i="144"/>
  <c r="AO45" i="99" s="1"/>
  <c r="AQ12" i="144"/>
  <c r="AC46" i="99" s="1"/>
  <c r="AK13" i="144"/>
  <c r="Q47" i="99" s="1"/>
  <c r="BA13" i="144"/>
  <c r="AU14" i="144"/>
  <c r="E15" i="87"/>
  <c r="AU15" i="92"/>
  <c r="AO15" i="144"/>
  <c r="AI16" i="144"/>
  <c r="K18" i="3"/>
  <c r="G722" i="1" s="1"/>
  <c r="Q18" i="92"/>
  <c r="BC18" i="144"/>
  <c r="BA52" i="99" s="1"/>
  <c r="AW19" i="144"/>
  <c r="AO53" i="99" s="1"/>
  <c r="AQ20" i="144"/>
  <c r="AC54" i="99" s="1"/>
  <c r="AK21" i="144"/>
  <c r="Q55" i="99" s="1"/>
  <c r="BA21" i="144"/>
  <c r="AU22" i="144"/>
  <c r="AO23" i="144"/>
  <c r="AI24" i="144"/>
  <c r="M25" i="144"/>
  <c r="K59" i="99" s="1"/>
  <c r="BC26" i="144"/>
  <c r="BA60" i="99" s="1"/>
  <c r="BA8" i="81"/>
  <c r="BE8" i="81" s="1"/>
  <c r="BA8" i="82"/>
  <c r="BE8" i="82" s="1"/>
  <c r="AS8" i="83"/>
  <c r="AS8" i="84"/>
  <c r="E10" i="81"/>
  <c r="I10" i="81" s="1"/>
  <c r="E10" i="82"/>
  <c r="I10" i="82" s="1"/>
  <c r="E10" i="83"/>
  <c r="I10" i="83" s="1"/>
  <c r="E10" i="84"/>
  <c r="AO12" i="143"/>
  <c r="AM13" i="143"/>
  <c r="AK14" i="143"/>
  <c r="AI15" i="143"/>
  <c r="AO18" i="143"/>
  <c r="E18" i="81"/>
  <c r="I18" i="81" s="1"/>
  <c r="E18" i="82"/>
  <c r="I18" i="82" s="1"/>
  <c r="E18" i="83"/>
  <c r="I18" i="83" s="1"/>
  <c r="E18" i="84"/>
  <c r="AO24" i="143"/>
  <c r="AM25" i="143"/>
  <c r="AI27" i="143"/>
  <c r="AK12" i="142"/>
  <c r="E10" i="90" s="1"/>
  <c r="AI13" i="142"/>
  <c r="O12" i="92"/>
  <c r="I12" i="92"/>
  <c r="AO16" i="142"/>
  <c r="E12" i="88" s="1"/>
  <c r="AM17" i="142"/>
  <c r="AK18" i="142"/>
  <c r="AI19" i="142"/>
  <c r="E13" i="91" s="1"/>
  <c r="I17" i="92"/>
  <c r="AO22" i="142"/>
  <c r="E17" i="88" s="1"/>
  <c r="AM23" i="142"/>
  <c r="E16" i="89" s="1"/>
  <c r="AK24" i="142"/>
  <c r="E18" i="90" s="1"/>
  <c r="AI25" i="142"/>
  <c r="E19" i="91" s="1"/>
  <c r="DA8" i="138"/>
  <c r="DQ8" i="138"/>
  <c r="DW8" i="138" s="1"/>
  <c r="EM9" i="138"/>
  <c r="FC9" i="138"/>
  <c r="FG9" i="138" s="1"/>
  <c r="FI9" i="138" s="1"/>
  <c r="DC11" i="138"/>
  <c r="DS11" i="138"/>
  <c r="DW11" i="138" s="1"/>
  <c r="DY11" i="138" s="1"/>
  <c r="EI11" i="138"/>
  <c r="EO11" i="138" s="1"/>
  <c r="EQ11" i="138" s="1"/>
  <c r="FE12" i="138"/>
  <c r="CY13" i="138"/>
  <c r="DE13" i="138" s="1"/>
  <c r="DG13" i="138" s="1"/>
  <c r="DU14" i="138"/>
  <c r="EK14" i="138"/>
  <c r="EO14" i="138" s="1"/>
  <c r="EQ14" i="138" s="1"/>
  <c r="FA14" i="138"/>
  <c r="DA16" i="138"/>
  <c r="DE16" i="138" s="1"/>
  <c r="DG16" i="138" s="1"/>
  <c r="DQ16" i="138"/>
  <c r="DW16" i="138" s="1"/>
  <c r="DY16" i="138" s="1"/>
  <c r="EM17" i="138"/>
  <c r="FC17" i="138"/>
  <c r="FG17" i="138" s="1"/>
  <c r="FI17" i="138" s="1"/>
  <c r="G18" i="83"/>
  <c r="M18" i="92"/>
  <c r="O18" i="92" s="1"/>
  <c r="S18" i="92" s="1"/>
  <c r="DC19" i="138"/>
  <c r="DS19" i="138"/>
  <c r="DW19" i="138" s="1"/>
  <c r="DY19" i="138" s="1"/>
  <c r="EI19" i="138"/>
  <c r="EO19" i="138" s="1"/>
  <c r="EQ19" i="138" s="1"/>
  <c r="FE20" i="138"/>
  <c r="CY21" i="138"/>
  <c r="DE21" i="138" s="1"/>
  <c r="DG21" i="138" s="1"/>
  <c r="DU22" i="138"/>
  <c r="EK22" i="138"/>
  <c r="EO22" i="138" s="1"/>
  <c r="EQ22" i="138" s="1"/>
  <c r="FA22" i="138"/>
  <c r="FG22" i="138" s="1"/>
  <c r="FI22" i="138" s="1"/>
  <c r="I20" i="56"/>
  <c r="I19" i="56"/>
  <c r="M9" i="56"/>
  <c r="I18" i="56"/>
  <c r="I42" i="56"/>
  <c r="G42" i="56"/>
  <c r="M42" i="56" s="1"/>
  <c r="CM12" i="133"/>
  <c r="E18" i="74" s="1"/>
  <c r="BC66" i="52"/>
  <c r="AM66" i="52"/>
  <c r="CG66" i="52"/>
  <c r="BQ66" i="52"/>
  <c r="AI66" i="52"/>
  <c r="Q66" i="52"/>
  <c r="BM66" i="52"/>
  <c r="AS66" i="52"/>
  <c r="AC66" i="52"/>
  <c r="Y66" i="52"/>
  <c r="BG66" i="52"/>
  <c r="BW66" i="52"/>
  <c r="I43" i="50"/>
  <c r="G43" i="50"/>
  <c r="AA67" i="130"/>
  <c r="AA85" i="130"/>
  <c r="CC31" i="129"/>
  <c r="AA13" i="128"/>
  <c r="E13" i="104" s="1"/>
  <c r="M8" i="43"/>
  <c r="M8" i="35"/>
  <c r="I17" i="98"/>
  <c r="I26" i="98"/>
  <c r="I34" i="98"/>
  <c r="I46" i="98"/>
  <c r="E14" i="114"/>
  <c r="E27" i="114"/>
  <c r="G27" i="114" s="1"/>
  <c r="I41" i="46" s="1"/>
  <c r="M41" i="46" s="1"/>
  <c r="E68" i="114"/>
  <c r="E17" i="113"/>
  <c r="E51" i="113"/>
  <c r="E123" i="113"/>
  <c r="E18" i="110"/>
  <c r="E19" i="109"/>
  <c r="E16" i="104"/>
  <c r="E24" i="104"/>
  <c r="E32" i="104"/>
  <c r="E40" i="104"/>
  <c r="E12" i="102"/>
  <c r="E16" i="102"/>
  <c r="M16" i="102" s="1"/>
  <c r="E20" i="102"/>
  <c r="Q20" i="102" s="1"/>
  <c r="Q30" i="102" s="1"/>
  <c r="E24" i="102"/>
  <c r="Y24" i="102" s="1"/>
  <c r="Y28" i="102" s="1"/>
  <c r="I8" i="100"/>
  <c r="I22" i="100" s="1"/>
  <c r="E34" i="100"/>
  <c r="E35" i="100" s="1"/>
  <c r="E36" i="100" s="1"/>
  <c r="G45" i="100"/>
  <c r="G46" i="100" s="1"/>
  <c r="E50" i="100"/>
  <c r="S8" i="99"/>
  <c r="U8" i="99" s="1"/>
  <c r="AE8" i="83" s="1"/>
  <c r="BC10" i="99"/>
  <c r="BE10" i="99" s="1"/>
  <c r="CM10" i="83" s="1"/>
  <c r="AQ12" i="99"/>
  <c r="AS12" i="99" s="1"/>
  <c r="BS12" i="83" s="1"/>
  <c r="S16" i="99"/>
  <c r="U16" i="99" s="1"/>
  <c r="AE16" i="83" s="1"/>
  <c r="BC18" i="99"/>
  <c r="BE18" i="99" s="1"/>
  <c r="CM18" i="83" s="1"/>
  <c r="AQ20" i="99"/>
  <c r="S24" i="99"/>
  <c r="U24" i="99" s="1"/>
  <c r="BC26" i="99"/>
  <c r="BE26" i="99" s="1"/>
  <c r="AQ28" i="99"/>
  <c r="AS28" i="99" s="1"/>
  <c r="S32" i="99"/>
  <c r="U32" i="99" s="1"/>
  <c r="BC34" i="99"/>
  <c r="BE34" i="99" s="1"/>
  <c r="AQ36" i="99"/>
  <c r="S40" i="99"/>
  <c r="U40" i="99" s="1"/>
  <c r="G42" i="99"/>
  <c r="I42" i="99" s="1"/>
  <c r="I12" i="64"/>
  <c r="H16" i="57" s="1"/>
  <c r="AK11" i="80"/>
  <c r="AK11" i="85"/>
  <c r="BA11" i="79" s="1"/>
  <c r="E13" i="80"/>
  <c r="I13" i="80" s="1"/>
  <c r="E13" i="85"/>
  <c r="Q13" i="79" s="1"/>
  <c r="AK19" i="80"/>
  <c r="AK19" i="85"/>
  <c r="BA19" i="79" s="1"/>
  <c r="E21" i="80"/>
  <c r="E21" i="85"/>
  <c r="Q21" i="79" s="1"/>
  <c r="E18" i="87"/>
  <c r="AU18" i="92"/>
  <c r="AY18" i="92" s="1"/>
  <c r="I20" i="91"/>
  <c r="FA19" i="138"/>
  <c r="FG19" i="138" s="1"/>
  <c r="FI19" i="138" s="1"/>
  <c r="I18" i="54"/>
  <c r="I20" i="54" s="1"/>
  <c r="I19" i="54"/>
  <c r="M9" i="54"/>
  <c r="I38" i="56"/>
  <c r="G38" i="56"/>
  <c r="I42" i="54"/>
  <c r="G42" i="54"/>
  <c r="M8" i="42"/>
  <c r="I12" i="98"/>
  <c r="I47" i="98"/>
  <c r="O29" i="147"/>
  <c r="Q18" i="17"/>
  <c r="Q28" i="17"/>
  <c r="Q20" i="17"/>
  <c r="Q18" i="27"/>
  <c r="S18" i="27" s="1"/>
  <c r="Q21" i="27"/>
  <c r="S21" i="27" s="1"/>
  <c r="Q17" i="27"/>
  <c r="S17" i="27" s="1"/>
  <c r="Q29" i="27"/>
  <c r="S29" i="27" s="1"/>
  <c r="E22" i="86"/>
  <c r="E12" i="93"/>
  <c r="S40" i="147"/>
  <c r="I13" i="64" s="1"/>
  <c r="I16" i="57" s="1"/>
  <c r="S53" i="147"/>
  <c r="O61" i="147"/>
  <c r="AY9" i="146"/>
  <c r="AS12" i="146"/>
  <c r="E14" i="80"/>
  <c r="E14" i="85"/>
  <c r="Q14" i="79" s="1"/>
  <c r="BE14" i="146"/>
  <c r="AM15" i="146"/>
  <c r="AY17" i="146"/>
  <c r="AS20" i="146"/>
  <c r="E22" i="80"/>
  <c r="E22" i="85"/>
  <c r="Q22" i="79" s="1"/>
  <c r="BE22" i="146"/>
  <c r="AM23" i="146"/>
  <c r="AY9" i="145"/>
  <c r="AS12" i="145"/>
  <c r="BE14" i="145"/>
  <c r="AM15" i="145"/>
  <c r="AY17" i="145"/>
  <c r="AS20" i="145"/>
  <c r="BE22" i="145"/>
  <c r="AM23" i="145"/>
  <c r="AI25" i="145"/>
  <c r="BC8" i="144"/>
  <c r="BA42" i="99" s="1"/>
  <c r="AW9" i="144"/>
  <c r="AO43" i="99" s="1"/>
  <c r="AS43" i="99" s="1"/>
  <c r="Q9" i="89" s="1"/>
  <c r="AA10" i="144"/>
  <c r="AQ10" i="144"/>
  <c r="AC44" i="99" s="1"/>
  <c r="AG44" i="99" s="1"/>
  <c r="Q10" i="90" s="1"/>
  <c r="U11" i="144"/>
  <c r="AK11" i="144"/>
  <c r="Q45" i="99" s="1"/>
  <c r="U45" i="99" s="1"/>
  <c r="Q11" i="91" s="1"/>
  <c r="BA11" i="144"/>
  <c r="O12" i="144"/>
  <c r="AY46" i="99"/>
  <c r="AU12" i="144"/>
  <c r="I13" i="144"/>
  <c r="AM47" i="99"/>
  <c r="AO13" i="144"/>
  <c r="AA48" i="99"/>
  <c r="AI14" i="144"/>
  <c r="O49" i="99"/>
  <c r="I50" i="99"/>
  <c r="BC16" i="144"/>
  <c r="BA50" i="99" s="1"/>
  <c r="AG17" i="144"/>
  <c r="AW17" i="144"/>
  <c r="AO51" i="99" s="1"/>
  <c r="AS51" i="99" s="1"/>
  <c r="Q17" i="89" s="1"/>
  <c r="AA18" i="144"/>
  <c r="AQ18" i="144"/>
  <c r="AC52" i="99" s="1"/>
  <c r="AG52" i="99" s="1"/>
  <c r="Q18" i="90" s="1"/>
  <c r="U19" i="144"/>
  <c r="AK19" i="144"/>
  <c r="Q53" i="99" s="1"/>
  <c r="U53" i="99" s="1"/>
  <c r="Q19" i="91" s="1"/>
  <c r="BA19" i="144"/>
  <c r="O20" i="144"/>
  <c r="AY54" i="99"/>
  <c r="AU20" i="144"/>
  <c r="I21" i="144"/>
  <c r="AM55" i="99"/>
  <c r="AO21" i="144"/>
  <c r="AA56" i="99"/>
  <c r="AI22" i="144"/>
  <c r="O57" i="99"/>
  <c r="I58" i="99"/>
  <c r="BC24" i="144"/>
  <c r="BA58" i="99" s="1"/>
  <c r="AA26" i="144"/>
  <c r="AQ26" i="144"/>
  <c r="AC60" i="99" s="1"/>
  <c r="AG60" i="99" s="1"/>
  <c r="E8" i="81"/>
  <c r="I8" i="81" s="1"/>
  <c r="E8" i="82"/>
  <c r="I8" i="82" s="1"/>
  <c r="E8" i="83"/>
  <c r="E8" i="84"/>
  <c r="AO8" i="143"/>
  <c r="AM9" i="143"/>
  <c r="AK10" i="143"/>
  <c r="AI11" i="143"/>
  <c r="AK20" i="143"/>
  <c r="AI21" i="143"/>
  <c r="E20" i="81"/>
  <c r="I20" i="81" s="1"/>
  <c r="E20" i="82"/>
  <c r="I20" i="82" s="1"/>
  <c r="E20" i="83"/>
  <c r="I20" i="83" s="1"/>
  <c r="M20" i="83" s="1"/>
  <c r="E20" i="84"/>
  <c r="AO26" i="143"/>
  <c r="AK28" i="143"/>
  <c r="AI29" i="143"/>
  <c r="AK8" i="142"/>
  <c r="E8" i="90" s="1"/>
  <c r="O10" i="92"/>
  <c r="S10" i="92" s="1"/>
  <c r="I10" i="92"/>
  <c r="AO12" i="142"/>
  <c r="E10" i="88" s="1"/>
  <c r="AM13" i="142"/>
  <c r="AK14" i="142"/>
  <c r="AM19" i="142"/>
  <c r="E13" i="89" s="1"/>
  <c r="I18" i="92"/>
  <c r="AO24" i="142"/>
  <c r="E18" i="88" s="1"/>
  <c r="AM25" i="142"/>
  <c r="E19" i="89" s="1"/>
  <c r="AK26" i="142"/>
  <c r="E20" i="90" s="1"/>
  <c r="AI27" i="142"/>
  <c r="E21" i="91" s="1"/>
  <c r="AK8" i="138"/>
  <c r="AM8" i="138" s="1"/>
  <c r="DU8" i="138"/>
  <c r="EK8" i="138"/>
  <c r="S9" i="138"/>
  <c r="U9" i="138" s="1"/>
  <c r="DA10" i="138"/>
  <c r="DE10" i="138" s="1"/>
  <c r="DG10" i="138" s="1"/>
  <c r="DQ10" i="138"/>
  <c r="EM11" i="138"/>
  <c r="FC11" i="138"/>
  <c r="DC13" i="138"/>
  <c r="DS13" i="138"/>
  <c r="DW13" i="138" s="1"/>
  <c r="DY13" i="138" s="1"/>
  <c r="EI13" i="138"/>
  <c r="FE14" i="138"/>
  <c r="CY15" i="138"/>
  <c r="DU16" i="138"/>
  <c r="EK16" i="138"/>
  <c r="FA16" i="138"/>
  <c r="S17" i="138"/>
  <c r="U17" i="138" s="1"/>
  <c r="DA18" i="138"/>
  <c r="DE18" i="138" s="1"/>
  <c r="DG18" i="138" s="1"/>
  <c r="DQ18" i="138"/>
  <c r="EM19" i="138"/>
  <c r="DC21" i="138"/>
  <c r="DS21" i="138"/>
  <c r="EI21" i="138"/>
  <c r="EO21" i="138" s="1"/>
  <c r="EQ21" i="138" s="1"/>
  <c r="BC23" i="138"/>
  <c r="CY23" i="138"/>
  <c r="M14" i="56"/>
  <c r="CM49" i="134"/>
  <c r="G32" i="56" s="1"/>
  <c r="I68" i="11"/>
  <c r="G68" i="11"/>
  <c r="BW68" i="52"/>
  <c r="BG68" i="52"/>
  <c r="Y68" i="52"/>
  <c r="BC68" i="52"/>
  <c r="AM68" i="52"/>
  <c r="CG68" i="52"/>
  <c r="BQ68" i="52"/>
  <c r="AI68" i="52"/>
  <c r="Q68" i="52"/>
  <c r="BM68" i="52"/>
  <c r="AS68" i="52"/>
  <c r="AC68" i="52"/>
  <c r="M46" i="50"/>
  <c r="I14" i="48"/>
  <c r="E15" i="78"/>
  <c r="I122" i="11"/>
  <c r="G122" i="11"/>
  <c r="M8" i="26"/>
  <c r="M8" i="14"/>
  <c r="M15" i="14" s="1"/>
  <c r="E30" i="10" s="1"/>
  <c r="I15" i="14"/>
  <c r="CK9" i="129"/>
  <c r="CK17" i="129"/>
  <c r="CE26" i="129"/>
  <c r="CK29" i="129"/>
  <c r="CG31" i="129"/>
  <c r="M8" i="41"/>
  <c r="M8" i="33"/>
  <c r="AA33" i="128"/>
  <c r="AA8" i="124"/>
  <c r="AA36" i="123"/>
  <c r="E21" i="112" s="1"/>
  <c r="E22" i="112" s="1"/>
  <c r="G38" i="112" s="1"/>
  <c r="I32" i="13" s="1"/>
  <c r="M32" i="13" s="1"/>
  <c r="I15" i="98"/>
  <c r="E41" i="98"/>
  <c r="I48" i="98"/>
  <c r="E23" i="119"/>
  <c r="E24" i="119" s="1"/>
  <c r="E26" i="119" s="1"/>
  <c r="E28" i="119" s="1"/>
  <c r="E32" i="119" s="1"/>
  <c r="E42" i="94" s="1"/>
  <c r="G42" i="94" s="1"/>
  <c r="E8" i="117"/>
  <c r="G47" i="117"/>
  <c r="E69" i="114"/>
  <c r="E73" i="114"/>
  <c r="E20" i="110"/>
  <c r="E8" i="106"/>
  <c r="E10" i="106" s="1"/>
  <c r="G8" i="105"/>
  <c r="G10" i="105"/>
  <c r="I10" i="105" s="1"/>
  <c r="K10" i="105" s="1"/>
  <c r="G12" i="105"/>
  <c r="I12" i="105" s="1"/>
  <c r="K12" i="105" s="1"/>
  <c r="G14" i="105"/>
  <c r="I14" i="105" s="1"/>
  <c r="K14" i="105" s="1"/>
  <c r="G26" i="105"/>
  <c r="I26" i="105" s="1"/>
  <c r="K26" i="105" s="1"/>
  <c r="G28" i="105"/>
  <c r="G30" i="105"/>
  <c r="I30" i="105" s="1"/>
  <c r="K30" i="105" s="1"/>
  <c r="G32" i="105"/>
  <c r="E14" i="104"/>
  <c r="E22" i="104"/>
  <c r="E30" i="104"/>
  <c r="E13" i="102"/>
  <c r="AC13" i="102" s="1"/>
  <c r="E17" i="102"/>
  <c r="O17" i="102" s="1"/>
  <c r="O26" i="102" s="1"/>
  <c r="E21" i="102"/>
  <c r="S21" i="102" s="1"/>
  <c r="S30" i="102" s="1"/>
  <c r="E25" i="102"/>
  <c r="AA25" i="102" s="1"/>
  <c r="AA28" i="102" s="1"/>
  <c r="I8" i="101"/>
  <c r="I8" i="94" s="1"/>
  <c r="G27" i="101"/>
  <c r="I27" i="101" s="1"/>
  <c r="M8" i="100"/>
  <c r="K13" i="100"/>
  <c r="E20" i="100"/>
  <c r="AQ10" i="99"/>
  <c r="AS10" i="99" s="1"/>
  <c r="BS10" i="83" s="1"/>
  <c r="AQ18" i="99"/>
  <c r="AS18" i="99" s="1"/>
  <c r="BS18" i="83" s="1"/>
  <c r="AQ26" i="99"/>
  <c r="AS26" i="99" s="1"/>
  <c r="AQ34" i="99"/>
  <c r="AS34" i="99" s="1"/>
  <c r="BA35" i="99"/>
  <c r="BE35" i="99" s="1"/>
  <c r="Q41" i="99"/>
  <c r="U41" i="99" s="1"/>
  <c r="BC42" i="99"/>
  <c r="E10" i="87"/>
  <c r="AU10" i="92"/>
  <c r="Y14" i="83"/>
  <c r="Y14" i="84"/>
  <c r="AC14" i="81"/>
  <c r="AG14" i="81" s="1"/>
  <c r="AC14" i="82"/>
  <c r="AG14" i="82" s="1"/>
  <c r="AS21" i="83"/>
  <c r="AS21" i="84"/>
  <c r="BA21" i="81"/>
  <c r="BE21" i="81" s="1"/>
  <c r="BA21" i="82"/>
  <c r="BE21" i="82" s="1"/>
  <c r="I8" i="91"/>
  <c r="I18" i="89"/>
  <c r="G67" i="11"/>
  <c r="I67" i="11"/>
  <c r="M8" i="27"/>
  <c r="O38" i="147"/>
  <c r="G34" i="100" s="1"/>
  <c r="G35" i="100" s="1"/>
  <c r="G36" i="100" s="1"/>
  <c r="U40" i="147"/>
  <c r="I14" i="64" s="1"/>
  <c r="J16" i="57" s="1"/>
  <c r="AK13" i="48"/>
  <c r="I10" i="60"/>
  <c r="F20" i="57" s="1"/>
  <c r="O62" i="147"/>
  <c r="M62" i="147"/>
  <c r="U62" i="147" s="1"/>
  <c r="AS13" i="146"/>
  <c r="E15" i="80"/>
  <c r="E15" i="85"/>
  <c r="Q15" i="79" s="1"/>
  <c r="BE15" i="146"/>
  <c r="AY18" i="146"/>
  <c r="AS21" i="146"/>
  <c r="I10" i="58"/>
  <c r="F23" i="57" s="1"/>
  <c r="E23" i="80"/>
  <c r="I23" i="80" s="1"/>
  <c r="E23" i="85"/>
  <c r="Q23" i="79" s="1"/>
  <c r="BE23" i="146"/>
  <c r="AS13" i="145"/>
  <c r="BE15" i="145"/>
  <c r="AS21" i="145"/>
  <c r="BE23" i="145"/>
  <c r="AK25" i="145"/>
  <c r="BA25" i="145"/>
  <c r="I8" i="144"/>
  <c r="AO8" i="144"/>
  <c r="AI9" i="144"/>
  <c r="AY9" i="144"/>
  <c r="AU9" i="89" s="1"/>
  <c r="AS10" i="144"/>
  <c r="AU10" i="90" s="1"/>
  <c r="AY10" i="90" s="1"/>
  <c r="K11" i="3"/>
  <c r="G519" i="1" s="1"/>
  <c r="Q11" i="92"/>
  <c r="AM11" i="144"/>
  <c r="AU11" i="91" s="1"/>
  <c r="BC11" i="144"/>
  <c r="BA45" i="99" s="1"/>
  <c r="AG12" i="144"/>
  <c r="AW12" i="144"/>
  <c r="AO46" i="99" s="1"/>
  <c r="AA13" i="144"/>
  <c r="AQ13" i="144"/>
  <c r="AC47" i="99" s="1"/>
  <c r="U14" i="144"/>
  <c r="AK14" i="144"/>
  <c r="Q48" i="99" s="1"/>
  <c r="BA14" i="144"/>
  <c r="O15" i="144"/>
  <c r="AU15" i="144"/>
  <c r="I16" i="144"/>
  <c r="AO16" i="144"/>
  <c r="AI17" i="144"/>
  <c r="AY17" i="144"/>
  <c r="AU17" i="89" s="1"/>
  <c r="AY17" i="89" s="1"/>
  <c r="AS18" i="144"/>
  <c r="AU18" i="90" s="1"/>
  <c r="K19" i="3"/>
  <c r="G751" i="1" s="1"/>
  <c r="Q19" i="92"/>
  <c r="AM19" i="144"/>
  <c r="AU19" i="91" s="1"/>
  <c r="BC19" i="144"/>
  <c r="BA53" i="99" s="1"/>
  <c r="AG20" i="144"/>
  <c r="AW20" i="144"/>
  <c r="AO54" i="99" s="1"/>
  <c r="AA21" i="144"/>
  <c r="AQ21" i="144"/>
  <c r="AC55" i="99" s="1"/>
  <c r="U22" i="144"/>
  <c r="AK22" i="144"/>
  <c r="Q56" i="99" s="1"/>
  <c r="BA22" i="144"/>
  <c r="O23" i="144"/>
  <c r="AU23" i="144"/>
  <c r="I24" i="144"/>
  <c r="AO24" i="144"/>
  <c r="S25" i="144"/>
  <c r="W59" i="99" s="1"/>
  <c r="AA59" i="99" s="1"/>
  <c r="AS26" i="144"/>
  <c r="AM10" i="143"/>
  <c r="AK11" i="143"/>
  <c r="E11" i="83"/>
  <c r="E11" i="84"/>
  <c r="E11" i="81"/>
  <c r="I11" i="81" s="1"/>
  <c r="E11" i="82"/>
  <c r="I11" i="82" s="1"/>
  <c r="AO15" i="143"/>
  <c r="AI16" i="143"/>
  <c r="AK21" i="143"/>
  <c r="AI22" i="143"/>
  <c r="E21" i="81"/>
  <c r="I21" i="81" s="1"/>
  <c r="E21" i="82"/>
  <c r="I21" i="82" s="1"/>
  <c r="E21" i="83"/>
  <c r="E21" i="84"/>
  <c r="AO27" i="143"/>
  <c r="AM28" i="143"/>
  <c r="AK29" i="143"/>
  <c r="AI30" i="143"/>
  <c r="AM8" i="142"/>
  <c r="E8" i="89" s="1"/>
  <c r="AK9" i="142"/>
  <c r="AI10" i="142"/>
  <c r="AG11" i="142"/>
  <c r="AO11" i="142" s="1"/>
  <c r="E9" i="88" s="1"/>
  <c r="AM14" i="142"/>
  <c r="I13" i="92"/>
  <c r="AO19" i="142"/>
  <c r="E13" i="88" s="1"/>
  <c r="I19" i="92"/>
  <c r="AO25" i="142"/>
  <c r="E19" i="88" s="1"/>
  <c r="AM26" i="142"/>
  <c r="E20" i="89" s="1"/>
  <c r="AK27" i="142"/>
  <c r="E21" i="90" s="1"/>
  <c r="AI28" i="142"/>
  <c r="EM8" i="138"/>
  <c r="DC10" i="138"/>
  <c r="DS10" i="138"/>
  <c r="EI10" i="138"/>
  <c r="CY12" i="138"/>
  <c r="DU13" i="138"/>
  <c r="EK13" i="138"/>
  <c r="S14" i="138"/>
  <c r="U14" i="138" s="1"/>
  <c r="DA15" i="138"/>
  <c r="DQ15" i="138"/>
  <c r="EM16" i="138"/>
  <c r="FC16" i="138"/>
  <c r="DC18" i="138"/>
  <c r="DS18" i="138"/>
  <c r="EI18" i="138"/>
  <c r="CY20" i="138"/>
  <c r="DU21" i="138"/>
  <c r="EK21" i="138"/>
  <c r="S22" i="138"/>
  <c r="U22" i="138" s="1"/>
  <c r="DA23" i="138"/>
  <c r="DQ23" i="138"/>
  <c r="G9" i="135"/>
  <c r="Q13" i="20"/>
  <c r="S13" i="20" s="1"/>
  <c r="Q9" i="20"/>
  <c r="S9" i="20" s="1"/>
  <c r="Q14" i="20"/>
  <c r="S14" i="20" s="1"/>
  <c r="Q10" i="20"/>
  <c r="S10" i="20" s="1"/>
  <c r="M14" i="54"/>
  <c r="M22" i="11"/>
  <c r="CM88" i="134"/>
  <c r="AS69" i="52"/>
  <c r="AC69" i="52"/>
  <c r="BW69" i="52"/>
  <c r="BG69" i="52"/>
  <c r="Y69" i="52"/>
  <c r="BC69" i="52"/>
  <c r="AM69" i="52"/>
  <c r="CG69" i="52"/>
  <c r="BQ69" i="52"/>
  <c r="AI69" i="52"/>
  <c r="Q69" i="52"/>
  <c r="BM69" i="52"/>
  <c r="CM42" i="132"/>
  <c r="G107" i="11"/>
  <c r="E16" i="78"/>
  <c r="AA57" i="130"/>
  <c r="AA75" i="130"/>
  <c r="CK8" i="129"/>
  <c r="CK16" i="129"/>
  <c r="CK24" i="129"/>
  <c r="CG26" i="129"/>
  <c r="CK28" i="129"/>
  <c r="CK31" i="129" s="1"/>
  <c r="E53" i="114" s="1"/>
  <c r="E54" i="114" s="1"/>
  <c r="E55" i="114" s="1"/>
  <c r="CI31" i="129"/>
  <c r="M8" i="40"/>
  <c r="M8" i="32"/>
  <c r="M8" i="25"/>
  <c r="AA33" i="127"/>
  <c r="E18" i="117" s="1"/>
  <c r="E20" i="117" s="1"/>
  <c r="I49" i="126"/>
  <c r="I18" i="98"/>
  <c r="I27" i="98"/>
  <c r="I36" i="98"/>
  <c r="E16" i="119"/>
  <c r="I65" i="50" s="1"/>
  <c r="E15" i="118"/>
  <c r="E23" i="118"/>
  <c r="E60" i="117"/>
  <c r="E41" i="115"/>
  <c r="E50" i="115" s="1"/>
  <c r="E83" i="115"/>
  <c r="E21" i="110"/>
  <c r="E22" i="109"/>
  <c r="E17" i="104"/>
  <c r="E25" i="104"/>
  <c r="E33" i="104"/>
  <c r="K42" i="100"/>
  <c r="M45" i="100"/>
  <c r="AQ13" i="99"/>
  <c r="AS13" i="99" s="1"/>
  <c r="BS13" i="83" s="1"/>
  <c r="AE15" i="99"/>
  <c r="AG15" i="99" s="1"/>
  <c r="AY15" i="83" s="1"/>
  <c r="AQ21" i="99"/>
  <c r="AS21" i="99" s="1"/>
  <c r="BS21" i="83" s="1"/>
  <c r="AE23" i="99"/>
  <c r="AG23" i="99" s="1"/>
  <c r="AY23" i="83" s="1"/>
  <c r="AQ29" i="99"/>
  <c r="AS29" i="99" s="1"/>
  <c r="AE31" i="99"/>
  <c r="AG31" i="99" s="1"/>
  <c r="Q36" i="99"/>
  <c r="U36" i="99" s="1"/>
  <c r="AQ37" i="99"/>
  <c r="AS37" i="99" s="1"/>
  <c r="AE39" i="99"/>
  <c r="M42" i="99"/>
  <c r="O42" i="99" s="1"/>
  <c r="K21" i="3"/>
  <c r="G809" i="1" s="1"/>
  <c r="Q21" i="92"/>
  <c r="E19" i="83"/>
  <c r="E19" i="84"/>
  <c r="E19" i="81"/>
  <c r="I19" i="81" s="1"/>
  <c r="E19" i="82"/>
  <c r="I19" i="82" s="1"/>
  <c r="EI16" i="138"/>
  <c r="EO16" i="138" s="1"/>
  <c r="EQ16" i="138" s="1"/>
  <c r="W88" i="134"/>
  <c r="CE31" i="129"/>
  <c r="I66" i="11"/>
  <c r="E75" i="74"/>
  <c r="E59" i="117"/>
  <c r="I77" i="95"/>
  <c r="I76" i="95"/>
  <c r="G18" i="3"/>
  <c r="G720" i="1" s="1"/>
  <c r="K18" i="83"/>
  <c r="K42" i="54"/>
  <c r="K40" i="54"/>
  <c r="K44" i="54"/>
  <c r="K38" i="54"/>
  <c r="M38" i="54" s="1"/>
  <c r="E8" i="80"/>
  <c r="I8" i="80" s="1"/>
  <c r="E8" i="85"/>
  <c r="BQ8" i="80"/>
  <c r="BQ8" i="85"/>
  <c r="CK8" i="79" s="1"/>
  <c r="U9" i="80"/>
  <c r="U9" i="85"/>
  <c r="AI9" i="79" s="1"/>
  <c r="M9" i="47" s="1"/>
  <c r="BA11" i="80"/>
  <c r="BA11" i="85"/>
  <c r="BS11" i="79" s="1"/>
  <c r="Q11" i="47" s="1"/>
  <c r="AK14" i="80"/>
  <c r="AK14" i="85"/>
  <c r="BA14" i="79" s="1"/>
  <c r="E16" i="80"/>
  <c r="E16" i="85"/>
  <c r="Q16" i="79" s="1"/>
  <c r="BQ16" i="80"/>
  <c r="BQ16" i="85"/>
  <c r="CK16" i="79" s="1"/>
  <c r="U17" i="80"/>
  <c r="U17" i="85"/>
  <c r="AI17" i="79" s="1"/>
  <c r="M17" i="47" s="1"/>
  <c r="BA19" i="80"/>
  <c r="BE19" i="80" s="1"/>
  <c r="BA19" i="85"/>
  <c r="BS19" i="79" s="1"/>
  <c r="AK22" i="80"/>
  <c r="AK22" i="85"/>
  <c r="BA22" i="79" s="1"/>
  <c r="S8" i="29"/>
  <c r="BC25" i="145"/>
  <c r="BA9" i="144"/>
  <c r="E11" i="87"/>
  <c r="AU11" i="92"/>
  <c r="AY11" i="92" s="1"/>
  <c r="AO11" i="144"/>
  <c r="AI12" i="144"/>
  <c r="K14" i="3"/>
  <c r="G606" i="1" s="1"/>
  <c r="Q14" i="92"/>
  <c r="BC14" i="144"/>
  <c r="BA48" i="99" s="1"/>
  <c r="AW15" i="144"/>
  <c r="AO49" i="99" s="1"/>
  <c r="AQ16" i="144"/>
  <c r="AC50" i="99" s="1"/>
  <c r="AK17" i="144"/>
  <c r="Q51" i="99" s="1"/>
  <c r="BA17" i="144"/>
  <c r="E19" i="87"/>
  <c r="AU19" i="92"/>
  <c r="AY19" i="92" s="1"/>
  <c r="AO19" i="144"/>
  <c r="AI20" i="144"/>
  <c r="BC22" i="144"/>
  <c r="BA56" i="99" s="1"/>
  <c r="AW23" i="144"/>
  <c r="AO57" i="99" s="1"/>
  <c r="AQ24" i="144"/>
  <c r="AC58" i="99" s="1"/>
  <c r="E25" i="144"/>
  <c r="AU26" i="144"/>
  <c r="AK16" i="143"/>
  <c r="AI17" i="143"/>
  <c r="AA19" i="143"/>
  <c r="AO19" i="143" s="1"/>
  <c r="E14" i="81"/>
  <c r="I14" i="81" s="1"/>
  <c r="E14" i="82"/>
  <c r="I14" i="82" s="1"/>
  <c r="E14" i="83"/>
  <c r="E14" i="84"/>
  <c r="AO20" i="143"/>
  <c r="AK22" i="143"/>
  <c r="AI23" i="143"/>
  <c r="AM29" i="143"/>
  <c r="AK30" i="143"/>
  <c r="I8" i="92"/>
  <c r="E23" i="92"/>
  <c r="AO8" i="142"/>
  <c r="E8" i="88" s="1"/>
  <c r="AM9" i="142"/>
  <c r="AK10" i="142"/>
  <c r="AK20" i="142"/>
  <c r="E14" i="90" s="1"/>
  <c r="AI21" i="142"/>
  <c r="E15" i="91" s="1"/>
  <c r="O20" i="92"/>
  <c r="I20" i="92"/>
  <c r="AO26" i="142"/>
  <c r="E20" i="88" s="1"/>
  <c r="AK28" i="142"/>
  <c r="AI29" i="142"/>
  <c r="CY9" i="138"/>
  <c r="AK10" i="138"/>
  <c r="AM10" i="138" s="1"/>
  <c r="DU10" i="138"/>
  <c r="EK10" i="138"/>
  <c r="FA10" i="138"/>
  <c r="FG10" i="138" s="1"/>
  <c r="FI10" i="138" s="1"/>
  <c r="S11" i="138"/>
  <c r="U11" i="138" s="1"/>
  <c r="DA12" i="138"/>
  <c r="DQ12" i="138"/>
  <c r="EM13" i="138"/>
  <c r="FC13" i="138"/>
  <c r="FG13" i="138" s="1"/>
  <c r="FI13" i="138" s="1"/>
  <c r="DC15" i="138"/>
  <c r="DS15" i="138"/>
  <c r="EI15" i="138"/>
  <c r="CY17" i="138"/>
  <c r="AK18" i="138"/>
  <c r="AM18" i="138" s="1"/>
  <c r="DU18" i="138"/>
  <c r="EK18" i="138"/>
  <c r="S19" i="138"/>
  <c r="U19" i="138" s="1"/>
  <c r="DA20" i="138"/>
  <c r="DQ20" i="138"/>
  <c r="EM21" i="138"/>
  <c r="DC23" i="138"/>
  <c r="DS23" i="138"/>
  <c r="I10" i="135"/>
  <c r="G8" i="48"/>
  <c r="E8" i="78"/>
  <c r="I21" i="48"/>
  <c r="E17" i="78"/>
  <c r="CM69" i="132"/>
  <c r="I8" i="20"/>
  <c r="E22" i="78"/>
  <c r="AA27" i="130"/>
  <c r="M8" i="17"/>
  <c r="M8" i="13"/>
  <c r="CK15" i="129"/>
  <c r="CK23" i="129"/>
  <c r="AA12" i="128"/>
  <c r="M8" i="39"/>
  <c r="CG10" i="52"/>
  <c r="BQ10" i="52"/>
  <c r="AI10" i="52"/>
  <c r="Q10" i="52"/>
  <c r="BM10" i="52"/>
  <c r="AW10" i="52"/>
  <c r="AS10" i="52"/>
  <c r="AC10" i="52"/>
  <c r="Y10" i="52"/>
  <c r="BW10" i="52"/>
  <c r="AM10" i="52"/>
  <c r="BG10" i="52"/>
  <c r="CA10" i="52"/>
  <c r="BC10" i="52"/>
  <c r="M8" i="23"/>
  <c r="G41" i="98"/>
  <c r="I13" i="98"/>
  <c r="I21" i="98"/>
  <c r="I30" i="98"/>
  <c r="E45" i="98"/>
  <c r="E25" i="119"/>
  <c r="E27" i="119" s="1"/>
  <c r="E31" i="119" s="1"/>
  <c r="E87" i="95" s="1"/>
  <c r="G87" i="95" s="1"/>
  <c r="E24" i="118"/>
  <c r="E10" i="117"/>
  <c r="E42" i="117"/>
  <c r="E45" i="114"/>
  <c r="G45" i="114" s="1"/>
  <c r="E15" i="97" s="1"/>
  <c r="E52" i="114"/>
  <c r="E70" i="114"/>
  <c r="E20" i="104"/>
  <c r="E28" i="104"/>
  <c r="E36" i="104"/>
  <c r="E10" i="102"/>
  <c r="G10" i="102" s="1"/>
  <c r="G26" i="102" s="1"/>
  <c r="E14" i="102"/>
  <c r="E18" i="102"/>
  <c r="AC18" i="102" s="1"/>
  <c r="E22" i="102"/>
  <c r="U22" i="102" s="1"/>
  <c r="O28" i="102"/>
  <c r="E14" i="100"/>
  <c r="E22" i="100"/>
  <c r="K23" i="100"/>
  <c r="E30" i="100"/>
  <c r="E46" i="100"/>
  <c r="I35" i="98"/>
  <c r="BA16" i="80"/>
  <c r="BE16" i="80" s="1"/>
  <c r="BA16" i="85"/>
  <c r="BS16" i="79" s="1"/>
  <c r="Q16" i="47" s="1"/>
  <c r="BC21" i="144"/>
  <c r="BA55" i="99" s="1"/>
  <c r="BM20" i="83"/>
  <c r="BM20" i="84"/>
  <c r="BY20" i="81"/>
  <c r="CC20" i="81" s="1"/>
  <c r="BY20" i="82"/>
  <c r="CC20" i="82" s="1"/>
  <c r="AO17" i="142"/>
  <c r="I19" i="90"/>
  <c r="S31" i="142"/>
  <c r="U31" i="142" s="1"/>
  <c r="FC14" i="138"/>
  <c r="FE17" i="138"/>
  <c r="G98" i="52"/>
  <c r="I78" i="52"/>
  <c r="I79" i="52" s="1"/>
  <c r="G76" i="52"/>
  <c r="G79" i="52" s="1"/>
  <c r="CE76" i="52"/>
  <c r="BK76" i="52"/>
  <c r="AQ76" i="52"/>
  <c r="W76" i="52"/>
  <c r="BU78" i="52"/>
  <c r="AG78" i="52"/>
  <c r="BU76" i="52"/>
  <c r="BU79" i="52" s="1"/>
  <c r="AG76" i="52"/>
  <c r="CM26" i="132"/>
  <c r="AA37" i="130"/>
  <c r="M8" i="34"/>
  <c r="E20" i="109"/>
  <c r="I19" i="95"/>
  <c r="I17" i="95"/>
  <c r="G10" i="3"/>
  <c r="G488" i="1" s="1"/>
  <c r="K10" i="83"/>
  <c r="E25" i="86"/>
  <c r="I11" i="63"/>
  <c r="G17" i="57" s="1"/>
  <c r="I11" i="62"/>
  <c r="G18" i="57" s="1"/>
  <c r="I11" i="61"/>
  <c r="G19" i="57" s="1"/>
  <c r="E14" i="93"/>
  <c r="I11" i="70"/>
  <c r="G10" i="57" s="1"/>
  <c r="I11" i="66"/>
  <c r="G14" i="57" s="1"/>
  <c r="I11" i="65"/>
  <c r="G15" i="57" s="1"/>
  <c r="I11" i="69"/>
  <c r="G11" i="57" s="1"/>
  <c r="E9" i="86"/>
  <c r="I11" i="67"/>
  <c r="G13" i="57" s="1"/>
  <c r="I11" i="68"/>
  <c r="G12" i="57" s="1"/>
  <c r="S38" i="147"/>
  <c r="K34" i="100" s="1"/>
  <c r="K35" i="100" s="1"/>
  <c r="K36" i="100" s="1"/>
  <c r="I12" i="63"/>
  <c r="H17" i="57" s="1"/>
  <c r="I12" i="62"/>
  <c r="H18" i="57" s="1"/>
  <c r="I12" i="61"/>
  <c r="H19" i="57" s="1"/>
  <c r="E15" i="93"/>
  <c r="O44" i="147"/>
  <c r="I10" i="66"/>
  <c r="F14" i="57" s="1"/>
  <c r="K70" i="52" s="1"/>
  <c r="M70" i="52" s="1"/>
  <c r="I10" i="65"/>
  <c r="F15" i="57" s="1"/>
  <c r="K65" i="52" s="1"/>
  <c r="M65" i="52" s="1"/>
  <c r="I10" i="70"/>
  <c r="F10" i="57" s="1"/>
  <c r="K75" i="52" s="1"/>
  <c r="I10" i="69"/>
  <c r="F11" i="57" s="1"/>
  <c r="I10" i="67"/>
  <c r="F13" i="57" s="1"/>
  <c r="I10" i="68"/>
  <c r="F12" i="57" s="1"/>
  <c r="K71" i="52" s="1"/>
  <c r="S62" i="147"/>
  <c r="E9" i="80"/>
  <c r="I9" i="80" s="1"/>
  <c r="E9" i="85"/>
  <c r="BE9" i="146"/>
  <c r="AM10" i="146"/>
  <c r="E17" i="80"/>
  <c r="E17" i="85"/>
  <c r="Q17" i="79" s="1"/>
  <c r="BE17" i="146"/>
  <c r="AM18" i="146"/>
  <c r="BE9" i="145"/>
  <c r="AM10" i="145"/>
  <c r="BE17" i="145"/>
  <c r="AM18" i="145"/>
  <c r="I25" i="145"/>
  <c r="AY26" i="145"/>
  <c r="I43" i="99"/>
  <c r="BC9" i="144"/>
  <c r="BA43" i="99" s="1"/>
  <c r="AG10" i="144"/>
  <c r="AW10" i="144"/>
  <c r="AO44" i="99" s="1"/>
  <c r="AS44" i="99" s="1"/>
  <c r="Q10" i="89" s="1"/>
  <c r="AA11" i="144"/>
  <c r="AQ11" i="144"/>
  <c r="AC45" i="99" s="1"/>
  <c r="U12" i="144"/>
  <c r="AK12" i="144"/>
  <c r="Q46" i="99" s="1"/>
  <c r="BA12" i="144"/>
  <c r="O13" i="144"/>
  <c r="AY47" i="99"/>
  <c r="AU13" i="144"/>
  <c r="I14" i="144"/>
  <c r="AM48" i="99"/>
  <c r="AO14" i="144"/>
  <c r="AA49" i="99"/>
  <c r="AI15" i="144"/>
  <c r="O50" i="99"/>
  <c r="I51" i="99"/>
  <c r="BC17" i="144"/>
  <c r="BA51" i="99" s="1"/>
  <c r="AG18" i="144"/>
  <c r="AW18" i="144"/>
  <c r="AO52" i="99" s="1"/>
  <c r="AS52" i="99" s="1"/>
  <c r="Q18" i="89" s="1"/>
  <c r="AA19" i="144"/>
  <c r="AQ19" i="144"/>
  <c r="AC53" i="99" s="1"/>
  <c r="U20" i="144"/>
  <c r="AK20" i="144"/>
  <c r="Q54" i="99" s="1"/>
  <c r="BA20" i="144"/>
  <c r="O21" i="144"/>
  <c r="AY55" i="99"/>
  <c r="AU21" i="144"/>
  <c r="I22" i="144"/>
  <c r="AM56" i="99"/>
  <c r="AO22" i="144"/>
  <c r="AA57" i="99"/>
  <c r="AI23" i="144"/>
  <c r="O58" i="99"/>
  <c r="AG26" i="144"/>
  <c r="AW26" i="144"/>
  <c r="AO60" i="99" s="1"/>
  <c r="E9" i="81"/>
  <c r="I9" i="81" s="1"/>
  <c r="E9" i="82"/>
  <c r="I9" i="82" s="1"/>
  <c r="E9" i="83"/>
  <c r="E9" i="84"/>
  <c r="AO11" i="143"/>
  <c r="AI12" i="143"/>
  <c r="AK17" i="143"/>
  <c r="AI18" i="143"/>
  <c r="E15" i="83"/>
  <c r="I15" i="83" s="1"/>
  <c r="M15" i="83" s="1"/>
  <c r="E15" i="84"/>
  <c r="E15" i="81"/>
  <c r="I15" i="81" s="1"/>
  <c r="E15" i="82"/>
  <c r="I15" i="82" s="1"/>
  <c r="AO21" i="143"/>
  <c r="AK23" i="143"/>
  <c r="AI24" i="143"/>
  <c r="M31" i="143"/>
  <c r="O31" i="143" s="1"/>
  <c r="AM10" i="142"/>
  <c r="AI16" i="142"/>
  <c r="E12" i="91" s="1"/>
  <c r="E23" i="91" s="1"/>
  <c r="AM20" i="142"/>
  <c r="E14" i="89" s="1"/>
  <c r="AK21" i="142"/>
  <c r="E15" i="90" s="1"/>
  <c r="AI22" i="142"/>
  <c r="E17" i="91" s="1"/>
  <c r="I21" i="92"/>
  <c r="AO27" i="142"/>
  <c r="E21" i="88" s="1"/>
  <c r="AM28" i="142"/>
  <c r="AK29" i="142"/>
  <c r="G31" i="142"/>
  <c r="I31" i="142" s="1"/>
  <c r="DA9" i="138"/>
  <c r="DQ9" i="138"/>
  <c r="DW9" i="138" s="1"/>
  <c r="DY9" i="138" s="1"/>
  <c r="EM10" i="138"/>
  <c r="DC12" i="138"/>
  <c r="DS12" i="138"/>
  <c r="EI12" i="138"/>
  <c r="CY14" i="138"/>
  <c r="DU15" i="138"/>
  <c r="EK15" i="138"/>
  <c r="DA17" i="138"/>
  <c r="DQ17" i="138"/>
  <c r="EM18" i="138"/>
  <c r="DC20" i="138"/>
  <c r="DS20" i="138"/>
  <c r="EI20" i="138"/>
  <c r="CY22" i="138"/>
  <c r="DU23" i="138"/>
  <c r="EK23" i="138"/>
  <c r="EO23" i="138" s="1"/>
  <c r="EQ23" i="138" s="1"/>
  <c r="BO23" i="83" s="1"/>
  <c r="M34" i="56"/>
  <c r="I40" i="56"/>
  <c r="G40" i="56"/>
  <c r="CM31" i="133"/>
  <c r="E25" i="76" s="1"/>
  <c r="CM45" i="133"/>
  <c r="M71" i="52"/>
  <c r="M84" i="52"/>
  <c r="G10" i="48"/>
  <c r="E9" i="78"/>
  <c r="CM26" i="131"/>
  <c r="I8" i="21"/>
  <c r="E23" i="78"/>
  <c r="CK14" i="129"/>
  <c r="CK22" i="129"/>
  <c r="CA25" i="129"/>
  <c r="E139" i="113" s="1"/>
  <c r="M8" i="50"/>
  <c r="M8" i="46"/>
  <c r="M8" i="38"/>
  <c r="M8" i="31"/>
  <c r="K48" i="122"/>
  <c r="I10" i="98"/>
  <c r="I16" i="98"/>
  <c r="I25" i="98"/>
  <c r="E9" i="118"/>
  <c r="E25" i="118"/>
  <c r="E17" i="116"/>
  <c r="G17" i="116" s="1"/>
  <c r="E8" i="109"/>
  <c r="E10" i="109" s="1"/>
  <c r="E9" i="105"/>
  <c r="E11" i="105"/>
  <c r="E13" i="105"/>
  <c r="E15" i="105"/>
  <c r="E25" i="105"/>
  <c r="E27" i="105"/>
  <c r="E31" i="105"/>
  <c r="I31" i="105" s="1"/>
  <c r="K31" i="105" s="1"/>
  <c r="E15" i="104"/>
  <c r="E23" i="104"/>
  <c r="E31" i="104"/>
  <c r="E39" i="104"/>
  <c r="K12" i="100"/>
  <c r="M15" i="100"/>
  <c r="M35" i="100" s="1"/>
  <c r="M36" i="100" s="1"/>
  <c r="E19" i="100"/>
  <c r="I49" i="100"/>
  <c r="I50" i="100" s="1"/>
  <c r="G14" i="3"/>
  <c r="G604" i="1" s="1"/>
  <c r="K14" i="83"/>
  <c r="G24" i="3"/>
  <c r="G894" i="1" s="1"/>
  <c r="K22" i="83"/>
  <c r="AO38" i="99"/>
  <c r="AS38" i="99" s="1"/>
  <c r="E21" i="86"/>
  <c r="E26" i="86" s="1"/>
  <c r="E11" i="93"/>
  <c r="U14" i="80"/>
  <c r="U14" i="85"/>
  <c r="AI14" i="79" s="1"/>
  <c r="M14" i="47" s="1"/>
  <c r="BC13" i="144"/>
  <c r="BA47" i="99" s="1"/>
  <c r="E13" i="81"/>
  <c r="I13" i="81" s="1"/>
  <c r="E13" i="82"/>
  <c r="I13" i="82" s="1"/>
  <c r="E13" i="83"/>
  <c r="I13" i="83" s="1"/>
  <c r="M13" i="83" s="1"/>
  <c r="E13" i="84"/>
  <c r="I10" i="89"/>
  <c r="I16" i="92"/>
  <c r="O16" i="92"/>
  <c r="Q36" i="22"/>
  <c r="Q32" i="22"/>
  <c r="Q29" i="22"/>
  <c r="Q25" i="22"/>
  <c r="Q21" i="22"/>
  <c r="Q17" i="22"/>
  <c r="Q13" i="22"/>
  <c r="Q9" i="22"/>
  <c r="Q87" i="23"/>
  <c r="Q83" i="23"/>
  <c r="Q37" i="22"/>
  <c r="Q33" i="22"/>
  <c r="Q30" i="22"/>
  <c r="Q26" i="22"/>
  <c r="Q22" i="22"/>
  <c r="Q18" i="22"/>
  <c r="Q14" i="22"/>
  <c r="Q10" i="22"/>
  <c r="Q88" i="23"/>
  <c r="Q84" i="23"/>
  <c r="Q80" i="23"/>
  <c r="Q76" i="23"/>
  <c r="Q72" i="23"/>
  <c r="Q60" i="23"/>
  <c r="Q47" i="23"/>
  <c r="Q43" i="23"/>
  <c r="Q39" i="23"/>
  <c r="Q35" i="23"/>
  <c r="Q31" i="23"/>
  <c r="Q27" i="23"/>
  <c r="Q19" i="23"/>
  <c r="Q75" i="23"/>
  <c r="Q71" i="23"/>
  <c r="Q79" i="23"/>
  <c r="Q36" i="23"/>
  <c r="Q20" i="23"/>
  <c r="Q40" i="23"/>
  <c r="Q44" i="23"/>
  <c r="Q28" i="23"/>
  <c r="Q32" i="23"/>
  <c r="I131" i="11"/>
  <c r="E29" i="12"/>
  <c r="M8" i="16"/>
  <c r="S8" i="16" s="1"/>
  <c r="I20" i="98"/>
  <c r="E28" i="105"/>
  <c r="I28" i="105" s="1"/>
  <c r="K28" i="105" s="1"/>
  <c r="AY64" i="52"/>
  <c r="AY56" i="52"/>
  <c r="AY40" i="52"/>
  <c r="AY54" i="52"/>
  <c r="I12" i="65"/>
  <c r="H15" i="57" s="1"/>
  <c r="I12" i="69"/>
  <c r="H11" i="57" s="1"/>
  <c r="I12" i="66"/>
  <c r="H14" i="57" s="1"/>
  <c r="I12" i="70"/>
  <c r="H10" i="57" s="1"/>
  <c r="E10" i="86"/>
  <c r="I12" i="68"/>
  <c r="H12" i="57" s="1"/>
  <c r="I12" i="67"/>
  <c r="H13" i="57" s="1"/>
  <c r="U47" i="56"/>
  <c r="U35" i="56"/>
  <c r="U27" i="56"/>
  <c r="U62" i="56"/>
  <c r="U54" i="56"/>
  <c r="U46" i="56"/>
  <c r="U41" i="56"/>
  <c r="U34" i="56"/>
  <c r="I10" i="59"/>
  <c r="F21" i="57" s="1"/>
  <c r="K130" i="11" s="1"/>
  <c r="M130" i="11" s="1"/>
  <c r="I10" i="71"/>
  <c r="F9" i="57" s="1"/>
  <c r="I10" i="72"/>
  <c r="F8" i="57" s="1"/>
  <c r="K14" i="56" s="1"/>
  <c r="Q28" i="18"/>
  <c r="Q20" i="18"/>
  <c r="Q28" i="16"/>
  <c r="Q20" i="16"/>
  <c r="E27" i="86"/>
  <c r="I13" i="61"/>
  <c r="I19" i="57" s="1"/>
  <c r="I13" i="62"/>
  <c r="I18" i="57" s="1"/>
  <c r="I13" i="63"/>
  <c r="I17" i="57" s="1"/>
  <c r="E16" i="93"/>
  <c r="Q44" i="147"/>
  <c r="AS8" i="146"/>
  <c r="E10" i="80"/>
  <c r="E10" i="85"/>
  <c r="Q10" i="79" s="1"/>
  <c r="AS16" i="146"/>
  <c r="E18" i="80"/>
  <c r="E18" i="85"/>
  <c r="Q18" i="79" s="1"/>
  <c r="BE18" i="146"/>
  <c r="AS8" i="145"/>
  <c r="AS16" i="145"/>
  <c r="AS24" i="145"/>
  <c r="O25" i="145"/>
  <c r="I9" i="144"/>
  <c r="AO9" i="144"/>
  <c r="AY10" i="144"/>
  <c r="AU10" i="89" s="1"/>
  <c r="AY10" i="89" s="1"/>
  <c r="K12" i="3"/>
  <c r="G548" i="1" s="1"/>
  <c r="Q12" i="92"/>
  <c r="BC12" i="144"/>
  <c r="BA46" i="99" s="1"/>
  <c r="AG13" i="144"/>
  <c r="AW13" i="144"/>
  <c r="AO47" i="99" s="1"/>
  <c r="AA14" i="144"/>
  <c r="AQ14" i="144"/>
  <c r="AC48" i="99" s="1"/>
  <c r="U15" i="144"/>
  <c r="BA15" i="144"/>
  <c r="O16" i="144"/>
  <c r="AU16" i="144"/>
  <c r="I17" i="144"/>
  <c r="AO17" i="144"/>
  <c r="AY18" i="144"/>
  <c r="AU18" i="89" s="1"/>
  <c r="AY18" i="89" s="1"/>
  <c r="K20" i="3"/>
  <c r="G780" i="1" s="1"/>
  <c r="Q20" i="92"/>
  <c r="BC20" i="144"/>
  <c r="BA54" i="99" s="1"/>
  <c r="AG21" i="144"/>
  <c r="AW21" i="144"/>
  <c r="AO55" i="99" s="1"/>
  <c r="AQ22" i="144"/>
  <c r="AC56" i="99" s="1"/>
  <c r="BA23" i="144"/>
  <c r="AU24" i="144"/>
  <c r="AI26" i="144"/>
  <c r="AK12" i="143"/>
  <c r="AI13" i="143"/>
  <c r="E12" i="81"/>
  <c r="I12" i="81" s="1"/>
  <c r="E12" i="82"/>
  <c r="I12" i="82" s="1"/>
  <c r="E12" i="83"/>
  <c r="I12" i="83" s="1"/>
  <c r="M12" i="83" s="1"/>
  <c r="E12" i="84"/>
  <c r="AO16" i="143"/>
  <c r="AM17" i="143"/>
  <c r="AK18" i="143"/>
  <c r="AI19" i="143"/>
  <c r="E17" i="81"/>
  <c r="I17" i="81" s="1"/>
  <c r="E17" i="82"/>
  <c r="I17" i="82" s="1"/>
  <c r="E17" i="83"/>
  <c r="E17" i="84"/>
  <c r="AO22" i="143"/>
  <c r="AK24" i="143"/>
  <c r="AI25" i="143"/>
  <c r="E22" i="81"/>
  <c r="I22" i="81" s="1"/>
  <c r="E22" i="82"/>
  <c r="I22" i="82" s="1"/>
  <c r="E22" i="83"/>
  <c r="E22" i="84"/>
  <c r="AO30" i="143"/>
  <c r="AK16" i="142"/>
  <c r="E12" i="90" s="1"/>
  <c r="AI17" i="142"/>
  <c r="I14" i="92"/>
  <c r="AO20" i="142"/>
  <c r="E14" i="88" s="1"/>
  <c r="AM21" i="142"/>
  <c r="E15" i="89" s="1"/>
  <c r="AK22" i="142"/>
  <c r="E17" i="90" s="1"/>
  <c r="AI23" i="142"/>
  <c r="E16" i="91" s="1"/>
  <c r="AM29" i="142"/>
  <c r="G8" i="83"/>
  <c r="M8" i="92"/>
  <c r="O8" i="92" s="1"/>
  <c r="DC9" i="138"/>
  <c r="DS9" i="138"/>
  <c r="EI9" i="138"/>
  <c r="EO9" i="138" s="1"/>
  <c r="EQ9" i="138" s="1"/>
  <c r="CY11" i="138"/>
  <c r="DE11" i="138" s="1"/>
  <c r="DG11" i="138" s="1"/>
  <c r="DU12" i="138"/>
  <c r="EK12" i="138"/>
  <c r="DA14" i="138"/>
  <c r="DQ14" i="138"/>
  <c r="DW14" i="138" s="1"/>
  <c r="DY14" i="138" s="1"/>
  <c r="EM15" i="138"/>
  <c r="DC17" i="138"/>
  <c r="DS17" i="138"/>
  <c r="EI17" i="138"/>
  <c r="EO17" i="138" s="1"/>
  <c r="EQ17" i="138" s="1"/>
  <c r="CY19" i="138"/>
  <c r="DE19" i="138" s="1"/>
  <c r="DG19" i="138" s="1"/>
  <c r="DU20" i="138"/>
  <c r="EK20" i="138"/>
  <c r="DA22" i="138"/>
  <c r="DQ22" i="138"/>
  <c r="DW22" i="138" s="1"/>
  <c r="DY22" i="138" s="1"/>
  <c r="EM23" i="138"/>
  <c r="E24" i="135"/>
  <c r="G17" i="56"/>
  <c r="G20" i="56" s="1"/>
  <c r="G64" i="56" s="1"/>
  <c r="AG18" i="56"/>
  <c r="AQ17" i="56"/>
  <c r="AQ20" i="56" s="1"/>
  <c r="AQ64" i="56" s="1"/>
  <c r="E15" i="8" s="1"/>
  <c r="G19" i="56"/>
  <c r="AQ18" i="56"/>
  <c r="M18" i="56"/>
  <c r="AG17" i="56"/>
  <c r="AG20" i="56" s="1"/>
  <c r="AG64" i="56" s="1"/>
  <c r="E11" i="8" s="1"/>
  <c r="E14" i="8" s="1"/>
  <c r="I36" i="56"/>
  <c r="G36" i="56"/>
  <c r="M40" i="54"/>
  <c r="CM54" i="133"/>
  <c r="E25" i="75" s="1"/>
  <c r="M49" i="50"/>
  <c r="G12" i="48"/>
  <c r="I12" i="48"/>
  <c r="E10" i="78"/>
  <c r="I118" i="11"/>
  <c r="G118" i="11"/>
  <c r="I8" i="19"/>
  <c r="E24" i="78"/>
  <c r="AA47" i="130"/>
  <c r="M8" i="15"/>
  <c r="CK13" i="129"/>
  <c r="CC25" i="129"/>
  <c r="E140" i="113" s="1"/>
  <c r="M8" i="45"/>
  <c r="M8" i="37"/>
  <c r="M8" i="30"/>
  <c r="E39" i="122"/>
  <c r="E52" i="122" s="1"/>
  <c r="I11" i="98"/>
  <c r="I19" i="98"/>
  <c r="I28" i="98"/>
  <c r="E12" i="113"/>
  <c r="G9" i="105"/>
  <c r="G11" i="105"/>
  <c r="G13" i="105"/>
  <c r="G15" i="105"/>
  <c r="G25" i="105"/>
  <c r="G27" i="105"/>
  <c r="G29" i="105"/>
  <c r="E18" i="104"/>
  <c r="E26" i="104"/>
  <c r="E34" i="104"/>
  <c r="E11" i="102"/>
  <c r="I11" i="102" s="1"/>
  <c r="I26" i="102" s="1"/>
  <c r="E15" i="102"/>
  <c r="K15" i="102" s="1"/>
  <c r="E19" i="102"/>
  <c r="AE19" i="102" s="1"/>
  <c r="E23" i="102"/>
  <c r="W23" i="102" s="1"/>
  <c r="W30" i="102" s="1"/>
  <c r="G17" i="77"/>
  <c r="I17" i="77" s="1"/>
  <c r="G14" i="77"/>
  <c r="I14" i="77" s="1"/>
  <c r="G11" i="77"/>
  <c r="I11" i="77" s="1"/>
  <c r="G15" i="77"/>
  <c r="I15" i="77" s="1"/>
  <c r="G12" i="77"/>
  <c r="I12" i="77" s="1"/>
  <c r="G16" i="77"/>
  <c r="I16" i="77" s="1"/>
  <c r="G13" i="77"/>
  <c r="I13" i="77" s="1"/>
  <c r="G10" i="77"/>
  <c r="I10" i="77" s="1"/>
  <c r="E24" i="100"/>
  <c r="E16" i="2" s="1"/>
  <c r="G959" i="1" s="1"/>
  <c r="K49" i="100"/>
  <c r="E23" i="93"/>
  <c r="U41" i="54" s="1"/>
  <c r="AY10" i="92"/>
  <c r="AY15" i="92"/>
  <c r="BA8" i="80"/>
  <c r="BE8" i="80" s="1"/>
  <c r="BA8" i="85"/>
  <c r="BS8" i="79" s="1"/>
  <c r="Q8" i="47" s="1"/>
  <c r="BQ13" i="80"/>
  <c r="BQ13" i="85"/>
  <c r="CK13" i="79" s="1"/>
  <c r="BQ21" i="80"/>
  <c r="BQ21" i="85"/>
  <c r="CK21" i="79" s="1"/>
  <c r="K13" i="3"/>
  <c r="G577" i="1" s="1"/>
  <c r="Q13" i="92"/>
  <c r="BA16" i="144"/>
  <c r="I129" i="11"/>
  <c r="G129" i="11"/>
  <c r="I29" i="98"/>
  <c r="I13" i="65"/>
  <c r="I15" i="57" s="1"/>
  <c r="I13" i="69"/>
  <c r="I11" i="57" s="1"/>
  <c r="I13" i="66"/>
  <c r="I14" i="57" s="1"/>
  <c r="I13" i="70"/>
  <c r="I10" i="57" s="1"/>
  <c r="E11" i="86"/>
  <c r="I13" i="68"/>
  <c r="I12" i="57" s="1"/>
  <c r="I13" i="67"/>
  <c r="I13" i="57" s="1"/>
  <c r="E19" i="86"/>
  <c r="E24" i="86" s="1"/>
  <c r="E9" i="93"/>
  <c r="E24" i="93" s="1"/>
  <c r="I14" i="62"/>
  <c r="J18" i="57" s="1"/>
  <c r="I14" i="61"/>
  <c r="J19" i="57" s="1"/>
  <c r="I14" i="63"/>
  <c r="J17" i="57" s="1"/>
  <c r="E17" i="93"/>
  <c r="AK9" i="80"/>
  <c r="AK9" i="85"/>
  <c r="BA9" i="79" s="1"/>
  <c r="E11" i="80"/>
  <c r="I11" i="80" s="1"/>
  <c r="E11" i="85"/>
  <c r="Q11" i="79" s="1"/>
  <c r="BQ11" i="80"/>
  <c r="BQ11" i="85"/>
  <c r="CK11" i="79" s="1"/>
  <c r="U12" i="80"/>
  <c r="U12" i="85"/>
  <c r="AI12" i="79" s="1"/>
  <c r="M12" i="47" s="1"/>
  <c r="BA14" i="80"/>
  <c r="BA14" i="85"/>
  <c r="BS14" i="79" s="1"/>
  <c r="Q14" i="47" s="1"/>
  <c r="AK17" i="80"/>
  <c r="AO17" i="80" s="1"/>
  <c r="AK17" i="85"/>
  <c r="BA17" i="79" s="1"/>
  <c r="E19" i="80"/>
  <c r="E19" i="85"/>
  <c r="Q19" i="79" s="1"/>
  <c r="BQ19" i="80"/>
  <c r="BQ19" i="85"/>
  <c r="CK19" i="79" s="1"/>
  <c r="U20" i="80"/>
  <c r="U20" i="85"/>
  <c r="AI20" i="79" s="1"/>
  <c r="M20" i="47" s="1"/>
  <c r="BA22" i="80"/>
  <c r="BE22" i="80" s="1"/>
  <c r="BA22" i="85"/>
  <c r="BS22" i="79" s="1"/>
  <c r="Q22" i="47" s="1"/>
  <c r="AG8" i="144"/>
  <c r="AW8" i="144"/>
  <c r="AO42" i="99" s="1"/>
  <c r="AS42" i="99" s="1"/>
  <c r="Q8" i="89" s="1"/>
  <c r="AA9" i="144"/>
  <c r="AQ9" i="144"/>
  <c r="AC43" i="99" s="1"/>
  <c r="U10" i="144"/>
  <c r="AK10" i="144"/>
  <c r="BA10" i="144"/>
  <c r="O11" i="144"/>
  <c r="AY45" i="99"/>
  <c r="AU11" i="144"/>
  <c r="I12" i="144"/>
  <c r="AM46" i="99"/>
  <c r="AO12" i="144"/>
  <c r="AA47" i="99"/>
  <c r="AI13" i="144"/>
  <c r="O48" i="99"/>
  <c r="I49" i="99"/>
  <c r="BC15" i="144"/>
  <c r="BA49" i="99" s="1"/>
  <c r="AG16" i="144"/>
  <c r="AW16" i="144"/>
  <c r="AO50" i="99" s="1"/>
  <c r="AA17" i="144"/>
  <c r="AQ17" i="144"/>
  <c r="AC51" i="99" s="1"/>
  <c r="U18" i="144"/>
  <c r="AK18" i="144"/>
  <c r="BA18" i="144"/>
  <c r="O19" i="144"/>
  <c r="AY53" i="99"/>
  <c r="AU19" i="144"/>
  <c r="I20" i="144"/>
  <c r="AM54" i="99"/>
  <c r="AO20" i="144"/>
  <c r="AA55" i="99"/>
  <c r="AI21" i="144"/>
  <c r="O56" i="99"/>
  <c r="I57" i="99"/>
  <c r="K23" i="3" s="1"/>
  <c r="G867" i="1" s="1"/>
  <c r="BC23" i="144"/>
  <c r="BA57" i="99" s="1"/>
  <c r="AG24" i="144"/>
  <c r="AW24" i="144"/>
  <c r="AO58" i="99" s="1"/>
  <c r="AK26" i="144"/>
  <c r="Q60" i="99" s="1"/>
  <c r="BA26" i="144"/>
  <c r="AC8" i="81"/>
  <c r="AG8" i="81" s="1"/>
  <c r="AC8" i="82"/>
  <c r="AG8" i="82" s="1"/>
  <c r="Y8" i="83"/>
  <c r="Y8" i="84"/>
  <c r="AM12" i="143"/>
  <c r="AK19" i="143"/>
  <c r="E16" i="81"/>
  <c r="I16" i="81" s="1"/>
  <c r="E16" i="82"/>
  <c r="I16" i="82" s="1"/>
  <c r="E16" i="83"/>
  <c r="I16" i="83" s="1"/>
  <c r="M16" i="83" s="1"/>
  <c r="E16" i="84"/>
  <c r="AO23" i="143"/>
  <c r="AM24" i="143"/>
  <c r="AK25" i="143"/>
  <c r="AI26" i="143"/>
  <c r="I10" i="91"/>
  <c r="I15" i="92"/>
  <c r="O15" i="92"/>
  <c r="AO21" i="142"/>
  <c r="E15" i="88" s="1"/>
  <c r="AK23" i="142"/>
  <c r="E16" i="90" s="1"/>
  <c r="I18" i="91"/>
  <c r="G21" i="83"/>
  <c r="M21" i="92"/>
  <c r="O21" i="92" s="1"/>
  <c r="S21" i="92" s="1"/>
  <c r="Q14" i="19"/>
  <c r="Q10" i="19"/>
  <c r="Q11" i="19"/>
  <c r="Q37" i="24"/>
  <c r="Q33" i="24"/>
  <c r="Q30" i="24"/>
  <c r="Q26" i="24"/>
  <c r="Q22" i="24"/>
  <c r="Q18" i="24"/>
  <c r="Q14" i="24"/>
  <c r="Q10" i="24"/>
  <c r="Q88" i="25"/>
  <c r="Q44" i="25"/>
  <c r="Q40" i="25"/>
  <c r="Q36" i="25"/>
  <c r="Q32" i="25"/>
  <c r="Q28" i="25"/>
  <c r="Q20" i="25"/>
  <c r="Q86" i="25"/>
  <c r="Q82" i="25"/>
  <c r="Q78" i="25"/>
  <c r="Q74" i="25"/>
  <c r="Q70" i="25"/>
  <c r="Q62" i="25"/>
  <c r="Q32" i="24"/>
  <c r="Q87" i="25"/>
  <c r="Q71" i="25"/>
  <c r="Q25" i="24"/>
  <c r="Q9" i="24"/>
  <c r="Q39" i="25"/>
  <c r="Q75" i="25"/>
  <c r="Q21" i="24"/>
  <c r="Q47" i="25"/>
  <c r="Q43" i="25"/>
  <c r="Q27" i="25"/>
  <c r="Q79" i="25"/>
  <c r="Q17" i="24"/>
  <c r="Q31" i="25"/>
  <c r="Q36" i="24"/>
  <c r="Q83" i="25"/>
  <c r="Q29" i="24"/>
  <c r="Q13" i="24"/>
  <c r="Q35" i="25"/>
  <c r="Q19" i="25"/>
  <c r="G19" i="54"/>
  <c r="M18" i="54"/>
  <c r="Y18" i="54" s="1"/>
  <c r="G17" i="54"/>
  <c r="G20" i="54" s="1"/>
  <c r="G64" i="54" s="1"/>
  <c r="G66" i="54" s="1"/>
  <c r="G133" i="11"/>
  <c r="G132" i="11"/>
  <c r="M75" i="52"/>
  <c r="M42" i="50"/>
  <c r="AA17" i="130"/>
  <c r="M8" i="18"/>
  <c r="I9" i="50"/>
  <c r="G9" i="50"/>
  <c r="G64" i="50" s="1"/>
  <c r="M8" i="44"/>
  <c r="M8" i="36"/>
  <c r="E76" i="74"/>
  <c r="E73" i="74"/>
  <c r="K8" i="122"/>
  <c r="K39" i="122" s="1"/>
  <c r="I14" i="98"/>
  <c r="E24" i="98"/>
  <c r="I31" i="98"/>
  <c r="E17" i="117"/>
  <c r="E21" i="104"/>
  <c r="E29" i="104"/>
  <c r="E37" i="104"/>
  <c r="K11" i="77"/>
  <c r="M11" i="77" s="1"/>
  <c r="K16" i="77"/>
  <c r="M16" i="77" s="1"/>
  <c r="K13" i="77"/>
  <c r="M13" i="77" s="1"/>
  <c r="K15" i="77"/>
  <c r="M15" i="77" s="1"/>
  <c r="K17" i="77"/>
  <c r="M17" i="77" s="1"/>
  <c r="K14" i="77"/>
  <c r="M14" i="77" s="1"/>
  <c r="K12" i="77"/>
  <c r="M12" i="77" s="1"/>
  <c r="K10" i="77"/>
  <c r="M10" i="77" s="1"/>
  <c r="G8" i="100"/>
  <c r="E37" i="100"/>
  <c r="E41" i="100" s="1"/>
  <c r="M49" i="100"/>
  <c r="AY9" i="89"/>
  <c r="AY18" i="90"/>
  <c r="AY11" i="91"/>
  <c r="AY19" i="91"/>
  <c r="G20" i="85"/>
  <c r="I20" i="85" s="1"/>
  <c r="K20" i="85" s="1"/>
  <c r="M20" i="85" s="1"/>
  <c r="O20" i="85" s="1"/>
  <c r="Q20" i="85" s="1"/>
  <c r="I10" i="80"/>
  <c r="BE11" i="80"/>
  <c r="I18" i="80"/>
  <c r="Y21" i="80"/>
  <c r="BE10" i="80"/>
  <c r="Y12" i="80"/>
  <c r="BU13" i="80"/>
  <c r="AO15" i="80"/>
  <c r="I17" i="80"/>
  <c r="Y20" i="80"/>
  <c r="BU21" i="80"/>
  <c r="AO23" i="80"/>
  <c r="G22" i="85"/>
  <c r="I22" i="85" s="1"/>
  <c r="K22" i="85" s="1"/>
  <c r="M22" i="85" s="1"/>
  <c r="O22" i="85" s="1"/>
  <c r="Q22" i="85" s="1"/>
  <c r="Y11" i="80"/>
  <c r="BU12" i="80"/>
  <c r="AO14" i="80"/>
  <c r="I16" i="80"/>
  <c r="Y19" i="80"/>
  <c r="AO22" i="80"/>
  <c r="BU11" i="80"/>
  <c r="I15" i="80"/>
  <c r="BU19" i="80"/>
  <c r="Y9" i="80"/>
  <c r="I14" i="80"/>
  <c r="BE15" i="80"/>
  <c r="Y17" i="80"/>
  <c r="I22" i="80"/>
  <c r="BE23" i="80"/>
  <c r="AO11" i="80"/>
  <c r="BE14" i="80"/>
  <c r="Y16" i="80"/>
  <c r="AO19" i="80"/>
  <c r="I21" i="80"/>
  <c r="G21" i="85"/>
  <c r="I21" i="85" s="1"/>
  <c r="K21" i="85" s="1"/>
  <c r="M21" i="85" s="1"/>
  <c r="O21" i="85" s="1"/>
  <c r="Q21" i="85" s="1"/>
  <c r="G23" i="85"/>
  <c r="I23" i="85" s="1"/>
  <c r="K23" i="85" s="1"/>
  <c r="M23" i="85" s="1"/>
  <c r="O23" i="85" s="1"/>
  <c r="Q23" i="85" s="1"/>
  <c r="BU8" i="80"/>
  <c r="AO10" i="80"/>
  <c r="I12" i="80"/>
  <c r="BE13" i="80"/>
  <c r="BU16" i="80"/>
  <c r="AO18" i="80"/>
  <c r="I20" i="80"/>
  <c r="BE21" i="80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AO9" i="80"/>
  <c r="BE12" i="80"/>
  <c r="Y14" i="80"/>
  <c r="I19" i="80"/>
  <c r="BE20" i="80"/>
  <c r="Y22" i="80"/>
  <c r="K42" i="56"/>
  <c r="K51" i="56"/>
  <c r="U58" i="56"/>
  <c r="U60" i="56"/>
  <c r="U13" i="55"/>
  <c r="U21" i="55"/>
  <c r="U29" i="55"/>
  <c r="U37" i="55"/>
  <c r="U47" i="55"/>
  <c r="U55" i="55"/>
  <c r="K11" i="54"/>
  <c r="M11" i="54" s="1"/>
  <c r="K21" i="54"/>
  <c r="K29" i="54"/>
  <c r="K33" i="54"/>
  <c r="K37" i="54"/>
  <c r="K41" i="54"/>
  <c r="U47" i="53"/>
  <c r="K8" i="56"/>
  <c r="M8" i="56" s="1"/>
  <c r="U8" i="56"/>
  <c r="U16" i="56"/>
  <c r="K50" i="50"/>
  <c r="M50" i="50" s="1"/>
  <c r="K49" i="50"/>
  <c r="K42" i="50"/>
  <c r="K47" i="50"/>
  <c r="M47" i="50" s="1"/>
  <c r="K40" i="50"/>
  <c r="M40" i="50" s="1"/>
  <c r="K44" i="50"/>
  <c r="M44" i="50" s="1"/>
  <c r="K51" i="50"/>
  <c r="M51" i="50" s="1"/>
  <c r="K43" i="50"/>
  <c r="K61" i="50" s="1"/>
  <c r="K15" i="56"/>
  <c r="M15" i="56" s="1"/>
  <c r="U24" i="56"/>
  <c r="K21" i="56"/>
  <c r="AG19" i="56"/>
  <c r="U10" i="56"/>
  <c r="K12" i="56"/>
  <c r="M12" i="56" s="1"/>
  <c r="U37" i="56"/>
  <c r="U39" i="56"/>
  <c r="U53" i="56"/>
  <c r="U14" i="55"/>
  <c r="U22" i="55"/>
  <c r="U30" i="55"/>
  <c r="U38" i="55"/>
  <c r="U48" i="55"/>
  <c r="U56" i="55"/>
  <c r="U22" i="56"/>
  <c r="U40" i="56"/>
  <c r="U43" i="56"/>
  <c r="U56" i="56"/>
  <c r="U57" i="56"/>
  <c r="U12" i="55"/>
  <c r="U20" i="55"/>
  <c r="U28" i="55"/>
  <c r="U36" i="55"/>
  <c r="U46" i="55"/>
  <c r="U54" i="55"/>
  <c r="U58" i="54"/>
  <c r="U11" i="56"/>
  <c r="U36" i="56"/>
  <c r="U52" i="56"/>
  <c r="U11" i="55"/>
  <c r="U19" i="55"/>
  <c r="U27" i="55"/>
  <c r="U35" i="55"/>
  <c r="U45" i="55"/>
  <c r="U53" i="55"/>
  <c r="K22" i="54"/>
  <c r="K26" i="54"/>
  <c r="K30" i="54"/>
  <c r="K34" i="54"/>
  <c r="M34" i="54" s="1"/>
  <c r="K50" i="54"/>
  <c r="K58" i="54"/>
  <c r="K13" i="56"/>
  <c r="M13" i="56" s="1"/>
  <c r="U23" i="56"/>
  <c r="U32" i="56"/>
  <c r="U45" i="56"/>
  <c r="U50" i="56"/>
  <c r="K54" i="56"/>
  <c r="U59" i="56"/>
  <c r="U10" i="55"/>
  <c r="U18" i="55"/>
  <c r="U26" i="55"/>
  <c r="U34" i="55"/>
  <c r="U44" i="55"/>
  <c r="U52" i="55"/>
  <c r="U21" i="56"/>
  <c r="U28" i="56"/>
  <c r="U30" i="56"/>
  <c r="K34" i="56"/>
  <c r="U38" i="56"/>
  <c r="K41" i="56"/>
  <c r="U9" i="55"/>
  <c r="U17" i="55"/>
  <c r="U25" i="55"/>
  <c r="U33" i="55"/>
  <c r="U43" i="55"/>
  <c r="U51" i="55"/>
  <c r="K13" i="54"/>
  <c r="M13" i="54" s="1"/>
  <c r="K27" i="54"/>
  <c r="K43" i="54"/>
  <c r="K51" i="54"/>
  <c r="K55" i="54"/>
  <c r="K59" i="54"/>
  <c r="BU98" i="52"/>
  <c r="E20" i="8" s="1"/>
  <c r="AY14" i="52"/>
  <c r="U14" i="56"/>
  <c r="U25" i="56"/>
  <c r="U29" i="56"/>
  <c r="U33" i="56"/>
  <c r="U42" i="56"/>
  <c r="U48" i="56"/>
  <c r="U49" i="56"/>
  <c r="U51" i="56"/>
  <c r="U61" i="56"/>
  <c r="U8" i="55"/>
  <c r="U16" i="55"/>
  <c r="U24" i="55"/>
  <c r="U32" i="55"/>
  <c r="U40" i="55"/>
  <c r="U42" i="55"/>
  <c r="U50" i="55"/>
  <c r="U36" i="54"/>
  <c r="AQ19" i="56"/>
  <c r="U15" i="56"/>
  <c r="K26" i="56"/>
  <c r="U31" i="56"/>
  <c r="U44" i="56"/>
  <c r="K59" i="56"/>
  <c r="U15" i="55"/>
  <c r="U23" i="55"/>
  <c r="U31" i="55"/>
  <c r="U39" i="55"/>
  <c r="U49" i="55"/>
  <c r="U57" i="55"/>
  <c r="K10" i="54"/>
  <c r="M10" i="54" s="1"/>
  <c r="K14" i="54"/>
  <c r="K36" i="54"/>
  <c r="M36" i="54" s="1"/>
  <c r="K56" i="54"/>
  <c r="U40" i="53"/>
  <c r="K29" i="52"/>
  <c r="K58" i="52"/>
  <c r="K86" i="52"/>
  <c r="K92" i="52"/>
  <c r="K96" i="52"/>
  <c r="K29" i="56"/>
  <c r="K39" i="56"/>
  <c r="K49" i="56"/>
  <c r="K57" i="56"/>
  <c r="K8" i="52"/>
  <c r="M8" i="52" s="1"/>
  <c r="K14" i="52"/>
  <c r="K20" i="52"/>
  <c r="K21" i="52"/>
  <c r="K30" i="52"/>
  <c r="K32" i="52"/>
  <c r="K40" i="52"/>
  <c r="K44" i="52"/>
  <c r="K61" i="52"/>
  <c r="K74" i="52"/>
  <c r="M74" i="52" s="1"/>
  <c r="K80" i="52"/>
  <c r="M80" i="52" s="1"/>
  <c r="U38" i="50"/>
  <c r="K46" i="50"/>
  <c r="K54" i="50"/>
  <c r="K62" i="50"/>
  <c r="AC21" i="48"/>
  <c r="K34" i="52"/>
  <c r="K60" i="52"/>
  <c r="AG98" i="52"/>
  <c r="E12" i="8" s="1"/>
  <c r="K12" i="52"/>
  <c r="K24" i="52"/>
  <c r="K28" i="52"/>
  <c r="AY34" i="52"/>
  <c r="K50" i="52"/>
  <c r="K56" i="52"/>
  <c r="AK94" i="52"/>
  <c r="K16" i="56"/>
  <c r="M16" i="56" s="1"/>
  <c r="K22" i="56"/>
  <c r="K30" i="56"/>
  <c r="K50" i="56"/>
  <c r="K58" i="56"/>
  <c r="K16" i="52"/>
  <c r="O72" i="52"/>
  <c r="U72" i="52" s="1"/>
  <c r="K84" i="52"/>
  <c r="K18" i="52"/>
  <c r="AY26" i="52"/>
  <c r="AK51" i="52"/>
  <c r="AY53" i="52"/>
  <c r="K82" i="52"/>
  <c r="M82" i="52" s="1"/>
  <c r="K87" i="52"/>
  <c r="K93" i="52"/>
  <c r="K26" i="52"/>
  <c r="K36" i="52"/>
  <c r="O73" i="52"/>
  <c r="U73" i="52" s="1"/>
  <c r="AY10" i="52"/>
  <c r="BA10" i="52" s="1"/>
  <c r="AI77" i="52"/>
  <c r="BC77" i="52"/>
  <c r="BW77" i="52"/>
  <c r="AK9" i="48"/>
  <c r="AC14" i="48"/>
  <c r="AC22" i="48"/>
  <c r="K11" i="46"/>
  <c r="K19" i="46"/>
  <c r="AA18" i="43"/>
  <c r="AA36" i="43"/>
  <c r="K48" i="52"/>
  <c r="K72" i="52"/>
  <c r="K95" i="52" s="1"/>
  <c r="K90" i="52"/>
  <c r="K97" i="52"/>
  <c r="AE24" i="51"/>
  <c r="I12" i="8" s="1"/>
  <c r="I14" i="8" s="1"/>
  <c r="BK24" i="51"/>
  <c r="I20" i="8" s="1"/>
  <c r="I22" i="8" s="1"/>
  <c r="U19" i="50"/>
  <c r="AK11" i="48"/>
  <c r="AC20" i="48"/>
  <c r="K16" i="46"/>
  <c r="K27" i="46"/>
  <c r="K94" i="52"/>
  <c r="K15" i="50"/>
  <c r="K31" i="50"/>
  <c r="K39" i="50"/>
  <c r="M39" i="50" s="1"/>
  <c r="AK8" i="48"/>
  <c r="AC19" i="48"/>
  <c r="AC27" i="48"/>
  <c r="AA45" i="44"/>
  <c r="Y77" i="52"/>
  <c r="AS77" i="52"/>
  <c r="BM77" i="52"/>
  <c r="BK31" i="51"/>
  <c r="M20" i="8" s="1"/>
  <c r="M22" i="8" s="1"/>
  <c r="W28" i="48"/>
  <c r="E13" i="8" s="1"/>
  <c r="AC18" i="48"/>
  <c r="AC26" i="48"/>
  <c r="K9" i="46"/>
  <c r="K17" i="46"/>
  <c r="K32" i="46"/>
  <c r="AK93" i="52"/>
  <c r="K8" i="50"/>
  <c r="K48" i="50"/>
  <c r="M48" i="50" s="1"/>
  <c r="K56" i="50"/>
  <c r="U9" i="49"/>
  <c r="AK10" i="48"/>
  <c r="W29" i="48"/>
  <c r="E24" i="8" s="1"/>
  <c r="AC17" i="48"/>
  <c r="AC25" i="48"/>
  <c r="AA37" i="44"/>
  <c r="AE28" i="48"/>
  <c r="E23" i="8" s="1"/>
  <c r="AC16" i="48"/>
  <c r="AC24" i="48"/>
  <c r="K25" i="46"/>
  <c r="AA27" i="44"/>
  <c r="BC24" i="51"/>
  <c r="I18" i="8" s="1"/>
  <c r="K9" i="50"/>
  <c r="K17" i="50"/>
  <c r="K25" i="50"/>
  <c r="K33" i="50"/>
  <c r="K41" i="50"/>
  <c r="M41" i="50" s="1"/>
  <c r="U26" i="49"/>
  <c r="AK12" i="48"/>
  <c r="AC15" i="48"/>
  <c r="AC23" i="48"/>
  <c r="K28" i="45"/>
  <c r="K14" i="44"/>
  <c r="K19" i="44"/>
  <c r="AA10" i="43"/>
  <c r="K13" i="46"/>
  <c r="K21" i="46"/>
  <c r="K29" i="46"/>
  <c r="K15" i="45"/>
  <c r="AA34" i="43"/>
  <c r="K14" i="50"/>
  <c r="K22" i="50"/>
  <c r="K30" i="50"/>
  <c r="K38" i="50"/>
  <c r="M38" i="50" s="1"/>
  <c r="K45" i="50"/>
  <c r="M45" i="50" s="1"/>
  <c r="K53" i="50"/>
  <c r="K10" i="43"/>
  <c r="O26" i="51"/>
  <c r="U26" i="51" s="1"/>
  <c r="K11" i="44"/>
  <c r="K29" i="43"/>
  <c r="K30" i="44"/>
  <c r="K31" i="45"/>
  <c r="K21" i="43"/>
  <c r="K22" i="44"/>
  <c r="K26" i="43"/>
  <c r="K23" i="45"/>
  <c r="K27" i="44"/>
  <c r="K13" i="43"/>
  <c r="K18" i="43"/>
  <c r="K10" i="39"/>
  <c r="K28" i="41"/>
  <c r="K11" i="39"/>
  <c r="K10" i="41"/>
  <c r="K18" i="41"/>
  <c r="K11" i="40"/>
  <c r="K19" i="40"/>
  <c r="K26" i="41"/>
  <c r="K27" i="40"/>
  <c r="K10" i="42"/>
  <c r="K18" i="42"/>
  <c r="K26" i="42"/>
  <c r="K15" i="38"/>
  <c r="K30" i="38"/>
  <c r="K16" i="41"/>
  <c r="K32" i="41"/>
  <c r="K15" i="40"/>
  <c r="K23" i="40"/>
  <c r="K31" i="40"/>
  <c r="K23" i="38"/>
  <c r="K31" i="38"/>
  <c r="K23" i="39"/>
  <c r="AA18" i="39"/>
  <c r="K31" i="39"/>
  <c r="K28" i="38"/>
  <c r="K15" i="39"/>
  <c r="K18" i="39"/>
  <c r="K32" i="39"/>
  <c r="K14" i="38"/>
  <c r="K22" i="38"/>
  <c r="K19" i="39"/>
  <c r="K27" i="39"/>
  <c r="K10" i="38"/>
  <c r="K18" i="38"/>
  <c r="K26" i="38"/>
  <c r="K26" i="39"/>
  <c r="K9" i="37"/>
  <c r="K17" i="37"/>
  <c r="K10" i="36"/>
  <c r="K25" i="37"/>
  <c r="AA19" i="36"/>
  <c r="AA43" i="36"/>
  <c r="K13" i="37"/>
  <c r="K21" i="37"/>
  <c r="K29" i="37"/>
  <c r="K10" i="35"/>
  <c r="K11" i="37"/>
  <c r="K19" i="37"/>
  <c r="K27" i="37"/>
  <c r="K11" i="36"/>
  <c r="K30" i="36"/>
  <c r="K21" i="35"/>
  <c r="AA11" i="36"/>
  <c r="K14" i="36"/>
  <c r="K22" i="36"/>
  <c r="K26" i="35"/>
  <c r="K27" i="36"/>
  <c r="K13" i="35"/>
  <c r="K18" i="35"/>
  <c r="K19" i="36"/>
  <c r="K11" i="34"/>
  <c r="K19" i="34"/>
  <c r="K30" i="34"/>
  <c r="K16" i="34"/>
  <c r="K27" i="34"/>
  <c r="K28" i="35"/>
  <c r="AA33" i="35"/>
  <c r="K9" i="34"/>
  <c r="K17" i="34"/>
  <c r="K32" i="34"/>
  <c r="AA28" i="35"/>
  <c r="K14" i="34"/>
  <c r="K25" i="34"/>
  <c r="K22" i="34"/>
  <c r="K13" i="34"/>
  <c r="K9" i="33"/>
  <c r="K31" i="33"/>
  <c r="K11" i="33"/>
  <c r="K23" i="33"/>
  <c r="AA15" i="33"/>
  <c r="K14" i="32"/>
  <c r="G48" i="34"/>
  <c r="K17" i="33"/>
  <c r="K15" i="33"/>
  <c r="K25" i="33"/>
  <c r="K26" i="32"/>
  <c r="K31" i="32"/>
  <c r="K14" i="31"/>
  <c r="K25" i="31"/>
  <c r="K19" i="33"/>
  <c r="K27" i="33"/>
  <c r="K10" i="32"/>
  <c r="K18" i="32"/>
  <c r="K22" i="31"/>
  <c r="K30" i="31"/>
  <c r="K16" i="32"/>
  <c r="K23" i="32"/>
  <c r="K27" i="31"/>
  <c r="K9" i="31"/>
  <c r="K17" i="31"/>
  <c r="AA42" i="32"/>
  <c r="K16" i="30"/>
  <c r="K10" i="31"/>
  <c r="K18" i="31"/>
  <c r="K26" i="31"/>
  <c r="AA45" i="31"/>
  <c r="K16" i="31"/>
  <c r="K32" i="31"/>
  <c r="K32" i="30"/>
  <c r="Q9" i="29"/>
  <c r="Q13" i="29"/>
  <c r="Q17" i="29"/>
  <c r="Q21" i="29"/>
  <c r="K10" i="30"/>
  <c r="Q10" i="29"/>
  <c r="Q14" i="29"/>
  <c r="Q18" i="29"/>
  <c r="Q31" i="27"/>
  <c r="S31" i="27" s="1"/>
  <c r="K31" i="27"/>
  <c r="S43" i="26"/>
  <c r="K36" i="26"/>
  <c r="S53" i="26"/>
  <c r="Q13" i="25"/>
  <c r="K13" i="25"/>
  <c r="Q29" i="25"/>
  <c r="K29" i="25"/>
  <c r="Q76" i="25"/>
  <c r="Q35" i="24"/>
  <c r="Q26" i="23"/>
  <c r="K26" i="23"/>
  <c r="Q42" i="23"/>
  <c r="K42" i="23"/>
  <c r="Q46" i="23"/>
  <c r="K51" i="23"/>
  <c r="Q70" i="23"/>
  <c r="K28" i="30"/>
  <c r="Q35" i="27"/>
  <c r="S35" i="27" s="1"/>
  <c r="K35" i="27"/>
  <c r="Q14" i="25"/>
  <c r="Q30" i="25"/>
  <c r="Q45" i="25"/>
  <c r="Q49" i="25"/>
  <c r="K49" i="25"/>
  <c r="Q77" i="25"/>
  <c r="K77" i="25"/>
  <c r="Q16" i="24"/>
  <c r="Q19" i="24"/>
  <c r="Q21" i="23"/>
  <c r="K27" i="23"/>
  <c r="K32" i="23"/>
  <c r="Q37" i="23"/>
  <c r="K43" i="23"/>
  <c r="K61" i="23"/>
  <c r="K79" i="23"/>
  <c r="K21" i="18"/>
  <c r="S8" i="17"/>
  <c r="Q22" i="29"/>
  <c r="Q25" i="29"/>
  <c r="Q19" i="27"/>
  <c r="S19" i="27" s="1"/>
  <c r="K19" i="27"/>
  <c r="Q32" i="27"/>
  <c r="S32" i="27" s="1"/>
  <c r="K24" i="26"/>
  <c r="Q25" i="25"/>
  <c r="K25" i="25"/>
  <c r="Q41" i="25"/>
  <c r="K41" i="25"/>
  <c r="Q50" i="25"/>
  <c r="Q72" i="25"/>
  <c r="Q22" i="23"/>
  <c r="K22" i="23"/>
  <c r="Q38" i="23"/>
  <c r="K38" i="23"/>
  <c r="K52" i="23"/>
  <c r="K18" i="30"/>
  <c r="K26" i="30"/>
  <c r="Q23" i="27"/>
  <c r="S23" i="27" s="1"/>
  <c r="K23" i="27"/>
  <c r="Q26" i="25"/>
  <c r="Q42" i="25"/>
  <c r="Q46" i="25"/>
  <c r="Q73" i="25"/>
  <c r="K73" i="25"/>
  <c r="Q20" i="24"/>
  <c r="Q23" i="24"/>
  <c r="Q17" i="23"/>
  <c r="K28" i="23"/>
  <c r="Q33" i="23"/>
  <c r="K39" i="23"/>
  <c r="K44" i="23"/>
  <c r="Q27" i="27"/>
  <c r="S27" i="27" s="1"/>
  <c r="K27" i="27"/>
  <c r="Q39" i="27"/>
  <c r="S39" i="27" s="1"/>
  <c r="K39" i="27"/>
  <c r="K40" i="26"/>
  <c r="Q21" i="25"/>
  <c r="K21" i="25"/>
  <c r="Q37" i="25"/>
  <c r="K37" i="25"/>
  <c r="Q84" i="25"/>
  <c r="Q18" i="23"/>
  <c r="K18" i="23"/>
  <c r="Q34" i="23"/>
  <c r="K34" i="23"/>
  <c r="K48" i="23"/>
  <c r="Q74" i="23"/>
  <c r="Q16" i="27"/>
  <c r="S16" i="27" s="1"/>
  <c r="S43" i="27" s="1"/>
  <c r="E31" i="8" s="1"/>
  <c r="S50" i="27"/>
  <c r="I31" i="8" s="1"/>
  <c r="Q22" i="25"/>
  <c r="Q38" i="25"/>
  <c r="Q60" i="25"/>
  <c r="Q69" i="25"/>
  <c r="K69" i="25"/>
  <c r="Q85" i="25"/>
  <c r="K85" i="25"/>
  <c r="Q8" i="24"/>
  <c r="Q11" i="24"/>
  <c r="Q24" i="24"/>
  <c r="Q27" i="24"/>
  <c r="Q13" i="23"/>
  <c r="K24" i="23"/>
  <c r="Q29" i="23"/>
  <c r="K35" i="23"/>
  <c r="K40" i="23"/>
  <c r="Q20" i="27"/>
  <c r="S20" i="27" s="1"/>
  <c r="K20" i="26"/>
  <c r="Q17" i="25"/>
  <c r="K17" i="25"/>
  <c r="Q33" i="25"/>
  <c r="K33" i="25"/>
  <c r="Q61" i="25"/>
  <c r="K61" i="25"/>
  <c r="Q80" i="25"/>
  <c r="Q89" i="25"/>
  <c r="Q34" i="24"/>
  <c r="Q14" i="23"/>
  <c r="K14" i="23"/>
  <c r="Q30" i="23"/>
  <c r="K30" i="23"/>
  <c r="Q45" i="23"/>
  <c r="Q49" i="23"/>
  <c r="Q18" i="25"/>
  <c r="Q34" i="25"/>
  <c r="K53" i="25"/>
  <c r="Q81" i="25"/>
  <c r="K81" i="25"/>
  <c r="Q12" i="24"/>
  <c r="Q15" i="24"/>
  <c r="Q28" i="24"/>
  <c r="Q25" i="23"/>
  <c r="K31" i="23"/>
  <c r="K36" i="23"/>
  <c r="Q41" i="23"/>
  <c r="Q50" i="23"/>
  <c r="K50" i="23"/>
  <c r="K55" i="23"/>
  <c r="K69" i="23"/>
  <c r="K67" i="23"/>
  <c r="K73" i="23"/>
  <c r="Q73" i="23"/>
  <c r="Q86" i="23"/>
  <c r="Q34" i="22"/>
  <c r="K24" i="21"/>
  <c r="S9" i="18"/>
  <c r="K20" i="18"/>
  <c r="K18" i="17"/>
  <c r="K80" i="23"/>
  <c r="Q35" i="22"/>
  <c r="K20" i="21"/>
  <c r="Q8" i="19"/>
  <c r="Q12" i="19"/>
  <c r="S10" i="18"/>
  <c r="S13" i="18"/>
  <c r="S10" i="16"/>
  <c r="Q62" i="23"/>
  <c r="K71" i="23"/>
  <c r="K75" i="23"/>
  <c r="K81" i="23"/>
  <c r="Q11" i="22"/>
  <c r="Q15" i="22"/>
  <c r="Q19" i="22"/>
  <c r="Q23" i="22"/>
  <c r="Q27" i="22"/>
  <c r="Q15" i="21"/>
  <c r="S15" i="21" s="1"/>
  <c r="S11" i="18"/>
  <c r="S9" i="17"/>
  <c r="S12" i="17"/>
  <c r="Q61" i="23"/>
  <c r="Q82" i="23"/>
  <c r="K16" i="21"/>
  <c r="K21" i="21"/>
  <c r="K26" i="21"/>
  <c r="Q9" i="19"/>
  <c r="Q13" i="19"/>
  <c r="S14" i="18"/>
  <c r="Q17" i="18"/>
  <c r="S17" i="18" s="1"/>
  <c r="K23" i="18"/>
  <c r="K28" i="18"/>
  <c r="S10" i="17"/>
  <c r="K76" i="23"/>
  <c r="K83" i="23"/>
  <c r="Q8" i="22"/>
  <c r="Q12" i="22"/>
  <c r="Q16" i="22"/>
  <c r="Q20" i="22"/>
  <c r="Q24" i="22"/>
  <c r="Q28" i="22"/>
  <c r="K22" i="21"/>
  <c r="Q27" i="21"/>
  <c r="Q11" i="20"/>
  <c r="S11" i="20" s="1"/>
  <c r="S15" i="18"/>
  <c r="Q18" i="18"/>
  <c r="K29" i="18"/>
  <c r="S13" i="17"/>
  <c r="S16" i="17"/>
  <c r="K72" i="23"/>
  <c r="K77" i="23"/>
  <c r="Q77" i="23"/>
  <c r="K84" i="23"/>
  <c r="Q89" i="23"/>
  <c r="K24" i="18"/>
  <c r="S14" i="17"/>
  <c r="Q69" i="23"/>
  <c r="Q78" i="23"/>
  <c r="K85" i="23"/>
  <c r="K18" i="21"/>
  <c r="Q8" i="20"/>
  <c r="S8" i="20" s="1"/>
  <c r="S15" i="20" s="1"/>
  <c r="E41" i="8" s="1"/>
  <c r="Q12" i="20"/>
  <c r="S12" i="20" s="1"/>
  <c r="K19" i="18"/>
  <c r="K25" i="18"/>
  <c r="Q17" i="17"/>
  <c r="S17" i="17" s="1"/>
  <c r="S12" i="16"/>
  <c r="K26" i="16"/>
  <c r="K28" i="15"/>
  <c r="K21" i="13"/>
  <c r="K26" i="17"/>
  <c r="Q26" i="17"/>
  <c r="K21" i="16"/>
  <c r="S8" i="15"/>
  <c r="S15" i="15"/>
  <c r="K24" i="15"/>
  <c r="K29" i="15"/>
  <c r="S33" i="13"/>
  <c r="K13" i="11"/>
  <c r="K21" i="11"/>
  <c r="M21" i="11" s="1"/>
  <c r="K37" i="11"/>
  <c r="K53" i="11"/>
  <c r="K77" i="11"/>
  <c r="K93" i="11"/>
  <c r="K22" i="16"/>
  <c r="K25" i="15"/>
  <c r="S30" i="13"/>
  <c r="Q81" i="23"/>
  <c r="Q85" i="23"/>
  <c r="Q18" i="21"/>
  <c r="Q22" i="21"/>
  <c r="Q26" i="21"/>
  <c r="Q21" i="18"/>
  <c r="Q25" i="18"/>
  <c r="Q29" i="18"/>
  <c r="Q17" i="16"/>
  <c r="S17" i="16" s="1"/>
  <c r="S9" i="15"/>
  <c r="S12" i="15"/>
  <c r="K20" i="15"/>
  <c r="K22" i="13"/>
  <c r="K15" i="11"/>
  <c r="K31" i="11"/>
  <c r="K47" i="11"/>
  <c r="K63" i="11"/>
  <c r="K79" i="11"/>
  <c r="K87" i="11"/>
  <c r="K95" i="11"/>
  <c r="S10" i="15"/>
  <c r="K21" i="15"/>
  <c r="Q10" i="14"/>
  <c r="S10" i="14" s="1"/>
  <c r="Q14" i="14"/>
  <c r="S14" i="14" s="1"/>
  <c r="S13" i="16"/>
  <c r="K18" i="16"/>
  <c r="K29" i="16"/>
  <c r="S13" i="15"/>
  <c r="S16" i="15"/>
  <c r="K23" i="13"/>
  <c r="K26" i="13"/>
  <c r="K9" i="11"/>
  <c r="K17" i="11"/>
  <c r="K25" i="11"/>
  <c r="K41" i="11"/>
  <c r="K57" i="11"/>
  <c r="K73" i="11"/>
  <c r="K89" i="11"/>
  <c r="K113" i="11"/>
  <c r="M113" i="11" s="1"/>
  <c r="S16" i="16"/>
  <c r="S14" i="15"/>
  <c r="Q11" i="14"/>
  <c r="S11" i="14" s="1"/>
  <c r="S9" i="16"/>
  <c r="K25" i="16"/>
  <c r="S11" i="15"/>
  <c r="Q17" i="15"/>
  <c r="S17" i="15" s="1"/>
  <c r="K29" i="13"/>
  <c r="K11" i="11"/>
  <c r="K19" i="11"/>
  <c r="K27" i="11"/>
  <c r="K35" i="11"/>
  <c r="K43" i="11"/>
  <c r="K51" i="11"/>
  <c r="K83" i="11"/>
  <c r="Q18" i="16"/>
  <c r="Q22" i="16"/>
  <c r="Q26" i="16"/>
  <c r="Q21" i="15"/>
  <c r="Q25" i="15"/>
  <c r="Q29" i="15"/>
  <c r="Q21" i="16"/>
  <c r="Q25" i="16"/>
  <c r="Q29" i="16"/>
  <c r="Q20" i="15"/>
  <c r="Q24" i="15"/>
  <c r="Q28" i="15"/>
  <c r="Q48" i="50" l="1"/>
  <c r="Y48" i="50" s="1"/>
  <c r="Y41" i="50"/>
  <c r="Q41" i="50"/>
  <c r="Y51" i="50"/>
  <c r="Q51" i="50"/>
  <c r="Q11" i="54"/>
  <c r="Y11" i="54" s="1"/>
  <c r="BM22" i="80"/>
  <c r="BO22" i="80" s="1"/>
  <c r="BI22" i="80"/>
  <c r="Q11" i="80"/>
  <c r="S11" i="80" s="1"/>
  <c r="M11" i="80"/>
  <c r="AO31" i="142"/>
  <c r="AM31" i="142"/>
  <c r="AK31" i="142"/>
  <c r="AI31" i="142"/>
  <c r="Y38" i="54"/>
  <c r="Q38" i="54"/>
  <c r="AM12" i="56"/>
  <c r="AS12" i="56" s="1"/>
  <c r="Q12" i="56"/>
  <c r="Y12" i="56" s="1"/>
  <c r="AC12" i="56"/>
  <c r="AI12" i="56"/>
  <c r="Y44" i="50"/>
  <c r="Q44" i="50"/>
  <c r="AC8" i="56"/>
  <c r="AI8" i="56" s="1"/>
  <c r="AM8" i="56"/>
  <c r="Q8" i="56"/>
  <c r="Y8" i="56"/>
  <c r="AS8" i="56"/>
  <c r="G21" i="87"/>
  <c r="W21" i="92"/>
  <c r="G9" i="74"/>
  <c r="I9" i="74" s="1"/>
  <c r="G60" i="96"/>
  <c r="G59" i="96"/>
  <c r="G23" i="96"/>
  <c r="CI17" i="83"/>
  <c r="M17" i="88"/>
  <c r="Y13" i="54"/>
  <c r="Q13" i="54"/>
  <c r="Q47" i="50"/>
  <c r="Y47" i="50"/>
  <c r="BM8" i="80"/>
  <c r="BO8" i="80" s="1"/>
  <c r="BI8" i="80"/>
  <c r="CG65" i="52"/>
  <c r="BQ65" i="52"/>
  <c r="BQ76" i="52" s="1"/>
  <c r="Q65" i="52"/>
  <c r="Q76" i="52" s="1"/>
  <c r="AW65" i="52"/>
  <c r="BC65" i="52" s="1"/>
  <c r="CA65" i="52"/>
  <c r="CA76" i="52" s="1"/>
  <c r="AS65" i="52"/>
  <c r="AC65" i="52"/>
  <c r="AC76" i="52" s="1"/>
  <c r="BW65" i="52"/>
  <c r="BG65" i="52"/>
  <c r="BG76" i="52" s="1"/>
  <c r="AM65" i="52"/>
  <c r="AM76" i="52" s="1"/>
  <c r="Y65" i="52"/>
  <c r="M76" i="52"/>
  <c r="M13" i="88"/>
  <c r="CI13" i="83"/>
  <c r="G44" i="96"/>
  <c r="G12" i="96"/>
  <c r="G45" i="96"/>
  <c r="G43" i="96"/>
  <c r="G39" i="96"/>
  <c r="G13" i="96"/>
  <c r="K42" i="94"/>
  <c r="I26" i="49" s="1"/>
  <c r="BC18" i="92"/>
  <c r="AU11" i="83"/>
  <c r="M11" i="90"/>
  <c r="CC20" i="80"/>
  <c r="CE20" i="80" s="1"/>
  <c r="BY20" i="80"/>
  <c r="AG13" i="80"/>
  <c r="AI13" i="80" s="1"/>
  <c r="AC13" i="80"/>
  <c r="BA41" i="37"/>
  <c r="AK41" i="37"/>
  <c r="S41" i="37"/>
  <c r="AU41" i="37"/>
  <c r="AE41" i="37"/>
  <c r="I39" i="98"/>
  <c r="I50" i="98"/>
  <c r="I51" i="100"/>
  <c r="I52" i="100"/>
  <c r="AC70" i="52"/>
  <c r="BG70" i="52"/>
  <c r="AM70" i="52"/>
  <c r="AS70" i="52" s="1"/>
  <c r="BQ70" i="52"/>
  <c r="BW70" i="52" s="1"/>
  <c r="AI70" i="52"/>
  <c r="Q70" i="52"/>
  <c r="Y70" i="52" s="1"/>
  <c r="G82" i="114"/>
  <c r="G76" i="114"/>
  <c r="G78" i="114"/>
  <c r="G79" i="114"/>
  <c r="G90" i="114"/>
  <c r="G84" i="114"/>
  <c r="G60" i="114"/>
  <c r="G86" i="114"/>
  <c r="G87" i="114"/>
  <c r="G99" i="114" s="1"/>
  <c r="I29" i="24" s="1"/>
  <c r="M29" i="24" s="1"/>
  <c r="G56" i="114"/>
  <c r="I15" i="24" s="1"/>
  <c r="M15" i="24" s="1"/>
  <c r="G81" i="114"/>
  <c r="G97" i="114" s="1"/>
  <c r="I27" i="22" s="1"/>
  <c r="M27" i="22" s="1"/>
  <c r="G66" i="114"/>
  <c r="I152" i="11" s="1"/>
  <c r="G67" i="114"/>
  <c r="E17" i="97" s="1"/>
  <c r="G92" i="114"/>
  <c r="G100" i="114" s="1"/>
  <c r="I28" i="22" s="1"/>
  <c r="M28" i="22" s="1"/>
  <c r="G64" i="114"/>
  <c r="I47" i="26" s="1"/>
  <c r="M47" i="26" s="1"/>
  <c r="G57" i="114"/>
  <c r="I15" i="22" s="1"/>
  <c r="M15" i="22" s="1"/>
  <c r="G75" i="114"/>
  <c r="G95" i="114" s="1"/>
  <c r="I27" i="24" s="1"/>
  <c r="M27" i="24" s="1"/>
  <c r="G71" i="114"/>
  <c r="G93" i="114"/>
  <c r="G101" i="114" s="1"/>
  <c r="I29" i="22" s="1"/>
  <c r="M29" i="22" s="1"/>
  <c r="G65" i="114"/>
  <c r="I154" i="11" s="1"/>
  <c r="G83" i="114"/>
  <c r="G88" i="114"/>
  <c r="G77" i="114"/>
  <c r="G85" i="114"/>
  <c r="G62" i="114"/>
  <c r="I150" i="11" s="1"/>
  <c r="G63" i="114"/>
  <c r="I47" i="27" s="1"/>
  <c r="M47" i="27" s="1"/>
  <c r="G80" i="114"/>
  <c r="G96" i="114" s="1"/>
  <c r="I26" i="22" s="1"/>
  <c r="M26" i="22" s="1"/>
  <c r="G58" i="114"/>
  <c r="I17" i="24" s="1"/>
  <c r="M17" i="24" s="1"/>
  <c r="G91" i="114"/>
  <c r="G61" i="114"/>
  <c r="G89" i="114"/>
  <c r="G74" i="114"/>
  <c r="G59" i="114"/>
  <c r="I17" i="22" s="1"/>
  <c r="M17" i="22" s="1"/>
  <c r="AA16" i="83"/>
  <c r="M16" i="91"/>
  <c r="G13" i="87"/>
  <c r="W13" i="92"/>
  <c r="G66" i="50"/>
  <c r="Y36" i="54"/>
  <c r="Q36" i="54"/>
  <c r="AM13" i="56"/>
  <c r="AS13" i="56" s="1"/>
  <c r="Q13" i="56"/>
  <c r="AC13" i="56"/>
  <c r="AI13" i="56" s="1"/>
  <c r="Y13" i="56"/>
  <c r="Q9" i="80"/>
  <c r="S9" i="80" s="1"/>
  <c r="M9" i="80"/>
  <c r="BM16" i="80"/>
  <c r="BO16" i="80" s="1"/>
  <c r="BI16" i="80"/>
  <c r="Q23" i="80"/>
  <c r="S23" i="80" s="1"/>
  <c r="M23" i="80"/>
  <c r="AA10" i="83"/>
  <c r="M10" i="91"/>
  <c r="O10" i="91" s="1"/>
  <c r="G48" i="100"/>
  <c r="G47" i="100"/>
  <c r="AU19" i="83"/>
  <c r="M19" i="90"/>
  <c r="O19" i="90" s="1"/>
  <c r="M9" i="88"/>
  <c r="CI9" i="83"/>
  <c r="AG8" i="80"/>
  <c r="AI8" i="80" s="1"/>
  <c r="AC8" i="80"/>
  <c r="CW13" i="81"/>
  <c r="DA13" i="81" s="1"/>
  <c r="CW13" i="82"/>
  <c r="DA13" i="82" s="1"/>
  <c r="CG13" i="83"/>
  <c r="CG13" i="84"/>
  <c r="G47" i="96"/>
  <c r="G41" i="96"/>
  <c r="G15" i="96"/>
  <c r="Q39" i="50"/>
  <c r="Y39" i="50" s="1"/>
  <c r="Q45" i="50"/>
  <c r="Y45" i="50"/>
  <c r="AI16" i="56"/>
  <c r="AC16" i="56"/>
  <c r="AM16" i="56"/>
  <c r="Q16" i="56"/>
  <c r="Y16" i="56" s="1"/>
  <c r="AS16" i="56"/>
  <c r="AC80" i="52"/>
  <c r="BQ80" i="52"/>
  <c r="BW80" i="52" s="1"/>
  <c r="AI80" i="52"/>
  <c r="Q10" i="54"/>
  <c r="Y10" i="54"/>
  <c r="AS15" i="56"/>
  <c r="AM15" i="56"/>
  <c r="AC15" i="56"/>
  <c r="AI15" i="56" s="1"/>
  <c r="Q15" i="56"/>
  <c r="Y15" i="56" s="1"/>
  <c r="Q50" i="50"/>
  <c r="Y50" i="50" s="1"/>
  <c r="K8" i="3"/>
  <c r="G432" i="1" s="1"/>
  <c r="Q8" i="92"/>
  <c r="S8" i="92" s="1"/>
  <c r="BO14" i="83"/>
  <c r="M14" i="89"/>
  <c r="I77" i="98"/>
  <c r="I16" i="24"/>
  <c r="M16" i="24" s="1"/>
  <c r="E33" i="103"/>
  <c r="Q40" i="50"/>
  <c r="Y40" i="50" s="1"/>
  <c r="BC74" i="52"/>
  <c r="AM74" i="52"/>
  <c r="BQ74" i="52"/>
  <c r="BW74" i="52" s="1"/>
  <c r="AI74" i="52"/>
  <c r="Q74" i="52"/>
  <c r="AW74" i="52"/>
  <c r="AS74" i="52"/>
  <c r="AC74" i="52"/>
  <c r="Y74" i="52"/>
  <c r="Y34" i="54"/>
  <c r="Q34" i="54"/>
  <c r="BM19" i="80"/>
  <c r="BO19" i="80" s="1"/>
  <c r="BI19" i="80"/>
  <c r="Q8" i="80"/>
  <c r="S8" i="80" s="1"/>
  <c r="M8" i="80"/>
  <c r="O9" i="88"/>
  <c r="I9" i="88"/>
  <c r="BC17" i="89"/>
  <c r="G18" i="87"/>
  <c r="I18" i="87" s="1"/>
  <c r="AY18" i="3" s="1"/>
  <c r="G742" i="1" s="1"/>
  <c r="W18" i="92"/>
  <c r="AC82" i="52"/>
  <c r="AI82" i="52" s="1"/>
  <c r="BQ82" i="52"/>
  <c r="BW82" i="52" s="1"/>
  <c r="Q13" i="80"/>
  <c r="S13" i="80" s="1"/>
  <c r="M13" i="80"/>
  <c r="Q38" i="50"/>
  <c r="Y38" i="50"/>
  <c r="BM8" i="52"/>
  <c r="AW8" i="52"/>
  <c r="AC8" i="52"/>
  <c r="BQ8" i="52"/>
  <c r="BW8" i="52"/>
  <c r="AI8" i="52"/>
  <c r="BG8" i="52"/>
  <c r="BC8" i="52"/>
  <c r="AW17" i="80"/>
  <c r="AY17" i="80" s="1"/>
  <c r="AS17" i="80"/>
  <c r="G10" i="74"/>
  <c r="I10" i="74" s="1"/>
  <c r="G66" i="96"/>
  <c r="G24" i="96"/>
  <c r="G65" i="96"/>
  <c r="AA18" i="83"/>
  <c r="M18" i="91"/>
  <c r="O18" i="91" s="1"/>
  <c r="AU13" i="83"/>
  <c r="M13" i="90"/>
  <c r="O13" i="90" s="1"/>
  <c r="BO22" i="83"/>
  <c r="M22" i="89"/>
  <c r="CC10" i="80"/>
  <c r="CE10" i="80" s="1"/>
  <c r="BY10" i="80"/>
  <c r="AO93" i="52"/>
  <c r="G18" i="79"/>
  <c r="S18" i="85"/>
  <c r="AU18" i="3" s="1"/>
  <c r="G740" i="1" s="1"/>
  <c r="AG9" i="80"/>
  <c r="AI9" i="80" s="1"/>
  <c r="AC9" i="80"/>
  <c r="Q10" i="80"/>
  <c r="S10" i="80" s="1"/>
  <c r="M10" i="80"/>
  <c r="AA11" i="83"/>
  <c r="M11" i="91"/>
  <c r="AE51" i="99"/>
  <c r="AS17" i="144"/>
  <c r="AU17" i="90" s="1"/>
  <c r="AY17" i="90" s="1"/>
  <c r="E9" i="87"/>
  <c r="AU9" i="92"/>
  <c r="AY9" i="92" s="1"/>
  <c r="AK16" i="80"/>
  <c r="AO16" i="80" s="1"/>
  <c r="AK16" i="85"/>
  <c r="BA16" i="79" s="1"/>
  <c r="I9" i="105"/>
  <c r="K9" i="105" s="1"/>
  <c r="CW9" i="81"/>
  <c r="DA9" i="81" s="1"/>
  <c r="CW9" i="82"/>
  <c r="DA9" i="82" s="1"/>
  <c r="CG9" i="83"/>
  <c r="CK9" i="83" s="1"/>
  <c r="CO9" i="83" s="1"/>
  <c r="CG9" i="84"/>
  <c r="S54" i="99"/>
  <c r="AM20" i="144"/>
  <c r="AU20" i="91" s="1"/>
  <c r="AY20" i="91" s="1"/>
  <c r="E13" i="87"/>
  <c r="AU13" i="92"/>
  <c r="AY13" i="92" s="1"/>
  <c r="AC21" i="81"/>
  <c r="AG21" i="81" s="1"/>
  <c r="AC21" i="82"/>
  <c r="AG21" i="82" s="1"/>
  <c r="Y21" i="83"/>
  <c r="Y21" i="84"/>
  <c r="CG8" i="81"/>
  <c r="CO8" i="81"/>
  <c r="CO17" i="82"/>
  <c r="CG17" i="82"/>
  <c r="BQ11" i="84"/>
  <c r="BY11" i="84"/>
  <c r="K111" i="11"/>
  <c r="S28" i="22"/>
  <c r="O28" i="51"/>
  <c r="U28" i="51" s="1"/>
  <c r="U17" i="50"/>
  <c r="U22" i="49"/>
  <c r="AG25" i="51"/>
  <c r="U17" i="49"/>
  <c r="U11" i="49"/>
  <c r="AG11" i="51"/>
  <c r="U34" i="50"/>
  <c r="U61" i="53"/>
  <c r="U49" i="53"/>
  <c r="U40" i="54"/>
  <c r="U62" i="54"/>
  <c r="U55" i="53"/>
  <c r="BM20" i="80"/>
  <c r="BO20" i="80" s="1"/>
  <c r="BI20" i="80"/>
  <c r="G19" i="79"/>
  <c r="S19" i="85"/>
  <c r="AU19" i="3" s="1"/>
  <c r="G769" i="1" s="1"/>
  <c r="G11" i="79"/>
  <c r="S11" i="85"/>
  <c r="AU11" i="3" s="1"/>
  <c r="G537" i="1" s="1"/>
  <c r="BM13" i="80"/>
  <c r="BO13" i="80" s="1"/>
  <c r="BI13" i="80"/>
  <c r="AW19" i="80"/>
  <c r="AY19" i="80" s="1"/>
  <c r="AS19" i="80"/>
  <c r="BM23" i="80"/>
  <c r="BO23" i="80" s="1"/>
  <c r="BI23" i="80"/>
  <c r="Q16" i="80"/>
  <c r="S16" i="80" s="1"/>
  <c r="M16" i="80"/>
  <c r="CC21" i="80"/>
  <c r="CE21" i="80" s="1"/>
  <c r="BY21" i="80"/>
  <c r="BM11" i="80"/>
  <c r="BO11" i="80" s="1"/>
  <c r="BI11" i="80"/>
  <c r="BC9" i="89"/>
  <c r="AC18" i="91"/>
  <c r="AM18" i="91"/>
  <c r="AC20" i="81"/>
  <c r="AG20" i="81" s="1"/>
  <c r="AC20" i="82"/>
  <c r="AG20" i="82" s="1"/>
  <c r="Y20" i="83"/>
  <c r="Y20" i="84"/>
  <c r="AS13" i="83"/>
  <c r="AW13" i="83" s="1"/>
  <c r="BA13" i="83" s="1"/>
  <c r="AS13" i="84"/>
  <c r="BA13" i="81"/>
  <c r="BE13" i="81" s="1"/>
  <c r="BA13" i="82"/>
  <c r="BE13" i="82" s="1"/>
  <c r="AG51" i="99"/>
  <c r="Q17" i="90" s="1"/>
  <c r="Q44" i="99"/>
  <c r="U44" i="99" s="1"/>
  <c r="Q10" i="91" s="1"/>
  <c r="AM10" i="144"/>
  <c r="AU10" i="91" s="1"/>
  <c r="AY10" i="91" s="1"/>
  <c r="AA24" i="37"/>
  <c r="AA8" i="37"/>
  <c r="AA34" i="37"/>
  <c r="AA26" i="37"/>
  <c r="AA22" i="37"/>
  <c r="AA23" i="37"/>
  <c r="O17" i="47"/>
  <c r="Y17" i="47" s="1"/>
  <c r="AA46" i="43"/>
  <c r="AA38" i="43"/>
  <c r="AA28" i="43"/>
  <c r="AA20" i="43"/>
  <c r="AA39" i="43"/>
  <c r="AA29" i="43"/>
  <c r="AA40" i="43"/>
  <c r="AA30" i="43"/>
  <c r="AA14" i="43"/>
  <c r="AA31" i="43"/>
  <c r="AA15" i="43"/>
  <c r="AA41" i="43"/>
  <c r="AA32" i="43"/>
  <c r="AA16" i="43"/>
  <c r="AA42" i="43"/>
  <c r="AA33" i="43"/>
  <c r="AA25" i="43"/>
  <c r="AA17" i="43"/>
  <c r="AA45" i="43"/>
  <c r="AA43" i="43"/>
  <c r="AA37" i="43"/>
  <c r="AA27" i="43"/>
  <c r="AA19" i="43"/>
  <c r="AA11" i="43"/>
  <c r="K11" i="47"/>
  <c r="AA19" i="83"/>
  <c r="M19" i="91"/>
  <c r="O16" i="91"/>
  <c r="I16" i="91"/>
  <c r="CW22" i="81"/>
  <c r="DA22" i="81" s="1"/>
  <c r="CW22" i="82"/>
  <c r="DA22" i="82" s="1"/>
  <c r="CG22" i="83"/>
  <c r="CG22" i="84"/>
  <c r="Q17" i="84"/>
  <c r="I17" i="84"/>
  <c r="Q12" i="84"/>
  <c r="I12" i="84"/>
  <c r="BC57" i="99"/>
  <c r="BE23" i="144"/>
  <c r="BC18" i="89"/>
  <c r="AE43" i="99"/>
  <c r="AS9" i="144"/>
  <c r="AU9" i="90" s="1"/>
  <c r="AY9" i="90" s="1"/>
  <c r="K90" i="11"/>
  <c r="K56" i="11"/>
  <c r="K40" i="11"/>
  <c r="K28" i="13"/>
  <c r="K101" i="11"/>
  <c r="K92" i="11"/>
  <c r="K85" i="11"/>
  <c r="K76" i="11"/>
  <c r="K58" i="11"/>
  <c r="K49" i="11"/>
  <c r="K42" i="11"/>
  <c r="K25" i="13"/>
  <c r="K94" i="11"/>
  <c r="K78" i="11"/>
  <c r="K44" i="11"/>
  <c r="K96" i="11"/>
  <c r="K46" i="11"/>
  <c r="K91" i="11"/>
  <c r="K82" i="11"/>
  <c r="K55" i="11"/>
  <c r="K48" i="11"/>
  <c r="K39" i="11"/>
  <c r="K19" i="13"/>
  <c r="K26" i="15"/>
  <c r="K22" i="15"/>
  <c r="K23" i="16"/>
  <c r="K19" i="16"/>
  <c r="K100" i="11"/>
  <c r="K84" i="11"/>
  <c r="K50" i="11"/>
  <c r="K102" i="11"/>
  <c r="K86" i="11"/>
  <c r="K52" i="11"/>
  <c r="K36" i="11"/>
  <c r="K20" i="11"/>
  <c r="K18" i="11"/>
  <c r="K23" i="15"/>
  <c r="K19" i="15"/>
  <c r="K24" i="16"/>
  <c r="K88" i="11"/>
  <c r="K54" i="11"/>
  <c r="K45" i="11"/>
  <c r="K38" i="11"/>
  <c r="K24" i="13"/>
  <c r="K24" i="17"/>
  <c r="K22" i="17"/>
  <c r="K19" i="17"/>
  <c r="K25" i="17"/>
  <c r="K26" i="18"/>
  <c r="K22" i="18"/>
  <c r="K23" i="21"/>
  <c r="K19" i="21"/>
  <c r="K86" i="23"/>
  <c r="K82" i="23"/>
  <c r="K78" i="23"/>
  <c r="K74" i="23"/>
  <c r="K23" i="17"/>
  <c r="K21" i="17"/>
  <c r="K17" i="21"/>
  <c r="K60" i="23"/>
  <c r="K19" i="23"/>
  <c r="K86" i="25"/>
  <c r="K82" i="25"/>
  <c r="K78" i="25"/>
  <c r="K74" i="25"/>
  <c r="K70" i="25"/>
  <c r="K62" i="25"/>
  <c r="K42" i="25"/>
  <c r="K38" i="25"/>
  <c r="K34" i="25"/>
  <c r="K30" i="25"/>
  <c r="K18" i="25"/>
  <c r="K37" i="26"/>
  <c r="K33" i="26"/>
  <c r="K25" i="26"/>
  <c r="K40" i="27"/>
  <c r="K20" i="23"/>
  <c r="K83" i="25"/>
  <c r="K79" i="25"/>
  <c r="K75" i="25"/>
  <c r="K71" i="25"/>
  <c r="K43" i="25"/>
  <c r="K39" i="25"/>
  <c r="K35" i="25"/>
  <c r="K31" i="25"/>
  <c r="K27" i="25"/>
  <c r="K19" i="25"/>
  <c r="K38" i="26"/>
  <c r="K26" i="26"/>
  <c r="K22" i="26"/>
  <c r="K37" i="27"/>
  <c r="K33" i="27"/>
  <c r="K62" i="23"/>
  <c r="K41" i="23"/>
  <c r="K37" i="23"/>
  <c r="K33" i="23"/>
  <c r="K29" i="23"/>
  <c r="K84" i="25"/>
  <c r="K80" i="25"/>
  <c r="K76" i="25"/>
  <c r="K72" i="25"/>
  <c r="K60" i="25"/>
  <c r="K44" i="25"/>
  <c r="K40" i="25"/>
  <c r="K36" i="25"/>
  <c r="K32" i="25"/>
  <c r="K28" i="25"/>
  <c r="K20" i="25"/>
  <c r="K39" i="26"/>
  <c r="K35" i="26"/>
  <c r="K27" i="26"/>
  <c r="K23" i="26"/>
  <c r="K19" i="26"/>
  <c r="K38" i="27"/>
  <c r="K70" i="23"/>
  <c r="K22" i="27"/>
  <c r="K14" i="30"/>
  <c r="K24" i="27"/>
  <c r="K17" i="30"/>
  <c r="K36" i="27"/>
  <c r="K25" i="27"/>
  <c r="K19" i="30"/>
  <c r="K11" i="30"/>
  <c r="K26" i="27"/>
  <c r="K15" i="31"/>
  <c r="K15" i="30"/>
  <c r="K19" i="31"/>
  <c r="K11" i="31"/>
  <c r="K15" i="32"/>
  <c r="K17" i="32"/>
  <c r="K18" i="33"/>
  <c r="K19" i="32"/>
  <c r="K11" i="32"/>
  <c r="K14" i="33"/>
  <c r="K15" i="34"/>
  <c r="K16" i="33"/>
  <c r="K18" i="34"/>
  <c r="K19" i="35"/>
  <c r="K11" i="35"/>
  <c r="K14" i="35"/>
  <c r="K15" i="36"/>
  <c r="K15" i="35"/>
  <c r="K16" i="36"/>
  <c r="K16" i="35"/>
  <c r="K15" i="37"/>
  <c r="K16" i="37"/>
  <c r="K17" i="36"/>
  <c r="K18" i="37"/>
  <c r="K18" i="36"/>
  <c r="K17" i="35"/>
  <c r="K14" i="37"/>
  <c r="K14" i="39"/>
  <c r="K16" i="39"/>
  <c r="K16" i="38"/>
  <c r="K17" i="38"/>
  <c r="K19" i="38"/>
  <c r="K11" i="38"/>
  <c r="K17" i="40"/>
  <c r="K19" i="42"/>
  <c r="K11" i="42"/>
  <c r="K18" i="40"/>
  <c r="K19" i="41"/>
  <c r="K11" i="41"/>
  <c r="K14" i="42"/>
  <c r="K14" i="41"/>
  <c r="K15" i="42"/>
  <c r="K14" i="40"/>
  <c r="K15" i="41"/>
  <c r="K16" i="42"/>
  <c r="K17" i="39"/>
  <c r="K17" i="42"/>
  <c r="K16" i="40"/>
  <c r="K17" i="41"/>
  <c r="K19" i="43"/>
  <c r="K11" i="43"/>
  <c r="K14" i="45"/>
  <c r="K14" i="43"/>
  <c r="K15" i="44"/>
  <c r="K16" i="45"/>
  <c r="K15" i="43"/>
  <c r="K16" i="44"/>
  <c r="K17" i="45"/>
  <c r="K16" i="43"/>
  <c r="K17" i="44"/>
  <c r="K18" i="45"/>
  <c r="K11" i="45"/>
  <c r="K15" i="46"/>
  <c r="K58" i="50"/>
  <c r="K19" i="50"/>
  <c r="K57" i="50"/>
  <c r="K18" i="50"/>
  <c r="K19" i="45"/>
  <c r="K18" i="46"/>
  <c r="K55" i="50"/>
  <c r="K18" i="44"/>
  <c r="K17" i="43"/>
  <c r="K60" i="50"/>
  <c r="K21" i="50"/>
  <c r="K14" i="46"/>
  <c r="K59" i="50"/>
  <c r="K20" i="50"/>
  <c r="K12" i="50"/>
  <c r="K27" i="52"/>
  <c r="K89" i="52"/>
  <c r="K31" i="52"/>
  <c r="K23" i="52"/>
  <c r="K43" i="56"/>
  <c r="K36" i="56"/>
  <c r="K31" i="56"/>
  <c r="K15" i="52"/>
  <c r="K57" i="54"/>
  <c r="K35" i="54"/>
  <c r="K56" i="56"/>
  <c r="K38" i="56"/>
  <c r="K25" i="52"/>
  <c r="K61" i="56"/>
  <c r="K45" i="56"/>
  <c r="K40" i="56"/>
  <c r="K91" i="52"/>
  <c r="K33" i="52"/>
  <c r="K54" i="54"/>
  <c r="K35" i="56"/>
  <c r="K27" i="56"/>
  <c r="K61" i="54"/>
  <c r="K45" i="54"/>
  <c r="K39" i="54"/>
  <c r="K60" i="56"/>
  <c r="K44" i="56"/>
  <c r="M44" i="56" s="1"/>
  <c r="K37" i="56"/>
  <c r="K60" i="54"/>
  <c r="K31" i="54"/>
  <c r="M13" i="81"/>
  <c r="U13" i="81"/>
  <c r="I11" i="105"/>
  <c r="K11" i="105" s="1"/>
  <c r="M8" i="21"/>
  <c r="DW17" i="138"/>
  <c r="DY17" i="138" s="1"/>
  <c r="BA16" i="81"/>
  <c r="BE16" i="81" s="1"/>
  <c r="BA16" i="82"/>
  <c r="BE16" i="82" s="1"/>
  <c r="AS16" i="83"/>
  <c r="AS16" i="84"/>
  <c r="Y10" i="83"/>
  <c r="AC10" i="83" s="1"/>
  <c r="AG10" i="83" s="1"/>
  <c r="Y10" i="84"/>
  <c r="AC10" i="81"/>
  <c r="AG10" i="81" s="1"/>
  <c r="AC10" i="82"/>
  <c r="AG10" i="82" s="1"/>
  <c r="AQ47" i="99"/>
  <c r="AY13" i="144"/>
  <c r="AU13" i="89" s="1"/>
  <c r="AY13" i="89" s="1"/>
  <c r="Q9" i="79"/>
  <c r="G9" i="85"/>
  <c r="I9" i="85" s="1"/>
  <c r="K9" i="85" s="1"/>
  <c r="M9" i="85" s="1"/>
  <c r="O9" i="85" s="1"/>
  <c r="Q9" i="85" s="1"/>
  <c r="AM19" i="90"/>
  <c r="AC19" i="90"/>
  <c r="I45" i="98"/>
  <c r="S8" i="39"/>
  <c r="Q8" i="39"/>
  <c r="I15" i="91"/>
  <c r="BA22" i="81"/>
  <c r="BE22" i="81" s="1"/>
  <c r="BA22" i="82"/>
  <c r="BE22" i="82" s="1"/>
  <c r="AS22" i="83"/>
  <c r="AS22" i="84"/>
  <c r="U14" i="81"/>
  <c r="M14" i="81"/>
  <c r="BC43" i="99"/>
  <c r="BE9" i="144"/>
  <c r="AU9" i="88" s="1"/>
  <c r="AY9" i="88" s="1"/>
  <c r="Q23" i="47"/>
  <c r="Q19" i="47"/>
  <c r="AA34" i="40"/>
  <c r="AA26" i="40"/>
  <c r="AA22" i="40"/>
  <c r="AA23" i="40"/>
  <c r="AA24" i="40"/>
  <c r="AA8" i="40"/>
  <c r="O14" i="47"/>
  <c r="Y14" i="47" s="1"/>
  <c r="Q8" i="79"/>
  <c r="G8" i="85"/>
  <c r="I8" i="85" s="1"/>
  <c r="K8" i="85" s="1"/>
  <c r="M8" i="85" s="1"/>
  <c r="O8" i="85" s="1"/>
  <c r="Q8" i="85" s="1"/>
  <c r="Q8" i="40"/>
  <c r="S8" i="40" s="1"/>
  <c r="EO18" i="138"/>
  <c r="EQ18" i="138" s="1"/>
  <c r="I21" i="90"/>
  <c r="CW21" i="81"/>
  <c r="DA21" i="81" s="1"/>
  <c r="CW21" i="82"/>
  <c r="DA21" i="82" s="1"/>
  <c r="CG21" i="83"/>
  <c r="CK21" i="83" s="1"/>
  <c r="CO21" i="83" s="1"/>
  <c r="CG21" i="84"/>
  <c r="CG11" i="83"/>
  <c r="CG11" i="84"/>
  <c r="CW11" i="81"/>
  <c r="DA11" i="81" s="1"/>
  <c r="CW11" i="82"/>
  <c r="DA11" i="82" s="1"/>
  <c r="AA31" i="30"/>
  <c r="AA15" i="30"/>
  <c r="E27" i="28"/>
  <c r="AA45" i="30"/>
  <c r="AA41" i="30"/>
  <c r="AA32" i="30"/>
  <c r="AA46" i="30"/>
  <c r="AA33" i="30"/>
  <c r="AA25" i="30"/>
  <c r="AA17" i="30"/>
  <c r="AA36" i="30"/>
  <c r="AA18" i="30"/>
  <c r="AA37" i="30"/>
  <c r="AA27" i="30"/>
  <c r="AA19" i="30"/>
  <c r="AA11" i="30"/>
  <c r="AA38" i="30"/>
  <c r="AA28" i="30"/>
  <c r="AA20" i="30"/>
  <c r="AA39" i="30"/>
  <c r="AA29" i="30"/>
  <c r="AA40" i="30"/>
  <c r="AA30" i="30"/>
  <c r="AA14" i="30"/>
  <c r="AA16" i="30"/>
  <c r="K24" i="47"/>
  <c r="AK13" i="80"/>
  <c r="AO13" i="80" s="1"/>
  <c r="AK13" i="85"/>
  <c r="BA13" i="79" s="1"/>
  <c r="E16" i="105"/>
  <c r="AC18" i="89"/>
  <c r="AM18" i="89"/>
  <c r="AK14" i="82"/>
  <c r="AS14" i="82"/>
  <c r="G51" i="117"/>
  <c r="BE23" i="138"/>
  <c r="BE8" i="138"/>
  <c r="FG16" i="138"/>
  <c r="FI16" i="138" s="1"/>
  <c r="I21" i="91"/>
  <c r="Q20" i="84"/>
  <c r="I20" i="84"/>
  <c r="AQ54" i="99"/>
  <c r="AY20" i="144"/>
  <c r="AU20" i="89" s="1"/>
  <c r="AY20" i="89" s="1"/>
  <c r="BA9" i="80"/>
  <c r="BE9" i="80" s="1"/>
  <c r="BA9" i="85"/>
  <c r="BS9" i="79" s="1"/>
  <c r="Q9" i="47" s="1"/>
  <c r="AM20" i="91"/>
  <c r="AC20" i="91"/>
  <c r="AA45" i="41"/>
  <c r="AA43" i="41"/>
  <c r="AA37" i="41"/>
  <c r="AA27" i="41"/>
  <c r="AA19" i="41"/>
  <c r="AA11" i="41"/>
  <c r="AA46" i="41"/>
  <c r="AA38" i="41"/>
  <c r="AA28" i="41"/>
  <c r="AA20" i="41"/>
  <c r="AA39" i="41"/>
  <c r="AA29" i="41"/>
  <c r="AA40" i="41"/>
  <c r="AA30" i="41"/>
  <c r="AA14" i="41"/>
  <c r="AA31" i="41"/>
  <c r="AA15" i="41"/>
  <c r="AA41" i="41"/>
  <c r="AA32" i="41"/>
  <c r="AA16" i="41"/>
  <c r="AA42" i="41"/>
  <c r="AA33" i="41"/>
  <c r="AA25" i="41"/>
  <c r="AA17" i="41"/>
  <c r="AA36" i="41"/>
  <c r="AA18" i="41"/>
  <c r="K13" i="47"/>
  <c r="W28" i="102"/>
  <c r="AC17" i="92"/>
  <c r="AM17" i="92"/>
  <c r="I10" i="90"/>
  <c r="AM19" i="143"/>
  <c r="U10" i="82"/>
  <c r="M10" i="82"/>
  <c r="S58" i="99"/>
  <c r="U58" i="99" s="1"/>
  <c r="AM24" i="144"/>
  <c r="AA9" i="34"/>
  <c r="AA10" i="34"/>
  <c r="AA12" i="34"/>
  <c r="AA21" i="34"/>
  <c r="AA13" i="34"/>
  <c r="S20" i="47"/>
  <c r="CG8" i="82"/>
  <c r="CO8" i="82"/>
  <c r="G29" i="112"/>
  <c r="E46" i="96" s="1"/>
  <c r="G59" i="115"/>
  <c r="CK19" i="84"/>
  <c r="CS19" i="84"/>
  <c r="E17" i="108"/>
  <c r="E16" i="108"/>
  <c r="G33" i="112"/>
  <c r="I136" i="11" s="1"/>
  <c r="G75" i="115"/>
  <c r="G78" i="98" s="1"/>
  <c r="I11" i="90"/>
  <c r="O11" i="90"/>
  <c r="I9" i="92"/>
  <c r="G39" i="112"/>
  <c r="I32" i="16" s="1"/>
  <c r="M32" i="16" s="1"/>
  <c r="S32" i="16" s="1"/>
  <c r="CO9" i="81"/>
  <c r="CG9" i="81"/>
  <c r="G25" i="112"/>
  <c r="E36" i="96" s="1"/>
  <c r="G26" i="112"/>
  <c r="E38" i="96" s="1"/>
  <c r="I22" i="88"/>
  <c r="CG16" i="82"/>
  <c r="CO16" i="82"/>
  <c r="O25" i="144"/>
  <c r="G11" i="115"/>
  <c r="BQ20" i="81"/>
  <c r="BI20" i="81"/>
  <c r="G52" i="117"/>
  <c r="E36" i="103" s="1"/>
  <c r="E24" i="12"/>
  <c r="E36" i="12" s="1"/>
  <c r="G69" i="115"/>
  <c r="G38" i="98" s="1"/>
  <c r="G30" i="112"/>
  <c r="E47" i="96" s="1"/>
  <c r="G28" i="114"/>
  <c r="I41" i="45" s="1"/>
  <c r="M41" i="45" s="1"/>
  <c r="I59" i="98"/>
  <c r="AA21" i="44"/>
  <c r="AA13" i="44"/>
  <c r="AA9" i="44"/>
  <c r="AA10" i="44"/>
  <c r="AA12" i="44"/>
  <c r="S10" i="47"/>
  <c r="AO94" i="52"/>
  <c r="AW14" i="80"/>
  <c r="AY14" i="80" s="1"/>
  <c r="AS14" i="80"/>
  <c r="BA19" i="81"/>
  <c r="BE19" i="81" s="1"/>
  <c r="BA19" i="82"/>
  <c r="BE19" i="82" s="1"/>
  <c r="AS19" i="83"/>
  <c r="AW19" i="83" s="1"/>
  <c r="BA19" i="83" s="1"/>
  <c r="AS19" i="84"/>
  <c r="BC50" i="99"/>
  <c r="BE16" i="144"/>
  <c r="AU16" i="88" s="1"/>
  <c r="AY16" i="88" s="1"/>
  <c r="Q49" i="50"/>
  <c r="Y49" i="50" s="1"/>
  <c r="I22" i="84"/>
  <c r="Q22" i="84"/>
  <c r="Q8" i="50"/>
  <c r="Y8" i="50" s="1"/>
  <c r="S57" i="99"/>
  <c r="U57" i="99" s="1"/>
  <c r="AM23" i="144"/>
  <c r="G19" i="83"/>
  <c r="M19" i="92"/>
  <c r="O19" i="92" s="1"/>
  <c r="S19" i="92" s="1"/>
  <c r="I20" i="89"/>
  <c r="M38" i="56"/>
  <c r="AU21" i="83"/>
  <c r="M21" i="90"/>
  <c r="O21" i="90" s="1"/>
  <c r="I55" i="98"/>
  <c r="E9" i="117"/>
  <c r="E11" i="117" s="1"/>
  <c r="E12" i="117" s="1"/>
  <c r="AA50" i="127"/>
  <c r="O25" i="51"/>
  <c r="U25" i="51" s="1"/>
  <c r="O11" i="51"/>
  <c r="U11" i="51" s="1"/>
  <c r="U15" i="49"/>
  <c r="U12" i="49"/>
  <c r="U65" i="50"/>
  <c r="AG8" i="51"/>
  <c r="U55" i="50"/>
  <c r="U18" i="50"/>
  <c r="AK72" i="52"/>
  <c r="U30" i="50"/>
  <c r="U14" i="54"/>
  <c r="U47" i="54"/>
  <c r="U53" i="53"/>
  <c r="U54" i="54"/>
  <c r="U38" i="53"/>
  <c r="G17" i="79"/>
  <c r="S17" i="85"/>
  <c r="AU17" i="3" s="1"/>
  <c r="G711" i="1" s="1"/>
  <c r="AW10" i="80"/>
  <c r="AY10" i="80" s="1"/>
  <c r="AS10" i="80"/>
  <c r="AG16" i="80"/>
  <c r="AI16" i="80" s="1"/>
  <c r="AC16" i="80"/>
  <c r="CC12" i="80"/>
  <c r="CE12" i="80" s="1"/>
  <c r="BY12" i="80"/>
  <c r="AG21" i="80"/>
  <c r="AI21" i="80" s="1"/>
  <c r="AC21" i="80"/>
  <c r="BC19" i="91"/>
  <c r="Q8" i="36"/>
  <c r="S8" i="36" s="1"/>
  <c r="I16" i="90"/>
  <c r="BY18" i="81"/>
  <c r="CC18" i="81" s="1"/>
  <c r="BY18" i="82"/>
  <c r="CC18" i="82" s="1"/>
  <c r="BM18" i="83"/>
  <c r="BM18" i="84"/>
  <c r="AK8" i="84"/>
  <c r="AC8" i="84"/>
  <c r="BE57" i="99"/>
  <c r="AQ53" i="99"/>
  <c r="AY19" i="144"/>
  <c r="AU19" i="89" s="1"/>
  <c r="AY19" i="89" s="1"/>
  <c r="AG43" i="99"/>
  <c r="Q9" i="90" s="1"/>
  <c r="AA22" i="45"/>
  <c r="AA23" i="45"/>
  <c r="AA24" i="45"/>
  <c r="AA8" i="45"/>
  <c r="AA34" i="45"/>
  <c r="AA26" i="45"/>
  <c r="O9" i="47"/>
  <c r="Y9" i="47" s="1"/>
  <c r="BA8" i="30"/>
  <c r="AK8" i="30"/>
  <c r="Q8" i="30"/>
  <c r="S8" i="30" s="1"/>
  <c r="AU8" i="30"/>
  <c r="AE8" i="30"/>
  <c r="M8" i="19"/>
  <c r="S8" i="19" s="1"/>
  <c r="AI18" i="56"/>
  <c r="Y18" i="56"/>
  <c r="AS18" i="56"/>
  <c r="BO9" i="83"/>
  <c r="M9" i="89"/>
  <c r="I15" i="89"/>
  <c r="M17" i="82"/>
  <c r="U17" i="82"/>
  <c r="U12" i="82"/>
  <c r="M12" i="82"/>
  <c r="E17" i="87"/>
  <c r="AU17" i="92"/>
  <c r="AY17" i="92" s="1"/>
  <c r="AS47" i="99"/>
  <c r="Q13" i="89" s="1"/>
  <c r="AA39" i="44"/>
  <c r="AA29" i="44"/>
  <c r="AA40" i="44"/>
  <c r="AA30" i="44"/>
  <c r="AA14" i="44"/>
  <c r="AA31" i="44"/>
  <c r="AA15" i="44"/>
  <c r="AA41" i="44"/>
  <c r="AA32" i="44"/>
  <c r="AA16" i="44"/>
  <c r="AA42" i="44"/>
  <c r="AA33" i="44"/>
  <c r="AA25" i="44"/>
  <c r="AA17" i="44"/>
  <c r="AA36" i="44"/>
  <c r="AA18" i="44"/>
  <c r="AA46" i="44"/>
  <c r="AA38" i="44"/>
  <c r="AA28" i="44"/>
  <c r="AA20" i="44"/>
  <c r="AA19" i="44"/>
  <c r="K10" i="47"/>
  <c r="AA43" i="44"/>
  <c r="AA11" i="44"/>
  <c r="K26" i="50"/>
  <c r="K29" i="50"/>
  <c r="K9" i="52"/>
  <c r="M9" i="52" s="1"/>
  <c r="K41" i="52"/>
  <c r="AM16" i="92"/>
  <c r="AC16" i="92"/>
  <c r="E17" i="109"/>
  <c r="E16" i="109"/>
  <c r="AW71" i="52"/>
  <c r="BC71" i="52" s="1"/>
  <c r="AC71" i="52"/>
  <c r="BW71" i="52"/>
  <c r="BG71" i="52"/>
  <c r="BM71" i="52" s="1"/>
  <c r="AI71" i="52"/>
  <c r="BQ71" i="52"/>
  <c r="I15" i="90"/>
  <c r="M15" i="82"/>
  <c r="U15" i="82"/>
  <c r="Q9" i="84"/>
  <c r="I9" i="84"/>
  <c r="U54" i="99"/>
  <c r="Q20" i="91" s="1"/>
  <c r="BE43" i="99"/>
  <c r="Q9" i="88" s="1"/>
  <c r="U18" i="80"/>
  <c r="Y18" i="80" s="1"/>
  <c r="U18" i="85"/>
  <c r="AI18" i="79" s="1"/>
  <c r="M18" i="47" s="1"/>
  <c r="BA8" i="34"/>
  <c r="AK8" i="34"/>
  <c r="Q8" i="34"/>
  <c r="AU8" i="34"/>
  <c r="AE8" i="34"/>
  <c r="CG20" i="82"/>
  <c r="CO20" i="82"/>
  <c r="U28" i="102"/>
  <c r="U30" i="102"/>
  <c r="E12" i="104"/>
  <c r="AA14" i="128"/>
  <c r="DE9" i="138"/>
  <c r="DG9" i="138" s="1"/>
  <c r="AC16" i="81"/>
  <c r="AG16" i="81" s="1"/>
  <c r="AC16" i="82"/>
  <c r="AG16" i="82" s="1"/>
  <c r="Y16" i="83"/>
  <c r="AC16" i="83" s="1"/>
  <c r="AG16" i="83" s="1"/>
  <c r="Y16" i="84"/>
  <c r="AE53" i="99"/>
  <c r="AS19" i="144"/>
  <c r="AU19" i="90" s="1"/>
  <c r="AY19" i="90" s="1"/>
  <c r="G59" i="117"/>
  <c r="E16" i="97" s="1"/>
  <c r="M19" i="82"/>
  <c r="U19" i="82"/>
  <c r="E21" i="117"/>
  <c r="DW23" i="138"/>
  <c r="DY23" i="138" s="1"/>
  <c r="AU23" i="83" s="1"/>
  <c r="DE12" i="138"/>
  <c r="DG12" i="138" s="1"/>
  <c r="I19" i="88"/>
  <c r="I21" i="83"/>
  <c r="M21" i="83" s="1"/>
  <c r="M11" i="81"/>
  <c r="U11" i="81"/>
  <c r="AS54" i="99"/>
  <c r="Q20" i="89" s="1"/>
  <c r="S51" i="99"/>
  <c r="AM17" i="144"/>
  <c r="AU17" i="91" s="1"/>
  <c r="AY17" i="91" s="1"/>
  <c r="BC10" i="90"/>
  <c r="K30" i="30"/>
  <c r="K31" i="30"/>
  <c r="K25" i="30"/>
  <c r="K27" i="30"/>
  <c r="K29" i="30"/>
  <c r="K28" i="31"/>
  <c r="K29" i="32"/>
  <c r="K29" i="31"/>
  <c r="K31" i="31"/>
  <c r="K27" i="32"/>
  <c r="K28" i="32"/>
  <c r="K25" i="32"/>
  <c r="K29" i="33"/>
  <c r="K32" i="32"/>
  <c r="K30" i="33"/>
  <c r="K32" i="33"/>
  <c r="K30" i="32"/>
  <c r="K28" i="33"/>
  <c r="K31" i="35"/>
  <c r="K31" i="34"/>
  <c r="K28" i="34"/>
  <c r="K29" i="35"/>
  <c r="K29" i="34"/>
  <c r="K30" i="35"/>
  <c r="K28" i="36"/>
  <c r="K29" i="36"/>
  <c r="K31" i="36"/>
  <c r="K32" i="36"/>
  <c r="K25" i="36"/>
  <c r="K27" i="35"/>
  <c r="K31" i="37"/>
  <c r="K32" i="37"/>
  <c r="K32" i="35"/>
  <c r="K28" i="37"/>
  <c r="K25" i="35"/>
  <c r="K30" i="37"/>
  <c r="K29" i="39"/>
  <c r="K29" i="38"/>
  <c r="K30" i="39"/>
  <c r="K32" i="38"/>
  <c r="K25" i="39"/>
  <c r="K25" i="38"/>
  <c r="K27" i="38"/>
  <c r="K28" i="39"/>
  <c r="K25" i="40"/>
  <c r="K27" i="42"/>
  <c r="K27" i="41"/>
  <c r="K28" i="42"/>
  <c r="K29" i="42"/>
  <c r="K28" i="40"/>
  <c r="K29" i="41"/>
  <c r="K30" i="42"/>
  <c r="K29" i="40"/>
  <c r="K30" i="41"/>
  <c r="K31" i="42"/>
  <c r="K30" i="40"/>
  <c r="K31" i="41"/>
  <c r="K32" i="42"/>
  <c r="K25" i="42"/>
  <c r="K32" i="40"/>
  <c r="K25" i="41"/>
  <c r="K27" i="43"/>
  <c r="K28" i="44"/>
  <c r="K29" i="45"/>
  <c r="K28" i="43"/>
  <c r="K29" i="44"/>
  <c r="K30" i="45"/>
  <c r="K30" i="43"/>
  <c r="K31" i="44"/>
  <c r="K32" i="45"/>
  <c r="K31" i="43"/>
  <c r="K32" i="44"/>
  <c r="K25" i="45"/>
  <c r="K32" i="43"/>
  <c r="K25" i="44"/>
  <c r="K31" i="46"/>
  <c r="K27" i="45"/>
  <c r="K28" i="46"/>
  <c r="K25" i="43"/>
  <c r="K30" i="46"/>
  <c r="K59" i="52"/>
  <c r="K62" i="52"/>
  <c r="K55" i="52"/>
  <c r="K57" i="52"/>
  <c r="AC14" i="84"/>
  <c r="AK14" i="84"/>
  <c r="I82" i="95"/>
  <c r="I13" i="95"/>
  <c r="I27" i="95"/>
  <c r="I11" i="95"/>
  <c r="I30" i="95"/>
  <c r="G16" i="105"/>
  <c r="E9" i="102" s="1"/>
  <c r="I9" i="102" s="1"/>
  <c r="I30" i="102" s="1"/>
  <c r="E14" i="111"/>
  <c r="G14" i="111" s="1"/>
  <c r="E33" i="96" s="1"/>
  <c r="AA35" i="124"/>
  <c r="E12" i="111" s="1"/>
  <c r="E13" i="111" s="1"/>
  <c r="DW10" i="138"/>
  <c r="DY10" i="138" s="1"/>
  <c r="I19" i="89"/>
  <c r="AC10" i="92"/>
  <c r="AM10" i="92"/>
  <c r="U20" i="82"/>
  <c r="M20" i="82"/>
  <c r="Q8" i="84"/>
  <c r="I8" i="84"/>
  <c r="BE50" i="99"/>
  <c r="Q16" i="88" s="1"/>
  <c r="AQ46" i="99"/>
  <c r="AY12" i="144"/>
  <c r="AU12" i="89" s="1"/>
  <c r="AY12" i="89" s="1"/>
  <c r="BA17" i="80"/>
  <c r="BE17" i="80" s="1"/>
  <c r="BA17" i="85"/>
  <c r="BS17" i="79" s="1"/>
  <c r="Q17" i="47" s="1"/>
  <c r="AA22" i="43"/>
  <c r="AA23" i="43"/>
  <c r="AA24" i="43"/>
  <c r="AA8" i="43"/>
  <c r="AA26" i="43"/>
  <c r="O11" i="47"/>
  <c r="Y11" i="47" s="1"/>
  <c r="CA26" i="129"/>
  <c r="AA13" i="83"/>
  <c r="M13" i="91"/>
  <c r="BY19" i="81"/>
  <c r="CC19" i="81" s="1"/>
  <c r="BY19" i="82"/>
  <c r="CC19" i="82" s="1"/>
  <c r="BM19" i="83"/>
  <c r="BM19" i="84"/>
  <c r="AC11" i="81"/>
  <c r="AG11" i="81" s="1"/>
  <c r="AC11" i="82"/>
  <c r="AG11" i="82" s="1"/>
  <c r="Y11" i="83"/>
  <c r="AC11" i="83" s="1"/>
  <c r="AG11" i="83" s="1"/>
  <c r="Y11" i="84"/>
  <c r="AW8" i="84"/>
  <c r="BE8" i="84"/>
  <c r="AQ56" i="99"/>
  <c r="AS56" i="99" s="1"/>
  <c r="AY22" i="144"/>
  <c r="S50" i="99"/>
  <c r="U50" i="99" s="1"/>
  <c r="Q16" i="91" s="1"/>
  <c r="AM16" i="144"/>
  <c r="AU16" i="91" s="1"/>
  <c r="AY16" i="91" s="1"/>
  <c r="AA31" i="34"/>
  <c r="AA15" i="34"/>
  <c r="AA46" i="34"/>
  <c r="AA41" i="34"/>
  <c r="AA32" i="34"/>
  <c r="AA16" i="34"/>
  <c r="AA42" i="34"/>
  <c r="AA33" i="34"/>
  <c r="AA25" i="34"/>
  <c r="AA17" i="34"/>
  <c r="AA36" i="34"/>
  <c r="AA18" i="34"/>
  <c r="AA43" i="34"/>
  <c r="AA37" i="34"/>
  <c r="AA27" i="34"/>
  <c r="AA19" i="34"/>
  <c r="AA11" i="34"/>
  <c r="AA45" i="34"/>
  <c r="AA38" i="34"/>
  <c r="AA28" i="34"/>
  <c r="AA20" i="34"/>
  <c r="AA39" i="34"/>
  <c r="AA29" i="34"/>
  <c r="AA40" i="34"/>
  <c r="AA30" i="34"/>
  <c r="AA14" i="34"/>
  <c r="K20" i="47"/>
  <c r="AA12" i="42"/>
  <c r="AA21" i="42"/>
  <c r="AA13" i="42"/>
  <c r="AA9" i="42"/>
  <c r="AA10" i="42"/>
  <c r="S12" i="47"/>
  <c r="BQ8" i="84"/>
  <c r="BY8" i="84"/>
  <c r="G49" i="112"/>
  <c r="S41" i="38"/>
  <c r="M44" i="54"/>
  <c r="AM17" i="89"/>
  <c r="AC17" i="89"/>
  <c r="CO17" i="81"/>
  <c r="CG17" i="81"/>
  <c r="I66" i="98"/>
  <c r="G57" i="117"/>
  <c r="I153" i="11" s="1"/>
  <c r="I11" i="88"/>
  <c r="E23" i="83"/>
  <c r="I23" i="83" s="1"/>
  <c r="M23" i="83" s="1"/>
  <c r="E23" i="84"/>
  <c r="E23" i="81"/>
  <c r="I23" i="81" s="1"/>
  <c r="E23" i="82"/>
  <c r="I23" i="82" s="1"/>
  <c r="AK31" i="143"/>
  <c r="AI31" i="143"/>
  <c r="AM31" i="143"/>
  <c r="AO31" i="143"/>
  <c r="G51" i="100"/>
  <c r="G52" i="100"/>
  <c r="BQ15" i="84"/>
  <c r="BY15" i="84"/>
  <c r="I22" i="90"/>
  <c r="BQ16" i="84"/>
  <c r="BY16" i="84"/>
  <c r="AW11" i="83"/>
  <c r="BA11" i="83" s="1"/>
  <c r="G53" i="117"/>
  <c r="G48" i="112"/>
  <c r="E64" i="96" s="1"/>
  <c r="I56" i="98"/>
  <c r="I29" i="105"/>
  <c r="K29" i="105" s="1"/>
  <c r="E21" i="108"/>
  <c r="K10" i="56"/>
  <c r="M10" i="56" s="1"/>
  <c r="M17" i="56" s="1"/>
  <c r="K11" i="56"/>
  <c r="M11" i="56" s="1"/>
  <c r="W38" i="50"/>
  <c r="G10" i="79"/>
  <c r="S10" i="85"/>
  <c r="AU10" i="3" s="1"/>
  <c r="G508" i="1" s="1"/>
  <c r="Q22" i="80"/>
  <c r="S22" i="80" s="1"/>
  <c r="M22" i="80"/>
  <c r="S8" i="18"/>
  <c r="S17" i="24"/>
  <c r="BQ84" i="52"/>
  <c r="BW84" i="52" s="1"/>
  <c r="AI84" i="52"/>
  <c r="AC84" i="52"/>
  <c r="I17" i="91"/>
  <c r="Q14" i="54"/>
  <c r="Y14" i="54" s="1"/>
  <c r="M11" i="82"/>
  <c r="U11" i="82"/>
  <c r="AC8" i="91"/>
  <c r="BU8" i="91"/>
  <c r="AM8" i="91"/>
  <c r="Q46" i="50"/>
  <c r="Y46" i="50"/>
  <c r="U20" i="83"/>
  <c r="W20" i="83" s="1"/>
  <c r="Q20" i="83"/>
  <c r="CI22" i="83"/>
  <c r="M22" i="88"/>
  <c r="O22" i="88" s="1"/>
  <c r="S41" i="44"/>
  <c r="BE11" i="84"/>
  <c r="AW11" i="84"/>
  <c r="G32" i="73"/>
  <c r="G28" i="73"/>
  <c r="G24" i="73"/>
  <c r="G20" i="73"/>
  <c r="G16" i="73"/>
  <c r="G12" i="73"/>
  <c r="G8" i="73"/>
  <c r="G76" i="74"/>
  <c r="I76" i="74" s="1"/>
  <c r="K76" i="74" s="1"/>
  <c r="G74" i="74"/>
  <c r="I74" i="74" s="1"/>
  <c r="G31" i="73"/>
  <c r="G27" i="73"/>
  <c r="G23" i="73"/>
  <c r="G19" i="73"/>
  <c r="G15" i="73"/>
  <c r="G11" i="73"/>
  <c r="G30" i="73"/>
  <c r="G26" i="73"/>
  <c r="G22" i="73"/>
  <c r="G18" i="73"/>
  <c r="G14" i="73"/>
  <c r="G10" i="73"/>
  <c r="G75" i="74"/>
  <c r="G73" i="74"/>
  <c r="I73" i="74" s="1"/>
  <c r="G25" i="73"/>
  <c r="G21" i="73"/>
  <c r="G17" i="73"/>
  <c r="G13" i="73"/>
  <c r="G9" i="73"/>
  <c r="G33" i="73"/>
  <c r="G29" i="73"/>
  <c r="G78" i="96"/>
  <c r="G76" i="96"/>
  <c r="G74" i="96"/>
  <c r="G77" i="96"/>
  <c r="G75" i="96"/>
  <c r="G73" i="96"/>
  <c r="G21" i="96"/>
  <c r="S27" i="24"/>
  <c r="O10" i="51"/>
  <c r="U10" i="51" s="1"/>
  <c r="U56" i="50"/>
  <c r="U61" i="50"/>
  <c r="U57" i="50"/>
  <c r="AG10" i="51"/>
  <c r="U47" i="50"/>
  <c r="W47" i="50" s="1"/>
  <c r="AK48" i="52"/>
  <c r="U22" i="50"/>
  <c r="U60" i="54"/>
  <c r="W15" i="56"/>
  <c r="U31" i="54"/>
  <c r="U56" i="53"/>
  <c r="U43" i="54"/>
  <c r="U45" i="53"/>
  <c r="U52" i="53"/>
  <c r="G16" i="79"/>
  <c r="S16" i="85"/>
  <c r="AU16" i="3" s="1"/>
  <c r="G682" i="1" s="1"/>
  <c r="BM21" i="80"/>
  <c r="BO21" i="80" s="1"/>
  <c r="BI21" i="80"/>
  <c r="CC8" i="80"/>
  <c r="CE8" i="80" s="1"/>
  <c r="BY8" i="80"/>
  <c r="BM14" i="80"/>
  <c r="BO14" i="80" s="1"/>
  <c r="BI14" i="80"/>
  <c r="AG11" i="80"/>
  <c r="AI11" i="80" s="1"/>
  <c r="AC11" i="80"/>
  <c r="Q17" i="80"/>
  <c r="S17" i="80" s="1"/>
  <c r="M17" i="80"/>
  <c r="I24" i="98"/>
  <c r="Y75" i="52"/>
  <c r="AM75" i="52"/>
  <c r="BQ75" i="52"/>
  <c r="Q75" i="52"/>
  <c r="AW75" i="52"/>
  <c r="BC75" i="52" s="1"/>
  <c r="BW75" i="52"/>
  <c r="AS75" i="52"/>
  <c r="AC75" i="52"/>
  <c r="AI75" i="52" s="1"/>
  <c r="I15" i="88"/>
  <c r="CW16" i="81"/>
  <c r="DA16" i="81" s="1"/>
  <c r="CW16" i="82"/>
  <c r="DA16" i="82" s="1"/>
  <c r="CG16" i="83"/>
  <c r="CG16" i="84"/>
  <c r="E12" i="87"/>
  <c r="AU12" i="92"/>
  <c r="AY12" i="92" s="1"/>
  <c r="I14" i="88"/>
  <c r="U22" i="82"/>
  <c r="M22" i="82"/>
  <c r="M17" i="81"/>
  <c r="U17" i="81"/>
  <c r="U12" i="81"/>
  <c r="M12" i="81"/>
  <c r="AQ50" i="99"/>
  <c r="AS50" i="99" s="1"/>
  <c r="Q16" i="89" s="1"/>
  <c r="AY16" i="144"/>
  <c r="AU16" i="89" s="1"/>
  <c r="AY16" i="89" s="1"/>
  <c r="S26" i="22"/>
  <c r="S17" i="22"/>
  <c r="E51" i="98"/>
  <c r="G35" i="116"/>
  <c r="S8" i="31"/>
  <c r="Q8" i="31"/>
  <c r="DE22" i="138"/>
  <c r="DG22" i="138" s="1"/>
  <c r="O14" i="89"/>
  <c r="I14" i="89"/>
  <c r="M15" i="81"/>
  <c r="U15" i="81"/>
  <c r="AE56" i="99"/>
  <c r="AG56" i="99" s="1"/>
  <c r="AS22" i="144"/>
  <c r="S49" i="99"/>
  <c r="U49" i="99" s="1"/>
  <c r="Q15" i="91" s="1"/>
  <c r="AM15" i="144"/>
  <c r="AU15" i="91" s="1"/>
  <c r="AY15" i="91" s="1"/>
  <c r="BC46" i="99"/>
  <c r="BE12" i="144"/>
  <c r="AU12" i="88" s="1"/>
  <c r="AY12" i="88" s="1"/>
  <c r="K9" i="3"/>
  <c r="G461" i="1" s="1"/>
  <c r="Q9" i="92"/>
  <c r="BQ17" i="80"/>
  <c r="BU17" i="80" s="1"/>
  <c r="BQ17" i="85"/>
  <c r="CK17" i="79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AG79" i="52"/>
  <c r="CG20" i="81"/>
  <c r="CO20" i="81"/>
  <c r="E11" i="78"/>
  <c r="I15" i="135"/>
  <c r="I21" i="135"/>
  <c r="DW12" i="138"/>
  <c r="DY12" i="138" s="1"/>
  <c r="AS17" i="83"/>
  <c r="AS17" i="84"/>
  <c r="BA17" i="81"/>
  <c r="BE17" i="81" s="1"/>
  <c r="BA17" i="82"/>
  <c r="BE17" i="82" s="1"/>
  <c r="BA12" i="81"/>
  <c r="BE12" i="81" s="1"/>
  <c r="BA12" i="82"/>
  <c r="BE12" i="82" s="1"/>
  <c r="AS12" i="83"/>
  <c r="AS12" i="84"/>
  <c r="BC19" i="92"/>
  <c r="K75" i="74"/>
  <c r="I75" i="74"/>
  <c r="M19" i="81"/>
  <c r="U19" i="81"/>
  <c r="EO10" i="138"/>
  <c r="EQ10" i="138" s="1"/>
  <c r="AC19" i="92"/>
  <c r="AM19" i="92"/>
  <c r="M21" i="82"/>
  <c r="U21" i="82"/>
  <c r="I11" i="84"/>
  <c r="Q11" i="84"/>
  <c r="AQ57" i="99"/>
  <c r="AY23" i="144"/>
  <c r="AE50" i="99"/>
  <c r="AS16" i="144"/>
  <c r="AU16" i="90" s="1"/>
  <c r="AY16" i="90" s="1"/>
  <c r="AK21" i="80"/>
  <c r="AO21" i="80" s="1"/>
  <c r="AK21" i="85"/>
  <c r="BA21" i="79" s="1"/>
  <c r="K13" i="48"/>
  <c r="K12" i="48"/>
  <c r="M12" i="48" s="1"/>
  <c r="K11" i="48"/>
  <c r="K10" i="48"/>
  <c r="K9" i="48"/>
  <c r="K8" i="48"/>
  <c r="E17" i="106"/>
  <c r="E16" i="106"/>
  <c r="E17" i="118"/>
  <c r="E19" i="118" s="1"/>
  <c r="E33" i="76" s="1"/>
  <c r="E10" i="104"/>
  <c r="CK25" i="129"/>
  <c r="DE15" i="138"/>
  <c r="DG15" i="138" s="1"/>
  <c r="I18" i="88"/>
  <c r="G10" i="87"/>
  <c r="I10" i="87" s="1"/>
  <c r="AY10" i="3" s="1"/>
  <c r="G510" i="1" s="1"/>
  <c r="W10" i="92"/>
  <c r="U20" i="81"/>
  <c r="M20" i="81"/>
  <c r="I8" i="83"/>
  <c r="M8" i="83" s="1"/>
  <c r="S56" i="99"/>
  <c r="AM22" i="144"/>
  <c r="BC53" i="99"/>
  <c r="BE19" i="144"/>
  <c r="AU19" i="88" s="1"/>
  <c r="AY19" i="88" s="1"/>
  <c r="K16" i="3"/>
  <c r="G664" i="1" s="1"/>
  <c r="Q16" i="92"/>
  <c r="BE42" i="99"/>
  <c r="Q8" i="88" s="1"/>
  <c r="U15" i="80"/>
  <c r="Y15" i="80" s="1"/>
  <c r="U15" i="85"/>
  <c r="AI15" i="79" s="1"/>
  <c r="M15" i="47" s="1"/>
  <c r="Q8" i="42"/>
  <c r="Q9" i="54"/>
  <c r="Y9" i="54"/>
  <c r="E51" i="100"/>
  <c r="E52" i="100"/>
  <c r="M30" i="102"/>
  <c r="M28" i="102"/>
  <c r="M26" i="102"/>
  <c r="Q8" i="35"/>
  <c r="S8" i="35"/>
  <c r="O19" i="91"/>
  <c r="S19" i="91" s="1"/>
  <c r="I19" i="91"/>
  <c r="CW18" i="81"/>
  <c r="DA18" i="81" s="1"/>
  <c r="CW18" i="82"/>
  <c r="DA18" i="82" s="1"/>
  <c r="CG18" i="83"/>
  <c r="CG18" i="84"/>
  <c r="BC55" i="99"/>
  <c r="BE21" i="144"/>
  <c r="AU21" i="88" s="1"/>
  <c r="AY21" i="88" s="1"/>
  <c r="AE49" i="99"/>
  <c r="AG49" i="99" s="1"/>
  <c r="Q15" i="90" s="1"/>
  <c r="AS15" i="144"/>
  <c r="AU15" i="90" s="1"/>
  <c r="AY15" i="90" s="1"/>
  <c r="AC13" i="90"/>
  <c r="AM13" i="90"/>
  <c r="CG12" i="82"/>
  <c r="CO12" i="82"/>
  <c r="G44" i="112"/>
  <c r="G42" i="114"/>
  <c r="I19" i="51" s="1"/>
  <c r="M19" i="51" s="1"/>
  <c r="G48" i="117"/>
  <c r="BY21" i="84"/>
  <c r="BQ21" i="84"/>
  <c r="I65" i="98"/>
  <c r="CI15" i="83"/>
  <c r="M15" i="88"/>
  <c r="O15" i="88" s="1"/>
  <c r="S15" i="88" s="1"/>
  <c r="I11" i="92"/>
  <c r="K23" i="30"/>
  <c r="K23" i="31"/>
  <c r="K26" i="33"/>
  <c r="K23" i="34"/>
  <c r="K26" i="34"/>
  <c r="K23" i="36"/>
  <c r="K23" i="35"/>
  <c r="K23" i="37"/>
  <c r="K26" i="37"/>
  <c r="K26" i="36"/>
  <c r="K26" i="40"/>
  <c r="K23" i="42"/>
  <c r="K23" i="41"/>
  <c r="K23" i="44"/>
  <c r="K23" i="43"/>
  <c r="K26" i="45"/>
  <c r="K23" i="46"/>
  <c r="K26" i="46"/>
  <c r="K26" i="44"/>
  <c r="K53" i="52"/>
  <c r="S28" i="102"/>
  <c r="G75" i="116"/>
  <c r="E78" i="98" s="1"/>
  <c r="O22" i="89"/>
  <c r="I22" i="89"/>
  <c r="BI11" i="82"/>
  <c r="BQ11" i="82"/>
  <c r="G31" i="112"/>
  <c r="E48" i="96" s="1"/>
  <c r="CO11" i="82"/>
  <c r="CG11" i="82"/>
  <c r="G39" i="114"/>
  <c r="I41" i="34" s="1"/>
  <c r="M41" i="34" s="1"/>
  <c r="AW25" i="144"/>
  <c r="AO59" i="99" s="1"/>
  <c r="G40" i="112"/>
  <c r="E58" i="96" s="1"/>
  <c r="G38" i="114"/>
  <c r="I41" i="35" s="1"/>
  <c r="M41" i="35" s="1"/>
  <c r="M39" i="104"/>
  <c r="M36" i="104"/>
  <c r="M41" i="104"/>
  <c r="M33" i="104"/>
  <c r="M38" i="104"/>
  <c r="M43" i="104"/>
  <c r="M35" i="104"/>
  <c r="M40" i="104"/>
  <c r="M32" i="104"/>
  <c r="M37" i="104"/>
  <c r="M42" i="104"/>
  <c r="M34" i="104"/>
  <c r="E15" i="117"/>
  <c r="G13" i="117"/>
  <c r="CI20" i="83"/>
  <c r="M20" i="88"/>
  <c r="K74" i="11"/>
  <c r="K65" i="11"/>
  <c r="K80" i="11"/>
  <c r="K75" i="11"/>
  <c r="K64" i="11"/>
  <c r="K81" i="11"/>
  <c r="K72" i="11"/>
  <c r="K29" i="17"/>
  <c r="K27" i="21"/>
  <c r="K68" i="23"/>
  <c r="K56" i="23"/>
  <c r="K54" i="23"/>
  <c r="K66" i="25"/>
  <c r="K54" i="25"/>
  <c r="K66" i="23"/>
  <c r="K67" i="25"/>
  <c r="K55" i="25"/>
  <c r="K51" i="25"/>
  <c r="K34" i="26"/>
  <c r="K30" i="26"/>
  <c r="K53" i="23"/>
  <c r="K68" i="25"/>
  <c r="K56" i="25"/>
  <c r="K52" i="25"/>
  <c r="K31" i="26"/>
  <c r="K34" i="27"/>
  <c r="K30" i="27"/>
  <c r="K22" i="30"/>
  <c r="K22" i="32"/>
  <c r="K22" i="33"/>
  <c r="K22" i="35"/>
  <c r="K22" i="37"/>
  <c r="K22" i="39"/>
  <c r="K22" i="42"/>
  <c r="K22" i="41"/>
  <c r="K22" i="40"/>
  <c r="K22" i="45"/>
  <c r="K22" i="43"/>
  <c r="K63" i="50"/>
  <c r="K22" i="46"/>
  <c r="K37" i="52"/>
  <c r="K55" i="56"/>
  <c r="K52" i="56"/>
  <c r="K52" i="54"/>
  <c r="W13" i="56"/>
  <c r="G23" i="112"/>
  <c r="E32" i="96" s="1"/>
  <c r="K63" i="54"/>
  <c r="K62" i="54"/>
  <c r="K53" i="54"/>
  <c r="Q12" i="80"/>
  <c r="S12" i="80" s="1"/>
  <c r="M12" i="80"/>
  <c r="Y42" i="50"/>
  <c r="Q42" i="50"/>
  <c r="CG15" i="83"/>
  <c r="CK15" i="83" s="1"/>
  <c r="CO15" i="83" s="1"/>
  <c r="CG15" i="84"/>
  <c r="CW15" i="81"/>
  <c r="DA15" i="81" s="1"/>
  <c r="CW15" i="82"/>
  <c r="DA15" i="82" s="1"/>
  <c r="I14" i="90"/>
  <c r="I10" i="88"/>
  <c r="S41" i="31"/>
  <c r="I11" i="89"/>
  <c r="CG16" i="81"/>
  <c r="CO16" i="81"/>
  <c r="K109" i="11"/>
  <c r="S27" i="22"/>
  <c r="S15" i="24"/>
  <c r="S16" i="24"/>
  <c r="O9" i="51"/>
  <c r="U9" i="51" s="1"/>
  <c r="U48" i="50"/>
  <c r="W48" i="50" s="1"/>
  <c r="U53" i="50"/>
  <c r="AG29" i="51"/>
  <c r="U49" i="50"/>
  <c r="W49" i="50" s="1"/>
  <c r="U16" i="49"/>
  <c r="U10" i="49"/>
  <c r="U23" i="49"/>
  <c r="U48" i="53"/>
  <c r="U46" i="54"/>
  <c r="U44" i="53"/>
  <c r="K53" i="56"/>
  <c r="K63" i="56"/>
  <c r="K62" i="56"/>
  <c r="AG14" i="80"/>
  <c r="AI14" i="80" s="1"/>
  <c r="AC14" i="80"/>
  <c r="G15" i="79"/>
  <c r="S15" i="85"/>
  <c r="AU15" i="3" s="1"/>
  <c r="G653" i="1" s="1"/>
  <c r="Q20" i="80"/>
  <c r="S20" i="80" s="1"/>
  <c r="M20" i="80"/>
  <c r="G23" i="79"/>
  <c r="S23" i="85"/>
  <c r="AU25" i="3" s="1"/>
  <c r="G943" i="1" s="1"/>
  <c r="AG17" i="80"/>
  <c r="AI17" i="80" s="1"/>
  <c r="AC17" i="80"/>
  <c r="CC19" i="80"/>
  <c r="CE19" i="80" s="1"/>
  <c r="BY19" i="80"/>
  <c r="AW22" i="80"/>
  <c r="AY22" i="80" s="1"/>
  <c r="AS22" i="80"/>
  <c r="AW15" i="80"/>
  <c r="AY15" i="80" s="1"/>
  <c r="AS15" i="80"/>
  <c r="Q18" i="80"/>
  <c r="S18" i="80" s="1"/>
  <c r="M18" i="80"/>
  <c r="G20" i="79"/>
  <c r="S20" i="85"/>
  <c r="AU20" i="3" s="1"/>
  <c r="G798" i="1" s="1"/>
  <c r="G14" i="100"/>
  <c r="G12" i="100"/>
  <c r="G13" i="100"/>
  <c r="Q16" i="84"/>
  <c r="I16" i="84"/>
  <c r="AK8" i="82"/>
  <c r="AS8" i="82"/>
  <c r="AQ45" i="99"/>
  <c r="AS45" i="99" s="1"/>
  <c r="Q11" i="89" s="1"/>
  <c r="AY11" i="144"/>
  <c r="AU11" i="89" s="1"/>
  <c r="AY11" i="89" s="1"/>
  <c r="AA21" i="31"/>
  <c r="AA13" i="31"/>
  <c r="AA9" i="31"/>
  <c r="AA10" i="31"/>
  <c r="AA12" i="31"/>
  <c r="AA12" i="35"/>
  <c r="AA21" i="35"/>
  <c r="AA13" i="35"/>
  <c r="AA9" i="35"/>
  <c r="AA10" i="35"/>
  <c r="S23" i="47"/>
  <c r="S19" i="47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BC22" i="85"/>
  <c r="BE22" i="85" s="1"/>
  <c r="BG22" i="85" s="1"/>
  <c r="BI22" i="85" s="1"/>
  <c r="BK22" i="85" s="1"/>
  <c r="BM22" i="85" s="1"/>
  <c r="BC23" i="85"/>
  <c r="BE23" i="85" s="1"/>
  <c r="BG23" i="85" s="1"/>
  <c r="BI23" i="85" s="1"/>
  <c r="BK23" i="85" s="1"/>
  <c r="BM23" i="85" s="1"/>
  <c r="BC21" i="85"/>
  <c r="BE21" i="85" s="1"/>
  <c r="BG21" i="85" s="1"/>
  <c r="BI21" i="85" s="1"/>
  <c r="BK21" i="85" s="1"/>
  <c r="BM21" i="85" s="1"/>
  <c r="AA10" i="33"/>
  <c r="AA12" i="33"/>
  <c r="AA21" i="33"/>
  <c r="AA13" i="33"/>
  <c r="AA9" i="33"/>
  <c r="S21" i="47"/>
  <c r="S8" i="37"/>
  <c r="Q8" i="37"/>
  <c r="M72" i="52"/>
  <c r="Q40" i="54"/>
  <c r="Y40" i="54" s="1"/>
  <c r="AU22" i="83"/>
  <c r="M22" i="90"/>
  <c r="O22" i="90" s="1"/>
  <c r="AM14" i="92"/>
  <c r="AC14" i="92"/>
  <c r="U22" i="81"/>
  <c r="M22" i="81"/>
  <c r="AC13" i="81"/>
  <c r="AG13" i="81" s="1"/>
  <c r="AC13" i="82"/>
  <c r="AG13" i="82" s="1"/>
  <c r="Y13" i="83"/>
  <c r="AC13" i="83" s="1"/>
  <c r="AG13" i="83" s="1"/>
  <c r="Y13" i="84"/>
  <c r="BE46" i="99"/>
  <c r="Q12" i="88" s="1"/>
  <c r="AK8" i="80"/>
  <c r="AO8" i="80" s="1"/>
  <c r="AK8" i="85"/>
  <c r="BA8" i="79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AM23" i="85"/>
  <c r="AO23" i="85" s="1"/>
  <c r="AQ23" i="85" s="1"/>
  <c r="AS23" i="85" s="1"/>
  <c r="AU23" i="85" s="1"/>
  <c r="AW23" i="85" s="1"/>
  <c r="AM21" i="85"/>
  <c r="AO21" i="85" s="1"/>
  <c r="AQ21" i="85" s="1"/>
  <c r="AS21" i="85" s="1"/>
  <c r="AU21" i="85" s="1"/>
  <c r="AW21" i="85" s="1"/>
  <c r="AM22" i="85"/>
  <c r="AO22" i="85" s="1"/>
  <c r="AQ22" i="85" s="1"/>
  <c r="AS22" i="85" s="1"/>
  <c r="AU22" i="85" s="1"/>
  <c r="AW22" i="85" s="1"/>
  <c r="AC10" i="89"/>
  <c r="AM10" i="89"/>
  <c r="E26" i="93"/>
  <c r="I27" i="105"/>
  <c r="K27" i="105" s="1"/>
  <c r="Q8" i="38"/>
  <c r="EO20" i="138"/>
  <c r="EQ20" i="138" s="1"/>
  <c r="DE14" i="138"/>
  <c r="DG14" i="138" s="1"/>
  <c r="I12" i="91"/>
  <c r="I15" i="84"/>
  <c r="Q15" i="84"/>
  <c r="M9" i="82"/>
  <c r="U9" i="82"/>
  <c r="AG53" i="99"/>
  <c r="Q19" i="90" s="1"/>
  <c r="AA46" i="37"/>
  <c r="AA41" i="37"/>
  <c r="AA32" i="37"/>
  <c r="AA16" i="37"/>
  <c r="AA42" i="37"/>
  <c r="AA33" i="37"/>
  <c r="AA25" i="37"/>
  <c r="AA17" i="37"/>
  <c r="AA36" i="37"/>
  <c r="AA18" i="37"/>
  <c r="AA43" i="37"/>
  <c r="AA37" i="37"/>
  <c r="AA27" i="37"/>
  <c r="AA19" i="37"/>
  <c r="AA11" i="37"/>
  <c r="AA45" i="37"/>
  <c r="AA38" i="37"/>
  <c r="AA28" i="37"/>
  <c r="AA20" i="37"/>
  <c r="AA39" i="37"/>
  <c r="AA29" i="37"/>
  <c r="AA40" i="37"/>
  <c r="AA30" i="37"/>
  <c r="AA14" i="37"/>
  <c r="AA31" i="37"/>
  <c r="AA15" i="37"/>
  <c r="K17" i="47"/>
  <c r="K35" i="50"/>
  <c r="K34" i="50"/>
  <c r="K32" i="50"/>
  <c r="K28" i="50"/>
  <c r="K43" i="52"/>
  <c r="K45" i="52"/>
  <c r="K46" i="52"/>
  <c r="K47" i="52"/>
  <c r="K73" i="52"/>
  <c r="M73" i="52" s="1"/>
  <c r="K49" i="52"/>
  <c r="BQ20" i="84"/>
  <c r="BY20" i="84"/>
  <c r="E48" i="100"/>
  <c r="E47" i="100"/>
  <c r="AE14" i="102"/>
  <c r="AE26" i="102" s="1"/>
  <c r="E26" i="102"/>
  <c r="E25" i="78"/>
  <c r="G28" i="48"/>
  <c r="M8" i="48"/>
  <c r="I8" i="88"/>
  <c r="E23" i="88"/>
  <c r="CW14" i="81"/>
  <c r="DA14" i="81" s="1"/>
  <c r="CW14" i="82"/>
  <c r="DA14" i="82" s="1"/>
  <c r="CG14" i="83"/>
  <c r="CG14" i="84"/>
  <c r="AQ60" i="99"/>
  <c r="AY26" i="144"/>
  <c r="S46" i="99"/>
  <c r="U46" i="99" s="1"/>
  <c r="Q12" i="91" s="1"/>
  <c r="AM12" i="144"/>
  <c r="AU12" i="91" s="1"/>
  <c r="AY12" i="91" s="1"/>
  <c r="BA8" i="7"/>
  <c r="AA21" i="38"/>
  <c r="AA13" i="38"/>
  <c r="AA9" i="38"/>
  <c r="AA10" i="38"/>
  <c r="AA12" i="38"/>
  <c r="S16" i="47"/>
  <c r="I19" i="84"/>
  <c r="Q19" i="84"/>
  <c r="G22" i="83"/>
  <c r="I22" i="83" s="1"/>
  <c r="M22" i="83" s="1"/>
  <c r="M22" i="92"/>
  <c r="I8" i="89"/>
  <c r="E23" i="89"/>
  <c r="M21" i="81"/>
  <c r="U21" i="81"/>
  <c r="BE53" i="99"/>
  <c r="Q19" i="88" s="1"/>
  <c r="Q13" i="14"/>
  <c r="S13" i="14" s="1"/>
  <c r="Q9" i="14"/>
  <c r="S9" i="14" s="1"/>
  <c r="Q12" i="14"/>
  <c r="S12" i="14" s="1"/>
  <c r="Q8" i="14"/>
  <c r="S8" i="14" s="1"/>
  <c r="E16" i="87"/>
  <c r="AU16" i="92"/>
  <c r="AY16" i="92" s="1"/>
  <c r="AS46" i="99"/>
  <c r="Q12" i="89" s="1"/>
  <c r="S43" i="99"/>
  <c r="U43" i="99" s="1"/>
  <c r="Q9" i="91" s="1"/>
  <c r="AM9" i="144"/>
  <c r="AU9" i="91" s="1"/>
  <c r="AY9" i="91" s="1"/>
  <c r="BA18" i="80"/>
  <c r="BE18" i="80" s="1"/>
  <c r="BA18" i="85"/>
  <c r="BS18" i="79" s="1"/>
  <c r="Q18" i="47" s="1"/>
  <c r="BI21" i="82"/>
  <c r="BQ21" i="82"/>
  <c r="E21" i="109"/>
  <c r="Q8" i="33"/>
  <c r="S8" i="33"/>
  <c r="G9" i="83"/>
  <c r="I9" i="83" s="1"/>
  <c r="M9" i="83" s="1"/>
  <c r="M9" i="92"/>
  <c r="O9" i="92" s="1"/>
  <c r="S9" i="92" s="1"/>
  <c r="AC18" i="92"/>
  <c r="AM18" i="92"/>
  <c r="I8" i="90"/>
  <c r="E23" i="90"/>
  <c r="AC15" i="81"/>
  <c r="AG15" i="81" s="1"/>
  <c r="AC15" i="82"/>
  <c r="AG15" i="82" s="1"/>
  <c r="Y15" i="83"/>
  <c r="Y15" i="84"/>
  <c r="U8" i="82"/>
  <c r="M8" i="82"/>
  <c r="AM25" i="145"/>
  <c r="BQ14" i="80"/>
  <c r="BU14" i="80" s="1"/>
  <c r="BQ14" i="85"/>
  <c r="CK14" i="79" s="1"/>
  <c r="E27" i="93"/>
  <c r="CC26" i="129"/>
  <c r="AA40" i="33"/>
  <c r="AA30" i="33"/>
  <c r="AA14" i="33"/>
  <c r="AA31" i="33"/>
  <c r="AA41" i="33"/>
  <c r="AA32" i="33"/>
  <c r="AA16" i="33"/>
  <c r="AA42" i="33"/>
  <c r="AA33" i="33"/>
  <c r="AA36" i="33"/>
  <c r="AA18" i="33"/>
  <c r="AA45" i="33"/>
  <c r="AA43" i="33"/>
  <c r="AA37" i="33"/>
  <c r="AA27" i="33"/>
  <c r="AA19" i="33"/>
  <c r="AA46" i="33"/>
  <c r="AA38" i="33"/>
  <c r="AA28" i="33"/>
  <c r="AA20" i="33"/>
  <c r="AA39" i="33"/>
  <c r="AA29" i="33"/>
  <c r="AA25" i="33"/>
  <c r="AA11" i="33"/>
  <c r="AA17" i="33"/>
  <c r="K21" i="47"/>
  <c r="E28" i="102"/>
  <c r="AE12" i="102"/>
  <c r="CM26" i="133"/>
  <c r="AA21" i="83"/>
  <c r="M21" i="91"/>
  <c r="O21" i="91" s="1"/>
  <c r="BO11" i="83"/>
  <c r="BQ11" i="83" s="1"/>
  <c r="BU11" i="83" s="1"/>
  <c r="M11" i="89"/>
  <c r="O11" i="89" s="1"/>
  <c r="S11" i="89" s="1"/>
  <c r="I18" i="90"/>
  <c r="I12" i="88"/>
  <c r="I18" i="84"/>
  <c r="Q18" i="84"/>
  <c r="BQ8" i="82"/>
  <c r="BI8" i="82"/>
  <c r="AA22" i="36"/>
  <c r="AA23" i="36"/>
  <c r="AA24" i="36"/>
  <c r="AA8" i="36"/>
  <c r="AA34" i="36"/>
  <c r="AA26" i="36"/>
  <c r="O18" i="47"/>
  <c r="Y18" i="47" s="1"/>
  <c r="AA46" i="42"/>
  <c r="AA38" i="42"/>
  <c r="AA28" i="42"/>
  <c r="AA20" i="42"/>
  <c r="AA39" i="42"/>
  <c r="AA29" i="42"/>
  <c r="AA40" i="42"/>
  <c r="AA30" i="42"/>
  <c r="AA14" i="42"/>
  <c r="AA31" i="42"/>
  <c r="AA15" i="42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K12" i="47"/>
  <c r="I11" i="64"/>
  <c r="G16" i="57" s="1"/>
  <c r="FG11" i="138"/>
  <c r="FI11" i="138" s="1"/>
  <c r="BC58" i="99"/>
  <c r="BE58" i="99" s="1"/>
  <c r="BE24" i="144"/>
  <c r="CG12" i="81"/>
  <c r="CO12" i="81"/>
  <c r="G36" i="112"/>
  <c r="G34" i="114"/>
  <c r="I41" i="39" s="1"/>
  <c r="M41" i="39" s="1"/>
  <c r="U25" i="144"/>
  <c r="G47" i="112"/>
  <c r="E62" i="96" s="1"/>
  <c r="I9" i="91"/>
  <c r="G22" i="100"/>
  <c r="CO15" i="82"/>
  <c r="CG15" i="82"/>
  <c r="Y30" i="102"/>
  <c r="I61" i="98"/>
  <c r="O22" i="92"/>
  <c r="I22" i="92"/>
  <c r="BY14" i="84"/>
  <c r="BQ14" i="84"/>
  <c r="BI11" i="81"/>
  <c r="BQ11" i="81"/>
  <c r="E18" i="106"/>
  <c r="CO11" i="81"/>
  <c r="CG11" i="81"/>
  <c r="I57" i="98"/>
  <c r="G31" i="114"/>
  <c r="I41" i="42" s="1"/>
  <c r="M41" i="42" s="1"/>
  <c r="AK25" i="144"/>
  <c r="Q59" i="99" s="1"/>
  <c r="BY22" i="84"/>
  <c r="BQ22" i="84"/>
  <c r="G32" i="112"/>
  <c r="E50" i="96" s="1"/>
  <c r="G30" i="114"/>
  <c r="I41" i="43" s="1"/>
  <c r="M41" i="43" s="1"/>
  <c r="I68" i="98"/>
  <c r="I52" i="98"/>
  <c r="E29" i="118"/>
  <c r="E33" i="75" s="1"/>
  <c r="G51" i="98"/>
  <c r="G35" i="115"/>
  <c r="G72" i="114"/>
  <c r="E76" i="96" s="1"/>
  <c r="G50" i="117"/>
  <c r="W36" i="54"/>
  <c r="Q19" i="80"/>
  <c r="S19" i="80" s="1"/>
  <c r="M19" i="80"/>
  <c r="CC11" i="80"/>
  <c r="CE11" i="80" s="1"/>
  <c r="BY11" i="80"/>
  <c r="U12" i="83"/>
  <c r="W12" i="83" s="1"/>
  <c r="Q12" i="83"/>
  <c r="AU9" i="83"/>
  <c r="M9" i="90"/>
  <c r="K17" i="3"/>
  <c r="G693" i="1" s="1"/>
  <c r="Q17" i="92"/>
  <c r="G20" i="135"/>
  <c r="G24" i="135" s="1"/>
  <c r="G14" i="135"/>
  <c r="G18" i="135" s="1"/>
  <c r="AE58" i="99"/>
  <c r="AS24" i="144"/>
  <c r="AC14" i="56"/>
  <c r="AI14" i="56" s="1"/>
  <c r="Y14" i="56"/>
  <c r="Q14" i="56"/>
  <c r="W14" i="56" s="1"/>
  <c r="AM14" i="56"/>
  <c r="AS14" i="56" s="1"/>
  <c r="CW8" i="81"/>
  <c r="DA8" i="81" s="1"/>
  <c r="CW8" i="82"/>
  <c r="DA8" i="82" s="1"/>
  <c r="CG8" i="83"/>
  <c r="CG8" i="84"/>
  <c r="AM42" i="56"/>
  <c r="Q42" i="56"/>
  <c r="AI42" i="56"/>
  <c r="AC42" i="56"/>
  <c r="AS42" i="56"/>
  <c r="Y42" i="56"/>
  <c r="U10" i="81"/>
  <c r="M10" i="81"/>
  <c r="K52" i="100"/>
  <c r="K51" i="100"/>
  <c r="AA23" i="30"/>
  <c r="AA24" i="30"/>
  <c r="AA34" i="30"/>
  <c r="AA26" i="30"/>
  <c r="AA22" i="30"/>
  <c r="O24" i="47"/>
  <c r="Y24" i="47" s="1"/>
  <c r="W12" i="56"/>
  <c r="AA8" i="30"/>
  <c r="O8" i="51"/>
  <c r="U8" i="51" s="1"/>
  <c r="U41" i="50"/>
  <c r="W41" i="50" s="1"/>
  <c r="U45" i="50"/>
  <c r="W45" i="50" s="1"/>
  <c r="AG28" i="51"/>
  <c r="U40" i="50"/>
  <c r="W40" i="50" s="1"/>
  <c r="U24" i="49"/>
  <c r="U8" i="49"/>
  <c r="U58" i="50"/>
  <c r="O94" i="52"/>
  <c r="U94" i="52" s="1"/>
  <c r="O91" i="52"/>
  <c r="U91" i="52" s="1"/>
  <c r="U13" i="49"/>
  <c r="U54" i="53"/>
  <c r="U39" i="53"/>
  <c r="U58" i="53"/>
  <c r="W16" i="56"/>
  <c r="BM12" i="80"/>
  <c r="BO12" i="80" s="1"/>
  <c r="BI12" i="80"/>
  <c r="G14" i="79"/>
  <c r="S14" i="85"/>
  <c r="AU14" i="3" s="1"/>
  <c r="G624" i="1" s="1"/>
  <c r="AW18" i="80"/>
  <c r="AY18" i="80" s="1"/>
  <c r="AS18" i="80"/>
  <c r="G21" i="79"/>
  <c r="S21" i="85"/>
  <c r="AU21" i="3" s="1"/>
  <c r="G827" i="1" s="1"/>
  <c r="AW11" i="80"/>
  <c r="AY11" i="80" s="1"/>
  <c r="AS11" i="80"/>
  <c r="BM15" i="80"/>
  <c r="BO15" i="80" s="1"/>
  <c r="BI15" i="80"/>
  <c r="CC13" i="80"/>
  <c r="CE13" i="80" s="1"/>
  <c r="BY13" i="80"/>
  <c r="BC11" i="91"/>
  <c r="Q8" i="44"/>
  <c r="S8" i="44"/>
  <c r="S29" i="24"/>
  <c r="AM15" i="92"/>
  <c r="AC15" i="92"/>
  <c r="U16" i="83"/>
  <c r="W16" i="83" s="1"/>
  <c r="Q16" i="83"/>
  <c r="AK8" i="81"/>
  <c r="AS8" i="81"/>
  <c r="S55" i="99"/>
  <c r="U55" i="99" s="1"/>
  <c r="Q21" i="91" s="1"/>
  <c r="AM21" i="144"/>
  <c r="AU21" i="91" s="1"/>
  <c r="AY21" i="91" s="1"/>
  <c r="BC52" i="99"/>
  <c r="BE18" i="144"/>
  <c r="AU18" i="88" s="1"/>
  <c r="AY18" i="88" s="1"/>
  <c r="K15" i="3"/>
  <c r="G635" i="1" s="1"/>
  <c r="Q15" i="92"/>
  <c r="S15" i="92" s="1"/>
  <c r="BC15" i="92"/>
  <c r="M36" i="56"/>
  <c r="AU14" i="83"/>
  <c r="M14" i="90"/>
  <c r="O14" i="90" s="1"/>
  <c r="S14" i="90" s="1"/>
  <c r="AC19" i="81"/>
  <c r="AG19" i="81" s="1"/>
  <c r="AC19" i="82"/>
  <c r="AG19" i="82" s="1"/>
  <c r="Y19" i="83"/>
  <c r="AC19" i="83" s="1"/>
  <c r="AG19" i="83" s="1"/>
  <c r="Y19" i="84"/>
  <c r="BA10" i="81"/>
  <c r="BE10" i="81" s="1"/>
  <c r="BA10" i="82"/>
  <c r="BE10" i="82" s="1"/>
  <c r="AS10" i="83"/>
  <c r="AS10" i="84"/>
  <c r="BC49" i="99"/>
  <c r="BE49" i="99" s="1"/>
  <c r="Q15" i="88" s="1"/>
  <c r="BE15" i="144"/>
  <c r="AU15" i="88" s="1"/>
  <c r="AY15" i="88" s="1"/>
  <c r="G32" i="74"/>
  <c r="I32" i="74" s="1"/>
  <c r="G30" i="74"/>
  <c r="I30" i="74" s="1"/>
  <c r="G28" i="74"/>
  <c r="I28" i="74" s="1"/>
  <c r="G33" i="74"/>
  <c r="I33" i="74" s="1"/>
  <c r="G31" i="74"/>
  <c r="I31" i="74" s="1"/>
  <c r="G29" i="74"/>
  <c r="I29" i="74" s="1"/>
  <c r="G27" i="74"/>
  <c r="I27" i="74" s="1"/>
  <c r="Q13" i="84"/>
  <c r="I13" i="84"/>
  <c r="M41" i="100"/>
  <c r="M20" i="100"/>
  <c r="M19" i="100"/>
  <c r="M50" i="100"/>
  <c r="M21" i="100"/>
  <c r="M46" i="100"/>
  <c r="M30" i="100"/>
  <c r="M22" i="100"/>
  <c r="I25" i="105"/>
  <c r="K25" i="105" s="1"/>
  <c r="EO12" i="138"/>
  <c r="EQ12" i="138" s="1"/>
  <c r="U15" i="83"/>
  <c r="W15" i="83" s="1"/>
  <c r="Q15" i="83"/>
  <c r="M9" i="81"/>
  <c r="U9" i="81"/>
  <c r="AE48" i="99"/>
  <c r="AG48" i="99" s="1"/>
  <c r="Q14" i="90" s="1"/>
  <c r="AS14" i="144"/>
  <c r="AU14" i="90" s="1"/>
  <c r="AY14" i="90" s="1"/>
  <c r="K85" i="52"/>
  <c r="M85" i="52" s="1"/>
  <c r="K81" i="52"/>
  <c r="M81" i="52" s="1"/>
  <c r="K83" i="52"/>
  <c r="M83" i="52" s="1"/>
  <c r="M8" i="20"/>
  <c r="DE17" i="138"/>
  <c r="DG17" i="138" s="1"/>
  <c r="G11" i="83"/>
  <c r="I11" i="83" s="1"/>
  <c r="M11" i="83" s="1"/>
  <c r="M11" i="92"/>
  <c r="O11" i="92" s="1"/>
  <c r="S11" i="92" s="1"/>
  <c r="O20" i="88"/>
  <c r="I20" i="88"/>
  <c r="I14" i="84"/>
  <c r="Q14" i="84"/>
  <c r="G59" i="99"/>
  <c r="AO25" i="144"/>
  <c r="I25" i="144"/>
  <c r="AU25" i="144"/>
  <c r="BA25" i="144"/>
  <c r="AI25" i="144"/>
  <c r="BC51" i="99"/>
  <c r="BE51" i="99" s="1"/>
  <c r="Q17" i="88" s="1"/>
  <c r="BE17" i="144"/>
  <c r="AU17" i="88" s="1"/>
  <c r="AY17" i="88" s="1"/>
  <c r="AE45" i="99"/>
  <c r="AS11" i="144"/>
  <c r="AU11" i="90" s="1"/>
  <c r="AY11" i="90" s="1"/>
  <c r="Q26" i="29"/>
  <c r="I19" i="83"/>
  <c r="M19" i="83" s="1"/>
  <c r="E85" i="115"/>
  <c r="E84" i="115"/>
  <c r="DW15" i="138"/>
  <c r="DY15" i="138" s="1"/>
  <c r="O13" i="88"/>
  <c r="I13" i="88"/>
  <c r="Y22" i="83"/>
  <c r="Y22" i="84"/>
  <c r="AC22" i="81"/>
  <c r="AG22" i="81" s="1"/>
  <c r="AC22" i="82"/>
  <c r="AG22" i="82" s="1"/>
  <c r="AC17" i="81"/>
  <c r="AG17" i="81" s="1"/>
  <c r="AC17" i="82"/>
  <c r="AG17" i="82" s="1"/>
  <c r="Y17" i="83"/>
  <c r="Y17" i="84"/>
  <c r="AS9" i="83"/>
  <c r="AW9" i="83" s="1"/>
  <c r="BA9" i="83" s="1"/>
  <c r="AS9" i="84"/>
  <c r="BA9" i="81"/>
  <c r="BE9" i="81" s="1"/>
  <c r="BA9" i="82"/>
  <c r="BE9" i="82" s="1"/>
  <c r="BC56" i="99"/>
  <c r="BE56" i="99" s="1"/>
  <c r="BE22" i="144"/>
  <c r="AQ49" i="99"/>
  <c r="AS49" i="99" s="1"/>
  <c r="Q15" i="89" s="1"/>
  <c r="AY15" i="144"/>
  <c r="AU15" i="89" s="1"/>
  <c r="AY15" i="89" s="1"/>
  <c r="AE42" i="99"/>
  <c r="AG42" i="99" s="1"/>
  <c r="Q8" i="90" s="1"/>
  <c r="AS8" i="144"/>
  <c r="AU8" i="90" s="1"/>
  <c r="AY8" i="90" s="1"/>
  <c r="BQ15" i="80"/>
  <c r="BU15" i="80" s="1"/>
  <c r="BQ15" i="85"/>
  <c r="CK15" i="79" s="1"/>
  <c r="K12" i="54"/>
  <c r="M12" i="54" s="1"/>
  <c r="K32" i="54"/>
  <c r="K16" i="54"/>
  <c r="M16" i="54" s="1"/>
  <c r="K8" i="54"/>
  <c r="M8" i="54" s="1"/>
  <c r="K15" i="54"/>
  <c r="M15" i="54" s="1"/>
  <c r="BI21" i="81"/>
  <c r="BQ21" i="81"/>
  <c r="DW18" i="138"/>
  <c r="DY18" i="138" s="1"/>
  <c r="EO13" i="138"/>
  <c r="EQ13" i="138" s="1"/>
  <c r="BA14" i="81"/>
  <c r="BE14" i="81" s="1"/>
  <c r="BA14" i="82"/>
  <c r="BE14" i="82" s="1"/>
  <c r="AS14" i="83"/>
  <c r="AW14" i="83" s="1"/>
  <c r="BA14" i="83" s="1"/>
  <c r="AS14" i="84"/>
  <c r="U8" i="81"/>
  <c r="M8" i="81"/>
  <c r="AE55" i="99"/>
  <c r="AG55" i="99" s="1"/>
  <c r="Q21" i="90" s="1"/>
  <c r="AS21" i="144"/>
  <c r="AU21" i="90" s="1"/>
  <c r="AY21" i="90" s="1"/>
  <c r="S48" i="99"/>
  <c r="U48" i="99" s="1"/>
  <c r="Q14" i="91" s="1"/>
  <c r="AM14" i="144"/>
  <c r="AU14" i="91" s="1"/>
  <c r="AY14" i="91" s="1"/>
  <c r="BC45" i="99"/>
  <c r="BE11" i="144"/>
  <c r="AU11" i="88" s="1"/>
  <c r="AY11" i="88" s="1"/>
  <c r="I11" i="58"/>
  <c r="G23" i="57" s="1"/>
  <c r="U23" i="80"/>
  <c r="Y23" i="80" s="1"/>
  <c r="U23" i="85"/>
  <c r="AI23" i="79" s="1"/>
  <c r="M24" i="47" s="1"/>
  <c r="AA36" i="40"/>
  <c r="AA18" i="40"/>
  <c r="AA45" i="40"/>
  <c r="AA43" i="40"/>
  <c r="AA37" i="40"/>
  <c r="AA27" i="40"/>
  <c r="AA19" i="40"/>
  <c r="AA11" i="40"/>
  <c r="AA46" i="40"/>
  <c r="AA38" i="40"/>
  <c r="AA28" i="40"/>
  <c r="AA20" i="40"/>
  <c r="AA39" i="40"/>
  <c r="AA29" i="40"/>
  <c r="AA40" i="40"/>
  <c r="AA30" i="40"/>
  <c r="AA14" i="40"/>
  <c r="AA31" i="40"/>
  <c r="AA15" i="40"/>
  <c r="AA41" i="40"/>
  <c r="AA32" i="40"/>
  <c r="AA16" i="40"/>
  <c r="AA42" i="40"/>
  <c r="AA33" i="40"/>
  <c r="AA25" i="40"/>
  <c r="AA17" i="40"/>
  <c r="K14" i="47"/>
  <c r="I11" i="71"/>
  <c r="G9" i="57" s="1"/>
  <c r="I11" i="59"/>
  <c r="G21" i="57" s="1"/>
  <c r="I11" i="72"/>
  <c r="G8" i="57" s="1"/>
  <c r="G37" i="100"/>
  <c r="G41" i="100" s="1"/>
  <c r="AU16" i="83"/>
  <c r="M16" i="90"/>
  <c r="O16" i="90" s="1"/>
  <c r="S16" i="90" s="1"/>
  <c r="I16" i="89"/>
  <c r="AC12" i="92"/>
  <c r="AM12" i="92"/>
  <c r="M18" i="83"/>
  <c r="CW10" i="81"/>
  <c r="DA10" i="81" s="1"/>
  <c r="CW10" i="82"/>
  <c r="DA10" i="82" s="1"/>
  <c r="CG10" i="83"/>
  <c r="CG10" i="84"/>
  <c r="BQ8" i="81"/>
  <c r="BI8" i="81"/>
  <c r="E25" i="93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8" i="85"/>
  <c r="BU8" i="85" s="1"/>
  <c r="BW8" i="85" s="1"/>
  <c r="BY8" i="85" s="1"/>
  <c r="CA8" i="85" s="1"/>
  <c r="CC8" i="85" s="1"/>
  <c r="BS21" i="85"/>
  <c r="BU21" i="85" s="1"/>
  <c r="BW21" i="85" s="1"/>
  <c r="BY21" i="85" s="1"/>
  <c r="CA21" i="85" s="1"/>
  <c r="CC21" i="85" s="1"/>
  <c r="G55" i="117"/>
  <c r="AC12" i="89"/>
  <c r="AM12" i="89"/>
  <c r="BQ12" i="84"/>
  <c r="BY12" i="84"/>
  <c r="G28" i="112"/>
  <c r="E45" i="96" s="1"/>
  <c r="CO21" i="82"/>
  <c r="CG21" i="82"/>
  <c r="AA30" i="102"/>
  <c r="G43" i="112"/>
  <c r="E60" i="96" s="1"/>
  <c r="S41" i="32"/>
  <c r="O9" i="90"/>
  <c r="S9" i="90" s="1"/>
  <c r="I9" i="90"/>
  <c r="CO15" i="81"/>
  <c r="CG15" i="81"/>
  <c r="BY9" i="84"/>
  <c r="BQ9" i="84"/>
  <c r="G50" i="112"/>
  <c r="I148" i="11" s="1"/>
  <c r="G54" i="117"/>
  <c r="AC21" i="89"/>
  <c r="AM21" i="89"/>
  <c r="BQ14" i="83"/>
  <c r="BU14" i="83" s="1"/>
  <c r="AY8" i="144"/>
  <c r="AU8" i="89" s="1"/>
  <c r="AY8" i="89" s="1"/>
  <c r="Q28" i="102"/>
  <c r="AW20" i="84"/>
  <c r="BE20" i="84"/>
  <c r="BC25" i="144"/>
  <c r="BA59" i="99" s="1"/>
  <c r="BQ22" i="83"/>
  <c r="BU22" i="83" s="1"/>
  <c r="G24" i="112"/>
  <c r="E34" i="96" s="1"/>
  <c r="E69" i="98"/>
  <c r="G53" i="116"/>
  <c r="K67" i="11"/>
  <c r="M67" i="11" s="1"/>
  <c r="K68" i="11"/>
  <c r="M68" i="11" s="1"/>
  <c r="K24" i="11"/>
  <c r="K33" i="11"/>
  <c r="K26" i="11"/>
  <c r="M26" i="11" s="1"/>
  <c r="M132" i="11" s="1"/>
  <c r="K18" i="13"/>
  <c r="K28" i="11"/>
  <c r="K30" i="11"/>
  <c r="K32" i="11"/>
  <c r="K23" i="11"/>
  <c r="K18" i="15"/>
  <c r="K34" i="11"/>
  <c r="K16" i="11"/>
  <c r="K14" i="11"/>
  <c r="K12" i="11"/>
  <c r="M12" i="11" s="1"/>
  <c r="K10" i="11"/>
  <c r="K8" i="11"/>
  <c r="K20" i="13"/>
  <c r="K28" i="16"/>
  <c r="K20" i="16"/>
  <c r="K29" i="11"/>
  <c r="K20" i="17"/>
  <c r="K18" i="18"/>
  <c r="K28" i="17"/>
  <c r="K23" i="23"/>
  <c r="K15" i="23"/>
  <c r="K50" i="25"/>
  <c r="K26" i="25"/>
  <c r="K22" i="25"/>
  <c r="K14" i="25"/>
  <c r="K29" i="26"/>
  <c r="K21" i="26"/>
  <c r="K17" i="26"/>
  <c r="K16" i="23"/>
  <c r="K12" i="23"/>
  <c r="K23" i="25"/>
  <c r="K15" i="25"/>
  <c r="K18" i="26"/>
  <c r="K29" i="27"/>
  <c r="K49" i="23"/>
  <c r="K25" i="23"/>
  <c r="K21" i="23"/>
  <c r="K17" i="23"/>
  <c r="K13" i="23"/>
  <c r="K48" i="25"/>
  <c r="K24" i="25"/>
  <c r="K16" i="25"/>
  <c r="K12" i="25"/>
  <c r="K18" i="27"/>
  <c r="K20" i="27"/>
  <c r="K21" i="27"/>
  <c r="K17" i="27"/>
  <c r="K21" i="30"/>
  <c r="K13" i="30"/>
  <c r="K21" i="31"/>
  <c r="K13" i="31"/>
  <c r="K9" i="30"/>
  <c r="K21" i="33"/>
  <c r="K13" i="33"/>
  <c r="K21" i="32"/>
  <c r="K13" i="32"/>
  <c r="K9" i="32"/>
  <c r="K10" i="33"/>
  <c r="K10" i="34"/>
  <c r="K21" i="34"/>
  <c r="K21" i="36"/>
  <c r="K13" i="36"/>
  <c r="K9" i="36"/>
  <c r="K9" i="35"/>
  <c r="K10" i="37"/>
  <c r="K21" i="39"/>
  <c r="K13" i="39"/>
  <c r="K21" i="38"/>
  <c r="K13" i="38"/>
  <c r="K9" i="38"/>
  <c r="K9" i="40"/>
  <c r="K9" i="39"/>
  <c r="K10" i="40"/>
  <c r="K21" i="42"/>
  <c r="K13" i="42"/>
  <c r="K21" i="41"/>
  <c r="K13" i="41"/>
  <c r="K21" i="40"/>
  <c r="K13" i="40"/>
  <c r="K9" i="42"/>
  <c r="K9" i="41"/>
  <c r="K21" i="45"/>
  <c r="K13" i="45"/>
  <c r="K21" i="44"/>
  <c r="K13" i="44"/>
  <c r="K9" i="45"/>
  <c r="K9" i="44"/>
  <c r="K10" i="45"/>
  <c r="K11" i="50"/>
  <c r="K10" i="44"/>
  <c r="K10" i="50"/>
  <c r="K9" i="43"/>
  <c r="K10" i="46"/>
  <c r="K24" i="50"/>
  <c r="K16" i="50"/>
  <c r="K52" i="50"/>
  <c r="K13" i="50"/>
  <c r="K13" i="52"/>
  <c r="K88" i="52"/>
  <c r="K22" i="52"/>
  <c r="K39" i="52"/>
  <c r="K23" i="56"/>
  <c r="K17" i="52"/>
  <c r="K49" i="54"/>
  <c r="K28" i="54"/>
  <c r="K28" i="56"/>
  <c r="K11" i="52"/>
  <c r="K33" i="56"/>
  <c r="K25" i="56"/>
  <c r="K25" i="54"/>
  <c r="K24" i="54"/>
  <c r="K32" i="56"/>
  <c r="K23" i="54"/>
  <c r="K24" i="56"/>
  <c r="Q48" i="25"/>
  <c r="Q24" i="25"/>
  <c r="Q16" i="25"/>
  <c r="Q12" i="25"/>
  <c r="Q23" i="25"/>
  <c r="Q15" i="25"/>
  <c r="M18" i="135"/>
  <c r="AG20" i="80"/>
  <c r="AI20" i="80" s="1"/>
  <c r="AC20" i="80"/>
  <c r="E20" i="87"/>
  <c r="AU20" i="92"/>
  <c r="AY20" i="92" s="1"/>
  <c r="I17" i="90"/>
  <c r="K116" i="11"/>
  <c r="M116" i="11" s="1"/>
  <c r="K128" i="11"/>
  <c r="M128" i="11" s="1"/>
  <c r="K106" i="11"/>
  <c r="K121" i="11"/>
  <c r="M121" i="11" s="1"/>
  <c r="K108" i="11"/>
  <c r="K124" i="11"/>
  <c r="M124" i="11" s="1"/>
  <c r="K110" i="11"/>
  <c r="K123" i="11"/>
  <c r="M123" i="11" s="1"/>
  <c r="K119" i="11"/>
  <c r="M119" i="11" s="1"/>
  <c r="K115" i="11"/>
  <c r="M115" i="11" s="1"/>
  <c r="K107" i="11"/>
  <c r="M107" i="11" s="1"/>
  <c r="K112" i="11"/>
  <c r="K125" i="11"/>
  <c r="M125" i="11" s="1"/>
  <c r="K122" i="11"/>
  <c r="M122" i="11" s="1"/>
  <c r="K114" i="11"/>
  <c r="M114" i="11" s="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S16" i="92"/>
  <c r="Y34" i="56"/>
  <c r="AM34" i="56"/>
  <c r="AS34" i="56" s="1"/>
  <c r="Q34" i="56"/>
  <c r="W34" i="56" s="1"/>
  <c r="AC34" i="56"/>
  <c r="AI34" i="56" s="1"/>
  <c r="BC54" i="99"/>
  <c r="BE54" i="99" s="1"/>
  <c r="Q20" i="88" s="1"/>
  <c r="BE20" i="144"/>
  <c r="AU20" i="88" s="1"/>
  <c r="AY20" i="88" s="1"/>
  <c r="G70" i="114"/>
  <c r="BO16" i="83"/>
  <c r="BQ16" i="83" s="1"/>
  <c r="BU16" i="83" s="1"/>
  <c r="M16" i="89"/>
  <c r="O16" i="89" s="1"/>
  <c r="S16" i="89" s="1"/>
  <c r="M12" i="100"/>
  <c r="M13" i="100"/>
  <c r="M14" i="100"/>
  <c r="I14" i="24"/>
  <c r="M14" i="24" s="1"/>
  <c r="S14" i="24" s="1"/>
  <c r="G61" i="117"/>
  <c r="E30" i="103" s="1"/>
  <c r="E31" i="103"/>
  <c r="I20" i="90"/>
  <c r="AK20" i="80"/>
  <c r="AO20" i="80" s="1"/>
  <c r="AK20" i="85"/>
  <c r="BA20" i="79" s="1"/>
  <c r="I13" i="91"/>
  <c r="O13" i="91"/>
  <c r="AE57" i="99"/>
  <c r="AG57" i="99" s="1"/>
  <c r="AS23" i="144"/>
  <c r="I22" i="91"/>
  <c r="K120" i="11"/>
  <c r="M120" i="11" s="1"/>
  <c r="K129" i="11"/>
  <c r="M129" i="11" s="1"/>
  <c r="K117" i="11"/>
  <c r="M117" i="11" s="1"/>
  <c r="U33" i="50"/>
  <c r="U32" i="50"/>
  <c r="U14" i="49"/>
  <c r="U43" i="50"/>
  <c r="U50" i="50"/>
  <c r="W50" i="50" s="1"/>
  <c r="AK90" i="52"/>
  <c r="O48" i="52"/>
  <c r="U48" i="52" s="1"/>
  <c r="O50" i="52"/>
  <c r="U50" i="52" s="1"/>
  <c r="O90" i="52"/>
  <c r="U90" i="52" s="1"/>
  <c r="K51" i="52"/>
  <c r="K35" i="52"/>
  <c r="K52" i="52"/>
  <c r="K42" i="52"/>
  <c r="U46" i="53"/>
  <c r="U51" i="53"/>
  <c r="U38" i="54"/>
  <c r="W38" i="54" s="1"/>
  <c r="U50" i="53"/>
  <c r="W8" i="56"/>
  <c r="G13" i="79"/>
  <c r="S13" i="85"/>
  <c r="AU13" i="3" s="1"/>
  <c r="G595" i="1" s="1"/>
  <c r="CC16" i="80"/>
  <c r="CE16" i="80" s="1"/>
  <c r="BY16" i="80"/>
  <c r="Q14" i="80"/>
  <c r="S14" i="80" s="1"/>
  <c r="M14" i="80"/>
  <c r="AG19" i="80"/>
  <c r="AI19" i="80" s="1"/>
  <c r="AC19" i="80"/>
  <c r="G22" i="79"/>
  <c r="S22" i="85"/>
  <c r="AU24" i="3" s="1"/>
  <c r="G914" i="1" s="1"/>
  <c r="AG12" i="80"/>
  <c r="AI12" i="80" s="1"/>
  <c r="AC12" i="80"/>
  <c r="M9" i="50"/>
  <c r="AM10" i="91"/>
  <c r="AC10" i="91"/>
  <c r="U16" i="82"/>
  <c r="M16" i="82"/>
  <c r="BC60" i="99"/>
  <c r="BE26" i="144"/>
  <c r="Q52" i="99"/>
  <c r="U52" i="99" s="1"/>
  <c r="Q18" i="91" s="1"/>
  <c r="AM18" i="144"/>
  <c r="AU18" i="91" s="1"/>
  <c r="AY18" i="91" s="1"/>
  <c r="AA39" i="31"/>
  <c r="AA29" i="31"/>
  <c r="AA40" i="31"/>
  <c r="AA30" i="31"/>
  <c r="AA14" i="31"/>
  <c r="AA31" i="31"/>
  <c r="AA15" i="31"/>
  <c r="AA41" i="31"/>
  <c r="AA32" i="31"/>
  <c r="AA16" i="31"/>
  <c r="AA42" i="31"/>
  <c r="AA33" i="31"/>
  <c r="AA25" i="31"/>
  <c r="AA17" i="31"/>
  <c r="AA46" i="31"/>
  <c r="AA36" i="31"/>
  <c r="AA18" i="31"/>
  <c r="AA43" i="31"/>
  <c r="AA37" i="31"/>
  <c r="AA27" i="31"/>
  <c r="AA19" i="31"/>
  <c r="AA11" i="31"/>
  <c r="AA38" i="31"/>
  <c r="AA28" i="31"/>
  <c r="AA20" i="31"/>
  <c r="AA41" i="35"/>
  <c r="AA32" i="35"/>
  <c r="AA42" i="35"/>
  <c r="AA36" i="35"/>
  <c r="AA45" i="35"/>
  <c r="AA43" i="35"/>
  <c r="AA37" i="35"/>
  <c r="AA27" i="35"/>
  <c r="AA46" i="35"/>
  <c r="AA38" i="35"/>
  <c r="AA39" i="35"/>
  <c r="AA29" i="35"/>
  <c r="AA40" i="35"/>
  <c r="AA30" i="35"/>
  <c r="AA31" i="35"/>
  <c r="AA20" i="35"/>
  <c r="AA14" i="35"/>
  <c r="AA15" i="35"/>
  <c r="AA16" i="35"/>
  <c r="AA25" i="35"/>
  <c r="AA17" i="35"/>
  <c r="AA19" i="35"/>
  <c r="AA11" i="35"/>
  <c r="AA18" i="35"/>
  <c r="K23" i="47"/>
  <c r="K19" i="47"/>
  <c r="AA12" i="43"/>
  <c r="AA21" i="43"/>
  <c r="AA13" i="43"/>
  <c r="AA9" i="43"/>
  <c r="S11" i="47"/>
  <c r="AA12" i="41"/>
  <c r="AA21" i="41"/>
  <c r="AA13" i="41"/>
  <c r="AA9" i="41"/>
  <c r="AA10" i="41"/>
  <c r="S13" i="47"/>
  <c r="K26" i="102"/>
  <c r="K28" i="102"/>
  <c r="CM68" i="133"/>
  <c r="BA18" i="81"/>
  <c r="BE18" i="81" s="1"/>
  <c r="BA18" i="82"/>
  <c r="BE18" i="82" s="1"/>
  <c r="AS18" i="83"/>
  <c r="AS18" i="84"/>
  <c r="S60" i="99"/>
  <c r="AM26" i="144"/>
  <c r="BQ18" i="80"/>
  <c r="BU18" i="80" s="1"/>
  <c r="BQ18" i="85"/>
  <c r="CK18" i="79" s="1"/>
  <c r="S29" i="22"/>
  <c r="Q13" i="83"/>
  <c r="U13" i="83"/>
  <c r="W13" i="83" s="1"/>
  <c r="I15" i="105"/>
  <c r="K15" i="105" s="1"/>
  <c r="BA8" i="46"/>
  <c r="AK8" i="46"/>
  <c r="S8" i="46"/>
  <c r="Q8" i="46"/>
  <c r="AU8" i="46"/>
  <c r="AE8" i="46"/>
  <c r="M10" i="48"/>
  <c r="O21" i="88"/>
  <c r="I21" i="88"/>
  <c r="AS60" i="99"/>
  <c r="AQ55" i="99"/>
  <c r="AS55" i="99" s="1"/>
  <c r="Q21" i="89" s="1"/>
  <c r="AY21" i="144"/>
  <c r="AU21" i="89" s="1"/>
  <c r="AY21" i="89" s="1"/>
  <c r="AG45" i="99"/>
  <c r="Q11" i="90" s="1"/>
  <c r="U10" i="80"/>
  <c r="Y10" i="80" s="1"/>
  <c r="U10" i="85"/>
  <c r="AI10" i="79" s="1"/>
  <c r="M10" i="47" s="1"/>
  <c r="BE55" i="99"/>
  <c r="Q21" i="88" s="1"/>
  <c r="E44" i="104"/>
  <c r="M44" i="104" s="1"/>
  <c r="EO15" i="138"/>
  <c r="EQ15" i="138" s="1"/>
  <c r="CI10" i="83"/>
  <c r="M10" i="88"/>
  <c r="O10" i="88" s="1"/>
  <c r="S10" i="88" s="1"/>
  <c r="AC20" i="92"/>
  <c r="AM20" i="92"/>
  <c r="AG58" i="99"/>
  <c r="U51" i="99"/>
  <c r="Q17" i="91" s="1"/>
  <c r="BC11" i="92"/>
  <c r="AA24" i="32"/>
  <c r="AA34" i="32"/>
  <c r="AA22" i="32"/>
  <c r="AA8" i="32"/>
  <c r="AA26" i="32"/>
  <c r="AA23" i="32"/>
  <c r="O22" i="47"/>
  <c r="Y22" i="47" s="1"/>
  <c r="AA42" i="38"/>
  <c r="AA45" i="38"/>
  <c r="AA43" i="38"/>
  <c r="AA37" i="38"/>
  <c r="AA39" i="38"/>
  <c r="AA40" i="38"/>
  <c r="AA41" i="38"/>
  <c r="AA29" i="38"/>
  <c r="AA38" i="38"/>
  <c r="AA36" i="38"/>
  <c r="AA30" i="38"/>
  <c r="AA14" i="38"/>
  <c r="AA31" i="38"/>
  <c r="AA15" i="38"/>
  <c r="AA32" i="38"/>
  <c r="AA16" i="38"/>
  <c r="AA25" i="38"/>
  <c r="AA17" i="38"/>
  <c r="AA46" i="38"/>
  <c r="AA33" i="38"/>
  <c r="AA18" i="38"/>
  <c r="AA27" i="38"/>
  <c r="AA19" i="38"/>
  <c r="AA11" i="38"/>
  <c r="AA28" i="38"/>
  <c r="AA20" i="38"/>
  <c r="K16" i="47"/>
  <c r="AA9" i="46"/>
  <c r="AC9" i="46" s="1"/>
  <c r="AA10" i="46"/>
  <c r="AC10" i="46" s="1"/>
  <c r="S8" i="47"/>
  <c r="AA12" i="46"/>
  <c r="AC12" i="46" s="1"/>
  <c r="AA21" i="46"/>
  <c r="AC21" i="46" s="1"/>
  <c r="AA13" i="46"/>
  <c r="AC13" i="46" s="1"/>
  <c r="Q8" i="32"/>
  <c r="CK26" i="129"/>
  <c r="E10" i="113" s="1"/>
  <c r="E11" i="113" s="1"/>
  <c r="G51" i="113" s="1"/>
  <c r="AC13" i="92"/>
  <c r="AM13" i="92"/>
  <c r="BA15" i="81"/>
  <c r="BE15" i="81" s="1"/>
  <c r="BA15" i="82"/>
  <c r="BE15" i="82" s="1"/>
  <c r="AS15" i="83"/>
  <c r="AS15" i="84"/>
  <c r="U56" i="99"/>
  <c r="BE45" i="99"/>
  <c r="Q11" i="88" s="1"/>
  <c r="E8" i="87"/>
  <c r="AU8" i="92"/>
  <c r="AY8" i="92" s="1"/>
  <c r="AA40" i="39"/>
  <c r="AA30" i="39"/>
  <c r="AA14" i="39"/>
  <c r="AA31" i="39"/>
  <c r="AA15" i="39"/>
  <c r="AA41" i="39"/>
  <c r="AA32" i="39"/>
  <c r="AA16" i="39"/>
  <c r="AA42" i="39"/>
  <c r="AA33" i="39"/>
  <c r="AA25" i="39"/>
  <c r="AA17" i="39"/>
  <c r="AA36" i="39"/>
  <c r="AA45" i="39"/>
  <c r="AA43" i="39"/>
  <c r="AA37" i="39"/>
  <c r="AA27" i="39"/>
  <c r="AA19" i="39"/>
  <c r="AA46" i="39"/>
  <c r="AA38" i="39"/>
  <c r="AA28" i="39"/>
  <c r="AA20" i="39"/>
  <c r="AA39" i="39"/>
  <c r="AA29" i="39"/>
  <c r="AA11" i="39"/>
  <c r="K15" i="47"/>
  <c r="AW21" i="84"/>
  <c r="BE21" i="84"/>
  <c r="G73" i="114"/>
  <c r="I41" i="98"/>
  <c r="I13" i="89"/>
  <c r="AC9" i="81"/>
  <c r="AG9" i="81" s="1"/>
  <c r="AC9" i="82"/>
  <c r="AG9" i="82" s="1"/>
  <c r="Y9" i="83"/>
  <c r="Y9" i="84"/>
  <c r="BQ22" i="80"/>
  <c r="BU22" i="80" s="1"/>
  <c r="BQ22" i="85"/>
  <c r="CK22" i="79" s="1"/>
  <c r="CI19" i="83"/>
  <c r="CK19" i="83" s="1"/>
  <c r="CO19" i="83" s="1"/>
  <c r="M19" i="88"/>
  <c r="O19" i="88" s="1"/>
  <c r="S19" i="88" s="1"/>
  <c r="AA22" i="31"/>
  <c r="AA23" i="31"/>
  <c r="AA24" i="31"/>
  <c r="AA8" i="31"/>
  <c r="AA34" i="31"/>
  <c r="AA26" i="31"/>
  <c r="AA34" i="35"/>
  <c r="AA22" i="35"/>
  <c r="AA23" i="35"/>
  <c r="AA24" i="35"/>
  <c r="AA8" i="35"/>
  <c r="AA26" i="35"/>
  <c r="O23" i="47"/>
  <c r="Y23" i="47" s="1"/>
  <c r="O19" i="47"/>
  <c r="Y19" i="47" s="1"/>
  <c r="I14" i="100"/>
  <c r="I12" i="100"/>
  <c r="I13" i="100"/>
  <c r="G68" i="114"/>
  <c r="E68" i="96" s="1"/>
  <c r="Q8" i="43"/>
  <c r="AC9" i="56"/>
  <c r="AM9" i="56"/>
  <c r="Q9" i="56"/>
  <c r="W9" i="56" s="1"/>
  <c r="W18" i="56" s="1"/>
  <c r="Y9" i="56"/>
  <c r="AS9" i="56"/>
  <c r="AI9" i="56"/>
  <c r="BO19" i="83"/>
  <c r="M19" i="89"/>
  <c r="O19" i="89" s="1"/>
  <c r="S19" i="89" s="1"/>
  <c r="O17" i="88"/>
  <c r="I17" i="88"/>
  <c r="S12" i="92"/>
  <c r="U18" i="82"/>
  <c r="M18" i="82"/>
  <c r="I10" i="84"/>
  <c r="Q10" i="84"/>
  <c r="BE60" i="99"/>
  <c r="AS53" i="99"/>
  <c r="Q19" i="89" s="1"/>
  <c r="AQ48" i="99"/>
  <c r="AS48" i="99" s="1"/>
  <c r="Q14" i="89" s="1"/>
  <c r="AY14" i="144"/>
  <c r="AU14" i="89" s="1"/>
  <c r="AY14" i="89" s="1"/>
  <c r="S42" i="99"/>
  <c r="U42" i="99" s="1"/>
  <c r="Q8" i="91" s="1"/>
  <c r="AM8" i="144"/>
  <c r="AU8" i="91" s="1"/>
  <c r="AY8" i="91" s="1"/>
  <c r="AA22" i="44"/>
  <c r="AA23" i="44"/>
  <c r="AA24" i="44"/>
  <c r="AA8" i="44"/>
  <c r="AA34" i="44"/>
  <c r="AA26" i="44"/>
  <c r="O10" i="47"/>
  <c r="Y10" i="47" s="1"/>
  <c r="EQ8" i="138"/>
  <c r="G45" i="112"/>
  <c r="G68" i="115"/>
  <c r="G58" i="117"/>
  <c r="I151" i="11" s="1"/>
  <c r="K48" i="100"/>
  <c r="K47" i="100"/>
  <c r="E37" i="98"/>
  <c r="G71" i="116"/>
  <c r="DE19" i="82"/>
  <c r="DM19" i="82"/>
  <c r="CO21" i="81"/>
  <c r="CG21" i="81"/>
  <c r="K30" i="102"/>
  <c r="G35" i="112"/>
  <c r="G51" i="112" s="1"/>
  <c r="E54" i="96" s="1"/>
  <c r="S41" i="40"/>
  <c r="AC14" i="91"/>
  <c r="AM14" i="91"/>
  <c r="I9" i="89"/>
  <c r="O9" i="89"/>
  <c r="S9" i="89" s="1"/>
  <c r="BQ9" i="83"/>
  <c r="BU9" i="83" s="1"/>
  <c r="G42" i="112"/>
  <c r="I144" i="11" s="1"/>
  <c r="G40" i="114"/>
  <c r="I41" i="33" s="1"/>
  <c r="M41" i="33" s="1"/>
  <c r="G56" i="117"/>
  <c r="E39" i="103" s="1"/>
  <c r="CG14" i="82"/>
  <c r="CO14" i="82"/>
  <c r="CI18" i="83"/>
  <c r="M18" i="88"/>
  <c r="O18" i="88" s="1"/>
  <c r="S18" i="88" s="1"/>
  <c r="AQ25" i="144"/>
  <c r="AC59" i="99" s="1"/>
  <c r="E15" i="107"/>
  <c r="E14" i="107"/>
  <c r="CG22" i="82"/>
  <c r="CO22" i="82"/>
  <c r="E15" i="114"/>
  <c r="E16" i="114" s="1"/>
  <c r="G46" i="112"/>
  <c r="I146" i="11" s="1"/>
  <c r="G44" i="114"/>
  <c r="I41" i="30" s="1"/>
  <c r="M41" i="30" s="1"/>
  <c r="I67" i="98"/>
  <c r="CI12" i="83"/>
  <c r="M12" i="88"/>
  <c r="O12" i="88" s="1"/>
  <c r="S12" i="88" s="1"/>
  <c r="Q23" i="23"/>
  <c r="Q15" i="23"/>
  <c r="Q24" i="23"/>
  <c r="Q48" i="23"/>
  <c r="Q12" i="23"/>
  <c r="Q16" i="23"/>
  <c r="AO51" i="52"/>
  <c r="BY10" i="81"/>
  <c r="CC10" i="81" s="1"/>
  <c r="BY10" i="82"/>
  <c r="CC10" i="82" s="1"/>
  <c r="BM10" i="83"/>
  <c r="BM10" i="84"/>
  <c r="AE46" i="99"/>
  <c r="AG46" i="99" s="1"/>
  <c r="Q12" i="90" s="1"/>
  <c r="AS12" i="144"/>
  <c r="AU12" i="90" s="1"/>
  <c r="AY12" i="90" s="1"/>
  <c r="U46" i="50"/>
  <c r="W46" i="50" s="1"/>
  <c r="U39" i="50"/>
  <c r="W39" i="50" s="1"/>
  <c r="U31" i="50"/>
  <c r="U23" i="50"/>
  <c r="U60" i="50"/>
  <c r="U44" i="50"/>
  <c r="W44" i="50" s="1"/>
  <c r="U21" i="50"/>
  <c r="U19" i="49"/>
  <c r="U59" i="50"/>
  <c r="U51" i="50"/>
  <c r="W51" i="50" s="1"/>
  <c r="U36" i="50"/>
  <c r="U28" i="50"/>
  <c r="U20" i="50"/>
  <c r="U12" i="50"/>
  <c r="U61" i="54"/>
  <c r="U45" i="54"/>
  <c r="U39" i="54"/>
  <c r="U37" i="53"/>
  <c r="U36" i="53"/>
  <c r="U35" i="53"/>
  <c r="U34" i="53"/>
  <c r="U33" i="53"/>
  <c r="U32" i="53"/>
  <c r="U31" i="53"/>
  <c r="U30" i="53"/>
  <c r="U29" i="53"/>
  <c r="U28" i="53"/>
  <c r="U27" i="53"/>
  <c r="U26" i="53"/>
  <c r="U25" i="53"/>
  <c r="U24" i="53"/>
  <c r="U23" i="53"/>
  <c r="U22" i="53"/>
  <c r="U21" i="53"/>
  <c r="U20" i="53"/>
  <c r="U19" i="53"/>
  <c r="U18" i="53"/>
  <c r="U17" i="53"/>
  <c r="U16" i="53"/>
  <c r="U15" i="53"/>
  <c r="U14" i="53"/>
  <c r="U13" i="53"/>
  <c r="U12" i="53"/>
  <c r="U11" i="53"/>
  <c r="U10" i="53"/>
  <c r="U9" i="53"/>
  <c r="U8" i="53"/>
  <c r="U57" i="54"/>
  <c r="U35" i="54"/>
  <c r="U56" i="54"/>
  <c r="U48" i="54"/>
  <c r="U42" i="54"/>
  <c r="U34" i="54"/>
  <c r="W34" i="54" s="1"/>
  <c r="U27" i="54"/>
  <c r="U59" i="53"/>
  <c r="BO17" i="83"/>
  <c r="BQ17" i="83" s="1"/>
  <c r="BU17" i="83" s="1"/>
  <c r="M17" i="89"/>
  <c r="O17" i="89" s="1"/>
  <c r="S17" i="89" s="1"/>
  <c r="Q21" i="84"/>
  <c r="I21" i="84"/>
  <c r="AK14" i="81"/>
  <c r="AS14" i="81"/>
  <c r="BO21" i="83"/>
  <c r="BQ21" i="83" s="1"/>
  <c r="BU21" i="83" s="1"/>
  <c r="M21" i="89"/>
  <c r="O21" i="89" s="1"/>
  <c r="O95" i="52"/>
  <c r="U95" i="52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K91" i="52"/>
  <c r="O89" i="52"/>
  <c r="U89" i="52" s="1"/>
  <c r="AK73" i="52"/>
  <c r="O71" i="52"/>
  <c r="U71" i="52" s="1"/>
  <c r="AK49" i="52"/>
  <c r="O47" i="52"/>
  <c r="U47" i="52" s="1"/>
  <c r="AK33" i="52"/>
  <c r="O31" i="52"/>
  <c r="U31" i="52" s="1"/>
  <c r="AK25" i="52"/>
  <c r="O23" i="52"/>
  <c r="U23" i="52" s="1"/>
  <c r="O49" i="52"/>
  <c r="U49" i="52" s="1"/>
  <c r="AK43" i="52"/>
  <c r="AK35" i="52"/>
  <c r="O33" i="52"/>
  <c r="U33" i="52" s="1"/>
  <c r="AK27" i="52"/>
  <c r="O25" i="52"/>
  <c r="U25" i="52" s="1"/>
  <c r="O93" i="52"/>
  <c r="U93" i="52" s="1"/>
  <c r="AK87" i="52"/>
  <c r="O51" i="52"/>
  <c r="U51" i="52" s="1"/>
  <c r="AK45" i="52"/>
  <c r="O43" i="52"/>
  <c r="U43" i="52" s="1"/>
  <c r="O35" i="52"/>
  <c r="U35" i="52" s="1"/>
  <c r="AK29" i="52"/>
  <c r="O27" i="52"/>
  <c r="U27" i="52" s="1"/>
  <c r="AK95" i="52"/>
  <c r="AK46" i="52"/>
  <c r="O46" i="52"/>
  <c r="U46" i="52" s="1"/>
  <c r="AK89" i="52"/>
  <c r="AK31" i="52"/>
  <c r="O29" i="52"/>
  <c r="U29" i="52" s="1"/>
  <c r="AK47" i="52"/>
  <c r="O45" i="52"/>
  <c r="U45" i="52" s="1"/>
  <c r="O15" i="52"/>
  <c r="U15" i="52" s="1"/>
  <c r="O87" i="52"/>
  <c r="U87" i="52" s="1"/>
  <c r="AK71" i="52"/>
  <c r="AK23" i="52"/>
  <c r="AK15" i="52"/>
  <c r="AA22" i="39"/>
  <c r="AA23" i="39"/>
  <c r="AA24" i="39"/>
  <c r="AA34" i="39"/>
  <c r="AA26" i="39"/>
  <c r="AA8" i="39"/>
  <c r="O15" i="47"/>
  <c r="Y15" i="47" s="1"/>
  <c r="I38" i="98"/>
  <c r="BC8" i="88"/>
  <c r="CC8" i="88"/>
  <c r="K118" i="11"/>
  <c r="M118" i="11" s="1"/>
  <c r="S15" i="22"/>
  <c r="O29" i="51"/>
  <c r="U29" i="51" s="1"/>
  <c r="AG26" i="51"/>
  <c r="K27" i="50"/>
  <c r="K23" i="50"/>
  <c r="K37" i="50"/>
  <c r="K36" i="50"/>
  <c r="U21" i="49"/>
  <c r="U35" i="50"/>
  <c r="U42" i="50"/>
  <c r="W42" i="50" s="1"/>
  <c r="AK50" i="52"/>
  <c r="AG9" i="51"/>
  <c r="AK92" i="52"/>
  <c r="U57" i="53"/>
  <c r="U44" i="54"/>
  <c r="W42" i="56"/>
  <c r="U59" i="54"/>
  <c r="U42" i="53"/>
  <c r="U37" i="54"/>
  <c r="AG22" i="80"/>
  <c r="AI22" i="80" s="1"/>
  <c r="AC22" i="80"/>
  <c r="AW9" i="80"/>
  <c r="AY9" i="80" s="1"/>
  <c r="AS9" i="80"/>
  <c r="G12" i="79"/>
  <c r="S12" i="85"/>
  <c r="AU12" i="3" s="1"/>
  <c r="G566" i="1" s="1"/>
  <c r="Q21" i="80"/>
  <c r="S21" i="80" s="1"/>
  <c r="M21" i="80"/>
  <c r="Q15" i="80"/>
  <c r="S15" i="80" s="1"/>
  <c r="M15" i="80"/>
  <c r="AW23" i="80"/>
  <c r="AY23" i="80" s="1"/>
  <c r="AS23" i="80"/>
  <c r="BM10" i="80"/>
  <c r="BO10" i="80" s="1"/>
  <c r="BI10" i="80"/>
  <c r="BC18" i="90"/>
  <c r="K52" i="122"/>
  <c r="U16" i="81"/>
  <c r="M16" i="81"/>
  <c r="U60" i="99"/>
  <c r="AE54" i="99"/>
  <c r="AG54" i="99" s="1"/>
  <c r="Q20" i="90" s="1"/>
  <c r="AS20" i="144"/>
  <c r="AU20" i="90" s="1"/>
  <c r="AY20" i="90" s="1"/>
  <c r="S47" i="99"/>
  <c r="U47" i="99" s="1"/>
  <c r="Q13" i="91" s="1"/>
  <c r="AM13" i="144"/>
  <c r="AU13" i="91" s="1"/>
  <c r="AY13" i="91" s="1"/>
  <c r="BC44" i="99"/>
  <c r="BE44" i="99" s="1"/>
  <c r="Q10" i="88" s="1"/>
  <c r="BE10" i="144"/>
  <c r="AU10" i="88" s="1"/>
  <c r="AY10" i="88" s="1"/>
  <c r="BC10" i="92"/>
  <c r="Q8" i="45"/>
  <c r="S8" i="45" s="1"/>
  <c r="I12" i="90"/>
  <c r="CW17" i="81"/>
  <c r="DA17" i="81" s="1"/>
  <c r="CW17" i="82"/>
  <c r="DA17" i="82" s="1"/>
  <c r="CG17" i="83"/>
  <c r="CK17" i="83" s="1"/>
  <c r="CO17" i="83" s="1"/>
  <c r="CG17" i="84"/>
  <c r="CW12" i="81"/>
  <c r="DA12" i="81" s="1"/>
  <c r="CW12" i="82"/>
  <c r="DA12" i="82" s="1"/>
  <c r="CG12" i="83"/>
  <c r="CK12" i="83" s="1"/>
  <c r="CO12" i="83" s="1"/>
  <c r="CG12" i="84"/>
  <c r="AQ58" i="99"/>
  <c r="AS58" i="99" s="1"/>
  <c r="AY24" i="144"/>
  <c r="BC10" i="89"/>
  <c r="AA39" i="36"/>
  <c r="AA29" i="36"/>
  <c r="AA40" i="36"/>
  <c r="AA30" i="36"/>
  <c r="AA14" i="36"/>
  <c r="AA31" i="36"/>
  <c r="AA15" i="36"/>
  <c r="AA41" i="36"/>
  <c r="AA32" i="36"/>
  <c r="AA16" i="36"/>
  <c r="AA42" i="36"/>
  <c r="AA33" i="36"/>
  <c r="AA25" i="36"/>
  <c r="AA17" i="36"/>
  <c r="AA36" i="36"/>
  <c r="AA46" i="36"/>
  <c r="AA38" i="36"/>
  <c r="AA28" i="36"/>
  <c r="AA20" i="36"/>
  <c r="AA27" i="36"/>
  <c r="AA45" i="36"/>
  <c r="AA37" i="36"/>
  <c r="AA18" i="36"/>
  <c r="K18" i="47"/>
  <c r="M13" i="82"/>
  <c r="U13" i="82"/>
  <c r="I13" i="105"/>
  <c r="K13" i="105" s="1"/>
  <c r="M40" i="56"/>
  <c r="AC21" i="92"/>
  <c r="AM21" i="92"/>
  <c r="Y18" i="83"/>
  <c r="AC18" i="83" s="1"/>
  <c r="AG18" i="83" s="1"/>
  <c r="Y18" i="84"/>
  <c r="AC18" i="81"/>
  <c r="AG18" i="81" s="1"/>
  <c r="AC18" i="82"/>
  <c r="AG18" i="82" s="1"/>
  <c r="E14" i="87"/>
  <c r="AU14" i="92"/>
  <c r="AY14" i="92" s="1"/>
  <c r="BQ9" i="80"/>
  <c r="BU9" i="80" s="1"/>
  <c r="BQ9" i="85"/>
  <c r="CK9" i="79" s="1"/>
  <c r="CM70" i="132"/>
  <c r="K87" i="95"/>
  <c r="M87" i="95"/>
  <c r="DW20" i="138"/>
  <c r="DY20" i="138" s="1"/>
  <c r="S20" i="92"/>
  <c r="I23" i="92"/>
  <c r="BU8" i="92"/>
  <c r="BA8" i="3" s="1"/>
  <c r="G453" i="1" s="1"/>
  <c r="AM8" i="92"/>
  <c r="AC8" i="92"/>
  <c r="U14" i="82"/>
  <c r="M14" i="82"/>
  <c r="AS57" i="99"/>
  <c r="AG50" i="99"/>
  <c r="Q16" i="90" s="1"/>
  <c r="W27" i="131"/>
  <c r="E41" i="101" s="1"/>
  <c r="I41" i="101" s="1"/>
  <c r="E36" i="101"/>
  <c r="I36" i="101" s="1"/>
  <c r="I83" i="95" s="1"/>
  <c r="G60" i="117"/>
  <c r="E67" i="96" s="1"/>
  <c r="DE20" i="138"/>
  <c r="DG20" i="138" s="1"/>
  <c r="G14" i="83"/>
  <c r="I14" i="83" s="1"/>
  <c r="M14" i="83" s="1"/>
  <c r="M14" i="92"/>
  <c r="O14" i="92" s="1"/>
  <c r="S14" i="92" s="1"/>
  <c r="AC12" i="81"/>
  <c r="AG12" i="81" s="1"/>
  <c r="AC12" i="82"/>
  <c r="AG12" i="82" s="1"/>
  <c r="Y12" i="83"/>
  <c r="Y12" i="84"/>
  <c r="BC48" i="99"/>
  <c r="BE48" i="99" s="1"/>
  <c r="Q14" i="88" s="1"/>
  <c r="BE14" i="144"/>
  <c r="AU14" i="88" s="1"/>
  <c r="AY14" i="88" s="1"/>
  <c r="BE25" i="145"/>
  <c r="I14" i="58"/>
  <c r="J23" i="57" s="1"/>
  <c r="BQ23" i="80"/>
  <c r="BU23" i="80" s="1"/>
  <c r="BQ23" i="85"/>
  <c r="CK23" i="79" s="1"/>
  <c r="AW21" i="83"/>
  <c r="BA21" i="83" s="1"/>
  <c r="AC30" i="102"/>
  <c r="AC28" i="102"/>
  <c r="G69" i="114"/>
  <c r="Q8" i="41"/>
  <c r="E18" i="78"/>
  <c r="M32" i="56"/>
  <c r="DE23" i="138"/>
  <c r="G17" i="83"/>
  <c r="I17" i="83" s="1"/>
  <c r="M17" i="83" s="1"/>
  <c r="M17" i="92"/>
  <c r="O17" i="92" s="1"/>
  <c r="S17" i="92" s="1"/>
  <c r="CW20" i="81"/>
  <c r="DA20" i="81" s="1"/>
  <c r="CW20" i="82"/>
  <c r="DA20" i="82" s="1"/>
  <c r="CG20" i="83"/>
  <c r="CK20" i="83" s="1"/>
  <c r="CO20" i="83" s="1"/>
  <c r="CG20" i="84"/>
  <c r="E21" i="87"/>
  <c r="AU21" i="92"/>
  <c r="AY21" i="92" s="1"/>
  <c r="AE47" i="99"/>
  <c r="AG47" i="99" s="1"/>
  <c r="Q13" i="90" s="1"/>
  <c r="AS13" i="144"/>
  <c r="AU13" i="90" s="1"/>
  <c r="AY13" i="90" s="1"/>
  <c r="AA40" i="32"/>
  <c r="AA30" i="32"/>
  <c r="AA41" i="32"/>
  <c r="AA32" i="32"/>
  <c r="AA36" i="32"/>
  <c r="AA45" i="32"/>
  <c r="AA43" i="32"/>
  <c r="AA37" i="32"/>
  <c r="AA27" i="32"/>
  <c r="AA46" i="32"/>
  <c r="AA38" i="32"/>
  <c r="AA28" i="32"/>
  <c r="AA39" i="32"/>
  <c r="AA29" i="32"/>
  <c r="AA14" i="32"/>
  <c r="AA15" i="32"/>
  <c r="AA31" i="32"/>
  <c r="AA16" i="32"/>
  <c r="AA17" i="32"/>
  <c r="AA33" i="32"/>
  <c r="AA25" i="32"/>
  <c r="AA18" i="32"/>
  <c r="AA19" i="32"/>
  <c r="AA11" i="32"/>
  <c r="AA20" i="32"/>
  <c r="K22" i="47"/>
  <c r="AK12" i="80"/>
  <c r="AO12" i="80" s="1"/>
  <c r="AK12" i="85"/>
  <c r="BA12" i="79" s="1"/>
  <c r="M42" i="54"/>
  <c r="AU41" i="46"/>
  <c r="AE41" i="46"/>
  <c r="AK41" i="46"/>
  <c r="BA41" i="46"/>
  <c r="S41" i="46"/>
  <c r="M43" i="50"/>
  <c r="FG14" i="138"/>
  <c r="FI14" i="138" s="1"/>
  <c r="U18" i="81"/>
  <c r="M18" i="81"/>
  <c r="M10" i="83"/>
  <c r="O59" i="99"/>
  <c r="BE52" i="99"/>
  <c r="Q18" i="88" s="1"/>
  <c r="BC47" i="99"/>
  <c r="BE47" i="99" s="1"/>
  <c r="Q13" i="88" s="1"/>
  <c r="BE13" i="144"/>
  <c r="AU13" i="88" s="1"/>
  <c r="AY13" i="88" s="1"/>
  <c r="I16" i="88"/>
  <c r="G37" i="112"/>
  <c r="E13" i="97" s="1"/>
  <c r="BY17" i="84"/>
  <c r="BQ17" i="84"/>
  <c r="AU41" i="36"/>
  <c r="AE41" i="36"/>
  <c r="S41" i="36"/>
  <c r="BA41" i="36"/>
  <c r="AK41" i="36"/>
  <c r="G41" i="112"/>
  <c r="I30" i="21" s="1"/>
  <c r="M30" i="21" s="1"/>
  <c r="S30" i="21" s="1"/>
  <c r="E76" i="98"/>
  <c r="G61" i="116"/>
  <c r="M32" i="54"/>
  <c r="DE19" i="81"/>
  <c r="DM19" i="81"/>
  <c r="I47" i="100"/>
  <c r="I48" i="100"/>
  <c r="E44" i="115"/>
  <c r="E45" i="115" s="1"/>
  <c r="G50" i="115" s="1"/>
  <c r="G73" i="98" s="1"/>
  <c r="I8" i="105"/>
  <c r="K8" i="105" s="1"/>
  <c r="G27" i="112"/>
  <c r="E43" i="96" s="1"/>
  <c r="O11" i="91"/>
  <c r="S11" i="91" s="1"/>
  <c r="I11" i="91"/>
  <c r="M23" i="47"/>
  <c r="M19" i="47"/>
  <c r="CO9" i="82"/>
  <c r="CG9" i="82"/>
  <c r="E18" i="109"/>
  <c r="G34" i="112"/>
  <c r="E52" i="96" s="1"/>
  <c r="G32" i="114"/>
  <c r="I41" i="41" s="1"/>
  <c r="M41" i="41" s="1"/>
  <c r="CG14" i="81"/>
  <c r="CO14" i="81"/>
  <c r="E21" i="106"/>
  <c r="O30" i="102"/>
  <c r="G79" i="115"/>
  <c r="G79" i="98" s="1"/>
  <c r="BQ20" i="82"/>
  <c r="BI20" i="82"/>
  <c r="I59" i="99"/>
  <c r="CG22" i="81"/>
  <c r="CO22" i="81"/>
  <c r="G11" i="116"/>
  <c r="E22" i="107"/>
  <c r="I63" i="98"/>
  <c r="CI8" i="83"/>
  <c r="M8" i="88"/>
  <c r="O8" i="88" s="1"/>
  <c r="S8" i="88" s="1"/>
  <c r="U14" i="83" l="1"/>
  <c r="W14" i="83" s="1"/>
  <c r="Q14" i="83"/>
  <c r="CC21" i="83"/>
  <c r="CE21" i="83" s="1"/>
  <c r="BY21" i="83"/>
  <c r="W19" i="88"/>
  <c r="W10" i="88"/>
  <c r="S21" i="91"/>
  <c r="K17" i="56"/>
  <c r="AC17" i="56"/>
  <c r="Y17" i="56"/>
  <c r="M20" i="56"/>
  <c r="AM17" i="56"/>
  <c r="AS17" i="56" s="1"/>
  <c r="Q17" i="56"/>
  <c r="AI17" i="56"/>
  <c r="CC16" i="83"/>
  <c r="CE16" i="83" s="1"/>
  <c r="BY16" i="83"/>
  <c r="AI21" i="48"/>
  <c r="AA21" i="48"/>
  <c r="AE21" i="48" s="1"/>
  <c r="Q21" i="48"/>
  <c r="AI14" i="48"/>
  <c r="AA14" i="48"/>
  <c r="Q14" i="48"/>
  <c r="G11" i="87"/>
  <c r="I11" i="87" s="1"/>
  <c r="AY11" i="3" s="1"/>
  <c r="G539" i="1" s="1"/>
  <c r="W11" i="92"/>
  <c r="W12" i="88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32" i="75"/>
  <c r="AG32" i="75" s="1"/>
  <c r="E33" i="73" s="1"/>
  <c r="AE24" i="75"/>
  <c r="AG24" i="75" s="1"/>
  <c r="E24" i="73" s="1"/>
  <c r="AE16" i="75"/>
  <c r="AE8" i="75"/>
  <c r="AE29" i="75"/>
  <c r="AG29" i="75" s="1"/>
  <c r="E29" i="73" s="1"/>
  <c r="AE21" i="75"/>
  <c r="AE13" i="75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33" i="75"/>
  <c r="AE25" i="75"/>
  <c r="AG25" i="75" s="1"/>
  <c r="E25" i="73" s="1"/>
  <c r="AE17" i="75"/>
  <c r="AE9" i="75"/>
  <c r="AE12" i="75"/>
  <c r="AE28" i="75"/>
  <c r="AG28" i="75" s="1"/>
  <c r="E28" i="73" s="1"/>
  <c r="AE20" i="75"/>
  <c r="M42" i="97"/>
  <c r="BW8" i="88"/>
  <c r="W8" i="88"/>
  <c r="Q17" i="83"/>
  <c r="U17" i="83"/>
  <c r="W17" i="83" s="1"/>
  <c r="I85" i="95"/>
  <c r="I8" i="95"/>
  <c r="I9" i="95"/>
  <c r="I84" i="95"/>
  <c r="U11" i="83"/>
  <c r="W11" i="83" s="1"/>
  <c r="Q11" i="83"/>
  <c r="CW19" i="83"/>
  <c r="CY19" i="83" s="1"/>
  <c r="CS19" i="83"/>
  <c r="W16" i="89"/>
  <c r="W16" i="90"/>
  <c r="W19" i="89"/>
  <c r="W14" i="90"/>
  <c r="W15" i="88"/>
  <c r="G8" i="87"/>
  <c r="I8" i="87" s="1"/>
  <c r="AY8" i="3" s="1"/>
  <c r="G452" i="1" s="1"/>
  <c r="BW8" i="92"/>
  <c r="BC8" i="3" s="1"/>
  <c r="G454" i="1" s="1"/>
  <c r="W8" i="92"/>
  <c r="E44" i="10"/>
  <c r="W11" i="89"/>
  <c r="G9" i="87"/>
  <c r="I9" i="87" s="1"/>
  <c r="AY9" i="3" s="1"/>
  <c r="G481" i="1" s="1"/>
  <c r="W9" i="92"/>
  <c r="U22" i="83"/>
  <c r="W22" i="83" s="1"/>
  <c r="Q22" i="83"/>
  <c r="Q12" i="48"/>
  <c r="AI12" i="48"/>
  <c r="AM12" i="48" s="1"/>
  <c r="AA12" i="48"/>
  <c r="I10" i="25"/>
  <c r="K73" i="74"/>
  <c r="I10" i="23" s="1"/>
  <c r="G15" i="87"/>
  <c r="I15" i="87" s="1"/>
  <c r="AY15" i="3" s="1"/>
  <c r="G655" i="1" s="1"/>
  <c r="W15" i="92"/>
  <c r="I73" i="98"/>
  <c r="CC17" i="83"/>
  <c r="CE17" i="83" s="1"/>
  <c r="BY17" i="83"/>
  <c r="W18" i="88"/>
  <c r="CC11" i="83"/>
  <c r="CE11" i="83" s="1"/>
  <c r="BY11" i="83"/>
  <c r="Q9" i="83"/>
  <c r="U9" i="83"/>
  <c r="W9" i="83" s="1"/>
  <c r="S21" i="90"/>
  <c r="E49" i="98"/>
  <c r="E82" i="98" s="1"/>
  <c r="G13" i="116"/>
  <c r="AC16" i="88"/>
  <c r="AM16" i="88"/>
  <c r="Y42" i="54"/>
  <c r="Q42" i="54"/>
  <c r="AM32" i="56"/>
  <c r="AS32" i="56" s="1"/>
  <c r="Q32" i="56"/>
  <c r="W32" i="56" s="1"/>
  <c r="AC32" i="56"/>
  <c r="AI32" i="56" s="1"/>
  <c r="Y32" i="56"/>
  <c r="AG21" i="92"/>
  <c r="CW12" i="83"/>
  <c r="CY12" i="83" s="1"/>
  <c r="CS12" i="83"/>
  <c r="AC12" i="90"/>
  <c r="AM12" i="90"/>
  <c r="BC10" i="88"/>
  <c r="BY50" i="52"/>
  <c r="CC50" i="52" s="1"/>
  <c r="AO50" i="52"/>
  <c r="BY15" i="52"/>
  <c r="CC15" i="52" s="1"/>
  <c r="AO15" i="52"/>
  <c r="BY31" i="52"/>
  <c r="CC31" i="52" s="1"/>
  <c r="AO31" i="52"/>
  <c r="AO35" i="52"/>
  <c r="BY35" i="52"/>
  <c r="CC35" i="52" s="1"/>
  <c r="BY49" i="52"/>
  <c r="CC49" i="52" s="1"/>
  <c r="AO49" i="52"/>
  <c r="AK15" i="51"/>
  <c r="BM15" i="51"/>
  <c r="BQ15" i="51" s="1"/>
  <c r="AK21" i="51"/>
  <c r="BM21" i="51"/>
  <c r="BQ21" i="51" s="1"/>
  <c r="S41" i="33"/>
  <c r="AG14" i="91"/>
  <c r="CK21" i="81"/>
  <c r="CS21" i="81"/>
  <c r="CU21" i="81" s="1"/>
  <c r="AC17" i="88"/>
  <c r="AM17" i="88"/>
  <c r="AQ20" i="92"/>
  <c r="S21" i="88"/>
  <c r="Q16" i="82"/>
  <c r="Y16" i="82"/>
  <c r="AA16" i="82" s="1"/>
  <c r="AA23" i="34"/>
  <c r="AA24" i="34"/>
  <c r="AA8" i="34"/>
  <c r="AA34" i="34"/>
  <c r="AA26" i="34"/>
  <c r="AA22" i="34"/>
  <c r="O20" i="47"/>
  <c r="Y20" i="47" s="1"/>
  <c r="BC20" i="92"/>
  <c r="BY22" i="83"/>
  <c r="CC22" i="83"/>
  <c r="CE22" i="83" s="1"/>
  <c r="I60" i="96"/>
  <c r="I32" i="55" s="1"/>
  <c r="M32" i="55" s="1"/>
  <c r="CA8" i="79"/>
  <c r="CE8" i="85"/>
  <c r="CA16" i="79"/>
  <c r="CE16" i="85"/>
  <c r="G17" i="113"/>
  <c r="BC21" i="90"/>
  <c r="BO13" i="83"/>
  <c r="M13" i="89"/>
  <c r="O13" i="89" s="1"/>
  <c r="S13" i="89" s="1"/>
  <c r="Y12" i="54"/>
  <c r="Q12" i="54"/>
  <c r="AS17" i="81"/>
  <c r="AK17" i="81"/>
  <c r="S59" i="99"/>
  <c r="U59" i="99" s="1"/>
  <c r="Q22" i="91" s="1"/>
  <c r="AM25" i="144"/>
  <c r="AU22" i="91" s="1"/>
  <c r="AY22" i="91" s="1"/>
  <c r="AC20" i="88"/>
  <c r="AM20" i="88"/>
  <c r="M52" i="100"/>
  <c r="M51" i="100"/>
  <c r="I12" i="27"/>
  <c r="M12" i="27" s="1"/>
  <c r="K30" i="74"/>
  <c r="I12" i="26" s="1"/>
  <c r="M12" i="26" s="1"/>
  <c r="AG15" i="92"/>
  <c r="S41" i="43"/>
  <c r="CK11" i="81"/>
  <c r="CS11" i="81"/>
  <c r="CU11" i="81" s="1"/>
  <c r="AC12" i="88"/>
  <c r="AM12" i="88"/>
  <c r="CM69" i="133"/>
  <c r="CM27" i="131" s="1"/>
  <c r="E8" i="12" s="1"/>
  <c r="U62" i="50"/>
  <c r="U54" i="50"/>
  <c r="U15" i="50"/>
  <c r="U52" i="50"/>
  <c r="U13" i="50"/>
  <c r="U32" i="54"/>
  <c r="W32" i="54" s="1"/>
  <c r="U24" i="54"/>
  <c r="U16" i="54"/>
  <c r="U8" i="54"/>
  <c r="U49" i="54"/>
  <c r="U28" i="54"/>
  <c r="U12" i="54"/>
  <c r="W12" i="54" s="1"/>
  <c r="U11" i="54"/>
  <c r="W11" i="54" s="1"/>
  <c r="U22" i="54"/>
  <c r="U24" i="50"/>
  <c r="U26" i="54"/>
  <c r="U29" i="54"/>
  <c r="U30" i="54"/>
  <c r="U23" i="54"/>
  <c r="U13" i="54"/>
  <c r="W13" i="54" s="1"/>
  <c r="U14" i="50"/>
  <c r="U21" i="54"/>
  <c r="U9" i="54"/>
  <c r="W9" i="54" s="1"/>
  <c r="W18" i="54" s="1"/>
  <c r="U10" i="54"/>
  <c r="W10" i="54" s="1"/>
  <c r="U10" i="50"/>
  <c r="U25" i="54"/>
  <c r="U65" i="54"/>
  <c r="U11" i="50"/>
  <c r="U15" i="54"/>
  <c r="U33" i="54"/>
  <c r="U16" i="50"/>
  <c r="AS15" i="82"/>
  <c r="AK15" i="82"/>
  <c r="AG18" i="92"/>
  <c r="DM14" i="81"/>
  <c r="DE14" i="81"/>
  <c r="U15" i="84"/>
  <c r="M15" i="84"/>
  <c r="AQ22" i="79"/>
  <c r="AY22" i="85"/>
  <c r="AQ13" i="79"/>
  <c r="AY13" i="85"/>
  <c r="AS13" i="81"/>
  <c r="AK13" i="81"/>
  <c r="BI12" i="79"/>
  <c r="BO12" i="85"/>
  <c r="BI20" i="79"/>
  <c r="BO20" i="85"/>
  <c r="AC14" i="90"/>
  <c r="AM14" i="90"/>
  <c r="O30" i="75"/>
  <c r="Q30" i="75" s="1"/>
  <c r="I82" i="25" s="1"/>
  <c r="M82" i="25" s="1"/>
  <c r="S82" i="25" s="1"/>
  <c r="O22" i="75"/>
  <c r="Q22" i="75" s="1"/>
  <c r="I55" i="25" s="1"/>
  <c r="M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O15" i="75"/>
  <c r="O33" i="75"/>
  <c r="O25" i="75"/>
  <c r="Q25" i="75" s="1"/>
  <c r="I67" i="25" s="1"/>
  <c r="M67" i="25" s="1"/>
  <c r="O17" i="75"/>
  <c r="O9" i="75"/>
  <c r="O12" i="75"/>
  <c r="O28" i="75"/>
  <c r="Q28" i="75" s="1"/>
  <c r="I76" i="25" s="1"/>
  <c r="M76" i="25" s="1"/>
  <c r="S76" i="25" s="1"/>
  <c r="O20" i="75"/>
  <c r="M40" i="97"/>
  <c r="K28" i="75"/>
  <c r="M28" i="75" s="1"/>
  <c r="I75" i="23" s="1"/>
  <c r="M75" i="23" s="1"/>
  <c r="S75" i="23" s="1"/>
  <c r="K20" i="75"/>
  <c r="K12" i="75"/>
  <c r="K33" i="75"/>
  <c r="K25" i="75"/>
  <c r="M25" i="75" s="1"/>
  <c r="I66" i="23" s="1"/>
  <c r="M66" i="23" s="1"/>
  <c r="K17" i="75"/>
  <c r="K9" i="75"/>
  <c r="K30" i="75"/>
  <c r="M30" i="75" s="1"/>
  <c r="I81" i="23" s="1"/>
  <c r="M81" i="23" s="1"/>
  <c r="S81" i="23" s="1"/>
  <c r="K22" i="75"/>
  <c r="M22" i="75" s="1"/>
  <c r="I54" i="23" s="1"/>
  <c r="M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S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9" i="75"/>
  <c r="M29" i="75" s="1"/>
  <c r="I78" i="23" s="1"/>
  <c r="M78" i="23" s="1"/>
  <c r="S78" i="23" s="1"/>
  <c r="K21" i="75"/>
  <c r="K13" i="75"/>
  <c r="K31" i="75"/>
  <c r="M31" i="75" s="1"/>
  <c r="I84" i="23" s="1"/>
  <c r="M84" i="23" s="1"/>
  <c r="S84" i="23" s="1"/>
  <c r="K23" i="75"/>
  <c r="M23" i="75" s="1"/>
  <c r="I57" i="23" s="1"/>
  <c r="M57" i="23" s="1"/>
  <c r="K15" i="75"/>
  <c r="K10" i="75"/>
  <c r="K26" i="75"/>
  <c r="M26" i="75" s="1"/>
  <c r="I69" i="23" s="1"/>
  <c r="M69" i="23" s="1"/>
  <c r="S69" i="23" s="1"/>
  <c r="K18" i="75"/>
  <c r="M39" i="97"/>
  <c r="CC21" i="84"/>
  <c r="BU21" i="84"/>
  <c r="AG15" i="80"/>
  <c r="AI15" i="80" s="1"/>
  <c r="AC15" i="80"/>
  <c r="U8" i="83"/>
  <c r="W8" i="83" s="1"/>
  <c r="Q8" i="83"/>
  <c r="AA15" i="83"/>
  <c r="M15" i="91"/>
  <c r="O15" i="91" s="1"/>
  <c r="S15" i="91" s="1"/>
  <c r="BC16" i="90"/>
  <c r="AQ19" i="92"/>
  <c r="BI17" i="81"/>
  <c r="BQ17" i="81"/>
  <c r="Y8" i="79"/>
  <c r="AI8" i="85"/>
  <c r="Y16" i="79"/>
  <c r="AI16" i="85"/>
  <c r="AK10" i="51"/>
  <c r="BM10" i="51"/>
  <c r="BQ10" i="51" s="1"/>
  <c r="I23" i="84"/>
  <c r="Q23" i="84"/>
  <c r="AG17" i="89"/>
  <c r="BC16" i="91"/>
  <c r="AS11" i="82"/>
  <c r="AK11" i="82"/>
  <c r="G24" i="111"/>
  <c r="E51" i="96" s="1"/>
  <c r="G28" i="111"/>
  <c r="I31" i="13" s="1"/>
  <c r="G33" i="111"/>
  <c r="E59" i="96" s="1"/>
  <c r="G34" i="111"/>
  <c r="G37" i="111"/>
  <c r="E61" i="96" s="1"/>
  <c r="G20" i="111"/>
  <c r="E41" i="96" s="1"/>
  <c r="G40" i="111"/>
  <c r="I147" i="11" s="1"/>
  <c r="G16" i="111"/>
  <c r="E37" i="96" s="1"/>
  <c r="G32" i="111"/>
  <c r="I143" i="11" s="1"/>
  <c r="G29" i="111"/>
  <c r="I31" i="16" s="1"/>
  <c r="G35" i="111"/>
  <c r="G39" i="111"/>
  <c r="G23" i="111"/>
  <c r="I135" i="11" s="1"/>
  <c r="G38" i="111"/>
  <c r="E63" i="96" s="1"/>
  <c r="G21" i="111"/>
  <c r="E42" i="96" s="1"/>
  <c r="G17" i="111"/>
  <c r="E39" i="96" s="1"/>
  <c r="G22" i="111"/>
  <c r="E49" i="96" s="1"/>
  <c r="G31" i="111"/>
  <c r="I29" i="21" s="1"/>
  <c r="G26" i="111"/>
  <c r="G18" i="111"/>
  <c r="E44" i="96" s="1"/>
  <c r="G30" i="111"/>
  <c r="E57" i="96" s="1"/>
  <c r="G15" i="111"/>
  <c r="E35" i="96" s="1"/>
  <c r="G25" i="111"/>
  <c r="G36" i="111"/>
  <c r="I145" i="11" s="1"/>
  <c r="G19" i="111"/>
  <c r="E40" i="96" s="1"/>
  <c r="G27" i="111"/>
  <c r="E12" i="97" s="1"/>
  <c r="BC19" i="90"/>
  <c r="E11" i="118"/>
  <c r="E13" i="118" s="1"/>
  <c r="E26" i="74" s="1"/>
  <c r="E9" i="104"/>
  <c r="AA50" i="128"/>
  <c r="E8" i="104" s="1"/>
  <c r="G139" i="113"/>
  <c r="AK8" i="51"/>
  <c r="BM8" i="51"/>
  <c r="BQ8" i="51" s="1"/>
  <c r="G14" i="117"/>
  <c r="G16" i="117"/>
  <c r="E69" i="96" s="1"/>
  <c r="DY8" i="138"/>
  <c r="AU41" i="45"/>
  <c r="AE41" i="45"/>
  <c r="BA41" i="45"/>
  <c r="AK41" i="45"/>
  <c r="S41" i="45"/>
  <c r="CS8" i="82"/>
  <c r="CU8" i="82" s="1"/>
  <c r="CK8" i="82"/>
  <c r="AG18" i="89"/>
  <c r="DE11" i="82"/>
  <c r="DM11" i="82"/>
  <c r="AC21" i="90"/>
  <c r="AM21" i="90"/>
  <c r="AC15" i="91"/>
  <c r="AM15" i="91"/>
  <c r="AC10" i="84"/>
  <c r="AK10" i="84"/>
  <c r="S8" i="21"/>
  <c r="U12" i="84"/>
  <c r="M12" i="84"/>
  <c r="AC16" i="91"/>
  <c r="AM16" i="91"/>
  <c r="AK20" i="81"/>
  <c r="AS20" i="81"/>
  <c r="CK17" i="82"/>
  <c r="CS17" i="82"/>
  <c r="CU17" i="82" s="1"/>
  <c r="BC13" i="92"/>
  <c r="G38" i="96"/>
  <c r="G37" i="96"/>
  <c r="G11" i="96"/>
  <c r="BM65" i="52"/>
  <c r="I24" i="56"/>
  <c r="M24" i="56" s="1"/>
  <c r="K9" i="74"/>
  <c r="I24" i="54" s="1"/>
  <c r="M24" i="54" s="1"/>
  <c r="CI14" i="83"/>
  <c r="M14" i="88"/>
  <c r="O14" i="88" s="1"/>
  <c r="S14" i="88" s="1"/>
  <c r="AA22" i="42"/>
  <c r="AA23" i="42"/>
  <c r="AA24" i="42"/>
  <c r="AA8" i="42"/>
  <c r="AA34" i="42"/>
  <c r="AA26" i="42"/>
  <c r="O12" i="47"/>
  <c r="Y12" i="47" s="1"/>
  <c r="CS20" i="84"/>
  <c r="CK20" i="84"/>
  <c r="E21" i="78"/>
  <c r="E20" i="78"/>
  <c r="E19" i="78"/>
  <c r="BC14" i="88"/>
  <c r="AA20" i="83"/>
  <c r="M20" i="91"/>
  <c r="O20" i="91" s="1"/>
  <c r="S20" i="91" s="1"/>
  <c r="AG8" i="92"/>
  <c r="BY8" i="92"/>
  <c r="BE8" i="3" s="1"/>
  <c r="G455" i="1" s="1"/>
  <c r="AK18" i="82"/>
  <c r="AS18" i="82"/>
  <c r="AI40" i="56"/>
  <c r="AC40" i="56"/>
  <c r="AS40" i="56"/>
  <c r="Y40" i="56"/>
  <c r="AM40" i="56"/>
  <c r="Q40" i="56"/>
  <c r="W40" i="56" s="1"/>
  <c r="DM12" i="82"/>
  <c r="DE12" i="82"/>
  <c r="BY23" i="52"/>
  <c r="CC23" i="52" s="1"/>
  <c r="AO23" i="52"/>
  <c r="BY89" i="52"/>
  <c r="CC89" i="52" s="1"/>
  <c r="AO89" i="52"/>
  <c r="BY45" i="52"/>
  <c r="CC45" i="52" s="1"/>
  <c r="AO45" i="52"/>
  <c r="AO43" i="52"/>
  <c r="BY43" i="52"/>
  <c r="CC43" i="52" s="1"/>
  <c r="W17" i="89"/>
  <c r="S17" i="88"/>
  <c r="AS9" i="82"/>
  <c r="AK9" i="82"/>
  <c r="G102" i="114"/>
  <c r="I30" i="24" s="1"/>
  <c r="M30" i="24" s="1"/>
  <c r="S30" i="24" s="1"/>
  <c r="AG13" i="92"/>
  <c r="BG13" i="92" s="1"/>
  <c r="Q10" i="48"/>
  <c r="AI10" i="48"/>
  <c r="AM10" i="48" s="1"/>
  <c r="AA10" i="48"/>
  <c r="G64" i="96"/>
  <c r="G26" i="96"/>
  <c r="G63" i="96"/>
  <c r="BQ18" i="82"/>
  <c r="BI18" i="82"/>
  <c r="AW20" i="80"/>
  <c r="AY20" i="80" s="1"/>
  <c r="AS20" i="80"/>
  <c r="BE59" i="99"/>
  <c r="Q22" i="88" s="1"/>
  <c r="S22" i="88" s="1"/>
  <c r="AM9" i="90"/>
  <c r="AC9" i="90"/>
  <c r="BS9" i="85"/>
  <c r="BU9" i="85" s="1"/>
  <c r="BW9" i="85" s="1"/>
  <c r="BY9" i="85" s="1"/>
  <c r="CA9" i="85" s="1"/>
  <c r="CC9" i="85" s="1"/>
  <c r="CA17" i="79"/>
  <c r="CE17" i="85"/>
  <c r="CK10" i="84"/>
  <c r="CS10" i="84"/>
  <c r="AG12" i="92"/>
  <c r="AU18" i="83"/>
  <c r="AW18" i="83" s="1"/>
  <c r="BA18" i="83" s="1"/>
  <c r="M18" i="90"/>
  <c r="O18" i="90" s="1"/>
  <c r="S18" i="90" s="1"/>
  <c r="AA21" i="39"/>
  <c r="AA13" i="39"/>
  <c r="AA9" i="39"/>
  <c r="AA10" i="39"/>
  <c r="AA12" i="39"/>
  <c r="S15" i="47"/>
  <c r="BI9" i="82"/>
  <c r="BQ9" i="82"/>
  <c r="AK22" i="82"/>
  <c r="AS22" i="82"/>
  <c r="G85" i="115"/>
  <c r="G80" i="98" s="1"/>
  <c r="BC59" i="99"/>
  <c r="BE25" i="144"/>
  <c r="AU22" i="88" s="1"/>
  <c r="AY22" i="88" s="1"/>
  <c r="S20" i="88"/>
  <c r="BQ83" i="52"/>
  <c r="AI83" i="52"/>
  <c r="AC83" i="52"/>
  <c r="BW83" i="52"/>
  <c r="I14" i="27"/>
  <c r="M14" i="27" s="1"/>
  <c r="K32" i="74"/>
  <c r="I14" i="26" s="1"/>
  <c r="M14" i="26" s="1"/>
  <c r="BQ10" i="82"/>
  <c r="BI10" i="82"/>
  <c r="AC36" i="56"/>
  <c r="AS36" i="56"/>
  <c r="Y36" i="56"/>
  <c r="AM36" i="56"/>
  <c r="Q36" i="56"/>
  <c r="W36" i="56" s="1"/>
  <c r="AI36" i="56"/>
  <c r="BC21" i="91"/>
  <c r="AQ15" i="92"/>
  <c r="AQ40" i="33"/>
  <c r="AQ30" i="33"/>
  <c r="AQ14" i="33"/>
  <c r="AQ31" i="33"/>
  <c r="AQ41" i="33"/>
  <c r="AQ32" i="33"/>
  <c r="AQ16" i="33"/>
  <c r="AQ42" i="33"/>
  <c r="AQ33" i="33"/>
  <c r="AQ36" i="33"/>
  <c r="AQ18" i="33"/>
  <c r="AQ45" i="33"/>
  <c r="AQ43" i="33"/>
  <c r="AQ37" i="33"/>
  <c r="AQ27" i="33"/>
  <c r="AQ19" i="33"/>
  <c r="AQ46" i="33"/>
  <c r="AQ38" i="33"/>
  <c r="AQ28" i="33"/>
  <c r="AQ20" i="33"/>
  <c r="AQ39" i="33"/>
  <c r="AQ29" i="33"/>
  <c r="AQ25" i="33"/>
  <c r="AQ17" i="33"/>
  <c r="AQ11" i="33"/>
  <c r="AQ15" i="33"/>
  <c r="AK28" i="51"/>
  <c r="BM28" i="51"/>
  <c r="BQ28" i="51" s="1"/>
  <c r="I16" i="22"/>
  <c r="M16" i="22" s="1"/>
  <c r="S16" i="22" s="1"/>
  <c r="E34" i="103"/>
  <c r="AC9" i="91"/>
  <c r="AM9" i="91"/>
  <c r="CS12" i="81"/>
  <c r="CU12" i="81" s="1"/>
  <c r="CK12" i="81"/>
  <c r="AA10" i="40"/>
  <c r="AA12" i="40"/>
  <c r="AA21" i="40"/>
  <c r="AA13" i="40"/>
  <c r="AA9" i="40"/>
  <c r="S14" i="47"/>
  <c r="AS15" i="81"/>
  <c r="AK15" i="81"/>
  <c r="BM18" i="80"/>
  <c r="BO18" i="80" s="1"/>
  <c r="BI18" i="80"/>
  <c r="I23" i="89"/>
  <c r="BU8" i="89"/>
  <c r="AM8" i="89"/>
  <c r="AC8" i="89"/>
  <c r="BC12" i="91"/>
  <c r="AU70" i="52"/>
  <c r="AU66" i="52"/>
  <c r="AU67" i="52"/>
  <c r="AU69" i="52"/>
  <c r="AU68" i="52"/>
  <c r="AG10" i="89"/>
  <c r="AQ21" i="79"/>
  <c r="AY21" i="85"/>
  <c r="AQ14" i="79"/>
  <c r="AY14" i="85"/>
  <c r="Q22" i="81"/>
  <c r="Y22" i="81"/>
  <c r="AA22" i="81" s="1"/>
  <c r="BI21" i="79"/>
  <c r="BO21" i="85"/>
  <c r="BI13" i="79"/>
  <c r="BO13" i="85"/>
  <c r="AW8" i="82"/>
  <c r="AY8" i="82" s="1"/>
  <c r="AO8" i="82"/>
  <c r="AY32" i="75"/>
  <c r="BA32" i="75" s="1"/>
  <c r="I105" i="11" s="1"/>
  <c r="AY24" i="75"/>
  <c r="BA24" i="75" s="1"/>
  <c r="I78" i="11" s="1"/>
  <c r="M78" i="11" s="1"/>
  <c r="AY16" i="75"/>
  <c r="AY8" i="75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3" i="75"/>
  <c r="AY25" i="75"/>
  <c r="BA25" i="75" s="1"/>
  <c r="I81" i="11" s="1"/>
  <c r="M81" i="11" s="1"/>
  <c r="AY17" i="75"/>
  <c r="AY9" i="75"/>
  <c r="AY27" i="75"/>
  <c r="BA27" i="75" s="1"/>
  <c r="I87" i="11" s="1"/>
  <c r="M87" i="11" s="1"/>
  <c r="AY19" i="75"/>
  <c r="AY11" i="75"/>
  <c r="BA11" i="75" s="1"/>
  <c r="I25" i="11" s="1"/>
  <c r="M25" i="11" s="1"/>
  <c r="AY14" i="75"/>
  <c r="AY30" i="75"/>
  <c r="BA30" i="75" s="1"/>
  <c r="I96" i="11" s="1"/>
  <c r="M96" i="11" s="1"/>
  <c r="AY22" i="75"/>
  <c r="BA22" i="75" s="1"/>
  <c r="I65" i="11" s="1"/>
  <c r="M65" i="11" s="1"/>
  <c r="M47" i="97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32" i="75"/>
  <c r="AW32" i="75" s="1"/>
  <c r="I104" i="11" s="1"/>
  <c r="AU24" i="75"/>
  <c r="AW24" i="75" s="1"/>
  <c r="I77" i="11" s="1"/>
  <c r="M77" i="11" s="1"/>
  <c r="AU16" i="75"/>
  <c r="AU8" i="75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33" i="75"/>
  <c r="AU25" i="75"/>
  <c r="AW25" i="75" s="1"/>
  <c r="I80" i="11" s="1"/>
  <c r="M80" i="11" s="1"/>
  <c r="AU17" i="75"/>
  <c r="AU9" i="75"/>
  <c r="AU28" i="75"/>
  <c r="AW28" i="75" s="1"/>
  <c r="I89" i="11" s="1"/>
  <c r="M89" i="11" s="1"/>
  <c r="AU20" i="75"/>
  <c r="AU12" i="75"/>
  <c r="M46" i="97"/>
  <c r="AC22" i="89"/>
  <c r="AM22" i="89"/>
  <c r="Q20" i="81"/>
  <c r="Y20" i="81"/>
  <c r="AA20" i="81" s="1"/>
  <c r="AW17" i="84"/>
  <c r="BE17" i="84"/>
  <c r="Y9" i="79"/>
  <c r="AI9" i="85"/>
  <c r="Y17" i="79"/>
  <c r="AI17" i="85"/>
  <c r="BC12" i="88"/>
  <c r="Y15" i="81"/>
  <c r="AA15" i="81" s="1"/>
  <c r="Q15" i="81"/>
  <c r="AM14" i="88"/>
  <c r="AC14" i="88"/>
  <c r="DM16" i="82"/>
  <c r="DE16" i="82"/>
  <c r="Y11" i="82"/>
  <c r="AA11" i="82" s="1"/>
  <c r="Q11" i="82"/>
  <c r="BE11" i="83"/>
  <c r="BI11" i="83"/>
  <c r="BK11" i="83" s="1"/>
  <c r="U23" i="83"/>
  <c r="W23" i="83" s="1"/>
  <c r="Q23" i="83"/>
  <c r="AQ17" i="89"/>
  <c r="AS11" i="81"/>
  <c r="AK11" i="81"/>
  <c r="BM17" i="80"/>
  <c r="BO17" i="80" s="1"/>
  <c r="BI17" i="80"/>
  <c r="AQ10" i="92"/>
  <c r="AO14" i="84"/>
  <c r="AG14" i="84"/>
  <c r="BC17" i="91"/>
  <c r="AA12" i="83"/>
  <c r="M12" i="91"/>
  <c r="O12" i="91" s="1"/>
  <c r="S12" i="91" s="1"/>
  <c r="Y17" i="82"/>
  <c r="AA17" i="82" s="1"/>
  <c r="Q17" i="82"/>
  <c r="AG8" i="84"/>
  <c r="AO8" i="84"/>
  <c r="AQ41" i="37"/>
  <c r="AQ32" i="37"/>
  <c r="AQ16" i="37"/>
  <c r="AQ42" i="37"/>
  <c r="AQ33" i="37"/>
  <c r="AQ25" i="37"/>
  <c r="AQ17" i="37"/>
  <c r="AQ36" i="37"/>
  <c r="AQ18" i="37"/>
  <c r="AQ46" i="37"/>
  <c r="AQ43" i="37"/>
  <c r="AQ37" i="37"/>
  <c r="AQ27" i="37"/>
  <c r="AQ19" i="37"/>
  <c r="AQ11" i="37"/>
  <c r="AQ38" i="37"/>
  <c r="AQ28" i="37"/>
  <c r="AQ20" i="37"/>
  <c r="AQ45" i="37"/>
  <c r="AQ39" i="37"/>
  <c r="AQ29" i="37"/>
  <c r="AQ40" i="37"/>
  <c r="AQ30" i="37"/>
  <c r="AQ14" i="37"/>
  <c r="AQ31" i="37"/>
  <c r="AQ15" i="37"/>
  <c r="W14" i="54"/>
  <c r="AI38" i="56"/>
  <c r="AC38" i="56"/>
  <c r="AS38" i="56"/>
  <c r="Y38" i="56"/>
  <c r="AM38" i="56"/>
  <c r="Q38" i="56"/>
  <c r="W38" i="56" s="1"/>
  <c r="BC16" i="88"/>
  <c r="I47" i="96"/>
  <c r="I21" i="55" s="1"/>
  <c r="M21" i="55" s="1"/>
  <c r="AK41" i="52"/>
  <c r="O41" i="52"/>
  <c r="U41" i="52" s="1"/>
  <c r="O9" i="52"/>
  <c r="U9" i="52" s="1"/>
  <c r="AK37" i="52"/>
  <c r="O37" i="52"/>
  <c r="U37" i="52" s="1"/>
  <c r="AK9" i="52"/>
  <c r="O8" i="52"/>
  <c r="AK97" i="52"/>
  <c r="AK44" i="52"/>
  <c r="O97" i="52"/>
  <c r="U97" i="52" s="1"/>
  <c r="AK8" i="52"/>
  <c r="AK52" i="52"/>
  <c r="O44" i="52"/>
  <c r="U44" i="52" s="1"/>
  <c r="AK42" i="52"/>
  <c r="O52" i="52"/>
  <c r="U52" i="52" s="1"/>
  <c r="O42" i="52"/>
  <c r="U42" i="52" s="1"/>
  <c r="AG20" i="91"/>
  <c r="U20" i="84"/>
  <c r="M20" i="84"/>
  <c r="I16" i="105"/>
  <c r="K16" i="105" s="1"/>
  <c r="E8" i="102"/>
  <c r="DE11" i="81"/>
  <c r="DM11" i="81"/>
  <c r="G9" i="79"/>
  <c r="S9" i="85"/>
  <c r="AU9" i="3" s="1"/>
  <c r="G479" i="1" s="1"/>
  <c r="AO10" i="83"/>
  <c r="AQ10" i="83" s="1"/>
  <c r="AK10" i="83"/>
  <c r="G46" i="96"/>
  <c r="G40" i="96"/>
  <c r="G14" i="96"/>
  <c r="BC9" i="90"/>
  <c r="S16" i="91"/>
  <c r="BI13" i="82"/>
  <c r="BQ13" i="82"/>
  <c r="AQ18" i="91"/>
  <c r="AK25" i="51"/>
  <c r="BM25" i="51"/>
  <c r="BQ25" i="51" s="1"/>
  <c r="CS14" i="81"/>
  <c r="CU14" i="81" s="1"/>
  <c r="CK14" i="81"/>
  <c r="AC11" i="91"/>
  <c r="AM11" i="91"/>
  <c r="AM23" i="91" s="1"/>
  <c r="DQ19" i="81"/>
  <c r="DS19" i="81" s="1"/>
  <c r="DI19" i="81"/>
  <c r="BC13" i="88"/>
  <c r="Y43" i="50"/>
  <c r="Q43" i="50"/>
  <c r="W43" i="50" s="1"/>
  <c r="AW12" i="80"/>
  <c r="AY12" i="80" s="1"/>
  <c r="AS12" i="80"/>
  <c r="CW20" i="83"/>
  <c r="CY20" i="83" s="1"/>
  <c r="CS20" i="83"/>
  <c r="AQ8" i="92"/>
  <c r="CA8" i="92"/>
  <c r="BG8" i="3" s="1"/>
  <c r="G456" i="1" s="1"/>
  <c r="AK18" i="81"/>
  <c r="AS18" i="81"/>
  <c r="G48" i="96"/>
  <c r="G42" i="96"/>
  <c r="G16" i="96"/>
  <c r="DM12" i="81"/>
  <c r="DE12" i="81"/>
  <c r="BC13" i="91"/>
  <c r="AK26" i="51"/>
  <c r="BM26" i="51"/>
  <c r="BQ26" i="51" s="1"/>
  <c r="BY71" i="52"/>
  <c r="AO71" i="52"/>
  <c r="BY73" i="52"/>
  <c r="CC73" i="52" s="1"/>
  <c r="AO73" i="52"/>
  <c r="AK16" i="51"/>
  <c r="BM16" i="51"/>
  <c r="BQ16" i="51" s="1"/>
  <c r="S21" i="89"/>
  <c r="BC12" i="90"/>
  <c r="BA41" i="30"/>
  <c r="AK41" i="30"/>
  <c r="S41" i="30"/>
  <c r="AU41" i="30"/>
  <c r="AE41" i="30"/>
  <c r="CC9" i="83"/>
  <c r="CE9" i="83" s="1"/>
  <c r="BY9" i="83"/>
  <c r="G46" i="115"/>
  <c r="S8" i="43"/>
  <c r="AS9" i="81"/>
  <c r="AK9" i="81"/>
  <c r="BE15" i="84"/>
  <c r="AW15" i="84"/>
  <c r="G40" i="113"/>
  <c r="G26" i="113"/>
  <c r="G154" i="113"/>
  <c r="G41" i="113"/>
  <c r="G156" i="113"/>
  <c r="G42" i="113"/>
  <c r="G23" i="113"/>
  <c r="G53" i="113"/>
  <c r="G55" i="113" s="1"/>
  <c r="I43" i="42" s="1"/>
  <c r="M43" i="42" s="1"/>
  <c r="G157" i="113"/>
  <c r="G159" i="113" s="1"/>
  <c r="I42" i="31" s="1"/>
  <c r="M42" i="31" s="1"/>
  <c r="G30" i="113"/>
  <c r="G104" i="113"/>
  <c r="G69" i="113"/>
  <c r="G59" i="113"/>
  <c r="G14" i="113"/>
  <c r="G120" i="113"/>
  <c r="G150" i="113"/>
  <c r="G39" i="113"/>
  <c r="G52" i="113"/>
  <c r="G54" i="113" s="1"/>
  <c r="I42" i="42" s="1"/>
  <c r="M42" i="42" s="1"/>
  <c r="G133" i="113"/>
  <c r="G135" i="113" s="1"/>
  <c r="I42" i="33" s="1"/>
  <c r="M42" i="33" s="1"/>
  <c r="G67" i="113"/>
  <c r="G111" i="113"/>
  <c r="G125" i="113"/>
  <c r="G127" i="113" s="1"/>
  <c r="I43" i="34" s="1"/>
  <c r="M43" i="34" s="1"/>
  <c r="G94" i="113"/>
  <c r="G70" i="113"/>
  <c r="G72" i="113" s="1"/>
  <c r="I42" i="40" s="1"/>
  <c r="M42" i="40" s="1"/>
  <c r="G25" i="113"/>
  <c r="G27" i="113" s="1"/>
  <c r="I42" i="45" s="1"/>
  <c r="M42" i="45" s="1"/>
  <c r="G131" i="113"/>
  <c r="G21" i="113"/>
  <c r="G76" i="113"/>
  <c r="G50" i="113"/>
  <c r="G66" i="113"/>
  <c r="G78" i="113"/>
  <c r="G83" i="113" s="1"/>
  <c r="I15" i="29" s="1"/>
  <c r="M15" i="29" s="1"/>
  <c r="S15" i="29" s="1"/>
  <c r="BA15" i="7" s="1"/>
  <c r="G22" i="113"/>
  <c r="G151" i="113"/>
  <c r="G152" i="113" s="1"/>
  <c r="I23" i="29" s="1"/>
  <c r="M23" i="29" s="1"/>
  <c r="S23" i="29" s="1"/>
  <c r="BA23" i="7" s="1"/>
  <c r="G105" i="113"/>
  <c r="G110" i="113" s="1"/>
  <c r="I18" i="29" s="1"/>
  <c r="M18" i="29" s="1"/>
  <c r="S18" i="29" s="1"/>
  <c r="BA18" i="7" s="1"/>
  <c r="G84" i="113"/>
  <c r="G49" i="113"/>
  <c r="G143" i="113"/>
  <c r="G79" i="113"/>
  <c r="G81" i="113" s="1"/>
  <c r="I42" i="39" s="1"/>
  <c r="M42" i="39" s="1"/>
  <c r="G96" i="113"/>
  <c r="G101" i="113" s="1"/>
  <c r="I17" i="29" s="1"/>
  <c r="M17" i="29" s="1"/>
  <c r="S17" i="29" s="1"/>
  <c r="BA17" i="7" s="1"/>
  <c r="G75" i="113"/>
  <c r="G77" i="113"/>
  <c r="G89" i="113"/>
  <c r="G33" i="113"/>
  <c r="G38" i="113" s="1"/>
  <c r="I10" i="29" s="1"/>
  <c r="M10" i="29" s="1"/>
  <c r="S10" i="29" s="1"/>
  <c r="BA10" i="7" s="1"/>
  <c r="G158" i="113"/>
  <c r="G160" i="113" s="1"/>
  <c r="I43" i="31" s="1"/>
  <c r="M43" i="31" s="1"/>
  <c r="G16" i="113"/>
  <c r="G115" i="113"/>
  <c r="G106" i="113"/>
  <c r="G108" i="113" s="1"/>
  <c r="I42" i="36" s="1"/>
  <c r="M42" i="36" s="1"/>
  <c r="G60" i="113"/>
  <c r="G35" i="113"/>
  <c r="G37" i="113" s="1"/>
  <c r="I43" i="44" s="1"/>
  <c r="M43" i="44" s="1"/>
  <c r="G86" i="113"/>
  <c r="G114" i="113"/>
  <c r="G119" i="113" s="1"/>
  <c r="I19" i="29" s="1"/>
  <c r="M19" i="29" s="1"/>
  <c r="S19" i="29" s="1"/>
  <c r="BA19" i="7" s="1"/>
  <c r="G87" i="113"/>
  <c r="G88" i="113"/>
  <c r="G62" i="113"/>
  <c r="G64" i="113" s="1"/>
  <c r="I43" i="41" s="1"/>
  <c r="M43" i="41" s="1"/>
  <c r="G103" i="113"/>
  <c r="G43" i="113"/>
  <c r="G45" i="113" s="1"/>
  <c r="I42" i="43" s="1"/>
  <c r="M42" i="43" s="1"/>
  <c r="G142" i="113"/>
  <c r="G144" i="113" s="1"/>
  <c r="I42" i="32" s="1"/>
  <c r="M42" i="32" s="1"/>
  <c r="G138" i="113"/>
  <c r="G13" i="113"/>
  <c r="G116" i="113"/>
  <c r="G71" i="113"/>
  <c r="G95" i="113"/>
  <c r="G153" i="113"/>
  <c r="G44" i="113"/>
  <c r="G46" i="113" s="1"/>
  <c r="I43" i="43" s="1"/>
  <c r="M43" i="43" s="1"/>
  <c r="G141" i="113"/>
  <c r="G146" i="113" s="1"/>
  <c r="I24" i="29" s="1"/>
  <c r="M24" i="29" s="1"/>
  <c r="S24" i="29" s="1"/>
  <c r="BA24" i="7" s="1"/>
  <c r="G129" i="113"/>
  <c r="G97" i="113"/>
  <c r="G102" i="113"/>
  <c r="G155" i="113"/>
  <c r="G113" i="113"/>
  <c r="G68" i="113"/>
  <c r="G61" i="113"/>
  <c r="G34" i="113"/>
  <c r="G36" i="113" s="1"/>
  <c r="I42" i="44" s="1"/>
  <c r="M42" i="44" s="1"/>
  <c r="G98" i="113"/>
  <c r="G24" i="113"/>
  <c r="G29" i="113" s="1"/>
  <c r="I9" i="29" s="1"/>
  <c r="M9" i="29" s="1"/>
  <c r="S9" i="29" s="1"/>
  <c r="G130" i="113"/>
  <c r="G85" i="113"/>
  <c r="G121" i="113"/>
  <c r="G124" i="113"/>
  <c r="G126" i="113" s="1"/>
  <c r="I42" i="34" s="1"/>
  <c r="M42" i="34" s="1"/>
  <c r="G57" i="113"/>
  <c r="G15" i="113"/>
  <c r="G132" i="113"/>
  <c r="G137" i="113" s="1"/>
  <c r="I21" i="29" s="1"/>
  <c r="M21" i="29" s="1"/>
  <c r="S21" i="29" s="1"/>
  <c r="BA21" i="7" s="1"/>
  <c r="G31" i="113"/>
  <c r="G134" i="113"/>
  <c r="G32" i="113"/>
  <c r="G147" i="113"/>
  <c r="G148" i="113"/>
  <c r="G149" i="113" s="1"/>
  <c r="I22" i="29" s="1"/>
  <c r="M22" i="29" s="1"/>
  <c r="S22" i="29" s="1"/>
  <c r="BA22" i="7" s="1"/>
  <c r="G93" i="113"/>
  <c r="G58" i="113"/>
  <c r="G48" i="113"/>
  <c r="G56" i="113" s="1"/>
  <c r="I12" i="29" s="1"/>
  <c r="M12" i="29" s="1"/>
  <c r="S12" i="29" s="1"/>
  <c r="BA12" i="7" s="1"/>
  <c r="G80" i="113"/>
  <c r="G82" i="113" s="1"/>
  <c r="I43" i="39" s="1"/>
  <c r="M43" i="39" s="1"/>
  <c r="G122" i="113"/>
  <c r="G107" i="113"/>
  <c r="G112" i="113"/>
  <c r="AG10" i="80"/>
  <c r="AI10" i="80" s="1"/>
  <c r="AC10" i="80"/>
  <c r="BQ18" i="81"/>
  <c r="BI18" i="81"/>
  <c r="AG21" i="89"/>
  <c r="W9" i="90"/>
  <c r="CK21" i="82"/>
  <c r="CS21" i="82"/>
  <c r="CU21" i="82" s="1"/>
  <c r="AG12" i="89"/>
  <c r="CA10" i="79"/>
  <c r="CE10" i="85"/>
  <c r="BS18" i="85"/>
  <c r="BU18" i="85" s="1"/>
  <c r="BW18" i="85" s="1"/>
  <c r="BY18" i="85" s="1"/>
  <c r="CA18" i="85" s="1"/>
  <c r="CC18" i="85" s="1"/>
  <c r="CK10" i="83"/>
  <c r="CO10" i="83" s="1"/>
  <c r="AG23" i="80"/>
  <c r="AI23" i="80" s="1"/>
  <c r="AC23" i="80"/>
  <c r="Q8" i="81"/>
  <c r="Y8" i="81"/>
  <c r="AA8" i="81" s="1"/>
  <c r="CC15" i="80"/>
  <c r="CE15" i="80" s="1"/>
  <c r="BY15" i="80"/>
  <c r="BI9" i="81"/>
  <c r="BQ9" i="81"/>
  <c r="AK22" i="81"/>
  <c r="AS22" i="81"/>
  <c r="U19" i="83"/>
  <c r="W19" i="83" s="1"/>
  <c r="Q19" i="83"/>
  <c r="AQ59" i="99"/>
  <c r="AS59" i="99" s="1"/>
  <c r="Q22" i="89" s="1"/>
  <c r="S22" i="89" s="1"/>
  <c r="AY25" i="144"/>
  <c r="AU22" i="89" s="1"/>
  <c r="AY22" i="89" s="1"/>
  <c r="AC81" i="52"/>
  <c r="AI81" i="52"/>
  <c r="BQ81" i="52"/>
  <c r="BW81" i="52" s="1"/>
  <c r="BO12" i="83"/>
  <c r="BQ12" i="83" s="1"/>
  <c r="BU12" i="83" s="1"/>
  <c r="M12" i="89"/>
  <c r="O12" i="89" s="1"/>
  <c r="S12" i="89" s="1"/>
  <c r="BQ10" i="81"/>
  <c r="BI10" i="81"/>
  <c r="I79" i="98"/>
  <c r="K76" i="96"/>
  <c r="I19" i="22" s="1"/>
  <c r="M19" i="22" s="1"/>
  <c r="S19" i="22" s="1"/>
  <c r="I76" i="96"/>
  <c r="I19" i="24" s="1"/>
  <c r="M19" i="24" s="1"/>
  <c r="S19" i="24" s="1"/>
  <c r="BU22" i="84"/>
  <c r="CC22" i="84"/>
  <c r="AE30" i="102"/>
  <c r="AE28" i="102"/>
  <c r="CC14" i="80"/>
  <c r="CE14" i="80" s="1"/>
  <c r="BY14" i="80"/>
  <c r="BC9" i="91"/>
  <c r="BY69" i="52"/>
  <c r="BY70" i="52"/>
  <c r="BY66" i="52"/>
  <c r="BY68" i="52"/>
  <c r="BY67" i="52"/>
  <c r="AM12" i="91"/>
  <c r="AC12" i="91"/>
  <c r="AQ23" i="79"/>
  <c r="AY23" i="85"/>
  <c r="AQ15" i="79"/>
  <c r="AY15" i="85"/>
  <c r="AA24" i="46"/>
  <c r="AC24" i="46" s="1"/>
  <c r="AA8" i="46"/>
  <c r="AC8" i="46" s="1"/>
  <c r="AA34" i="46"/>
  <c r="AC34" i="46" s="1"/>
  <c r="AA26" i="46"/>
  <c r="AC26" i="46" s="1"/>
  <c r="O8" i="47"/>
  <c r="AA22" i="46"/>
  <c r="AC22" i="46" s="1"/>
  <c r="AA23" i="46"/>
  <c r="AC23" i="46" s="1"/>
  <c r="BI23" i="79"/>
  <c r="BO23" i="85"/>
  <c r="BI14" i="79"/>
  <c r="BO14" i="85"/>
  <c r="U16" i="84"/>
  <c r="M16" i="84"/>
  <c r="AK29" i="51"/>
  <c r="BM29" i="51"/>
  <c r="BQ29" i="51" s="1"/>
  <c r="AA28" i="75"/>
  <c r="AC28" i="75" s="1"/>
  <c r="AA20" i="75"/>
  <c r="AA12" i="75"/>
  <c r="AA33" i="75"/>
  <c r="AA25" i="75"/>
  <c r="AC25" i="75" s="1"/>
  <c r="AA17" i="75"/>
  <c r="AA9" i="75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A29" i="75"/>
  <c r="AC29" i="75" s="1"/>
  <c r="AA21" i="75"/>
  <c r="AA13" i="75"/>
  <c r="AA31" i="75"/>
  <c r="AC31" i="75" s="1"/>
  <c r="AA23" i="75"/>
  <c r="AC23" i="75" s="1"/>
  <c r="AA15" i="75"/>
  <c r="AA26" i="75"/>
  <c r="AC26" i="75" s="1"/>
  <c r="AA18" i="75"/>
  <c r="AA10" i="75"/>
  <c r="W26" i="75"/>
  <c r="Y26" i="75" s="1"/>
  <c r="W18" i="75"/>
  <c r="W10" i="75"/>
  <c r="W31" i="75"/>
  <c r="Y31" i="75" s="1"/>
  <c r="W23" i="75"/>
  <c r="Y23" i="75" s="1"/>
  <c r="W15" i="75"/>
  <c r="W28" i="75"/>
  <c r="Y28" i="75" s="1"/>
  <c r="W20" i="75"/>
  <c r="W12" i="75"/>
  <c r="W33" i="75"/>
  <c r="W25" i="75"/>
  <c r="Y25" i="75" s="1"/>
  <c r="W17" i="75"/>
  <c r="W9" i="75"/>
  <c r="W30" i="75"/>
  <c r="Y30" i="75" s="1"/>
  <c r="W22" i="75"/>
  <c r="Y22" i="75" s="1"/>
  <c r="W14" i="75"/>
  <c r="W27" i="75"/>
  <c r="Y27" i="75" s="1"/>
  <c r="W19" i="75"/>
  <c r="W11" i="75"/>
  <c r="Y11" i="75" s="1"/>
  <c r="W29" i="75"/>
  <c r="Y29" i="75" s="1"/>
  <c r="W21" i="75"/>
  <c r="W13" i="75"/>
  <c r="W24" i="75"/>
  <c r="Y24" i="75" s="1"/>
  <c r="W16" i="75"/>
  <c r="W32" i="75"/>
  <c r="Y32" i="75" s="1"/>
  <c r="W8" i="75"/>
  <c r="BA41" i="34"/>
  <c r="AK41" i="34"/>
  <c r="S41" i="34"/>
  <c r="AU41" i="34"/>
  <c r="AE41" i="34"/>
  <c r="AC11" i="92"/>
  <c r="AM11" i="92"/>
  <c r="I14" i="22"/>
  <c r="M14" i="22" s="1"/>
  <c r="S14" i="22" s="1"/>
  <c r="E32" i="103"/>
  <c r="AG13" i="90"/>
  <c r="CK18" i="84"/>
  <c r="CS18" i="84"/>
  <c r="CS20" i="81"/>
  <c r="CU20" i="81" s="1"/>
  <c r="CK20" i="81"/>
  <c r="W10" i="85"/>
  <c r="Y10" i="85" s="1"/>
  <c r="AA10" i="85" s="1"/>
  <c r="AC10" i="85" s="1"/>
  <c r="AE10" i="85" s="1"/>
  <c r="AG10" i="85" s="1"/>
  <c r="Y18" i="79"/>
  <c r="AI18" i="85"/>
  <c r="AC14" i="89"/>
  <c r="AM14" i="89"/>
  <c r="Q12" i="81"/>
  <c r="Y12" i="81"/>
  <c r="AA12" i="81" s="1"/>
  <c r="DM16" i="81"/>
  <c r="DE16" i="81"/>
  <c r="BY48" i="52"/>
  <c r="CC48" i="52" s="1"/>
  <c r="AO48" i="52"/>
  <c r="I11" i="25"/>
  <c r="M11" i="25" s="1"/>
  <c r="K74" i="74"/>
  <c r="I11" i="23" s="1"/>
  <c r="M11" i="23" s="1"/>
  <c r="CG23" i="83"/>
  <c r="CK23" i="83" s="1"/>
  <c r="CO23" i="83" s="1"/>
  <c r="CG23" i="84"/>
  <c r="CW23" i="81"/>
  <c r="DA23" i="81" s="1"/>
  <c r="CW23" i="82"/>
  <c r="DA23" i="82" s="1"/>
  <c r="AC11" i="88"/>
  <c r="AM11" i="88"/>
  <c r="BQ19" i="84"/>
  <c r="BY19" i="84"/>
  <c r="BC12" i="89"/>
  <c r="AK16" i="84"/>
  <c r="AC16" i="84"/>
  <c r="S8" i="34"/>
  <c r="M9" i="84"/>
  <c r="U9" i="84"/>
  <c r="AC20" i="89"/>
  <c r="AM20" i="89"/>
  <c r="CS16" i="82"/>
  <c r="CU16" i="82" s="1"/>
  <c r="CK16" i="82"/>
  <c r="Q10" i="82"/>
  <c r="Y10" i="82"/>
  <c r="AA10" i="82" s="1"/>
  <c r="AG17" i="92"/>
  <c r="AQ20" i="91"/>
  <c r="E35" i="103"/>
  <c r="E38" i="103" s="1"/>
  <c r="G62" i="117"/>
  <c r="E75" i="96" s="1"/>
  <c r="AA22" i="41"/>
  <c r="AA23" i="41"/>
  <c r="AA24" i="41"/>
  <c r="AA8" i="41"/>
  <c r="AA34" i="41"/>
  <c r="AA26" i="41"/>
  <c r="O13" i="47"/>
  <c r="Y13" i="47" s="1"/>
  <c r="CK11" i="84"/>
  <c r="CS11" i="84"/>
  <c r="BO18" i="83"/>
  <c r="M18" i="89"/>
  <c r="O18" i="89" s="1"/>
  <c r="S18" i="89" s="1"/>
  <c r="Q14" i="81"/>
  <c r="Y14" i="81"/>
  <c r="AA14" i="81" s="1"/>
  <c r="AA40" i="45"/>
  <c r="AA30" i="45"/>
  <c r="AA14" i="45"/>
  <c r="AA31" i="45"/>
  <c r="AA15" i="45"/>
  <c r="AA41" i="45"/>
  <c r="AA32" i="45"/>
  <c r="AA16" i="45"/>
  <c r="AA42" i="45"/>
  <c r="AA33" i="45"/>
  <c r="AA25" i="45"/>
  <c r="AA17" i="45"/>
  <c r="AA36" i="45"/>
  <c r="AA18" i="45"/>
  <c r="AA45" i="45"/>
  <c r="AA43" i="45"/>
  <c r="AA37" i="45"/>
  <c r="AA27" i="45"/>
  <c r="AA19" i="45"/>
  <c r="AA11" i="45"/>
  <c r="AA39" i="45"/>
  <c r="AA29" i="45"/>
  <c r="AA20" i="45"/>
  <c r="AA46" i="45"/>
  <c r="AA38" i="45"/>
  <c r="AA28" i="45"/>
  <c r="K9" i="47"/>
  <c r="AW16" i="84"/>
  <c r="BE16" i="84"/>
  <c r="M17" i="84"/>
  <c r="E17" i="79" s="1"/>
  <c r="U17" i="84"/>
  <c r="BI13" i="81"/>
  <c r="BQ13" i="81"/>
  <c r="BC20" i="91"/>
  <c r="AA22" i="38"/>
  <c r="AA23" i="38"/>
  <c r="AA24" i="38"/>
  <c r="AA8" i="38"/>
  <c r="AA34" i="38"/>
  <c r="AA26" i="38"/>
  <c r="O16" i="47"/>
  <c r="Y16" i="47" s="1"/>
  <c r="AQ39" i="36"/>
  <c r="AQ29" i="36"/>
  <c r="AQ40" i="36"/>
  <c r="AQ30" i="36"/>
  <c r="AQ14" i="36"/>
  <c r="AQ31" i="36"/>
  <c r="AQ15" i="36"/>
  <c r="AQ41" i="36"/>
  <c r="AQ32" i="36"/>
  <c r="AQ16" i="36"/>
  <c r="AQ42" i="36"/>
  <c r="AQ33" i="36"/>
  <c r="AQ25" i="36"/>
  <c r="AQ17" i="36"/>
  <c r="AQ36" i="36"/>
  <c r="AQ18" i="36"/>
  <c r="AQ46" i="36"/>
  <c r="AQ38" i="36"/>
  <c r="AQ28" i="36"/>
  <c r="AQ20" i="36"/>
  <c r="AQ19" i="36"/>
  <c r="AQ43" i="36"/>
  <c r="AQ45" i="36"/>
  <c r="AQ37" i="36"/>
  <c r="AQ11" i="36"/>
  <c r="AQ27" i="36"/>
  <c r="I17" i="52"/>
  <c r="M17" i="52" s="1"/>
  <c r="K10" i="74"/>
  <c r="I13" i="50" s="1"/>
  <c r="M13" i="50" s="1"/>
  <c r="AC9" i="88"/>
  <c r="AM9" i="88"/>
  <c r="CS13" i="84"/>
  <c r="CK13" i="84"/>
  <c r="S19" i="90"/>
  <c r="Y42" i="97"/>
  <c r="E78" i="96" s="1"/>
  <c r="Y41" i="97"/>
  <c r="I23" i="22" s="1"/>
  <c r="M23" i="22" s="1"/>
  <c r="S23" i="22" s="1"/>
  <c r="Y40" i="97"/>
  <c r="I23" i="24" s="1"/>
  <c r="M23" i="24" s="1"/>
  <c r="S23" i="24" s="1"/>
  <c r="Y47" i="97"/>
  <c r="I160" i="11" s="1"/>
  <c r="Y39" i="97"/>
  <c r="I21" i="22" s="1"/>
  <c r="M21" i="22" s="1"/>
  <c r="S21" i="22" s="1"/>
  <c r="Y46" i="97"/>
  <c r="I159" i="11" s="1"/>
  <c r="AI65" i="52"/>
  <c r="CS22" i="81"/>
  <c r="CU22" i="81" s="1"/>
  <c r="CK22" i="81"/>
  <c r="K24" i="3"/>
  <c r="G896" i="1" s="1"/>
  <c r="Q22" i="92"/>
  <c r="S22" i="92" s="1"/>
  <c r="S41" i="41"/>
  <c r="W11" i="91"/>
  <c r="Q32" i="54"/>
  <c r="Y32" i="54"/>
  <c r="DM20" i="82"/>
  <c r="DE20" i="82"/>
  <c r="AK12" i="84"/>
  <c r="AC12" i="84"/>
  <c r="E26" i="12"/>
  <c r="I61" i="53"/>
  <c r="AC18" i="84"/>
  <c r="AK18" i="84"/>
  <c r="CS17" i="84"/>
  <c r="CK17" i="84"/>
  <c r="AQ46" i="42"/>
  <c r="AQ38" i="42"/>
  <c r="AQ28" i="42"/>
  <c r="AQ20" i="42"/>
  <c r="AQ39" i="42"/>
  <c r="AQ29" i="42"/>
  <c r="AQ40" i="42"/>
  <c r="AQ30" i="42"/>
  <c r="AQ14" i="42"/>
  <c r="AQ31" i="42"/>
  <c r="AQ15" i="42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Y23" i="88"/>
  <c r="BY46" i="52"/>
  <c r="CC46" i="52" s="1"/>
  <c r="AO46" i="52"/>
  <c r="BY87" i="52"/>
  <c r="CC87" i="52" s="1"/>
  <c r="AO87" i="52"/>
  <c r="BY51" i="52"/>
  <c r="CC51" i="52" s="1"/>
  <c r="W9" i="89"/>
  <c r="G37" i="98"/>
  <c r="G71" i="115"/>
  <c r="AC13" i="89"/>
  <c r="AM13" i="89"/>
  <c r="BI21" i="84"/>
  <c r="BA21" i="84"/>
  <c r="AW15" i="83"/>
  <c r="BA15" i="83" s="1"/>
  <c r="AG20" i="92"/>
  <c r="AA21" i="36"/>
  <c r="AA13" i="36"/>
  <c r="AA9" i="36"/>
  <c r="AA12" i="36"/>
  <c r="AA10" i="36"/>
  <c r="S18" i="47"/>
  <c r="AG10" i="91"/>
  <c r="Q9" i="50"/>
  <c r="Y9" i="50"/>
  <c r="AC22" i="91"/>
  <c r="AM22" i="91"/>
  <c r="AC20" i="90"/>
  <c r="AM20" i="90"/>
  <c r="BA20" i="84"/>
  <c r="BI20" i="84"/>
  <c r="I46" i="27"/>
  <c r="M46" i="27" s="1"/>
  <c r="E40" i="103"/>
  <c r="I46" i="26"/>
  <c r="M46" i="26" s="1"/>
  <c r="E41" i="103"/>
  <c r="CA11" i="79"/>
  <c r="CE11" i="85"/>
  <c r="CA19" i="79"/>
  <c r="CE19" i="85"/>
  <c r="DM10" i="82"/>
  <c r="DE10" i="82"/>
  <c r="AM16" i="89"/>
  <c r="AC16" i="89"/>
  <c r="BU21" i="81"/>
  <c r="BW21" i="81" s="1"/>
  <c r="BM21" i="81"/>
  <c r="CC8" i="90"/>
  <c r="AY23" i="90"/>
  <c r="BC8" i="90"/>
  <c r="AW9" i="84"/>
  <c r="BE9" i="84"/>
  <c r="AC22" i="84"/>
  <c r="AK22" i="84"/>
  <c r="E22" i="87"/>
  <c r="AU22" i="92"/>
  <c r="AY22" i="92" s="1"/>
  <c r="BQ85" i="52"/>
  <c r="BW85" i="52"/>
  <c r="AC85" i="52"/>
  <c r="AI85" i="52" s="1"/>
  <c r="G58" i="96"/>
  <c r="I58" i="96" s="1"/>
  <c r="G22" i="96"/>
  <c r="G57" i="96"/>
  <c r="I9" i="27"/>
  <c r="K27" i="74"/>
  <c r="I9" i="26" s="1"/>
  <c r="AK19" i="84"/>
  <c r="AC19" i="84"/>
  <c r="AM18" i="90"/>
  <c r="AC18" i="90"/>
  <c r="AC29" i="102"/>
  <c r="M29" i="102"/>
  <c r="AA29" i="102"/>
  <c r="K29" i="102"/>
  <c r="Q29" i="102"/>
  <c r="Y29" i="102"/>
  <c r="E29" i="102"/>
  <c r="W29" i="102"/>
  <c r="U29" i="102"/>
  <c r="S29" i="102"/>
  <c r="AE29" i="102"/>
  <c r="O29" i="102"/>
  <c r="AC8" i="90"/>
  <c r="I23" i="90"/>
  <c r="BU8" i="90"/>
  <c r="AM8" i="90"/>
  <c r="AC8" i="88"/>
  <c r="I23" i="88"/>
  <c r="BU8" i="88"/>
  <c r="AM8" i="88"/>
  <c r="AA14" i="83"/>
  <c r="AC14" i="83" s="1"/>
  <c r="AG14" i="83" s="1"/>
  <c r="M14" i="91"/>
  <c r="O14" i="91" s="1"/>
  <c r="S14" i="91" s="1"/>
  <c r="AQ8" i="79"/>
  <c r="AY8" i="85"/>
  <c r="AQ16" i="79"/>
  <c r="AY16" i="85"/>
  <c r="AW8" i="80"/>
  <c r="AY8" i="80" s="1"/>
  <c r="AS8" i="80"/>
  <c r="AI72" i="52"/>
  <c r="Q72" i="52"/>
  <c r="W72" i="52" s="1"/>
  <c r="BM72" i="52"/>
  <c r="AW72" i="52"/>
  <c r="AS72" i="52"/>
  <c r="AC72" i="52"/>
  <c r="BW72" i="52"/>
  <c r="BG72" i="52"/>
  <c r="Y72" i="52"/>
  <c r="CG72" i="52"/>
  <c r="BQ72" i="52"/>
  <c r="BC72" i="52"/>
  <c r="AM72" i="52"/>
  <c r="AM78" i="52" s="1"/>
  <c r="AM79" i="52" s="1"/>
  <c r="BI22" i="79"/>
  <c r="BO22" i="85"/>
  <c r="BI15" i="79"/>
  <c r="BO15" i="85"/>
  <c r="E29" i="28"/>
  <c r="AQ31" i="30"/>
  <c r="AQ15" i="30"/>
  <c r="AQ45" i="30"/>
  <c r="AQ41" i="30"/>
  <c r="AQ32" i="30"/>
  <c r="AQ16" i="30"/>
  <c r="AQ46" i="30"/>
  <c r="AQ33" i="30"/>
  <c r="AQ25" i="30"/>
  <c r="AQ17" i="30"/>
  <c r="AQ36" i="30"/>
  <c r="AQ18" i="30"/>
  <c r="AQ37" i="30"/>
  <c r="AQ27" i="30"/>
  <c r="AQ19" i="30"/>
  <c r="AQ11" i="30"/>
  <c r="AQ38" i="30"/>
  <c r="AQ28" i="30"/>
  <c r="AQ20" i="30"/>
  <c r="AQ39" i="30"/>
  <c r="AQ29" i="30"/>
  <c r="AQ40" i="30"/>
  <c r="AQ30" i="30"/>
  <c r="AQ14" i="30"/>
  <c r="DE15" i="82"/>
  <c r="DM15" i="82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G15" i="75"/>
  <c r="G28" i="75"/>
  <c r="I28" i="75" s="1"/>
  <c r="I75" i="25" s="1"/>
  <c r="M75" i="25" s="1"/>
  <c r="S75" i="25" s="1"/>
  <c r="G20" i="75"/>
  <c r="G12" i="75"/>
  <c r="G33" i="75"/>
  <c r="G25" i="75"/>
  <c r="I25" i="75" s="1"/>
  <c r="I66" i="25" s="1"/>
  <c r="M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S21" i="25" s="1"/>
  <c r="G29" i="75"/>
  <c r="I29" i="75" s="1"/>
  <c r="I78" i="25" s="1"/>
  <c r="M78" i="25" s="1"/>
  <c r="S78" i="25" s="1"/>
  <c r="G21" i="75"/>
  <c r="G13" i="75"/>
  <c r="G24" i="75"/>
  <c r="I24" i="75" s="1"/>
  <c r="I60" i="25" s="1"/>
  <c r="M60" i="25" s="1"/>
  <c r="S60" i="25" s="1"/>
  <c r="G16" i="75"/>
  <c r="G32" i="75"/>
  <c r="I32" i="75" s="1"/>
  <c r="I87" i="25" s="1"/>
  <c r="M87" i="25" s="1"/>
  <c r="S87" i="25" s="1"/>
  <c r="G8" i="75"/>
  <c r="M38" i="97"/>
  <c r="Y38" i="97" s="1"/>
  <c r="I21" i="24" s="1"/>
  <c r="M21" i="24" s="1"/>
  <c r="S21" i="24" s="1"/>
  <c r="CK11" i="82"/>
  <c r="CS11" i="82"/>
  <c r="CU11" i="82" s="1"/>
  <c r="I78" i="98"/>
  <c r="BG19" i="51"/>
  <c r="AQ19" i="51"/>
  <c r="AU19" i="51" s="1"/>
  <c r="AA19" i="51"/>
  <c r="BO19" i="51"/>
  <c r="AY19" i="51"/>
  <c r="AI19" i="51"/>
  <c r="Q19" i="51"/>
  <c r="CK18" i="83"/>
  <c r="CO18" i="83" s="1"/>
  <c r="BY74" i="52"/>
  <c r="BY75" i="52"/>
  <c r="K31" i="104"/>
  <c r="K23" i="104"/>
  <c r="K15" i="104"/>
  <c r="K28" i="104"/>
  <c r="K20" i="104"/>
  <c r="K25" i="104"/>
  <c r="K17" i="104"/>
  <c r="K30" i="104"/>
  <c r="K22" i="104"/>
  <c r="K14" i="104"/>
  <c r="K21" i="104"/>
  <c r="K27" i="104"/>
  <c r="K19" i="104"/>
  <c r="K29" i="104"/>
  <c r="K24" i="104"/>
  <c r="K16" i="104"/>
  <c r="K26" i="104"/>
  <c r="K18" i="104"/>
  <c r="AG19" i="92"/>
  <c r="AW12" i="84"/>
  <c r="BE12" i="84"/>
  <c r="AU12" i="83"/>
  <c r="M12" i="90"/>
  <c r="O12" i="90" s="1"/>
  <c r="S12" i="90" s="1"/>
  <c r="Y11" i="79"/>
  <c r="AI11" i="85"/>
  <c r="Y19" i="79"/>
  <c r="AI19" i="85"/>
  <c r="BC15" i="91"/>
  <c r="S14" i="89"/>
  <c r="BA11" i="84"/>
  <c r="BI11" i="84"/>
  <c r="CA8" i="91"/>
  <c r="AQ8" i="91"/>
  <c r="CC16" i="84"/>
  <c r="BU16" i="84"/>
  <c r="BY23" i="81"/>
  <c r="CC23" i="81" s="1"/>
  <c r="BY23" i="82"/>
  <c r="CC23" i="82" s="1"/>
  <c r="BM23" i="83"/>
  <c r="BQ23" i="83" s="1"/>
  <c r="BU23" i="83" s="1"/>
  <c r="BM23" i="84"/>
  <c r="BQ19" i="83"/>
  <c r="BU19" i="83" s="1"/>
  <c r="G34" i="117"/>
  <c r="G27" i="117"/>
  <c r="G30" i="117"/>
  <c r="G35" i="117"/>
  <c r="G23" i="117"/>
  <c r="G38" i="117"/>
  <c r="G39" i="117"/>
  <c r="G28" i="117"/>
  <c r="G25" i="117"/>
  <c r="G36" i="117"/>
  <c r="G32" i="117"/>
  <c r="G33" i="117"/>
  <c r="G24" i="117"/>
  <c r="G31" i="117"/>
  <c r="G29" i="117"/>
  <c r="G22" i="117"/>
  <c r="G26" i="117"/>
  <c r="G41" i="117"/>
  <c r="E14" i="97" s="1"/>
  <c r="G37" i="117"/>
  <c r="AK16" i="83"/>
  <c r="AO16" i="83"/>
  <c r="AQ16" i="83" s="1"/>
  <c r="AG16" i="92"/>
  <c r="BC17" i="92"/>
  <c r="AM15" i="89"/>
  <c r="AC15" i="89"/>
  <c r="BY18" i="84"/>
  <c r="BQ18" i="84"/>
  <c r="BE19" i="84"/>
  <c r="AW19" i="84"/>
  <c r="AC9" i="92"/>
  <c r="AM9" i="92"/>
  <c r="CW19" i="84"/>
  <c r="CO19" i="84"/>
  <c r="AW13" i="80"/>
  <c r="AY13" i="80" s="1"/>
  <c r="AS13" i="80"/>
  <c r="G8" i="79"/>
  <c r="S8" i="85"/>
  <c r="AU8" i="3" s="1"/>
  <c r="G450" i="1" s="1"/>
  <c r="BC13" i="89"/>
  <c r="AW16" i="83"/>
  <c r="BA16" i="83" s="1"/>
  <c r="Y13" i="81"/>
  <c r="AA13" i="81" s="1"/>
  <c r="Q13" i="81"/>
  <c r="AW13" i="84"/>
  <c r="BE13" i="84"/>
  <c r="AQ46" i="43"/>
  <c r="AQ38" i="43"/>
  <c r="AQ28" i="43"/>
  <c r="AQ20" i="43"/>
  <c r="AQ39" i="43"/>
  <c r="AQ29" i="43"/>
  <c r="AQ40" i="43"/>
  <c r="AQ30" i="43"/>
  <c r="AQ14" i="43"/>
  <c r="AQ31" i="43"/>
  <c r="AQ15" i="43"/>
  <c r="AQ41" i="43"/>
  <c r="AQ32" i="43"/>
  <c r="AQ16" i="43"/>
  <c r="AQ42" i="43"/>
  <c r="AQ33" i="43"/>
  <c r="AQ25" i="43"/>
  <c r="AQ17" i="43"/>
  <c r="AQ45" i="43"/>
  <c r="AQ43" i="43"/>
  <c r="AQ37" i="43"/>
  <c r="AQ27" i="43"/>
  <c r="AQ19" i="43"/>
  <c r="AQ11" i="43"/>
  <c r="AQ18" i="43"/>
  <c r="AQ36" i="43"/>
  <c r="CS8" i="81"/>
  <c r="CU8" i="81" s="1"/>
  <c r="CK8" i="81"/>
  <c r="AW16" i="80"/>
  <c r="AY16" i="80" s="1"/>
  <c r="AS16" i="80"/>
  <c r="S13" i="90"/>
  <c r="S9" i="88"/>
  <c r="CK13" i="83"/>
  <c r="CO13" i="83" s="1"/>
  <c r="I13" i="87"/>
  <c r="AY13" i="3" s="1"/>
  <c r="G597" i="1" s="1"/>
  <c r="G103" i="114"/>
  <c r="I30" i="22" s="1"/>
  <c r="M30" i="22" s="1"/>
  <c r="S30" i="22" s="1"/>
  <c r="BM70" i="52"/>
  <c r="M19" i="56"/>
  <c r="BM20" i="82"/>
  <c r="BU20" i="82"/>
  <c r="BW20" i="82" s="1"/>
  <c r="K43" i="96"/>
  <c r="I16" i="53" s="1"/>
  <c r="M16" i="53" s="1"/>
  <c r="Q16" i="53" s="1"/>
  <c r="W16" i="53" s="1"/>
  <c r="I43" i="96"/>
  <c r="I16" i="55" s="1"/>
  <c r="M16" i="55" s="1"/>
  <c r="CC17" i="84"/>
  <c r="BU17" i="84"/>
  <c r="DM20" i="81"/>
  <c r="DE20" i="81"/>
  <c r="BI21" i="83"/>
  <c r="BK21" i="83" s="1"/>
  <c r="BE21" i="83"/>
  <c r="AC12" i="83"/>
  <c r="AG12" i="83" s="1"/>
  <c r="K23" i="92"/>
  <c r="K16" i="92"/>
  <c r="K8" i="92"/>
  <c r="K17" i="92"/>
  <c r="K9" i="92"/>
  <c r="K18" i="92"/>
  <c r="K10" i="92"/>
  <c r="K19" i="92"/>
  <c r="K11" i="92"/>
  <c r="K20" i="92"/>
  <c r="K12" i="92"/>
  <c r="K21" i="92"/>
  <c r="K13" i="92"/>
  <c r="K22" i="92"/>
  <c r="K14" i="92"/>
  <c r="K15" i="92"/>
  <c r="AO18" i="83"/>
  <c r="AQ18" i="83" s="1"/>
  <c r="AK18" i="83"/>
  <c r="Y13" i="82"/>
  <c r="AA13" i="82" s="1"/>
  <c r="Q13" i="82"/>
  <c r="CS17" i="83"/>
  <c r="CW17" i="83"/>
  <c r="CY17" i="83" s="1"/>
  <c r="BC20" i="90"/>
  <c r="BY95" i="52"/>
  <c r="CC95" i="52" s="1"/>
  <c r="AO95" i="52"/>
  <c r="BY25" i="52"/>
  <c r="CC25" i="52" s="1"/>
  <c r="AO25" i="52"/>
  <c r="BY91" i="52"/>
  <c r="CC91" i="52" s="1"/>
  <c r="AO91" i="52"/>
  <c r="AK17" i="51"/>
  <c r="BM17" i="51"/>
  <c r="BQ17" i="51" s="1"/>
  <c r="BY10" i="84"/>
  <c r="BQ10" i="84"/>
  <c r="G19" i="114"/>
  <c r="E70" i="96" s="1"/>
  <c r="G18" i="114"/>
  <c r="I15" i="49" s="1"/>
  <c r="M15" i="49" s="1"/>
  <c r="Q15" i="49" s="1"/>
  <c r="AM9" i="89"/>
  <c r="AC9" i="89"/>
  <c r="DQ19" i="82"/>
  <c r="DS19" i="82" s="1"/>
  <c r="DI19" i="82"/>
  <c r="M10" i="84"/>
  <c r="U10" i="84"/>
  <c r="BI15" i="82"/>
  <c r="BQ15" i="82"/>
  <c r="S8" i="32"/>
  <c r="BC21" i="89"/>
  <c r="CC18" i="80"/>
  <c r="CE18" i="80" s="1"/>
  <c r="BY18" i="80"/>
  <c r="BC18" i="91"/>
  <c r="AQ10" i="91"/>
  <c r="I45" i="96"/>
  <c r="I18" i="55" s="1"/>
  <c r="M18" i="55" s="1"/>
  <c r="CA12" i="79"/>
  <c r="CE12" i="85"/>
  <c r="CA20" i="79"/>
  <c r="CE20" i="85"/>
  <c r="DM10" i="81"/>
  <c r="DE10" i="81"/>
  <c r="BC11" i="88"/>
  <c r="BE14" i="84"/>
  <c r="AW14" i="84"/>
  <c r="Q15" i="54"/>
  <c r="Y15" i="54" s="1"/>
  <c r="BI9" i="83"/>
  <c r="BK9" i="83" s="1"/>
  <c r="BE9" i="83"/>
  <c r="BC11" i="90"/>
  <c r="AE59" i="99"/>
  <c r="AG59" i="99" s="1"/>
  <c r="Q22" i="90" s="1"/>
  <c r="S22" i="90" s="1"/>
  <c r="AS25" i="144"/>
  <c r="AU22" i="90" s="1"/>
  <c r="AY22" i="90" s="1"/>
  <c r="AA17" i="83"/>
  <c r="M17" i="91"/>
  <c r="O17" i="91" s="1"/>
  <c r="S17" i="91" s="1"/>
  <c r="BC14" i="90"/>
  <c r="M13" i="84"/>
  <c r="E13" i="79" s="1"/>
  <c r="U13" i="84"/>
  <c r="I11" i="27"/>
  <c r="M11" i="27" s="1"/>
  <c r="K29" i="74"/>
  <c r="I11" i="26" s="1"/>
  <c r="M11" i="26" s="1"/>
  <c r="BC15" i="88"/>
  <c r="AO19" i="83"/>
  <c r="AQ19" i="83" s="1"/>
  <c r="AK19" i="83"/>
  <c r="AW8" i="81"/>
  <c r="AY8" i="81" s="1"/>
  <c r="AO8" i="81"/>
  <c r="Q10" i="81"/>
  <c r="Y10" i="81"/>
  <c r="AA10" i="81" s="1"/>
  <c r="CS8" i="84"/>
  <c r="CK8" i="84"/>
  <c r="BU11" i="81"/>
  <c r="BW11" i="81" s="1"/>
  <c r="BM11" i="81"/>
  <c r="BM8" i="82"/>
  <c r="BU8" i="82"/>
  <c r="BW8" i="82" s="1"/>
  <c r="Q8" i="82"/>
  <c r="Y8" i="82"/>
  <c r="AA8" i="82" s="1"/>
  <c r="Q8" i="48"/>
  <c r="AI8" i="48"/>
  <c r="AA8" i="48"/>
  <c r="CC20" i="84"/>
  <c r="BU20" i="84"/>
  <c r="BO20" i="83"/>
  <c r="BQ20" i="83" s="1"/>
  <c r="BU20" i="83" s="1"/>
  <c r="M20" i="89"/>
  <c r="O20" i="89" s="1"/>
  <c r="S20" i="89" s="1"/>
  <c r="G12" i="74"/>
  <c r="I12" i="74" s="1"/>
  <c r="G54" i="96"/>
  <c r="G53" i="96"/>
  <c r="G19" i="96"/>
  <c r="AQ9" i="79"/>
  <c r="AY9" i="85"/>
  <c r="AQ17" i="79"/>
  <c r="AY17" i="85"/>
  <c r="BI8" i="79"/>
  <c r="BO8" i="85"/>
  <c r="BI16" i="79"/>
  <c r="BO16" i="85"/>
  <c r="DE15" i="81"/>
  <c r="DM15" i="81"/>
  <c r="AQ28" i="75"/>
  <c r="AS28" i="75" s="1"/>
  <c r="I37" i="26" s="1"/>
  <c r="M37" i="26" s="1"/>
  <c r="AQ20" i="75"/>
  <c r="AQ12" i="75"/>
  <c r="AQ33" i="75"/>
  <c r="AQ25" i="75"/>
  <c r="AS25" i="75" s="1"/>
  <c r="I34" i="26" s="1"/>
  <c r="M34" i="26" s="1"/>
  <c r="AQ17" i="75"/>
  <c r="AQ9" i="75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Q29" i="75"/>
  <c r="AS29" i="75" s="1"/>
  <c r="I38" i="26" s="1"/>
  <c r="M38" i="26" s="1"/>
  <c r="AQ21" i="75"/>
  <c r="AQ13" i="75"/>
  <c r="AQ31" i="75"/>
  <c r="AS31" i="75" s="1"/>
  <c r="I40" i="26" s="1"/>
  <c r="M40" i="26" s="1"/>
  <c r="AQ23" i="75"/>
  <c r="AS23" i="75" s="1"/>
  <c r="I32" i="26" s="1"/>
  <c r="M32" i="26" s="1"/>
  <c r="AQ15" i="75"/>
  <c r="AQ26" i="75"/>
  <c r="AS26" i="75" s="1"/>
  <c r="I35" i="26" s="1"/>
  <c r="M35" i="26" s="1"/>
  <c r="AQ18" i="75"/>
  <c r="AQ10" i="75"/>
  <c r="M45" i="97"/>
  <c r="Y45" i="97" s="1"/>
  <c r="I49" i="26" s="1"/>
  <c r="M49" i="26" s="1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33" i="75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29" i="75"/>
  <c r="AO29" i="75" s="1"/>
  <c r="I38" i="27" s="1"/>
  <c r="M38" i="27" s="1"/>
  <c r="AM21" i="75"/>
  <c r="AM13" i="75"/>
  <c r="AM16" i="75"/>
  <c r="AM32" i="75"/>
  <c r="AO32" i="75" s="1"/>
  <c r="I41" i="27" s="1"/>
  <c r="M41" i="27" s="1"/>
  <c r="AM8" i="75"/>
  <c r="AM24" i="75"/>
  <c r="AO24" i="75" s="1"/>
  <c r="I33" i="27" s="1"/>
  <c r="M33" i="27" s="1"/>
  <c r="M44" i="97"/>
  <c r="Y44" i="97" s="1"/>
  <c r="I49" i="27" s="1"/>
  <c r="M49" i="27" s="1"/>
  <c r="G52" i="112"/>
  <c r="E66" i="96" s="1"/>
  <c r="DM18" i="82"/>
  <c r="DE18" i="82"/>
  <c r="BE75" i="52"/>
  <c r="BE74" i="52"/>
  <c r="BC19" i="88"/>
  <c r="M10" i="89"/>
  <c r="O10" i="89" s="1"/>
  <c r="S10" i="89" s="1"/>
  <c r="BO10" i="83"/>
  <c r="AW12" i="83"/>
  <c r="BA12" i="83" s="1"/>
  <c r="Q68" i="23"/>
  <c r="Q64" i="23"/>
  <c r="Q56" i="23"/>
  <c r="Q67" i="23"/>
  <c r="S67" i="23" s="1"/>
  <c r="Q57" i="23"/>
  <c r="Q51" i="23"/>
  <c r="Q11" i="23"/>
  <c r="S11" i="23" s="1"/>
  <c r="Q55" i="23"/>
  <c r="Q52" i="23"/>
  <c r="Q8" i="23"/>
  <c r="S8" i="23" s="1"/>
  <c r="I24" i="135"/>
  <c r="Q53" i="23"/>
  <c r="Q54" i="23"/>
  <c r="S54" i="23" s="1"/>
  <c r="Q63" i="23"/>
  <c r="Q59" i="23"/>
  <c r="Q65" i="23"/>
  <c r="Q9" i="23"/>
  <c r="S9" i="23" s="1"/>
  <c r="Q10" i="23"/>
  <c r="Q58" i="23"/>
  <c r="Q66" i="23"/>
  <c r="S66" i="23" s="1"/>
  <c r="Y12" i="79"/>
  <c r="AI12" i="85"/>
  <c r="Y20" i="79"/>
  <c r="AI20" i="85"/>
  <c r="AA22" i="83"/>
  <c r="AC22" i="83" s="1"/>
  <c r="AG22" i="83" s="1"/>
  <c r="M22" i="91"/>
  <c r="O22" i="91" s="1"/>
  <c r="BC12" i="92"/>
  <c r="AM15" i="88"/>
  <c r="AC15" i="88"/>
  <c r="AC22" i="90"/>
  <c r="AM22" i="90"/>
  <c r="AC23" i="81"/>
  <c r="AG23" i="81" s="1"/>
  <c r="AC23" i="82"/>
  <c r="AG23" i="82" s="1"/>
  <c r="Y23" i="83"/>
  <c r="Y23" i="84"/>
  <c r="Y44" i="54"/>
  <c r="Q44" i="54"/>
  <c r="W44" i="54" s="1"/>
  <c r="CC8" i="84"/>
  <c r="BU8" i="84"/>
  <c r="CO19" i="82"/>
  <c r="CG19" i="82"/>
  <c r="AG10" i="92"/>
  <c r="BG10" i="92" s="1"/>
  <c r="AK16" i="82"/>
  <c r="AS16" i="82"/>
  <c r="Q71" i="52"/>
  <c r="W71" i="52" s="1"/>
  <c r="W78" i="52" s="1"/>
  <c r="W79" i="52" s="1"/>
  <c r="AQ16" i="92"/>
  <c r="G140" i="113"/>
  <c r="G12" i="113"/>
  <c r="BQ18" i="83"/>
  <c r="BU18" i="83" s="1"/>
  <c r="BY72" i="52"/>
  <c r="CC72" i="52" s="1"/>
  <c r="AO72" i="52"/>
  <c r="W15" i="49"/>
  <c r="G19" i="87"/>
  <c r="I19" i="87" s="1"/>
  <c r="AY19" i="3" s="1"/>
  <c r="G771" i="1" s="1"/>
  <c r="W19" i="92"/>
  <c r="BG19" i="92" s="1"/>
  <c r="BE19" i="83"/>
  <c r="BI19" i="83"/>
  <c r="BK19" i="83" s="1"/>
  <c r="BY94" i="52"/>
  <c r="CC94" i="52" s="1"/>
  <c r="AM22" i="88"/>
  <c r="AC22" i="88"/>
  <c r="S11" i="90"/>
  <c r="BY13" i="81"/>
  <c r="CC13" i="81" s="1"/>
  <c r="BY13" i="82"/>
  <c r="CC13" i="82" s="1"/>
  <c r="BM13" i="83"/>
  <c r="BQ13" i="83" s="1"/>
  <c r="BU13" i="83" s="1"/>
  <c r="BM13" i="84"/>
  <c r="AM21" i="91"/>
  <c r="AC21" i="91"/>
  <c r="AW14" i="82"/>
  <c r="AY14" i="82" s="1"/>
  <c r="AO14" i="82"/>
  <c r="CS21" i="84"/>
  <c r="CK21" i="84"/>
  <c r="AA45" i="46"/>
  <c r="AC45" i="46" s="1"/>
  <c r="AA43" i="46"/>
  <c r="AC43" i="46" s="1"/>
  <c r="AA46" i="46"/>
  <c r="AC46" i="46" s="1"/>
  <c r="AA32" i="46"/>
  <c r="AC32" i="46" s="1"/>
  <c r="AA16" i="46"/>
  <c r="AC16" i="46" s="1"/>
  <c r="AA33" i="46"/>
  <c r="AC33" i="46" s="1"/>
  <c r="AA25" i="46"/>
  <c r="AC25" i="46" s="1"/>
  <c r="AA17" i="46"/>
  <c r="AC17" i="46" s="1"/>
  <c r="AA36" i="46"/>
  <c r="AC36" i="46" s="1"/>
  <c r="AA18" i="46"/>
  <c r="AC18" i="46" s="1"/>
  <c r="AA37" i="46"/>
  <c r="AC37" i="46" s="1"/>
  <c r="AA27" i="46"/>
  <c r="AC27" i="46" s="1"/>
  <c r="AA19" i="46"/>
  <c r="AC19" i="46" s="1"/>
  <c r="AA11" i="46"/>
  <c r="AC11" i="46" s="1"/>
  <c r="AA42" i="46"/>
  <c r="AC42" i="46" s="1"/>
  <c r="AA38" i="46"/>
  <c r="AC38" i="46" s="1"/>
  <c r="AA28" i="46"/>
  <c r="AC28" i="46" s="1"/>
  <c r="AA20" i="46"/>
  <c r="AC20" i="46" s="1"/>
  <c r="AA39" i="46"/>
  <c r="AC39" i="46" s="1"/>
  <c r="AA29" i="46"/>
  <c r="AC29" i="46" s="1"/>
  <c r="AA30" i="46"/>
  <c r="AC30" i="46" s="1"/>
  <c r="AA14" i="46"/>
  <c r="AC14" i="46" s="1"/>
  <c r="K8" i="47"/>
  <c r="AA40" i="46"/>
  <c r="AC40" i="46" s="1"/>
  <c r="AA31" i="46"/>
  <c r="AC31" i="46" s="1"/>
  <c r="AA15" i="46"/>
  <c r="AC15" i="46" s="1"/>
  <c r="AA41" i="46"/>
  <c r="AC41" i="46" s="1"/>
  <c r="BE22" i="84"/>
  <c r="AW22" i="84"/>
  <c r="BQ16" i="82"/>
  <c r="BI16" i="82"/>
  <c r="CK22" i="84"/>
  <c r="CS22" i="84"/>
  <c r="BI13" i="83"/>
  <c r="BK13" i="83" s="1"/>
  <c r="BE13" i="83"/>
  <c r="AG18" i="91"/>
  <c r="AC21" i="84"/>
  <c r="AK21" i="84"/>
  <c r="CS9" i="84"/>
  <c r="CK9" i="84"/>
  <c r="BC9" i="92"/>
  <c r="DE13" i="82"/>
  <c r="DM13" i="82"/>
  <c r="I21" i="87"/>
  <c r="AY21" i="3" s="1"/>
  <c r="G829" i="1" s="1"/>
  <c r="BC13" i="90"/>
  <c r="G17" i="87"/>
  <c r="I17" i="87" s="1"/>
  <c r="AY17" i="3" s="1"/>
  <c r="G713" i="1" s="1"/>
  <c r="W17" i="92"/>
  <c r="BG17" i="92" s="1"/>
  <c r="AA9" i="30"/>
  <c r="AA12" i="30"/>
  <c r="AA21" i="30"/>
  <c r="AA13" i="30"/>
  <c r="AA10" i="30"/>
  <c r="S24" i="47"/>
  <c r="AK12" i="82"/>
  <c r="AS12" i="82"/>
  <c r="AA9" i="45"/>
  <c r="AA10" i="45"/>
  <c r="AA21" i="45"/>
  <c r="AA13" i="45"/>
  <c r="S9" i="47"/>
  <c r="AA12" i="45"/>
  <c r="AQ21" i="92"/>
  <c r="DE17" i="82"/>
  <c r="DM17" i="82"/>
  <c r="AW14" i="81"/>
  <c r="AY14" i="81" s="1"/>
  <c r="AO14" i="81"/>
  <c r="BQ10" i="83"/>
  <c r="BU10" i="83" s="1"/>
  <c r="AQ14" i="91"/>
  <c r="BO8" i="83"/>
  <c r="BQ8" i="83" s="1"/>
  <c r="BU8" i="83" s="1"/>
  <c r="M8" i="89"/>
  <c r="O8" i="89" s="1"/>
  <c r="S8" i="89" s="1"/>
  <c r="AY23" i="91"/>
  <c r="BC8" i="91"/>
  <c r="CC8" i="91"/>
  <c r="Q18" i="82"/>
  <c r="Y18" i="82"/>
  <c r="AA18" i="82" s="1"/>
  <c r="AA21" i="32"/>
  <c r="AA13" i="32"/>
  <c r="AA9" i="32"/>
  <c r="AA10" i="32"/>
  <c r="AA12" i="32"/>
  <c r="S22" i="47"/>
  <c r="BI15" i="81"/>
  <c r="BQ15" i="81"/>
  <c r="K37" i="103"/>
  <c r="K33" i="103"/>
  <c r="K36" i="103"/>
  <c r="K32" i="103"/>
  <c r="K35" i="103"/>
  <c r="K31" i="103"/>
  <c r="K38" i="103"/>
  <c r="K34" i="103"/>
  <c r="BC8" i="89"/>
  <c r="CC8" i="89"/>
  <c r="AY23" i="89"/>
  <c r="CC9" i="84"/>
  <c r="BU9" i="84"/>
  <c r="BS22" i="85"/>
  <c r="BU22" i="85" s="1"/>
  <c r="BW22" i="85" s="1"/>
  <c r="BY22" i="85" s="1"/>
  <c r="CA22" i="85" s="1"/>
  <c r="CC22" i="85" s="1"/>
  <c r="CA13" i="79"/>
  <c r="CE13" i="85"/>
  <c r="U8" i="50"/>
  <c r="W8" i="50" s="1"/>
  <c r="U37" i="50"/>
  <c r="U29" i="50"/>
  <c r="U53" i="54"/>
  <c r="U25" i="50"/>
  <c r="U63" i="54"/>
  <c r="U52" i="54"/>
  <c r="U9" i="50"/>
  <c r="W9" i="50" s="1"/>
  <c r="U51" i="54"/>
  <c r="U63" i="50"/>
  <c r="U50" i="54"/>
  <c r="U26" i="50"/>
  <c r="U55" i="54"/>
  <c r="U27" i="50"/>
  <c r="U18" i="83"/>
  <c r="W18" i="83" s="1"/>
  <c r="Q18" i="83"/>
  <c r="BI14" i="83"/>
  <c r="BK14" i="83" s="1"/>
  <c r="BE14" i="83"/>
  <c r="Q8" i="54"/>
  <c r="Y8" i="54" s="1"/>
  <c r="M19" i="54"/>
  <c r="M17" i="54"/>
  <c r="BC15" i="89"/>
  <c r="AC17" i="84"/>
  <c r="AK17" i="84"/>
  <c r="AM13" i="88"/>
  <c r="AC13" i="88"/>
  <c r="I13" i="27"/>
  <c r="M13" i="27" s="1"/>
  <c r="K31" i="74"/>
  <c r="I13" i="26" s="1"/>
  <c r="M13" i="26" s="1"/>
  <c r="AS19" i="82"/>
  <c r="AK19" i="82"/>
  <c r="AQ36" i="40"/>
  <c r="AQ18" i="40"/>
  <c r="AQ45" i="40"/>
  <c r="AQ43" i="40"/>
  <c r="AQ37" i="40"/>
  <c r="AQ27" i="40"/>
  <c r="AQ19" i="40"/>
  <c r="AQ11" i="40"/>
  <c r="AQ46" i="40"/>
  <c r="AQ38" i="40"/>
  <c r="AQ28" i="40"/>
  <c r="AQ20" i="40"/>
  <c r="AQ39" i="40"/>
  <c r="AQ29" i="40"/>
  <c r="AQ40" i="40"/>
  <c r="AQ30" i="40"/>
  <c r="AQ14" i="40"/>
  <c r="AQ31" i="40"/>
  <c r="AQ15" i="40"/>
  <c r="AQ41" i="40"/>
  <c r="AQ32" i="40"/>
  <c r="AQ16" i="40"/>
  <c r="AQ42" i="40"/>
  <c r="AQ33" i="40"/>
  <c r="AQ25" i="40"/>
  <c r="AQ17" i="40"/>
  <c r="CK8" i="83"/>
  <c r="CO8" i="83" s="1"/>
  <c r="AS33" i="75"/>
  <c r="I42" i="26" s="1"/>
  <c r="M42" i="26" s="1"/>
  <c r="AC33" i="75"/>
  <c r="M33" i="75"/>
  <c r="I63" i="23" s="1"/>
  <c r="M63" i="23" s="1"/>
  <c r="AO33" i="75"/>
  <c r="I42" i="27" s="1"/>
  <c r="M42" i="27" s="1"/>
  <c r="Y33" i="75"/>
  <c r="I33" i="75"/>
  <c r="I63" i="25" s="1"/>
  <c r="M63" i="25" s="1"/>
  <c r="BA33" i="75"/>
  <c r="I99" i="11" s="1"/>
  <c r="AW33" i="75"/>
  <c r="I98" i="11" s="1"/>
  <c r="AG33" i="75"/>
  <c r="E32" i="73" s="1"/>
  <c r="Q33" i="75"/>
  <c r="I64" i="25" s="1"/>
  <c r="M64" i="25" s="1"/>
  <c r="S41" i="42"/>
  <c r="BU14" i="84"/>
  <c r="CC14" i="84"/>
  <c r="AQ18" i="92"/>
  <c r="BU21" i="82"/>
  <c r="BW21" i="82" s="1"/>
  <c r="BM21" i="82"/>
  <c r="BC16" i="92"/>
  <c r="CK14" i="84"/>
  <c r="CS14" i="84"/>
  <c r="AQ10" i="79"/>
  <c r="AY10" i="85"/>
  <c r="AQ18" i="79"/>
  <c r="AY18" i="85"/>
  <c r="AC13" i="84"/>
  <c r="AK13" i="84"/>
  <c r="AG14" i="92"/>
  <c r="BI9" i="79"/>
  <c r="BO9" i="85"/>
  <c r="BI17" i="79"/>
  <c r="BO17" i="85"/>
  <c r="BC11" i="89"/>
  <c r="CS16" i="81"/>
  <c r="CU16" i="81" s="1"/>
  <c r="CK16" i="81"/>
  <c r="AC10" i="88"/>
  <c r="AM10" i="88"/>
  <c r="CK15" i="84"/>
  <c r="CS15" i="84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15" i="75"/>
  <c r="S28" i="75"/>
  <c r="U28" i="75" s="1"/>
  <c r="I76" i="23" s="1"/>
  <c r="M76" i="23" s="1"/>
  <c r="S76" i="23" s="1"/>
  <c r="S20" i="75"/>
  <c r="S12" i="75"/>
  <c r="S33" i="75"/>
  <c r="U33" i="75" s="1"/>
  <c r="I64" i="23" s="1"/>
  <c r="M64" i="23" s="1"/>
  <c r="S25" i="75"/>
  <c r="U25" i="75" s="1"/>
  <c r="I67" i="23" s="1"/>
  <c r="M67" i="23" s="1"/>
  <c r="S17" i="75"/>
  <c r="S9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S22" i="23" s="1"/>
  <c r="S14" i="75"/>
  <c r="S30" i="75"/>
  <c r="U30" i="75" s="1"/>
  <c r="I82" i="23" s="1"/>
  <c r="M82" i="23" s="1"/>
  <c r="S82" i="23" s="1"/>
  <c r="S22" i="75"/>
  <c r="U22" i="75" s="1"/>
  <c r="I55" i="23" s="1"/>
  <c r="M55" i="23" s="1"/>
  <c r="M41" i="97"/>
  <c r="I48" i="96"/>
  <c r="I23" i="55" s="1"/>
  <c r="M23" i="55" s="1"/>
  <c r="BC15" i="90"/>
  <c r="DM18" i="81"/>
  <c r="DE18" i="81"/>
  <c r="U11" i="84"/>
  <c r="M11" i="84"/>
  <c r="E11" i="79" s="1"/>
  <c r="BQ12" i="82"/>
  <c r="BI12" i="82"/>
  <c r="Q56" i="25"/>
  <c r="Q52" i="25"/>
  <c r="Q8" i="25"/>
  <c r="S8" i="25" s="1"/>
  <c r="Q66" i="25"/>
  <c r="S66" i="25" s="1"/>
  <c r="Q58" i="25"/>
  <c r="S58" i="25" s="1"/>
  <c r="Q51" i="25"/>
  <c r="Q11" i="25"/>
  <c r="Q67" i="25"/>
  <c r="S67" i="25" s="1"/>
  <c r="Q59" i="25"/>
  <c r="Q55" i="25"/>
  <c r="S55" i="25" s="1"/>
  <c r="Q63" i="25"/>
  <c r="S63" i="25" s="1"/>
  <c r="I18" i="135"/>
  <c r="Q9" i="25"/>
  <c r="S9" i="25" s="1"/>
  <c r="Q10" i="25"/>
  <c r="Q68" i="25"/>
  <c r="Q57" i="25"/>
  <c r="S57" i="25" s="1"/>
  <c r="Q64" i="25"/>
  <c r="S64" i="25" s="1"/>
  <c r="Q54" i="25"/>
  <c r="S54" i="25" s="1"/>
  <c r="Q53" i="25"/>
  <c r="Q65" i="25"/>
  <c r="Y21" i="79"/>
  <c r="AI21" i="85"/>
  <c r="Y13" i="79"/>
  <c r="AI13" i="85"/>
  <c r="AA9" i="37"/>
  <c r="AA10" i="37"/>
  <c r="AA12" i="37"/>
  <c r="AA21" i="37"/>
  <c r="AA13" i="37"/>
  <c r="S17" i="47"/>
  <c r="I51" i="98"/>
  <c r="Y17" i="81"/>
  <c r="AA17" i="81" s="1"/>
  <c r="Q17" i="81"/>
  <c r="AC17" i="91"/>
  <c r="AM17" i="91"/>
  <c r="AQ39" i="44"/>
  <c r="AQ29" i="44"/>
  <c r="AQ40" i="44"/>
  <c r="AQ30" i="44"/>
  <c r="AQ14" i="44"/>
  <c r="AQ31" i="44"/>
  <c r="AQ15" i="44"/>
  <c r="AQ41" i="44"/>
  <c r="AQ32" i="44"/>
  <c r="AQ16" i="44"/>
  <c r="AQ42" i="44"/>
  <c r="AQ33" i="44"/>
  <c r="AQ25" i="44"/>
  <c r="AQ17" i="44"/>
  <c r="AQ36" i="44"/>
  <c r="AQ18" i="44"/>
  <c r="AQ46" i="44"/>
  <c r="AQ38" i="44"/>
  <c r="AQ28" i="44"/>
  <c r="AQ20" i="44"/>
  <c r="AQ19" i="44"/>
  <c r="AQ27" i="44"/>
  <c r="AQ45" i="44"/>
  <c r="AQ37" i="44"/>
  <c r="AQ11" i="44"/>
  <c r="AQ43" i="44"/>
  <c r="BA23" i="81"/>
  <c r="BE23" i="81" s="1"/>
  <c r="BA23" i="82"/>
  <c r="BE23" i="82" s="1"/>
  <c r="AS23" i="83"/>
  <c r="AW23" i="83" s="1"/>
  <c r="BA23" i="83" s="1"/>
  <c r="AS23" i="84"/>
  <c r="BA8" i="84"/>
  <c r="BI8" i="84"/>
  <c r="CO19" i="81"/>
  <c r="CG19" i="81"/>
  <c r="U8" i="84"/>
  <c r="M8" i="84"/>
  <c r="AC19" i="89"/>
  <c r="AM19" i="89"/>
  <c r="Y11" i="81"/>
  <c r="AA11" i="81" s="1"/>
  <c r="Q11" i="81"/>
  <c r="AK16" i="81"/>
  <c r="AS16" i="81"/>
  <c r="CS20" i="82"/>
  <c r="CU20" i="82" s="1"/>
  <c r="CK20" i="82"/>
  <c r="Y15" i="82"/>
  <c r="AA15" i="82" s="1"/>
  <c r="Q15" i="82"/>
  <c r="CG18" i="82"/>
  <c r="CO18" i="82"/>
  <c r="BI19" i="82"/>
  <c r="BQ19" i="82"/>
  <c r="BM20" i="81"/>
  <c r="BU20" i="81"/>
  <c r="BW20" i="81" s="1"/>
  <c r="I38" i="96"/>
  <c r="I14" i="55" s="1"/>
  <c r="M14" i="55" s="1"/>
  <c r="AM11" i="90"/>
  <c r="AC11" i="90"/>
  <c r="G76" i="98"/>
  <c r="G61" i="115"/>
  <c r="BM9" i="80"/>
  <c r="BO9" i="80" s="1"/>
  <c r="BI9" i="80"/>
  <c r="CI16" i="83"/>
  <c r="CK16" i="83" s="1"/>
  <c r="CO16" i="83" s="1"/>
  <c r="M16" i="88"/>
  <c r="O16" i="88" s="1"/>
  <c r="S16" i="88" s="1"/>
  <c r="AQ18" i="89"/>
  <c r="CS21" i="83"/>
  <c r="CW21" i="83"/>
  <c r="CY21" i="83" s="1"/>
  <c r="AW22" i="83"/>
  <c r="BA22" i="83" s="1"/>
  <c r="AG19" i="90"/>
  <c r="BQ16" i="81"/>
  <c r="BI16" i="81"/>
  <c r="AM44" i="56"/>
  <c r="AS44" i="56" s="1"/>
  <c r="Q44" i="56"/>
  <c r="W44" i="56" s="1"/>
  <c r="AC44" i="56"/>
  <c r="AI44" i="56" s="1"/>
  <c r="CK22" i="83"/>
  <c r="CO22" i="83" s="1"/>
  <c r="BC10" i="91"/>
  <c r="AK20" i="84"/>
  <c r="AC20" i="84"/>
  <c r="AQ46" i="31"/>
  <c r="AQ39" i="31"/>
  <c r="AQ29" i="31"/>
  <c r="AQ40" i="31"/>
  <c r="AQ30" i="31"/>
  <c r="AQ14" i="31"/>
  <c r="AQ31" i="31"/>
  <c r="AQ15" i="31"/>
  <c r="AQ41" i="31"/>
  <c r="AQ32" i="31"/>
  <c r="AQ16" i="31"/>
  <c r="AQ42" i="31"/>
  <c r="AQ33" i="31"/>
  <c r="AQ25" i="31"/>
  <c r="AQ17" i="31"/>
  <c r="AQ36" i="31"/>
  <c r="AQ18" i="31"/>
  <c r="AQ43" i="31"/>
  <c r="AQ37" i="31"/>
  <c r="AQ27" i="31"/>
  <c r="AQ19" i="31"/>
  <c r="AQ11" i="31"/>
  <c r="AQ38" i="31"/>
  <c r="AQ28" i="31"/>
  <c r="AQ20" i="31"/>
  <c r="AQ41" i="35"/>
  <c r="AQ32" i="35"/>
  <c r="AQ42" i="35"/>
  <c r="AQ36" i="35"/>
  <c r="AQ45" i="35"/>
  <c r="AQ43" i="35"/>
  <c r="AQ37" i="35"/>
  <c r="AQ27" i="35"/>
  <c r="AQ46" i="35"/>
  <c r="AQ38" i="35"/>
  <c r="AQ39" i="35"/>
  <c r="AQ29" i="35"/>
  <c r="AQ40" i="35"/>
  <c r="AQ30" i="35"/>
  <c r="AQ31" i="35"/>
  <c r="AQ20" i="35"/>
  <c r="AQ14" i="35"/>
  <c r="AQ15" i="35"/>
  <c r="AQ16" i="35"/>
  <c r="AQ25" i="35"/>
  <c r="AQ17" i="35"/>
  <c r="AQ19" i="35"/>
  <c r="AQ11" i="35"/>
  <c r="AQ18" i="35"/>
  <c r="AQ28" i="35"/>
  <c r="AQ33" i="35"/>
  <c r="AQ45" i="31"/>
  <c r="AC21" i="83"/>
  <c r="AG21" i="83" s="1"/>
  <c r="CS9" i="83"/>
  <c r="CW9" i="83"/>
  <c r="CY9" i="83" s="1"/>
  <c r="S18" i="91"/>
  <c r="DE13" i="81"/>
  <c r="DM13" i="81"/>
  <c r="M42" i="94"/>
  <c r="I76" i="98"/>
  <c r="CK9" i="82"/>
  <c r="CS9" i="82"/>
  <c r="CU9" i="82" s="1"/>
  <c r="G52" i="115"/>
  <c r="G75" i="98" s="1"/>
  <c r="G49" i="115"/>
  <c r="G72" i="98" s="1"/>
  <c r="G47" i="115"/>
  <c r="G70" i="98" s="1"/>
  <c r="G48" i="115"/>
  <c r="G71" i="98" s="1"/>
  <c r="G51" i="115"/>
  <c r="G74" i="98" s="1"/>
  <c r="U10" i="83"/>
  <c r="W10" i="83" s="1"/>
  <c r="Q10" i="83"/>
  <c r="S8" i="41"/>
  <c r="CC23" i="80"/>
  <c r="CE23" i="80" s="1"/>
  <c r="BY23" i="80"/>
  <c r="AK12" i="81"/>
  <c r="AS12" i="81"/>
  <c r="G20" i="87"/>
  <c r="I20" i="87" s="1"/>
  <c r="AY20" i="3" s="1"/>
  <c r="G800" i="1" s="1"/>
  <c r="W20" i="92"/>
  <c r="CC9" i="80"/>
  <c r="CE9" i="80" s="1"/>
  <c r="BY9" i="80"/>
  <c r="DE17" i="81"/>
  <c r="DM17" i="81"/>
  <c r="BY92" i="52"/>
  <c r="CC92" i="52" s="1"/>
  <c r="AO92" i="52"/>
  <c r="BY47" i="52"/>
  <c r="CC47" i="52" s="1"/>
  <c r="AO47" i="52"/>
  <c r="BY29" i="52"/>
  <c r="CC29" i="52" s="1"/>
  <c r="AO29" i="52"/>
  <c r="AO27" i="52"/>
  <c r="BY27" i="52"/>
  <c r="CC27" i="52" s="1"/>
  <c r="BY33" i="52"/>
  <c r="CC33" i="52" s="1"/>
  <c r="AO33" i="52"/>
  <c r="AK14" i="51"/>
  <c r="BM14" i="51"/>
  <c r="BQ14" i="51" s="1"/>
  <c r="AK20" i="51"/>
  <c r="BM20" i="51"/>
  <c r="BQ20" i="51" s="1"/>
  <c r="M21" i="84"/>
  <c r="U21" i="84"/>
  <c r="W42" i="54"/>
  <c r="CG10" i="82"/>
  <c r="CO10" i="82"/>
  <c r="CS22" i="82"/>
  <c r="CU22" i="82" s="1"/>
  <c r="CK22" i="82"/>
  <c r="CS14" i="82"/>
  <c r="CU14" i="82" s="1"/>
  <c r="CK14" i="82"/>
  <c r="K54" i="96"/>
  <c r="I9" i="49" s="1"/>
  <c r="M9" i="49" s="1"/>
  <c r="Q9" i="49" s="1"/>
  <c r="W9" i="49" s="1"/>
  <c r="I54" i="96"/>
  <c r="I9" i="51" s="1"/>
  <c r="M9" i="51" s="1"/>
  <c r="I37" i="98"/>
  <c r="CC22" i="80"/>
  <c r="CE22" i="80" s="1"/>
  <c r="BY22" i="80"/>
  <c r="BC8" i="92"/>
  <c r="CC8" i="92"/>
  <c r="BI8" i="3" s="1"/>
  <c r="G457" i="1" s="1"/>
  <c r="AY23" i="92"/>
  <c r="AQ13" i="92"/>
  <c r="BO15" i="83"/>
  <c r="BQ15" i="83" s="1"/>
  <c r="BU15" i="83" s="1"/>
  <c r="M15" i="89"/>
  <c r="O15" i="89" s="1"/>
  <c r="S15" i="89" s="1"/>
  <c r="BY90" i="52"/>
  <c r="CC90" i="52" s="1"/>
  <c r="AO90" i="52"/>
  <c r="S13" i="91"/>
  <c r="AM17" i="90"/>
  <c r="AC17" i="90"/>
  <c r="G17" i="114"/>
  <c r="I17" i="51" s="1"/>
  <c r="M17" i="51" s="1"/>
  <c r="BY14" i="83"/>
  <c r="CC14" i="83"/>
  <c r="CE14" i="83" s="1"/>
  <c r="CC12" i="84"/>
  <c r="BU12" i="84"/>
  <c r="CA21" i="79"/>
  <c r="CE21" i="85"/>
  <c r="CA14" i="79"/>
  <c r="CE14" i="85"/>
  <c r="AQ12" i="92"/>
  <c r="BC14" i="91"/>
  <c r="BQ14" i="82"/>
  <c r="BI14" i="82"/>
  <c r="Q16" i="54"/>
  <c r="Y16" i="54" s="1"/>
  <c r="AC17" i="83"/>
  <c r="AG17" i="83" s="1"/>
  <c r="S13" i="88"/>
  <c r="BC17" i="88"/>
  <c r="M47" i="100"/>
  <c r="M48" i="100"/>
  <c r="I15" i="27"/>
  <c r="M15" i="27" s="1"/>
  <c r="K33" i="74"/>
  <c r="I15" i="26" s="1"/>
  <c r="M15" i="26" s="1"/>
  <c r="AS19" i="81"/>
  <c r="AK19" i="81"/>
  <c r="DM8" i="82"/>
  <c r="DE8" i="82"/>
  <c r="CK15" i="82"/>
  <c r="CS15" i="82"/>
  <c r="CU15" i="82" s="1"/>
  <c r="S41" i="39"/>
  <c r="CI11" i="83"/>
  <c r="CK11" i="83" s="1"/>
  <c r="CO11" i="83" s="1"/>
  <c r="M11" i="88"/>
  <c r="O11" i="88" s="1"/>
  <c r="S11" i="88" s="1"/>
  <c r="AK15" i="84"/>
  <c r="AC15" i="84"/>
  <c r="Y21" i="81"/>
  <c r="AA21" i="81" s="1"/>
  <c r="Q21" i="81"/>
  <c r="CK14" i="83"/>
  <c r="CO14" i="83" s="1"/>
  <c r="E26" i="78"/>
  <c r="E28" i="78"/>
  <c r="E27" i="78"/>
  <c r="Y9" i="82"/>
  <c r="AA9" i="82" s="1"/>
  <c r="Q9" i="82"/>
  <c r="S8" i="38"/>
  <c r="AQ10" i="89"/>
  <c r="AQ11" i="79"/>
  <c r="AY11" i="85"/>
  <c r="AQ19" i="79"/>
  <c r="AY19" i="85"/>
  <c r="AO13" i="83"/>
  <c r="AQ13" i="83" s="1"/>
  <c r="AK13" i="83"/>
  <c r="AQ14" i="92"/>
  <c r="BI10" i="79"/>
  <c r="BO10" i="85"/>
  <c r="BC18" i="85"/>
  <c r="BE18" i="85" s="1"/>
  <c r="BG18" i="85" s="1"/>
  <c r="BI18" i="85" s="1"/>
  <c r="BK18" i="85" s="1"/>
  <c r="BM18" i="85" s="1"/>
  <c r="AC11" i="89"/>
  <c r="AM11" i="89"/>
  <c r="CW15" i="83"/>
  <c r="CY15" i="83" s="1"/>
  <c r="CS15" i="83"/>
  <c r="I32" i="96"/>
  <c r="I8" i="55" s="1"/>
  <c r="I16" i="51"/>
  <c r="M16" i="51" s="1"/>
  <c r="E9" i="103"/>
  <c r="G15" i="117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3" i="75"/>
  <c r="BE33" i="75" s="1"/>
  <c r="E59" i="74" s="1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29" i="75"/>
  <c r="BE29" i="75" s="1"/>
  <c r="E55" i="74" s="1"/>
  <c r="BC21" i="75"/>
  <c r="BC13" i="75"/>
  <c r="BC16" i="75"/>
  <c r="BC32" i="75"/>
  <c r="BE32" i="75" s="1"/>
  <c r="E58" i="74" s="1"/>
  <c r="BC8" i="75"/>
  <c r="BC24" i="75"/>
  <c r="BE24" i="75" s="1"/>
  <c r="E50" i="74" s="1"/>
  <c r="M48" i="97"/>
  <c r="Y48" i="97" s="1"/>
  <c r="E72" i="96" s="1"/>
  <c r="CS12" i="82"/>
  <c r="CU12" i="82" s="1"/>
  <c r="CK12" i="82"/>
  <c r="AM19" i="91"/>
  <c r="AC19" i="91"/>
  <c r="AC18" i="88"/>
  <c r="AM18" i="88"/>
  <c r="O17" i="52"/>
  <c r="U17" i="52" s="1"/>
  <c r="AK11" i="52"/>
  <c r="AK21" i="52"/>
  <c r="AK88" i="52"/>
  <c r="O88" i="52"/>
  <c r="U88" i="52" s="1"/>
  <c r="O13" i="52"/>
  <c r="U13" i="52" s="1"/>
  <c r="O11" i="52"/>
  <c r="U11" i="52" s="1"/>
  <c r="O21" i="52"/>
  <c r="U21" i="52" s="1"/>
  <c r="AK13" i="52"/>
  <c r="AK17" i="52"/>
  <c r="AK18" i="52"/>
  <c r="O86" i="52"/>
  <c r="U86" i="52" s="1"/>
  <c r="O18" i="52"/>
  <c r="U18" i="52" s="1"/>
  <c r="O36" i="52"/>
  <c r="U36" i="52" s="1"/>
  <c r="O96" i="52"/>
  <c r="U96" i="52" s="1"/>
  <c r="AK86" i="52"/>
  <c r="AK20" i="52"/>
  <c r="AK96" i="52"/>
  <c r="O20" i="52"/>
  <c r="U20" i="52" s="1"/>
  <c r="AK36" i="52"/>
  <c r="AA22" i="33"/>
  <c r="AA24" i="33"/>
  <c r="AA8" i="33"/>
  <c r="AA34" i="33"/>
  <c r="AA26" i="33"/>
  <c r="O21" i="47"/>
  <c r="Y21" i="47" s="1"/>
  <c r="AA23" i="33"/>
  <c r="Y19" i="81"/>
  <c r="AA19" i="81" s="1"/>
  <c r="Q19" i="81"/>
  <c r="BQ12" i="81"/>
  <c r="BI12" i="81"/>
  <c r="E13" i="78"/>
  <c r="K21" i="77" s="1"/>
  <c r="M21" i="77" s="1"/>
  <c r="I11" i="48" s="1"/>
  <c r="M11" i="48" s="1"/>
  <c r="E14" i="78"/>
  <c r="O21" i="77" s="1"/>
  <c r="Q21" i="77" s="1"/>
  <c r="I13" i="48" s="1"/>
  <c r="M13" i="48" s="1"/>
  <c r="E12" i="78"/>
  <c r="G21" i="77" s="1"/>
  <c r="I21" i="77" s="1"/>
  <c r="I9" i="48" s="1"/>
  <c r="W23" i="85"/>
  <c r="Y23" i="85" s="1"/>
  <c r="AA23" i="85" s="1"/>
  <c r="AC23" i="85" s="1"/>
  <c r="AE23" i="85" s="1"/>
  <c r="AG23" i="85" s="1"/>
  <c r="Y14" i="79"/>
  <c r="AI14" i="85"/>
  <c r="CC17" i="80"/>
  <c r="CE17" i="80" s="1"/>
  <c r="BY17" i="80"/>
  <c r="Q22" i="82"/>
  <c r="Y22" i="82"/>
  <c r="AA22" i="82" s="1"/>
  <c r="AQ42" i="38"/>
  <c r="AQ45" i="38"/>
  <c r="AQ43" i="38"/>
  <c r="AQ37" i="38"/>
  <c r="AQ39" i="38"/>
  <c r="AQ40" i="38"/>
  <c r="AQ41" i="38"/>
  <c r="AQ29" i="38"/>
  <c r="AQ30" i="38"/>
  <c r="AQ14" i="38"/>
  <c r="AQ31" i="38"/>
  <c r="AQ15" i="38"/>
  <c r="AQ46" i="38"/>
  <c r="AQ32" i="38"/>
  <c r="AQ16" i="38"/>
  <c r="AQ25" i="38"/>
  <c r="AQ17" i="38"/>
  <c r="AQ18" i="38"/>
  <c r="AQ36" i="38"/>
  <c r="AQ27" i="38"/>
  <c r="AQ19" i="38"/>
  <c r="AQ11" i="38"/>
  <c r="AQ33" i="38"/>
  <c r="AQ28" i="38"/>
  <c r="AQ20" i="38"/>
  <c r="AQ38" i="38"/>
  <c r="BY8" i="91"/>
  <c r="AG8" i="91"/>
  <c r="AS11" i="56"/>
  <c r="AC11" i="56"/>
  <c r="AI11" i="56" s="1"/>
  <c r="Q11" i="56"/>
  <c r="W11" i="56" s="1"/>
  <c r="AM11" i="56"/>
  <c r="I64" i="96"/>
  <c r="I36" i="55" s="1"/>
  <c r="M36" i="55" s="1"/>
  <c r="M23" i="82"/>
  <c r="U23" i="82"/>
  <c r="CK17" i="81"/>
  <c r="CS17" i="81"/>
  <c r="CU17" i="81" s="1"/>
  <c r="AK11" i="84"/>
  <c r="AC11" i="84"/>
  <c r="Q21" i="83"/>
  <c r="U21" i="83"/>
  <c r="W21" i="83" s="1"/>
  <c r="Y19" i="82"/>
  <c r="AA19" i="82" s="1"/>
  <c r="Q19" i="82"/>
  <c r="AA9" i="83"/>
  <c r="AC9" i="83" s="1"/>
  <c r="AG9" i="83" s="1"/>
  <c r="M9" i="91"/>
  <c r="O9" i="91" s="1"/>
  <c r="S9" i="91" s="1"/>
  <c r="AC15" i="90"/>
  <c r="AM15" i="90"/>
  <c r="AM71" i="52"/>
  <c r="AS71" i="52" s="1"/>
  <c r="Q9" i="52"/>
  <c r="Y9" i="52" s="1"/>
  <c r="BM9" i="52"/>
  <c r="AW9" i="52"/>
  <c r="BC9" i="52" s="1"/>
  <c r="BG9" i="52"/>
  <c r="AM9" i="52"/>
  <c r="BQ9" i="52"/>
  <c r="BW9" i="52" s="1"/>
  <c r="AC9" i="52"/>
  <c r="AS9" i="52"/>
  <c r="Q12" i="82"/>
  <c r="Y12" i="82"/>
  <c r="AA12" i="82" s="1"/>
  <c r="BC19" i="89"/>
  <c r="CG18" i="81"/>
  <c r="CO18" i="81"/>
  <c r="M22" i="84"/>
  <c r="U22" i="84"/>
  <c r="BI19" i="81"/>
  <c r="BQ19" i="81"/>
  <c r="I46" i="96"/>
  <c r="I19" i="55" s="1"/>
  <c r="M19" i="55" s="1"/>
  <c r="AM10" i="90"/>
  <c r="AC10" i="90"/>
  <c r="BC20" i="89"/>
  <c r="DE21" i="82"/>
  <c r="DM21" i="82"/>
  <c r="BC9" i="88"/>
  <c r="BQ22" i="82"/>
  <c r="BI22" i="82"/>
  <c r="AQ19" i="90"/>
  <c r="AK10" i="82"/>
  <c r="AS10" i="82"/>
  <c r="AU17" i="83"/>
  <c r="AW17" i="83" s="1"/>
  <c r="BA17" i="83" s="1"/>
  <c r="M17" i="90"/>
  <c r="O17" i="90" s="1"/>
  <c r="S17" i="90" s="1"/>
  <c r="DM22" i="82"/>
  <c r="DE22" i="82"/>
  <c r="AC20" i="83"/>
  <c r="AG20" i="83" s="1"/>
  <c r="W40" i="54"/>
  <c r="AK11" i="51"/>
  <c r="BM11" i="51"/>
  <c r="BQ11" i="51" s="1"/>
  <c r="AS21" i="82"/>
  <c r="AK21" i="82"/>
  <c r="DE9" i="82"/>
  <c r="DM9" i="82"/>
  <c r="BC17" i="90"/>
  <c r="S10" i="91"/>
  <c r="CG76" i="52"/>
  <c r="BM76" i="52"/>
  <c r="AS76" i="52"/>
  <c r="Y76" i="52"/>
  <c r="BW76" i="52"/>
  <c r="AI76" i="52"/>
  <c r="Q18" i="81"/>
  <c r="Y18" i="81"/>
  <c r="AA18" i="81" s="1"/>
  <c r="BC21" i="92"/>
  <c r="DG23" i="138"/>
  <c r="AA23" i="83" s="1"/>
  <c r="DG8" i="138"/>
  <c r="K12" i="31"/>
  <c r="K12" i="32"/>
  <c r="K12" i="33"/>
  <c r="K12" i="34"/>
  <c r="K12" i="36"/>
  <c r="K12" i="35"/>
  <c r="K12" i="37"/>
  <c r="K12" i="39"/>
  <c r="K12" i="42"/>
  <c r="K12" i="40"/>
  <c r="K12" i="44"/>
  <c r="K12" i="43"/>
  <c r="K12" i="46"/>
  <c r="K19" i="52"/>
  <c r="K12" i="30"/>
  <c r="K12" i="45"/>
  <c r="K12" i="38"/>
  <c r="K12" i="41"/>
  <c r="G14" i="87"/>
  <c r="I14" i="87" s="1"/>
  <c r="AY14" i="3" s="1"/>
  <c r="G626" i="1" s="1"/>
  <c r="W14" i="92"/>
  <c r="Q14" i="82"/>
  <c r="Y14" i="82"/>
  <c r="AA14" i="82" s="1"/>
  <c r="AU20" i="83"/>
  <c r="AW20" i="83" s="1"/>
  <c r="BA20" i="83" s="1"/>
  <c r="M20" i="90"/>
  <c r="O20" i="90" s="1"/>
  <c r="S20" i="90" s="1"/>
  <c r="BC14" i="92"/>
  <c r="CS12" i="84"/>
  <c r="CK12" i="84"/>
  <c r="Q16" i="81"/>
  <c r="Y16" i="81"/>
  <c r="AA16" i="81" s="1"/>
  <c r="AK9" i="51"/>
  <c r="BM9" i="51"/>
  <c r="BQ9" i="51" s="1"/>
  <c r="CG10" i="81"/>
  <c r="CO10" i="81"/>
  <c r="M41" i="103"/>
  <c r="M40" i="103"/>
  <c r="BC14" i="89"/>
  <c r="G12" i="87"/>
  <c r="I12" i="87" s="1"/>
  <c r="AY12" i="3" s="1"/>
  <c r="G568" i="1" s="1"/>
  <c r="W12" i="92"/>
  <c r="AC9" i="84"/>
  <c r="AK9" i="84"/>
  <c r="E81" i="98"/>
  <c r="AM21" i="88"/>
  <c r="AC21" i="88"/>
  <c r="BE18" i="84"/>
  <c r="AW18" i="84"/>
  <c r="AQ40" i="32"/>
  <c r="AQ30" i="32"/>
  <c r="AQ41" i="32"/>
  <c r="AQ32" i="32"/>
  <c r="AQ36" i="32"/>
  <c r="AQ45" i="32"/>
  <c r="AQ43" i="32"/>
  <c r="AQ37" i="32"/>
  <c r="AQ27" i="32"/>
  <c r="AQ46" i="32"/>
  <c r="AQ38" i="32"/>
  <c r="AQ28" i="32"/>
  <c r="AQ39" i="32"/>
  <c r="AQ29" i="32"/>
  <c r="AQ31" i="32"/>
  <c r="AQ14" i="32"/>
  <c r="AQ15" i="32"/>
  <c r="AQ33" i="32"/>
  <c r="AQ16" i="32"/>
  <c r="AQ17" i="32"/>
  <c r="AQ18" i="32"/>
  <c r="AQ19" i="32"/>
  <c r="AQ11" i="32"/>
  <c r="AQ20" i="32"/>
  <c r="AQ25" i="32"/>
  <c r="AQ42" i="32"/>
  <c r="AQ45" i="41"/>
  <c r="AQ43" i="41"/>
  <c r="AQ37" i="41"/>
  <c r="AQ27" i="41"/>
  <c r="AQ19" i="41"/>
  <c r="AQ11" i="41"/>
  <c r="AQ46" i="41"/>
  <c r="AQ38" i="41"/>
  <c r="AQ28" i="41"/>
  <c r="AQ20" i="41"/>
  <c r="AQ39" i="41"/>
  <c r="AQ29" i="41"/>
  <c r="AQ40" i="41"/>
  <c r="AQ30" i="41"/>
  <c r="AQ14" i="41"/>
  <c r="AQ31" i="41"/>
  <c r="AQ15" i="41"/>
  <c r="AQ41" i="41"/>
  <c r="AQ32" i="41"/>
  <c r="AQ16" i="41"/>
  <c r="AQ42" i="41"/>
  <c r="AQ33" i="41"/>
  <c r="AQ25" i="41"/>
  <c r="AQ17" i="41"/>
  <c r="AQ36" i="41"/>
  <c r="AQ18" i="41"/>
  <c r="AM13" i="91"/>
  <c r="AC13" i="91"/>
  <c r="BC20" i="88"/>
  <c r="G16" i="87"/>
  <c r="I16" i="87" s="1"/>
  <c r="AY16" i="3" s="1"/>
  <c r="G684" i="1" s="1"/>
  <c r="W16" i="92"/>
  <c r="BG16" i="92" s="1"/>
  <c r="AQ21" i="89"/>
  <c r="CK15" i="81"/>
  <c r="CS15" i="81"/>
  <c r="CU15" i="81" s="1"/>
  <c r="AQ12" i="89"/>
  <c r="BS23" i="85"/>
  <c r="BU23" i="85" s="1"/>
  <c r="BW23" i="85" s="1"/>
  <c r="BY23" i="85" s="1"/>
  <c r="CA23" i="85" s="1"/>
  <c r="CC23" i="85" s="1"/>
  <c r="CA15" i="79"/>
  <c r="CE15" i="85"/>
  <c r="BM8" i="81"/>
  <c r="BU8" i="81"/>
  <c r="BW8" i="81" s="1"/>
  <c r="BQ14" i="81"/>
  <c r="BI14" i="81"/>
  <c r="AS17" i="82"/>
  <c r="AK17" i="82"/>
  <c r="AU15" i="83"/>
  <c r="M15" i="90"/>
  <c r="O15" i="90" s="1"/>
  <c r="S15" i="90" s="1"/>
  <c r="M14" i="84"/>
  <c r="E14" i="79" s="1"/>
  <c r="U14" i="84"/>
  <c r="Y9" i="81"/>
  <c r="AA9" i="81" s="1"/>
  <c r="Q9" i="81"/>
  <c r="I10" i="27"/>
  <c r="M10" i="27" s="1"/>
  <c r="K28" i="74"/>
  <c r="I10" i="26" s="1"/>
  <c r="M10" i="26" s="1"/>
  <c r="BE10" i="84"/>
  <c r="AW10" i="84"/>
  <c r="BC18" i="88"/>
  <c r="DM8" i="81"/>
  <c r="DE8" i="81"/>
  <c r="AM22" i="92"/>
  <c r="AC22" i="92"/>
  <c r="M18" i="84"/>
  <c r="E18" i="79" s="1"/>
  <c r="U18" i="84"/>
  <c r="AC15" i="83"/>
  <c r="AG15" i="83" s="1"/>
  <c r="S15" i="14"/>
  <c r="E35" i="8" s="1"/>
  <c r="U19" i="84"/>
  <c r="M19" i="84"/>
  <c r="E19" i="79" s="1"/>
  <c r="DM14" i="82"/>
  <c r="DE14" i="82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AE27" i="102"/>
  <c r="BC8" i="77" s="1"/>
  <c r="BE8" i="77" s="1"/>
  <c r="I8" i="11" s="1"/>
  <c r="BQ73" i="52"/>
  <c r="BQ78" i="52" s="1"/>
  <c r="BQ79" i="52" s="1"/>
  <c r="Q73" i="52"/>
  <c r="W73" i="52" s="1"/>
  <c r="AW73" i="52"/>
  <c r="AC73" i="52"/>
  <c r="AC78" i="52" s="1"/>
  <c r="AC79" i="52" s="1"/>
  <c r="BW73" i="52"/>
  <c r="BG73" i="52"/>
  <c r="BM73" i="52" s="1"/>
  <c r="BC73" i="52"/>
  <c r="AM73" i="52"/>
  <c r="AS73" i="52" s="1"/>
  <c r="AM12" i="85"/>
  <c r="AO12" i="85" s="1"/>
  <c r="AQ12" i="85" s="1"/>
  <c r="AS12" i="85" s="1"/>
  <c r="AU12" i="85" s="1"/>
  <c r="AW12" i="85" s="1"/>
  <c r="AM20" i="85"/>
  <c r="AO20" i="85" s="1"/>
  <c r="AQ20" i="85" s="1"/>
  <c r="AS20" i="85" s="1"/>
  <c r="AU20" i="85" s="1"/>
  <c r="AW20" i="85" s="1"/>
  <c r="AS13" i="82"/>
  <c r="AK13" i="82"/>
  <c r="BI11" i="79"/>
  <c r="BO11" i="85"/>
  <c r="BI19" i="79"/>
  <c r="BO19" i="85"/>
  <c r="AQ31" i="34"/>
  <c r="AQ15" i="34"/>
  <c r="AQ41" i="34"/>
  <c r="AQ32" i="34"/>
  <c r="AQ16" i="34"/>
  <c r="AQ42" i="34"/>
  <c r="AQ33" i="34"/>
  <c r="AQ25" i="34"/>
  <c r="AQ17" i="34"/>
  <c r="AQ36" i="34"/>
  <c r="AQ18" i="34"/>
  <c r="AQ43" i="34"/>
  <c r="AQ37" i="34"/>
  <c r="AQ27" i="34"/>
  <c r="AQ19" i="34"/>
  <c r="AQ11" i="34"/>
  <c r="AQ38" i="34"/>
  <c r="AQ28" i="34"/>
  <c r="AQ20" i="34"/>
  <c r="AQ45" i="34"/>
  <c r="AQ39" i="34"/>
  <c r="AQ29" i="34"/>
  <c r="AQ40" i="34"/>
  <c r="AQ30" i="34"/>
  <c r="AQ14" i="34"/>
  <c r="AQ46" i="34"/>
  <c r="AQ40" i="39"/>
  <c r="AQ30" i="39"/>
  <c r="AQ14" i="39"/>
  <c r="AQ31" i="39"/>
  <c r="AQ15" i="39"/>
  <c r="AQ41" i="39"/>
  <c r="AQ32" i="39"/>
  <c r="AQ16" i="39"/>
  <c r="AQ42" i="39"/>
  <c r="AQ33" i="39"/>
  <c r="AQ25" i="39"/>
  <c r="AQ17" i="39"/>
  <c r="AQ36" i="39"/>
  <c r="AQ45" i="39"/>
  <c r="AQ43" i="39"/>
  <c r="AQ37" i="39"/>
  <c r="AQ27" i="39"/>
  <c r="AQ19" i="39"/>
  <c r="AQ46" i="39"/>
  <c r="AQ38" i="39"/>
  <c r="AQ28" i="39"/>
  <c r="AQ20" i="39"/>
  <c r="AQ39" i="39"/>
  <c r="AQ29" i="39"/>
  <c r="AQ11" i="39"/>
  <c r="AQ18" i="39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3" i="75"/>
  <c r="AK33" i="75" s="1"/>
  <c r="I97" i="11" s="1"/>
  <c r="AI25" i="75"/>
  <c r="AK25" i="75" s="1"/>
  <c r="I79" i="11" s="1"/>
  <c r="M79" i="11" s="1"/>
  <c r="AI17" i="75"/>
  <c r="AI9" i="75"/>
  <c r="AI27" i="75"/>
  <c r="AK27" i="75" s="1"/>
  <c r="I85" i="11" s="1"/>
  <c r="M85" i="11" s="1"/>
  <c r="AI19" i="75"/>
  <c r="AI11" i="75"/>
  <c r="AK11" i="75" s="1"/>
  <c r="I23" i="11" s="1"/>
  <c r="M23" i="11" s="1"/>
  <c r="AI14" i="75"/>
  <c r="AI30" i="75"/>
  <c r="AK30" i="75" s="1"/>
  <c r="I94" i="11" s="1"/>
  <c r="M94" i="11" s="1"/>
  <c r="AI22" i="75"/>
  <c r="AK22" i="75" s="1"/>
  <c r="I63" i="11" s="1"/>
  <c r="M63" i="11" s="1"/>
  <c r="M43" i="97"/>
  <c r="Y43" i="97" s="1"/>
  <c r="I158" i="11" s="1"/>
  <c r="BA41" i="35"/>
  <c r="AK41" i="35"/>
  <c r="S41" i="35"/>
  <c r="AU41" i="35"/>
  <c r="AE41" i="35"/>
  <c r="BU11" i="82"/>
  <c r="BW11" i="82" s="1"/>
  <c r="BM11" i="82"/>
  <c r="AQ13" i="90"/>
  <c r="BC21" i="88"/>
  <c r="W19" i="91"/>
  <c r="G123" i="113"/>
  <c r="G128" i="113" s="1"/>
  <c r="I20" i="29" s="1"/>
  <c r="M20" i="29" s="1"/>
  <c r="S20" i="29" s="1"/>
  <c r="BA20" i="7" s="1"/>
  <c r="S8" i="42"/>
  <c r="AW21" i="80"/>
  <c r="AY21" i="80" s="1"/>
  <c r="AS21" i="80"/>
  <c r="Y21" i="82"/>
  <c r="AA21" i="82" s="1"/>
  <c r="Q21" i="82"/>
  <c r="BI17" i="82"/>
  <c r="BQ17" i="82"/>
  <c r="Y22" i="79"/>
  <c r="AI22" i="85"/>
  <c r="W15" i="85"/>
  <c r="Y15" i="85" s="1"/>
  <c r="AA15" i="85" s="1"/>
  <c r="AC15" i="85" s="1"/>
  <c r="AE15" i="85" s="1"/>
  <c r="AG15" i="85" s="1"/>
  <c r="BC16" i="89"/>
  <c r="CS16" i="84"/>
  <c r="CK16" i="84"/>
  <c r="I23" i="91"/>
  <c r="AM10" i="56"/>
  <c r="AS10" i="56" s="1"/>
  <c r="AC10" i="56"/>
  <c r="AI10" i="56" s="1"/>
  <c r="Q10" i="56"/>
  <c r="W10" i="56" s="1"/>
  <c r="W19" i="56" s="1"/>
  <c r="I149" i="11"/>
  <c r="E37" i="103"/>
  <c r="BU15" i="84"/>
  <c r="CC15" i="84"/>
  <c r="M23" i="81"/>
  <c r="U23" i="81"/>
  <c r="AO11" i="83"/>
  <c r="AQ11" i="83" s="1"/>
  <c r="AK11" i="83"/>
  <c r="Q20" i="82"/>
  <c r="Y20" i="82"/>
  <c r="AA20" i="82" s="1"/>
  <c r="AU10" i="83"/>
  <c r="AW10" i="83" s="1"/>
  <c r="BA10" i="83" s="1"/>
  <c r="M10" i="90"/>
  <c r="O10" i="90" s="1"/>
  <c r="S10" i="90" s="1"/>
  <c r="AC19" i="88"/>
  <c r="AM19" i="88"/>
  <c r="W45" i="97"/>
  <c r="I48" i="26" s="1"/>
  <c r="M48" i="26" s="1"/>
  <c r="W43" i="97"/>
  <c r="I155" i="11" s="1"/>
  <c r="W42" i="97"/>
  <c r="E77" i="96" s="1"/>
  <c r="W41" i="97"/>
  <c r="I22" i="22" s="1"/>
  <c r="M22" i="22" s="1"/>
  <c r="S22" i="22" s="1"/>
  <c r="W48" i="97"/>
  <c r="E71" i="96" s="1"/>
  <c r="W40" i="97"/>
  <c r="I22" i="24" s="1"/>
  <c r="M22" i="24" s="1"/>
  <c r="S22" i="24" s="1"/>
  <c r="W47" i="97"/>
  <c r="I157" i="11" s="1"/>
  <c r="W39" i="97"/>
  <c r="I20" i="22" s="1"/>
  <c r="M20" i="22" s="1"/>
  <c r="S20" i="22" s="1"/>
  <c r="W46" i="97"/>
  <c r="I156" i="11" s="1"/>
  <c r="W38" i="97"/>
  <c r="I20" i="24" s="1"/>
  <c r="M20" i="24" s="1"/>
  <c r="S20" i="24" s="1"/>
  <c r="AG18" i="80"/>
  <c r="AI18" i="80" s="1"/>
  <c r="AC18" i="80"/>
  <c r="AC16" i="90"/>
  <c r="AM16" i="90"/>
  <c r="G49" i="98"/>
  <c r="G13" i="115"/>
  <c r="CK9" i="81"/>
  <c r="CS9" i="81"/>
  <c r="CU9" i="81" s="1"/>
  <c r="AQ17" i="92"/>
  <c r="DE21" i="81"/>
  <c r="DM21" i="81"/>
  <c r="BQ22" i="81"/>
  <c r="BI22" i="81"/>
  <c r="AK10" i="81"/>
  <c r="AS10" i="81"/>
  <c r="DM22" i="81"/>
  <c r="DE22" i="81"/>
  <c r="AK20" i="82"/>
  <c r="AS20" i="82"/>
  <c r="BU11" i="84"/>
  <c r="BG11" i="79" s="1"/>
  <c r="BK11" i="79" s="1"/>
  <c r="BM11" i="79" s="1"/>
  <c r="CC11" i="84"/>
  <c r="AS21" i="81"/>
  <c r="AK21" i="81"/>
  <c r="DE9" i="81"/>
  <c r="DM9" i="81"/>
  <c r="BY93" i="52"/>
  <c r="CC93" i="52" s="1"/>
  <c r="G94" i="114"/>
  <c r="I26" i="24" s="1"/>
  <c r="M26" i="24" s="1"/>
  <c r="S26" i="24" s="1"/>
  <c r="G98" i="114"/>
  <c r="I28" i="24" s="1"/>
  <c r="M28" i="24" s="1"/>
  <c r="S28" i="24" s="1"/>
  <c r="M78" i="52"/>
  <c r="AW76" i="52"/>
  <c r="BA65" i="52"/>
  <c r="BA76" i="52" s="1"/>
  <c r="AO9" i="83" l="1"/>
  <c r="AQ9" i="83" s="1"/>
  <c r="AK9" i="83"/>
  <c r="CW16" i="83"/>
  <c r="CY16" i="83" s="1"/>
  <c r="CS16" i="83"/>
  <c r="AO22" i="83"/>
  <c r="AQ22" i="83" s="1"/>
  <c r="AK22" i="83"/>
  <c r="G22" i="87"/>
  <c r="I22" i="87" s="1"/>
  <c r="AY24" i="3" s="1"/>
  <c r="G916" i="1" s="1"/>
  <c r="W22" i="92"/>
  <c r="S23" i="92"/>
  <c r="W22" i="88"/>
  <c r="W22" i="90"/>
  <c r="CW11" i="83"/>
  <c r="CY11" i="83" s="1"/>
  <c r="CS11" i="83"/>
  <c r="W22" i="89"/>
  <c r="BI18" i="83"/>
  <c r="BK18" i="83" s="1"/>
  <c r="BE18" i="83"/>
  <c r="BI17" i="83"/>
  <c r="BK17" i="83" s="1"/>
  <c r="BE17" i="83"/>
  <c r="BI10" i="83"/>
  <c r="BK10" i="83" s="1"/>
  <c r="BE10" i="83"/>
  <c r="I32" i="18"/>
  <c r="M32" i="18" s="1"/>
  <c r="S32" i="18" s="1"/>
  <c r="K58" i="96"/>
  <c r="I32" i="17" s="1"/>
  <c r="M32" i="17" s="1"/>
  <c r="S32" i="17" s="1"/>
  <c r="BY18" i="52"/>
  <c r="CC18" i="52" s="1"/>
  <c r="AO18" i="52"/>
  <c r="E8" i="103"/>
  <c r="AO17" i="83"/>
  <c r="AQ17" i="83" s="1"/>
  <c r="AK17" i="83"/>
  <c r="AQ12" i="41"/>
  <c r="AQ21" i="41"/>
  <c r="AQ13" i="41"/>
  <c r="AQ9" i="41"/>
  <c r="AQ10" i="41"/>
  <c r="I20" i="52"/>
  <c r="M20" i="52" s="1"/>
  <c r="K12" i="74"/>
  <c r="I15" i="50" s="1"/>
  <c r="M15" i="50" s="1"/>
  <c r="AK12" i="83"/>
  <c r="AO12" i="83"/>
  <c r="AQ12" i="83" s="1"/>
  <c r="I40" i="35"/>
  <c r="M40" i="35" s="1"/>
  <c r="E23" i="103"/>
  <c r="AA30" i="76"/>
  <c r="AC30" i="76" s="1"/>
  <c r="I31" i="41" s="1"/>
  <c r="M31" i="41" s="1"/>
  <c r="AA22" i="76"/>
  <c r="AC22" i="76" s="1"/>
  <c r="I23" i="41" s="1"/>
  <c r="M23" i="41" s="1"/>
  <c r="AA14" i="76"/>
  <c r="AA33" i="76"/>
  <c r="AC33" i="76" s="1"/>
  <c r="I34" i="41" s="1"/>
  <c r="M34" i="41" s="1"/>
  <c r="AA25" i="76"/>
  <c r="AC25" i="76" s="1"/>
  <c r="I26" i="41" s="1"/>
  <c r="M26" i="41" s="1"/>
  <c r="AA17" i="76"/>
  <c r="AA9" i="76"/>
  <c r="AA28" i="76"/>
  <c r="AC28" i="76" s="1"/>
  <c r="I29" i="41" s="1"/>
  <c r="M29" i="41" s="1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8" i="76"/>
  <c r="AA10" i="76"/>
  <c r="AA29" i="76"/>
  <c r="AC29" i="76" s="1"/>
  <c r="I30" i="41" s="1"/>
  <c r="M30" i="41" s="1"/>
  <c r="AA21" i="76"/>
  <c r="AA13" i="76"/>
  <c r="AA27" i="76"/>
  <c r="AC27" i="76" s="1"/>
  <c r="I28" i="41" s="1"/>
  <c r="M28" i="41" s="1"/>
  <c r="AA19" i="76"/>
  <c r="AA11" i="76"/>
  <c r="AC11" i="76" s="1"/>
  <c r="I12" i="41" s="1"/>
  <c r="M12" i="41" s="1"/>
  <c r="AA16" i="76"/>
  <c r="AA24" i="76"/>
  <c r="AC24" i="76" s="1"/>
  <c r="I25" i="41" s="1"/>
  <c r="M25" i="41" s="1"/>
  <c r="AA8" i="76"/>
  <c r="AA32" i="76"/>
  <c r="AC32" i="76" s="1"/>
  <c r="I33" i="41" s="1"/>
  <c r="M33" i="41" s="1"/>
  <c r="Y10" i="79"/>
  <c r="AI10" i="85"/>
  <c r="AQ9" i="37"/>
  <c r="AQ10" i="37"/>
  <c r="AQ12" i="37"/>
  <c r="AQ21" i="37"/>
  <c r="AQ13" i="37"/>
  <c r="CE21" i="84"/>
  <c r="BQ21" i="79" s="1"/>
  <c r="BU21" i="79" s="1"/>
  <c r="BW21" i="79" s="1"/>
  <c r="BO21" i="79"/>
  <c r="AQ22" i="41"/>
  <c r="AQ23" i="41"/>
  <c r="AQ24" i="41"/>
  <c r="AQ8" i="41"/>
  <c r="AQ34" i="41"/>
  <c r="AQ26" i="41"/>
  <c r="DI22" i="81"/>
  <c r="DQ22" i="81"/>
  <c r="DS22" i="81" s="1"/>
  <c r="K77" i="96"/>
  <c r="I24" i="22" s="1"/>
  <c r="M24" i="22" s="1"/>
  <c r="S24" i="22" s="1"/>
  <c r="I77" i="96"/>
  <c r="I24" i="24" s="1"/>
  <c r="M24" i="24" s="1"/>
  <c r="S24" i="24" s="1"/>
  <c r="W10" i="90"/>
  <c r="K21" i="91"/>
  <c r="K13" i="91"/>
  <c r="K22" i="91"/>
  <c r="K14" i="91"/>
  <c r="K15" i="91"/>
  <c r="K23" i="91"/>
  <c r="K16" i="91"/>
  <c r="K17" i="91"/>
  <c r="K19" i="91"/>
  <c r="K11" i="91"/>
  <c r="K20" i="91"/>
  <c r="K12" i="91"/>
  <c r="K18" i="91"/>
  <c r="K8" i="91"/>
  <c r="K9" i="91"/>
  <c r="K10" i="91"/>
  <c r="AO13" i="82"/>
  <c r="AW13" i="82"/>
  <c r="AY13" i="82" s="1"/>
  <c r="Y22" i="54"/>
  <c r="Q22" i="54"/>
  <c r="BG14" i="92"/>
  <c r="AK20" i="83"/>
  <c r="AO20" i="83"/>
  <c r="AQ20" i="83" s="1"/>
  <c r="AG10" i="90"/>
  <c r="Y11" i="56"/>
  <c r="AO36" i="52"/>
  <c r="BY36" i="52"/>
  <c r="CC36" i="52" s="1"/>
  <c r="BY88" i="52"/>
  <c r="CC88" i="52" s="1"/>
  <c r="AO88" i="52"/>
  <c r="AQ11" i="89"/>
  <c r="AO19" i="81"/>
  <c r="AW19" i="81"/>
  <c r="AY19" i="81" s="1"/>
  <c r="W13" i="88"/>
  <c r="AQ10" i="33"/>
  <c r="AQ12" i="33"/>
  <c r="AQ21" i="33"/>
  <c r="AQ13" i="33"/>
  <c r="AQ9" i="33"/>
  <c r="I70" i="98"/>
  <c r="BI23" i="81"/>
  <c r="BQ23" i="81"/>
  <c r="S11" i="25"/>
  <c r="CE8" i="84"/>
  <c r="AQ22" i="90"/>
  <c r="S57" i="23"/>
  <c r="I66" i="96"/>
  <c r="I15" i="51" s="1"/>
  <c r="M15" i="51" s="1"/>
  <c r="DQ15" i="81"/>
  <c r="DS15" i="81" s="1"/>
  <c r="DI15" i="81"/>
  <c r="CE20" i="84"/>
  <c r="AQ12" i="42"/>
  <c r="AQ21" i="42"/>
  <c r="AQ13" i="42"/>
  <c r="AQ9" i="42"/>
  <c r="AQ10" i="42"/>
  <c r="AQ9" i="92"/>
  <c r="AQ15" i="89"/>
  <c r="I40" i="44"/>
  <c r="M40" i="44" s="1"/>
  <c r="E14" i="103"/>
  <c r="I40" i="45"/>
  <c r="M40" i="45" s="1"/>
  <c r="E13" i="103"/>
  <c r="BO16" i="79"/>
  <c r="CE16" i="84"/>
  <c r="BQ16" i="79" s="1"/>
  <c r="BU16" i="79" s="1"/>
  <c r="BW16" i="79" s="1"/>
  <c r="BO26" i="76"/>
  <c r="BQ26" i="76" s="1"/>
  <c r="I57" i="52" s="1"/>
  <c r="M57" i="52" s="1"/>
  <c r="BO18" i="76"/>
  <c r="BO10" i="76"/>
  <c r="BO29" i="76"/>
  <c r="BQ29" i="76" s="1"/>
  <c r="I60" i="52" s="1"/>
  <c r="M60" i="52" s="1"/>
  <c r="BO21" i="76"/>
  <c r="BO13" i="76"/>
  <c r="BO32" i="76"/>
  <c r="BQ32" i="76" s="1"/>
  <c r="I63" i="52" s="1"/>
  <c r="M63" i="52" s="1"/>
  <c r="BO24" i="76"/>
  <c r="BQ24" i="76" s="1"/>
  <c r="I55" i="52" s="1"/>
  <c r="M55" i="52" s="1"/>
  <c r="BO16" i="76"/>
  <c r="BO8" i="76"/>
  <c r="BO27" i="76"/>
  <c r="BQ27" i="76" s="1"/>
  <c r="I58" i="52" s="1"/>
  <c r="M58" i="52" s="1"/>
  <c r="BO19" i="76"/>
  <c r="BO11" i="76"/>
  <c r="BQ11" i="76" s="1"/>
  <c r="I19" i="52" s="1"/>
  <c r="M19" i="52" s="1"/>
  <c r="BO30" i="76"/>
  <c r="BQ30" i="76" s="1"/>
  <c r="I61" i="52" s="1"/>
  <c r="M61" i="52" s="1"/>
  <c r="BO22" i="76"/>
  <c r="BQ22" i="76" s="1"/>
  <c r="I53" i="52" s="1"/>
  <c r="M53" i="52" s="1"/>
  <c r="BO14" i="76"/>
  <c r="BO33" i="76"/>
  <c r="BQ33" i="76" s="1"/>
  <c r="I64" i="52" s="1"/>
  <c r="M64" i="52" s="1"/>
  <c r="BO25" i="76"/>
  <c r="BQ25" i="76" s="1"/>
  <c r="I56" i="52" s="1"/>
  <c r="M56" i="52" s="1"/>
  <c r="BO17" i="76"/>
  <c r="BO9" i="76"/>
  <c r="BO31" i="76"/>
  <c r="BQ31" i="76" s="1"/>
  <c r="I62" i="52" s="1"/>
  <c r="M62" i="52" s="1"/>
  <c r="BO23" i="76"/>
  <c r="BQ23" i="76" s="1"/>
  <c r="I54" i="52" s="1"/>
  <c r="M54" i="52" s="1"/>
  <c r="BO15" i="76"/>
  <c r="BO12" i="76"/>
  <c r="BO20" i="76"/>
  <c r="BO28" i="76"/>
  <c r="BQ28" i="76" s="1"/>
  <c r="I59" i="52" s="1"/>
  <c r="M59" i="52" s="1"/>
  <c r="AY26" i="76"/>
  <c r="BA26" i="76" s="1"/>
  <c r="I27" i="35" s="1"/>
  <c r="M27" i="35" s="1"/>
  <c r="AY18" i="76"/>
  <c r="AY10" i="76"/>
  <c r="AY29" i="76"/>
  <c r="BA29" i="76" s="1"/>
  <c r="I30" i="35" s="1"/>
  <c r="M30" i="35" s="1"/>
  <c r="AY21" i="76"/>
  <c r="AY13" i="76"/>
  <c r="AY32" i="76"/>
  <c r="BA32" i="76" s="1"/>
  <c r="I33" i="35" s="1"/>
  <c r="M33" i="35" s="1"/>
  <c r="AY24" i="76"/>
  <c r="BA24" i="76" s="1"/>
  <c r="I25" i="35" s="1"/>
  <c r="M25" i="35" s="1"/>
  <c r="AY16" i="76"/>
  <c r="AY8" i="76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14" i="76"/>
  <c r="AY33" i="76"/>
  <c r="BA33" i="76" s="1"/>
  <c r="I34" i="35" s="1"/>
  <c r="M34" i="35" s="1"/>
  <c r="AY25" i="76"/>
  <c r="BA25" i="76" s="1"/>
  <c r="I26" i="35" s="1"/>
  <c r="M26" i="35" s="1"/>
  <c r="AY17" i="76"/>
  <c r="AY9" i="76"/>
  <c r="AY31" i="76"/>
  <c r="BA31" i="76" s="1"/>
  <c r="I32" i="35" s="1"/>
  <c r="M32" i="35" s="1"/>
  <c r="AY23" i="76"/>
  <c r="BA23" i="76" s="1"/>
  <c r="I24" i="35" s="1"/>
  <c r="M24" i="35" s="1"/>
  <c r="AY15" i="76"/>
  <c r="AY28" i="76"/>
  <c r="BA28" i="76" s="1"/>
  <c r="I29" i="35" s="1"/>
  <c r="M29" i="35" s="1"/>
  <c r="AY12" i="76"/>
  <c r="AY20" i="76"/>
  <c r="CW18" i="83"/>
  <c r="CY18" i="83" s="1"/>
  <c r="CS18" i="83"/>
  <c r="DQ15" i="82"/>
  <c r="DS15" i="82" s="1"/>
  <c r="DI15" i="82"/>
  <c r="CA8" i="90"/>
  <c r="AQ8" i="90"/>
  <c r="AM23" i="90"/>
  <c r="W17" i="77"/>
  <c r="Y17" i="77" s="1"/>
  <c r="E18" i="75" s="1"/>
  <c r="W14" i="77"/>
  <c r="Y14" i="77" s="1"/>
  <c r="E15" i="75" s="1"/>
  <c r="W11" i="77"/>
  <c r="Y11" i="77" s="1"/>
  <c r="E12" i="75" s="1"/>
  <c r="W15" i="77"/>
  <c r="Y15" i="77" s="1"/>
  <c r="E16" i="75" s="1"/>
  <c r="W12" i="77"/>
  <c r="Y12" i="77" s="1"/>
  <c r="E13" i="75" s="1"/>
  <c r="W13" i="77"/>
  <c r="Y13" i="77" s="1"/>
  <c r="E14" i="75" s="1"/>
  <c r="W16" i="77"/>
  <c r="Y16" i="77" s="1"/>
  <c r="E17" i="75" s="1"/>
  <c r="W10" i="77"/>
  <c r="Y10" i="77" s="1"/>
  <c r="E10" i="75" s="1"/>
  <c r="O13" i="77"/>
  <c r="Q13" i="77" s="1"/>
  <c r="E65" i="74" s="1"/>
  <c r="O10" i="77"/>
  <c r="Q10" i="77" s="1"/>
  <c r="E62" i="74" s="1"/>
  <c r="O15" i="77"/>
  <c r="Q15" i="77" s="1"/>
  <c r="E67" i="74" s="1"/>
  <c r="O17" i="77"/>
  <c r="Q17" i="77" s="1"/>
  <c r="E69" i="74" s="1"/>
  <c r="O11" i="77"/>
  <c r="Q11" i="77" s="1"/>
  <c r="E63" i="74" s="1"/>
  <c r="O14" i="77"/>
  <c r="Q14" i="77" s="1"/>
  <c r="E66" i="74" s="1"/>
  <c r="O12" i="77"/>
  <c r="Q12" i="77" s="1"/>
  <c r="E64" i="74" s="1"/>
  <c r="O16" i="77"/>
  <c r="Q16" i="77" s="1"/>
  <c r="E68" i="74" s="1"/>
  <c r="M9" i="27"/>
  <c r="BK20" i="84"/>
  <c r="AQ22" i="91"/>
  <c r="AQ9" i="88"/>
  <c r="M17" i="79"/>
  <c r="W17" i="84"/>
  <c r="O17" i="79" s="1"/>
  <c r="S17" i="79" s="1"/>
  <c r="U17" i="79" s="1"/>
  <c r="K75" i="96"/>
  <c r="I18" i="22" s="1"/>
  <c r="M18" i="22" s="1"/>
  <c r="S18" i="22" s="1"/>
  <c r="I75" i="96"/>
  <c r="I18" i="24" s="1"/>
  <c r="M18" i="24" s="1"/>
  <c r="S18" i="24" s="1"/>
  <c r="AQ11" i="88"/>
  <c r="AC35" i="46"/>
  <c r="AQ12" i="91"/>
  <c r="CC66" i="52"/>
  <c r="CA66" i="52"/>
  <c r="BM10" i="81"/>
  <c r="BU10" i="81"/>
  <c r="BW10" i="81" s="1"/>
  <c r="G63" i="113"/>
  <c r="I42" i="41" s="1"/>
  <c r="M42" i="41" s="1"/>
  <c r="S43" i="43"/>
  <c r="Q42" i="43"/>
  <c r="G65" i="113"/>
  <c r="I13" i="29" s="1"/>
  <c r="M13" i="29" s="1"/>
  <c r="S13" i="29" s="1"/>
  <c r="BA13" i="7" s="1"/>
  <c r="S42" i="40"/>
  <c r="Q42" i="40"/>
  <c r="S43" i="42"/>
  <c r="BA15" i="84"/>
  <c r="BI15" i="84"/>
  <c r="AQ73" i="52"/>
  <c r="AM23" i="92"/>
  <c r="AO11" i="81"/>
  <c r="AW11" i="81"/>
  <c r="AY11" i="81" s="1"/>
  <c r="DI16" i="82"/>
  <c r="DQ16" i="82"/>
  <c r="DS16" i="82" s="1"/>
  <c r="AQ34" i="40"/>
  <c r="AQ26" i="40"/>
  <c r="AQ22" i="40"/>
  <c r="AQ23" i="40"/>
  <c r="AQ24" i="40"/>
  <c r="AQ8" i="40"/>
  <c r="BU9" i="82"/>
  <c r="BW9" i="82" s="1"/>
  <c r="BM9" i="82"/>
  <c r="AW18" i="82"/>
  <c r="AY18" i="82" s="1"/>
  <c r="AO18" i="82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G23" i="77"/>
  <c r="I23" i="77" s="1"/>
  <c r="I16" i="48" s="1"/>
  <c r="M16" i="48" s="1"/>
  <c r="G22" i="77"/>
  <c r="I22" i="77" s="1"/>
  <c r="I15" i="48" s="1"/>
  <c r="G24" i="77"/>
  <c r="I24" i="77" s="1"/>
  <c r="I17" i="48" s="1"/>
  <c r="M17" i="48" s="1"/>
  <c r="AQ15" i="91"/>
  <c r="AG21" i="90"/>
  <c r="I44" i="96"/>
  <c r="I17" i="55" s="1"/>
  <c r="M17" i="55" s="1"/>
  <c r="G42" i="111"/>
  <c r="E65" i="96" s="1"/>
  <c r="BG21" i="79"/>
  <c r="BK21" i="79" s="1"/>
  <c r="BM21" i="79" s="1"/>
  <c r="BC22" i="91"/>
  <c r="AQ21" i="38"/>
  <c r="AQ13" i="38"/>
  <c r="AQ9" i="38"/>
  <c r="AQ10" i="38"/>
  <c r="AQ12" i="38"/>
  <c r="K24" i="73"/>
  <c r="I62" i="23" s="1"/>
  <c r="M62" i="23" s="1"/>
  <c r="S62" i="23" s="1"/>
  <c r="I24" i="73"/>
  <c r="I62" i="25" s="1"/>
  <c r="M62" i="25" s="1"/>
  <c r="S62" i="25" s="1"/>
  <c r="Y20" i="56"/>
  <c r="AM20" i="56"/>
  <c r="Q20" i="56"/>
  <c r="AC20" i="56"/>
  <c r="AI20" i="56" s="1"/>
  <c r="K20" i="56"/>
  <c r="BY21" i="52"/>
  <c r="CC21" i="52" s="1"/>
  <c r="AO21" i="52"/>
  <c r="AI14" i="55"/>
  <c r="AA14" i="55"/>
  <c r="Q14" i="55"/>
  <c r="W14" i="55" s="1"/>
  <c r="DI18" i="81"/>
  <c r="DQ18" i="81"/>
  <c r="DS18" i="81" s="1"/>
  <c r="AQ22" i="36"/>
  <c r="AQ23" i="36"/>
  <c r="AQ24" i="36"/>
  <c r="AQ8" i="36"/>
  <c r="AQ34" i="36"/>
  <c r="AQ26" i="36"/>
  <c r="BI22" i="84"/>
  <c r="BA22" i="84"/>
  <c r="W17" i="91"/>
  <c r="BE15" i="83"/>
  <c r="BI15" i="83"/>
  <c r="BK15" i="83" s="1"/>
  <c r="S42" i="34"/>
  <c r="Q42" i="34"/>
  <c r="BY41" i="52"/>
  <c r="CC41" i="52" s="1"/>
  <c r="AO41" i="52"/>
  <c r="AC23" i="89"/>
  <c r="AG8" i="89"/>
  <c r="BY8" i="89"/>
  <c r="W44" i="97"/>
  <c r="I48" i="27" s="1"/>
  <c r="M48" i="27" s="1"/>
  <c r="AQ20" i="79"/>
  <c r="AY20" i="85"/>
  <c r="AI73" i="52"/>
  <c r="BQ8" i="76"/>
  <c r="I12" i="52" s="1"/>
  <c r="M12" i="52" s="1"/>
  <c r="BA8" i="76"/>
  <c r="I9" i="35" s="1"/>
  <c r="AC8" i="76"/>
  <c r="I9" i="41" s="1"/>
  <c r="AQ12" i="39"/>
  <c r="AQ21" i="39"/>
  <c r="AQ13" i="39"/>
  <c r="AQ9" i="39"/>
  <c r="AQ10" i="39"/>
  <c r="AG13" i="91"/>
  <c r="BI18" i="84"/>
  <c r="BA18" i="84"/>
  <c r="AK79" i="52"/>
  <c r="M79" i="52"/>
  <c r="AO21" i="82"/>
  <c r="AW21" i="82"/>
  <c r="AY21" i="82" s="1"/>
  <c r="W22" i="84"/>
  <c r="O22" i="79" s="1"/>
  <c r="S22" i="79" s="1"/>
  <c r="U22" i="79" s="1"/>
  <c r="M22" i="79"/>
  <c r="W9" i="91"/>
  <c r="Y23" i="82"/>
  <c r="AA23" i="82" s="1"/>
  <c r="Q23" i="82"/>
  <c r="I28" i="48"/>
  <c r="M9" i="48"/>
  <c r="BY96" i="52"/>
  <c r="CC96" i="52" s="1"/>
  <c r="AO96" i="52"/>
  <c r="BY17" i="52"/>
  <c r="CC17" i="52" s="1"/>
  <c r="AO17" i="52"/>
  <c r="BY11" i="52"/>
  <c r="CC11" i="52" s="1"/>
  <c r="AO11" i="52"/>
  <c r="AG19" i="91"/>
  <c r="CE12" i="84"/>
  <c r="AQ17" i="90"/>
  <c r="BG9" i="51"/>
  <c r="AQ9" i="51"/>
  <c r="AA9" i="51"/>
  <c r="BO9" i="51"/>
  <c r="AY9" i="51"/>
  <c r="AI9" i="51"/>
  <c r="Q9" i="51"/>
  <c r="W9" i="51" s="1"/>
  <c r="E21" i="79"/>
  <c r="BG20" i="92"/>
  <c r="I75" i="98"/>
  <c r="DQ13" i="81"/>
  <c r="DS13" i="81" s="1"/>
  <c r="DI13" i="81"/>
  <c r="BI22" i="83"/>
  <c r="BK22" i="83" s="1"/>
  <c r="BE22" i="83"/>
  <c r="K38" i="96"/>
  <c r="I14" i="53" s="1"/>
  <c r="M14" i="53" s="1"/>
  <c r="Q14" i="53" s="1"/>
  <c r="W14" i="53" s="1"/>
  <c r="CS18" i="82"/>
  <c r="CU18" i="82" s="1"/>
  <c r="CK18" i="82"/>
  <c r="E8" i="79"/>
  <c r="M11" i="79"/>
  <c r="W11" i="84"/>
  <c r="O11" i="79" s="1"/>
  <c r="S11" i="79" s="1"/>
  <c r="U11" i="79" s="1"/>
  <c r="CW8" i="83"/>
  <c r="CY8" i="83" s="1"/>
  <c r="CS8" i="83"/>
  <c r="AO19" i="82"/>
  <c r="AW19" i="82"/>
  <c r="AY19" i="82" s="1"/>
  <c r="AQ13" i="88"/>
  <c r="CA22" i="79"/>
  <c r="CE22" i="85"/>
  <c r="BU15" i="81"/>
  <c r="BW15" i="81" s="1"/>
  <c r="BM15" i="81"/>
  <c r="DQ17" i="82"/>
  <c r="DS17" i="82" s="1"/>
  <c r="DI17" i="82"/>
  <c r="AG21" i="84"/>
  <c r="AO21" i="84"/>
  <c r="CK19" i="82"/>
  <c r="CS19" i="82"/>
  <c r="CU19" i="82" s="1"/>
  <c r="S58" i="23"/>
  <c r="W20" i="89"/>
  <c r="AM8" i="48"/>
  <c r="K45" i="96"/>
  <c r="I18" i="53" s="1"/>
  <c r="M18" i="53" s="1"/>
  <c r="Q18" i="53" s="1"/>
  <c r="W18" i="53" s="1"/>
  <c r="E10" i="79"/>
  <c r="BG17" i="79"/>
  <c r="BK17" i="79" s="1"/>
  <c r="BM17" i="79" s="1"/>
  <c r="AM19" i="56"/>
  <c r="AS19" i="56" s="1"/>
  <c r="Q19" i="56"/>
  <c r="Y19" i="56" s="1"/>
  <c r="AC19" i="56"/>
  <c r="AI19" i="56" s="1"/>
  <c r="K19" i="56"/>
  <c r="W9" i="88"/>
  <c r="BU18" i="84"/>
  <c r="CC18" i="84"/>
  <c r="I18" i="51"/>
  <c r="M18" i="51" s="1"/>
  <c r="E27" i="103"/>
  <c r="I40" i="36"/>
  <c r="M40" i="36" s="1"/>
  <c r="E22" i="103"/>
  <c r="I40" i="38"/>
  <c r="M40" i="38" s="1"/>
  <c r="E20" i="103"/>
  <c r="BG30" i="76"/>
  <c r="BI30" i="76" s="1"/>
  <c r="I31" i="33" s="1"/>
  <c r="M31" i="33" s="1"/>
  <c r="BG22" i="76"/>
  <c r="BI22" i="76" s="1"/>
  <c r="I23" i="33" s="1"/>
  <c r="M23" i="33" s="1"/>
  <c r="BG14" i="76"/>
  <c r="BG33" i="76"/>
  <c r="BI33" i="76" s="1"/>
  <c r="I34" i="33" s="1"/>
  <c r="M34" i="33" s="1"/>
  <c r="BG25" i="76"/>
  <c r="BI25" i="76" s="1"/>
  <c r="I26" i="33" s="1"/>
  <c r="M26" i="33" s="1"/>
  <c r="BG17" i="76"/>
  <c r="BG9" i="76"/>
  <c r="BG28" i="76"/>
  <c r="BI28" i="76" s="1"/>
  <c r="I29" i="33" s="1"/>
  <c r="M29" i="33" s="1"/>
  <c r="BG20" i="76"/>
  <c r="BG12" i="76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8" i="76"/>
  <c r="BG10" i="76"/>
  <c r="BG29" i="76"/>
  <c r="BI29" i="76" s="1"/>
  <c r="I30" i="33" s="1"/>
  <c r="M30" i="33" s="1"/>
  <c r="BG21" i="76"/>
  <c r="BG13" i="76"/>
  <c r="BG27" i="76"/>
  <c r="BI27" i="76" s="1"/>
  <c r="I28" i="33" s="1"/>
  <c r="M28" i="33" s="1"/>
  <c r="BG19" i="76"/>
  <c r="BG11" i="76"/>
  <c r="BI11" i="76" s="1"/>
  <c r="I12" i="33" s="1"/>
  <c r="M12" i="33" s="1"/>
  <c r="BG24" i="76"/>
  <c r="BI24" i="76" s="1"/>
  <c r="I25" i="33" s="1"/>
  <c r="M25" i="33" s="1"/>
  <c r="BG8" i="76"/>
  <c r="BI8" i="76" s="1"/>
  <c r="I9" i="33" s="1"/>
  <c r="BG32" i="76"/>
  <c r="BI32" i="76" s="1"/>
  <c r="I33" i="33" s="1"/>
  <c r="M33" i="33" s="1"/>
  <c r="BG16" i="76"/>
  <c r="BK28" i="76"/>
  <c r="BM28" i="76" s="1"/>
  <c r="I29" i="32" s="1"/>
  <c r="M29" i="32" s="1"/>
  <c r="BK20" i="76"/>
  <c r="BK12" i="76"/>
  <c r="BK31" i="76"/>
  <c r="BM31" i="76" s="1"/>
  <c r="I32" i="32" s="1"/>
  <c r="M32" i="32" s="1"/>
  <c r="BK23" i="76"/>
  <c r="BM23" i="76" s="1"/>
  <c r="I24" i="32" s="1"/>
  <c r="M24" i="32" s="1"/>
  <c r="BK15" i="76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8" i="76"/>
  <c r="BM8" i="76" s="1"/>
  <c r="I9" i="32" s="1"/>
  <c r="BK27" i="76"/>
  <c r="BM27" i="76" s="1"/>
  <c r="I28" i="32" s="1"/>
  <c r="M28" i="32" s="1"/>
  <c r="BK19" i="76"/>
  <c r="BK11" i="76"/>
  <c r="BM11" i="76" s="1"/>
  <c r="I12" i="32" s="1"/>
  <c r="M12" i="32" s="1"/>
  <c r="BK33" i="76"/>
  <c r="BM33" i="76" s="1"/>
  <c r="I34" i="32" s="1"/>
  <c r="M34" i="32" s="1"/>
  <c r="BK25" i="76"/>
  <c r="BM25" i="76" s="1"/>
  <c r="I26" i="32" s="1"/>
  <c r="M26" i="32" s="1"/>
  <c r="BK17" i="76"/>
  <c r="BK9" i="76"/>
  <c r="BK14" i="76"/>
  <c r="BK22" i="76"/>
  <c r="BM22" i="76" s="1"/>
  <c r="I23" i="32" s="1"/>
  <c r="M23" i="32" s="1"/>
  <c r="BK30" i="76"/>
  <c r="BM30" i="76" s="1"/>
  <c r="I31" i="32" s="1"/>
  <c r="M31" i="32" s="1"/>
  <c r="CA72" i="52"/>
  <c r="AQ22" i="38"/>
  <c r="AQ23" i="38"/>
  <c r="AQ24" i="38"/>
  <c r="AQ8" i="38"/>
  <c r="AQ26" i="38"/>
  <c r="AQ34" i="38"/>
  <c r="AQ8" i="88"/>
  <c r="AM23" i="88"/>
  <c r="CA8" i="88"/>
  <c r="K19" i="90"/>
  <c r="K11" i="90"/>
  <c r="K20" i="90"/>
  <c r="K12" i="90"/>
  <c r="K21" i="90"/>
  <c r="K13" i="90"/>
  <c r="K22" i="90"/>
  <c r="K14" i="90"/>
  <c r="K15" i="90"/>
  <c r="K23" i="90"/>
  <c r="K16" i="90"/>
  <c r="K8" i="90"/>
  <c r="K17" i="90"/>
  <c r="K9" i="90"/>
  <c r="K18" i="90"/>
  <c r="K10" i="90"/>
  <c r="AE13" i="77"/>
  <c r="AG13" i="77" s="1"/>
  <c r="I22" i="17" s="1"/>
  <c r="M22" i="17" s="1"/>
  <c r="S22" i="17" s="1"/>
  <c r="AE10" i="77"/>
  <c r="AG10" i="77" s="1"/>
  <c r="I19" i="17" s="1"/>
  <c r="M19" i="17" s="1"/>
  <c r="S19" i="17" s="1"/>
  <c r="AE15" i="77"/>
  <c r="AG15" i="77" s="1"/>
  <c r="I24" i="17" s="1"/>
  <c r="M24" i="17" s="1"/>
  <c r="S24" i="17" s="1"/>
  <c r="AE17" i="77"/>
  <c r="AG17" i="77" s="1"/>
  <c r="I26" i="17" s="1"/>
  <c r="M26" i="17" s="1"/>
  <c r="S26" i="17" s="1"/>
  <c r="AE11" i="77"/>
  <c r="AG11" i="77" s="1"/>
  <c r="I20" i="17" s="1"/>
  <c r="M20" i="17" s="1"/>
  <c r="S20" i="17" s="1"/>
  <c r="AE16" i="77"/>
  <c r="AG16" i="77" s="1"/>
  <c r="I25" i="17" s="1"/>
  <c r="M25" i="17" s="1"/>
  <c r="S25" i="17" s="1"/>
  <c r="AE12" i="77"/>
  <c r="AG12" i="77" s="1"/>
  <c r="I21" i="17" s="1"/>
  <c r="M21" i="17" s="1"/>
  <c r="S21" i="17" s="1"/>
  <c r="AE14" i="77"/>
  <c r="AG14" i="77" s="1"/>
  <c r="I23" i="17" s="1"/>
  <c r="M23" i="17" s="1"/>
  <c r="S23" i="17" s="1"/>
  <c r="S15" i="77"/>
  <c r="U15" i="77" s="1"/>
  <c r="E16" i="76" s="1"/>
  <c r="S12" i="77"/>
  <c r="U12" i="77" s="1"/>
  <c r="E13" i="76" s="1"/>
  <c r="S17" i="77"/>
  <c r="U17" i="77" s="1"/>
  <c r="E18" i="76" s="1"/>
  <c r="S13" i="77"/>
  <c r="U13" i="77" s="1"/>
  <c r="E14" i="76" s="1"/>
  <c r="S14" i="77"/>
  <c r="U14" i="77" s="1"/>
  <c r="E15" i="76" s="1"/>
  <c r="S16" i="77"/>
  <c r="U16" i="77" s="1"/>
  <c r="E17" i="76" s="1"/>
  <c r="S10" i="77"/>
  <c r="U10" i="77" s="1"/>
  <c r="E10" i="76" s="1"/>
  <c r="S11" i="77"/>
  <c r="U11" i="77" s="1"/>
  <c r="E12" i="76" s="1"/>
  <c r="BC22" i="92"/>
  <c r="AQ16" i="89"/>
  <c r="AG13" i="89"/>
  <c r="CO17" i="84"/>
  <c r="CW17" i="84"/>
  <c r="AG12" i="84"/>
  <c r="AO12" i="84"/>
  <c r="I78" i="96"/>
  <c r="I25" i="24" s="1"/>
  <c r="M25" i="24" s="1"/>
  <c r="S25" i="24" s="1"/>
  <c r="W18" i="89"/>
  <c r="BG18" i="89" s="1"/>
  <c r="AG20" i="89"/>
  <c r="M9" i="79"/>
  <c r="W9" i="84"/>
  <c r="O9" i="79" s="1"/>
  <c r="S9" i="79" s="1"/>
  <c r="U9" i="79" s="1"/>
  <c r="CC69" i="52"/>
  <c r="CE69" i="52" s="1"/>
  <c r="CA69" i="52"/>
  <c r="BO22" i="79"/>
  <c r="CE22" i="84"/>
  <c r="BQ22" i="79" s="1"/>
  <c r="BU22" i="79" s="1"/>
  <c r="BW22" i="79" s="1"/>
  <c r="W12" i="89"/>
  <c r="BG12" i="89" s="1"/>
  <c r="BC22" i="89"/>
  <c r="S43" i="41"/>
  <c r="G117" i="113"/>
  <c r="I42" i="35" s="1"/>
  <c r="M42" i="35" s="1"/>
  <c r="Q42" i="39"/>
  <c r="S43" i="34"/>
  <c r="G47" i="113"/>
  <c r="I11" i="29" s="1"/>
  <c r="M11" i="29" s="1"/>
  <c r="S11" i="29" s="1"/>
  <c r="BA11" i="7" s="1"/>
  <c r="AG11" i="91"/>
  <c r="BG11" i="91" s="1"/>
  <c r="AQ40" i="45"/>
  <c r="AQ30" i="45"/>
  <c r="AQ14" i="45"/>
  <c r="AQ31" i="45"/>
  <c r="AQ15" i="45"/>
  <c r="AQ41" i="45"/>
  <c r="AQ32" i="45"/>
  <c r="AQ16" i="45"/>
  <c r="AQ42" i="45"/>
  <c r="AQ33" i="45"/>
  <c r="AQ25" i="45"/>
  <c r="AQ17" i="45"/>
  <c r="AQ36" i="45"/>
  <c r="AQ18" i="45"/>
  <c r="AQ45" i="45"/>
  <c r="AQ43" i="45"/>
  <c r="AQ37" i="45"/>
  <c r="AQ27" i="45"/>
  <c r="AQ19" i="45"/>
  <c r="AQ11" i="45"/>
  <c r="AQ39" i="45"/>
  <c r="AQ29" i="45"/>
  <c r="AQ46" i="45"/>
  <c r="AQ38" i="45"/>
  <c r="AQ28" i="45"/>
  <c r="AQ20" i="45"/>
  <c r="G58" i="74"/>
  <c r="G56" i="74"/>
  <c r="G54" i="74"/>
  <c r="I54" i="74" s="1"/>
  <c r="G52" i="74"/>
  <c r="I52" i="74" s="1"/>
  <c r="G50" i="74"/>
  <c r="G48" i="74"/>
  <c r="I48" i="74" s="1"/>
  <c r="G46" i="74"/>
  <c r="G44" i="74"/>
  <c r="G42" i="74"/>
  <c r="G40" i="74"/>
  <c r="G38" i="74"/>
  <c r="G36" i="74"/>
  <c r="G34" i="74"/>
  <c r="G14" i="74"/>
  <c r="I14" i="74" s="1"/>
  <c r="G8" i="74"/>
  <c r="I8" i="74" s="1"/>
  <c r="G59" i="74"/>
  <c r="I59" i="74" s="1"/>
  <c r="G57" i="74"/>
  <c r="G55" i="74"/>
  <c r="G53" i="74"/>
  <c r="I53" i="74" s="1"/>
  <c r="G51" i="74"/>
  <c r="G49" i="74"/>
  <c r="G47" i="74"/>
  <c r="G45" i="74"/>
  <c r="G43" i="74"/>
  <c r="G41" i="74"/>
  <c r="G39" i="74"/>
  <c r="G37" i="74"/>
  <c r="G35" i="74"/>
  <c r="G13" i="74"/>
  <c r="I13" i="74" s="1"/>
  <c r="G72" i="96"/>
  <c r="I72" i="96" s="1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G71" i="96"/>
  <c r="G67" i="96"/>
  <c r="I67" i="96" s="1"/>
  <c r="G61" i="96"/>
  <c r="G55" i="96"/>
  <c r="G51" i="96"/>
  <c r="G49" i="96"/>
  <c r="G35" i="96"/>
  <c r="G33" i="96"/>
  <c r="I33" i="96" s="1"/>
  <c r="G31" i="96"/>
  <c r="G25" i="96"/>
  <c r="G17" i="96"/>
  <c r="G9" i="96"/>
  <c r="AO97" i="52"/>
  <c r="BY97" i="52"/>
  <c r="CC97" i="52" s="1"/>
  <c r="AI21" i="55"/>
  <c r="AA21" i="55"/>
  <c r="Q21" i="55"/>
  <c r="W21" i="55" s="1"/>
  <c r="AQ22" i="89"/>
  <c r="AQ22" i="33"/>
  <c r="AQ24" i="33"/>
  <c r="AQ8" i="33"/>
  <c r="AQ34" i="33"/>
  <c r="AQ26" i="33"/>
  <c r="AQ23" i="33"/>
  <c r="AY69" i="52"/>
  <c r="BA69" i="52" s="1"/>
  <c r="AW69" i="52"/>
  <c r="AM23" i="89"/>
  <c r="CA8" i="89"/>
  <c r="AQ8" i="89"/>
  <c r="AO15" i="81"/>
  <c r="AW15" i="81"/>
  <c r="AY15" i="81" s="1"/>
  <c r="BC22" i="88"/>
  <c r="BC23" i="88" s="1"/>
  <c r="CA9" i="79"/>
  <c r="CE9" i="85"/>
  <c r="O22" i="77"/>
  <c r="Q22" i="77" s="1"/>
  <c r="I22" i="48" s="1"/>
  <c r="M22" i="48" s="1"/>
  <c r="O23" i="77"/>
  <c r="Q23" i="77" s="1"/>
  <c r="I23" i="48" s="1"/>
  <c r="M23" i="48" s="1"/>
  <c r="O25" i="77"/>
  <c r="Q25" i="77" s="1"/>
  <c r="I25" i="48" s="1"/>
  <c r="M25" i="48" s="1"/>
  <c r="O27" i="77"/>
  <c r="Q27" i="77" s="1"/>
  <c r="I27" i="48" s="1"/>
  <c r="M27" i="48" s="1"/>
  <c r="O24" i="77"/>
  <c r="Q24" i="77" s="1"/>
  <c r="I24" i="48" s="1"/>
  <c r="M24" i="48" s="1"/>
  <c r="O26" i="77"/>
  <c r="Q26" i="77" s="1"/>
  <c r="I26" i="48" s="1"/>
  <c r="M26" i="48" s="1"/>
  <c r="AM24" i="56"/>
  <c r="Q24" i="56"/>
  <c r="W24" i="56" s="1"/>
  <c r="AI24" i="56"/>
  <c r="AS24" i="56"/>
  <c r="Y24" i="56"/>
  <c r="AC24" i="56"/>
  <c r="E12" i="79"/>
  <c r="DQ11" i="82"/>
  <c r="DS11" i="82" s="1"/>
  <c r="DI11" i="82"/>
  <c r="AU8" i="83"/>
  <c r="AW8" i="83" s="1"/>
  <c r="BA8" i="83" s="1"/>
  <c r="M8" i="90"/>
  <c r="O8" i="90" s="1"/>
  <c r="S8" i="90" s="1"/>
  <c r="M29" i="21"/>
  <c r="I31" i="21"/>
  <c r="M31" i="16"/>
  <c r="I33" i="16"/>
  <c r="M31" i="13"/>
  <c r="M33" i="13" s="1"/>
  <c r="I33" i="13"/>
  <c r="E34" i="12" s="1"/>
  <c r="BU17" i="81"/>
  <c r="BW17" i="81" s="1"/>
  <c r="BM17" i="81"/>
  <c r="AQ14" i="90"/>
  <c r="W15" i="54"/>
  <c r="AO17" i="81"/>
  <c r="AW17" i="81"/>
  <c r="AY17" i="81" s="1"/>
  <c r="AQ9" i="46"/>
  <c r="AS9" i="46" s="1"/>
  <c r="AQ10" i="46"/>
  <c r="AS10" i="46" s="1"/>
  <c r="AQ12" i="46"/>
  <c r="AS12" i="46" s="1"/>
  <c r="AQ21" i="46"/>
  <c r="AS21" i="46" s="1"/>
  <c r="AQ13" i="46"/>
  <c r="AS13" i="46" s="1"/>
  <c r="AQ16" i="88"/>
  <c r="BG15" i="92"/>
  <c r="K26" i="73"/>
  <c r="I71" i="23" s="1"/>
  <c r="M71" i="23" s="1"/>
  <c r="S71" i="23" s="1"/>
  <c r="I26" i="73"/>
  <c r="I71" i="25" s="1"/>
  <c r="M71" i="25" s="1"/>
  <c r="S71" i="25" s="1"/>
  <c r="I11" i="73"/>
  <c r="I23" i="25" s="1"/>
  <c r="M23" i="25" s="1"/>
  <c r="S23" i="25" s="1"/>
  <c r="K11" i="73"/>
  <c r="I23" i="23" s="1"/>
  <c r="M23" i="23" s="1"/>
  <c r="S23" i="23" s="1"/>
  <c r="AG9" i="84"/>
  <c r="AO9" i="84"/>
  <c r="BU19" i="81"/>
  <c r="BW19" i="81" s="1"/>
  <c r="BM19" i="81"/>
  <c r="I58" i="74"/>
  <c r="I62" i="56" s="1"/>
  <c r="M62" i="56" s="1"/>
  <c r="AW31" i="43"/>
  <c r="AW15" i="43"/>
  <c r="AW41" i="43"/>
  <c r="AW32" i="43"/>
  <c r="AW16" i="43"/>
  <c r="AW45" i="43"/>
  <c r="AW43" i="43"/>
  <c r="AW37" i="43"/>
  <c r="AW27" i="43"/>
  <c r="AW19" i="43"/>
  <c r="AW11" i="43"/>
  <c r="AW46" i="43"/>
  <c r="AW38" i="43"/>
  <c r="AW28" i="43"/>
  <c r="AW20" i="43"/>
  <c r="AW40" i="43"/>
  <c r="AW30" i="43"/>
  <c r="AW14" i="43"/>
  <c r="AW29" i="43"/>
  <c r="AW39" i="43"/>
  <c r="I11" i="79"/>
  <c r="K11" i="79" s="1"/>
  <c r="AW17" i="43"/>
  <c r="AW42" i="43"/>
  <c r="AW25" i="43"/>
  <c r="AW36" i="43"/>
  <c r="AW18" i="43"/>
  <c r="AW33" i="43"/>
  <c r="I40" i="33"/>
  <c r="M40" i="33" s="1"/>
  <c r="E25" i="103"/>
  <c r="AE28" i="76"/>
  <c r="AG28" i="76" s="1"/>
  <c r="I29" i="40" s="1"/>
  <c r="M29" i="40" s="1"/>
  <c r="AE20" i="76"/>
  <c r="AE12" i="76"/>
  <c r="AE31" i="76"/>
  <c r="AG31" i="76" s="1"/>
  <c r="I32" i="40" s="1"/>
  <c r="M32" i="40" s="1"/>
  <c r="AE23" i="76"/>
  <c r="AG23" i="76" s="1"/>
  <c r="I24" i="40" s="1"/>
  <c r="M24" i="40" s="1"/>
  <c r="AE15" i="76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8" i="76"/>
  <c r="AG8" i="76" s="1"/>
  <c r="I9" i="40" s="1"/>
  <c r="AE27" i="76"/>
  <c r="AG27" i="76" s="1"/>
  <c r="I28" i="40" s="1"/>
  <c r="M28" i="40" s="1"/>
  <c r="AE19" i="76"/>
  <c r="AE11" i="76"/>
  <c r="AG11" i="76" s="1"/>
  <c r="I12" i="40" s="1"/>
  <c r="M12" i="40" s="1"/>
  <c r="AE33" i="76"/>
  <c r="AG33" i="76" s="1"/>
  <c r="I34" i="40" s="1"/>
  <c r="M34" i="40" s="1"/>
  <c r="AE25" i="76"/>
  <c r="AG25" i="76" s="1"/>
  <c r="I26" i="40" s="1"/>
  <c r="M26" i="40" s="1"/>
  <c r="AE17" i="76"/>
  <c r="AE9" i="76"/>
  <c r="AE30" i="76"/>
  <c r="AG30" i="76" s="1"/>
  <c r="I31" i="40" s="1"/>
  <c r="M31" i="40" s="1"/>
  <c r="AE14" i="76"/>
  <c r="AE22" i="76"/>
  <c r="AG22" i="76" s="1"/>
  <c r="I23" i="40" s="1"/>
  <c r="M23" i="40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7" i="77"/>
  <c r="AW17" i="77" s="1"/>
  <c r="I26" i="13" s="1"/>
  <c r="M26" i="13" s="1"/>
  <c r="AU11" i="77"/>
  <c r="AW11" i="77" s="1"/>
  <c r="I20" i="13" s="1"/>
  <c r="M20" i="13" s="1"/>
  <c r="AU12" i="77"/>
  <c r="AW12" i="77" s="1"/>
  <c r="I21" i="13" s="1"/>
  <c r="M21" i="13" s="1"/>
  <c r="AU14" i="77"/>
  <c r="AW14" i="77" s="1"/>
  <c r="I23" i="13" s="1"/>
  <c r="M23" i="13" s="1"/>
  <c r="AU16" i="77"/>
  <c r="AW16" i="77" s="1"/>
  <c r="I25" i="13" s="1"/>
  <c r="M25" i="13" s="1"/>
  <c r="Q42" i="36"/>
  <c r="W16" i="91"/>
  <c r="AQ14" i="84"/>
  <c r="AY68" i="52"/>
  <c r="BA68" i="52" s="1"/>
  <c r="AW68" i="52"/>
  <c r="Q24" i="54"/>
  <c r="W24" i="54" s="1"/>
  <c r="Y24" i="54"/>
  <c r="I33" i="73"/>
  <c r="I65" i="25" s="1"/>
  <c r="M65" i="25" s="1"/>
  <c r="AW20" i="82"/>
  <c r="AY20" i="82" s="1"/>
  <c r="AO20" i="82"/>
  <c r="CW16" i="84"/>
  <c r="CO16" i="84"/>
  <c r="BU17" i="82"/>
  <c r="BW17" i="82" s="1"/>
  <c r="BM17" i="82"/>
  <c r="AQ12" i="79"/>
  <c r="AY12" i="85"/>
  <c r="AW8" i="75"/>
  <c r="I10" i="11" s="1"/>
  <c r="M10" i="11" s="1"/>
  <c r="AG8" i="75"/>
  <c r="E8" i="73" s="1"/>
  <c r="Q8" i="75"/>
  <c r="I13" i="25" s="1"/>
  <c r="M13" i="25" s="1"/>
  <c r="S13" i="25" s="1"/>
  <c r="AS8" i="75"/>
  <c r="I17" i="26" s="1"/>
  <c r="M17" i="26" s="1"/>
  <c r="AC8" i="75"/>
  <c r="M8" i="75"/>
  <c r="I12" i="23" s="1"/>
  <c r="M12" i="23" s="1"/>
  <c r="S12" i="23" s="1"/>
  <c r="BE8" i="75"/>
  <c r="E34" i="74" s="1"/>
  <c r="AO8" i="75"/>
  <c r="I17" i="27" s="1"/>
  <c r="M17" i="27" s="1"/>
  <c r="Y8" i="75"/>
  <c r="I8" i="75"/>
  <c r="I12" i="25" s="1"/>
  <c r="M12" i="25" s="1"/>
  <c r="S12" i="25" s="1"/>
  <c r="BA8" i="75"/>
  <c r="I11" i="11" s="1"/>
  <c r="M11" i="11" s="1"/>
  <c r="AK8" i="75"/>
  <c r="I9" i="11" s="1"/>
  <c r="M9" i="11" s="1"/>
  <c r="U8" i="75"/>
  <c r="I13" i="23" s="1"/>
  <c r="M13" i="23" s="1"/>
  <c r="S13" i="23" s="1"/>
  <c r="M14" i="79"/>
  <c r="W14" i="84"/>
  <c r="O14" i="79" s="1"/>
  <c r="S14" i="79" s="1"/>
  <c r="U14" i="79" s="1"/>
  <c r="CA23" i="79"/>
  <c r="CE23" i="85"/>
  <c r="AQ13" i="91"/>
  <c r="W20" i="90"/>
  <c r="E22" i="79"/>
  <c r="AI36" i="55"/>
  <c r="AA36" i="55"/>
  <c r="Q36" i="55"/>
  <c r="W36" i="55" s="1"/>
  <c r="AI13" i="48"/>
  <c r="AM13" i="48" s="1"/>
  <c r="AA13" i="48"/>
  <c r="Q13" i="48"/>
  <c r="AO20" i="52"/>
  <c r="BY20" i="52"/>
  <c r="CC20" i="52" s="1"/>
  <c r="AO13" i="52"/>
  <c r="BY13" i="52"/>
  <c r="CC13" i="52" s="1"/>
  <c r="AQ19" i="91"/>
  <c r="I56" i="74"/>
  <c r="I60" i="56" s="1"/>
  <c r="M60" i="56" s="1"/>
  <c r="BG16" i="51"/>
  <c r="AQ16" i="51"/>
  <c r="AA16" i="51"/>
  <c r="BO16" i="51"/>
  <c r="AY16" i="51"/>
  <c r="AI16" i="51"/>
  <c r="Q16" i="51"/>
  <c r="W16" i="51" s="1"/>
  <c r="AG11" i="89"/>
  <c r="BG11" i="89" s="1"/>
  <c r="AQ22" i="43"/>
  <c r="AQ23" i="43"/>
  <c r="AQ24" i="43"/>
  <c r="AQ8" i="43"/>
  <c r="AQ26" i="43"/>
  <c r="AQ34" i="43"/>
  <c r="AO15" i="84"/>
  <c r="AG15" i="84"/>
  <c r="W13" i="91"/>
  <c r="BG13" i="91" s="1"/>
  <c r="BM16" i="81"/>
  <c r="BU16" i="81"/>
  <c r="BW16" i="81" s="1"/>
  <c r="W16" i="88"/>
  <c r="AW16" i="81"/>
  <c r="AY16" i="81" s="1"/>
  <c r="AO16" i="81"/>
  <c r="M8" i="79"/>
  <c r="W8" i="84"/>
  <c r="O8" i="79" s="1"/>
  <c r="S8" i="79" s="1"/>
  <c r="U8" i="79" s="1"/>
  <c r="S65" i="25"/>
  <c r="CW15" i="84"/>
  <c r="CO15" i="84"/>
  <c r="BY15" i="79" s="1"/>
  <c r="AQ22" i="44"/>
  <c r="AQ23" i="44"/>
  <c r="AQ24" i="44"/>
  <c r="AQ8" i="44"/>
  <c r="AQ34" i="44"/>
  <c r="AQ26" i="44"/>
  <c r="CO14" i="84"/>
  <c r="CW14" i="84"/>
  <c r="BG9" i="79"/>
  <c r="BK9" i="79" s="1"/>
  <c r="BM9" i="79" s="1"/>
  <c r="W8" i="89"/>
  <c r="S23" i="89"/>
  <c r="BW8" i="89"/>
  <c r="AG22" i="88"/>
  <c r="AG22" i="90"/>
  <c r="S22" i="91"/>
  <c r="S64" i="23"/>
  <c r="AQ24" i="37"/>
  <c r="AQ8" i="37"/>
  <c r="AQ34" i="37"/>
  <c r="AQ26" i="37"/>
  <c r="AQ22" i="37"/>
  <c r="AQ23" i="37"/>
  <c r="CC20" i="83"/>
  <c r="CE20" i="83" s="1"/>
  <c r="BY20" i="83"/>
  <c r="BC22" i="90"/>
  <c r="BC23" i="90" s="1"/>
  <c r="DI10" i="81"/>
  <c r="DQ10" i="81"/>
  <c r="DS10" i="81" s="1"/>
  <c r="CE17" i="84"/>
  <c r="BQ17" i="79" s="1"/>
  <c r="BU17" i="79" s="1"/>
  <c r="BW17" i="79" s="1"/>
  <c r="BO17" i="79"/>
  <c r="AG9" i="92"/>
  <c r="BG9" i="92" s="1"/>
  <c r="I40" i="32"/>
  <c r="M40" i="32" s="1"/>
  <c r="E26" i="103"/>
  <c r="I40" i="41"/>
  <c r="M40" i="41" s="1"/>
  <c r="E17" i="103"/>
  <c r="BQ23" i="84"/>
  <c r="BY23" i="84"/>
  <c r="AI26" i="76"/>
  <c r="AK26" i="76" s="1"/>
  <c r="I27" i="39" s="1"/>
  <c r="M27" i="39" s="1"/>
  <c r="AI18" i="76"/>
  <c r="AI10" i="76"/>
  <c r="AI29" i="76"/>
  <c r="AK29" i="76" s="1"/>
  <c r="I30" i="39" s="1"/>
  <c r="M30" i="39" s="1"/>
  <c r="AI21" i="76"/>
  <c r="AI13" i="76"/>
  <c r="AI32" i="76"/>
  <c r="AK32" i="76" s="1"/>
  <c r="I33" i="39" s="1"/>
  <c r="M33" i="39" s="1"/>
  <c r="AI24" i="76"/>
  <c r="AK24" i="76" s="1"/>
  <c r="I25" i="39" s="1"/>
  <c r="M25" i="39" s="1"/>
  <c r="AI16" i="76"/>
  <c r="AI8" i="76"/>
  <c r="AK8" i="76" s="1"/>
  <c r="I9" i="39" s="1"/>
  <c r="AI27" i="76"/>
  <c r="AK27" i="76" s="1"/>
  <c r="I28" i="39" s="1"/>
  <c r="M28" i="39" s="1"/>
  <c r="AI19" i="76"/>
  <c r="AI11" i="76"/>
  <c r="AK11" i="76" s="1"/>
  <c r="I12" i="39" s="1"/>
  <c r="M12" i="39" s="1"/>
  <c r="AI30" i="76"/>
  <c r="AK30" i="76" s="1"/>
  <c r="I31" i="39" s="1"/>
  <c r="M31" i="39" s="1"/>
  <c r="AI22" i="76"/>
  <c r="AK22" i="76" s="1"/>
  <c r="I23" i="39" s="1"/>
  <c r="M23" i="39" s="1"/>
  <c r="AI14" i="76"/>
  <c r="AI33" i="76"/>
  <c r="AK33" i="76" s="1"/>
  <c r="I34" i="39" s="1"/>
  <c r="M34" i="39" s="1"/>
  <c r="AI25" i="76"/>
  <c r="AK25" i="76" s="1"/>
  <c r="I26" i="39" s="1"/>
  <c r="M26" i="39" s="1"/>
  <c r="AI17" i="76"/>
  <c r="AI9" i="76"/>
  <c r="AI31" i="76"/>
  <c r="AK31" i="76" s="1"/>
  <c r="I32" i="39" s="1"/>
  <c r="M32" i="39" s="1"/>
  <c r="AI23" i="76"/>
  <c r="AK23" i="76" s="1"/>
  <c r="I24" i="39" s="1"/>
  <c r="M24" i="39" s="1"/>
  <c r="AI15" i="76"/>
  <c r="AI28" i="76"/>
  <c r="AK28" i="76" s="1"/>
  <c r="I29" i="39" s="1"/>
  <c r="M29" i="39" s="1"/>
  <c r="AI12" i="76"/>
  <c r="AI20" i="76"/>
  <c r="K30" i="76"/>
  <c r="M30" i="76" s="1"/>
  <c r="I31" i="45" s="1"/>
  <c r="M31" i="45" s="1"/>
  <c r="K22" i="76"/>
  <c r="M22" i="76" s="1"/>
  <c r="I23" i="45" s="1"/>
  <c r="M23" i="45" s="1"/>
  <c r="K14" i="76"/>
  <c r="K33" i="76"/>
  <c r="M33" i="76" s="1"/>
  <c r="I34" i="45" s="1"/>
  <c r="M34" i="45" s="1"/>
  <c r="K25" i="76"/>
  <c r="M25" i="76" s="1"/>
  <c r="I26" i="45" s="1"/>
  <c r="M26" i="45" s="1"/>
  <c r="K17" i="76"/>
  <c r="K9" i="76"/>
  <c r="K28" i="76"/>
  <c r="M28" i="76" s="1"/>
  <c r="I29" i="45" s="1"/>
  <c r="M29" i="45" s="1"/>
  <c r="K20" i="76"/>
  <c r="K12" i="76"/>
  <c r="K31" i="76"/>
  <c r="M31" i="76" s="1"/>
  <c r="I32" i="45" s="1"/>
  <c r="M32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10" i="76"/>
  <c r="K29" i="76"/>
  <c r="M29" i="76" s="1"/>
  <c r="I30" i="45" s="1"/>
  <c r="M30" i="45" s="1"/>
  <c r="K21" i="76"/>
  <c r="K13" i="76"/>
  <c r="K27" i="76"/>
  <c r="M27" i="76" s="1"/>
  <c r="I28" i="45" s="1"/>
  <c r="M28" i="45" s="1"/>
  <c r="K19" i="76"/>
  <c r="K11" i="76"/>
  <c r="M11" i="76" s="1"/>
  <c r="I12" i="45" s="1"/>
  <c r="M12" i="45" s="1"/>
  <c r="K32" i="76"/>
  <c r="M32" i="76" s="1"/>
  <c r="I33" i="45" s="1"/>
  <c r="M33" i="45" s="1"/>
  <c r="K16" i="76"/>
  <c r="K24" i="76"/>
  <c r="M24" i="76" s="1"/>
  <c r="I25" i="45" s="1"/>
  <c r="M25" i="45" s="1"/>
  <c r="K8" i="76"/>
  <c r="M8" i="76" s="1"/>
  <c r="I9" i="45" s="1"/>
  <c r="AI15" i="77"/>
  <c r="AK15" i="77" s="1"/>
  <c r="I24" i="16" s="1"/>
  <c r="M24" i="16" s="1"/>
  <c r="S24" i="16" s="1"/>
  <c r="AI12" i="77"/>
  <c r="AK12" i="77" s="1"/>
  <c r="I21" i="16" s="1"/>
  <c r="M21" i="16" s="1"/>
  <c r="S21" i="16" s="1"/>
  <c r="AI17" i="77"/>
  <c r="AK17" i="77" s="1"/>
  <c r="I26" i="16" s="1"/>
  <c r="M26" i="16" s="1"/>
  <c r="S26" i="16" s="1"/>
  <c r="AI13" i="77"/>
  <c r="AK13" i="77" s="1"/>
  <c r="I22" i="16" s="1"/>
  <c r="M22" i="16" s="1"/>
  <c r="S22" i="16" s="1"/>
  <c r="AI10" i="77"/>
  <c r="AK10" i="77" s="1"/>
  <c r="I19" i="16" s="1"/>
  <c r="M19" i="16" s="1"/>
  <c r="S19" i="16" s="1"/>
  <c r="AI16" i="77"/>
  <c r="AK16" i="77" s="1"/>
  <c r="I25" i="16" s="1"/>
  <c r="M25" i="16" s="1"/>
  <c r="S25" i="16" s="1"/>
  <c r="AI11" i="77"/>
  <c r="AK11" i="77" s="1"/>
  <c r="I20" i="16" s="1"/>
  <c r="M20" i="16" s="1"/>
  <c r="S20" i="16" s="1"/>
  <c r="AI14" i="77"/>
  <c r="AK14" i="77" s="1"/>
  <c r="I23" i="16" s="1"/>
  <c r="M23" i="16" s="1"/>
  <c r="S23" i="16" s="1"/>
  <c r="AY15" i="77"/>
  <c r="BA15" i="77" s="1"/>
  <c r="E84" i="74" s="1"/>
  <c r="AY12" i="77"/>
  <c r="BA12" i="77" s="1"/>
  <c r="E81" i="74" s="1"/>
  <c r="AY17" i="77"/>
  <c r="BA17" i="77" s="1"/>
  <c r="E86" i="74" s="1"/>
  <c r="AY13" i="77"/>
  <c r="BA13" i="77" s="1"/>
  <c r="E82" i="74" s="1"/>
  <c r="AY14" i="77"/>
  <c r="BA14" i="77" s="1"/>
  <c r="E83" i="74" s="1"/>
  <c r="AY10" i="77"/>
  <c r="BA10" i="77" s="1"/>
  <c r="E79" i="74" s="1"/>
  <c r="AY16" i="77"/>
  <c r="BA16" i="77" s="1"/>
  <c r="E85" i="74" s="1"/>
  <c r="AY11" i="77"/>
  <c r="BA11" i="77" s="1"/>
  <c r="E80" i="74" s="1"/>
  <c r="AG22" i="91"/>
  <c r="AG9" i="88"/>
  <c r="BU13" i="81"/>
  <c r="BW13" i="81" s="1"/>
  <c r="BM13" i="81"/>
  <c r="BA16" i="84"/>
  <c r="BI16" i="84"/>
  <c r="E9" i="79"/>
  <c r="BU19" i="84"/>
  <c r="CC19" i="84"/>
  <c r="AG11" i="88"/>
  <c r="AQ14" i="89"/>
  <c r="AQ11" i="92"/>
  <c r="AQ22" i="39"/>
  <c r="AQ23" i="39"/>
  <c r="AQ24" i="39"/>
  <c r="AQ34" i="39"/>
  <c r="AQ26" i="39"/>
  <c r="AQ8" i="39"/>
  <c r="BG22" i="79"/>
  <c r="BK22" i="79" s="1"/>
  <c r="BM22" i="79" s="1"/>
  <c r="CC12" i="83"/>
  <c r="CE12" i="83" s="1"/>
  <c r="BY12" i="83"/>
  <c r="BG12" i="79" s="1"/>
  <c r="BK12" i="79" s="1"/>
  <c r="BM12" i="79" s="1"/>
  <c r="CW10" i="83"/>
  <c r="CY10" i="83" s="1"/>
  <c r="CS10" i="83"/>
  <c r="G109" i="113"/>
  <c r="I43" i="36" s="1"/>
  <c r="M43" i="36" s="1"/>
  <c r="G73" i="113"/>
  <c r="I43" i="40" s="1"/>
  <c r="M43" i="40" s="1"/>
  <c r="G90" i="113"/>
  <c r="I42" i="38" s="1"/>
  <c r="M42" i="38" s="1"/>
  <c r="G18" i="113"/>
  <c r="I42" i="46" s="1"/>
  <c r="M42" i="46" s="1"/>
  <c r="G145" i="113"/>
  <c r="I43" i="32" s="1"/>
  <c r="M43" i="32" s="1"/>
  <c r="G161" i="113"/>
  <c r="I25" i="29" s="1"/>
  <c r="M25" i="29" s="1"/>
  <c r="S25" i="29" s="1"/>
  <c r="BA25" i="7" s="1"/>
  <c r="E20" i="79"/>
  <c r="U8" i="52"/>
  <c r="Q8" i="52"/>
  <c r="K47" i="96"/>
  <c r="I21" i="53" s="1"/>
  <c r="M21" i="53" s="1"/>
  <c r="Q21" i="53" s="1"/>
  <c r="W21" i="53" s="1"/>
  <c r="AG14" i="88"/>
  <c r="AY67" i="52"/>
  <c r="BA67" i="52" s="1"/>
  <c r="AW67" i="52"/>
  <c r="AQ9" i="91"/>
  <c r="AQ23" i="91" s="1"/>
  <c r="W17" i="56"/>
  <c r="W20" i="56" s="1"/>
  <c r="AC23" i="92"/>
  <c r="CW20" i="84"/>
  <c r="CO20" i="84"/>
  <c r="M12" i="79"/>
  <c r="W12" i="84"/>
  <c r="O12" i="79" s="1"/>
  <c r="S12" i="79" s="1"/>
  <c r="U12" i="79" s="1"/>
  <c r="AG15" i="91"/>
  <c r="K40" i="96"/>
  <c r="I20" i="53" s="1"/>
  <c r="M20" i="53" s="1"/>
  <c r="Q20" i="53" s="1"/>
  <c r="W20" i="53" s="1"/>
  <c r="I40" i="96"/>
  <c r="I20" i="55" s="1"/>
  <c r="M20" i="55" s="1"/>
  <c r="I49" i="96"/>
  <c r="I25" i="55" s="1"/>
  <c r="M25" i="55" s="1"/>
  <c r="K51" i="96"/>
  <c r="I27" i="53" s="1"/>
  <c r="M27" i="53" s="1"/>
  <c r="Q27" i="53" s="1"/>
  <c r="W27" i="53" s="1"/>
  <c r="I51" i="96"/>
  <c r="I27" i="55" s="1"/>
  <c r="M27" i="55" s="1"/>
  <c r="AQ24" i="32"/>
  <c r="AQ34" i="32"/>
  <c r="AQ23" i="32"/>
  <c r="AQ22" i="32"/>
  <c r="AQ8" i="32"/>
  <c r="AQ26" i="32"/>
  <c r="AQ12" i="88"/>
  <c r="AI32" i="55"/>
  <c r="AA32" i="55"/>
  <c r="Q32" i="55"/>
  <c r="W32" i="55" s="1"/>
  <c r="I25" i="73"/>
  <c r="I68" i="25" s="1"/>
  <c r="M68" i="25" s="1"/>
  <c r="S68" i="25" s="1"/>
  <c r="K25" i="73"/>
  <c r="I68" i="23" s="1"/>
  <c r="M68" i="23" s="1"/>
  <c r="AE14" i="48"/>
  <c r="AW10" i="82"/>
  <c r="AY10" i="82" s="1"/>
  <c r="AO10" i="82"/>
  <c r="AO11" i="84"/>
  <c r="AG11" i="84"/>
  <c r="AQ22" i="31"/>
  <c r="AQ23" i="31"/>
  <c r="AQ24" i="31"/>
  <c r="AQ8" i="31"/>
  <c r="AQ34" i="31"/>
  <c r="AQ26" i="31"/>
  <c r="AQ34" i="35"/>
  <c r="AQ22" i="35"/>
  <c r="AQ23" i="35"/>
  <c r="AQ24" i="35"/>
  <c r="AQ8" i="35"/>
  <c r="AQ26" i="35"/>
  <c r="AG13" i="88"/>
  <c r="CS13" i="83"/>
  <c r="CW13" i="83"/>
  <c r="CY13" i="83" s="1"/>
  <c r="AQ45" i="46"/>
  <c r="AS45" i="46" s="1"/>
  <c r="AQ43" i="46"/>
  <c r="AS43" i="46" s="1"/>
  <c r="AQ46" i="46"/>
  <c r="AS46" i="46" s="1"/>
  <c r="AQ40" i="46"/>
  <c r="AS40" i="46" s="1"/>
  <c r="AQ32" i="46"/>
  <c r="AS32" i="46" s="1"/>
  <c r="AQ16" i="46"/>
  <c r="AS16" i="46" s="1"/>
  <c r="AQ33" i="46"/>
  <c r="AS33" i="46" s="1"/>
  <c r="AQ25" i="46"/>
  <c r="AS25" i="46" s="1"/>
  <c r="AQ17" i="46"/>
  <c r="AS17" i="46" s="1"/>
  <c r="AQ36" i="46"/>
  <c r="AS36" i="46" s="1"/>
  <c r="AQ18" i="46"/>
  <c r="AS18" i="46" s="1"/>
  <c r="AQ37" i="46"/>
  <c r="AS37" i="46" s="1"/>
  <c r="AQ27" i="46"/>
  <c r="AS27" i="46" s="1"/>
  <c r="AQ19" i="46"/>
  <c r="AS19" i="46" s="1"/>
  <c r="AQ11" i="46"/>
  <c r="AS11" i="46" s="1"/>
  <c r="AQ38" i="46"/>
  <c r="AS38" i="46" s="1"/>
  <c r="AQ28" i="46"/>
  <c r="AS28" i="46" s="1"/>
  <c r="AQ20" i="46"/>
  <c r="AS20" i="46" s="1"/>
  <c r="AQ39" i="46"/>
  <c r="AS39" i="46" s="1"/>
  <c r="AQ29" i="46"/>
  <c r="AS29" i="46" s="1"/>
  <c r="AQ30" i="46"/>
  <c r="AS30" i="46" s="1"/>
  <c r="AQ14" i="46"/>
  <c r="AS14" i="46" s="1"/>
  <c r="AQ31" i="46"/>
  <c r="AS31" i="46" s="1"/>
  <c r="AQ15" i="46"/>
  <c r="AS15" i="46" s="1"/>
  <c r="AQ41" i="46"/>
  <c r="AS41" i="46" s="1"/>
  <c r="AQ42" i="46"/>
  <c r="AS42" i="46" s="1"/>
  <c r="AQ12" i="43"/>
  <c r="AQ21" i="43"/>
  <c r="AQ13" i="43"/>
  <c r="AQ9" i="43"/>
  <c r="AQ10" i="43"/>
  <c r="BU9" i="81"/>
  <c r="BW9" i="81" s="1"/>
  <c r="BM9" i="81"/>
  <c r="BM18" i="81"/>
  <c r="BU18" i="81"/>
  <c r="BW18" i="81" s="1"/>
  <c r="AQ11" i="91"/>
  <c r="W20" i="88"/>
  <c r="K27" i="77"/>
  <c r="M27" i="77" s="1"/>
  <c r="I112" i="11" s="1"/>
  <c r="M112" i="11" s="1"/>
  <c r="K23" i="77"/>
  <c r="M23" i="77" s="1"/>
  <c r="I108" i="11" s="1"/>
  <c r="M108" i="11" s="1"/>
  <c r="K25" i="77"/>
  <c r="M25" i="77" s="1"/>
  <c r="I110" i="11" s="1"/>
  <c r="M110" i="11" s="1"/>
  <c r="K22" i="77"/>
  <c r="M22" i="77" s="1"/>
  <c r="I106" i="11" s="1"/>
  <c r="M106" i="11" s="1"/>
  <c r="K24" i="77"/>
  <c r="M24" i="77" s="1"/>
  <c r="I109" i="11" s="1"/>
  <c r="M109" i="11" s="1"/>
  <c r="K26" i="77"/>
  <c r="M26" i="77" s="1"/>
  <c r="I111" i="11" s="1"/>
  <c r="M111" i="11" s="1"/>
  <c r="AG17" i="88"/>
  <c r="DQ21" i="81"/>
  <c r="DS21" i="81" s="1"/>
  <c r="DI21" i="81"/>
  <c r="DQ9" i="81"/>
  <c r="DS9" i="81" s="1"/>
  <c r="DI9" i="81"/>
  <c r="BM22" i="81"/>
  <c r="BU22" i="81"/>
  <c r="BW22" i="81" s="1"/>
  <c r="AQ16" i="90"/>
  <c r="AQ19" i="88"/>
  <c r="DI14" i="82"/>
  <c r="DQ14" i="82"/>
  <c r="DS14" i="82" s="1"/>
  <c r="AW39" i="40"/>
  <c r="AW29" i="40"/>
  <c r="AW40" i="40"/>
  <c r="AW30" i="40"/>
  <c r="AW14" i="40"/>
  <c r="AW16" i="40"/>
  <c r="AW36" i="40"/>
  <c r="AW18" i="40"/>
  <c r="AW46" i="40"/>
  <c r="AW38" i="40"/>
  <c r="AW28" i="40"/>
  <c r="AW20" i="40"/>
  <c r="I14" i="79"/>
  <c r="K14" i="79" s="1"/>
  <c r="AM41" i="40" s="1"/>
  <c r="AW43" i="40"/>
  <c r="AW41" i="40"/>
  <c r="AW19" i="40"/>
  <c r="AW17" i="40"/>
  <c r="AW33" i="40"/>
  <c r="AW37" i="40"/>
  <c r="AW45" i="40"/>
  <c r="AW31" i="40"/>
  <c r="AW32" i="40"/>
  <c r="AW15" i="40"/>
  <c r="AW27" i="40"/>
  <c r="AW42" i="40"/>
  <c r="AW11" i="40"/>
  <c r="AW25" i="40"/>
  <c r="BG12" i="92"/>
  <c r="CW12" i="84"/>
  <c r="CO12" i="84"/>
  <c r="BI20" i="83"/>
  <c r="BK20" i="83" s="1"/>
  <c r="BE20" i="83"/>
  <c r="AO20" i="79" s="1"/>
  <c r="AA8" i="83"/>
  <c r="AC8" i="83" s="1"/>
  <c r="AG8" i="83" s="1"/>
  <c r="M8" i="91"/>
  <c r="O8" i="91" s="1"/>
  <c r="S8" i="91" s="1"/>
  <c r="DI22" i="82"/>
  <c r="DQ22" i="82"/>
  <c r="DS22" i="82" s="1"/>
  <c r="AI19" i="55"/>
  <c r="AA19" i="55"/>
  <c r="Q19" i="55"/>
  <c r="W19" i="55" s="1"/>
  <c r="AI9" i="52"/>
  <c r="K64" i="96"/>
  <c r="I36" i="53" s="1"/>
  <c r="M36" i="53" s="1"/>
  <c r="Q36" i="53" s="1"/>
  <c r="W36" i="53" s="1"/>
  <c r="Q11" i="48"/>
  <c r="AI11" i="48"/>
  <c r="AM11" i="48" s="1"/>
  <c r="AA11" i="48"/>
  <c r="AO86" i="52"/>
  <c r="BY86" i="52"/>
  <c r="CC86" i="52" s="1"/>
  <c r="AQ18" i="88"/>
  <c r="I49" i="74"/>
  <c r="I53" i="56" s="1"/>
  <c r="M53" i="56" s="1"/>
  <c r="M8" i="55"/>
  <c r="K28" i="77"/>
  <c r="M28" i="77" s="1"/>
  <c r="I9" i="21" s="1"/>
  <c r="K29" i="77"/>
  <c r="M29" i="77" s="1"/>
  <c r="I10" i="21" s="1"/>
  <c r="M10" i="21" s="1"/>
  <c r="S10" i="21" s="1"/>
  <c r="K31" i="77"/>
  <c r="M31" i="77" s="1"/>
  <c r="I12" i="21" s="1"/>
  <c r="M12" i="21" s="1"/>
  <c r="S12" i="21" s="1"/>
  <c r="K33" i="77"/>
  <c r="M33" i="77" s="1"/>
  <c r="I14" i="21" s="1"/>
  <c r="M14" i="21" s="1"/>
  <c r="S14" i="21" s="1"/>
  <c r="K30" i="77"/>
  <c r="M30" i="77" s="1"/>
  <c r="I11" i="21" s="1"/>
  <c r="M11" i="21" s="1"/>
  <c r="S11" i="21" s="1"/>
  <c r="K32" i="77"/>
  <c r="M32" i="77" s="1"/>
  <c r="I13" i="21" s="1"/>
  <c r="M13" i="21" s="1"/>
  <c r="S13" i="21" s="1"/>
  <c r="W11" i="88"/>
  <c r="BG11" i="88" s="1"/>
  <c r="BM14" i="82"/>
  <c r="BU14" i="82"/>
  <c r="BW14" i="82" s="1"/>
  <c r="DQ17" i="81"/>
  <c r="DS17" i="81" s="1"/>
  <c r="DI17" i="81"/>
  <c r="W18" i="91"/>
  <c r="BG18" i="91" s="1"/>
  <c r="CW22" i="83"/>
  <c r="CY22" i="83" s="1"/>
  <c r="CS22" i="83"/>
  <c r="AQ17" i="91"/>
  <c r="AQ10" i="88"/>
  <c r="AG17" i="84"/>
  <c r="AO17" i="84"/>
  <c r="BO9" i="79"/>
  <c r="CE9" i="84"/>
  <c r="BQ9" i="79" s="1"/>
  <c r="BU9" i="79" s="1"/>
  <c r="BW9" i="79" s="1"/>
  <c r="CC8" i="83"/>
  <c r="CE8" i="83" s="1"/>
  <c r="BY8" i="83"/>
  <c r="DQ13" i="82"/>
  <c r="DS13" i="82" s="1"/>
  <c r="DI13" i="82"/>
  <c r="BY13" i="84"/>
  <c r="BQ13" i="84"/>
  <c r="AQ22" i="88"/>
  <c r="Q78" i="52"/>
  <c r="Y71" i="52"/>
  <c r="AK23" i="84"/>
  <c r="AC23" i="84"/>
  <c r="S68" i="23"/>
  <c r="BI74" i="52"/>
  <c r="BK74" i="52" s="1"/>
  <c r="BG74" i="52"/>
  <c r="BM74" i="52" s="1"/>
  <c r="E21" i="2" s="1"/>
  <c r="BI14" i="84"/>
  <c r="BA14" i="84"/>
  <c r="BU15" i="82"/>
  <c r="BW15" i="82" s="1"/>
  <c r="BM15" i="82"/>
  <c r="DI20" i="81"/>
  <c r="DQ20" i="81"/>
  <c r="DS20" i="81" s="1"/>
  <c r="AI16" i="55"/>
  <c r="AA16" i="55"/>
  <c r="Q16" i="55"/>
  <c r="W16" i="55" s="1"/>
  <c r="W13" i="90"/>
  <c r="BG13" i="90" s="1"/>
  <c r="BI16" i="83"/>
  <c r="BK16" i="83" s="1"/>
  <c r="BE16" i="83"/>
  <c r="I40" i="42"/>
  <c r="M40" i="42" s="1"/>
  <c r="E16" i="103"/>
  <c r="I40" i="43"/>
  <c r="M40" i="43" s="1"/>
  <c r="E15" i="103"/>
  <c r="I40" i="34"/>
  <c r="M40" i="34" s="1"/>
  <c r="E24" i="103"/>
  <c r="CC23" i="83"/>
  <c r="CE23" i="83" s="1"/>
  <c r="BY23" i="83"/>
  <c r="AW11" i="79"/>
  <c r="BK11" i="84"/>
  <c r="AY11" i="79" s="1"/>
  <c r="BC11" i="79" s="1"/>
  <c r="BE11" i="79" s="1"/>
  <c r="W8" i="43" s="1"/>
  <c r="W32" i="76"/>
  <c r="Y32" i="76" s="1"/>
  <c r="I33" i="42" s="1"/>
  <c r="M33" i="42" s="1"/>
  <c r="W24" i="76"/>
  <c r="Y24" i="76" s="1"/>
  <c r="I25" i="42" s="1"/>
  <c r="M25" i="42" s="1"/>
  <c r="W16" i="76"/>
  <c r="W8" i="76"/>
  <c r="Y8" i="76" s="1"/>
  <c r="I9" i="42" s="1"/>
  <c r="W27" i="76"/>
  <c r="Y27" i="76" s="1"/>
  <c r="I28" i="42" s="1"/>
  <c r="M28" i="42" s="1"/>
  <c r="W19" i="76"/>
  <c r="W11" i="76"/>
  <c r="Y11" i="76" s="1"/>
  <c r="I12" i="42" s="1"/>
  <c r="M12" i="42" s="1"/>
  <c r="W30" i="76"/>
  <c r="Y30" i="76" s="1"/>
  <c r="I31" i="42" s="1"/>
  <c r="M31" i="42" s="1"/>
  <c r="W22" i="76"/>
  <c r="Y22" i="76" s="1"/>
  <c r="I23" i="42" s="1"/>
  <c r="M23" i="42" s="1"/>
  <c r="W14" i="76"/>
  <c r="W33" i="76"/>
  <c r="Y33" i="76" s="1"/>
  <c r="I34" i="42" s="1"/>
  <c r="M34" i="42" s="1"/>
  <c r="W25" i="76"/>
  <c r="Y25" i="76" s="1"/>
  <c r="I26" i="42" s="1"/>
  <c r="M26" i="42" s="1"/>
  <c r="W17" i="76"/>
  <c r="W9" i="76"/>
  <c r="W28" i="76"/>
  <c r="Y28" i="76" s="1"/>
  <c r="I29" i="42" s="1"/>
  <c r="M29" i="42" s="1"/>
  <c r="W20" i="76"/>
  <c r="W12" i="76"/>
  <c r="W31" i="76"/>
  <c r="Y31" i="76" s="1"/>
  <c r="I32" i="42" s="1"/>
  <c r="M32" i="42" s="1"/>
  <c r="W23" i="76"/>
  <c r="Y23" i="76" s="1"/>
  <c r="I24" i="42" s="1"/>
  <c r="M24" i="42" s="1"/>
  <c r="W15" i="76"/>
  <c r="W29" i="76"/>
  <c r="Y29" i="76" s="1"/>
  <c r="I30" i="42" s="1"/>
  <c r="M30" i="42" s="1"/>
  <c r="W21" i="76"/>
  <c r="W13" i="76"/>
  <c r="W18" i="76"/>
  <c r="W26" i="76"/>
  <c r="Y26" i="76" s="1"/>
  <c r="I27" i="42" s="1"/>
  <c r="M27" i="42" s="1"/>
  <c r="W10" i="76"/>
  <c r="G32" i="76"/>
  <c r="I32" i="76" s="1"/>
  <c r="I33" i="46" s="1"/>
  <c r="M33" i="46" s="1"/>
  <c r="G24" i="76"/>
  <c r="I24" i="76" s="1"/>
  <c r="I25" i="46" s="1"/>
  <c r="M25" i="46" s="1"/>
  <c r="G16" i="76"/>
  <c r="G8" i="76"/>
  <c r="I8" i="76" s="1"/>
  <c r="I9" i="46" s="1"/>
  <c r="G27" i="76"/>
  <c r="I27" i="76" s="1"/>
  <c r="I28" i="46" s="1"/>
  <c r="M28" i="46" s="1"/>
  <c r="G19" i="76"/>
  <c r="G11" i="76"/>
  <c r="I11" i="76" s="1"/>
  <c r="I12" i="46" s="1"/>
  <c r="M12" i="46" s="1"/>
  <c r="G30" i="76"/>
  <c r="I30" i="76" s="1"/>
  <c r="I31" i="46" s="1"/>
  <c r="M31" i="46" s="1"/>
  <c r="G22" i="76"/>
  <c r="I22" i="76" s="1"/>
  <c r="I23" i="46" s="1"/>
  <c r="M23" i="46" s="1"/>
  <c r="G14" i="76"/>
  <c r="G33" i="76"/>
  <c r="I33" i="76" s="1"/>
  <c r="I34" i="46" s="1"/>
  <c r="M34" i="46" s="1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12" i="76"/>
  <c r="G31" i="76"/>
  <c r="I31" i="76" s="1"/>
  <c r="I32" i="46" s="1"/>
  <c r="M32" i="46" s="1"/>
  <c r="G23" i="76"/>
  <c r="I23" i="76" s="1"/>
  <c r="I24" i="46" s="1"/>
  <c r="M24" i="46" s="1"/>
  <c r="G15" i="76"/>
  <c r="G29" i="76"/>
  <c r="I29" i="76" s="1"/>
  <c r="I30" i="46" s="1"/>
  <c r="M30" i="46" s="1"/>
  <c r="G21" i="76"/>
  <c r="G13" i="76"/>
  <c r="G18" i="76"/>
  <c r="G26" i="76"/>
  <c r="I26" i="76" s="1"/>
  <c r="I27" i="46" s="1"/>
  <c r="M27" i="46" s="1"/>
  <c r="G10" i="76"/>
  <c r="AQ30" i="76"/>
  <c r="AS30" i="76" s="1"/>
  <c r="I31" i="37" s="1"/>
  <c r="M31" i="37" s="1"/>
  <c r="AQ22" i="76"/>
  <c r="AS22" i="76" s="1"/>
  <c r="I23" i="37" s="1"/>
  <c r="M23" i="37" s="1"/>
  <c r="AQ14" i="76"/>
  <c r="AQ33" i="76"/>
  <c r="AS33" i="76" s="1"/>
  <c r="I34" i="37" s="1"/>
  <c r="M34" i="37" s="1"/>
  <c r="AQ25" i="76"/>
  <c r="AS25" i="76" s="1"/>
  <c r="I26" i="37" s="1"/>
  <c r="M26" i="37" s="1"/>
  <c r="AQ17" i="76"/>
  <c r="AQ9" i="76"/>
  <c r="AQ28" i="76"/>
  <c r="AS28" i="76" s="1"/>
  <c r="I29" i="37" s="1"/>
  <c r="M29" i="37" s="1"/>
  <c r="AQ20" i="76"/>
  <c r="AQ12" i="76"/>
  <c r="AQ31" i="76"/>
  <c r="AS31" i="76" s="1"/>
  <c r="I32" i="37" s="1"/>
  <c r="M32" i="37" s="1"/>
  <c r="AQ23" i="76"/>
  <c r="AS23" i="76" s="1"/>
  <c r="I24" i="37" s="1"/>
  <c r="M24" i="37" s="1"/>
  <c r="AQ15" i="76"/>
  <c r="AQ26" i="76"/>
  <c r="AS26" i="76" s="1"/>
  <c r="I27" i="37" s="1"/>
  <c r="M27" i="37" s="1"/>
  <c r="AQ18" i="76"/>
  <c r="AQ10" i="76"/>
  <c r="AQ29" i="76"/>
  <c r="AS29" i="76" s="1"/>
  <c r="I30" i="37" s="1"/>
  <c r="M30" i="37" s="1"/>
  <c r="AQ21" i="76"/>
  <c r="AQ13" i="76"/>
  <c r="AQ27" i="76"/>
  <c r="AS27" i="76" s="1"/>
  <c r="I28" i="37" s="1"/>
  <c r="M28" i="37" s="1"/>
  <c r="AQ19" i="76"/>
  <c r="AQ11" i="76"/>
  <c r="AS11" i="76" s="1"/>
  <c r="I12" i="37" s="1"/>
  <c r="M12" i="37" s="1"/>
  <c r="AQ16" i="76"/>
  <c r="AQ24" i="76"/>
  <c r="AS24" i="76" s="1"/>
  <c r="I25" i="37" s="1"/>
  <c r="M25" i="37" s="1"/>
  <c r="AQ8" i="76"/>
  <c r="AS8" i="76" s="1"/>
  <c r="I9" i="37" s="1"/>
  <c r="AQ32" i="76"/>
  <c r="AS32" i="76" s="1"/>
  <c r="I33" i="37" s="1"/>
  <c r="M33" i="37" s="1"/>
  <c r="AQ24" i="46"/>
  <c r="AS24" i="46" s="1"/>
  <c r="AQ8" i="46"/>
  <c r="AS8" i="46" s="1"/>
  <c r="AQ34" i="46"/>
  <c r="AS34" i="46" s="1"/>
  <c r="AQ26" i="46"/>
  <c r="AS26" i="46" s="1"/>
  <c r="AQ22" i="46"/>
  <c r="AS22" i="46" s="1"/>
  <c r="AQ23" i="46"/>
  <c r="AS23" i="46" s="1"/>
  <c r="K15" i="88"/>
  <c r="K23" i="88"/>
  <c r="K16" i="88"/>
  <c r="K8" i="88"/>
  <c r="K17" i="88"/>
  <c r="K9" i="88"/>
  <c r="K18" i="88"/>
  <c r="K10" i="88"/>
  <c r="K19" i="88"/>
  <c r="K11" i="88"/>
  <c r="K20" i="88"/>
  <c r="K12" i="88"/>
  <c r="K21" i="88"/>
  <c r="K13" i="88"/>
  <c r="K22" i="88"/>
  <c r="K14" i="88"/>
  <c r="AC23" i="90"/>
  <c r="AG8" i="90"/>
  <c r="BY8" i="90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3" i="77"/>
  <c r="AO13" i="77" s="1"/>
  <c r="I20" i="21" s="1"/>
  <c r="M20" i="21" s="1"/>
  <c r="S20" i="21" s="1"/>
  <c r="AM15" i="77"/>
  <c r="AO15" i="77" s="1"/>
  <c r="I22" i="21" s="1"/>
  <c r="M22" i="21" s="1"/>
  <c r="S22" i="21" s="1"/>
  <c r="AM16" i="77"/>
  <c r="AO16" i="77" s="1"/>
  <c r="I23" i="21" s="1"/>
  <c r="M23" i="21" s="1"/>
  <c r="S23" i="21" s="1"/>
  <c r="AM12" i="77"/>
  <c r="AO12" i="77" s="1"/>
  <c r="I19" i="21" s="1"/>
  <c r="M19" i="21" s="1"/>
  <c r="S19" i="21" s="1"/>
  <c r="AM10" i="77"/>
  <c r="AO10" i="77" s="1"/>
  <c r="I17" i="21" s="1"/>
  <c r="M17" i="21" s="1"/>
  <c r="S17" i="21" s="1"/>
  <c r="DI10" i="82"/>
  <c r="DQ10" i="82"/>
  <c r="DS10" i="82" s="1"/>
  <c r="AQ20" i="90"/>
  <c r="DI20" i="82"/>
  <c r="DQ20" i="82"/>
  <c r="DS20" i="82" s="1"/>
  <c r="Y13" i="50"/>
  <c r="Q13" i="50"/>
  <c r="W13" i="50" s="1"/>
  <c r="DE23" i="82"/>
  <c r="DM23" i="82"/>
  <c r="E16" i="79"/>
  <c r="CA18" i="79"/>
  <c r="CE18" i="85"/>
  <c r="G136" i="113"/>
  <c r="I43" i="33" s="1"/>
  <c r="M43" i="33" s="1"/>
  <c r="G118" i="113"/>
  <c r="I43" i="35" s="1"/>
  <c r="M43" i="35" s="1"/>
  <c r="G92" i="113"/>
  <c r="I16" i="29" s="1"/>
  <c r="M16" i="29" s="1"/>
  <c r="S16" i="29" s="1"/>
  <c r="BA16" i="7" s="1"/>
  <c r="S43" i="31"/>
  <c r="G74" i="113"/>
  <c r="I14" i="29" s="1"/>
  <c r="M14" i="29" s="1"/>
  <c r="S14" i="29" s="1"/>
  <c r="BA14" i="7" s="1"/>
  <c r="G69" i="98"/>
  <c r="G53" i="115"/>
  <c r="BU13" i="82"/>
  <c r="BW13" i="82" s="1"/>
  <c r="BM13" i="82"/>
  <c r="W20" i="84"/>
  <c r="O20" i="79" s="1"/>
  <c r="S20" i="79" s="1"/>
  <c r="U20" i="79" s="1"/>
  <c r="M20" i="79"/>
  <c r="BY42" i="52"/>
  <c r="CC42" i="52" s="1"/>
  <c r="AO42" i="52"/>
  <c r="AO9" i="52"/>
  <c r="AQ9" i="52" s="1"/>
  <c r="BY9" i="52"/>
  <c r="W12" i="91"/>
  <c r="AQ14" i="88"/>
  <c r="AY66" i="52"/>
  <c r="AW66" i="52"/>
  <c r="K17" i="89"/>
  <c r="K9" i="89"/>
  <c r="K18" i="89"/>
  <c r="K10" i="89"/>
  <c r="K19" i="89"/>
  <c r="K11" i="89"/>
  <c r="K20" i="89"/>
  <c r="K12" i="89"/>
  <c r="K21" i="89"/>
  <c r="K13" i="89"/>
  <c r="K22" i="89"/>
  <c r="K14" i="89"/>
  <c r="K15" i="89"/>
  <c r="K23" i="89"/>
  <c r="K16" i="89"/>
  <c r="K8" i="89"/>
  <c r="I80" i="98"/>
  <c r="BM18" i="82"/>
  <c r="BU18" i="82"/>
  <c r="BW18" i="82" s="1"/>
  <c r="W17" i="88"/>
  <c r="DI12" i="82"/>
  <c r="DQ12" i="82"/>
  <c r="DS12" i="82" s="1"/>
  <c r="W20" i="91"/>
  <c r="BG20" i="91" s="1"/>
  <c r="I14" i="49"/>
  <c r="M14" i="49" s="1"/>
  <c r="Q14" i="49" s="1"/>
  <c r="W14" i="49" s="1"/>
  <c r="E10" i="103"/>
  <c r="I39" i="96"/>
  <c r="I15" i="55" s="1"/>
  <c r="M15" i="55" s="1"/>
  <c r="K37" i="96"/>
  <c r="I13" i="53" s="1"/>
  <c r="M13" i="53" s="1"/>
  <c r="Q13" i="53" s="1"/>
  <c r="W13" i="53" s="1"/>
  <c r="I37" i="96"/>
  <c r="I13" i="55" s="1"/>
  <c r="M13" i="55" s="1"/>
  <c r="AO11" i="82"/>
  <c r="AW11" i="82"/>
  <c r="AY11" i="82" s="1"/>
  <c r="E15" i="79"/>
  <c r="BG18" i="92"/>
  <c r="AQ20" i="88"/>
  <c r="K60" i="96"/>
  <c r="I32" i="53" s="1"/>
  <c r="M32" i="53" s="1"/>
  <c r="Q32" i="53" s="1"/>
  <c r="W32" i="53" s="1"/>
  <c r="AQ12" i="90"/>
  <c r="S23" i="88"/>
  <c r="I27" i="73"/>
  <c r="I74" i="25" s="1"/>
  <c r="M74" i="25" s="1"/>
  <c r="S74" i="25" s="1"/>
  <c r="K27" i="73"/>
  <c r="I74" i="23" s="1"/>
  <c r="M74" i="23" s="1"/>
  <c r="S74" i="23" s="1"/>
  <c r="BM14" i="81"/>
  <c r="BU14" i="81"/>
  <c r="BW14" i="81" s="1"/>
  <c r="AQ10" i="90"/>
  <c r="AG17" i="90"/>
  <c r="CS10" i="82"/>
  <c r="CU10" i="82" s="1"/>
  <c r="CK10" i="82"/>
  <c r="AW38" i="37"/>
  <c r="AW28" i="37"/>
  <c r="AW20" i="37"/>
  <c r="AW45" i="37"/>
  <c r="AW40" i="37"/>
  <c r="AW30" i="37"/>
  <c r="AW14" i="37"/>
  <c r="AW31" i="37"/>
  <c r="AW15" i="37"/>
  <c r="I17" i="79"/>
  <c r="K17" i="79" s="1"/>
  <c r="AM41" i="37" s="1"/>
  <c r="AO41" i="37" s="1"/>
  <c r="AW32" i="37"/>
  <c r="AW41" i="37"/>
  <c r="AY41" i="37" s="1"/>
  <c r="AW43" i="37"/>
  <c r="AW11" i="37"/>
  <c r="AW17" i="37"/>
  <c r="AW19" i="37"/>
  <c r="AW16" i="37"/>
  <c r="AW37" i="37"/>
  <c r="AW27" i="37"/>
  <c r="AW18" i="37"/>
  <c r="AW33" i="37"/>
  <c r="AW42" i="37"/>
  <c r="AW25" i="37"/>
  <c r="AW46" i="37"/>
  <c r="AW39" i="37"/>
  <c r="AW29" i="37"/>
  <c r="AW36" i="37"/>
  <c r="E30" i="102"/>
  <c r="G8" i="102"/>
  <c r="G30" i="102" s="1"/>
  <c r="AG16" i="91"/>
  <c r="I59" i="96"/>
  <c r="I31" i="55" s="1"/>
  <c r="M31" i="55" s="1"/>
  <c r="DI14" i="81"/>
  <c r="DQ14" i="81"/>
  <c r="DS14" i="81" s="1"/>
  <c r="AO21" i="81"/>
  <c r="AW21" i="81"/>
  <c r="AY21" i="81" s="1"/>
  <c r="Y23" i="81"/>
  <c r="AA23" i="81" s="1"/>
  <c r="Q23" i="81"/>
  <c r="Y10" i="56"/>
  <c r="M8" i="11"/>
  <c r="M18" i="79"/>
  <c r="W18" i="84"/>
  <c r="O18" i="79" s="1"/>
  <c r="S18" i="79" s="1"/>
  <c r="U18" i="79" s="1"/>
  <c r="AG22" i="92"/>
  <c r="BI10" i="84"/>
  <c r="BA10" i="84"/>
  <c r="W15" i="90"/>
  <c r="BS9" i="51"/>
  <c r="W10" i="91"/>
  <c r="BG10" i="91" s="1"/>
  <c r="DQ21" i="82"/>
  <c r="DS21" i="82" s="1"/>
  <c r="DI21" i="82"/>
  <c r="K46" i="96"/>
  <c r="I19" i="53" s="1"/>
  <c r="M19" i="53" s="1"/>
  <c r="Q19" i="53" s="1"/>
  <c r="W19" i="53" s="1"/>
  <c r="AC23" i="91"/>
  <c r="BM12" i="81"/>
  <c r="BU12" i="81"/>
  <c r="BW12" i="81" s="1"/>
  <c r="I55" i="74"/>
  <c r="I59" i="56" s="1"/>
  <c r="M59" i="56" s="1"/>
  <c r="K57" i="74"/>
  <c r="I61" i="54" s="1"/>
  <c r="M61" i="54" s="1"/>
  <c r="I57" i="74"/>
  <c r="I61" i="56" s="1"/>
  <c r="M61" i="56" s="1"/>
  <c r="K32" i="96"/>
  <c r="I8" i="53" s="1"/>
  <c r="BI18" i="79"/>
  <c r="BO18" i="85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3" i="77"/>
  <c r="Q33" i="77" s="1"/>
  <c r="I14" i="19" s="1"/>
  <c r="M14" i="19" s="1"/>
  <c r="S14" i="19" s="1"/>
  <c r="O28" i="77"/>
  <c r="Q28" i="77" s="1"/>
  <c r="I9" i="19" s="1"/>
  <c r="O32" i="77"/>
  <c r="Q32" i="77" s="1"/>
  <c r="I13" i="19" s="1"/>
  <c r="M13" i="19" s="1"/>
  <c r="S13" i="19" s="1"/>
  <c r="DI8" i="82"/>
  <c r="DQ8" i="82"/>
  <c r="DS8" i="82" s="1"/>
  <c r="BG17" i="51"/>
  <c r="AQ17" i="51"/>
  <c r="AA17" i="51"/>
  <c r="BO17" i="51"/>
  <c r="AY17" i="51"/>
  <c r="AI17" i="51"/>
  <c r="Q17" i="51"/>
  <c r="W17" i="51" s="1"/>
  <c r="W15" i="89"/>
  <c r="AG20" i="84"/>
  <c r="AO20" i="84"/>
  <c r="Y44" i="56"/>
  <c r="AG11" i="90"/>
  <c r="CK19" i="81"/>
  <c r="CS19" i="81"/>
  <c r="CU19" i="81" s="1"/>
  <c r="BE23" i="84"/>
  <c r="AW23" i="84"/>
  <c r="AI23" i="55"/>
  <c r="AA23" i="55"/>
  <c r="Q23" i="55"/>
  <c r="W23" i="55" s="1"/>
  <c r="AC44" i="46"/>
  <c r="U8" i="7" s="1"/>
  <c r="AC47" i="46"/>
  <c r="AK8" i="7" s="1"/>
  <c r="AG21" i="91"/>
  <c r="CC13" i="83"/>
  <c r="CE13" i="83" s="1"/>
  <c r="BY13" i="83"/>
  <c r="BY18" i="83"/>
  <c r="CC18" i="83"/>
  <c r="CE18" i="83" s="1"/>
  <c r="AC23" i="83"/>
  <c r="AG23" i="83" s="1"/>
  <c r="AG15" i="88"/>
  <c r="S55" i="23"/>
  <c r="BI12" i="83"/>
  <c r="BK12" i="83" s="1"/>
  <c r="BE12" i="83"/>
  <c r="BI75" i="52"/>
  <c r="BK75" i="52" s="1"/>
  <c r="BG75" i="52"/>
  <c r="BM75" i="52" s="1"/>
  <c r="E22" i="2" s="1"/>
  <c r="G965" i="1" s="1"/>
  <c r="AQ22" i="45"/>
  <c r="AQ23" i="45"/>
  <c r="AQ24" i="45"/>
  <c r="AQ8" i="45"/>
  <c r="AQ34" i="45"/>
  <c r="AQ26" i="45"/>
  <c r="CW8" i="84"/>
  <c r="CO8" i="84"/>
  <c r="M13" i="79"/>
  <c r="W13" i="84"/>
  <c r="O13" i="79" s="1"/>
  <c r="S13" i="79" s="1"/>
  <c r="U13" i="79" s="1"/>
  <c r="BI13" i="84"/>
  <c r="BA13" i="84"/>
  <c r="AO13" i="79" s="1"/>
  <c r="I40" i="46"/>
  <c r="M40" i="46" s="1"/>
  <c r="E12" i="103"/>
  <c r="G40" i="117"/>
  <c r="E11" i="103" s="1"/>
  <c r="I40" i="40"/>
  <c r="M40" i="40" s="1"/>
  <c r="E18" i="103"/>
  <c r="CO23" i="82"/>
  <c r="CG23" i="82"/>
  <c r="AO11" i="79"/>
  <c r="BC32" i="76"/>
  <c r="BE32" i="76" s="1"/>
  <c r="I33" i="34" s="1"/>
  <c r="M33" i="34" s="1"/>
  <c r="BC24" i="76"/>
  <c r="BE24" i="76" s="1"/>
  <c r="I25" i="34" s="1"/>
  <c r="M25" i="34" s="1"/>
  <c r="BC16" i="76"/>
  <c r="BC8" i="76"/>
  <c r="BE8" i="76" s="1"/>
  <c r="I9" i="34" s="1"/>
  <c r="BC27" i="76"/>
  <c r="BE27" i="76" s="1"/>
  <c r="I28" i="34" s="1"/>
  <c r="M28" i="34" s="1"/>
  <c r="BC19" i="76"/>
  <c r="BC11" i="76"/>
  <c r="BE11" i="76" s="1"/>
  <c r="I12" i="34" s="1"/>
  <c r="M12" i="34" s="1"/>
  <c r="BC30" i="76"/>
  <c r="BE30" i="76" s="1"/>
  <c r="I31" i="34" s="1"/>
  <c r="M31" i="34" s="1"/>
  <c r="BC22" i="76"/>
  <c r="BE22" i="76" s="1"/>
  <c r="I23" i="34" s="1"/>
  <c r="M23" i="34" s="1"/>
  <c r="BC14" i="76"/>
  <c r="BC33" i="76"/>
  <c r="BE33" i="76" s="1"/>
  <c r="I34" i="34" s="1"/>
  <c r="M34" i="34" s="1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12" i="76"/>
  <c r="BC31" i="76"/>
  <c r="BE31" i="76" s="1"/>
  <c r="I32" i="34" s="1"/>
  <c r="M32" i="34" s="1"/>
  <c r="BC23" i="76"/>
  <c r="BE23" i="76" s="1"/>
  <c r="I24" i="34" s="1"/>
  <c r="M24" i="34" s="1"/>
  <c r="BC15" i="76"/>
  <c r="BC29" i="76"/>
  <c r="BE29" i="76" s="1"/>
  <c r="I30" i="34" s="1"/>
  <c r="M30" i="34" s="1"/>
  <c r="BC21" i="76"/>
  <c r="BC13" i="76"/>
  <c r="BC26" i="76"/>
  <c r="BE26" i="76" s="1"/>
  <c r="I27" i="34" s="1"/>
  <c r="M27" i="34" s="1"/>
  <c r="BC10" i="76"/>
  <c r="BC18" i="76"/>
  <c r="AM32" i="76"/>
  <c r="AO32" i="76" s="1"/>
  <c r="I33" i="38" s="1"/>
  <c r="M33" i="38" s="1"/>
  <c r="AM24" i="76"/>
  <c r="AO24" i="76" s="1"/>
  <c r="I25" i="38" s="1"/>
  <c r="M25" i="38" s="1"/>
  <c r="AM16" i="76"/>
  <c r="AM8" i="76"/>
  <c r="AO8" i="76" s="1"/>
  <c r="I9" i="38" s="1"/>
  <c r="AM27" i="76"/>
  <c r="AO27" i="76" s="1"/>
  <c r="I28" i="38" s="1"/>
  <c r="M28" i="38" s="1"/>
  <c r="AM19" i="76"/>
  <c r="AM11" i="76"/>
  <c r="AO11" i="76" s="1"/>
  <c r="I12" i="38" s="1"/>
  <c r="M12" i="38" s="1"/>
  <c r="AM30" i="76"/>
  <c r="AO30" i="76" s="1"/>
  <c r="I31" i="38" s="1"/>
  <c r="M31" i="38" s="1"/>
  <c r="AM22" i="76"/>
  <c r="AO22" i="76" s="1"/>
  <c r="I23" i="38" s="1"/>
  <c r="M23" i="38" s="1"/>
  <c r="AM14" i="76"/>
  <c r="AM33" i="76"/>
  <c r="AO33" i="76" s="1"/>
  <c r="I34" i="38" s="1"/>
  <c r="M34" i="38" s="1"/>
  <c r="AM25" i="76"/>
  <c r="AO25" i="76" s="1"/>
  <c r="I26" i="38" s="1"/>
  <c r="M26" i="38" s="1"/>
  <c r="AM17" i="76"/>
  <c r="AM9" i="76"/>
  <c r="AM28" i="76"/>
  <c r="AO28" i="76" s="1"/>
  <c r="I29" i="38" s="1"/>
  <c r="M29" i="38" s="1"/>
  <c r="AM20" i="76"/>
  <c r="AM12" i="76"/>
  <c r="AM31" i="76"/>
  <c r="AO31" i="76" s="1"/>
  <c r="I32" i="38" s="1"/>
  <c r="M32" i="38" s="1"/>
  <c r="AM23" i="76"/>
  <c r="AO23" i="76" s="1"/>
  <c r="I24" i="38" s="1"/>
  <c r="M24" i="38" s="1"/>
  <c r="AM15" i="76"/>
  <c r="AM29" i="76"/>
  <c r="AO29" i="76" s="1"/>
  <c r="I30" i="38" s="1"/>
  <c r="M30" i="38" s="1"/>
  <c r="AM21" i="76"/>
  <c r="AM13" i="76"/>
  <c r="AM26" i="76"/>
  <c r="AO26" i="76" s="1"/>
  <c r="I27" i="38" s="1"/>
  <c r="M27" i="38" s="1"/>
  <c r="AM10" i="76"/>
  <c r="AM18" i="76"/>
  <c r="BW30" i="76"/>
  <c r="BY30" i="76" s="1"/>
  <c r="I31" i="30" s="1"/>
  <c r="M31" i="30" s="1"/>
  <c r="BW22" i="76"/>
  <c r="BY22" i="76" s="1"/>
  <c r="I23" i="30" s="1"/>
  <c r="M23" i="30" s="1"/>
  <c r="BW14" i="76"/>
  <c r="BW33" i="76"/>
  <c r="BY33" i="76" s="1"/>
  <c r="I34" i="30" s="1"/>
  <c r="M34" i="30" s="1"/>
  <c r="BW25" i="76"/>
  <c r="BY25" i="76" s="1"/>
  <c r="I26" i="30" s="1"/>
  <c r="M26" i="30" s="1"/>
  <c r="BW17" i="76"/>
  <c r="BW9" i="76"/>
  <c r="BW28" i="76"/>
  <c r="BY28" i="76" s="1"/>
  <c r="I29" i="30" s="1"/>
  <c r="M29" i="30" s="1"/>
  <c r="BW20" i="76"/>
  <c r="BW12" i="76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10" i="76"/>
  <c r="BW29" i="76"/>
  <c r="BY29" i="76" s="1"/>
  <c r="I30" i="30" s="1"/>
  <c r="M30" i="30" s="1"/>
  <c r="BW21" i="76"/>
  <c r="BW13" i="76"/>
  <c r="BW27" i="76"/>
  <c r="BY27" i="76" s="1"/>
  <c r="I28" i="30" s="1"/>
  <c r="M28" i="30" s="1"/>
  <c r="BW19" i="76"/>
  <c r="BW11" i="76"/>
  <c r="BY11" i="76" s="1"/>
  <c r="I12" i="30" s="1"/>
  <c r="M12" i="30" s="1"/>
  <c r="BW24" i="76"/>
  <c r="BY24" i="76" s="1"/>
  <c r="I25" i="30" s="1"/>
  <c r="M25" i="30" s="1"/>
  <c r="BW8" i="76"/>
  <c r="BY8" i="76" s="1"/>
  <c r="I9" i="30" s="1"/>
  <c r="BW32" i="76"/>
  <c r="BY32" i="76" s="1"/>
  <c r="I33" i="30" s="1"/>
  <c r="M33" i="30" s="1"/>
  <c r="BW16" i="76"/>
  <c r="W14" i="91"/>
  <c r="BG14" i="91" s="1"/>
  <c r="AG18" i="90"/>
  <c r="AO19" i="84"/>
  <c r="AG19" i="84"/>
  <c r="W19" i="79" s="1"/>
  <c r="AA19" i="79" s="1"/>
  <c r="AC19" i="79" s="1"/>
  <c r="AO22" i="84"/>
  <c r="AG22" i="84"/>
  <c r="AO21" i="79"/>
  <c r="W19" i="90"/>
  <c r="BG19" i="90" s="1"/>
  <c r="AI17" i="52"/>
  <c r="Q17" i="52"/>
  <c r="W17" i="52" s="1"/>
  <c r="BM17" i="52"/>
  <c r="AW17" i="52"/>
  <c r="CA17" i="52"/>
  <c r="BW17" i="52"/>
  <c r="BG17" i="52"/>
  <c r="BC17" i="52"/>
  <c r="AM17" i="52"/>
  <c r="Y17" i="52"/>
  <c r="CG17" i="52"/>
  <c r="AS17" i="52"/>
  <c r="BQ17" i="52"/>
  <c r="AC17" i="52"/>
  <c r="CW11" i="84"/>
  <c r="CO11" i="84"/>
  <c r="AG16" i="84"/>
  <c r="AO16" i="84"/>
  <c r="DE23" i="81"/>
  <c r="DM23" i="81"/>
  <c r="M16" i="79"/>
  <c r="W16" i="84"/>
  <c r="O16" i="79" s="1"/>
  <c r="S16" i="79" s="1"/>
  <c r="U16" i="79" s="1"/>
  <c r="W24" i="47"/>
  <c r="W20" i="47"/>
  <c r="W16" i="47"/>
  <c r="W12" i="47"/>
  <c r="W8" i="47"/>
  <c r="W23" i="47"/>
  <c r="W19" i="47"/>
  <c r="W15" i="47"/>
  <c r="W11" i="47"/>
  <c r="W21" i="47"/>
  <c r="W10" i="47"/>
  <c r="W13" i="47"/>
  <c r="W14" i="47"/>
  <c r="W18" i="47"/>
  <c r="Y8" i="47"/>
  <c r="Y25" i="47" s="1"/>
  <c r="W22" i="47"/>
  <c r="W9" i="47"/>
  <c r="W17" i="47"/>
  <c r="AQ23" i="30"/>
  <c r="AQ24" i="30"/>
  <c r="AQ34" i="30"/>
  <c r="AQ26" i="30"/>
  <c r="AQ22" i="30"/>
  <c r="AQ8" i="30"/>
  <c r="S43" i="39"/>
  <c r="BA9" i="7"/>
  <c r="S26" i="29"/>
  <c r="G99" i="113"/>
  <c r="I42" i="37" s="1"/>
  <c r="M42" i="37" s="1"/>
  <c r="Q42" i="33"/>
  <c r="S42" i="33" s="1"/>
  <c r="AO9" i="81"/>
  <c r="AW9" i="81"/>
  <c r="AY9" i="81" s="1"/>
  <c r="W21" i="89"/>
  <c r="BG21" i="89" s="1"/>
  <c r="AQ71" i="52"/>
  <c r="DI12" i="81"/>
  <c r="DQ12" i="81"/>
  <c r="DS12" i="81" s="1"/>
  <c r="DQ11" i="81"/>
  <c r="DS11" i="81" s="1"/>
  <c r="DI11" i="81"/>
  <c r="AG22" i="89"/>
  <c r="AY70" i="52"/>
  <c r="BA70" i="52" s="1"/>
  <c r="AW70" i="52"/>
  <c r="BC70" i="52" s="1"/>
  <c r="AG9" i="90"/>
  <c r="BG9" i="90" s="1"/>
  <c r="AQ21" i="90"/>
  <c r="G42" i="104"/>
  <c r="E47" i="97" s="1"/>
  <c r="K47" i="97" s="1"/>
  <c r="I142" i="11" s="1"/>
  <c r="G34" i="104"/>
  <c r="E40" i="97" s="1"/>
  <c r="K40" i="97" s="1"/>
  <c r="I12" i="24" s="1"/>
  <c r="M12" i="24" s="1"/>
  <c r="S12" i="24" s="1"/>
  <c r="G26" i="104"/>
  <c r="E32" i="97" s="1"/>
  <c r="K32" i="97" s="1"/>
  <c r="I37" i="34" s="1"/>
  <c r="M37" i="34" s="1"/>
  <c r="G18" i="104"/>
  <c r="E24" i="97" s="1"/>
  <c r="K24" i="97" s="1"/>
  <c r="I37" i="42" s="1"/>
  <c r="M37" i="42" s="1"/>
  <c r="G9" i="104"/>
  <c r="G39" i="104"/>
  <c r="E44" i="97" s="1"/>
  <c r="K44" i="97" s="1"/>
  <c r="I45" i="27" s="1"/>
  <c r="M45" i="27" s="1"/>
  <c r="G31" i="104"/>
  <c r="E37" i="97" s="1"/>
  <c r="K37" i="97" s="1"/>
  <c r="I37" i="30" s="1"/>
  <c r="M37" i="30" s="1"/>
  <c r="G23" i="104"/>
  <c r="E29" i="97" s="1"/>
  <c r="K29" i="97" s="1"/>
  <c r="I37" i="37" s="1"/>
  <c r="M37" i="37" s="1"/>
  <c r="G15" i="104"/>
  <c r="E21" i="97" s="1"/>
  <c r="K21" i="97" s="1"/>
  <c r="I37" i="45" s="1"/>
  <c r="M37" i="45" s="1"/>
  <c r="G32" i="104"/>
  <c r="E38" i="97" s="1"/>
  <c r="K38" i="97" s="1"/>
  <c r="I11" i="24" s="1"/>
  <c r="M11" i="24" s="1"/>
  <c r="S11" i="24" s="1"/>
  <c r="G44" i="104"/>
  <c r="E42" i="97" s="1"/>
  <c r="K42" i="97" s="1"/>
  <c r="E74" i="96" s="1"/>
  <c r="G36" i="104"/>
  <c r="G28" i="104"/>
  <c r="E34" i="97" s="1"/>
  <c r="K34" i="97" s="1"/>
  <c r="I37" i="32" s="1"/>
  <c r="M37" i="32" s="1"/>
  <c r="G20" i="104"/>
  <c r="E26" i="97" s="1"/>
  <c r="K26" i="97" s="1"/>
  <c r="I37" i="40" s="1"/>
  <c r="M37" i="40" s="1"/>
  <c r="G12" i="104"/>
  <c r="E18" i="97" s="1"/>
  <c r="K18" i="97" s="1"/>
  <c r="I11" i="51" s="1"/>
  <c r="M11" i="51" s="1"/>
  <c r="G16" i="104"/>
  <c r="E22" i="97" s="1"/>
  <c r="K22" i="97" s="1"/>
  <c r="I37" i="44" s="1"/>
  <c r="M37" i="44" s="1"/>
  <c r="G41" i="104"/>
  <c r="E46" i="97" s="1"/>
  <c r="K46" i="97" s="1"/>
  <c r="I141" i="11" s="1"/>
  <c r="G33" i="104"/>
  <c r="E39" i="97" s="1"/>
  <c r="K39" i="97" s="1"/>
  <c r="I11" i="22" s="1"/>
  <c r="M11" i="22" s="1"/>
  <c r="S11" i="22" s="1"/>
  <c r="G25" i="104"/>
  <c r="E31" i="97" s="1"/>
  <c r="K31" i="97" s="1"/>
  <c r="I37" i="35" s="1"/>
  <c r="M37" i="35" s="1"/>
  <c r="G17" i="104"/>
  <c r="E23" i="97" s="1"/>
  <c r="K23" i="97" s="1"/>
  <c r="I37" i="43" s="1"/>
  <c r="M37" i="43" s="1"/>
  <c r="G38" i="104"/>
  <c r="E43" i="97" s="1"/>
  <c r="K43" i="97" s="1"/>
  <c r="I140" i="11" s="1"/>
  <c r="G30" i="104"/>
  <c r="E36" i="97" s="1"/>
  <c r="K36" i="97" s="1"/>
  <c r="I37" i="31" s="1"/>
  <c r="M37" i="31" s="1"/>
  <c r="G22" i="104"/>
  <c r="E28" i="97" s="1"/>
  <c r="K28" i="97" s="1"/>
  <c r="I37" i="38" s="1"/>
  <c r="M37" i="38" s="1"/>
  <c r="G14" i="104"/>
  <c r="E20" i="97" s="1"/>
  <c r="K20" i="97" s="1"/>
  <c r="I37" i="46" s="1"/>
  <c r="M37" i="46" s="1"/>
  <c r="G11" i="104"/>
  <c r="G40" i="104"/>
  <c r="E45" i="97" s="1"/>
  <c r="K45" i="97" s="1"/>
  <c r="I45" i="26" s="1"/>
  <c r="M45" i="26" s="1"/>
  <c r="G43" i="104"/>
  <c r="E48" i="97" s="1"/>
  <c r="K48" i="97" s="1"/>
  <c r="E56" i="96" s="1"/>
  <c r="G35" i="104"/>
  <c r="E41" i="97" s="1"/>
  <c r="K41" i="97" s="1"/>
  <c r="I12" i="22" s="1"/>
  <c r="M12" i="22" s="1"/>
  <c r="S12" i="22" s="1"/>
  <c r="G27" i="104"/>
  <c r="E33" i="97" s="1"/>
  <c r="K33" i="97" s="1"/>
  <c r="I37" i="33" s="1"/>
  <c r="M37" i="33" s="1"/>
  <c r="G19" i="104"/>
  <c r="E25" i="97" s="1"/>
  <c r="K25" i="97" s="1"/>
  <c r="I37" i="41" s="1"/>
  <c r="M37" i="41" s="1"/>
  <c r="G10" i="104"/>
  <c r="G37" i="104"/>
  <c r="G29" i="104"/>
  <c r="E35" i="97" s="1"/>
  <c r="K35" i="97" s="1"/>
  <c r="I13" i="51" s="1"/>
  <c r="M13" i="51" s="1"/>
  <c r="G21" i="104"/>
  <c r="E27" i="97" s="1"/>
  <c r="K27" i="97" s="1"/>
  <c r="I37" i="39" s="1"/>
  <c r="M37" i="39" s="1"/>
  <c r="G13" i="104"/>
  <c r="E19" i="97" s="1"/>
  <c r="K19" i="97" s="1"/>
  <c r="I11" i="49" s="1"/>
  <c r="M11" i="49" s="1"/>
  <c r="Q11" i="49" s="1"/>
  <c r="W11" i="49" s="1"/>
  <c r="G24" i="104"/>
  <c r="E30" i="97" s="1"/>
  <c r="K30" i="97" s="1"/>
  <c r="I37" i="36" s="1"/>
  <c r="M37" i="36" s="1"/>
  <c r="G41" i="111"/>
  <c r="E53" i="96" s="1"/>
  <c r="I42" i="96"/>
  <c r="I24" i="55" s="1"/>
  <c r="M24" i="55" s="1"/>
  <c r="AG14" i="90"/>
  <c r="BG14" i="90" s="1"/>
  <c r="M15" i="79"/>
  <c r="W15" i="84"/>
  <c r="O15" i="79" s="1"/>
  <c r="S15" i="79" s="1"/>
  <c r="U15" i="79" s="1"/>
  <c r="AG16" i="88"/>
  <c r="M10" i="23"/>
  <c r="W23" i="92"/>
  <c r="BG8" i="92"/>
  <c r="I29" i="73"/>
  <c r="I80" i="25" s="1"/>
  <c r="M80" i="25" s="1"/>
  <c r="S80" i="25" s="1"/>
  <c r="K29" i="73"/>
  <c r="I80" i="23" s="1"/>
  <c r="M80" i="23" s="1"/>
  <c r="S80" i="23" s="1"/>
  <c r="DQ9" i="82"/>
  <c r="DS9" i="82" s="1"/>
  <c r="DI9" i="82"/>
  <c r="Y23" i="79"/>
  <c r="AI23" i="85"/>
  <c r="AG19" i="89"/>
  <c r="BC23" i="91"/>
  <c r="M10" i="79"/>
  <c r="W10" i="84"/>
  <c r="O10" i="79" s="1"/>
  <c r="S10" i="79" s="1"/>
  <c r="U10" i="79" s="1"/>
  <c r="BA12" i="84"/>
  <c r="BI12" i="84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3" i="77"/>
  <c r="BE13" i="77" s="1"/>
  <c r="I39" i="11" s="1"/>
  <c r="M39" i="11" s="1"/>
  <c r="BC15" i="77"/>
  <c r="BE15" i="77" s="1"/>
  <c r="I47" i="11" s="1"/>
  <c r="M47" i="11" s="1"/>
  <c r="BC12" i="77"/>
  <c r="BE12" i="77" s="1"/>
  <c r="I35" i="11" s="1"/>
  <c r="M35" i="11" s="1"/>
  <c r="BC10" i="77"/>
  <c r="BE10" i="77" s="1"/>
  <c r="I17" i="11" s="1"/>
  <c r="M17" i="11" s="1"/>
  <c r="BC16" i="77"/>
  <c r="BE16" i="77" s="1"/>
  <c r="I51" i="11" s="1"/>
  <c r="M51" i="11" s="1"/>
  <c r="AG16" i="89"/>
  <c r="BG16" i="89" s="1"/>
  <c r="AO44" i="52"/>
  <c r="BY44" i="52"/>
  <c r="CC44" i="52" s="1"/>
  <c r="AQ8" i="84"/>
  <c r="AW20" i="81"/>
  <c r="AY20" i="81" s="1"/>
  <c r="AO20" i="81"/>
  <c r="W22" i="54"/>
  <c r="W21" i="90"/>
  <c r="BG21" i="90" s="1"/>
  <c r="K71" i="96"/>
  <c r="I39" i="53" s="1"/>
  <c r="M39" i="53" s="1"/>
  <c r="Q39" i="53" s="1"/>
  <c r="W39" i="53" s="1"/>
  <c r="I71" i="96"/>
  <c r="I39" i="55" s="1"/>
  <c r="M39" i="55" s="1"/>
  <c r="CE15" i="84"/>
  <c r="CA73" i="52"/>
  <c r="CG73" i="52" s="1"/>
  <c r="AW42" i="31"/>
  <c r="AW33" i="31"/>
  <c r="AW25" i="31"/>
  <c r="AW17" i="31"/>
  <c r="AW43" i="31"/>
  <c r="AW37" i="31"/>
  <c r="AW27" i="31"/>
  <c r="AW19" i="31"/>
  <c r="AW11" i="31"/>
  <c r="AW38" i="31"/>
  <c r="AW28" i="31"/>
  <c r="AW20" i="31"/>
  <c r="AW46" i="31"/>
  <c r="AW31" i="31"/>
  <c r="AW15" i="31"/>
  <c r="AW45" i="35"/>
  <c r="AW43" i="35"/>
  <c r="AW37" i="35"/>
  <c r="AW46" i="35"/>
  <c r="AW38" i="35"/>
  <c r="AW29" i="35"/>
  <c r="AW40" i="35"/>
  <c r="AW31" i="35"/>
  <c r="AW41" i="35"/>
  <c r="AW15" i="35"/>
  <c r="AW27" i="35"/>
  <c r="AW16" i="35"/>
  <c r="AW19" i="35"/>
  <c r="AW11" i="35"/>
  <c r="AW28" i="35"/>
  <c r="AW20" i="35"/>
  <c r="AW14" i="35"/>
  <c r="I19" i="79"/>
  <c r="K19" i="79" s="1"/>
  <c r="AM41" i="31" s="1"/>
  <c r="AW36" i="35"/>
  <c r="AW36" i="31"/>
  <c r="AW32" i="31"/>
  <c r="AW17" i="35"/>
  <c r="AW30" i="31"/>
  <c r="AW16" i="31"/>
  <c r="AW41" i="31"/>
  <c r="AW25" i="35"/>
  <c r="AW18" i="35"/>
  <c r="AW39" i="31"/>
  <c r="AW14" i="31"/>
  <c r="AW39" i="35"/>
  <c r="AW45" i="31"/>
  <c r="AW18" i="31"/>
  <c r="AW40" i="31"/>
  <c r="AW32" i="35"/>
  <c r="AW30" i="35"/>
  <c r="AW42" i="35"/>
  <c r="AW33" i="35"/>
  <c r="AW29" i="31"/>
  <c r="AW41" i="36"/>
  <c r="AW32" i="36"/>
  <c r="AW16" i="36"/>
  <c r="AW42" i="36"/>
  <c r="AW33" i="36"/>
  <c r="AW25" i="36"/>
  <c r="AW17" i="36"/>
  <c r="AW46" i="36"/>
  <c r="AW38" i="36"/>
  <c r="AW28" i="36"/>
  <c r="AW20" i="36"/>
  <c r="AW39" i="36"/>
  <c r="AW29" i="36"/>
  <c r="AW31" i="36"/>
  <c r="AW40" i="36"/>
  <c r="AW14" i="36"/>
  <c r="AW30" i="36"/>
  <c r="I18" i="79"/>
  <c r="K18" i="79" s="1"/>
  <c r="AM41" i="36" s="1"/>
  <c r="AO41" i="36" s="1"/>
  <c r="AW43" i="36"/>
  <c r="AW18" i="36"/>
  <c r="AW15" i="36"/>
  <c r="AW36" i="36"/>
  <c r="AW45" i="36"/>
  <c r="AW37" i="36"/>
  <c r="AW27" i="36"/>
  <c r="AW19" i="36"/>
  <c r="AW11" i="36"/>
  <c r="AQ22" i="92"/>
  <c r="AQ23" i="92" s="1"/>
  <c r="AG21" i="88"/>
  <c r="CS10" i="81"/>
  <c r="CU10" i="81" s="1"/>
  <c r="CK10" i="81"/>
  <c r="AM9" i="51"/>
  <c r="W17" i="90"/>
  <c r="BG17" i="90" s="1"/>
  <c r="CS18" i="81"/>
  <c r="CU18" i="81" s="1"/>
  <c r="CK18" i="81"/>
  <c r="AQ15" i="90"/>
  <c r="K37" i="74"/>
  <c r="I28" i="54" s="1"/>
  <c r="M28" i="54" s="1"/>
  <c r="I37" i="74"/>
  <c r="I28" i="56" s="1"/>
  <c r="M28" i="56" s="1"/>
  <c r="I51" i="74"/>
  <c r="I55" i="56" s="1"/>
  <c r="M55" i="56" s="1"/>
  <c r="G33" i="77"/>
  <c r="I33" i="77" s="1"/>
  <c r="I14" i="20" s="1"/>
  <c r="M14" i="20" s="1"/>
  <c r="G29" i="77"/>
  <c r="I29" i="77" s="1"/>
  <c r="I10" i="20" s="1"/>
  <c r="M10" i="20" s="1"/>
  <c r="G31" i="77"/>
  <c r="I31" i="77" s="1"/>
  <c r="I12" i="20" s="1"/>
  <c r="M12" i="20" s="1"/>
  <c r="G28" i="77"/>
  <c r="I28" i="77" s="1"/>
  <c r="I9" i="20" s="1"/>
  <c r="G30" i="77"/>
  <c r="I30" i="77" s="1"/>
  <c r="I11" i="20" s="1"/>
  <c r="M11" i="20" s="1"/>
  <c r="G32" i="77"/>
  <c r="I32" i="77" s="1"/>
  <c r="I13" i="20" s="1"/>
  <c r="M13" i="20" s="1"/>
  <c r="AQ10" i="40"/>
  <c r="AQ12" i="40"/>
  <c r="AQ21" i="40"/>
  <c r="AQ13" i="40"/>
  <c r="AQ9" i="40"/>
  <c r="CC15" i="83"/>
  <c r="CE15" i="83" s="1"/>
  <c r="BY15" i="83"/>
  <c r="AW12" i="81"/>
  <c r="AY12" i="81" s="1"/>
  <c r="AO12" i="81"/>
  <c r="I74" i="98"/>
  <c r="AQ11" i="90"/>
  <c r="AQ19" i="89"/>
  <c r="BE23" i="83"/>
  <c r="BI23" i="83"/>
  <c r="BK23" i="83" s="1"/>
  <c r="AG17" i="91"/>
  <c r="K48" i="96"/>
  <c r="I23" i="53" s="1"/>
  <c r="M23" i="53" s="1"/>
  <c r="Q23" i="53" s="1"/>
  <c r="W23" i="53" s="1"/>
  <c r="BO14" i="79"/>
  <c r="CE14" i="84"/>
  <c r="BQ14" i="79" s="1"/>
  <c r="BU14" i="79" s="1"/>
  <c r="BW14" i="79" s="1"/>
  <c r="I32" i="73"/>
  <c r="I89" i="25" s="1"/>
  <c r="M89" i="25" s="1"/>
  <c r="S89" i="25" s="1"/>
  <c r="AS41" i="40"/>
  <c r="CO22" i="84"/>
  <c r="BY22" i="79" s="1"/>
  <c r="CW22" i="84"/>
  <c r="CO21" i="84"/>
  <c r="BY21" i="79" s="1"/>
  <c r="CW21" i="84"/>
  <c r="AQ21" i="91"/>
  <c r="CO13" i="82"/>
  <c r="CG13" i="82"/>
  <c r="AQ72" i="52"/>
  <c r="AW16" i="82"/>
  <c r="AY16" i="82" s="1"/>
  <c r="AO16" i="82"/>
  <c r="AS23" i="82"/>
  <c r="AK23" i="82"/>
  <c r="AQ15" i="88"/>
  <c r="DI18" i="82"/>
  <c r="DQ18" i="82"/>
  <c r="DS18" i="82" s="1"/>
  <c r="AW40" i="41"/>
  <c r="AW30" i="41"/>
  <c r="AW14" i="41"/>
  <c r="AW31" i="41"/>
  <c r="AW15" i="41"/>
  <c r="AW33" i="41"/>
  <c r="AW25" i="41"/>
  <c r="AW17" i="41"/>
  <c r="AW45" i="41"/>
  <c r="AW43" i="41"/>
  <c r="AW37" i="41"/>
  <c r="AW27" i="41"/>
  <c r="AW19" i="41"/>
  <c r="AW11" i="41"/>
  <c r="AW39" i="41"/>
  <c r="AW29" i="41"/>
  <c r="I13" i="79"/>
  <c r="K13" i="79" s="1"/>
  <c r="AW46" i="41"/>
  <c r="AW41" i="41"/>
  <c r="AW42" i="41"/>
  <c r="AW28" i="41"/>
  <c r="AW16" i="41"/>
  <c r="AW36" i="41"/>
  <c r="AW20" i="41"/>
  <c r="AW32" i="41"/>
  <c r="AW38" i="41"/>
  <c r="AW18" i="41"/>
  <c r="AQ9" i="34"/>
  <c r="AQ10" i="34"/>
  <c r="AQ12" i="34"/>
  <c r="AQ21" i="34"/>
  <c r="AQ13" i="34"/>
  <c r="AG9" i="89"/>
  <c r="BU10" i="84"/>
  <c r="CC10" i="84"/>
  <c r="BS17" i="51"/>
  <c r="BY19" i="79"/>
  <c r="BA19" i="84"/>
  <c r="BI19" i="84"/>
  <c r="I40" i="39"/>
  <c r="M40" i="39" s="1"/>
  <c r="E19" i="103"/>
  <c r="I40" i="30"/>
  <c r="M40" i="30" s="1"/>
  <c r="E29" i="103"/>
  <c r="CC19" i="83"/>
  <c r="CE19" i="83" s="1"/>
  <c r="BY19" i="83"/>
  <c r="CO23" i="81"/>
  <c r="CG23" i="81"/>
  <c r="W12" i="90"/>
  <c r="O28" i="76"/>
  <c r="Q28" i="76" s="1"/>
  <c r="I29" i="44" s="1"/>
  <c r="M29" i="44" s="1"/>
  <c r="O20" i="76"/>
  <c r="O12" i="76"/>
  <c r="O31" i="76"/>
  <c r="Q31" i="76" s="1"/>
  <c r="I32" i="44" s="1"/>
  <c r="M32" i="44" s="1"/>
  <c r="O23" i="76"/>
  <c r="Q23" i="76" s="1"/>
  <c r="I24" i="44" s="1"/>
  <c r="M24" i="44" s="1"/>
  <c r="O15" i="76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32" i="76"/>
  <c r="Q32" i="76" s="1"/>
  <c r="I33" i="44" s="1"/>
  <c r="M33" i="44" s="1"/>
  <c r="O24" i="76"/>
  <c r="Q24" i="76" s="1"/>
  <c r="I25" i="44" s="1"/>
  <c r="M25" i="44" s="1"/>
  <c r="O16" i="76"/>
  <c r="O8" i="76"/>
  <c r="Q8" i="76" s="1"/>
  <c r="I9" i="44" s="1"/>
  <c r="O27" i="76"/>
  <c r="Q27" i="76" s="1"/>
  <c r="I28" i="44" s="1"/>
  <c r="M28" i="44" s="1"/>
  <c r="O19" i="76"/>
  <c r="O11" i="76"/>
  <c r="Q11" i="76" s="1"/>
  <c r="I12" i="44" s="1"/>
  <c r="M12" i="44" s="1"/>
  <c r="O33" i="76"/>
  <c r="Q33" i="76" s="1"/>
  <c r="I34" i="44" s="1"/>
  <c r="M34" i="44" s="1"/>
  <c r="O25" i="76"/>
  <c r="Q25" i="76" s="1"/>
  <c r="I26" i="44" s="1"/>
  <c r="M26" i="44" s="1"/>
  <c r="O17" i="76"/>
  <c r="O9" i="76"/>
  <c r="O30" i="76"/>
  <c r="Q30" i="76" s="1"/>
  <c r="I31" i="44" s="1"/>
  <c r="M31" i="44" s="1"/>
  <c r="O14" i="76"/>
  <c r="O22" i="76"/>
  <c r="Q22" i="76" s="1"/>
  <c r="I23" i="44" s="1"/>
  <c r="M23" i="44" s="1"/>
  <c r="BS32" i="76"/>
  <c r="BU32" i="76" s="1"/>
  <c r="I33" i="31" s="1"/>
  <c r="M33" i="31" s="1"/>
  <c r="BS24" i="76"/>
  <c r="BU24" i="76" s="1"/>
  <c r="I25" i="31" s="1"/>
  <c r="M25" i="31" s="1"/>
  <c r="BS16" i="76"/>
  <c r="BS8" i="76"/>
  <c r="BU8" i="76" s="1"/>
  <c r="I9" i="31" s="1"/>
  <c r="BS27" i="76"/>
  <c r="BU27" i="76" s="1"/>
  <c r="I28" i="31" s="1"/>
  <c r="M28" i="31" s="1"/>
  <c r="BS19" i="76"/>
  <c r="BS11" i="76"/>
  <c r="BU11" i="76" s="1"/>
  <c r="I12" i="31" s="1"/>
  <c r="M12" i="31" s="1"/>
  <c r="BS30" i="76"/>
  <c r="BU30" i="76" s="1"/>
  <c r="I31" i="31" s="1"/>
  <c r="M31" i="31" s="1"/>
  <c r="BS22" i="76"/>
  <c r="BU22" i="76" s="1"/>
  <c r="I23" i="31" s="1"/>
  <c r="M23" i="31" s="1"/>
  <c r="BS14" i="76"/>
  <c r="BS33" i="76"/>
  <c r="BU33" i="76" s="1"/>
  <c r="I34" i="31" s="1"/>
  <c r="M34" i="31" s="1"/>
  <c r="BS25" i="76"/>
  <c r="BU25" i="76" s="1"/>
  <c r="I26" i="31" s="1"/>
  <c r="M26" i="31" s="1"/>
  <c r="BS17" i="76"/>
  <c r="BS9" i="76"/>
  <c r="BS28" i="76"/>
  <c r="BU28" i="76" s="1"/>
  <c r="I29" i="31" s="1"/>
  <c r="M29" i="31" s="1"/>
  <c r="BS20" i="76"/>
  <c r="BS12" i="76"/>
  <c r="BS31" i="76"/>
  <c r="BU31" i="76" s="1"/>
  <c r="I32" i="31" s="1"/>
  <c r="M32" i="31" s="1"/>
  <c r="BS23" i="76"/>
  <c r="BU23" i="76" s="1"/>
  <c r="I24" i="31" s="1"/>
  <c r="M24" i="31" s="1"/>
  <c r="BS15" i="76"/>
  <c r="BS29" i="76"/>
  <c r="BU29" i="76" s="1"/>
  <c r="I30" i="31" s="1"/>
  <c r="M30" i="31" s="1"/>
  <c r="BS21" i="76"/>
  <c r="BS13" i="76"/>
  <c r="BS26" i="76"/>
  <c r="BU26" i="76" s="1"/>
  <c r="I27" i="31" s="1"/>
  <c r="M27" i="31" s="1"/>
  <c r="BS10" i="76"/>
  <c r="BS18" i="76"/>
  <c r="CC75" i="52"/>
  <c r="CE75" i="52" s="1"/>
  <c r="CA75" i="52"/>
  <c r="CG75" i="52" s="1"/>
  <c r="AO14" i="83"/>
  <c r="AQ14" i="83" s="1"/>
  <c r="AK14" i="83"/>
  <c r="W14" i="79" s="1"/>
  <c r="AA14" i="79" s="1"/>
  <c r="AC14" i="79" s="1"/>
  <c r="BY8" i="88"/>
  <c r="AC23" i="88"/>
  <c r="AG8" i="88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5" i="77"/>
  <c r="AS15" i="77" s="1"/>
  <c r="I24" i="15" s="1"/>
  <c r="M24" i="15" s="1"/>
  <c r="S24" i="15" s="1"/>
  <c r="AQ17" i="77"/>
  <c r="AS17" i="77" s="1"/>
  <c r="I26" i="15" s="1"/>
  <c r="M26" i="15" s="1"/>
  <c r="S26" i="15" s="1"/>
  <c r="AQ12" i="77"/>
  <c r="AS12" i="77" s="1"/>
  <c r="I21" i="15" s="1"/>
  <c r="M21" i="15" s="1"/>
  <c r="S21" i="15" s="1"/>
  <c r="AQ14" i="77"/>
  <c r="AS14" i="77" s="1"/>
  <c r="I23" i="15" s="1"/>
  <c r="M23" i="15" s="1"/>
  <c r="S23" i="15" s="1"/>
  <c r="AQ10" i="77"/>
  <c r="AS10" i="77" s="1"/>
  <c r="I19" i="15" s="1"/>
  <c r="M19" i="15" s="1"/>
  <c r="S19" i="15" s="1"/>
  <c r="AQ18" i="90"/>
  <c r="BK21" i="84"/>
  <c r="AY21" i="79" s="1"/>
  <c r="BC21" i="79" s="1"/>
  <c r="BE21" i="79" s="1"/>
  <c r="W8" i="33" s="1"/>
  <c r="AW21" i="79"/>
  <c r="G82" i="98"/>
  <c r="G81" i="98"/>
  <c r="CO13" i="84"/>
  <c r="BY13" i="79" s="1"/>
  <c r="CW13" i="84"/>
  <c r="CK23" i="84"/>
  <c r="CS23" i="84"/>
  <c r="AG14" i="89"/>
  <c r="CO18" i="84"/>
  <c r="BY18" i="79" s="1"/>
  <c r="CW18" i="84"/>
  <c r="AG11" i="92"/>
  <c r="BG11" i="92" s="1"/>
  <c r="CC67" i="52"/>
  <c r="CA67" i="52"/>
  <c r="AQ21" i="44"/>
  <c r="AQ13" i="44"/>
  <c r="AQ9" i="44"/>
  <c r="AQ10" i="44"/>
  <c r="AQ12" i="44"/>
  <c r="G100" i="113"/>
  <c r="I43" i="37" s="1"/>
  <c r="M43" i="37" s="1"/>
  <c r="G91" i="113"/>
  <c r="I43" i="38" s="1"/>
  <c r="M43" i="38" s="1"/>
  <c r="Q42" i="42"/>
  <c r="S42" i="42" s="1"/>
  <c r="G28" i="113"/>
  <c r="I43" i="45" s="1"/>
  <c r="M43" i="45" s="1"/>
  <c r="BS16" i="51"/>
  <c r="CC71" i="52"/>
  <c r="CE71" i="52" s="1"/>
  <c r="CA71" i="52"/>
  <c r="CG71" i="52" s="1"/>
  <c r="AW18" i="81"/>
  <c r="AY18" i="81" s="1"/>
  <c r="AO18" i="81"/>
  <c r="AO52" i="52"/>
  <c r="BY52" i="52"/>
  <c r="CC52" i="52" s="1"/>
  <c r="BY37" i="52"/>
  <c r="CC37" i="52" s="1"/>
  <c r="AO37" i="52"/>
  <c r="AG9" i="91"/>
  <c r="AG23" i="91" s="1"/>
  <c r="AW22" i="82"/>
  <c r="AY22" i="82" s="1"/>
  <c r="AO22" i="82"/>
  <c r="AQ9" i="90"/>
  <c r="AO9" i="82"/>
  <c r="AW9" i="82"/>
  <c r="AY9" i="82" s="1"/>
  <c r="AQ16" i="91"/>
  <c r="I12" i="104"/>
  <c r="I13" i="104"/>
  <c r="M19" i="97" s="1"/>
  <c r="K35" i="96"/>
  <c r="I11" i="53" s="1"/>
  <c r="M11" i="53" s="1"/>
  <c r="Q11" i="53" s="1"/>
  <c r="W11" i="53" s="1"/>
  <c r="I35" i="96"/>
  <c r="I11" i="55" s="1"/>
  <c r="M11" i="55" s="1"/>
  <c r="I63" i="96"/>
  <c r="I35" i="55" s="1"/>
  <c r="M35" i="55" s="1"/>
  <c r="K41" i="96"/>
  <c r="I22" i="53" s="1"/>
  <c r="M22" i="53" s="1"/>
  <c r="Q22" i="53" s="1"/>
  <c r="W22" i="53" s="1"/>
  <c r="I41" i="96"/>
  <c r="I22" i="55" s="1"/>
  <c r="M22" i="55" s="1"/>
  <c r="AO13" i="81"/>
  <c r="AW13" i="81"/>
  <c r="AY13" i="81" s="1"/>
  <c r="AO15" i="82"/>
  <c r="AW15" i="82"/>
  <c r="AY15" i="82" s="1"/>
  <c r="W8" i="54"/>
  <c r="AG12" i="88"/>
  <c r="BG12" i="88" s="1"/>
  <c r="AO41" i="43"/>
  <c r="BA41" i="43" s="1"/>
  <c r="AM41" i="43"/>
  <c r="AU41" i="43" s="1"/>
  <c r="W13" i="89"/>
  <c r="G19" i="113"/>
  <c r="I43" i="46" s="1"/>
  <c r="M43" i="46" s="1"/>
  <c r="W21" i="88"/>
  <c r="AQ17" i="88"/>
  <c r="BG21" i="92"/>
  <c r="M10" i="25"/>
  <c r="I23" i="73"/>
  <c r="I59" i="25" s="1"/>
  <c r="M59" i="25" s="1"/>
  <c r="S59" i="25" s="1"/>
  <c r="K23" i="73"/>
  <c r="I59" i="23" s="1"/>
  <c r="M59" i="23" s="1"/>
  <c r="S59" i="23" s="1"/>
  <c r="K22" i="73"/>
  <c r="I56" i="23" s="1"/>
  <c r="M56" i="23" s="1"/>
  <c r="S56" i="23" s="1"/>
  <c r="I22" i="73"/>
  <c r="I56" i="25" s="1"/>
  <c r="M56" i="25" s="1"/>
  <c r="S56" i="25" s="1"/>
  <c r="W21" i="91"/>
  <c r="BG21" i="91" s="1"/>
  <c r="AO15" i="83"/>
  <c r="AQ15" i="83" s="1"/>
  <c r="AK15" i="83"/>
  <c r="AG15" i="90"/>
  <c r="M21" i="79"/>
  <c r="W21" i="84"/>
  <c r="O21" i="79" s="1"/>
  <c r="S21" i="79" s="1"/>
  <c r="U21" i="79" s="1"/>
  <c r="I72" i="98"/>
  <c r="S10" i="25"/>
  <c r="K19" i="54"/>
  <c r="Y19" i="54"/>
  <c r="Q19" i="54"/>
  <c r="W11" i="90"/>
  <c r="BG11" i="90" s="1"/>
  <c r="AI18" i="55"/>
  <c r="AA18" i="55"/>
  <c r="Q18" i="55"/>
  <c r="W18" i="55" s="1"/>
  <c r="AM41" i="41"/>
  <c r="AU41" i="41" s="1"/>
  <c r="CC70" i="52"/>
  <c r="CA70" i="52"/>
  <c r="CG70" i="52" s="1"/>
  <c r="AW10" i="81"/>
  <c r="AY10" i="81" s="1"/>
  <c r="AO10" i="81"/>
  <c r="BO11" i="79"/>
  <c r="CE11" i="84"/>
  <c r="BQ11" i="79" s="1"/>
  <c r="BU11" i="79" s="1"/>
  <c r="BW11" i="79" s="1"/>
  <c r="AG16" i="90"/>
  <c r="BG16" i="90" s="1"/>
  <c r="AG19" i="88"/>
  <c r="BG19" i="88" s="1"/>
  <c r="BG15" i="79"/>
  <c r="BK15" i="79" s="1"/>
  <c r="BM15" i="79" s="1"/>
  <c r="Y15" i="79"/>
  <c r="AI15" i="85"/>
  <c r="Y73" i="52"/>
  <c r="AI22" i="56"/>
  <c r="AC22" i="56"/>
  <c r="AM22" i="56"/>
  <c r="AS22" i="56" s="1"/>
  <c r="Q22" i="56"/>
  <c r="W22" i="56" s="1"/>
  <c r="Y22" i="56"/>
  <c r="W19" i="84"/>
  <c r="O19" i="79" s="1"/>
  <c r="S19" i="79" s="1"/>
  <c r="U19" i="79" s="1"/>
  <c r="M19" i="79"/>
  <c r="DI8" i="81"/>
  <c r="DQ8" i="81"/>
  <c r="DS8" i="81" s="1"/>
  <c r="AO17" i="82"/>
  <c r="AW17" i="82"/>
  <c r="AY17" i="82" s="1"/>
  <c r="AQ21" i="88"/>
  <c r="BC76" i="52"/>
  <c r="BM22" i="82"/>
  <c r="BU22" i="82"/>
  <c r="BW22" i="82" s="1"/>
  <c r="AG18" i="88"/>
  <c r="BG18" i="88" s="1"/>
  <c r="I50" i="74"/>
  <c r="I54" i="56" s="1"/>
  <c r="M54" i="56" s="1"/>
  <c r="K50" i="74"/>
  <c r="I54" i="54" s="1"/>
  <c r="M54" i="54" s="1"/>
  <c r="CW14" i="83"/>
  <c r="CY14" i="83" s="1"/>
  <c r="CS14" i="83"/>
  <c r="BC23" i="92"/>
  <c r="I71" i="98"/>
  <c r="AO21" i="83"/>
  <c r="AQ21" i="83" s="1"/>
  <c r="AK21" i="83"/>
  <c r="BU19" i="82"/>
  <c r="BW19" i="82" s="1"/>
  <c r="BM19" i="82"/>
  <c r="BK8" i="84"/>
  <c r="BI23" i="82"/>
  <c r="BQ23" i="82"/>
  <c r="BM12" i="82"/>
  <c r="BU12" i="82"/>
  <c r="BW12" i="82" s="1"/>
  <c r="AG10" i="88"/>
  <c r="BG10" i="88" s="1"/>
  <c r="AG13" i="84"/>
  <c r="W13" i="79" s="1"/>
  <c r="AA13" i="79" s="1"/>
  <c r="AC13" i="79" s="1"/>
  <c r="AO13" i="84"/>
  <c r="BG14" i="79"/>
  <c r="BK14" i="79" s="1"/>
  <c r="BM14" i="79" s="1"/>
  <c r="Q17" i="54"/>
  <c r="K17" i="54"/>
  <c r="M20" i="54"/>
  <c r="Y17" i="54"/>
  <c r="BC23" i="89"/>
  <c r="BY10" i="83"/>
  <c r="CC10" i="83"/>
  <c r="CE10" i="83" s="1"/>
  <c r="AW12" i="82"/>
  <c r="AY12" i="82" s="1"/>
  <c r="AO12" i="82"/>
  <c r="CO9" i="84"/>
  <c r="BY9" i="79" s="1"/>
  <c r="CW9" i="84"/>
  <c r="BM16" i="82"/>
  <c r="BU16" i="82"/>
  <c r="BW16" i="82" s="1"/>
  <c r="CO13" i="81"/>
  <c r="CG13" i="81"/>
  <c r="CE72" i="52"/>
  <c r="BG8" i="79"/>
  <c r="BK8" i="79" s="1"/>
  <c r="BM8" i="79" s="1"/>
  <c r="AS23" i="81"/>
  <c r="AK23" i="81"/>
  <c r="S63" i="23"/>
  <c r="W10" i="89"/>
  <c r="BG10" i="89" s="1"/>
  <c r="BG20" i="79"/>
  <c r="BK20" i="79" s="1"/>
  <c r="BM20" i="79" s="1"/>
  <c r="AQ9" i="89"/>
  <c r="AM17" i="51"/>
  <c r="CG19" i="79"/>
  <c r="CY19" i="84"/>
  <c r="CI19" i="79" s="1"/>
  <c r="CM19" i="79" s="1"/>
  <c r="CO19" i="79" s="1"/>
  <c r="AG15" i="89"/>
  <c r="I40" i="37"/>
  <c r="M40" i="37" s="1"/>
  <c r="E21" i="103"/>
  <c r="I40" i="31"/>
  <c r="M40" i="31" s="1"/>
  <c r="E28" i="103"/>
  <c r="BG16" i="79"/>
  <c r="BK16" i="79" s="1"/>
  <c r="BM16" i="79" s="1"/>
  <c r="W14" i="89"/>
  <c r="BG14" i="89" s="1"/>
  <c r="AU28" i="76"/>
  <c r="AW28" i="76" s="1"/>
  <c r="I29" i="36" s="1"/>
  <c r="M29" i="36" s="1"/>
  <c r="AU20" i="76"/>
  <c r="AU12" i="76"/>
  <c r="AU31" i="76"/>
  <c r="AW31" i="76" s="1"/>
  <c r="I32" i="36" s="1"/>
  <c r="M32" i="36" s="1"/>
  <c r="AU23" i="76"/>
  <c r="AW23" i="76" s="1"/>
  <c r="I24" i="36" s="1"/>
  <c r="M24" i="36" s="1"/>
  <c r="AU15" i="76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32" i="76"/>
  <c r="AW32" i="76" s="1"/>
  <c r="I33" i="36" s="1"/>
  <c r="M33" i="36" s="1"/>
  <c r="AU24" i="76"/>
  <c r="AW24" i="76" s="1"/>
  <c r="I25" i="36" s="1"/>
  <c r="M25" i="36" s="1"/>
  <c r="AU16" i="76"/>
  <c r="AU8" i="76"/>
  <c r="AW8" i="76" s="1"/>
  <c r="I9" i="36" s="1"/>
  <c r="AU27" i="76"/>
  <c r="AW27" i="76" s="1"/>
  <c r="I28" i="36" s="1"/>
  <c r="M28" i="36" s="1"/>
  <c r="AU19" i="76"/>
  <c r="AU11" i="76"/>
  <c r="AW11" i="76" s="1"/>
  <c r="I12" i="36" s="1"/>
  <c r="M12" i="36" s="1"/>
  <c r="AU33" i="76"/>
  <c r="AW33" i="76" s="1"/>
  <c r="I34" i="36" s="1"/>
  <c r="M34" i="36" s="1"/>
  <c r="AU25" i="76"/>
  <c r="AW25" i="76" s="1"/>
  <c r="I26" i="36" s="1"/>
  <c r="M26" i="36" s="1"/>
  <c r="AU17" i="76"/>
  <c r="AU9" i="76"/>
  <c r="AU14" i="76"/>
  <c r="AU22" i="76"/>
  <c r="AW22" i="76" s="1"/>
  <c r="I23" i="36" s="1"/>
  <c r="M23" i="36" s="1"/>
  <c r="AU30" i="76"/>
  <c r="AW30" i="76" s="1"/>
  <c r="I31" i="36" s="1"/>
  <c r="M31" i="36" s="1"/>
  <c r="S26" i="76"/>
  <c r="U26" i="76" s="1"/>
  <c r="I27" i="43" s="1"/>
  <c r="M27" i="43" s="1"/>
  <c r="S18" i="76"/>
  <c r="S10" i="76"/>
  <c r="S29" i="76"/>
  <c r="U29" i="76" s="1"/>
  <c r="I30" i="43" s="1"/>
  <c r="M30" i="43" s="1"/>
  <c r="S21" i="76"/>
  <c r="S13" i="76"/>
  <c r="S32" i="76"/>
  <c r="U32" i="76" s="1"/>
  <c r="I33" i="43" s="1"/>
  <c r="M33" i="43" s="1"/>
  <c r="S24" i="76"/>
  <c r="U24" i="76" s="1"/>
  <c r="I25" i="43" s="1"/>
  <c r="M25" i="43" s="1"/>
  <c r="S16" i="76"/>
  <c r="S8" i="76"/>
  <c r="U8" i="76" s="1"/>
  <c r="I9" i="43" s="1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M23" i="43" s="1"/>
  <c r="S14" i="76"/>
  <c r="S33" i="76"/>
  <c r="U33" i="76" s="1"/>
  <c r="I34" i="43" s="1"/>
  <c r="M34" i="43" s="1"/>
  <c r="S25" i="76"/>
  <c r="U25" i="76" s="1"/>
  <c r="I26" i="43" s="1"/>
  <c r="M26" i="43" s="1"/>
  <c r="S17" i="76"/>
  <c r="S9" i="76"/>
  <c r="S31" i="76"/>
  <c r="U31" i="76" s="1"/>
  <c r="I32" i="43" s="1"/>
  <c r="M32" i="43" s="1"/>
  <c r="S23" i="76"/>
  <c r="U23" i="76" s="1"/>
  <c r="I24" i="43" s="1"/>
  <c r="M24" i="43" s="1"/>
  <c r="S15" i="76"/>
  <c r="S28" i="76"/>
  <c r="U28" i="76" s="1"/>
  <c r="I29" i="43" s="1"/>
  <c r="M29" i="43" s="1"/>
  <c r="S12" i="76"/>
  <c r="S20" i="76"/>
  <c r="CC74" i="52"/>
  <c r="CE74" i="52" s="1"/>
  <c r="CA74" i="52"/>
  <c r="CG74" i="52" s="1"/>
  <c r="AA11" i="77"/>
  <c r="AC11" i="77" s="1"/>
  <c r="I20" i="18" s="1"/>
  <c r="M20" i="18" s="1"/>
  <c r="S20" i="18" s="1"/>
  <c r="AA16" i="77"/>
  <c r="AC16" i="77" s="1"/>
  <c r="I25" i="18" s="1"/>
  <c r="M25" i="18" s="1"/>
  <c r="S25" i="18" s="1"/>
  <c r="AA13" i="77"/>
  <c r="AC13" i="77" s="1"/>
  <c r="I22" i="18" s="1"/>
  <c r="M22" i="18" s="1"/>
  <c r="S22" i="18" s="1"/>
  <c r="AA15" i="77"/>
  <c r="AC15" i="77" s="1"/>
  <c r="I24" i="18" s="1"/>
  <c r="M24" i="18" s="1"/>
  <c r="S24" i="18" s="1"/>
  <c r="AA17" i="77"/>
  <c r="AC17" i="77" s="1"/>
  <c r="I26" i="18" s="1"/>
  <c r="M26" i="18" s="1"/>
  <c r="S26" i="18" s="1"/>
  <c r="AA10" i="77"/>
  <c r="AC10" i="77" s="1"/>
  <c r="I19" i="18" s="1"/>
  <c r="M19" i="18" s="1"/>
  <c r="S19" i="18" s="1"/>
  <c r="AA14" i="77"/>
  <c r="AC14" i="77" s="1"/>
  <c r="I23" i="18" s="1"/>
  <c r="M23" i="18" s="1"/>
  <c r="S23" i="18" s="1"/>
  <c r="AA12" i="77"/>
  <c r="AC12" i="77" s="1"/>
  <c r="I21" i="18" s="1"/>
  <c r="M21" i="18" s="1"/>
  <c r="S21" i="18" s="1"/>
  <c r="M9" i="26"/>
  <c r="BI9" i="84"/>
  <c r="BA9" i="84"/>
  <c r="AO9" i="79" s="1"/>
  <c r="AQ21" i="31"/>
  <c r="AQ13" i="31"/>
  <c r="AQ9" i="31"/>
  <c r="AQ10" i="31"/>
  <c r="AQ12" i="31"/>
  <c r="AQ12" i="35"/>
  <c r="AQ21" i="35"/>
  <c r="AQ13" i="35"/>
  <c r="AQ9" i="35"/>
  <c r="AQ10" i="35"/>
  <c r="AG20" i="90"/>
  <c r="AQ13" i="89"/>
  <c r="AO18" i="84"/>
  <c r="AG18" i="84"/>
  <c r="W18" i="79" s="1"/>
  <c r="AA18" i="79" s="1"/>
  <c r="AC18" i="79" s="1"/>
  <c r="AQ20" i="89"/>
  <c r="CW23" i="83"/>
  <c r="CY23" i="83" s="1"/>
  <c r="CS23" i="83"/>
  <c r="DI16" i="81"/>
  <c r="DQ16" i="81"/>
  <c r="DS16" i="81" s="1"/>
  <c r="AG12" i="91"/>
  <c r="CC68" i="52"/>
  <c r="CA68" i="52"/>
  <c r="AW22" i="81"/>
  <c r="AY22" i="81" s="1"/>
  <c r="AO22" i="81"/>
  <c r="G20" i="113"/>
  <c r="I8" i="29" s="1"/>
  <c r="Q42" i="44"/>
  <c r="S42" i="44"/>
  <c r="Q42" i="32"/>
  <c r="S43" i="44"/>
  <c r="Q42" i="45"/>
  <c r="S42" i="45" s="1"/>
  <c r="Q42" i="31"/>
  <c r="AU42" i="31"/>
  <c r="AE42" i="31"/>
  <c r="BA42" i="31"/>
  <c r="AK42" i="31"/>
  <c r="S42" i="31"/>
  <c r="AM16" i="51"/>
  <c r="BY8" i="52"/>
  <c r="AO8" i="52"/>
  <c r="AQ8" i="52" s="1"/>
  <c r="AM8" i="52"/>
  <c r="W9" i="52"/>
  <c r="BI17" i="84"/>
  <c r="BA17" i="84"/>
  <c r="AO17" i="79" s="1"/>
  <c r="BM10" i="82"/>
  <c r="BU10" i="82"/>
  <c r="BW10" i="82" s="1"/>
  <c r="W18" i="90"/>
  <c r="BG18" i="90" s="1"/>
  <c r="CO10" i="84"/>
  <c r="BY10" i="79" s="1"/>
  <c r="CW10" i="84"/>
  <c r="BG17" i="89"/>
  <c r="W14" i="88"/>
  <c r="BG14" i="88" s="1"/>
  <c r="AO10" i="84"/>
  <c r="AG10" i="84"/>
  <c r="W10" i="79" s="1"/>
  <c r="AA10" i="79" s="1"/>
  <c r="AC10" i="79" s="1"/>
  <c r="I57" i="96"/>
  <c r="I31" i="18" s="1"/>
  <c r="I61" i="96"/>
  <c r="I33" i="55" s="1"/>
  <c r="M33" i="55" s="1"/>
  <c r="U23" i="84"/>
  <c r="M23" i="84"/>
  <c r="E23" i="79" s="1"/>
  <c r="W15" i="91"/>
  <c r="BG15" i="91" s="1"/>
  <c r="W16" i="54"/>
  <c r="AG20" i="88"/>
  <c r="AG12" i="90"/>
  <c r="I49" i="98"/>
  <c r="I28" i="73"/>
  <c r="I77" i="25" s="1"/>
  <c r="M77" i="25" s="1"/>
  <c r="S77" i="25" s="1"/>
  <c r="I31" i="73"/>
  <c r="I86" i="25" s="1"/>
  <c r="M86" i="25" s="1"/>
  <c r="S86" i="25" s="1"/>
  <c r="I30" i="73"/>
  <c r="I83" i="25" s="1"/>
  <c r="M83" i="25" s="1"/>
  <c r="S83" i="25" s="1"/>
  <c r="M9" i="31" l="1"/>
  <c r="M9" i="38"/>
  <c r="M9" i="45"/>
  <c r="AI17" i="91"/>
  <c r="AI18" i="91"/>
  <c r="AI10" i="91"/>
  <c r="AI19" i="91"/>
  <c r="AI11" i="91"/>
  <c r="AI20" i="91"/>
  <c r="AI12" i="91"/>
  <c r="AI21" i="91"/>
  <c r="AI13" i="91"/>
  <c r="AI23" i="91"/>
  <c r="AI22" i="91"/>
  <c r="AI15" i="91"/>
  <c r="AI16" i="91"/>
  <c r="AI14" i="91"/>
  <c r="AI8" i="91"/>
  <c r="AI9" i="91"/>
  <c r="AW22" i="34"/>
  <c r="AW23" i="34"/>
  <c r="AS20" i="79"/>
  <c r="AU20" i="79" s="1"/>
  <c r="AM8" i="34" s="1"/>
  <c r="AW8" i="34"/>
  <c r="AW26" i="34"/>
  <c r="AW34" i="34"/>
  <c r="AW24" i="34"/>
  <c r="BE22" i="88"/>
  <c r="BE14" i="88"/>
  <c r="BE15" i="88"/>
  <c r="BE16" i="88"/>
  <c r="BE8" i="88"/>
  <c r="BE17" i="88"/>
  <c r="BE9" i="88"/>
  <c r="BE18" i="88"/>
  <c r="BE10" i="88"/>
  <c r="BE23" i="88"/>
  <c r="BE19" i="88"/>
  <c r="BE11" i="88"/>
  <c r="BE20" i="88"/>
  <c r="BE12" i="88"/>
  <c r="BE21" i="88"/>
  <c r="BE13" i="88"/>
  <c r="I63" i="56"/>
  <c r="M63" i="56" s="1"/>
  <c r="K59" i="74"/>
  <c r="I63" i="54" s="1"/>
  <c r="M63" i="54" s="1"/>
  <c r="M9" i="33"/>
  <c r="M9" i="43"/>
  <c r="M9" i="36"/>
  <c r="AS17" i="92"/>
  <c r="AS9" i="92"/>
  <c r="AS18" i="92"/>
  <c r="AS10" i="92"/>
  <c r="AS19" i="92"/>
  <c r="AS11" i="92"/>
  <c r="AS20" i="92"/>
  <c r="AS12" i="92"/>
  <c r="AS21" i="92"/>
  <c r="AS13" i="92"/>
  <c r="AS22" i="92"/>
  <c r="AS14" i="92"/>
  <c r="AS15" i="92"/>
  <c r="AS23" i="92"/>
  <c r="AS16" i="92"/>
  <c r="AS8" i="92"/>
  <c r="M9" i="30"/>
  <c r="M9" i="34"/>
  <c r="M9" i="46"/>
  <c r="M9" i="39"/>
  <c r="AS22" i="91"/>
  <c r="AS14" i="91"/>
  <c r="AS15" i="91"/>
  <c r="AS23" i="91"/>
  <c r="AS16" i="91"/>
  <c r="AS17" i="91"/>
  <c r="AS18" i="91"/>
  <c r="AS10" i="91"/>
  <c r="AS19" i="91"/>
  <c r="AS20" i="91"/>
  <c r="AS12" i="91"/>
  <c r="AS21" i="91"/>
  <c r="AS13" i="91"/>
  <c r="AS8" i="91"/>
  <c r="AS9" i="91"/>
  <c r="AS11" i="91"/>
  <c r="I40" i="55"/>
  <c r="M40" i="55" s="1"/>
  <c r="K72" i="96"/>
  <c r="I40" i="53" s="1"/>
  <c r="M40" i="53" s="1"/>
  <c r="Q40" i="53" s="1"/>
  <c r="W40" i="53" s="1"/>
  <c r="I52" i="56"/>
  <c r="M52" i="56" s="1"/>
  <c r="K48" i="74"/>
  <c r="I52" i="54" s="1"/>
  <c r="M52" i="54" s="1"/>
  <c r="M9" i="42"/>
  <c r="M9" i="37"/>
  <c r="M9" i="40"/>
  <c r="I56" i="56"/>
  <c r="M56" i="56" s="1"/>
  <c r="K52" i="74"/>
  <c r="I56" i="54" s="1"/>
  <c r="M56" i="54" s="1"/>
  <c r="I57" i="56"/>
  <c r="M57" i="56" s="1"/>
  <c r="K53" i="74"/>
  <c r="I57" i="54" s="1"/>
  <c r="M57" i="54" s="1"/>
  <c r="I58" i="56"/>
  <c r="M58" i="56" s="1"/>
  <c r="K54" i="74"/>
  <c r="I58" i="54" s="1"/>
  <c r="M58" i="54" s="1"/>
  <c r="M9" i="44"/>
  <c r="BE18" i="90"/>
  <c r="BE10" i="90"/>
  <c r="BE23" i="90"/>
  <c r="BE19" i="90"/>
  <c r="BE11" i="90"/>
  <c r="BE20" i="90"/>
  <c r="BE12" i="90"/>
  <c r="BE21" i="90"/>
  <c r="BE13" i="90"/>
  <c r="BE22" i="90"/>
  <c r="BE14" i="90"/>
  <c r="BE15" i="90"/>
  <c r="BE16" i="90"/>
  <c r="BE8" i="90"/>
  <c r="BE17" i="90"/>
  <c r="BE9" i="90"/>
  <c r="M9" i="32"/>
  <c r="M31" i="18"/>
  <c r="I33" i="18"/>
  <c r="K28" i="73"/>
  <c r="I77" i="23" s="1"/>
  <c r="M77" i="23" s="1"/>
  <c r="S77" i="23" s="1"/>
  <c r="AW37" i="30"/>
  <c r="AW27" i="30"/>
  <c r="AW19" i="30"/>
  <c r="AW39" i="30"/>
  <c r="AW29" i="30"/>
  <c r="AW14" i="30"/>
  <c r="AW31" i="30"/>
  <c r="AW15" i="30"/>
  <c r="E30" i="28"/>
  <c r="AW46" i="30"/>
  <c r="AW33" i="30"/>
  <c r="AW25" i="30"/>
  <c r="AW17" i="30"/>
  <c r="AW11" i="30"/>
  <c r="I23" i="79"/>
  <c r="K23" i="79" s="1"/>
  <c r="AM41" i="30" s="1"/>
  <c r="AW30" i="30"/>
  <c r="AW41" i="30"/>
  <c r="AW20" i="30"/>
  <c r="AW32" i="30"/>
  <c r="AW16" i="30"/>
  <c r="AW38" i="30"/>
  <c r="AW45" i="30"/>
  <c r="AW28" i="30"/>
  <c r="AW40" i="30"/>
  <c r="AW36" i="30"/>
  <c r="AW18" i="30"/>
  <c r="CG10" i="79"/>
  <c r="CY10" i="84"/>
  <c r="CI10" i="79" s="1"/>
  <c r="CM10" i="79" s="1"/>
  <c r="CO10" i="79" s="1"/>
  <c r="Q34" i="43"/>
  <c r="S27" i="43"/>
  <c r="Q27" i="43"/>
  <c r="S12" i="36"/>
  <c r="Q12" i="36"/>
  <c r="CK13" i="81"/>
  <c r="CS13" i="81"/>
  <c r="CU13" i="81" s="1"/>
  <c r="BU23" i="82"/>
  <c r="BW23" i="82" s="1"/>
  <c r="BM23" i="82"/>
  <c r="BE15" i="92"/>
  <c r="BE16" i="92"/>
  <c r="BE8" i="92"/>
  <c r="BE17" i="92"/>
  <c r="BE9" i="92"/>
  <c r="BE18" i="92"/>
  <c r="BE10" i="92"/>
  <c r="BE23" i="92"/>
  <c r="BE19" i="92"/>
  <c r="BE11" i="92"/>
  <c r="BE20" i="92"/>
  <c r="BE12" i="92"/>
  <c r="BE21" i="92"/>
  <c r="BE13" i="92"/>
  <c r="BE22" i="92"/>
  <c r="BE14" i="92"/>
  <c r="W43" i="31"/>
  <c r="W43" i="35"/>
  <c r="W41" i="31"/>
  <c r="W41" i="35"/>
  <c r="CE70" i="52"/>
  <c r="K63" i="96"/>
  <c r="I35" i="53" s="1"/>
  <c r="M35" i="53" s="1"/>
  <c r="Q35" i="53" s="1"/>
  <c r="W35" i="53" s="1"/>
  <c r="CY18" i="84"/>
  <c r="CI18" i="79" s="1"/>
  <c r="CM18" i="79" s="1"/>
  <c r="CO18" i="79" s="1"/>
  <c r="CG18" i="79"/>
  <c r="CG13" i="79"/>
  <c r="CY13" i="84"/>
  <c r="CI13" i="79" s="1"/>
  <c r="CM13" i="79" s="1"/>
  <c r="CO13" i="79" s="1"/>
  <c r="AG34" i="33"/>
  <c r="AG22" i="33"/>
  <c r="AG24" i="33"/>
  <c r="AG8" i="33"/>
  <c r="AG26" i="33"/>
  <c r="AG23" i="33"/>
  <c r="S23" i="31"/>
  <c r="Q23" i="31"/>
  <c r="Q33" i="31"/>
  <c r="AU33" i="31"/>
  <c r="AE33" i="31"/>
  <c r="BA33" i="31"/>
  <c r="AK33" i="31"/>
  <c r="Q12" i="44"/>
  <c r="BG10" i="79"/>
  <c r="BK10" i="79" s="1"/>
  <c r="BM10" i="79" s="1"/>
  <c r="AO23" i="82"/>
  <c r="AW23" i="82"/>
  <c r="AY23" i="82" s="1"/>
  <c r="K42" i="96"/>
  <c r="I24" i="53" s="1"/>
  <c r="M24" i="53" s="1"/>
  <c r="Q24" i="53" s="1"/>
  <c r="W24" i="53" s="1"/>
  <c r="BA37" i="41"/>
  <c r="AK37" i="41"/>
  <c r="S37" i="41"/>
  <c r="Q37" i="41"/>
  <c r="AU37" i="41"/>
  <c r="AE37" i="41"/>
  <c r="BA37" i="31"/>
  <c r="AK37" i="31"/>
  <c r="Q37" i="31"/>
  <c r="AU37" i="31"/>
  <c r="AE37" i="31"/>
  <c r="BA37" i="40"/>
  <c r="AK37" i="40"/>
  <c r="Q37" i="40"/>
  <c r="AU37" i="40"/>
  <c r="AE37" i="40"/>
  <c r="AG40" i="38"/>
  <c r="AG45" i="38"/>
  <c r="AG16" i="38"/>
  <c r="AG39" i="38"/>
  <c r="AG25" i="38"/>
  <c r="AG17" i="38"/>
  <c r="AG28" i="38"/>
  <c r="AG20" i="38"/>
  <c r="AG29" i="38"/>
  <c r="AG31" i="38"/>
  <c r="AG15" i="38"/>
  <c r="AG14" i="38"/>
  <c r="AG18" i="38"/>
  <c r="AG36" i="38"/>
  <c r="AG46" i="38"/>
  <c r="AG41" i="38"/>
  <c r="AG27" i="38"/>
  <c r="AG33" i="38"/>
  <c r="AG43" i="38"/>
  <c r="AG38" i="38"/>
  <c r="AG11" i="38"/>
  <c r="AG19" i="38"/>
  <c r="AG37" i="38"/>
  <c r="AG42" i="38"/>
  <c r="AG32" i="38"/>
  <c r="AG30" i="38"/>
  <c r="BA32" i="30"/>
  <c r="AK32" i="30"/>
  <c r="S32" i="30"/>
  <c r="Q32" i="30"/>
  <c r="AU32" i="30"/>
  <c r="AE32" i="30"/>
  <c r="BA30" i="38"/>
  <c r="AK30" i="38"/>
  <c r="S30" i="38"/>
  <c r="Q30" i="38"/>
  <c r="AU30" i="38"/>
  <c r="AE30" i="38"/>
  <c r="BA28" i="38"/>
  <c r="AK28" i="38"/>
  <c r="Q28" i="38"/>
  <c r="AU28" i="38"/>
  <c r="AE28" i="38"/>
  <c r="BA29" i="34"/>
  <c r="AK29" i="34"/>
  <c r="Q29" i="34"/>
  <c r="AU29" i="34"/>
  <c r="AE29" i="34"/>
  <c r="BA12" i="34"/>
  <c r="AK12" i="34"/>
  <c r="S12" i="34"/>
  <c r="Q12" i="34"/>
  <c r="AU12" i="34"/>
  <c r="AE12" i="34"/>
  <c r="CK23" i="82"/>
  <c r="CS23" i="82"/>
  <c r="CU23" i="82" s="1"/>
  <c r="AW13" i="79"/>
  <c r="BK13" i="84"/>
  <c r="AY13" i="79" s="1"/>
  <c r="BC13" i="79" s="1"/>
  <c r="BE13" i="79" s="1"/>
  <c r="W8" i="41" s="1"/>
  <c r="AG40" i="41"/>
  <c r="AG30" i="41"/>
  <c r="AG14" i="41"/>
  <c r="AG31" i="41"/>
  <c r="AG15" i="41"/>
  <c r="AG33" i="41"/>
  <c r="AG25" i="41"/>
  <c r="AG17" i="41"/>
  <c r="AG45" i="41"/>
  <c r="AG43" i="41"/>
  <c r="AG37" i="41"/>
  <c r="AG27" i="41"/>
  <c r="AG19" i="41"/>
  <c r="AG11" i="41"/>
  <c r="AG39" i="41"/>
  <c r="AG29" i="41"/>
  <c r="AG28" i="41"/>
  <c r="AG41" i="41"/>
  <c r="AG42" i="41"/>
  <c r="AG38" i="41"/>
  <c r="AG36" i="41"/>
  <c r="AG46" i="41"/>
  <c r="AG16" i="41"/>
  <c r="AG20" i="41"/>
  <c r="AG32" i="41"/>
  <c r="AG18" i="41"/>
  <c r="BG15" i="88"/>
  <c r="AE20" i="79"/>
  <c r="AQ20" i="84"/>
  <c r="AG20" i="79" s="1"/>
  <c r="AK20" i="79" s="1"/>
  <c r="AM20" i="79" s="1"/>
  <c r="M9" i="19"/>
  <c r="I15" i="19"/>
  <c r="AI61" i="56"/>
  <c r="AC61" i="56"/>
  <c r="AS61" i="56"/>
  <c r="Y61" i="56"/>
  <c r="AM61" i="56"/>
  <c r="Q61" i="56"/>
  <c r="W61" i="56" s="1"/>
  <c r="W41" i="36"/>
  <c r="W43" i="36"/>
  <c r="K39" i="96"/>
  <c r="I15" i="53" s="1"/>
  <c r="M15" i="53" s="1"/>
  <c r="Q15" i="53" s="1"/>
  <c r="W15" i="53" s="1"/>
  <c r="BA66" i="52"/>
  <c r="BA78" i="52" s="1"/>
  <c r="BA79" i="52" s="1"/>
  <c r="BA30" i="37"/>
  <c r="AK30" i="37"/>
  <c r="Q30" i="37"/>
  <c r="S30" i="37" s="1"/>
  <c r="AU30" i="37"/>
  <c r="AE30" i="37"/>
  <c r="BA31" i="37"/>
  <c r="AK31" i="37"/>
  <c r="S31" i="37"/>
  <c r="Q31" i="37"/>
  <c r="AU31" i="37"/>
  <c r="AE31" i="37"/>
  <c r="BA24" i="46"/>
  <c r="AK24" i="46"/>
  <c r="Q24" i="46"/>
  <c r="AU24" i="46"/>
  <c r="AE24" i="46"/>
  <c r="AU34" i="46"/>
  <c r="AE34" i="46"/>
  <c r="BA34" i="46"/>
  <c r="AK34" i="46"/>
  <c r="Q34" i="46"/>
  <c r="AU30" i="42"/>
  <c r="AE30" i="42"/>
  <c r="BA30" i="42"/>
  <c r="AK30" i="42"/>
  <c r="S30" i="42"/>
  <c r="Q30" i="42"/>
  <c r="BA28" i="42"/>
  <c r="AK28" i="42"/>
  <c r="Q28" i="42"/>
  <c r="AU28" i="42"/>
  <c r="AE28" i="42"/>
  <c r="AW14" i="79"/>
  <c r="BK14" i="84"/>
  <c r="AY14" i="79" s="1"/>
  <c r="BC14" i="79" s="1"/>
  <c r="BE14" i="79" s="1"/>
  <c r="W8" i="40" s="1"/>
  <c r="Q79" i="52"/>
  <c r="O79" i="52"/>
  <c r="AQ17" i="84"/>
  <c r="AG17" i="79" s="1"/>
  <c r="AK17" i="79" s="1"/>
  <c r="AM17" i="79" s="1"/>
  <c r="AE17" i="79"/>
  <c r="M9" i="21"/>
  <c r="CE73" i="52"/>
  <c r="AI27" i="55"/>
  <c r="AA27" i="55"/>
  <c r="Q27" i="55"/>
  <c r="W27" i="55" s="1"/>
  <c r="AU42" i="46"/>
  <c r="AE42" i="46"/>
  <c r="BA42" i="46"/>
  <c r="AK42" i="46"/>
  <c r="S42" i="46"/>
  <c r="Q42" i="46"/>
  <c r="AW17" i="45"/>
  <c r="AW36" i="45"/>
  <c r="AW18" i="45"/>
  <c r="AW29" i="45"/>
  <c r="AW40" i="45"/>
  <c r="AW30" i="45"/>
  <c r="AW14" i="45"/>
  <c r="AW31" i="45"/>
  <c r="AW15" i="45"/>
  <c r="I9" i="79"/>
  <c r="K9" i="79" s="1"/>
  <c r="AM41" i="45" s="1"/>
  <c r="AO41" i="45" s="1"/>
  <c r="AW33" i="45"/>
  <c r="AW41" i="45"/>
  <c r="AW32" i="45"/>
  <c r="AW39" i="45"/>
  <c r="AW46" i="45"/>
  <c r="AW19" i="45"/>
  <c r="AW27" i="45"/>
  <c r="AW37" i="45"/>
  <c r="AW42" i="45"/>
  <c r="AW11" i="45"/>
  <c r="AW43" i="45"/>
  <c r="AW28" i="45"/>
  <c r="AW20" i="45"/>
  <c r="AW45" i="45"/>
  <c r="AW38" i="45"/>
  <c r="AW25" i="45"/>
  <c r="AW16" i="45"/>
  <c r="AU32" i="45"/>
  <c r="AE32" i="45"/>
  <c r="BA32" i="45"/>
  <c r="AK32" i="45"/>
  <c r="S32" i="45"/>
  <c r="Q32" i="45"/>
  <c r="AU32" i="39"/>
  <c r="AE32" i="39"/>
  <c r="BA32" i="39"/>
  <c r="AK32" i="39"/>
  <c r="S32" i="39"/>
  <c r="Q32" i="39"/>
  <c r="Q12" i="39"/>
  <c r="S12" i="39" s="1"/>
  <c r="Q40" i="41"/>
  <c r="AE15" i="79"/>
  <c r="AQ15" i="84"/>
  <c r="AG15" i="79" s="1"/>
  <c r="AK15" i="79" s="1"/>
  <c r="AM15" i="79" s="1"/>
  <c r="K56" i="74"/>
  <c r="I60" i="54" s="1"/>
  <c r="M60" i="54" s="1"/>
  <c r="K33" i="73"/>
  <c r="I65" i="23" s="1"/>
  <c r="M65" i="23" s="1"/>
  <c r="S65" i="23" s="1"/>
  <c r="AE14" i="79"/>
  <c r="BA31" i="40"/>
  <c r="AK31" i="40"/>
  <c r="S31" i="40"/>
  <c r="Q31" i="40"/>
  <c r="AU31" i="40"/>
  <c r="AE31" i="40"/>
  <c r="K58" i="74"/>
  <c r="I62" i="54" s="1"/>
  <c r="M62" i="54" s="1"/>
  <c r="I25" i="97"/>
  <c r="I36" i="41" s="1"/>
  <c r="I43" i="97"/>
  <c r="I137" i="11" s="1"/>
  <c r="I37" i="97"/>
  <c r="I36" i="30" s="1"/>
  <c r="I31" i="97"/>
  <c r="I36" i="35" s="1"/>
  <c r="BI8" i="83"/>
  <c r="BE8" i="83"/>
  <c r="AO8" i="79" s="1"/>
  <c r="AI22" i="48"/>
  <c r="AA22" i="48"/>
  <c r="AE22" i="48" s="1"/>
  <c r="Q22" i="48"/>
  <c r="I9" i="55"/>
  <c r="K33" i="96"/>
  <c r="I9" i="53" s="1"/>
  <c r="I34" i="55"/>
  <c r="M34" i="55" s="1"/>
  <c r="K62" i="96"/>
  <c r="I34" i="53" s="1"/>
  <c r="M34" i="53" s="1"/>
  <c r="Q34" i="53" s="1"/>
  <c r="W34" i="53" s="1"/>
  <c r="S42" i="35"/>
  <c r="Q42" i="35"/>
  <c r="K78" i="96"/>
  <c r="I25" i="22" s="1"/>
  <c r="M25" i="22" s="1"/>
  <c r="S25" i="22" s="1"/>
  <c r="BM10" i="76"/>
  <c r="I11" i="32" s="1"/>
  <c r="M11" i="32" s="1"/>
  <c r="AW10" i="76"/>
  <c r="I11" i="36" s="1"/>
  <c r="M11" i="36" s="1"/>
  <c r="AG10" i="76"/>
  <c r="I11" i="40" s="1"/>
  <c r="M11" i="40" s="1"/>
  <c r="Q10" i="76"/>
  <c r="I11" i="44" s="1"/>
  <c r="M11" i="4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U10" i="76"/>
  <c r="I11" i="31" s="1"/>
  <c r="M11" i="31" s="1"/>
  <c r="BE10" i="76"/>
  <c r="I11" i="34" s="1"/>
  <c r="M11" i="34" s="1"/>
  <c r="AO10" i="76"/>
  <c r="I11" i="38" s="1"/>
  <c r="M11" i="38" s="1"/>
  <c r="Y10" i="76"/>
  <c r="I11" i="42" s="1"/>
  <c r="M11" i="42" s="1"/>
  <c r="I10" i="76"/>
  <c r="I11" i="46" s="1"/>
  <c r="M11" i="46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A31" i="32"/>
  <c r="AK31" i="32"/>
  <c r="Q31" i="32"/>
  <c r="AU31" i="32"/>
  <c r="AE31" i="32"/>
  <c r="Q30" i="32"/>
  <c r="AU30" i="32"/>
  <c r="AE30" i="32"/>
  <c r="BA30" i="32"/>
  <c r="AK30" i="32"/>
  <c r="BA28" i="33"/>
  <c r="AK28" i="33"/>
  <c r="S28" i="33"/>
  <c r="Q28" i="33"/>
  <c r="AU28" i="33"/>
  <c r="AE28" i="33"/>
  <c r="S24" i="33"/>
  <c r="Q24" i="33"/>
  <c r="Q34" i="33"/>
  <c r="S34" i="33"/>
  <c r="BG9" i="88"/>
  <c r="AW45" i="46"/>
  <c r="AY45" i="46" s="1"/>
  <c r="AY47" i="46" s="1"/>
  <c r="AW8" i="7" s="1"/>
  <c r="AW43" i="46"/>
  <c r="AY43" i="46" s="1"/>
  <c r="AW46" i="46"/>
  <c r="AY46" i="46" s="1"/>
  <c r="AW37" i="46"/>
  <c r="AY37" i="46" s="1"/>
  <c r="AW27" i="46"/>
  <c r="AY27" i="46" s="1"/>
  <c r="AW19" i="46"/>
  <c r="AY19" i="46" s="1"/>
  <c r="AW11" i="46"/>
  <c r="AY11" i="46" s="1"/>
  <c r="AW38" i="46"/>
  <c r="AY38" i="46" s="1"/>
  <c r="AW28" i="46"/>
  <c r="AY28" i="46" s="1"/>
  <c r="AW20" i="46"/>
  <c r="AY20" i="46" s="1"/>
  <c r="AW30" i="46"/>
  <c r="AY30" i="46" s="1"/>
  <c r="AW14" i="46"/>
  <c r="AY14" i="46" s="1"/>
  <c r="AW31" i="46"/>
  <c r="AY31" i="46" s="1"/>
  <c r="AW15" i="46"/>
  <c r="AY15" i="46" s="1"/>
  <c r="AW40" i="46"/>
  <c r="AY40" i="46" s="1"/>
  <c r="I8" i="79"/>
  <c r="K8" i="79" s="1"/>
  <c r="AM41" i="46" s="1"/>
  <c r="AO41" i="46" s="1"/>
  <c r="AW25" i="46"/>
  <c r="AY25" i="46" s="1"/>
  <c r="AW32" i="46"/>
  <c r="AY32" i="46" s="1"/>
  <c r="AW16" i="46"/>
  <c r="AY16" i="46" s="1"/>
  <c r="AW41" i="46"/>
  <c r="AY41" i="46" s="1"/>
  <c r="AW18" i="46"/>
  <c r="AY18" i="46" s="1"/>
  <c r="AW33" i="46"/>
  <c r="AY33" i="46" s="1"/>
  <c r="AW39" i="46"/>
  <c r="AY39" i="46" s="1"/>
  <c r="AW17" i="46"/>
  <c r="AY17" i="46" s="1"/>
  <c r="AW36" i="46"/>
  <c r="AY36" i="46" s="1"/>
  <c r="AW42" i="46"/>
  <c r="AY42" i="46" s="1"/>
  <c r="AW29" i="46"/>
  <c r="AY29" i="46" s="1"/>
  <c r="AQ17" i="52"/>
  <c r="M9" i="41"/>
  <c r="Y42" i="34"/>
  <c r="AK42" i="34" s="1"/>
  <c r="W42" i="34"/>
  <c r="BK22" i="84"/>
  <c r="AY22" i="79" s="1"/>
  <c r="BC22" i="79" s="1"/>
  <c r="BE22" i="79" s="1"/>
  <c r="W8" i="32" s="1"/>
  <c r="AW22" i="79"/>
  <c r="K44" i="96"/>
  <c r="I17" i="53" s="1"/>
  <c r="M17" i="53" s="1"/>
  <c r="Q17" i="53" s="1"/>
  <c r="W17" i="53" s="1"/>
  <c r="AI20" i="48"/>
  <c r="AA20" i="48"/>
  <c r="AE20" i="48" s="1"/>
  <c r="Q20" i="48"/>
  <c r="AO43" i="43"/>
  <c r="BA43" i="43" s="1"/>
  <c r="AM43" i="43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S26" i="35"/>
  <c r="Q26" i="35"/>
  <c r="BW60" i="52"/>
  <c r="BG60" i="52"/>
  <c r="Y60" i="52"/>
  <c r="BC60" i="52"/>
  <c r="AM60" i="52"/>
  <c r="CG60" i="52"/>
  <c r="BQ60" i="52"/>
  <c r="AI60" i="52"/>
  <c r="Q60" i="52"/>
  <c r="BM60" i="52"/>
  <c r="AW60" i="52"/>
  <c r="BA60" i="52" s="1"/>
  <c r="AS60" i="52"/>
  <c r="AC60" i="52"/>
  <c r="CA60" i="52"/>
  <c r="BO20" i="79"/>
  <c r="BG10" i="90"/>
  <c r="BA28" i="41"/>
  <c r="AK28" i="41"/>
  <c r="S28" i="41"/>
  <c r="Q28" i="41"/>
  <c r="AU28" i="41"/>
  <c r="AE28" i="41"/>
  <c r="S24" i="41"/>
  <c r="Q24" i="41"/>
  <c r="Q34" i="41"/>
  <c r="Q15" i="50"/>
  <c r="W15" i="50" s="1"/>
  <c r="K57" i="96"/>
  <c r="I31" i="17" s="1"/>
  <c r="W23" i="84"/>
  <c r="O23" i="79" s="1"/>
  <c r="S23" i="79" s="1"/>
  <c r="U23" i="79" s="1"/>
  <c r="W41" i="30" s="1"/>
  <c r="M23" i="79"/>
  <c r="AW9" i="44"/>
  <c r="AW12" i="44"/>
  <c r="AW21" i="44"/>
  <c r="AW13" i="44"/>
  <c r="CC10" i="79"/>
  <c r="CE10" i="79" s="1"/>
  <c r="AW10" i="44"/>
  <c r="AS8" i="52"/>
  <c r="CE68" i="52"/>
  <c r="BA29" i="43"/>
  <c r="AK29" i="43"/>
  <c r="S29" i="43"/>
  <c r="Q29" i="43"/>
  <c r="AU29" i="43"/>
  <c r="AE29" i="43"/>
  <c r="S25" i="43"/>
  <c r="Q25" i="43"/>
  <c r="AU31" i="36"/>
  <c r="AE31" i="36"/>
  <c r="BA31" i="36"/>
  <c r="AK31" i="36"/>
  <c r="S31" i="36"/>
  <c r="Q31" i="36"/>
  <c r="BA30" i="36"/>
  <c r="AK30" i="36"/>
  <c r="S30" i="36"/>
  <c r="Q30" i="36"/>
  <c r="AU30" i="36"/>
  <c r="AE30" i="36"/>
  <c r="S40" i="37"/>
  <c r="Q40" i="37"/>
  <c r="AI11" i="55"/>
  <c r="AA11" i="55"/>
  <c r="Q11" i="55"/>
  <c r="W11" i="55" s="1"/>
  <c r="AW12" i="36"/>
  <c r="AW21" i="36"/>
  <c r="AW13" i="36"/>
  <c r="AW9" i="36"/>
  <c r="CC18" i="79"/>
  <c r="CE18" i="79" s="1"/>
  <c r="AW10" i="36"/>
  <c r="AW9" i="41"/>
  <c r="AW21" i="41"/>
  <c r="AW13" i="41"/>
  <c r="CC13" i="79"/>
  <c r="CE13" i="79" s="1"/>
  <c r="AW12" i="41"/>
  <c r="AW10" i="41"/>
  <c r="AE8" i="33"/>
  <c r="Y8" i="33"/>
  <c r="S27" i="31"/>
  <c r="Q27" i="31"/>
  <c r="AU31" i="31"/>
  <c r="AE31" i="31"/>
  <c r="BA31" i="31"/>
  <c r="AK31" i="31"/>
  <c r="S31" i="31"/>
  <c r="Q31" i="31"/>
  <c r="S23" i="44"/>
  <c r="Q23" i="44"/>
  <c r="BA30" i="44"/>
  <c r="AK30" i="44"/>
  <c r="Q30" i="44"/>
  <c r="AU30" i="44"/>
  <c r="AE30" i="44"/>
  <c r="CG21" i="79"/>
  <c r="CY21" i="84"/>
  <c r="CI21" i="79" s="1"/>
  <c r="CM21" i="79" s="1"/>
  <c r="CO21" i="79" s="1"/>
  <c r="AU41" i="31"/>
  <c r="AO41" i="31"/>
  <c r="BA41" i="31" s="1"/>
  <c r="AW12" i="79"/>
  <c r="BK12" i="84"/>
  <c r="AY12" i="79" s="1"/>
  <c r="BC12" i="79" s="1"/>
  <c r="BE12" i="79" s="1"/>
  <c r="W8" i="42" s="1"/>
  <c r="BG19" i="89"/>
  <c r="K53" i="96"/>
  <c r="I8" i="49" s="1"/>
  <c r="I53" i="96"/>
  <c r="I8" i="51" s="1"/>
  <c r="BA37" i="33"/>
  <c r="AK37" i="33"/>
  <c r="S37" i="33"/>
  <c r="Q37" i="33"/>
  <c r="AU37" i="33"/>
  <c r="AE37" i="33"/>
  <c r="BA37" i="32"/>
  <c r="AK37" i="32"/>
  <c r="S37" i="32"/>
  <c r="AE37" i="32"/>
  <c r="Q37" i="32"/>
  <c r="AU37" i="32"/>
  <c r="AQ19" i="84"/>
  <c r="AG19" i="79" s="1"/>
  <c r="AK19" i="79" s="1"/>
  <c r="AM19" i="79" s="1"/>
  <c r="AE19" i="79"/>
  <c r="BA23" i="30"/>
  <c r="AK23" i="30"/>
  <c r="Q23" i="30"/>
  <c r="AU23" i="30"/>
  <c r="AE23" i="30"/>
  <c r="S26" i="38"/>
  <c r="Q26" i="38"/>
  <c r="BY8" i="79"/>
  <c r="AO23" i="83"/>
  <c r="AQ23" i="83" s="1"/>
  <c r="AK23" i="83"/>
  <c r="BA23" i="84"/>
  <c r="BI23" i="84"/>
  <c r="W20" i="79"/>
  <c r="AA20" i="79" s="1"/>
  <c r="AC20" i="79" s="1"/>
  <c r="Q61" i="54"/>
  <c r="W61" i="54" s="1"/>
  <c r="Y61" i="54"/>
  <c r="AG41" i="36"/>
  <c r="AG32" i="36"/>
  <c r="AG16" i="36"/>
  <c r="AG42" i="36"/>
  <c r="AG33" i="36"/>
  <c r="AG25" i="36"/>
  <c r="AG17" i="36"/>
  <c r="AG46" i="36"/>
  <c r="AG38" i="36"/>
  <c r="AG28" i="36"/>
  <c r="AG20" i="36"/>
  <c r="AG39" i="36"/>
  <c r="AG29" i="36"/>
  <c r="AG31" i="36"/>
  <c r="AG15" i="36"/>
  <c r="AG40" i="36"/>
  <c r="AG30" i="36"/>
  <c r="AG14" i="36"/>
  <c r="AG43" i="36"/>
  <c r="AG36" i="36"/>
  <c r="AG37" i="36"/>
  <c r="AG27" i="36"/>
  <c r="AG19" i="36"/>
  <c r="AG11" i="36"/>
  <c r="AG45" i="36"/>
  <c r="AG18" i="36"/>
  <c r="U31" i="102"/>
  <c r="E31" i="102"/>
  <c r="I31" i="102"/>
  <c r="S31" i="102"/>
  <c r="Q31" i="102"/>
  <c r="AE31" i="102"/>
  <c r="O31" i="102"/>
  <c r="AC31" i="102"/>
  <c r="M31" i="102"/>
  <c r="AA31" i="102"/>
  <c r="K31" i="102"/>
  <c r="W31" i="102"/>
  <c r="G31" i="102"/>
  <c r="Y31" i="102"/>
  <c r="CC9" i="52"/>
  <c r="CE9" i="52" s="1"/>
  <c r="CA9" i="52"/>
  <c r="CG9" i="52" s="1"/>
  <c r="DQ23" i="82"/>
  <c r="DS23" i="82" s="1"/>
  <c r="DI23" i="82"/>
  <c r="S25" i="37"/>
  <c r="Q25" i="37"/>
  <c r="BA29" i="37"/>
  <c r="AK29" i="37"/>
  <c r="S29" i="37"/>
  <c r="Q29" i="37"/>
  <c r="AU29" i="37"/>
  <c r="AE29" i="37"/>
  <c r="BA32" i="46"/>
  <c r="AK32" i="46"/>
  <c r="Q32" i="46"/>
  <c r="AU32" i="46"/>
  <c r="AE32" i="46"/>
  <c r="BA25" i="46"/>
  <c r="AK25" i="46"/>
  <c r="S25" i="46"/>
  <c r="Q25" i="46"/>
  <c r="AU25" i="46"/>
  <c r="AE25" i="46"/>
  <c r="S26" i="42"/>
  <c r="Q26" i="42"/>
  <c r="G964" i="1"/>
  <c r="E23" i="2"/>
  <c r="W17" i="79"/>
  <c r="AA17" i="79" s="1"/>
  <c r="AC17" i="79" s="1"/>
  <c r="AI8" i="55"/>
  <c r="AA8" i="55"/>
  <c r="Q8" i="55"/>
  <c r="Q42" i="38"/>
  <c r="S42" i="38" s="1"/>
  <c r="S23" i="45"/>
  <c r="Q23" i="45"/>
  <c r="BA30" i="39"/>
  <c r="AK30" i="39"/>
  <c r="Q30" i="39"/>
  <c r="AU30" i="39"/>
  <c r="AE30" i="39"/>
  <c r="AM60" i="56"/>
  <c r="Q60" i="56"/>
  <c r="W60" i="56" s="1"/>
  <c r="AI60" i="56"/>
  <c r="AC60" i="56"/>
  <c r="AS60" i="56"/>
  <c r="Y60" i="56"/>
  <c r="AQ9" i="30"/>
  <c r="AQ12" i="30"/>
  <c r="AQ21" i="30"/>
  <c r="AQ13" i="30"/>
  <c r="AQ10" i="30"/>
  <c r="Q27" i="40"/>
  <c r="S40" i="33"/>
  <c r="Q40" i="33"/>
  <c r="AS62" i="56"/>
  <c r="Y62" i="56"/>
  <c r="AM62" i="56"/>
  <c r="Q62" i="56"/>
  <c r="W62" i="56" s="1"/>
  <c r="AI62" i="56"/>
  <c r="AC62" i="56"/>
  <c r="I33" i="97"/>
  <c r="I36" i="33" s="1"/>
  <c r="I20" i="97"/>
  <c r="I36" i="46" s="1"/>
  <c r="I45" i="97"/>
  <c r="I44" i="26" s="1"/>
  <c r="I39" i="97"/>
  <c r="I8" i="22" s="1"/>
  <c r="AG23" i="92"/>
  <c r="I38" i="55"/>
  <c r="M38" i="55" s="1"/>
  <c r="K68" i="96"/>
  <c r="I38" i="53" s="1"/>
  <c r="M38" i="53" s="1"/>
  <c r="Q38" i="53" s="1"/>
  <c r="W38" i="53" s="1"/>
  <c r="I21" i="56"/>
  <c r="K8" i="74"/>
  <c r="I21" i="54" s="1"/>
  <c r="W43" i="45"/>
  <c r="W41" i="45"/>
  <c r="AE12" i="79"/>
  <c r="AQ12" i="84"/>
  <c r="AG12" i="79" s="1"/>
  <c r="AK12" i="79" s="1"/>
  <c r="AM12" i="79" s="1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Q23" i="32"/>
  <c r="S23" i="32"/>
  <c r="Q28" i="32"/>
  <c r="AU28" i="32"/>
  <c r="AE28" i="32"/>
  <c r="AK28" i="32"/>
  <c r="S28" i="32"/>
  <c r="BA28" i="32"/>
  <c r="BA29" i="32"/>
  <c r="AK29" i="32"/>
  <c r="S29" i="32"/>
  <c r="AU29" i="32"/>
  <c r="AE29" i="32"/>
  <c r="Q29" i="32"/>
  <c r="AU32" i="33"/>
  <c r="AE32" i="33"/>
  <c r="BA32" i="33"/>
  <c r="AK32" i="33"/>
  <c r="S32" i="33"/>
  <c r="Q32" i="33"/>
  <c r="BG18" i="51"/>
  <c r="AQ18" i="51"/>
  <c r="AU18" i="51" s="1"/>
  <c r="AA18" i="51"/>
  <c r="BO18" i="51"/>
  <c r="AY18" i="51"/>
  <c r="AI18" i="51"/>
  <c r="Q18" i="51"/>
  <c r="W43" i="43"/>
  <c r="W41" i="43"/>
  <c r="CE17" i="52"/>
  <c r="BW79" i="52"/>
  <c r="AI79" i="52"/>
  <c r="AS79" i="52"/>
  <c r="Y79" i="52"/>
  <c r="K79" i="52"/>
  <c r="AI19" i="48"/>
  <c r="AA19" i="48"/>
  <c r="AE19" i="48" s="1"/>
  <c r="Q19" i="48"/>
  <c r="AS41" i="37"/>
  <c r="AW20" i="79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Q34" i="35"/>
  <c r="S34" i="35" s="1"/>
  <c r="Q27" i="35"/>
  <c r="S27" i="35" s="1"/>
  <c r="BC58" i="52"/>
  <c r="AM58" i="52"/>
  <c r="CG58" i="52"/>
  <c r="BQ58" i="52"/>
  <c r="AI58" i="52"/>
  <c r="Q58" i="52"/>
  <c r="BM58" i="52"/>
  <c r="AW58" i="52"/>
  <c r="BA58" i="52" s="1"/>
  <c r="CA58" i="52"/>
  <c r="AS58" i="52"/>
  <c r="AC58" i="52"/>
  <c r="Y58" i="52"/>
  <c r="BW58" i="52"/>
  <c r="BG58" i="52"/>
  <c r="Q40" i="44"/>
  <c r="S40" i="44" s="1"/>
  <c r="BQ20" i="79"/>
  <c r="BU20" i="79" s="1"/>
  <c r="BW20" i="79" s="1"/>
  <c r="BQ8" i="79"/>
  <c r="BU8" i="79" s="1"/>
  <c r="BW8" i="79" s="1"/>
  <c r="BU23" i="81"/>
  <c r="BW23" i="81" s="1"/>
  <c r="BM23" i="81"/>
  <c r="BA32" i="41"/>
  <c r="AK32" i="41"/>
  <c r="S32" i="41"/>
  <c r="Q32" i="41"/>
  <c r="AU32" i="41"/>
  <c r="AE32" i="41"/>
  <c r="BC20" i="52"/>
  <c r="AM20" i="52"/>
  <c r="AQ20" i="52" s="1"/>
  <c r="CG20" i="52"/>
  <c r="BQ20" i="52"/>
  <c r="BW20" i="52" s="1"/>
  <c r="Q20" i="52"/>
  <c r="W20" i="52" s="1"/>
  <c r="AW20" i="52"/>
  <c r="AS20" i="52"/>
  <c r="AC20" i="52"/>
  <c r="AI20" i="52" s="1"/>
  <c r="BG20" i="52"/>
  <c r="BM20" i="52" s="1"/>
  <c r="CA20" i="52"/>
  <c r="BG22" i="89"/>
  <c r="AI33" i="55"/>
  <c r="AA33" i="55"/>
  <c r="Q33" i="55"/>
  <c r="W33" i="55" s="1"/>
  <c r="W42" i="32"/>
  <c r="Q23" i="43"/>
  <c r="S23" i="43"/>
  <c r="Q23" i="36"/>
  <c r="S23" i="36" s="1"/>
  <c r="BA28" i="36"/>
  <c r="AK28" i="36"/>
  <c r="Q28" i="36"/>
  <c r="AU28" i="36"/>
  <c r="AE28" i="36"/>
  <c r="BA29" i="36"/>
  <c r="AK29" i="36"/>
  <c r="S29" i="36"/>
  <c r="Q29" i="36"/>
  <c r="AU29" i="36"/>
  <c r="AE29" i="36"/>
  <c r="BE16" i="89"/>
  <c r="BE8" i="89"/>
  <c r="BE17" i="89"/>
  <c r="BE9" i="89"/>
  <c r="BE18" i="89"/>
  <c r="BE10" i="89"/>
  <c r="BE23" i="89"/>
  <c r="BE19" i="89"/>
  <c r="BE11" i="89"/>
  <c r="BE20" i="89"/>
  <c r="BE12" i="89"/>
  <c r="BE21" i="89"/>
  <c r="BE13" i="89"/>
  <c r="BE22" i="89"/>
  <c r="BE14" i="89"/>
  <c r="BE15" i="89"/>
  <c r="BA29" i="31"/>
  <c r="AK29" i="31"/>
  <c r="S29" i="31"/>
  <c r="Q29" i="31"/>
  <c r="AU29" i="31"/>
  <c r="AE29" i="31"/>
  <c r="Q12" i="31"/>
  <c r="S12" i="31" s="1"/>
  <c r="BA28" i="44"/>
  <c r="AK28" i="44"/>
  <c r="Q28" i="44"/>
  <c r="AU28" i="44"/>
  <c r="AE28" i="44"/>
  <c r="BA29" i="44"/>
  <c r="AK29" i="44"/>
  <c r="Q29" i="44"/>
  <c r="AU29" i="44"/>
  <c r="AE29" i="44"/>
  <c r="BA40" i="30"/>
  <c r="AK40" i="30"/>
  <c r="S40" i="30"/>
  <c r="Q40" i="30"/>
  <c r="AU40" i="30"/>
  <c r="AE40" i="30"/>
  <c r="BG9" i="89"/>
  <c r="AW21" i="33"/>
  <c r="AW13" i="33"/>
  <c r="AW9" i="33"/>
  <c r="AW12" i="33"/>
  <c r="AW10" i="33"/>
  <c r="CC21" i="79"/>
  <c r="CE21" i="79" s="1"/>
  <c r="AY41" i="31"/>
  <c r="AO12" i="79"/>
  <c r="W41" i="39"/>
  <c r="W43" i="39"/>
  <c r="BA37" i="36"/>
  <c r="AK37" i="36"/>
  <c r="Q37" i="36"/>
  <c r="S37" i="36" s="1"/>
  <c r="AU37" i="36"/>
  <c r="AE37" i="36"/>
  <c r="BA37" i="43"/>
  <c r="AK37" i="43"/>
  <c r="S37" i="43"/>
  <c r="Q37" i="43"/>
  <c r="AU37" i="43"/>
  <c r="AE37" i="43"/>
  <c r="BA37" i="42"/>
  <c r="AK37" i="42"/>
  <c r="Q37" i="42"/>
  <c r="AU37" i="42"/>
  <c r="AE37" i="42"/>
  <c r="AQ78" i="52"/>
  <c r="AQ79" i="52" s="1"/>
  <c r="W25" i="47"/>
  <c r="DQ23" i="81"/>
  <c r="DS23" i="81" s="1"/>
  <c r="DI23" i="81"/>
  <c r="AU33" i="30"/>
  <c r="AE33" i="30"/>
  <c r="BA33" i="30"/>
  <c r="AK33" i="30"/>
  <c r="Q33" i="30"/>
  <c r="BA30" i="30"/>
  <c r="AK30" i="30"/>
  <c r="S30" i="30"/>
  <c r="Q30" i="30"/>
  <c r="AU30" i="30"/>
  <c r="AE30" i="30"/>
  <c r="BA31" i="30"/>
  <c r="AK31" i="30"/>
  <c r="S31" i="30"/>
  <c r="Q31" i="30"/>
  <c r="AU31" i="30"/>
  <c r="AE31" i="30"/>
  <c r="S24" i="38"/>
  <c r="Q24" i="38"/>
  <c r="Q34" i="38"/>
  <c r="BA30" i="34"/>
  <c r="AK30" i="34"/>
  <c r="S30" i="34"/>
  <c r="Q30" i="34"/>
  <c r="AU30" i="34"/>
  <c r="AE30" i="34"/>
  <c r="BA28" i="34"/>
  <c r="AK28" i="34"/>
  <c r="S28" i="34"/>
  <c r="Q28" i="34"/>
  <c r="AU28" i="34"/>
  <c r="AE28" i="34"/>
  <c r="CG8" i="79"/>
  <c r="CY8" i="84"/>
  <c r="CI8" i="79" s="1"/>
  <c r="CM8" i="79" s="1"/>
  <c r="CO8" i="79" s="1"/>
  <c r="AC59" i="56"/>
  <c r="AS59" i="56"/>
  <c r="Y59" i="56"/>
  <c r="AM59" i="56"/>
  <c r="Q59" i="56"/>
  <c r="W59" i="56" s="1"/>
  <c r="AI59" i="56"/>
  <c r="BG15" i="90"/>
  <c r="AW33" i="39"/>
  <c r="AW25" i="39"/>
  <c r="AW17" i="39"/>
  <c r="AW39" i="39"/>
  <c r="AW29" i="39"/>
  <c r="AW40" i="39"/>
  <c r="AW30" i="39"/>
  <c r="AW16" i="39"/>
  <c r="AW14" i="39"/>
  <c r="AW11" i="39"/>
  <c r="I15" i="79"/>
  <c r="K15" i="79" s="1"/>
  <c r="AM41" i="39" s="1"/>
  <c r="AW28" i="39"/>
  <c r="AW32" i="39"/>
  <c r="AW15" i="39"/>
  <c r="AW31" i="39"/>
  <c r="AW46" i="39"/>
  <c r="AW38" i="39"/>
  <c r="AW41" i="39"/>
  <c r="AW45" i="39"/>
  <c r="AW37" i="39"/>
  <c r="AW36" i="39"/>
  <c r="AW19" i="39"/>
  <c r="AW20" i="39"/>
  <c r="AW18" i="39"/>
  <c r="AW42" i="39"/>
  <c r="AW27" i="39"/>
  <c r="AW43" i="39"/>
  <c r="I69" i="98"/>
  <c r="I82" i="98" s="1"/>
  <c r="AE43" i="35"/>
  <c r="S43" i="35"/>
  <c r="AS35" i="46"/>
  <c r="AU27" i="46"/>
  <c r="AE27" i="46"/>
  <c r="BA27" i="46"/>
  <c r="AK27" i="46"/>
  <c r="Q27" i="46"/>
  <c r="BA23" i="46"/>
  <c r="AK23" i="46"/>
  <c r="Q23" i="46"/>
  <c r="AU23" i="46"/>
  <c r="AE23" i="46"/>
  <c r="BA33" i="46"/>
  <c r="AK33" i="46"/>
  <c r="S33" i="46"/>
  <c r="Q33" i="46"/>
  <c r="AU33" i="46"/>
  <c r="AE33" i="46"/>
  <c r="Q24" i="42"/>
  <c r="S24" i="42"/>
  <c r="Q34" i="42"/>
  <c r="Q40" i="34"/>
  <c r="BK78" i="52"/>
  <c r="BK79" i="52" s="1"/>
  <c r="AS41" i="31"/>
  <c r="S23" i="91"/>
  <c r="BW8" i="91"/>
  <c r="W8" i="91"/>
  <c r="Y8" i="52"/>
  <c r="S43" i="40"/>
  <c r="Q25" i="45"/>
  <c r="BA30" i="45"/>
  <c r="AK30" i="45"/>
  <c r="S30" i="45"/>
  <c r="Q30" i="45"/>
  <c r="AE30" i="45"/>
  <c r="AU30" i="45"/>
  <c r="BA31" i="45"/>
  <c r="AK31" i="45"/>
  <c r="Q31" i="45"/>
  <c r="AU31" i="45"/>
  <c r="AE31" i="45"/>
  <c r="BA28" i="39"/>
  <c r="AK28" i="39"/>
  <c r="Q28" i="39"/>
  <c r="AU28" i="39"/>
  <c r="AE28" i="39"/>
  <c r="Q40" i="32"/>
  <c r="S10" i="23"/>
  <c r="W43" i="40"/>
  <c r="W41" i="40"/>
  <c r="I34" i="74"/>
  <c r="I23" i="56" s="1"/>
  <c r="M23" i="56" s="1"/>
  <c r="K34" i="74"/>
  <c r="I23" i="54" s="1"/>
  <c r="M23" i="54" s="1"/>
  <c r="AQ22" i="42"/>
  <c r="AQ23" i="42"/>
  <c r="AQ24" i="42"/>
  <c r="AQ8" i="42"/>
  <c r="AQ34" i="42"/>
  <c r="AQ26" i="42"/>
  <c r="BG16" i="91"/>
  <c r="Y42" i="36"/>
  <c r="AK42" i="36" s="1"/>
  <c r="W42" i="36"/>
  <c r="Q25" i="40"/>
  <c r="I41" i="97"/>
  <c r="I9" i="22" s="1"/>
  <c r="M9" i="22" s="1"/>
  <c r="S9" i="22" s="1"/>
  <c r="I28" i="97"/>
  <c r="I36" i="38" s="1"/>
  <c r="I18" i="97"/>
  <c r="I10" i="51" s="1"/>
  <c r="M10" i="51" s="1"/>
  <c r="I47" i="97"/>
  <c r="I139" i="11" s="1"/>
  <c r="I31" i="56"/>
  <c r="M31" i="56" s="1"/>
  <c r="K14" i="74"/>
  <c r="I31" i="54" s="1"/>
  <c r="M31" i="54" s="1"/>
  <c r="Y42" i="39"/>
  <c r="AK42" i="39" s="1"/>
  <c r="W42" i="39"/>
  <c r="AG33" i="45"/>
  <c r="AG25" i="45"/>
  <c r="AG17" i="45"/>
  <c r="AG36" i="45"/>
  <c r="AG18" i="45"/>
  <c r="AG39" i="45"/>
  <c r="AG29" i="45"/>
  <c r="AG40" i="45"/>
  <c r="AG30" i="45"/>
  <c r="AG14" i="45"/>
  <c r="AG16" i="45"/>
  <c r="AG15" i="45"/>
  <c r="AG31" i="45"/>
  <c r="AG32" i="45"/>
  <c r="AG11" i="45"/>
  <c r="AG41" i="45"/>
  <c r="AG19" i="45"/>
  <c r="AG46" i="45"/>
  <c r="AG27" i="45"/>
  <c r="AG37" i="45"/>
  <c r="AG28" i="45"/>
  <c r="AG43" i="45"/>
  <c r="AG42" i="45"/>
  <c r="AG20" i="45"/>
  <c r="AG45" i="45"/>
  <c r="AG38" i="45"/>
  <c r="W12" i="79"/>
  <c r="AA12" i="79" s="1"/>
  <c r="AC12" i="79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AQ23" i="88"/>
  <c r="Q23" i="33"/>
  <c r="BO18" i="79"/>
  <c r="CE18" i="84"/>
  <c r="BQ18" i="79" s="1"/>
  <c r="BU18" i="79" s="1"/>
  <c r="BW18" i="79" s="1"/>
  <c r="AE21" i="79"/>
  <c r="AQ21" i="84"/>
  <c r="AG21" i="79" s="1"/>
  <c r="AK21" i="79" s="1"/>
  <c r="AM21" i="79" s="1"/>
  <c r="AG31" i="43"/>
  <c r="AG15" i="43"/>
  <c r="AG41" i="43"/>
  <c r="AG32" i="43"/>
  <c r="AG16" i="43"/>
  <c r="AG45" i="43"/>
  <c r="AG43" i="43"/>
  <c r="AG37" i="43"/>
  <c r="AG27" i="43"/>
  <c r="AG19" i="43"/>
  <c r="AG11" i="43"/>
  <c r="AG46" i="43"/>
  <c r="AG38" i="43"/>
  <c r="AG28" i="43"/>
  <c r="AG20" i="43"/>
  <c r="AG40" i="43"/>
  <c r="AG30" i="43"/>
  <c r="AG14" i="43"/>
  <c r="AG29" i="43"/>
  <c r="AG39" i="43"/>
  <c r="AG33" i="43"/>
  <c r="AG17" i="43"/>
  <c r="AG36" i="43"/>
  <c r="AG18" i="43"/>
  <c r="AG25" i="43"/>
  <c r="AG42" i="43"/>
  <c r="AK83" i="52"/>
  <c r="AK84" i="52"/>
  <c r="AK85" i="52"/>
  <c r="AK80" i="52"/>
  <c r="AK82" i="52"/>
  <c r="AK81" i="52"/>
  <c r="M9" i="35"/>
  <c r="AG23" i="89"/>
  <c r="AI18" i="48"/>
  <c r="AA18" i="48"/>
  <c r="AE18" i="48" s="1"/>
  <c r="Q18" i="48"/>
  <c r="AW15" i="79"/>
  <c r="BK15" i="84"/>
  <c r="AY15" i="79" s="1"/>
  <c r="BC15" i="79" s="1"/>
  <c r="BE15" i="79" s="1"/>
  <c r="W8" i="39" s="1"/>
  <c r="W42" i="43"/>
  <c r="Y42" i="43"/>
  <c r="AK42" i="43" s="1"/>
  <c r="E8" i="7"/>
  <c r="AC48" i="46"/>
  <c r="W41" i="37"/>
  <c r="W43" i="37"/>
  <c r="AY20" i="79"/>
  <c r="BC20" i="79" s="1"/>
  <c r="BE20" i="79" s="1"/>
  <c r="W8" i="34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BA29" i="35"/>
  <c r="AK29" i="35"/>
  <c r="AU29" i="35"/>
  <c r="AE29" i="35"/>
  <c r="Q29" i="35"/>
  <c r="S25" i="35"/>
  <c r="Q25" i="35"/>
  <c r="Y59" i="52"/>
  <c r="BC59" i="52"/>
  <c r="AM59" i="52"/>
  <c r="CG59" i="52"/>
  <c r="BQ59" i="52"/>
  <c r="AI59" i="52"/>
  <c r="Q59" i="52"/>
  <c r="BM59" i="52"/>
  <c r="AW59" i="52"/>
  <c r="BA59" i="52" s="1"/>
  <c r="CA59" i="52"/>
  <c r="BW59" i="52"/>
  <c r="BG59" i="52"/>
  <c r="AS59" i="52"/>
  <c r="AC59" i="52"/>
  <c r="AI56" i="52"/>
  <c r="Q56" i="52"/>
  <c r="BM56" i="52"/>
  <c r="AW56" i="52"/>
  <c r="BA56" i="52" s="1"/>
  <c r="CA56" i="52"/>
  <c r="AS56" i="52"/>
  <c r="AC56" i="52"/>
  <c r="BW56" i="52"/>
  <c r="BG56" i="52"/>
  <c r="Y56" i="52"/>
  <c r="CG56" i="52"/>
  <c r="BQ56" i="52"/>
  <c r="BC56" i="52"/>
  <c r="AM56" i="52"/>
  <c r="BO8" i="79"/>
  <c r="BG13" i="88"/>
  <c r="BA33" i="41"/>
  <c r="AK33" i="41"/>
  <c r="S33" i="41"/>
  <c r="Q33" i="41"/>
  <c r="AU33" i="41"/>
  <c r="AE33" i="41"/>
  <c r="Q23" i="41"/>
  <c r="AW22" i="37"/>
  <c r="AW23" i="37"/>
  <c r="AS17" i="79"/>
  <c r="AU17" i="79" s="1"/>
  <c r="AM8" i="37" s="1"/>
  <c r="AW8" i="37"/>
  <c r="AW26" i="37"/>
  <c r="AW34" i="37"/>
  <c r="AW24" i="37"/>
  <c r="BA33" i="43"/>
  <c r="AK33" i="43"/>
  <c r="S33" i="43"/>
  <c r="Q33" i="43"/>
  <c r="AU33" i="43"/>
  <c r="AE33" i="43"/>
  <c r="K61" i="96"/>
  <c r="I33" i="53" s="1"/>
  <c r="M33" i="53" s="1"/>
  <c r="Q33" i="53" s="1"/>
  <c r="W33" i="53" s="1"/>
  <c r="AE10" i="79"/>
  <c r="AQ10" i="84"/>
  <c r="AG10" i="79" s="1"/>
  <c r="AK10" i="79" s="1"/>
  <c r="AM10" i="79" s="1"/>
  <c r="AW17" i="79"/>
  <c r="BK17" i="84"/>
  <c r="AY17" i="79" s="1"/>
  <c r="BC17" i="79" s="1"/>
  <c r="BE17" i="79" s="1"/>
  <c r="W8" i="37" s="1"/>
  <c r="CC8" i="52"/>
  <c r="CE8" i="52" s="1"/>
  <c r="CA8" i="52"/>
  <c r="Y42" i="31"/>
  <c r="W42" i="31"/>
  <c r="AC42" i="31" s="1"/>
  <c r="S42" i="32"/>
  <c r="AE18" i="79"/>
  <c r="AQ18" i="84"/>
  <c r="AG18" i="79" s="1"/>
  <c r="AK18" i="79" s="1"/>
  <c r="AM18" i="79" s="1"/>
  <c r="Q24" i="43"/>
  <c r="AU31" i="43"/>
  <c r="AE31" i="43"/>
  <c r="Q31" i="43"/>
  <c r="BA31" i="43"/>
  <c r="AK31" i="43"/>
  <c r="AO23" i="81"/>
  <c r="AW23" i="81"/>
  <c r="AY23" i="81" s="1"/>
  <c r="Q54" i="54"/>
  <c r="W54" i="54" s="1"/>
  <c r="Y54" i="54"/>
  <c r="AO41" i="41"/>
  <c r="BA41" i="41" s="1"/>
  <c r="AU31" i="44"/>
  <c r="AE31" i="44"/>
  <c r="BA31" i="44"/>
  <c r="AK31" i="44"/>
  <c r="Q31" i="44"/>
  <c r="BG12" i="90"/>
  <c r="CG22" i="79"/>
  <c r="CY22" i="84"/>
  <c r="CI22" i="79" s="1"/>
  <c r="CM22" i="79" s="1"/>
  <c r="CO22" i="79" s="1"/>
  <c r="K32" i="73"/>
  <c r="I89" i="23" s="1"/>
  <c r="M89" i="23" s="1"/>
  <c r="S89" i="23" s="1"/>
  <c r="AM55" i="56"/>
  <c r="Q55" i="56"/>
  <c r="W55" i="56" s="1"/>
  <c r="AC55" i="56"/>
  <c r="AI55" i="56" s="1"/>
  <c r="AS55" i="56"/>
  <c r="Y55" i="56"/>
  <c r="BQ15" i="79"/>
  <c r="BU15" i="79" s="1"/>
  <c r="BW15" i="79" s="1"/>
  <c r="AG33" i="39"/>
  <c r="AG25" i="39"/>
  <c r="AG17" i="39"/>
  <c r="AG28" i="39"/>
  <c r="AG39" i="39"/>
  <c r="AG29" i="39"/>
  <c r="AG40" i="39"/>
  <c r="AG30" i="39"/>
  <c r="AG41" i="39"/>
  <c r="AG32" i="39"/>
  <c r="AG16" i="39"/>
  <c r="AG14" i="39"/>
  <c r="AG11" i="39"/>
  <c r="AG36" i="39"/>
  <c r="AG45" i="39"/>
  <c r="AG20" i="39"/>
  <c r="AG38" i="39"/>
  <c r="AG19" i="39"/>
  <c r="AG46" i="39"/>
  <c r="AG27" i="39"/>
  <c r="AG37" i="39"/>
  <c r="AG31" i="39"/>
  <c r="AG43" i="39"/>
  <c r="AG18" i="39"/>
  <c r="AG15" i="39"/>
  <c r="AG42" i="39"/>
  <c r="AI42" i="39" s="1"/>
  <c r="I56" i="96"/>
  <c r="I30" i="55" s="1"/>
  <c r="M30" i="55" s="1"/>
  <c r="AU37" i="35"/>
  <c r="AE37" i="35"/>
  <c r="BA37" i="35"/>
  <c r="AK37" i="35"/>
  <c r="Q37" i="35"/>
  <c r="S37" i="35" s="1"/>
  <c r="I74" i="96"/>
  <c r="I13" i="24" s="1"/>
  <c r="M13" i="24" s="1"/>
  <c r="S13" i="24" s="1"/>
  <c r="Q37" i="34"/>
  <c r="AU37" i="34"/>
  <c r="AE37" i="34"/>
  <c r="BA37" i="34"/>
  <c r="AK37" i="34"/>
  <c r="AE16" i="79"/>
  <c r="AQ16" i="84"/>
  <c r="AG16" i="79" s="1"/>
  <c r="AK16" i="79" s="1"/>
  <c r="AM16" i="79" s="1"/>
  <c r="BA29" i="30"/>
  <c r="AK29" i="30"/>
  <c r="Q29" i="30"/>
  <c r="AU29" i="30"/>
  <c r="AE29" i="30"/>
  <c r="AU32" i="38"/>
  <c r="AE32" i="38"/>
  <c r="BA32" i="38"/>
  <c r="AK32" i="38"/>
  <c r="Q32" i="38"/>
  <c r="Q25" i="38"/>
  <c r="S25" i="38"/>
  <c r="AU26" i="34"/>
  <c r="AE26" i="34"/>
  <c r="BA26" i="34"/>
  <c r="AK26" i="34"/>
  <c r="Q26" i="34"/>
  <c r="Q40" i="40"/>
  <c r="K55" i="74"/>
  <c r="I59" i="54" s="1"/>
  <c r="M59" i="54" s="1"/>
  <c r="AI31" i="55"/>
  <c r="AA31" i="55"/>
  <c r="Q31" i="55"/>
  <c r="W31" i="55" s="1"/>
  <c r="BG17" i="88"/>
  <c r="S43" i="33"/>
  <c r="AG23" i="90"/>
  <c r="Q12" i="37"/>
  <c r="S12" i="37"/>
  <c r="S27" i="37"/>
  <c r="Q27" i="37"/>
  <c r="BA31" i="46"/>
  <c r="AK31" i="46"/>
  <c r="Q31" i="46"/>
  <c r="AU31" i="46"/>
  <c r="AE31" i="46"/>
  <c r="Q32" i="42"/>
  <c r="AU32" i="42"/>
  <c r="AE32" i="42"/>
  <c r="BA32" i="42"/>
  <c r="AK32" i="42"/>
  <c r="S32" i="42"/>
  <c r="S25" i="42"/>
  <c r="Q25" i="42"/>
  <c r="CC13" i="84"/>
  <c r="BU13" i="84"/>
  <c r="AC53" i="56"/>
  <c r="AI53" i="56" s="1"/>
  <c r="AM53" i="56"/>
  <c r="AS53" i="56" s="1"/>
  <c r="Q53" i="56"/>
  <c r="W53" i="56" s="1"/>
  <c r="AK8" i="83"/>
  <c r="W8" i="79" s="1"/>
  <c r="AA8" i="79" s="1"/>
  <c r="AC8" i="79" s="1"/>
  <c r="AO8" i="83"/>
  <c r="AM41" i="35"/>
  <c r="BG20" i="88"/>
  <c r="AI25" i="55"/>
  <c r="AA25" i="55"/>
  <c r="Q25" i="55"/>
  <c r="W25" i="55" s="1"/>
  <c r="W43" i="42"/>
  <c r="W41" i="42"/>
  <c r="W8" i="52"/>
  <c r="S43" i="36"/>
  <c r="AE43" i="36"/>
  <c r="BA29" i="45"/>
  <c r="AK29" i="45"/>
  <c r="Q29" i="45"/>
  <c r="AU29" i="45"/>
  <c r="AE29" i="45"/>
  <c r="Q26" i="39"/>
  <c r="S26" i="39" s="1"/>
  <c r="W22" i="91"/>
  <c r="BG22" i="91" s="1"/>
  <c r="W43" i="46"/>
  <c r="Y43" i="46" s="1"/>
  <c r="W41" i="46"/>
  <c r="Y41" i="46" s="1"/>
  <c r="AG39" i="40"/>
  <c r="AG29" i="40"/>
  <c r="AG40" i="40"/>
  <c r="AG30" i="40"/>
  <c r="AG14" i="40"/>
  <c r="AG16" i="40"/>
  <c r="AG36" i="40"/>
  <c r="AG18" i="40"/>
  <c r="AG46" i="40"/>
  <c r="AG38" i="40"/>
  <c r="AG28" i="40"/>
  <c r="AG20" i="40"/>
  <c r="AG19" i="40"/>
  <c r="AG45" i="40"/>
  <c r="AG42" i="40"/>
  <c r="AG25" i="40"/>
  <c r="AG15" i="40"/>
  <c r="AG37" i="40"/>
  <c r="AG27" i="40"/>
  <c r="AG32" i="40"/>
  <c r="AG31" i="40"/>
  <c r="AG41" i="40"/>
  <c r="AG11" i="40"/>
  <c r="AG17" i="40"/>
  <c r="AG43" i="40"/>
  <c r="AG33" i="40"/>
  <c r="S26" i="40"/>
  <c r="Q26" i="40"/>
  <c r="BA33" i="40"/>
  <c r="AK33" i="40"/>
  <c r="Q33" i="40"/>
  <c r="AU33" i="40"/>
  <c r="AE33" i="40"/>
  <c r="Q24" i="40"/>
  <c r="S24" i="40" s="1"/>
  <c r="I26" i="97"/>
  <c r="I36" i="40" s="1"/>
  <c r="I36" i="97"/>
  <c r="I36" i="31" s="1"/>
  <c r="I22" i="97"/>
  <c r="I36" i="44" s="1"/>
  <c r="I24" i="97"/>
  <c r="I36" i="42" s="1"/>
  <c r="AW15" i="42"/>
  <c r="AW45" i="42"/>
  <c r="AW43" i="42"/>
  <c r="AW37" i="42"/>
  <c r="AW27" i="42"/>
  <c r="AW19" i="42"/>
  <c r="AW11" i="42"/>
  <c r="AW46" i="42"/>
  <c r="AW38" i="42"/>
  <c r="AW28" i="42"/>
  <c r="AW20" i="42"/>
  <c r="AW29" i="42"/>
  <c r="AW40" i="42"/>
  <c r="AW30" i="42"/>
  <c r="AW14" i="42"/>
  <c r="I12" i="79"/>
  <c r="K12" i="79" s="1"/>
  <c r="AM41" i="42" s="1"/>
  <c r="AW16" i="42"/>
  <c r="AW41" i="42"/>
  <c r="AW25" i="42"/>
  <c r="AW31" i="42"/>
  <c r="AW42" i="42"/>
  <c r="AW17" i="42"/>
  <c r="AW18" i="42"/>
  <c r="AW33" i="42"/>
  <c r="AW32" i="42"/>
  <c r="AW36" i="42"/>
  <c r="AW39" i="42"/>
  <c r="AI26" i="48"/>
  <c r="AA26" i="48"/>
  <c r="AE26" i="48" s="1"/>
  <c r="Q26" i="48"/>
  <c r="I10" i="55"/>
  <c r="M10" i="55" s="1"/>
  <c r="K34" i="96"/>
  <c r="I10" i="53" s="1"/>
  <c r="M10" i="53" s="1"/>
  <c r="Q10" i="53" s="1"/>
  <c r="W10" i="53" s="1"/>
  <c r="I29" i="56"/>
  <c r="M29" i="56" s="1"/>
  <c r="K13" i="74"/>
  <c r="I29" i="54" s="1"/>
  <c r="M29" i="54" s="1"/>
  <c r="S42" i="39"/>
  <c r="AM43" i="41"/>
  <c r="CG17" i="79"/>
  <c r="CY17" i="84"/>
  <c r="CI17" i="79" s="1"/>
  <c r="CM17" i="79" s="1"/>
  <c r="CO17" i="79" s="1"/>
  <c r="BU14" i="76"/>
  <c r="I15" i="31" s="1"/>
  <c r="M15" i="31" s="1"/>
  <c r="BE14" i="76"/>
  <c r="I15" i="34" s="1"/>
  <c r="M15" i="34" s="1"/>
  <c r="AO14" i="76"/>
  <c r="I15" i="38" s="1"/>
  <c r="M15" i="38" s="1"/>
  <c r="Y14" i="76"/>
  <c r="I15" i="42" s="1"/>
  <c r="M15" i="42" s="1"/>
  <c r="I14" i="76"/>
  <c r="I15" i="46" s="1"/>
  <c r="M15" i="46" s="1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M14" i="76"/>
  <c r="I15" i="32" s="1"/>
  <c r="M15" i="32" s="1"/>
  <c r="AW14" i="76"/>
  <c r="I15" i="36" s="1"/>
  <c r="M15" i="36" s="1"/>
  <c r="AG14" i="76"/>
  <c r="I15" i="40" s="1"/>
  <c r="M15" i="40" s="1"/>
  <c r="Q14" i="76"/>
  <c r="I15" i="44" s="1"/>
  <c r="M15" i="44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S27" i="32"/>
  <c r="Q27" i="32"/>
  <c r="AU33" i="33"/>
  <c r="AE33" i="33"/>
  <c r="BA33" i="33"/>
  <c r="AK33" i="33"/>
  <c r="S33" i="33"/>
  <c r="Q33" i="33"/>
  <c r="BA30" i="33"/>
  <c r="AK30" i="33"/>
  <c r="S30" i="33"/>
  <c r="Q30" i="33"/>
  <c r="AU30" i="33"/>
  <c r="AE30" i="33"/>
  <c r="BA31" i="33"/>
  <c r="AK31" i="33"/>
  <c r="Q31" i="33"/>
  <c r="AU31" i="33"/>
  <c r="AE31" i="33"/>
  <c r="BG18" i="79"/>
  <c r="BK18" i="79" s="1"/>
  <c r="BM18" i="79" s="1"/>
  <c r="W21" i="79"/>
  <c r="AA21" i="79" s="1"/>
  <c r="AC21" i="79" s="1"/>
  <c r="BG9" i="91"/>
  <c r="AO18" i="79"/>
  <c r="Y12" i="52"/>
  <c r="BC12" i="52"/>
  <c r="AM12" i="52"/>
  <c r="CG12" i="52"/>
  <c r="BQ12" i="52"/>
  <c r="BM12" i="52"/>
  <c r="AW12" i="52"/>
  <c r="BA12" i="52" s="1"/>
  <c r="AS12" i="52"/>
  <c r="AC12" i="52"/>
  <c r="BW12" i="52"/>
  <c r="AI12" i="52"/>
  <c r="BG12" i="52"/>
  <c r="CA12" i="52"/>
  <c r="Q12" i="52"/>
  <c r="AO15" i="79"/>
  <c r="Y42" i="40"/>
  <c r="AK42" i="40" s="1"/>
  <c r="W42" i="40"/>
  <c r="S42" i="43"/>
  <c r="S42" i="41"/>
  <c r="Q42" i="41"/>
  <c r="AG45" i="37"/>
  <c r="AG38" i="37"/>
  <c r="AG28" i="37"/>
  <c r="AG20" i="37"/>
  <c r="AG40" i="37"/>
  <c r="AG30" i="37"/>
  <c r="AG14" i="37"/>
  <c r="AG31" i="37"/>
  <c r="AG15" i="37"/>
  <c r="AG36" i="37"/>
  <c r="AG18" i="37"/>
  <c r="AG17" i="37"/>
  <c r="AG27" i="37"/>
  <c r="AG32" i="37"/>
  <c r="AG37" i="37"/>
  <c r="AG33" i="37"/>
  <c r="AG11" i="37"/>
  <c r="AG41" i="37"/>
  <c r="AG43" i="37"/>
  <c r="AG25" i="37"/>
  <c r="AG46" i="37"/>
  <c r="AG42" i="37"/>
  <c r="AG16" i="37"/>
  <c r="AG39" i="37"/>
  <c r="AG19" i="37"/>
  <c r="AG29" i="37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Q23" i="35"/>
  <c r="S23" i="35" s="1"/>
  <c r="BA33" i="35"/>
  <c r="AK33" i="35"/>
  <c r="Q33" i="35"/>
  <c r="AU33" i="35"/>
  <c r="AE33" i="35"/>
  <c r="AI64" i="52"/>
  <c r="Q64" i="52"/>
  <c r="BM64" i="52"/>
  <c r="AW64" i="52"/>
  <c r="BA64" i="52" s="1"/>
  <c r="CA64" i="52"/>
  <c r="AS64" i="52"/>
  <c r="AC64" i="52"/>
  <c r="BW64" i="52"/>
  <c r="BG64" i="52"/>
  <c r="Y64" i="52"/>
  <c r="CG64" i="52"/>
  <c r="BQ64" i="52"/>
  <c r="BC64" i="52"/>
  <c r="AM64" i="52"/>
  <c r="CG57" i="52"/>
  <c r="BQ57" i="52"/>
  <c r="AI57" i="52"/>
  <c r="Q57" i="52"/>
  <c r="BM57" i="52"/>
  <c r="AW57" i="52"/>
  <c r="BA57" i="52" s="1"/>
  <c r="CA57" i="52"/>
  <c r="AS57" i="52"/>
  <c r="AC57" i="52"/>
  <c r="BW57" i="52"/>
  <c r="BG57" i="52"/>
  <c r="BC57" i="52"/>
  <c r="AM57" i="52"/>
  <c r="Y57" i="52"/>
  <c r="AU30" i="41"/>
  <c r="AE30" i="41"/>
  <c r="BA30" i="41"/>
  <c r="AK30" i="41"/>
  <c r="Q30" i="41"/>
  <c r="Q31" i="41"/>
  <c r="AU31" i="41"/>
  <c r="AE31" i="41"/>
  <c r="BA31" i="41"/>
  <c r="AK31" i="41"/>
  <c r="BG22" i="88"/>
  <c r="K30" i="73"/>
  <c r="I83" i="23" s="1"/>
  <c r="M83" i="23" s="1"/>
  <c r="S83" i="23" s="1"/>
  <c r="Y42" i="44"/>
  <c r="AK42" i="44" s="1"/>
  <c r="W42" i="44"/>
  <c r="Q32" i="43"/>
  <c r="AU32" i="43"/>
  <c r="AE32" i="43"/>
  <c r="BA32" i="43"/>
  <c r="AK32" i="43"/>
  <c r="S32" i="43"/>
  <c r="Q12" i="43"/>
  <c r="S27" i="36"/>
  <c r="Q27" i="36"/>
  <c r="CG9" i="79"/>
  <c r="CY9" i="84"/>
  <c r="CI9" i="79" s="1"/>
  <c r="CM9" i="79" s="1"/>
  <c r="CO9" i="79" s="1"/>
  <c r="AS54" i="56"/>
  <c r="Y54" i="56"/>
  <c r="AM54" i="56"/>
  <c r="Q54" i="56"/>
  <c r="W54" i="56" s="1"/>
  <c r="AI54" i="56"/>
  <c r="AC54" i="56"/>
  <c r="BG21" i="88"/>
  <c r="G88" i="74"/>
  <c r="G72" i="74"/>
  <c r="G70" i="74"/>
  <c r="G68" i="74"/>
  <c r="G66" i="74"/>
  <c r="I66" i="74" s="1"/>
  <c r="G64" i="74"/>
  <c r="G62" i="74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79" i="74"/>
  <c r="I79" i="74" s="1"/>
  <c r="G87" i="74"/>
  <c r="G84" i="74"/>
  <c r="G81" i="74"/>
  <c r="G83" i="74"/>
  <c r="I83" i="74" s="1"/>
  <c r="G71" i="74"/>
  <c r="G69" i="74"/>
  <c r="I69" i="74" s="1"/>
  <c r="G67" i="74"/>
  <c r="I67" i="74" s="1"/>
  <c r="G65" i="74"/>
  <c r="G63" i="74"/>
  <c r="I63" i="74" s="1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G86" i="74"/>
  <c r="I86" i="74" s="1"/>
  <c r="G78" i="74"/>
  <c r="G85" i="74"/>
  <c r="G82" i="74"/>
  <c r="I82" i="74" s="1"/>
  <c r="G89" i="74"/>
  <c r="G80" i="74"/>
  <c r="M18" i="97"/>
  <c r="S43" i="45"/>
  <c r="AE43" i="45"/>
  <c r="S43" i="38"/>
  <c r="BA30" i="31"/>
  <c r="AK30" i="31"/>
  <c r="S30" i="31"/>
  <c r="Q30" i="31"/>
  <c r="AU30" i="31"/>
  <c r="AE30" i="31"/>
  <c r="BA28" i="31"/>
  <c r="AK28" i="31"/>
  <c r="Q28" i="31"/>
  <c r="AU28" i="31"/>
  <c r="AE28" i="31"/>
  <c r="Q27" i="44"/>
  <c r="Q40" i="39"/>
  <c r="AW9" i="32"/>
  <c r="CC22" i="79"/>
  <c r="CE22" i="79" s="1"/>
  <c r="AW13" i="32"/>
  <c r="AW21" i="32"/>
  <c r="AW12" i="32"/>
  <c r="AW10" i="32"/>
  <c r="M9" i="20"/>
  <c r="M15" i="20" s="1"/>
  <c r="E35" i="10" s="1"/>
  <c r="I15" i="20"/>
  <c r="K51" i="74"/>
  <c r="I55" i="54" s="1"/>
  <c r="M55" i="54" s="1"/>
  <c r="AY41" i="36"/>
  <c r="BO15" i="79"/>
  <c r="W41" i="44"/>
  <c r="W43" i="44"/>
  <c r="BA37" i="39"/>
  <c r="AK37" i="39"/>
  <c r="S37" i="39"/>
  <c r="Q37" i="39"/>
  <c r="AU37" i="39"/>
  <c r="AE37" i="39"/>
  <c r="AO43" i="39"/>
  <c r="BA43" i="39" s="1"/>
  <c r="AM43" i="39"/>
  <c r="W16" i="79"/>
  <c r="AA16" i="79" s="1"/>
  <c r="AC16" i="79" s="1"/>
  <c r="AW34" i="33"/>
  <c r="AW22" i="33"/>
  <c r="AW24" i="33"/>
  <c r="AW8" i="33"/>
  <c r="AW26" i="33"/>
  <c r="AS21" i="79"/>
  <c r="AU21" i="79" s="1"/>
  <c r="AM8" i="33" s="1"/>
  <c r="AW23" i="33"/>
  <c r="AU25" i="30"/>
  <c r="AE25" i="30"/>
  <c r="BA25" i="30"/>
  <c r="AK25" i="30"/>
  <c r="S25" i="30"/>
  <c r="Q25" i="30"/>
  <c r="Q23" i="38"/>
  <c r="Q33" i="38"/>
  <c r="AU33" i="38"/>
  <c r="AK33" i="38"/>
  <c r="AE33" i="38"/>
  <c r="BA33" i="38"/>
  <c r="BA24" i="34"/>
  <c r="AK24" i="34"/>
  <c r="S24" i="34"/>
  <c r="Q24" i="34"/>
  <c r="AU24" i="34"/>
  <c r="AE24" i="34"/>
  <c r="AU34" i="34"/>
  <c r="AE34" i="34"/>
  <c r="BA34" i="34"/>
  <c r="AK34" i="34"/>
  <c r="Q34" i="34"/>
  <c r="I29" i="103"/>
  <c r="M37" i="97" s="1"/>
  <c r="I25" i="103"/>
  <c r="M33" i="97" s="1"/>
  <c r="I21" i="103"/>
  <c r="M29" i="97" s="1"/>
  <c r="I17" i="103"/>
  <c r="M25" i="97" s="1"/>
  <c r="I13" i="103"/>
  <c r="M21" i="97" s="1"/>
  <c r="I26" i="103"/>
  <c r="M34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I22" i="103"/>
  <c r="M30" i="97" s="1"/>
  <c r="I27" i="103"/>
  <c r="M35" i="97" s="1"/>
  <c r="I23" i="103"/>
  <c r="M31" i="97" s="1"/>
  <c r="I19" i="103"/>
  <c r="M27" i="97" s="1"/>
  <c r="I15" i="103"/>
  <c r="M23" i="97" s="1"/>
  <c r="I14" i="103"/>
  <c r="M22" i="97" s="1"/>
  <c r="I18" i="103"/>
  <c r="M26" i="97" s="1"/>
  <c r="BG15" i="89"/>
  <c r="AO10" i="79"/>
  <c r="K59" i="96"/>
  <c r="I31" i="53" s="1"/>
  <c r="M31" i="53" s="1"/>
  <c r="Q31" i="53" s="1"/>
  <c r="W31" i="53" s="1"/>
  <c r="Q26" i="37"/>
  <c r="BA29" i="46"/>
  <c r="AK29" i="46"/>
  <c r="Q29" i="46"/>
  <c r="AU29" i="46"/>
  <c r="AE29" i="46"/>
  <c r="Q12" i="46"/>
  <c r="S12" i="46" s="1"/>
  <c r="AU12" i="46"/>
  <c r="AE12" i="46"/>
  <c r="BA12" i="46"/>
  <c r="AK12" i="46"/>
  <c r="Q27" i="42"/>
  <c r="Q23" i="42"/>
  <c r="BA33" i="42"/>
  <c r="AK33" i="42"/>
  <c r="Q33" i="42"/>
  <c r="AU33" i="42"/>
  <c r="AE33" i="42"/>
  <c r="Q40" i="43"/>
  <c r="K49" i="74"/>
  <c r="I53" i="54" s="1"/>
  <c r="M53" i="54" s="1"/>
  <c r="AS44" i="46"/>
  <c r="AC8" i="7" s="1"/>
  <c r="K49" i="96"/>
  <c r="I25" i="53" s="1"/>
  <c r="M25" i="53" s="1"/>
  <c r="Q25" i="53" s="1"/>
  <c r="W25" i="53" s="1"/>
  <c r="AG31" i="42"/>
  <c r="AG15" i="42"/>
  <c r="AG45" i="42"/>
  <c r="AG43" i="42"/>
  <c r="AG37" i="42"/>
  <c r="AG27" i="42"/>
  <c r="AG19" i="42"/>
  <c r="AG11" i="42"/>
  <c r="AG46" i="42"/>
  <c r="AG38" i="42"/>
  <c r="AG28" i="42"/>
  <c r="AG20" i="42"/>
  <c r="AG39" i="42"/>
  <c r="AG29" i="42"/>
  <c r="AG40" i="42"/>
  <c r="AG30" i="42"/>
  <c r="AG14" i="42"/>
  <c r="AG17" i="42"/>
  <c r="AG36" i="42"/>
  <c r="AG25" i="42"/>
  <c r="AG16" i="42"/>
  <c r="AG33" i="42"/>
  <c r="AG18" i="42"/>
  <c r="AG42" i="42"/>
  <c r="AG32" i="42"/>
  <c r="AG41" i="42"/>
  <c r="I81" i="74"/>
  <c r="I89" i="52" s="1"/>
  <c r="M89" i="52" s="1"/>
  <c r="AU33" i="45"/>
  <c r="AE33" i="45"/>
  <c r="Q33" i="45"/>
  <c r="BA33" i="45"/>
  <c r="AK33" i="45"/>
  <c r="S33" i="45"/>
  <c r="Q34" i="39"/>
  <c r="S27" i="39"/>
  <c r="Q27" i="39"/>
  <c r="W23" i="89"/>
  <c r="BG8" i="89"/>
  <c r="CG14" i="79"/>
  <c r="CY14" i="84"/>
  <c r="CI14" i="79" s="1"/>
  <c r="CM14" i="79" s="1"/>
  <c r="CO14" i="79" s="1"/>
  <c r="AW12" i="39"/>
  <c r="AW21" i="39"/>
  <c r="AW13" i="39"/>
  <c r="AW9" i="39"/>
  <c r="CC15" i="79"/>
  <c r="CE15" i="79" s="1"/>
  <c r="AW10" i="39"/>
  <c r="AG45" i="46"/>
  <c r="AI45" i="46" s="1"/>
  <c r="AI47" i="46" s="1"/>
  <c r="AO8" i="7" s="1"/>
  <c r="AG43" i="46"/>
  <c r="AI43" i="46" s="1"/>
  <c r="AG46" i="46"/>
  <c r="AI46" i="46" s="1"/>
  <c r="AG37" i="46"/>
  <c r="AI37" i="46" s="1"/>
  <c r="AG27" i="46"/>
  <c r="AI27" i="46" s="1"/>
  <c r="AG19" i="46"/>
  <c r="AI19" i="46" s="1"/>
  <c r="AG11" i="46"/>
  <c r="AI11" i="46" s="1"/>
  <c r="AG38" i="46"/>
  <c r="AI38" i="46" s="1"/>
  <c r="AG28" i="46"/>
  <c r="AI28" i="46" s="1"/>
  <c r="AG20" i="46"/>
  <c r="AI20" i="46" s="1"/>
  <c r="AG30" i="46"/>
  <c r="AI30" i="46" s="1"/>
  <c r="AG14" i="46"/>
  <c r="AI14" i="46" s="1"/>
  <c r="AG40" i="46"/>
  <c r="AI40" i="46" s="1"/>
  <c r="AG31" i="46"/>
  <c r="AI31" i="46" s="1"/>
  <c r="AG15" i="46"/>
  <c r="AI15" i="46" s="1"/>
  <c r="AG18" i="46"/>
  <c r="AI18" i="46" s="1"/>
  <c r="AG32" i="46"/>
  <c r="AI32" i="46" s="1"/>
  <c r="AG42" i="46"/>
  <c r="AI42" i="46" s="1"/>
  <c r="AG39" i="46"/>
  <c r="AI39" i="46" s="1"/>
  <c r="AG41" i="46"/>
  <c r="AI41" i="46" s="1"/>
  <c r="AG33" i="46"/>
  <c r="AI33" i="46" s="1"/>
  <c r="AG36" i="46"/>
  <c r="AI36" i="46" s="1"/>
  <c r="AG17" i="46"/>
  <c r="AI17" i="46" s="1"/>
  <c r="AG16" i="46"/>
  <c r="AI16" i="46" s="1"/>
  <c r="AG29" i="46"/>
  <c r="AI29" i="46" s="1"/>
  <c r="AG25" i="46"/>
  <c r="AI25" i="46" s="1"/>
  <c r="AW27" i="32"/>
  <c r="AW46" i="32"/>
  <c r="AW39" i="32"/>
  <c r="AW29" i="32"/>
  <c r="AW28" i="32"/>
  <c r="AW17" i="32"/>
  <c r="AW19" i="32"/>
  <c r="AW11" i="32"/>
  <c r="AW38" i="32"/>
  <c r="AW36" i="32"/>
  <c r="AW15" i="32"/>
  <c r="I22" i="79"/>
  <c r="K22" i="79" s="1"/>
  <c r="AM41" i="32" s="1"/>
  <c r="AW40" i="32"/>
  <c r="AW31" i="32"/>
  <c r="AW30" i="32"/>
  <c r="AW45" i="32"/>
  <c r="AW16" i="32"/>
  <c r="AW20" i="32"/>
  <c r="AW25" i="32"/>
  <c r="AW37" i="32"/>
  <c r="AW32" i="32"/>
  <c r="AW18" i="32"/>
  <c r="AW14" i="32"/>
  <c r="AW43" i="32"/>
  <c r="AW42" i="32"/>
  <c r="AW41" i="32"/>
  <c r="AW33" i="32"/>
  <c r="BY16" i="79"/>
  <c r="S34" i="40"/>
  <c r="Q34" i="40"/>
  <c r="BA32" i="40"/>
  <c r="AK32" i="40"/>
  <c r="S32" i="40"/>
  <c r="Q32" i="40"/>
  <c r="AU32" i="40"/>
  <c r="AE32" i="40"/>
  <c r="AY41" i="43"/>
  <c r="I34" i="97"/>
  <c r="I36" i="32" s="1"/>
  <c r="I44" i="97"/>
  <c r="I44" i="27" s="1"/>
  <c r="I30" i="97"/>
  <c r="I36" i="36" s="1"/>
  <c r="I32" i="97"/>
  <c r="I36" i="34" s="1"/>
  <c r="AI24" i="48"/>
  <c r="AA24" i="48"/>
  <c r="AE24" i="48" s="1"/>
  <c r="Q24" i="48"/>
  <c r="AQ9" i="45"/>
  <c r="AQ10" i="45"/>
  <c r="AQ21" i="45"/>
  <c r="AQ13" i="45"/>
  <c r="AQ12" i="45"/>
  <c r="I12" i="55"/>
  <c r="M12" i="55" s="1"/>
  <c r="K36" i="96"/>
  <c r="I12" i="53" s="1"/>
  <c r="M12" i="53" s="1"/>
  <c r="Q12" i="53" s="1"/>
  <c r="W12" i="53" s="1"/>
  <c r="AS41" i="45"/>
  <c r="BY17" i="79"/>
  <c r="BM18" i="76"/>
  <c r="I19" i="32" s="1"/>
  <c r="M19" i="32" s="1"/>
  <c r="AW18" i="76"/>
  <c r="I19" i="36" s="1"/>
  <c r="M19" i="36" s="1"/>
  <c r="AG18" i="76"/>
  <c r="I19" i="40" s="1"/>
  <c r="M19" i="40" s="1"/>
  <c r="Q18" i="76"/>
  <c r="I19" i="44" s="1"/>
  <c r="M19" i="44" s="1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U18" i="76"/>
  <c r="I19" i="31" s="1"/>
  <c r="M19" i="31" s="1"/>
  <c r="BE18" i="76"/>
  <c r="I19" i="34" s="1"/>
  <c r="M19" i="34" s="1"/>
  <c r="AO18" i="76"/>
  <c r="I19" i="38" s="1"/>
  <c r="M19" i="38" s="1"/>
  <c r="Y18" i="76"/>
  <c r="I19" i="42" s="1"/>
  <c r="M19" i="42" s="1"/>
  <c r="I18" i="76"/>
  <c r="I19" i="46" s="1"/>
  <c r="M19" i="46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Q25" i="32"/>
  <c r="BA29" i="33"/>
  <c r="AK29" i="33"/>
  <c r="AU29" i="33"/>
  <c r="AE29" i="33"/>
  <c r="Q29" i="33"/>
  <c r="BG20" i="89"/>
  <c r="AQ21" i="32"/>
  <c r="AQ13" i="32"/>
  <c r="AQ9" i="32"/>
  <c r="AQ10" i="32"/>
  <c r="AQ12" i="32"/>
  <c r="AW36" i="33"/>
  <c r="AW46" i="33"/>
  <c r="AW38" i="33"/>
  <c r="AW29" i="33"/>
  <c r="AW40" i="33"/>
  <c r="AW30" i="33"/>
  <c r="AW14" i="33"/>
  <c r="AW41" i="33"/>
  <c r="AW32" i="33"/>
  <c r="AW16" i="33"/>
  <c r="AW28" i="33"/>
  <c r="AW20" i="33"/>
  <c r="AW18" i="33"/>
  <c r="I21" i="79"/>
  <c r="K21" i="79" s="1"/>
  <c r="AM41" i="33" s="1"/>
  <c r="AW43" i="33"/>
  <c r="AW42" i="33"/>
  <c r="AW17" i="33"/>
  <c r="AW37" i="33"/>
  <c r="AW15" i="33"/>
  <c r="AW11" i="33"/>
  <c r="AW33" i="33"/>
  <c r="AW39" i="33"/>
  <c r="AW19" i="33"/>
  <c r="AW27" i="33"/>
  <c r="AW45" i="33"/>
  <c r="AW31" i="33"/>
  <c r="AW25" i="33"/>
  <c r="Q9" i="48"/>
  <c r="Q28" i="48" s="1"/>
  <c r="E12" i="10" s="1"/>
  <c r="AI9" i="48"/>
  <c r="AA9" i="48"/>
  <c r="AA28" i="48" s="1"/>
  <c r="E22" i="10" s="1"/>
  <c r="M28" i="48"/>
  <c r="BK18" i="84"/>
  <c r="AY18" i="79" s="1"/>
  <c r="BC18" i="79" s="1"/>
  <c r="BE18" i="79" s="1"/>
  <c r="W8" i="36" s="1"/>
  <c r="AW18" i="79"/>
  <c r="AS20" i="56"/>
  <c r="AO42" i="40"/>
  <c r="BA42" i="40" s="1"/>
  <c r="AM42" i="40"/>
  <c r="AS41" i="36"/>
  <c r="I62" i="74"/>
  <c r="I15" i="52" s="1"/>
  <c r="M15" i="52" s="1"/>
  <c r="K62" i="74"/>
  <c r="I12" i="50" s="1"/>
  <c r="M12" i="50" s="1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Q24" i="35"/>
  <c r="S24" i="35"/>
  <c r="BA31" i="35"/>
  <c r="AK31" i="35"/>
  <c r="S31" i="35"/>
  <c r="Q31" i="35"/>
  <c r="AU31" i="35"/>
  <c r="AE31" i="35"/>
  <c r="BM55" i="52"/>
  <c r="AW55" i="52"/>
  <c r="BA55" i="52" s="1"/>
  <c r="CA55" i="52"/>
  <c r="AS55" i="52"/>
  <c r="AC55" i="52"/>
  <c r="BW55" i="52"/>
  <c r="BG55" i="52"/>
  <c r="Y55" i="52"/>
  <c r="BC55" i="52"/>
  <c r="AM55" i="52"/>
  <c r="AI55" i="52"/>
  <c r="Q55" i="52"/>
  <c r="CG55" i="52"/>
  <c r="BQ55" i="52"/>
  <c r="BG15" i="51"/>
  <c r="AQ15" i="51"/>
  <c r="AA15" i="51"/>
  <c r="BO15" i="51"/>
  <c r="BS15" i="51" s="1"/>
  <c r="AY15" i="51"/>
  <c r="AI15" i="51"/>
  <c r="AM15" i="51" s="1"/>
  <c r="Q15" i="51"/>
  <c r="W15" i="51" s="1"/>
  <c r="S25" i="41"/>
  <c r="Q25" i="41"/>
  <c r="AU29" i="41"/>
  <c r="AE29" i="41"/>
  <c r="BA29" i="41"/>
  <c r="AK29" i="41"/>
  <c r="S29" i="41"/>
  <c r="Q29" i="41"/>
  <c r="G23" i="87"/>
  <c r="I23" i="87" s="1"/>
  <c r="AY25" i="3" s="1"/>
  <c r="G945" i="1" s="1"/>
  <c r="K31" i="73"/>
  <c r="I86" i="23" s="1"/>
  <c r="M86" i="23" s="1"/>
  <c r="S86" i="23" s="1"/>
  <c r="I26" i="29"/>
  <c r="M8" i="29"/>
  <c r="M26" i="29" s="1"/>
  <c r="AU30" i="43"/>
  <c r="AE30" i="43"/>
  <c r="BA30" i="43"/>
  <c r="AK30" i="43"/>
  <c r="Q30" i="43"/>
  <c r="S30" i="43" s="1"/>
  <c r="Q25" i="36"/>
  <c r="S25" i="36"/>
  <c r="AG9" i="31"/>
  <c r="AG12" i="31"/>
  <c r="AG12" i="35"/>
  <c r="AG13" i="35"/>
  <c r="AG21" i="35"/>
  <c r="AG21" i="31"/>
  <c r="AG10" i="35"/>
  <c r="AG9" i="35"/>
  <c r="AG10" i="31"/>
  <c r="AG13" i="31"/>
  <c r="AW9" i="45"/>
  <c r="AW10" i="45"/>
  <c r="AW21" i="45"/>
  <c r="AW13" i="45"/>
  <c r="CC9" i="79"/>
  <c r="CE9" i="79" s="1"/>
  <c r="AW12" i="45"/>
  <c r="W41" i="33"/>
  <c r="W43" i="33"/>
  <c r="AE43" i="33" s="1"/>
  <c r="AI22" i="55"/>
  <c r="AA22" i="55"/>
  <c r="Q22" i="55"/>
  <c r="W22" i="55" s="1"/>
  <c r="AE43" i="37"/>
  <c r="S43" i="37"/>
  <c r="CE67" i="52"/>
  <c r="CW23" i="84"/>
  <c r="CO23" i="84"/>
  <c r="BY23" i="79" s="1"/>
  <c r="AG23" i="88"/>
  <c r="BG8" i="88"/>
  <c r="Q26" i="31"/>
  <c r="Q25" i="44"/>
  <c r="S25" i="44"/>
  <c r="CK23" i="81"/>
  <c r="CS23" i="81"/>
  <c r="CU23" i="81" s="1"/>
  <c r="AW19" i="79"/>
  <c r="BK19" i="84"/>
  <c r="AY19" i="79" s="1"/>
  <c r="BC19" i="79" s="1"/>
  <c r="BE19" i="79" s="1"/>
  <c r="CK13" i="82"/>
  <c r="CS13" i="82"/>
  <c r="CU13" i="82" s="1"/>
  <c r="AC28" i="56"/>
  <c r="AI28" i="56" s="1"/>
  <c r="AS28" i="56"/>
  <c r="AM28" i="56"/>
  <c r="Q28" i="56"/>
  <c r="W28" i="56" s="1"/>
  <c r="AI39" i="55"/>
  <c r="AA39" i="55"/>
  <c r="Q39" i="55"/>
  <c r="W39" i="55" s="1"/>
  <c r="AG41" i="44"/>
  <c r="AG32" i="44"/>
  <c r="AG16" i="44"/>
  <c r="AG42" i="44"/>
  <c r="AI42" i="44" s="1"/>
  <c r="AG33" i="44"/>
  <c r="AG25" i="44"/>
  <c r="AG17" i="44"/>
  <c r="AG46" i="44"/>
  <c r="AG38" i="44"/>
  <c r="AG28" i="44"/>
  <c r="AG20" i="44"/>
  <c r="AG39" i="44"/>
  <c r="AG29" i="44"/>
  <c r="AG31" i="44"/>
  <c r="AG15" i="44"/>
  <c r="AG14" i="44"/>
  <c r="AG40" i="44"/>
  <c r="AG30" i="44"/>
  <c r="AG43" i="44"/>
  <c r="AG36" i="44"/>
  <c r="AG11" i="44"/>
  <c r="AG27" i="44"/>
  <c r="AG37" i="44"/>
  <c r="AG19" i="44"/>
  <c r="AG45" i="44"/>
  <c r="AG18" i="44"/>
  <c r="BG13" i="51"/>
  <c r="AQ13" i="51"/>
  <c r="AU13" i="51" s="1"/>
  <c r="AA13" i="51"/>
  <c r="BO13" i="51"/>
  <c r="AY13" i="51"/>
  <c r="AI13" i="51"/>
  <c r="Q13" i="51"/>
  <c r="BA37" i="45"/>
  <c r="AK37" i="45"/>
  <c r="Q37" i="45"/>
  <c r="AU37" i="45"/>
  <c r="AE37" i="45"/>
  <c r="BA12" i="30"/>
  <c r="AK12" i="30"/>
  <c r="S12" i="30"/>
  <c r="AE12" i="30"/>
  <c r="Q12" i="30"/>
  <c r="AU12" i="30"/>
  <c r="Q27" i="30"/>
  <c r="AU27" i="30"/>
  <c r="AE27" i="30"/>
  <c r="BA27" i="30"/>
  <c r="AK27" i="30"/>
  <c r="S27" i="30"/>
  <c r="Q27" i="38"/>
  <c r="AU31" i="38"/>
  <c r="AE31" i="38"/>
  <c r="BA31" i="38"/>
  <c r="AK31" i="38"/>
  <c r="Q31" i="38"/>
  <c r="BA32" i="34"/>
  <c r="AK32" i="34"/>
  <c r="S32" i="34"/>
  <c r="Q32" i="34"/>
  <c r="AU32" i="34"/>
  <c r="AE32" i="34"/>
  <c r="AU25" i="34"/>
  <c r="AE25" i="34"/>
  <c r="BA25" i="34"/>
  <c r="AK25" i="34"/>
  <c r="S25" i="34"/>
  <c r="Q25" i="34"/>
  <c r="AW10" i="79"/>
  <c r="BK10" i="84"/>
  <c r="AY10" i="79" s="1"/>
  <c r="BC10" i="79" s="1"/>
  <c r="BE10" i="79" s="1"/>
  <c r="W8" i="44" s="1"/>
  <c r="AI13" i="55"/>
  <c r="AA13" i="55"/>
  <c r="Q13" i="55"/>
  <c r="W13" i="55" s="1"/>
  <c r="BG12" i="91"/>
  <c r="AG36" i="34"/>
  <c r="AG18" i="34"/>
  <c r="AG43" i="34"/>
  <c r="AG37" i="34"/>
  <c r="AG27" i="34"/>
  <c r="AG19" i="34"/>
  <c r="AG11" i="34"/>
  <c r="AG45" i="34"/>
  <c r="AG38" i="34"/>
  <c r="AG28" i="34"/>
  <c r="AG20" i="34"/>
  <c r="AG40" i="34"/>
  <c r="AG30" i="34"/>
  <c r="AG14" i="34"/>
  <c r="AG31" i="34"/>
  <c r="AG15" i="34"/>
  <c r="AG17" i="34"/>
  <c r="AG41" i="34"/>
  <c r="AG46" i="34"/>
  <c r="AG25" i="34"/>
  <c r="AG39" i="34"/>
  <c r="AG16" i="34"/>
  <c r="AG29" i="34"/>
  <c r="AG42" i="34"/>
  <c r="AI42" i="34" s="1"/>
  <c r="AG33" i="34"/>
  <c r="AG32" i="34"/>
  <c r="AQ21" i="36"/>
  <c r="AQ13" i="36"/>
  <c r="AQ9" i="36"/>
  <c r="AQ12" i="36"/>
  <c r="AQ10" i="36"/>
  <c r="Q28" i="37"/>
  <c r="AU28" i="37"/>
  <c r="AE28" i="37"/>
  <c r="BA28" i="37"/>
  <c r="AK28" i="37"/>
  <c r="S28" i="37"/>
  <c r="Q24" i="37"/>
  <c r="Q34" i="37"/>
  <c r="AU31" i="42"/>
  <c r="AE31" i="42"/>
  <c r="BA31" i="42"/>
  <c r="AK31" i="42"/>
  <c r="Q31" i="42"/>
  <c r="AE8" i="43"/>
  <c r="AC8" i="43"/>
  <c r="Y8" i="43"/>
  <c r="AO23" i="84"/>
  <c r="AG23" i="84"/>
  <c r="W23" i="79" s="1"/>
  <c r="AA23" i="79" s="1"/>
  <c r="AC23" i="79" s="1"/>
  <c r="AU41" i="40"/>
  <c r="AO41" i="40"/>
  <c r="BA41" i="40" s="1"/>
  <c r="AS47" i="46"/>
  <c r="AS8" i="7" s="1"/>
  <c r="W11" i="79"/>
  <c r="AA11" i="79" s="1"/>
  <c r="AC11" i="79" s="1"/>
  <c r="AI20" i="55"/>
  <c r="AA20" i="55"/>
  <c r="Q20" i="55"/>
  <c r="W20" i="55" s="1"/>
  <c r="AW18" i="34"/>
  <c r="AW43" i="34"/>
  <c r="AW37" i="34"/>
  <c r="AW27" i="34"/>
  <c r="AW19" i="34"/>
  <c r="AW11" i="34"/>
  <c r="AW38" i="34"/>
  <c r="AW28" i="34"/>
  <c r="AW20" i="34"/>
  <c r="AW40" i="34"/>
  <c r="AW30" i="34"/>
  <c r="AW14" i="34"/>
  <c r="AW31" i="34"/>
  <c r="AW15" i="34"/>
  <c r="I20" i="79"/>
  <c r="K20" i="79" s="1"/>
  <c r="AM41" i="34" s="1"/>
  <c r="AW32" i="34"/>
  <c r="AW46" i="34"/>
  <c r="AW41" i="34"/>
  <c r="AW33" i="34"/>
  <c r="AW17" i="34"/>
  <c r="AW39" i="34"/>
  <c r="AW29" i="34"/>
  <c r="AW45" i="34"/>
  <c r="AW25" i="34"/>
  <c r="AW42" i="34"/>
  <c r="AW36" i="34"/>
  <c r="AW16" i="34"/>
  <c r="AW16" i="79"/>
  <c r="BK16" i="84"/>
  <c r="AY16" i="79" s="1"/>
  <c r="BC16" i="79" s="1"/>
  <c r="BE16" i="79" s="1"/>
  <c r="W8" i="38" s="1"/>
  <c r="I84" i="74"/>
  <c r="I92" i="52" s="1"/>
  <c r="M92" i="52" s="1"/>
  <c r="Q12" i="45"/>
  <c r="S12" i="45" s="1"/>
  <c r="Q27" i="45"/>
  <c r="BA29" i="39"/>
  <c r="AK29" i="39"/>
  <c r="S29" i="39"/>
  <c r="Q29" i="39"/>
  <c r="AU29" i="39"/>
  <c r="AE29" i="39"/>
  <c r="S25" i="39"/>
  <c r="Q25" i="39"/>
  <c r="BY14" i="79"/>
  <c r="CG15" i="79"/>
  <c r="CY15" i="84"/>
  <c r="CI15" i="79" s="1"/>
  <c r="CM15" i="79" s="1"/>
  <c r="CO15" i="79" s="1"/>
  <c r="CG16" i="79"/>
  <c r="CY16" i="84"/>
  <c r="CI16" i="79" s="1"/>
  <c r="CM16" i="79" s="1"/>
  <c r="CO16" i="79" s="1"/>
  <c r="S42" i="36"/>
  <c r="Q12" i="40"/>
  <c r="AE9" i="79"/>
  <c r="AQ9" i="84"/>
  <c r="AG9" i="79" s="1"/>
  <c r="AK9" i="79" s="1"/>
  <c r="AM9" i="79" s="1"/>
  <c r="M33" i="16"/>
  <c r="G29" i="10" s="1"/>
  <c r="S31" i="16"/>
  <c r="S33" i="16" s="1"/>
  <c r="I34" i="8" s="1"/>
  <c r="I42" i="97"/>
  <c r="E73" i="96" s="1"/>
  <c r="I19" i="97"/>
  <c r="I10" i="49" s="1"/>
  <c r="M10" i="49" s="1"/>
  <c r="Q10" i="49" s="1"/>
  <c r="W10" i="49" s="1"/>
  <c r="I38" i="97"/>
  <c r="I8" i="24" s="1"/>
  <c r="I40" i="97"/>
  <c r="I9" i="24" s="1"/>
  <c r="M9" i="24" s="1"/>
  <c r="S9" i="24" s="1"/>
  <c r="AI27" i="48"/>
  <c r="AA27" i="48"/>
  <c r="AE27" i="48" s="1"/>
  <c r="Q27" i="48"/>
  <c r="AQ23" i="89"/>
  <c r="AS8" i="33"/>
  <c r="I26" i="55"/>
  <c r="M26" i="55" s="1"/>
  <c r="K50" i="96"/>
  <c r="I26" i="53" s="1"/>
  <c r="M26" i="53" s="1"/>
  <c r="Q26" i="53" s="1"/>
  <c r="W26" i="53" s="1"/>
  <c r="AM43" i="34"/>
  <c r="BQ13" i="76"/>
  <c r="I24" i="52" s="1"/>
  <c r="M24" i="52" s="1"/>
  <c r="BA13" i="76"/>
  <c r="I14" i="35" s="1"/>
  <c r="M14" i="35" s="1"/>
  <c r="AK13" i="76"/>
  <c r="I14" i="39" s="1"/>
  <c r="M14" i="39" s="1"/>
  <c r="U13" i="76"/>
  <c r="I14" i="43" s="1"/>
  <c r="M14" i="43" s="1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Y13" i="76"/>
  <c r="I14" i="30" s="1"/>
  <c r="M14" i="30" s="1"/>
  <c r="BI13" i="76"/>
  <c r="I14" i="33" s="1"/>
  <c r="M14" i="33" s="1"/>
  <c r="AS13" i="76"/>
  <c r="I14" i="37" s="1"/>
  <c r="M14" i="37" s="1"/>
  <c r="AC13" i="76"/>
  <c r="I14" i="41" s="1"/>
  <c r="M14" i="41" s="1"/>
  <c r="M13" i="76"/>
  <c r="I14" i="45" s="1"/>
  <c r="M14" i="45" s="1"/>
  <c r="I13" i="76"/>
  <c r="I14" i="46" s="1"/>
  <c r="M14" i="46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Q26" i="32"/>
  <c r="S26" i="32" s="1"/>
  <c r="BA33" i="32"/>
  <c r="AK33" i="32"/>
  <c r="S33" i="32"/>
  <c r="Q33" i="32"/>
  <c r="AU33" i="32"/>
  <c r="AE33" i="32"/>
  <c r="S24" i="32"/>
  <c r="Q24" i="32"/>
  <c r="Q25" i="33"/>
  <c r="Q40" i="38"/>
  <c r="AW41" i="44"/>
  <c r="AW32" i="44"/>
  <c r="AW16" i="44"/>
  <c r="AW42" i="44"/>
  <c r="AW33" i="44"/>
  <c r="AW25" i="44"/>
  <c r="AW17" i="44"/>
  <c r="AW46" i="44"/>
  <c r="AW38" i="44"/>
  <c r="AW28" i="44"/>
  <c r="AW20" i="44"/>
  <c r="AW39" i="44"/>
  <c r="AW29" i="44"/>
  <c r="AW31" i="44"/>
  <c r="AW14" i="44"/>
  <c r="AW40" i="44"/>
  <c r="AW30" i="44"/>
  <c r="I10" i="79"/>
  <c r="K10" i="79" s="1"/>
  <c r="AM41" i="44" s="1"/>
  <c r="AW43" i="44"/>
  <c r="AW37" i="44"/>
  <c r="AW19" i="44"/>
  <c r="AW18" i="44"/>
  <c r="AW36" i="44"/>
  <c r="AW45" i="44"/>
  <c r="AW11" i="44"/>
  <c r="AW15" i="44"/>
  <c r="AW27" i="44"/>
  <c r="BG19" i="91"/>
  <c r="AG45" i="32"/>
  <c r="AG27" i="32"/>
  <c r="AG46" i="32"/>
  <c r="AG39" i="32"/>
  <c r="AG29" i="32"/>
  <c r="AG38" i="32"/>
  <c r="AG36" i="32"/>
  <c r="AG17" i="32"/>
  <c r="AG28" i="32"/>
  <c r="AG19" i="32"/>
  <c r="AG11" i="32"/>
  <c r="AG15" i="32"/>
  <c r="AG42" i="32"/>
  <c r="AG14" i="32"/>
  <c r="AG25" i="32"/>
  <c r="AG31" i="32"/>
  <c r="AG32" i="32"/>
  <c r="AG37" i="32"/>
  <c r="AG18" i="32"/>
  <c r="AG16" i="32"/>
  <c r="AG41" i="32"/>
  <c r="AG43" i="32"/>
  <c r="AG20" i="32"/>
  <c r="AG30" i="32"/>
  <c r="AG40" i="32"/>
  <c r="AG33" i="32"/>
  <c r="BG17" i="91"/>
  <c r="K48" i="56"/>
  <c r="K47" i="56"/>
  <c r="K46" i="56"/>
  <c r="M46" i="56" s="1"/>
  <c r="AI17" i="48"/>
  <c r="AA17" i="48"/>
  <c r="AE17" i="48" s="1"/>
  <c r="Q17" i="48"/>
  <c r="I65" i="74"/>
  <c r="I25" i="52" s="1"/>
  <c r="M25" i="52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BA32" i="35"/>
  <c r="AK32" i="35"/>
  <c r="Q32" i="35"/>
  <c r="AU32" i="35"/>
  <c r="AE32" i="35"/>
  <c r="S12" i="35"/>
  <c r="Q12" i="35"/>
  <c r="AS53" i="52"/>
  <c r="AC53" i="52"/>
  <c r="BW53" i="52"/>
  <c r="BG53" i="52"/>
  <c r="Y53" i="52"/>
  <c r="BC53" i="52"/>
  <c r="AM53" i="52"/>
  <c r="CG53" i="52"/>
  <c r="BQ53" i="52"/>
  <c r="AI53" i="52"/>
  <c r="Q53" i="52"/>
  <c r="CA53" i="52"/>
  <c r="AW53" i="52"/>
  <c r="BA53" i="52" s="1"/>
  <c r="BM53" i="52"/>
  <c r="BM63" i="52"/>
  <c r="AW63" i="52"/>
  <c r="BA63" i="52" s="1"/>
  <c r="CA63" i="52"/>
  <c r="AS63" i="52"/>
  <c r="AC63" i="52"/>
  <c r="BW63" i="52"/>
  <c r="BG63" i="52"/>
  <c r="Y63" i="52"/>
  <c r="BC63" i="52"/>
  <c r="AM63" i="52"/>
  <c r="AI63" i="52"/>
  <c r="Q63" i="52"/>
  <c r="CG63" i="52"/>
  <c r="BQ63" i="52"/>
  <c r="K66" i="96"/>
  <c r="I13" i="49" s="1"/>
  <c r="M13" i="49" s="1"/>
  <c r="Q13" i="49" s="1"/>
  <c r="W13" i="49" s="1"/>
  <c r="BA40" i="35"/>
  <c r="AK40" i="35"/>
  <c r="S40" i="35"/>
  <c r="Q40" i="35"/>
  <c r="AU40" i="35"/>
  <c r="AE40" i="35"/>
  <c r="BA28" i="43"/>
  <c r="AK28" i="43"/>
  <c r="Q28" i="43"/>
  <c r="S28" i="43" s="1"/>
  <c r="AU28" i="43"/>
  <c r="AE28" i="43"/>
  <c r="S26" i="36"/>
  <c r="Q26" i="36"/>
  <c r="Q33" i="36"/>
  <c r="S33" i="36" s="1"/>
  <c r="AU33" i="36"/>
  <c r="AE33" i="36"/>
  <c r="BA33" i="36"/>
  <c r="AK33" i="36"/>
  <c r="Q24" i="36"/>
  <c r="S24" i="36" s="1"/>
  <c r="K20" i="54"/>
  <c r="Q20" i="54"/>
  <c r="Y20" i="54" s="1"/>
  <c r="AE13" i="79"/>
  <c r="AQ13" i="84"/>
  <c r="AG13" i="79" s="1"/>
  <c r="AK13" i="79" s="1"/>
  <c r="AM13" i="79" s="1"/>
  <c r="AG36" i="33"/>
  <c r="AG46" i="33"/>
  <c r="AG38" i="33"/>
  <c r="AG29" i="33"/>
  <c r="AG40" i="33"/>
  <c r="AG30" i="33"/>
  <c r="AG14" i="33"/>
  <c r="AG41" i="33"/>
  <c r="AG32" i="33"/>
  <c r="AG16" i="33"/>
  <c r="AG18" i="33"/>
  <c r="AG28" i="33"/>
  <c r="AG20" i="33"/>
  <c r="AG37" i="33"/>
  <c r="AG43" i="33"/>
  <c r="AG33" i="33"/>
  <c r="AG17" i="33"/>
  <c r="AG45" i="33"/>
  <c r="AG42" i="33"/>
  <c r="AG11" i="33"/>
  <c r="AG31" i="33"/>
  <c r="AG39" i="33"/>
  <c r="AG19" i="33"/>
  <c r="AG15" i="33"/>
  <c r="AG25" i="33"/>
  <c r="AG27" i="33"/>
  <c r="AU43" i="46"/>
  <c r="BA43" i="46"/>
  <c r="AK43" i="46"/>
  <c r="S43" i="46"/>
  <c r="AE43" i="46"/>
  <c r="W19" i="54"/>
  <c r="W17" i="54"/>
  <c r="W20" i="54" s="1"/>
  <c r="S24" i="31"/>
  <c r="Q24" i="31"/>
  <c r="Q34" i="31"/>
  <c r="Q26" i="44"/>
  <c r="Q33" i="44"/>
  <c r="AU33" i="44"/>
  <c r="AE33" i="44"/>
  <c r="BA33" i="44"/>
  <c r="AK33" i="44"/>
  <c r="S33" i="44"/>
  <c r="Q24" i="44"/>
  <c r="S24" i="44"/>
  <c r="AO19" i="79"/>
  <c r="Y28" i="54"/>
  <c r="Q28" i="54"/>
  <c r="W28" i="54" s="1"/>
  <c r="AS41" i="41"/>
  <c r="Y15" i="92"/>
  <c r="Y16" i="92"/>
  <c r="Y8" i="92"/>
  <c r="Y17" i="92"/>
  <c r="Y9" i="92"/>
  <c r="Y18" i="92"/>
  <c r="Y10" i="92"/>
  <c r="Y19" i="92"/>
  <c r="Y11" i="92"/>
  <c r="Y23" i="92"/>
  <c r="Y20" i="92"/>
  <c r="Y12" i="92"/>
  <c r="Y21" i="92"/>
  <c r="Y13" i="92"/>
  <c r="Y22" i="92"/>
  <c r="Y14" i="92"/>
  <c r="BG23" i="92"/>
  <c r="AU37" i="46"/>
  <c r="AE37" i="46"/>
  <c r="BA37" i="46"/>
  <c r="AK37" i="46"/>
  <c r="Q37" i="46"/>
  <c r="BA37" i="44"/>
  <c r="AK37" i="44"/>
  <c r="Q37" i="44"/>
  <c r="AU37" i="44"/>
  <c r="AE37" i="44"/>
  <c r="AU37" i="37"/>
  <c r="AE37" i="37"/>
  <c r="BA37" i="37"/>
  <c r="AK37" i="37"/>
  <c r="Q37" i="37"/>
  <c r="BY11" i="79"/>
  <c r="W22" i="79"/>
  <c r="AA22" i="79" s="1"/>
  <c r="AC22" i="79" s="1"/>
  <c r="AU26" i="30"/>
  <c r="AE26" i="30"/>
  <c r="BA26" i="30"/>
  <c r="AK26" i="30"/>
  <c r="Q26" i="30"/>
  <c r="BA29" i="38"/>
  <c r="AK29" i="38"/>
  <c r="Q29" i="38"/>
  <c r="AU29" i="38"/>
  <c r="AE29" i="38"/>
  <c r="S12" i="38"/>
  <c r="Q12" i="38"/>
  <c r="BA23" i="34"/>
  <c r="AK23" i="34"/>
  <c r="Q23" i="34"/>
  <c r="AU23" i="34"/>
  <c r="AE23" i="34"/>
  <c r="AU33" i="34"/>
  <c r="AE33" i="34"/>
  <c r="BA33" i="34"/>
  <c r="AK33" i="34"/>
  <c r="Q33" i="34"/>
  <c r="S40" i="46"/>
  <c r="AK40" i="46"/>
  <c r="Q40" i="46"/>
  <c r="BA40" i="46"/>
  <c r="AE40" i="46"/>
  <c r="AU40" i="46"/>
  <c r="AC8" i="33"/>
  <c r="W41" i="34"/>
  <c r="W43" i="34"/>
  <c r="AM43" i="31"/>
  <c r="AO43" i="31" s="1"/>
  <c r="AW40" i="38"/>
  <c r="AW45" i="38"/>
  <c r="AW16" i="38"/>
  <c r="AW25" i="38"/>
  <c r="AW17" i="38"/>
  <c r="AW28" i="38"/>
  <c r="AW20" i="38"/>
  <c r="AW29" i="38"/>
  <c r="AW39" i="38"/>
  <c r="AW31" i="38"/>
  <c r="AW15" i="38"/>
  <c r="I16" i="79"/>
  <c r="K16" i="79" s="1"/>
  <c r="AM41" i="38" s="1"/>
  <c r="AW19" i="38"/>
  <c r="AW14" i="38"/>
  <c r="AW36" i="38"/>
  <c r="AW46" i="38"/>
  <c r="AW27" i="38"/>
  <c r="AW37" i="38"/>
  <c r="AW33" i="38"/>
  <c r="AW11" i="38"/>
  <c r="AW38" i="38"/>
  <c r="AW42" i="38"/>
  <c r="AW32" i="38"/>
  <c r="AW18" i="38"/>
  <c r="AW41" i="38"/>
  <c r="AW30" i="38"/>
  <c r="AW43" i="38"/>
  <c r="BA32" i="37"/>
  <c r="AK32" i="37"/>
  <c r="Q32" i="37"/>
  <c r="AU32" i="37"/>
  <c r="AE32" i="37"/>
  <c r="BA30" i="46"/>
  <c r="AK30" i="46"/>
  <c r="S30" i="46"/>
  <c r="Q30" i="46"/>
  <c r="AU30" i="46"/>
  <c r="AE30" i="46"/>
  <c r="Q28" i="46"/>
  <c r="AU28" i="46"/>
  <c r="AE28" i="46"/>
  <c r="BA28" i="46"/>
  <c r="AK28" i="46"/>
  <c r="S28" i="46"/>
  <c r="BA29" i="42"/>
  <c r="AK29" i="42"/>
  <c r="Q29" i="42"/>
  <c r="AU29" i="42"/>
  <c r="AE29" i="42"/>
  <c r="Q12" i="42"/>
  <c r="AG23" i="43"/>
  <c r="AG24" i="43"/>
  <c r="AG8" i="43"/>
  <c r="AI8" i="43" s="1"/>
  <c r="AG22" i="43"/>
  <c r="AG26" i="43"/>
  <c r="AG34" i="43"/>
  <c r="S40" i="42"/>
  <c r="Q40" i="42"/>
  <c r="BY12" i="79"/>
  <c r="AE11" i="79"/>
  <c r="AQ11" i="84"/>
  <c r="AG11" i="79" s="1"/>
  <c r="AK11" i="79" s="1"/>
  <c r="AM11" i="79" s="1"/>
  <c r="BY20" i="79"/>
  <c r="BO19" i="79"/>
  <c r="CE19" i="84"/>
  <c r="BQ19" i="79" s="1"/>
  <c r="BU19" i="79" s="1"/>
  <c r="BW19" i="79" s="1"/>
  <c r="AO16" i="79"/>
  <c r="K80" i="74"/>
  <c r="I54" i="50" s="1"/>
  <c r="M54" i="50" s="1"/>
  <c r="I80" i="74"/>
  <c r="I88" i="52" s="1"/>
  <c r="M88" i="52" s="1"/>
  <c r="Q26" i="45"/>
  <c r="S26" i="45"/>
  <c r="S23" i="39"/>
  <c r="Q23" i="39"/>
  <c r="AU33" i="39"/>
  <c r="AE33" i="39"/>
  <c r="BA33" i="39"/>
  <c r="AK33" i="39"/>
  <c r="S33" i="39"/>
  <c r="Q33" i="39"/>
  <c r="BU23" i="84"/>
  <c r="BG23" i="79" s="1"/>
  <c r="BK23" i="79" s="1"/>
  <c r="BM23" i="79" s="1"/>
  <c r="CC23" i="84"/>
  <c r="AS8" i="37"/>
  <c r="BG20" i="90"/>
  <c r="Q23" i="40"/>
  <c r="Q30" i="40"/>
  <c r="AU30" i="40"/>
  <c r="AE30" i="40"/>
  <c r="BA30" i="40"/>
  <c r="AK30" i="40"/>
  <c r="S30" i="40"/>
  <c r="W9" i="79"/>
  <c r="AA9" i="79" s="1"/>
  <c r="AC9" i="79" s="1"/>
  <c r="I27" i="97"/>
  <c r="I36" i="39" s="1"/>
  <c r="I21" i="97"/>
  <c r="I36" i="45" s="1"/>
  <c r="I46" i="97"/>
  <c r="I138" i="11" s="1"/>
  <c r="I48" i="97"/>
  <c r="E55" i="96" s="1"/>
  <c r="AI25" i="48"/>
  <c r="AA25" i="48"/>
  <c r="AE25" i="48" s="1"/>
  <c r="Q25" i="48"/>
  <c r="I37" i="55"/>
  <c r="M37" i="55" s="1"/>
  <c r="K67" i="96"/>
  <c r="I37" i="53" s="1"/>
  <c r="M37" i="53" s="1"/>
  <c r="Q37" i="53" s="1"/>
  <c r="W37" i="53" s="1"/>
  <c r="I28" i="55"/>
  <c r="M28" i="55" s="1"/>
  <c r="K52" i="96"/>
  <c r="I28" i="53" s="1"/>
  <c r="M28" i="53" s="1"/>
  <c r="Q28" i="53" s="1"/>
  <c r="W28" i="53" s="1"/>
  <c r="BQ16" i="76"/>
  <c r="I30" i="52" s="1"/>
  <c r="M30" i="52" s="1"/>
  <c r="BA16" i="76"/>
  <c r="I17" i="35" s="1"/>
  <c r="M17" i="35" s="1"/>
  <c r="AK16" i="76"/>
  <c r="I17" i="39" s="1"/>
  <c r="M17" i="39" s="1"/>
  <c r="U16" i="76"/>
  <c r="I17" i="43" s="1"/>
  <c r="M17" i="43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Y16" i="76"/>
  <c r="I17" i="30" s="1"/>
  <c r="M17" i="30" s="1"/>
  <c r="BI16" i="76"/>
  <c r="I17" i="33" s="1"/>
  <c r="M17" i="33" s="1"/>
  <c r="AS16" i="76"/>
  <c r="I17" i="37" s="1"/>
  <c r="M17" i="37" s="1"/>
  <c r="AC16" i="76"/>
  <c r="I17" i="41" s="1"/>
  <c r="M17" i="41" s="1"/>
  <c r="M16" i="76"/>
  <c r="I17" i="45" s="1"/>
  <c r="M17" i="45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Q34" i="32"/>
  <c r="S34" i="32" s="1"/>
  <c r="AU32" i="32"/>
  <c r="AE32" i="32"/>
  <c r="BA32" i="32"/>
  <c r="AK32" i="32"/>
  <c r="S32" i="32"/>
  <c r="Q32" i="32"/>
  <c r="Q12" i="33"/>
  <c r="Q27" i="33"/>
  <c r="S27" i="33" s="1"/>
  <c r="BQ12" i="79"/>
  <c r="BU12" i="79" s="1"/>
  <c r="BW12" i="79" s="1"/>
  <c r="W41" i="32"/>
  <c r="W43" i="32"/>
  <c r="AQ23" i="34"/>
  <c r="AQ24" i="34"/>
  <c r="AQ8" i="34"/>
  <c r="AS8" i="34" s="1"/>
  <c r="AQ34" i="34"/>
  <c r="AQ26" i="34"/>
  <c r="AQ22" i="34"/>
  <c r="I65" i="96"/>
  <c r="I14" i="51" s="1"/>
  <c r="M14" i="51" s="1"/>
  <c r="M15" i="48"/>
  <c r="I29" i="48"/>
  <c r="AO43" i="42"/>
  <c r="BA43" i="42" s="1"/>
  <c r="AM43" i="42"/>
  <c r="CA78" i="52"/>
  <c r="I68" i="74"/>
  <c r="I31" i="52" s="1"/>
  <c r="M31" i="52" s="1"/>
  <c r="K68" i="74"/>
  <c r="I21" i="50" s="1"/>
  <c r="M21" i="50" s="1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Q30" i="35"/>
  <c r="AU30" i="35"/>
  <c r="AE30" i="35"/>
  <c r="BA30" i="35"/>
  <c r="AK30" i="35"/>
  <c r="CA54" i="52"/>
  <c r="AS54" i="52"/>
  <c r="AC54" i="52"/>
  <c r="BW54" i="52"/>
  <c r="BG54" i="52"/>
  <c r="Y54" i="52"/>
  <c r="BC54" i="52"/>
  <c r="AM54" i="52"/>
  <c r="CG54" i="52"/>
  <c r="BQ54" i="52"/>
  <c r="BM54" i="52"/>
  <c r="AW54" i="52"/>
  <c r="BA54" i="52" s="1"/>
  <c r="AI54" i="52"/>
  <c r="Q54" i="52"/>
  <c r="AS61" i="52"/>
  <c r="AC61" i="52"/>
  <c r="BW61" i="52"/>
  <c r="BG61" i="52"/>
  <c r="Y61" i="52"/>
  <c r="BC61" i="52"/>
  <c r="AM61" i="52"/>
  <c r="CG61" i="52"/>
  <c r="BQ61" i="52"/>
  <c r="AI61" i="52"/>
  <c r="Q61" i="52"/>
  <c r="CA61" i="52"/>
  <c r="BM61" i="52"/>
  <c r="AW61" i="52"/>
  <c r="BA61" i="52" s="1"/>
  <c r="S12" i="41"/>
  <c r="Q12" i="41"/>
  <c r="Q27" i="41"/>
  <c r="G63" i="117"/>
  <c r="BG22" i="92"/>
  <c r="AM42" i="31"/>
  <c r="AS42" i="31" s="1"/>
  <c r="AW34" i="45"/>
  <c r="AW26" i="45"/>
  <c r="AW22" i="45"/>
  <c r="AW24" i="45"/>
  <c r="AW23" i="45"/>
  <c r="AS9" i="79"/>
  <c r="AU9" i="79" s="1"/>
  <c r="AM8" i="45" s="1"/>
  <c r="AS8" i="45" s="1"/>
  <c r="AW8" i="45"/>
  <c r="W42" i="45"/>
  <c r="AW9" i="79"/>
  <c r="BK9" i="84"/>
  <c r="AY9" i="79" s="1"/>
  <c r="BC9" i="79" s="1"/>
  <c r="BE9" i="79" s="1"/>
  <c r="W8" i="45" s="1"/>
  <c r="S26" i="43"/>
  <c r="Q26" i="43"/>
  <c r="S34" i="36"/>
  <c r="Q34" i="36"/>
  <c r="AU32" i="36"/>
  <c r="AE32" i="36"/>
  <c r="Q32" i="36"/>
  <c r="S32" i="36" s="1"/>
  <c r="BA32" i="36"/>
  <c r="AK32" i="36"/>
  <c r="Q40" i="31"/>
  <c r="S40" i="31" s="1"/>
  <c r="AG42" i="31"/>
  <c r="AI42" i="31" s="1"/>
  <c r="AG33" i="31"/>
  <c r="AG25" i="31"/>
  <c r="AG17" i="31"/>
  <c r="AG46" i="31"/>
  <c r="AG45" i="31"/>
  <c r="AG43" i="31"/>
  <c r="AG37" i="31"/>
  <c r="AG27" i="31"/>
  <c r="AG19" i="31"/>
  <c r="AG11" i="31"/>
  <c r="AG38" i="31"/>
  <c r="AG28" i="31"/>
  <c r="AG20" i="31"/>
  <c r="AG31" i="31"/>
  <c r="AG15" i="31"/>
  <c r="AG45" i="35"/>
  <c r="AG43" i="35"/>
  <c r="AG37" i="35"/>
  <c r="AG46" i="35"/>
  <c r="AG38" i="35"/>
  <c r="AG29" i="35"/>
  <c r="AG40" i="35"/>
  <c r="AG30" i="35"/>
  <c r="AG31" i="35"/>
  <c r="AG41" i="35"/>
  <c r="AG28" i="35"/>
  <c r="AG15" i="35"/>
  <c r="AG16" i="35"/>
  <c r="AG19" i="35"/>
  <c r="AG11" i="35"/>
  <c r="AG20" i="35"/>
  <c r="AG14" i="35"/>
  <c r="AG27" i="35"/>
  <c r="AG33" i="35"/>
  <c r="AG30" i="31"/>
  <c r="AG41" i="31"/>
  <c r="AG18" i="31"/>
  <c r="AG29" i="31"/>
  <c r="AG36" i="31"/>
  <c r="AG42" i="35"/>
  <c r="AG32" i="35"/>
  <c r="AG14" i="31"/>
  <c r="AG40" i="31"/>
  <c r="AG39" i="31"/>
  <c r="AG18" i="35"/>
  <c r="AG17" i="35"/>
  <c r="AG25" i="35"/>
  <c r="AG16" i="31"/>
  <c r="AG36" i="35"/>
  <c r="AG39" i="35"/>
  <c r="AG32" i="31"/>
  <c r="BG13" i="89"/>
  <c r="AI35" i="55"/>
  <c r="AA35" i="55"/>
  <c r="Q35" i="55"/>
  <c r="W35" i="55" s="1"/>
  <c r="Y42" i="42"/>
  <c r="AK42" i="42" s="1"/>
  <c r="W42" i="42"/>
  <c r="AU32" i="31"/>
  <c r="AE32" i="31"/>
  <c r="BA32" i="31"/>
  <c r="AK32" i="31"/>
  <c r="Q32" i="31"/>
  <c r="Q25" i="31"/>
  <c r="S25" i="31"/>
  <c r="S34" i="44"/>
  <c r="Q34" i="44"/>
  <c r="AU32" i="44"/>
  <c r="AE32" i="44"/>
  <c r="Q32" i="44"/>
  <c r="S32" i="44" s="1"/>
  <c r="BA32" i="44"/>
  <c r="AK32" i="44"/>
  <c r="AW9" i="31"/>
  <c r="AW12" i="31"/>
  <c r="AW12" i="35"/>
  <c r="AW13" i="35"/>
  <c r="AW21" i="35"/>
  <c r="CC19" i="79"/>
  <c r="CE19" i="79" s="1"/>
  <c r="AW10" i="35"/>
  <c r="AW9" i="35"/>
  <c r="AW21" i="31"/>
  <c r="AW10" i="31"/>
  <c r="AW13" i="31"/>
  <c r="BO10" i="79"/>
  <c r="CE10" i="84"/>
  <c r="BQ10" i="79" s="1"/>
  <c r="BU10" i="79" s="1"/>
  <c r="BW10" i="79" s="1"/>
  <c r="BE20" i="91"/>
  <c r="BE12" i="91"/>
  <c r="BE21" i="91"/>
  <c r="BE13" i="91"/>
  <c r="BE22" i="91"/>
  <c r="BE14" i="91"/>
  <c r="BE15" i="91"/>
  <c r="BE16" i="91"/>
  <c r="BE18" i="91"/>
  <c r="BE10" i="91"/>
  <c r="BE23" i="91"/>
  <c r="BE19" i="91"/>
  <c r="BE11" i="91"/>
  <c r="BE8" i="91"/>
  <c r="BE17" i="91"/>
  <c r="BE9" i="91"/>
  <c r="AI24" i="55"/>
  <c r="AA24" i="55"/>
  <c r="Q24" i="55"/>
  <c r="W24" i="55" s="1"/>
  <c r="AU37" i="38"/>
  <c r="AE37" i="38"/>
  <c r="BA37" i="38"/>
  <c r="AK37" i="38"/>
  <c r="Q37" i="38"/>
  <c r="BG11" i="51"/>
  <c r="AQ11" i="51"/>
  <c r="AA11" i="51"/>
  <c r="BO11" i="51"/>
  <c r="BS11" i="51" s="1"/>
  <c r="AY11" i="51"/>
  <c r="AI11" i="51"/>
  <c r="AM11" i="51" s="1"/>
  <c r="Q11" i="51"/>
  <c r="W11" i="51" s="1"/>
  <c r="Q37" i="30"/>
  <c r="AU37" i="30"/>
  <c r="AE37" i="30"/>
  <c r="BA37" i="30"/>
  <c r="AK37" i="30"/>
  <c r="S37" i="30"/>
  <c r="W42" i="33"/>
  <c r="Q42" i="37"/>
  <c r="W41" i="38"/>
  <c r="W43" i="38"/>
  <c r="CG11" i="79"/>
  <c r="CY11" i="84"/>
  <c r="CI11" i="79" s="1"/>
  <c r="CM11" i="79" s="1"/>
  <c r="CO11" i="79" s="1"/>
  <c r="AE22" i="79"/>
  <c r="AQ22" i="84"/>
  <c r="AG22" i="79" s="1"/>
  <c r="AK22" i="79" s="1"/>
  <c r="AM22" i="79" s="1"/>
  <c r="BA28" i="30"/>
  <c r="AK28" i="30"/>
  <c r="Q28" i="30"/>
  <c r="AU28" i="30"/>
  <c r="AE28" i="30"/>
  <c r="BA24" i="30"/>
  <c r="AK24" i="30"/>
  <c r="S24" i="30"/>
  <c r="Q24" i="30"/>
  <c r="AU24" i="30"/>
  <c r="AE24" i="30"/>
  <c r="AU34" i="30"/>
  <c r="AE34" i="30"/>
  <c r="BA34" i="30"/>
  <c r="AK34" i="30"/>
  <c r="S34" i="30"/>
  <c r="Q34" i="30"/>
  <c r="Q27" i="34"/>
  <c r="S27" i="34" s="1"/>
  <c r="AU27" i="34"/>
  <c r="AE27" i="34"/>
  <c r="BA27" i="34"/>
  <c r="AK27" i="34"/>
  <c r="BA31" i="34"/>
  <c r="AK31" i="34"/>
  <c r="Q31" i="34"/>
  <c r="AU31" i="34"/>
  <c r="AE31" i="34"/>
  <c r="AW23" i="43"/>
  <c r="AW24" i="43"/>
  <c r="AW8" i="43"/>
  <c r="AW22" i="43"/>
  <c r="AS11" i="79"/>
  <c r="AU11" i="79" s="1"/>
  <c r="AM8" i="43" s="1"/>
  <c r="AS8" i="43" s="1"/>
  <c r="AW34" i="43"/>
  <c r="AW26" i="43"/>
  <c r="AW22" i="41"/>
  <c r="AW23" i="41"/>
  <c r="AS13" i="79"/>
  <c r="AU13" i="79" s="1"/>
  <c r="AM8" i="41" s="1"/>
  <c r="AW26" i="41"/>
  <c r="AW24" i="41"/>
  <c r="AW8" i="41"/>
  <c r="AW34" i="41"/>
  <c r="W43" i="41"/>
  <c r="W41" i="41"/>
  <c r="M8" i="53"/>
  <c r="Q8" i="53" s="1"/>
  <c r="W8" i="53" s="1"/>
  <c r="AI15" i="55"/>
  <c r="AA15" i="55"/>
  <c r="Q15" i="55"/>
  <c r="W15" i="55" s="1"/>
  <c r="AW78" i="52"/>
  <c r="BA33" i="37"/>
  <c r="AK33" i="37"/>
  <c r="Q33" i="37"/>
  <c r="AU33" i="37"/>
  <c r="AE33" i="37"/>
  <c r="Q23" i="37"/>
  <c r="AU26" i="46"/>
  <c r="AE26" i="46"/>
  <c r="BA26" i="46"/>
  <c r="AK26" i="46"/>
  <c r="Q26" i="46"/>
  <c r="AO14" i="79"/>
  <c r="CG12" i="79"/>
  <c r="CY12" i="84"/>
  <c r="CI12" i="79" s="1"/>
  <c r="CM12" i="79" s="1"/>
  <c r="CO12" i="79" s="1"/>
  <c r="CY20" i="84"/>
  <c r="CI20" i="79" s="1"/>
  <c r="CM20" i="79" s="1"/>
  <c r="CO20" i="79" s="1"/>
  <c r="CG20" i="79"/>
  <c r="S43" i="32"/>
  <c r="AE43" i="32"/>
  <c r="BG19" i="79"/>
  <c r="BK19" i="79" s="1"/>
  <c r="BM19" i="79" s="1"/>
  <c r="K85" i="74"/>
  <c r="I59" i="50" s="1"/>
  <c r="M59" i="50" s="1"/>
  <c r="I85" i="74"/>
  <c r="I93" i="52" s="1"/>
  <c r="M93" i="52" s="1"/>
  <c r="BA28" i="45"/>
  <c r="AK28" i="45"/>
  <c r="Q28" i="45"/>
  <c r="AU28" i="45"/>
  <c r="AE28" i="45"/>
  <c r="Q24" i="45"/>
  <c r="Q34" i="45"/>
  <c r="S34" i="45"/>
  <c r="S24" i="39"/>
  <c r="Q24" i="39"/>
  <c r="BA31" i="39"/>
  <c r="AK31" i="39"/>
  <c r="Q31" i="39"/>
  <c r="AU31" i="39"/>
  <c r="AE31" i="39"/>
  <c r="BG16" i="88"/>
  <c r="W15" i="79"/>
  <c r="AA15" i="79" s="1"/>
  <c r="AC15" i="79" s="1"/>
  <c r="CE20" i="52"/>
  <c r="I8" i="73"/>
  <c r="I14" i="25" s="1"/>
  <c r="AG14" i="79"/>
  <c r="AK14" i="79" s="1"/>
  <c r="AM14" i="79" s="1"/>
  <c r="AU28" i="40"/>
  <c r="AE28" i="40"/>
  <c r="BA28" i="40"/>
  <c r="AK28" i="40"/>
  <c r="Q28" i="40"/>
  <c r="AU29" i="40"/>
  <c r="AE29" i="40"/>
  <c r="BA29" i="40"/>
  <c r="AK29" i="40"/>
  <c r="Q29" i="40"/>
  <c r="W23" i="88"/>
  <c r="M31" i="21"/>
  <c r="G34" i="10" s="1"/>
  <c r="S29" i="21"/>
  <c r="S31" i="21" s="1"/>
  <c r="I37" i="8" s="1"/>
  <c r="I35" i="97"/>
  <c r="I12" i="51" s="1"/>
  <c r="M12" i="51" s="1"/>
  <c r="I29" i="97"/>
  <c r="I36" i="37" s="1"/>
  <c r="I23" i="97"/>
  <c r="I36" i="43" s="1"/>
  <c r="S23" i="90"/>
  <c r="BW8" i="90"/>
  <c r="W8" i="90"/>
  <c r="AI23" i="48"/>
  <c r="AA23" i="48"/>
  <c r="AE23" i="48" s="1"/>
  <c r="Q23" i="48"/>
  <c r="BY12" i="76"/>
  <c r="I13" i="30" s="1"/>
  <c r="M13" i="30" s="1"/>
  <c r="BI12" i="76"/>
  <c r="I13" i="33" s="1"/>
  <c r="M13" i="33" s="1"/>
  <c r="AS12" i="76"/>
  <c r="I13" i="37" s="1"/>
  <c r="M13" i="37" s="1"/>
  <c r="AC12" i="76"/>
  <c r="I13" i="41" s="1"/>
  <c r="M13" i="41" s="1"/>
  <c r="M12" i="76"/>
  <c r="I13" i="45" s="1"/>
  <c r="M13" i="45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Q12" i="76"/>
  <c r="I22" i="52" s="1"/>
  <c r="M22" i="52" s="1"/>
  <c r="BA12" i="76"/>
  <c r="I13" i="35" s="1"/>
  <c r="M13" i="35" s="1"/>
  <c r="AK12" i="76"/>
  <c r="I13" i="39" s="1"/>
  <c r="M13" i="39" s="1"/>
  <c r="U12" i="76"/>
  <c r="I13" i="43" s="1"/>
  <c r="M13" i="43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Q12" i="32"/>
  <c r="Q26" i="33"/>
  <c r="S26" i="33"/>
  <c r="BA40" i="36"/>
  <c r="AK40" i="36"/>
  <c r="Q40" i="36"/>
  <c r="AU40" i="36"/>
  <c r="AE40" i="36"/>
  <c r="BO12" i="79"/>
  <c r="AO22" i="79"/>
  <c r="AI17" i="55"/>
  <c r="AA17" i="55"/>
  <c r="Q17" i="55"/>
  <c r="W17" i="55" s="1"/>
  <c r="AI16" i="48"/>
  <c r="AA16" i="48"/>
  <c r="AE16" i="48" s="1"/>
  <c r="Q16" i="48"/>
  <c r="CE66" i="52"/>
  <c r="CE78" i="52" s="1"/>
  <c r="CE79" i="52" s="1"/>
  <c r="I64" i="74"/>
  <c r="I23" i="52" s="1"/>
  <c r="M23" i="52" s="1"/>
  <c r="K64" i="74"/>
  <c r="I17" i="50" s="1"/>
  <c r="M17" i="50" s="1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Q17" i="75"/>
  <c r="I40" i="25" s="1"/>
  <c r="M40" i="25" s="1"/>
  <c r="S40" i="25" s="1"/>
  <c r="AW17" i="75"/>
  <c r="I53" i="11" s="1"/>
  <c r="M53" i="11" s="1"/>
  <c r="AG17" i="75"/>
  <c r="E17" i="73" s="1"/>
  <c r="AQ23" i="90"/>
  <c r="Q28" i="35"/>
  <c r="BA28" i="35"/>
  <c r="AK28" i="35"/>
  <c r="S28" i="35"/>
  <c r="AE28" i="35"/>
  <c r="AU28" i="35"/>
  <c r="CA62" i="52"/>
  <c r="AS62" i="52"/>
  <c r="AC62" i="52"/>
  <c r="BW62" i="52"/>
  <c r="BG62" i="52"/>
  <c r="Y62" i="52"/>
  <c r="BC62" i="52"/>
  <c r="AM62" i="52"/>
  <c r="CG62" i="52"/>
  <c r="BQ62" i="52"/>
  <c r="BM62" i="52"/>
  <c r="AW62" i="52"/>
  <c r="BA62" i="52" s="1"/>
  <c r="AI62" i="52"/>
  <c r="Q62" i="52"/>
  <c r="BC19" i="52"/>
  <c r="AM19" i="52"/>
  <c r="CG19" i="52"/>
  <c r="BQ19" i="52"/>
  <c r="AI19" i="52"/>
  <c r="Q19" i="52"/>
  <c r="BM19" i="52"/>
  <c r="AW19" i="52"/>
  <c r="BA19" i="52" s="1"/>
  <c r="CA19" i="52"/>
  <c r="BW19" i="52"/>
  <c r="BG19" i="52"/>
  <c r="Y19" i="52"/>
  <c r="AS19" i="52"/>
  <c r="AC19" i="52"/>
  <c r="Q40" i="45"/>
  <c r="AS41" i="43"/>
  <c r="AS8" i="41"/>
  <c r="S26" i="41"/>
  <c r="Q26" i="41"/>
  <c r="G10" i="103"/>
  <c r="G9" i="103"/>
  <c r="BG22" i="90"/>
  <c r="BG78" i="52"/>
  <c r="AM27" i="33" l="1"/>
  <c r="AM28" i="43"/>
  <c r="AS28" i="43" s="1"/>
  <c r="I87" i="52"/>
  <c r="M87" i="52" s="1"/>
  <c r="K79" i="74"/>
  <c r="I53" i="50" s="1"/>
  <c r="M53" i="50" s="1"/>
  <c r="AM32" i="44"/>
  <c r="AS32" i="44" s="1"/>
  <c r="I29" i="52"/>
  <c r="M29" i="52" s="1"/>
  <c r="K67" i="74"/>
  <c r="I20" i="50" s="1"/>
  <c r="M20" i="50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AM26" i="32"/>
  <c r="AO26" i="32" s="1"/>
  <c r="BA26" i="32" s="1"/>
  <c r="I33" i="52"/>
  <c r="M33" i="52" s="1"/>
  <c r="K69" i="74"/>
  <c r="I22" i="50" s="1"/>
  <c r="M22" i="50" s="1"/>
  <c r="I27" i="52"/>
  <c r="M27" i="52" s="1"/>
  <c r="K66" i="74"/>
  <c r="I19" i="50" s="1"/>
  <c r="M19" i="50" s="1"/>
  <c r="AM27" i="35"/>
  <c r="AM32" i="36"/>
  <c r="AS32" i="36" s="1"/>
  <c r="AM33" i="36"/>
  <c r="AS33" i="36" s="1"/>
  <c r="I90" i="52"/>
  <c r="M90" i="52" s="1"/>
  <c r="K82" i="74"/>
  <c r="I56" i="50" s="1"/>
  <c r="M56" i="50" s="1"/>
  <c r="AM40" i="44"/>
  <c r="AM34" i="35"/>
  <c r="AO34" i="35" s="1"/>
  <c r="BA34" i="35" s="1"/>
  <c r="AM42" i="38"/>
  <c r="AO42" i="38"/>
  <c r="BA42" i="38" s="1"/>
  <c r="AM27" i="34"/>
  <c r="AS27" i="34" s="1"/>
  <c r="AM30" i="43"/>
  <c r="AS30" i="43" s="1"/>
  <c r="I91" i="52"/>
  <c r="M91" i="52" s="1"/>
  <c r="K83" i="74"/>
  <c r="I57" i="50" s="1"/>
  <c r="M57" i="50" s="1"/>
  <c r="AM30" i="37"/>
  <c r="AS30" i="37" s="1"/>
  <c r="AM12" i="45"/>
  <c r="AU12" i="45" s="1"/>
  <c r="AO12" i="45"/>
  <c r="BA12" i="45" s="1"/>
  <c r="AM37" i="35"/>
  <c r="AS37" i="35" s="1"/>
  <c r="AM12" i="31"/>
  <c r="I94" i="52"/>
  <c r="M94" i="52" s="1"/>
  <c r="K86" i="74"/>
  <c r="I60" i="50" s="1"/>
  <c r="M60" i="50" s="1"/>
  <c r="AM12" i="39"/>
  <c r="AO12" i="39" s="1"/>
  <c r="AM40" i="31"/>
  <c r="BA43" i="31"/>
  <c r="AY43" i="31"/>
  <c r="I21" i="52"/>
  <c r="M21" i="52" s="1"/>
  <c r="K63" i="74"/>
  <c r="I16" i="50" s="1"/>
  <c r="M16" i="50" s="1"/>
  <c r="AM37" i="36"/>
  <c r="AS37" i="36" s="1"/>
  <c r="Q17" i="50"/>
  <c r="W17" i="50" s="1"/>
  <c r="AM26" i="33"/>
  <c r="AO26" i="33" s="1"/>
  <c r="W12" i="32"/>
  <c r="Q13" i="40"/>
  <c r="S13" i="40" s="1"/>
  <c r="Q13" i="42"/>
  <c r="Q13" i="30"/>
  <c r="AU13" i="30"/>
  <c r="AE13" i="30"/>
  <c r="AK13" i="30"/>
  <c r="BA13" i="30"/>
  <c r="W23" i="90"/>
  <c r="BG8" i="90"/>
  <c r="Y22" i="88"/>
  <c r="Y14" i="88"/>
  <c r="Y15" i="88"/>
  <c r="Y16" i="88"/>
  <c r="Y8" i="88"/>
  <c r="Y17" i="88"/>
  <c r="Y9" i="88"/>
  <c r="Y18" i="88"/>
  <c r="Y10" i="88"/>
  <c r="Y19" i="88"/>
  <c r="Y11" i="88"/>
  <c r="Y23" i="88"/>
  <c r="Y20" i="88"/>
  <c r="Y12" i="88"/>
  <c r="Y21" i="88"/>
  <c r="Y13" i="88"/>
  <c r="BG23" i="88"/>
  <c r="AG12" i="42"/>
  <c r="AG21" i="42"/>
  <c r="AG13" i="42"/>
  <c r="AG10" i="42"/>
  <c r="AG9" i="42"/>
  <c r="W33" i="37"/>
  <c r="AC33" i="37" s="1"/>
  <c r="AU8" i="41"/>
  <c r="AO8" i="41"/>
  <c r="AC42" i="45"/>
  <c r="AE42" i="45"/>
  <c r="W27" i="41"/>
  <c r="Y21" i="50"/>
  <c r="Q21" i="50"/>
  <c r="W21" i="50" s="1"/>
  <c r="BG14" i="51"/>
  <c r="AQ14" i="51"/>
  <c r="AA14" i="51"/>
  <c r="BO14" i="51"/>
  <c r="BS14" i="51" s="1"/>
  <c r="AY14" i="51"/>
  <c r="AI14" i="51"/>
  <c r="AM14" i="51" s="1"/>
  <c r="Q14" i="51"/>
  <c r="W14" i="51" s="1"/>
  <c r="BA17" i="41"/>
  <c r="AK17" i="41"/>
  <c r="S17" i="41"/>
  <c r="Q17" i="41"/>
  <c r="AU17" i="41"/>
  <c r="AE17" i="41"/>
  <c r="BA17" i="43"/>
  <c r="AK17" i="43"/>
  <c r="Q17" i="43"/>
  <c r="AU17" i="43"/>
  <c r="AE17" i="43"/>
  <c r="AI28" i="55"/>
  <c r="AA28" i="55"/>
  <c r="Q28" i="55"/>
  <c r="W28" i="55" s="1"/>
  <c r="AM30" i="40"/>
  <c r="AS30" i="40" s="1"/>
  <c r="Y23" i="40"/>
  <c r="AK23" i="40" s="1"/>
  <c r="W23" i="40"/>
  <c r="Y41" i="34"/>
  <c r="AC41" i="34"/>
  <c r="W33" i="34"/>
  <c r="AC33" i="34" s="1"/>
  <c r="Y23" i="34"/>
  <c r="W23" i="34"/>
  <c r="AC23" i="34" s="1"/>
  <c r="Y37" i="37"/>
  <c r="AI37" i="37" s="1"/>
  <c r="W37" i="37"/>
  <c r="AC37" i="37" s="1"/>
  <c r="W37" i="44"/>
  <c r="AC37" i="44" s="1"/>
  <c r="Y37" i="44"/>
  <c r="I18" i="73"/>
  <c r="I44" i="25" s="1"/>
  <c r="M44" i="25" s="1"/>
  <c r="S44" i="25" s="1"/>
  <c r="AU41" i="44"/>
  <c r="AO41" i="44"/>
  <c r="BA41" i="44" s="1"/>
  <c r="AS41" i="44"/>
  <c r="S14" i="41"/>
  <c r="Q14" i="41"/>
  <c r="Q14" i="43"/>
  <c r="AG21" i="39"/>
  <c r="AG12" i="39"/>
  <c r="AG13" i="39"/>
  <c r="AG9" i="39"/>
  <c r="AG10" i="39"/>
  <c r="AK8" i="43"/>
  <c r="W12" i="30"/>
  <c r="AC12" i="30" s="1"/>
  <c r="W37" i="45"/>
  <c r="AC37" i="45" s="1"/>
  <c r="Y37" i="45"/>
  <c r="W8" i="35"/>
  <c r="W8" i="31"/>
  <c r="Y41" i="33"/>
  <c r="AK41" i="33" s="1"/>
  <c r="AE41" i="33"/>
  <c r="AC41" i="33"/>
  <c r="W29" i="41"/>
  <c r="AC29" i="41" s="1"/>
  <c r="W25" i="41"/>
  <c r="Y25" i="41"/>
  <c r="AK25" i="41" s="1"/>
  <c r="W31" i="35"/>
  <c r="AC31" i="35" s="1"/>
  <c r="CA15" i="52"/>
  <c r="CE15" i="52" s="1"/>
  <c r="AS15" i="52"/>
  <c r="AC15" i="52"/>
  <c r="BG15" i="52"/>
  <c r="BC15" i="52"/>
  <c r="AM15" i="52"/>
  <c r="AQ15" i="52" s="1"/>
  <c r="AI15" i="52"/>
  <c r="Q15" i="52"/>
  <c r="W15" i="52" s="1"/>
  <c r="BM15" i="52"/>
  <c r="AW15" i="52"/>
  <c r="BQ15" i="52"/>
  <c r="BW15" i="52" s="1"/>
  <c r="W29" i="33"/>
  <c r="AC29" i="33" s="1"/>
  <c r="W25" i="32"/>
  <c r="Y25" i="32"/>
  <c r="AK25" i="32" s="1"/>
  <c r="Q19" i="39"/>
  <c r="Q19" i="45"/>
  <c r="S19" i="45" s="1"/>
  <c r="Q19" i="32"/>
  <c r="S19" i="32" s="1"/>
  <c r="W40" i="43"/>
  <c r="W33" i="42"/>
  <c r="AC33" i="42" s="1"/>
  <c r="W29" i="46"/>
  <c r="Y29" i="46" s="1"/>
  <c r="S23" i="97"/>
  <c r="I39" i="43" s="1"/>
  <c r="M39" i="43" s="1"/>
  <c r="Q23" i="97"/>
  <c r="I38" i="43" s="1"/>
  <c r="M38" i="43" s="1"/>
  <c r="S32" i="97"/>
  <c r="I39" i="34" s="1"/>
  <c r="M39" i="34" s="1"/>
  <c r="Q32" i="97"/>
  <c r="I38" i="34" s="1"/>
  <c r="M38" i="34" s="1"/>
  <c r="W34" i="34"/>
  <c r="AC34" i="34" s="1"/>
  <c r="W24" i="34"/>
  <c r="AC24" i="34" s="1"/>
  <c r="W25" i="30"/>
  <c r="AC25" i="30" s="1"/>
  <c r="Y41" i="44"/>
  <c r="AK41" i="44" s="1"/>
  <c r="AE41" i="44"/>
  <c r="AC41" i="44"/>
  <c r="Y28" i="31"/>
  <c r="AI28" i="31" s="1"/>
  <c r="W28" i="31"/>
  <c r="AC28" i="31" s="1"/>
  <c r="I47" i="52"/>
  <c r="M47" i="52" s="1"/>
  <c r="K21" i="74"/>
  <c r="I32" i="50" s="1"/>
  <c r="M32" i="50" s="1"/>
  <c r="I46" i="52"/>
  <c r="M46" i="52" s="1"/>
  <c r="K20" i="74"/>
  <c r="I31" i="50" s="1"/>
  <c r="M31" i="50" s="1"/>
  <c r="AM27" i="36"/>
  <c r="AO27" i="36"/>
  <c r="AW22" i="39"/>
  <c r="AW24" i="39"/>
  <c r="AS15" i="79"/>
  <c r="AU15" i="79" s="1"/>
  <c r="AM8" i="39" s="1"/>
  <c r="AW34" i="39"/>
  <c r="AW23" i="39"/>
  <c r="AW26" i="39"/>
  <c r="AW8" i="39"/>
  <c r="W31" i="33"/>
  <c r="AC31" i="33" s="1"/>
  <c r="AU15" i="36"/>
  <c r="AE15" i="36"/>
  <c r="Q15" i="36"/>
  <c r="BA15" i="36"/>
  <c r="AK15" i="36"/>
  <c r="S15" i="36"/>
  <c r="AU15" i="38"/>
  <c r="AE15" i="38"/>
  <c r="BA15" i="38"/>
  <c r="AK15" i="38"/>
  <c r="Q15" i="38"/>
  <c r="M36" i="31"/>
  <c r="W29" i="45"/>
  <c r="AC29" i="45" s="1"/>
  <c r="AY41" i="40"/>
  <c r="Y32" i="38"/>
  <c r="W32" i="38"/>
  <c r="AC32" i="38" s="1"/>
  <c r="W29" i="30"/>
  <c r="AC29" i="30" s="1"/>
  <c r="Y29" i="30"/>
  <c r="AM33" i="41"/>
  <c r="AS33" i="41" s="1"/>
  <c r="AO33" i="41"/>
  <c r="AY33" i="41" s="1"/>
  <c r="AM25" i="35"/>
  <c r="AO25" i="35"/>
  <c r="Y8" i="34"/>
  <c r="AC8" i="34"/>
  <c r="AG22" i="39"/>
  <c r="AG24" i="39"/>
  <c r="AG8" i="39"/>
  <c r="AG26" i="39"/>
  <c r="AG23" i="39"/>
  <c r="AG34" i="39"/>
  <c r="AI21" i="89"/>
  <c r="AI13" i="89"/>
  <c r="AI23" i="89"/>
  <c r="AI22" i="89"/>
  <c r="AI14" i="89"/>
  <c r="AI15" i="89"/>
  <c r="AI16" i="89"/>
  <c r="AI8" i="89"/>
  <c r="AI17" i="89"/>
  <c r="AI9" i="89"/>
  <c r="AI18" i="89"/>
  <c r="AI10" i="89"/>
  <c r="AI19" i="89"/>
  <c r="AI11" i="89"/>
  <c r="AI20" i="89"/>
  <c r="AI12" i="89"/>
  <c r="AO83" i="52"/>
  <c r="AQ83" i="52" s="1"/>
  <c r="AM83" i="52"/>
  <c r="AS83" i="52" s="1"/>
  <c r="AU16" i="38"/>
  <c r="AE16" i="38"/>
  <c r="BA16" i="38"/>
  <c r="AK16" i="38"/>
  <c r="S16" i="38"/>
  <c r="Q16" i="38"/>
  <c r="AU16" i="44"/>
  <c r="AE16" i="44"/>
  <c r="Q16" i="44"/>
  <c r="S16" i="44"/>
  <c r="BA16" i="44"/>
  <c r="AK16" i="44"/>
  <c r="W25" i="40"/>
  <c r="Y25" i="40" s="1"/>
  <c r="Y43" i="40"/>
  <c r="AK43" i="40" s="1"/>
  <c r="AC43" i="40"/>
  <c r="Y25" i="45"/>
  <c r="AK25" i="45" s="1"/>
  <c r="W25" i="45"/>
  <c r="AM43" i="40"/>
  <c r="AO33" i="46"/>
  <c r="AM33" i="46"/>
  <c r="W34" i="38"/>
  <c r="W23" i="43"/>
  <c r="Y23" i="43" s="1"/>
  <c r="I39" i="74"/>
  <c r="I35" i="56" s="1"/>
  <c r="M35" i="56" s="1"/>
  <c r="Y41" i="43"/>
  <c r="AK41" i="43" s="1"/>
  <c r="AE41" i="43"/>
  <c r="AC41" i="43"/>
  <c r="Y23" i="32"/>
  <c r="AK23" i="32" s="1"/>
  <c r="W23" i="32"/>
  <c r="Q18" i="39"/>
  <c r="S18" i="39" s="1"/>
  <c r="AU18" i="39"/>
  <c r="AE18" i="39"/>
  <c r="BA18" i="39"/>
  <c r="AK18" i="39"/>
  <c r="Q18" i="45"/>
  <c r="AU18" i="45"/>
  <c r="AE18" i="45"/>
  <c r="BA18" i="45"/>
  <c r="AK18" i="45"/>
  <c r="Y43" i="45"/>
  <c r="AK43" i="45" s="1"/>
  <c r="AC43" i="45"/>
  <c r="AI38" i="55"/>
  <c r="AA38" i="55"/>
  <c r="Q38" i="55"/>
  <c r="W38" i="55" s="1"/>
  <c r="W27" i="40"/>
  <c r="AM25" i="37"/>
  <c r="AO25" i="37" s="1"/>
  <c r="G19" i="77"/>
  <c r="I19" i="77" s="1"/>
  <c r="I30" i="56" s="1"/>
  <c r="M30" i="56" s="1"/>
  <c r="G18" i="77"/>
  <c r="I18" i="77" s="1"/>
  <c r="I47" i="56" s="1"/>
  <c r="M47" i="56" s="1"/>
  <c r="G20" i="77"/>
  <c r="I20" i="77" s="1"/>
  <c r="I51" i="56" s="1"/>
  <c r="M51" i="56" s="1"/>
  <c r="G9" i="77"/>
  <c r="I9" i="77" s="1"/>
  <c r="I25" i="56" s="1"/>
  <c r="M25" i="56" s="1"/>
  <c r="AA19" i="77"/>
  <c r="AC19" i="77" s="1"/>
  <c r="I28" i="18" s="1"/>
  <c r="M28" i="18" s="1"/>
  <c r="S28" i="18" s="1"/>
  <c r="AA9" i="77"/>
  <c r="AC9" i="77" s="1"/>
  <c r="I18" i="18" s="1"/>
  <c r="AA20" i="77"/>
  <c r="AC20" i="77" s="1"/>
  <c r="I29" i="18" s="1"/>
  <c r="M29" i="18" s="1"/>
  <c r="S29" i="18" s="1"/>
  <c r="AA18" i="77"/>
  <c r="AC18" i="77" s="1"/>
  <c r="I27" i="18" s="1"/>
  <c r="M27" i="18" s="1"/>
  <c r="S27" i="18" s="1"/>
  <c r="AE8" i="42"/>
  <c r="Y8" i="42"/>
  <c r="AC8" i="42"/>
  <c r="Y31" i="31"/>
  <c r="W31" i="31"/>
  <c r="AC31" i="31" s="1"/>
  <c r="W27" i="31"/>
  <c r="Y27" i="31"/>
  <c r="AK27" i="31" s="1"/>
  <c r="AY12" i="41"/>
  <c r="Y30" i="36"/>
  <c r="W30" i="36"/>
  <c r="AC30" i="36" s="1"/>
  <c r="AU43" i="43"/>
  <c r="AS43" i="43"/>
  <c r="AG24" i="32"/>
  <c r="AG26" i="32"/>
  <c r="AI26" i="32" s="1"/>
  <c r="AG34" i="32"/>
  <c r="AG22" i="32"/>
  <c r="AG23" i="32"/>
  <c r="AG8" i="32"/>
  <c r="BM16" i="52"/>
  <c r="AW16" i="52"/>
  <c r="BA16" i="52" s="1"/>
  <c r="CA16" i="52"/>
  <c r="AS16" i="52"/>
  <c r="AC16" i="52"/>
  <c r="Y16" i="52"/>
  <c r="CG16" i="52"/>
  <c r="BQ16" i="52"/>
  <c r="AM16" i="52"/>
  <c r="BG16" i="52"/>
  <c r="AI16" i="52"/>
  <c r="BC16" i="52"/>
  <c r="Q16" i="52"/>
  <c r="BW16" i="52"/>
  <c r="Q11" i="37"/>
  <c r="S11" i="37" s="1"/>
  <c r="AY43" i="43"/>
  <c r="Y40" i="41"/>
  <c r="AK40" i="41" s="1"/>
  <c r="W40" i="41"/>
  <c r="S9" i="21"/>
  <c r="W29" i="34"/>
  <c r="AC29" i="34" s="1"/>
  <c r="AM37" i="41"/>
  <c r="AS37" i="41" s="1"/>
  <c r="W12" i="44"/>
  <c r="AG12" i="36"/>
  <c r="AG21" i="36"/>
  <c r="AG13" i="36"/>
  <c r="AG9" i="36"/>
  <c r="AG10" i="36"/>
  <c r="Y43" i="31"/>
  <c r="AK43" i="31" s="1"/>
  <c r="AC43" i="31"/>
  <c r="AE43" i="31"/>
  <c r="AO12" i="36"/>
  <c r="BA12" i="36" s="1"/>
  <c r="AM12" i="36"/>
  <c r="AU12" i="36" s="1"/>
  <c r="Q9" i="32"/>
  <c r="S9" i="32"/>
  <c r="AC56" i="56"/>
  <c r="AS56" i="56"/>
  <c r="Y56" i="56"/>
  <c r="AM56" i="56"/>
  <c r="Q56" i="56"/>
  <c r="W56" i="56" s="1"/>
  <c r="AI56" i="56"/>
  <c r="Q9" i="42"/>
  <c r="Q9" i="39"/>
  <c r="S9" i="39" s="1"/>
  <c r="Q9" i="45"/>
  <c r="S9" i="45"/>
  <c r="BG79" i="52"/>
  <c r="BM79" i="52" s="1"/>
  <c r="BE79" i="52"/>
  <c r="W28" i="35"/>
  <c r="AC28" i="35" s="1"/>
  <c r="AW23" i="52"/>
  <c r="BC23" i="52" s="1"/>
  <c r="CA23" i="52"/>
  <c r="CE23" i="52" s="1"/>
  <c r="AC23" i="52"/>
  <c r="BG23" i="52"/>
  <c r="BM23" i="52" s="1"/>
  <c r="AM23" i="52"/>
  <c r="AQ23" i="52" s="1"/>
  <c r="AI23" i="52"/>
  <c r="Q23" i="52"/>
  <c r="W23" i="52" s="1"/>
  <c r="BQ23" i="52"/>
  <c r="BW23" i="52" s="1"/>
  <c r="S12" i="32"/>
  <c r="Q13" i="36"/>
  <c r="S13" i="36" s="1"/>
  <c r="Q13" i="38"/>
  <c r="M14" i="25"/>
  <c r="W34" i="45"/>
  <c r="AW22" i="40"/>
  <c r="AW8" i="40"/>
  <c r="AW34" i="40"/>
  <c r="AW26" i="40"/>
  <c r="AY26" i="40" s="1"/>
  <c r="AS14" i="79"/>
  <c r="AU14" i="79" s="1"/>
  <c r="AM8" i="40" s="1"/>
  <c r="AW23" i="40"/>
  <c r="AW24" i="40"/>
  <c r="S33" i="37"/>
  <c r="W42" i="37"/>
  <c r="Y42" i="37" s="1"/>
  <c r="W26" i="43"/>
  <c r="Y26" i="43" s="1"/>
  <c r="Y42" i="45"/>
  <c r="AK42" i="45" s="1"/>
  <c r="S27" i="41"/>
  <c r="BM31" i="52"/>
  <c r="AW31" i="52"/>
  <c r="CA31" i="52"/>
  <c r="CE31" i="52" s="1"/>
  <c r="AS31" i="52"/>
  <c r="AC31" i="52"/>
  <c r="BW31" i="52"/>
  <c r="BG31" i="52"/>
  <c r="Y31" i="52"/>
  <c r="BC31" i="52"/>
  <c r="AM31" i="52"/>
  <c r="AQ31" i="52" s="1"/>
  <c r="AI31" i="52"/>
  <c r="Q31" i="52"/>
  <c r="W31" i="52" s="1"/>
  <c r="CG31" i="52"/>
  <c r="BQ31" i="52"/>
  <c r="K65" i="96"/>
  <c r="I12" i="49" s="1"/>
  <c r="M12" i="49" s="1"/>
  <c r="Q12" i="49" s="1"/>
  <c r="W12" i="49" s="1"/>
  <c r="BA17" i="37"/>
  <c r="AK17" i="37"/>
  <c r="S17" i="37"/>
  <c r="Q17" i="37"/>
  <c r="AU17" i="37"/>
  <c r="AE17" i="37"/>
  <c r="AU17" i="39"/>
  <c r="AE17" i="39"/>
  <c r="BA17" i="39"/>
  <c r="AK17" i="39"/>
  <c r="S17" i="39"/>
  <c r="Q17" i="39"/>
  <c r="M36" i="45"/>
  <c r="S23" i="40"/>
  <c r="BO23" i="79"/>
  <c r="CE23" i="84"/>
  <c r="BQ23" i="79" s="1"/>
  <c r="BU23" i="79" s="1"/>
  <c r="BW23" i="79" s="1"/>
  <c r="AU41" i="38"/>
  <c r="AO41" i="38"/>
  <c r="BA41" i="38" s="1"/>
  <c r="AS41" i="38"/>
  <c r="S33" i="34"/>
  <c r="S23" i="34"/>
  <c r="S26" i="30"/>
  <c r="S37" i="37"/>
  <c r="S37" i="44"/>
  <c r="W24" i="44"/>
  <c r="W33" i="44"/>
  <c r="AC33" i="44" s="1"/>
  <c r="W26" i="36"/>
  <c r="Y26" i="36" s="1"/>
  <c r="AK26" i="36" s="1"/>
  <c r="Q14" i="37"/>
  <c r="S14" i="37" s="1"/>
  <c r="Q14" i="39"/>
  <c r="M8" i="24"/>
  <c r="AW21" i="40"/>
  <c r="AW13" i="40"/>
  <c r="AW10" i="40"/>
  <c r="AW12" i="40"/>
  <c r="CC14" i="79"/>
  <c r="CE14" i="79" s="1"/>
  <c r="AW9" i="40"/>
  <c r="W27" i="45"/>
  <c r="Y27" i="45"/>
  <c r="AK27" i="45" s="1"/>
  <c r="W25" i="34"/>
  <c r="AC25" i="34" s="1"/>
  <c r="W32" i="34"/>
  <c r="AC32" i="34" s="1"/>
  <c r="AM27" i="30"/>
  <c r="AS27" i="30" s="1"/>
  <c r="S37" i="45"/>
  <c r="AG23" i="31"/>
  <c r="AG23" i="35"/>
  <c r="AG24" i="35"/>
  <c r="AG8" i="35"/>
  <c r="AG22" i="35"/>
  <c r="AG34" i="31"/>
  <c r="AG24" i="31"/>
  <c r="AG26" i="35"/>
  <c r="AG8" i="31"/>
  <c r="AG34" i="35"/>
  <c r="AI34" i="35" s="1"/>
  <c r="AG22" i="31"/>
  <c r="AG26" i="31"/>
  <c r="W25" i="44"/>
  <c r="AI19" i="88"/>
  <c r="AI11" i="88"/>
  <c r="AI20" i="88"/>
  <c r="AI12" i="88"/>
  <c r="AI21" i="88"/>
  <c r="AI13" i="88"/>
  <c r="AI23" i="88"/>
  <c r="AI22" i="88"/>
  <c r="AI14" i="88"/>
  <c r="AI15" i="88"/>
  <c r="AI16" i="88"/>
  <c r="AI8" i="88"/>
  <c r="AI17" i="88"/>
  <c r="AI9" i="88"/>
  <c r="AI18" i="88"/>
  <c r="AI10" i="88"/>
  <c r="AM25" i="36"/>
  <c r="AO25" i="36" s="1"/>
  <c r="AM29" i="41"/>
  <c r="AS29" i="41" s="1"/>
  <c r="AM25" i="41"/>
  <c r="AO25" i="41"/>
  <c r="AM31" i="35"/>
  <c r="AS31" i="35" s="1"/>
  <c r="W24" i="35"/>
  <c r="Y24" i="35" s="1"/>
  <c r="AK24" i="35" s="1"/>
  <c r="AG24" i="36"/>
  <c r="AG8" i="36"/>
  <c r="AG23" i="36"/>
  <c r="AG22" i="36"/>
  <c r="AG26" i="36"/>
  <c r="AG34" i="36"/>
  <c r="S25" i="32"/>
  <c r="Q19" i="35"/>
  <c r="S19" i="41"/>
  <c r="Q19" i="41"/>
  <c r="AW12" i="37"/>
  <c r="AY12" i="37" s="1"/>
  <c r="AW10" i="37"/>
  <c r="CC17" i="79"/>
  <c r="CE17" i="79" s="1"/>
  <c r="AW9" i="37"/>
  <c r="AW13" i="37"/>
  <c r="AW21" i="37"/>
  <c r="AS12" i="45"/>
  <c r="M36" i="34"/>
  <c r="I44" i="34"/>
  <c r="W34" i="40"/>
  <c r="Y34" i="40" s="1"/>
  <c r="AK34" i="40" s="1"/>
  <c r="W27" i="39"/>
  <c r="Y27" i="39" s="1"/>
  <c r="K81" i="74"/>
  <c r="I55" i="50" s="1"/>
  <c r="M55" i="50" s="1"/>
  <c r="S40" i="43"/>
  <c r="S33" i="42"/>
  <c r="S29" i="46"/>
  <c r="S27" i="97"/>
  <c r="I39" i="39" s="1"/>
  <c r="M39" i="39" s="1"/>
  <c r="Q27" i="97"/>
  <c r="I38" i="39" s="1"/>
  <c r="M38" i="39" s="1"/>
  <c r="S36" i="97"/>
  <c r="I39" i="31" s="1"/>
  <c r="M39" i="31" s="1"/>
  <c r="Q36" i="97"/>
  <c r="I38" i="31" s="1"/>
  <c r="M38" i="31" s="1"/>
  <c r="S34" i="34"/>
  <c r="AM24" i="34"/>
  <c r="AS24" i="34" s="1"/>
  <c r="W33" i="38"/>
  <c r="AC33" i="38" s="1"/>
  <c r="AM25" i="30"/>
  <c r="AS25" i="30" s="1"/>
  <c r="S28" i="31"/>
  <c r="AM43" i="45"/>
  <c r="AO43" i="45"/>
  <c r="BA43" i="45" s="1"/>
  <c r="I49" i="52"/>
  <c r="M49" i="52" s="1"/>
  <c r="K23" i="74"/>
  <c r="I34" i="50" s="1"/>
  <c r="M34" i="50" s="1"/>
  <c r="I48" i="52"/>
  <c r="M48" i="52" s="1"/>
  <c r="K22" i="74"/>
  <c r="I33" i="50" s="1"/>
  <c r="M33" i="50" s="1"/>
  <c r="AO32" i="43"/>
  <c r="AY32" i="43" s="1"/>
  <c r="AM32" i="43"/>
  <c r="AS32" i="43" s="1"/>
  <c r="AC42" i="44"/>
  <c r="AE42" i="44"/>
  <c r="W42" i="41"/>
  <c r="Y42" i="41" s="1"/>
  <c r="AW24" i="36"/>
  <c r="AW8" i="36"/>
  <c r="AW23" i="36"/>
  <c r="AW22" i="36"/>
  <c r="AS18" i="79"/>
  <c r="AU18" i="79" s="1"/>
  <c r="AM8" i="36" s="1"/>
  <c r="AW26" i="36"/>
  <c r="AW34" i="36"/>
  <c r="S31" i="33"/>
  <c r="W27" i="32"/>
  <c r="BA15" i="45"/>
  <c r="AK15" i="45"/>
  <c r="Q15" i="45"/>
  <c r="S15" i="45" s="1"/>
  <c r="AU15" i="45"/>
  <c r="AE15" i="45"/>
  <c r="AU15" i="32"/>
  <c r="AE15" i="32"/>
  <c r="BA15" i="32"/>
  <c r="AK15" i="32"/>
  <c r="Q15" i="32"/>
  <c r="S15" i="32" s="1"/>
  <c r="BA15" i="34"/>
  <c r="AK15" i="34"/>
  <c r="Q15" i="34"/>
  <c r="AU15" i="34"/>
  <c r="AE15" i="34"/>
  <c r="M36" i="40"/>
  <c r="S29" i="45"/>
  <c r="AM43" i="36"/>
  <c r="AO43" i="36" s="1"/>
  <c r="Y12" i="37"/>
  <c r="AK12" i="37" s="1"/>
  <c r="W12" i="37"/>
  <c r="S32" i="38"/>
  <c r="S29" i="30"/>
  <c r="CG8" i="52"/>
  <c r="Y43" i="37"/>
  <c r="AK43" i="37" s="1"/>
  <c r="AC43" i="37"/>
  <c r="AI29" i="43"/>
  <c r="AI41" i="43"/>
  <c r="BA16" i="34"/>
  <c r="AK16" i="34"/>
  <c r="Q16" i="34"/>
  <c r="AU16" i="34"/>
  <c r="AE16" i="34"/>
  <c r="BA16" i="40"/>
  <c r="AK16" i="40"/>
  <c r="S16" i="40"/>
  <c r="Q16" i="40"/>
  <c r="AU16" i="40"/>
  <c r="AE16" i="40"/>
  <c r="AI43" i="45"/>
  <c r="BG10" i="51"/>
  <c r="AQ10" i="51"/>
  <c r="AA10" i="51"/>
  <c r="BO10" i="51"/>
  <c r="BS10" i="51" s="1"/>
  <c r="AY10" i="51"/>
  <c r="AI10" i="51"/>
  <c r="AM10" i="51" s="1"/>
  <c r="Q10" i="51"/>
  <c r="W10" i="51" s="1"/>
  <c r="S25" i="40"/>
  <c r="Y30" i="45"/>
  <c r="W30" i="45"/>
  <c r="AC30" i="45" s="1"/>
  <c r="W27" i="46"/>
  <c r="Y27" i="46" s="1"/>
  <c r="AG12" i="46"/>
  <c r="AI12" i="46" s="1"/>
  <c r="AG9" i="46"/>
  <c r="AI9" i="46" s="1"/>
  <c r="AG13" i="46"/>
  <c r="AI13" i="46" s="1"/>
  <c r="AG21" i="46"/>
  <c r="AI21" i="46" s="1"/>
  <c r="AG10" i="46"/>
  <c r="AI10" i="46" s="1"/>
  <c r="S34" i="38"/>
  <c r="Y37" i="43"/>
  <c r="AI37" i="43" s="1"/>
  <c r="W37" i="43"/>
  <c r="AC37" i="43" s="1"/>
  <c r="Y28" i="44"/>
  <c r="W28" i="44"/>
  <c r="AC28" i="44" s="1"/>
  <c r="Y43" i="43"/>
  <c r="AK43" i="43" s="1"/>
  <c r="AC43" i="43"/>
  <c r="AE43" i="43"/>
  <c r="W32" i="33"/>
  <c r="AC32" i="33" s="1"/>
  <c r="BA18" i="35"/>
  <c r="AK18" i="35"/>
  <c r="Q18" i="35"/>
  <c r="AU18" i="35"/>
  <c r="AE18" i="35"/>
  <c r="BA18" i="41"/>
  <c r="AK18" i="41"/>
  <c r="S18" i="41"/>
  <c r="Q18" i="41"/>
  <c r="AU18" i="41"/>
  <c r="AE18" i="41"/>
  <c r="S27" i="40"/>
  <c r="Y23" i="45"/>
  <c r="AK23" i="45" s="1"/>
  <c r="W23" i="45"/>
  <c r="Y29" i="37"/>
  <c r="W29" i="37"/>
  <c r="AC29" i="37" s="1"/>
  <c r="AM19" i="77"/>
  <c r="AO19" i="77" s="1"/>
  <c r="I26" i="21" s="1"/>
  <c r="M26" i="21" s="1"/>
  <c r="S26" i="21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AM9" i="77"/>
  <c r="AO9" i="77" s="1"/>
  <c r="I16" i="21" s="1"/>
  <c r="AE18" i="77"/>
  <c r="AG18" i="77" s="1"/>
  <c r="I27" i="17" s="1"/>
  <c r="M27" i="17" s="1"/>
  <c r="S27" i="17" s="1"/>
  <c r="AE19" i="77"/>
  <c r="AG19" i="77" s="1"/>
  <c r="I28" i="17" s="1"/>
  <c r="M28" i="17" s="1"/>
  <c r="S28" i="17" s="1"/>
  <c r="AE20" i="77"/>
  <c r="AG20" i="77" s="1"/>
  <c r="I29" i="17" s="1"/>
  <c r="M29" i="17" s="1"/>
  <c r="S29" i="17" s="1"/>
  <c r="AE9" i="77"/>
  <c r="AG9" i="77" s="1"/>
  <c r="I18" i="17" s="1"/>
  <c r="S23" i="30"/>
  <c r="Y37" i="32"/>
  <c r="AI37" i="32" s="1"/>
  <c r="W37" i="32"/>
  <c r="AC37" i="32" s="1"/>
  <c r="Y37" i="33"/>
  <c r="W37" i="33"/>
  <c r="AC37" i="33" s="1"/>
  <c r="AG23" i="42"/>
  <c r="AG22" i="42"/>
  <c r="AG34" i="42"/>
  <c r="AG8" i="42"/>
  <c r="AI8" i="42" s="1"/>
  <c r="AG24" i="42"/>
  <c r="AI24" i="42" s="1"/>
  <c r="AG26" i="42"/>
  <c r="AO31" i="31"/>
  <c r="AY31" i="31" s="1"/>
  <c r="AM31" i="31"/>
  <c r="AS31" i="31" s="1"/>
  <c r="AM27" i="31"/>
  <c r="AO27" i="31" s="1"/>
  <c r="AM30" i="36"/>
  <c r="AS30" i="36" s="1"/>
  <c r="E28" i="28"/>
  <c r="AG37" i="30"/>
  <c r="AG27" i="30"/>
  <c r="AG19" i="30"/>
  <c r="AG39" i="30"/>
  <c r="AG29" i="30"/>
  <c r="AI29" i="30" s="1"/>
  <c r="AG14" i="30"/>
  <c r="AG31" i="30"/>
  <c r="AI31" i="30" s="1"/>
  <c r="AG15" i="30"/>
  <c r="AG46" i="30"/>
  <c r="AG33" i="30"/>
  <c r="AG25" i="30"/>
  <c r="AG17" i="30"/>
  <c r="AG11" i="30"/>
  <c r="AG16" i="30"/>
  <c r="AG45" i="30"/>
  <c r="AG30" i="30"/>
  <c r="AG38" i="30"/>
  <c r="AG40" i="30"/>
  <c r="AG36" i="30"/>
  <c r="AG20" i="30"/>
  <c r="AG32" i="30"/>
  <c r="AG28" i="30"/>
  <c r="AG41" i="30"/>
  <c r="AI41" i="30" s="1"/>
  <c r="AG18" i="30"/>
  <c r="AE8" i="32"/>
  <c r="Y8" i="32"/>
  <c r="AC8" i="32"/>
  <c r="W34" i="33"/>
  <c r="AU11" i="46"/>
  <c r="AE11" i="46"/>
  <c r="BA11" i="46"/>
  <c r="AK11" i="46"/>
  <c r="S11" i="46"/>
  <c r="Q11" i="46"/>
  <c r="Q11" i="33"/>
  <c r="S11" i="33"/>
  <c r="AW22" i="46"/>
  <c r="AY22" i="46" s="1"/>
  <c r="AW23" i="46"/>
  <c r="AY23" i="46" s="1"/>
  <c r="AS8" i="79"/>
  <c r="AU8" i="79" s="1"/>
  <c r="AM8" i="46" s="1"/>
  <c r="AW34" i="46"/>
  <c r="AY34" i="46" s="1"/>
  <c r="AW26" i="46"/>
  <c r="AY26" i="46" s="1"/>
  <c r="AW24" i="46"/>
  <c r="AY24" i="46" s="1"/>
  <c r="AW8" i="46"/>
  <c r="AY8" i="46" s="1"/>
  <c r="S40" i="41"/>
  <c r="AY41" i="45"/>
  <c r="W28" i="42"/>
  <c r="AC28" i="42" s="1"/>
  <c r="W31" i="37"/>
  <c r="AC31" i="37" s="1"/>
  <c r="S29" i="34"/>
  <c r="W37" i="31"/>
  <c r="AC37" i="31" s="1"/>
  <c r="S12" i="44"/>
  <c r="W33" i="31"/>
  <c r="AC33" i="31" s="1"/>
  <c r="BQ14" i="92"/>
  <c r="CC14" i="92" s="1"/>
  <c r="BI14" i="3" s="1"/>
  <c r="G631" i="1" s="1"/>
  <c r="AG9" i="44"/>
  <c r="AG12" i="44"/>
  <c r="AG21" i="44"/>
  <c r="AG13" i="44"/>
  <c r="AG10" i="44"/>
  <c r="AM42" i="42"/>
  <c r="Q9" i="36"/>
  <c r="G70" i="96"/>
  <c r="I70" i="96" s="1"/>
  <c r="G69" i="96"/>
  <c r="I69" i="96" s="1"/>
  <c r="AS20" i="90"/>
  <c r="AS12" i="90"/>
  <c r="AS21" i="90"/>
  <c r="AS13" i="90"/>
  <c r="AS22" i="90"/>
  <c r="AS14" i="90"/>
  <c r="AS15" i="90"/>
  <c r="AS23" i="90"/>
  <c r="AS16" i="90"/>
  <c r="AS8" i="90"/>
  <c r="AS17" i="90"/>
  <c r="AS9" i="90"/>
  <c r="AS18" i="90"/>
  <c r="AS10" i="90"/>
  <c r="AS19" i="90"/>
  <c r="AS11" i="90"/>
  <c r="Q13" i="32"/>
  <c r="S13" i="32" s="1"/>
  <c r="BA13" i="34"/>
  <c r="AK13" i="34"/>
  <c r="Q13" i="34"/>
  <c r="AU13" i="34"/>
  <c r="AE13" i="34"/>
  <c r="W28" i="40"/>
  <c r="AC28" i="40" s="1"/>
  <c r="K8" i="73"/>
  <c r="I14" i="23" s="1"/>
  <c r="Y31" i="39"/>
  <c r="W31" i="39"/>
  <c r="AC31" i="39" s="1"/>
  <c r="W24" i="45"/>
  <c r="W28" i="45"/>
  <c r="AC28" i="45" s="1"/>
  <c r="Y23" i="37"/>
  <c r="AK23" i="37" s="1"/>
  <c r="W23" i="37"/>
  <c r="Y41" i="41"/>
  <c r="AK41" i="41" s="1"/>
  <c r="AE41" i="41"/>
  <c r="AC41" i="41"/>
  <c r="S42" i="37"/>
  <c r="W34" i="44"/>
  <c r="Y34" i="44"/>
  <c r="AK34" i="44" s="1"/>
  <c r="AM26" i="43"/>
  <c r="AO26" i="43"/>
  <c r="BA26" i="43" s="1"/>
  <c r="AO42" i="31"/>
  <c r="AY42" i="31" s="1"/>
  <c r="W30" i="35"/>
  <c r="AC30" i="35" s="1"/>
  <c r="CA79" i="52"/>
  <c r="CG79" i="52" s="1"/>
  <c r="BY79" i="52"/>
  <c r="W12" i="33"/>
  <c r="BA17" i="46"/>
  <c r="AK17" i="46"/>
  <c r="S17" i="46"/>
  <c r="Q17" i="46"/>
  <c r="AU17" i="46"/>
  <c r="AE17" i="46"/>
  <c r="BA17" i="33"/>
  <c r="AK17" i="33"/>
  <c r="S17" i="33"/>
  <c r="Q17" i="33"/>
  <c r="AU17" i="33"/>
  <c r="AE17" i="33"/>
  <c r="BA17" i="35"/>
  <c r="AK17" i="35"/>
  <c r="Q17" i="35"/>
  <c r="AU17" i="35"/>
  <c r="AE17" i="35"/>
  <c r="AI37" i="55"/>
  <c r="AA37" i="55"/>
  <c r="Q37" i="55"/>
  <c r="W37" i="55" s="1"/>
  <c r="M36" i="39"/>
  <c r="W29" i="42"/>
  <c r="AC29" i="42" s="1"/>
  <c r="BC24" i="92"/>
  <c r="BC25" i="92" s="1"/>
  <c r="BQ19" i="92" s="1"/>
  <c r="CC19" i="92" s="1"/>
  <c r="BI19" i="3" s="1"/>
  <c r="G776" i="1" s="1"/>
  <c r="AQ24" i="92"/>
  <c r="AQ25" i="92" s="1"/>
  <c r="BO16" i="92" s="1"/>
  <c r="CA16" i="92" s="1"/>
  <c r="BG16" i="3" s="1"/>
  <c r="G688" i="1" s="1"/>
  <c r="AG24" i="92"/>
  <c r="AG25" i="92" s="1"/>
  <c r="W24" i="92"/>
  <c r="W25" i="92" s="1"/>
  <c r="BK11" i="92" s="1"/>
  <c r="BW11" i="92" s="1"/>
  <c r="BC11" i="3" s="1"/>
  <c r="G541" i="1" s="1"/>
  <c r="I24" i="92"/>
  <c r="I25" i="92" s="1"/>
  <c r="Y34" i="31"/>
  <c r="AK34" i="31" s="1"/>
  <c r="W34" i="31"/>
  <c r="K48" i="54"/>
  <c r="K47" i="54"/>
  <c r="K46" i="54"/>
  <c r="M46" i="54" s="1"/>
  <c r="AM26" i="36"/>
  <c r="AO26" i="36" s="1"/>
  <c r="BA26" i="36" s="1"/>
  <c r="Y25" i="33"/>
  <c r="AK25" i="33" s="1"/>
  <c r="W25" i="33"/>
  <c r="S14" i="42"/>
  <c r="Q14" i="42"/>
  <c r="Q14" i="33"/>
  <c r="S14" i="33" s="1"/>
  <c r="Q14" i="35"/>
  <c r="AI26" i="55"/>
  <c r="AA26" i="55"/>
  <c r="Q26" i="55"/>
  <c r="W26" i="55" s="1"/>
  <c r="AO42" i="36"/>
  <c r="AM42" i="36"/>
  <c r="S27" i="45"/>
  <c r="Y34" i="37"/>
  <c r="AK34" i="37" s="1"/>
  <c r="W34" i="37"/>
  <c r="Y24" i="37"/>
  <c r="AK24" i="37" s="1"/>
  <c r="W24" i="37"/>
  <c r="AO25" i="34"/>
  <c r="AM25" i="34"/>
  <c r="AS25" i="34" s="1"/>
  <c r="AO32" i="34"/>
  <c r="AM32" i="34"/>
  <c r="AS32" i="34" s="1"/>
  <c r="AM12" i="30"/>
  <c r="AO12" i="30" s="1"/>
  <c r="AW21" i="30"/>
  <c r="AW9" i="30"/>
  <c r="AW13" i="30"/>
  <c r="CC23" i="79"/>
  <c r="CE23" i="79" s="1"/>
  <c r="AW12" i="30"/>
  <c r="AW10" i="30"/>
  <c r="AM43" i="44"/>
  <c r="AE8" i="36"/>
  <c r="AC8" i="36"/>
  <c r="Y8" i="36"/>
  <c r="AY41" i="33"/>
  <c r="BC34" i="52"/>
  <c r="AM34" i="52"/>
  <c r="CG34" i="52"/>
  <c r="BQ34" i="52"/>
  <c r="AI34" i="52"/>
  <c r="Q34" i="52"/>
  <c r="BM34" i="52"/>
  <c r="AW34" i="52"/>
  <c r="BA34" i="52" s="1"/>
  <c r="CA34" i="52"/>
  <c r="AS34" i="52"/>
  <c r="AC34" i="52"/>
  <c r="Y34" i="52"/>
  <c r="BG34" i="52"/>
  <c r="BW34" i="52"/>
  <c r="S19" i="37"/>
  <c r="Q19" i="37"/>
  <c r="M36" i="36"/>
  <c r="I44" i="36"/>
  <c r="AM34" i="40"/>
  <c r="AO34" i="40" s="1"/>
  <c r="BA34" i="40" s="1"/>
  <c r="AM27" i="39"/>
  <c r="Y34" i="39"/>
  <c r="AK34" i="39" s="1"/>
  <c r="W34" i="39"/>
  <c r="AW89" i="52"/>
  <c r="CA89" i="52"/>
  <c r="CE89" i="52" s="1"/>
  <c r="AC89" i="52"/>
  <c r="BG89" i="52"/>
  <c r="BM89" i="52" s="1"/>
  <c r="BC89" i="52"/>
  <c r="AM89" i="52"/>
  <c r="AQ89" i="52" s="1"/>
  <c r="AI89" i="52"/>
  <c r="Q89" i="52"/>
  <c r="W89" i="52" s="1"/>
  <c r="BQ89" i="52"/>
  <c r="BW89" i="52" s="1"/>
  <c r="AI25" i="42"/>
  <c r="S31" i="97"/>
  <c r="I39" i="35" s="1"/>
  <c r="M39" i="35" s="1"/>
  <c r="Q31" i="97"/>
  <c r="I38" i="35" s="1"/>
  <c r="M38" i="35" s="1"/>
  <c r="S34" i="97"/>
  <c r="I39" i="32" s="1"/>
  <c r="M39" i="32" s="1"/>
  <c r="Q34" i="97"/>
  <c r="I38" i="32" s="1"/>
  <c r="M38" i="32" s="1"/>
  <c r="W23" i="38"/>
  <c r="Y23" i="38" s="1"/>
  <c r="AK23" i="38" s="1"/>
  <c r="W27" i="44"/>
  <c r="Y27" i="44" s="1"/>
  <c r="AM43" i="38"/>
  <c r="AO43" i="38"/>
  <c r="BA43" i="38" s="1"/>
  <c r="I51" i="52"/>
  <c r="M51" i="52" s="1"/>
  <c r="K25" i="74"/>
  <c r="I36" i="50" s="1"/>
  <c r="M36" i="50" s="1"/>
  <c r="I50" i="52"/>
  <c r="M50" i="52" s="1"/>
  <c r="K24" i="74"/>
  <c r="I35" i="50" s="1"/>
  <c r="M35" i="50" s="1"/>
  <c r="K12" i="73"/>
  <c r="I26" i="23" s="1"/>
  <c r="M26" i="23" s="1"/>
  <c r="S26" i="23" s="1"/>
  <c r="I12" i="73"/>
  <c r="I26" i="25" s="1"/>
  <c r="M26" i="25" s="1"/>
  <c r="S26" i="25" s="1"/>
  <c r="I38" i="74"/>
  <c r="I33" i="56" s="1"/>
  <c r="M33" i="56" s="1"/>
  <c r="K38" i="74"/>
  <c r="I33" i="54" s="1"/>
  <c r="M33" i="54" s="1"/>
  <c r="AI27" i="37"/>
  <c r="AM42" i="41"/>
  <c r="AO42" i="41" s="1"/>
  <c r="W33" i="33"/>
  <c r="AC33" i="33" s="1"/>
  <c r="Q15" i="41"/>
  <c r="AU15" i="41"/>
  <c r="AE15" i="41"/>
  <c r="BA15" i="41"/>
  <c r="AK15" i="41"/>
  <c r="S15" i="41"/>
  <c r="AU15" i="43"/>
  <c r="AE15" i="43"/>
  <c r="Q15" i="43"/>
  <c r="S15" i="43" s="1"/>
  <c r="AK15" i="43"/>
  <c r="BA15" i="43"/>
  <c r="AU15" i="31"/>
  <c r="AE15" i="31"/>
  <c r="BA15" i="31"/>
  <c r="AK15" i="31"/>
  <c r="Q15" i="31"/>
  <c r="S15" i="31" s="1"/>
  <c r="AI42" i="40"/>
  <c r="AQ8" i="83"/>
  <c r="AG8" i="79" s="1"/>
  <c r="AK8" i="79" s="1"/>
  <c r="AM8" i="79" s="1"/>
  <c r="AE8" i="79"/>
  <c r="BG13" i="79"/>
  <c r="BK13" i="79" s="1"/>
  <c r="BM13" i="79" s="1"/>
  <c r="AO32" i="42"/>
  <c r="AM32" i="42"/>
  <c r="AS32" i="42" s="1"/>
  <c r="Y31" i="46"/>
  <c r="W31" i="46"/>
  <c r="AM25" i="38"/>
  <c r="AI43" i="39"/>
  <c r="W31" i="44"/>
  <c r="AC31" i="44" s="1"/>
  <c r="W31" i="43"/>
  <c r="AC31" i="43" s="1"/>
  <c r="W24" i="43"/>
  <c r="W33" i="43"/>
  <c r="AC33" i="43" s="1"/>
  <c r="Y41" i="37"/>
  <c r="AC41" i="37"/>
  <c r="Q9" i="35"/>
  <c r="S9" i="35" s="1"/>
  <c r="AI42" i="43"/>
  <c r="Q16" i="43"/>
  <c r="S16" i="43" s="1"/>
  <c r="AU16" i="43"/>
  <c r="AE16" i="43"/>
  <c r="BA16" i="43"/>
  <c r="AK16" i="43"/>
  <c r="AU16" i="31"/>
  <c r="AE16" i="31"/>
  <c r="BA16" i="31"/>
  <c r="AK16" i="31"/>
  <c r="S16" i="31"/>
  <c r="Q16" i="31"/>
  <c r="AU16" i="36"/>
  <c r="AE16" i="36"/>
  <c r="Q16" i="36"/>
  <c r="S16" i="36" s="1"/>
  <c r="BA16" i="36"/>
  <c r="AK16" i="36"/>
  <c r="M36" i="38"/>
  <c r="I44" i="38"/>
  <c r="W40" i="32"/>
  <c r="Y40" i="32" s="1"/>
  <c r="AO30" i="45"/>
  <c r="AM30" i="45"/>
  <c r="AS30" i="45" s="1"/>
  <c r="S27" i="46"/>
  <c r="AM43" i="35"/>
  <c r="AY43" i="39"/>
  <c r="AU41" i="39"/>
  <c r="AS41" i="39"/>
  <c r="AO41" i="39"/>
  <c r="BA41" i="39" s="1"/>
  <c r="W30" i="34"/>
  <c r="AC30" i="34" s="1"/>
  <c r="W30" i="30"/>
  <c r="AC30" i="30" s="1"/>
  <c r="AM37" i="43"/>
  <c r="AS37" i="43" s="1"/>
  <c r="S28" i="44"/>
  <c r="W32" i="41"/>
  <c r="AC32" i="41" s="1"/>
  <c r="AM32" i="33"/>
  <c r="AS32" i="33" s="1"/>
  <c r="AM29" i="32"/>
  <c r="AS29" i="32" s="1"/>
  <c r="W28" i="32"/>
  <c r="AC28" i="32" s="1"/>
  <c r="Y28" i="32"/>
  <c r="AI28" i="32" s="1"/>
  <c r="AI32" i="52"/>
  <c r="Q32" i="52"/>
  <c r="BM32" i="52"/>
  <c r="AW32" i="52"/>
  <c r="BA32" i="52" s="1"/>
  <c r="CA32" i="52"/>
  <c r="AS32" i="52"/>
  <c r="AC32" i="52"/>
  <c r="BW32" i="52"/>
  <c r="BG32" i="52"/>
  <c r="Y32" i="52"/>
  <c r="CG32" i="52"/>
  <c r="BQ32" i="52"/>
  <c r="AM32" i="52"/>
  <c r="BC32" i="52"/>
  <c r="AU18" i="37"/>
  <c r="AE18" i="37"/>
  <c r="BA18" i="37"/>
  <c r="AK18" i="37"/>
  <c r="Q18" i="37"/>
  <c r="AI20" i="92"/>
  <c r="BM20" i="92" s="1"/>
  <c r="BY20" i="92" s="1"/>
  <c r="BE20" i="3" s="1"/>
  <c r="G803" i="1" s="1"/>
  <c r="AI12" i="92"/>
  <c r="BM12" i="92" s="1"/>
  <c r="BY12" i="92" s="1"/>
  <c r="BE12" i="3" s="1"/>
  <c r="G571" i="1" s="1"/>
  <c r="AI21" i="92"/>
  <c r="BM21" i="92" s="1"/>
  <c r="BY21" i="92" s="1"/>
  <c r="BE21" i="3" s="1"/>
  <c r="G832" i="1" s="1"/>
  <c r="AI13" i="92"/>
  <c r="BM13" i="92" s="1"/>
  <c r="BY13" i="92" s="1"/>
  <c r="BE13" i="3" s="1"/>
  <c r="G600" i="1" s="1"/>
  <c r="AI23" i="92"/>
  <c r="AI22" i="92"/>
  <c r="BM22" i="92" s="1"/>
  <c r="BY22" i="92" s="1"/>
  <c r="BE24" i="3" s="1"/>
  <c r="G919" i="1" s="1"/>
  <c r="AI14" i="92"/>
  <c r="BM14" i="92" s="1"/>
  <c r="BY14" i="92" s="1"/>
  <c r="BE14" i="3" s="1"/>
  <c r="G629" i="1" s="1"/>
  <c r="AI15" i="92"/>
  <c r="BM15" i="92" s="1"/>
  <c r="BY15" i="92" s="1"/>
  <c r="BE15" i="3" s="1"/>
  <c r="G658" i="1" s="1"/>
  <c r="AI16" i="92"/>
  <c r="BM16" i="92" s="1"/>
  <c r="BY16" i="92" s="1"/>
  <c r="BE16" i="3" s="1"/>
  <c r="G687" i="1" s="1"/>
  <c r="AI8" i="92"/>
  <c r="BM8" i="92" s="1"/>
  <c r="AI17" i="92"/>
  <c r="BM17" i="92" s="1"/>
  <c r="BY17" i="92" s="1"/>
  <c r="BE17" i="3" s="1"/>
  <c r="G716" i="1" s="1"/>
  <c r="AI9" i="92"/>
  <c r="BM9" i="92" s="1"/>
  <c r="BY9" i="92" s="1"/>
  <c r="BE9" i="3" s="1"/>
  <c r="G484" i="1" s="1"/>
  <c r="AI18" i="92"/>
  <c r="BM18" i="92" s="1"/>
  <c r="BY18" i="92" s="1"/>
  <c r="BE18" i="3" s="1"/>
  <c r="G745" i="1" s="1"/>
  <c r="AI10" i="92"/>
  <c r="BM10" i="92" s="1"/>
  <c r="BY10" i="92" s="1"/>
  <c r="BE10" i="3" s="1"/>
  <c r="G513" i="1" s="1"/>
  <c r="AI19" i="92"/>
  <c r="BM19" i="92" s="1"/>
  <c r="BY19" i="92" s="1"/>
  <c r="BE19" i="3" s="1"/>
  <c r="G774" i="1" s="1"/>
  <c r="AI11" i="92"/>
  <c r="BM11" i="92" s="1"/>
  <c r="BY11" i="92" s="1"/>
  <c r="BE11" i="3" s="1"/>
  <c r="G542" i="1" s="1"/>
  <c r="W40" i="33"/>
  <c r="AM23" i="45"/>
  <c r="AM29" i="37"/>
  <c r="AS29" i="37" s="1"/>
  <c r="O18" i="77"/>
  <c r="Q18" i="77" s="1"/>
  <c r="E70" i="74" s="1"/>
  <c r="O19" i="77"/>
  <c r="Q19" i="77" s="1"/>
  <c r="E71" i="74" s="1"/>
  <c r="O20" i="77"/>
  <c r="Q20" i="77" s="1"/>
  <c r="E72" i="74" s="1"/>
  <c r="O9" i="77"/>
  <c r="Q9" i="77" s="1"/>
  <c r="E61" i="74" s="1"/>
  <c r="K19" i="77"/>
  <c r="M19" i="77" s="1"/>
  <c r="I30" i="54" s="1"/>
  <c r="M30" i="54" s="1"/>
  <c r="K9" i="77"/>
  <c r="M9" i="77" s="1"/>
  <c r="I25" i="54" s="1"/>
  <c r="M25" i="54" s="1"/>
  <c r="K18" i="77"/>
  <c r="M18" i="77" s="1"/>
  <c r="I47" i="54" s="1"/>
  <c r="K20" i="77"/>
  <c r="M20" i="77" s="1"/>
  <c r="I51" i="54" s="1"/>
  <c r="M51" i="54" s="1"/>
  <c r="AW23" i="79"/>
  <c r="BK23" i="84"/>
  <c r="AY23" i="79" s="1"/>
  <c r="BC23" i="79" s="1"/>
  <c r="BE23" i="79" s="1"/>
  <c r="W8" i="30" s="1"/>
  <c r="Y26" i="38"/>
  <c r="AK26" i="38" s="1"/>
  <c r="W26" i="38"/>
  <c r="AO37" i="33"/>
  <c r="AY37" i="33" s="1"/>
  <c r="AM37" i="33"/>
  <c r="AS37" i="33" s="1"/>
  <c r="Y23" i="44"/>
  <c r="AK23" i="44" s="1"/>
  <c r="W23" i="44"/>
  <c r="W40" i="37"/>
  <c r="Y40" i="37" s="1"/>
  <c r="Y29" i="43"/>
  <c r="W29" i="43"/>
  <c r="AC29" i="43" s="1"/>
  <c r="Y41" i="30"/>
  <c r="AC41" i="30"/>
  <c r="Y15" i="50"/>
  <c r="W28" i="41"/>
  <c r="AC28" i="41" s="1"/>
  <c r="I14" i="73"/>
  <c r="I32" i="25" s="1"/>
  <c r="M32" i="25" s="1"/>
  <c r="S32" i="25" s="1"/>
  <c r="I40" i="74"/>
  <c r="I37" i="56" s="1"/>
  <c r="M37" i="56" s="1"/>
  <c r="K40" i="74"/>
  <c r="I37" i="54" s="1"/>
  <c r="M37" i="54" s="1"/>
  <c r="AC42" i="34"/>
  <c r="AE42" i="34"/>
  <c r="AY44" i="46"/>
  <c r="AG8" i="7" s="1"/>
  <c r="W24" i="33"/>
  <c r="Y24" i="33"/>
  <c r="AK24" i="33" s="1"/>
  <c r="W28" i="33"/>
  <c r="AC28" i="33" s="1"/>
  <c r="Y28" i="33"/>
  <c r="AI28" i="33" s="1"/>
  <c r="Q11" i="42"/>
  <c r="S11" i="42" s="1"/>
  <c r="Q11" i="30"/>
  <c r="AU11" i="30"/>
  <c r="AE11" i="30"/>
  <c r="BA11" i="30"/>
  <c r="AK11" i="30"/>
  <c r="S11" i="30"/>
  <c r="W42" i="35"/>
  <c r="Y42" i="35" s="1"/>
  <c r="BK8" i="83"/>
  <c r="AY8" i="79" s="1"/>
  <c r="BC8" i="79" s="1"/>
  <c r="BE8" i="79" s="1"/>
  <c r="W8" i="46" s="1"/>
  <c r="AW8" i="79"/>
  <c r="W32" i="45"/>
  <c r="AC32" i="45" s="1"/>
  <c r="S28" i="42"/>
  <c r="AO31" i="37"/>
  <c r="AY31" i="37" s="1"/>
  <c r="AM31" i="37"/>
  <c r="AS31" i="37" s="1"/>
  <c r="AI41" i="41"/>
  <c r="AI43" i="41"/>
  <c r="Y12" i="34"/>
  <c r="W12" i="34"/>
  <c r="AC12" i="34" s="1"/>
  <c r="Y32" i="30"/>
  <c r="W32" i="30"/>
  <c r="AC32" i="30" s="1"/>
  <c r="S37" i="31"/>
  <c r="Y23" i="31"/>
  <c r="AK23" i="31" s="1"/>
  <c r="W23" i="31"/>
  <c r="AI8" i="33"/>
  <c r="BQ22" i="92"/>
  <c r="CC22" i="92" s="1"/>
  <c r="BI24" i="3" s="1"/>
  <c r="G921" i="1" s="1"/>
  <c r="BQ10" i="92"/>
  <c r="CC10" i="92" s="1"/>
  <c r="BI10" i="3" s="1"/>
  <c r="G515" i="1" s="1"/>
  <c r="Q9" i="44"/>
  <c r="S9" i="44"/>
  <c r="Q9" i="40"/>
  <c r="BA9" i="46"/>
  <c r="AK9" i="46"/>
  <c r="Q9" i="46"/>
  <c r="AU9" i="46"/>
  <c r="AE9" i="46"/>
  <c r="BO15" i="92"/>
  <c r="CA15" i="92" s="1"/>
  <c r="BG15" i="3" s="1"/>
  <c r="G659" i="1" s="1"/>
  <c r="BO19" i="92"/>
  <c r="CA19" i="92" s="1"/>
  <c r="BG19" i="3" s="1"/>
  <c r="G775" i="1" s="1"/>
  <c r="Q9" i="38"/>
  <c r="S9" i="38"/>
  <c r="I17" i="73"/>
  <c r="I41" i="25" s="1"/>
  <c r="M41" i="25" s="1"/>
  <c r="S41" i="25" s="1"/>
  <c r="K17" i="73"/>
  <c r="I41" i="23" s="1"/>
  <c r="M41" i="23" s="1"/>
  <c r="S41" i="23" s="1"/>
  <c r="Q13" i="43"/>
  <c r="S13" i="43" s="1"/>
  <c r="Q13" i="31"/>
  <c r="M36" i="43"/>
  <c r="I44" i="43"/>
  <c r="S28" i="40"/>
  <c r="S31" i="39"/>
  <c r="S24" i="45"/>
  <c r="S28" i="45"/>
  <c r="AM43" i="32"/>
  <c r="AO43" i="32" s="1"/>
  <c r="S26" i="46"/>
  <c r="S23" i="37"/>
  <c r="Y43" i="41"/>
  <c r="AK43" i="41" s="1"/>
  <c r="AC43" i="41"/>
  <c r="AE43" i="41"/>
  <c r="AY26" i="43"/>
  <c r="AG12" i="43"/>
  <c r="AG13" i="43"/>
  <c r="AG21" i="43"/>
  <c r="AG10" i="43"/>
  <c r="AG9" i="43"/>
  <c r="W25" i="31"/>
  <c r="Y25" i="31" s="1"/>
  <c r="AC42" i="42"/>
  <c r="AE42" i="42"/>
  <c r="W34" i="36"/>
  <c r="Y34" i="36" s="1"/>
  <c r="AK34" i="36" s="1"/>
  <c r="AU8" i="45"/>
  <c r="AO8" i="45"/>
  <c r="I10" i="73"/>
  <c r="I20" i="25" s="1"/>
  <c r="M20" i="25" s="1"/>
  <c r="S20" i="25" s="1"/>
  <c r="AU43" i="42"/>
  <c r="AS43" i="42"/>
  <c r="Y43" i="32"/>
  <c r="AK43" i="32" s="1"/>
  <c r="AC43" i="32"/>
  <c r="W32" i="32"/>
  <c r="AC32" i="32" s="1"/>
  <c r="Y32" i="32"/>
  <c r="AI32" i="32" s="1"/>
  <c r="BA17" i="42"/>
  <c r="AK17" i="42"/>
  <c r="Q17" i="42"/>
  <c r="AU17" i="42"/>
  <c r="AE17" i="42"/>
  <c r="AU17" i="30"/>
  <c r="AE17" i="30"/>
  <c r="BA17" i="30"/>
  <c r="AK17" i="30"/>
  <c r="Q17" i="30"/>
  <c r="CA30" i="52"/>
  <c r="AS30" i="52"/>
  <c r="AC30" i="52"/>
  <c r="BW30" i="52"/>
  <c r="BG30" i="52"/>
  <c r="Y30" i="52"/>
  <c r="BC30" i="52"/>
  <c r="AM30" i="52"/>
  <c r="CG30" i="52"/>
  <c r="BQ30" i="52"/>
  <c r="BM30" i="52"/>
  <c r="AW30" i="52"/>
  <c r="BA30" i="52" s="1"/>
  <c r="AI30" i="52"/>
  <c r="Q30" i="52"/>
  <c r="W33" i="39"/>
  <c r="AC33" i="39" s="1"/>
  <c r="W23" i="39"/>
  <c r="S29" i="42"/>
  <c r="Y28" i="46"/>
  <c r="W28" i="46"/>
  <c r="S34" i="31"/>
  <c r="I44" i="74"/>
  <c r="I45" i="56" s="1"/>
  <c r="M45" i="56" s="1"/>
  <c r="K44" i="74"/>
  <c r="I45" i="54" s="1"/>
  <c r="M45" i="54" s="1"/>
  <c r="W40" i="38"/>
  <c r="S25" i="33"/>
  <c r="S14" i="38"/>
  <c r="Q14" i="38"/>
  <c r="BA14" i="30"/>
  <c r="AK14" i="30"/>
  <c r="S14" i="30"/>
  <c r="AU14" i="30"/>
  <c r="AE14" i="30"/>
  <c r="Q14" i="30"/>
  <c r="AI24" i="52"/>
  <c r="Q24" i="52"/>
  <c r="BM24" i="52"/>
  <c r="AW24" i="52"/>
  <c r="BA24" i="52" s="1"/>
  <c r="CA24" i="52"/>
  <c r="AS24" i="52"/>
  <c r="AC24" i="52"/>
  <c r="BW24" i="52"/>
  <c r="BG24" i="52"/>
  <c r="Y24" i="52"/>
  <c r="CG24" i="52"/>
  <c r="BQ24" i="52"/>
  <c r="AM24" i="52"/>
  <c r="BC24" i="52"/>
  <c r="I73" i="96"/>
  <c r="I10" i="24" s="1"/>
  <c r="M10" i="24" s="1"/>
  <c r="S10" i="24" s="1"/>
  <c r="W25" i="39"/>
  <c r="W29" i="39"/>
  <c r="AC29" i="39" s="1"/>
  <c r="K84" i="74"/>
  <c r="I58" i="50" s="1"/>
  <c r="M58" i="50" s="1"/>
  <c r="AY25" i="34"/>
  <c r="AY32" i="34"/>
  <c r="S34" i="37"/>
  <c r="S24" i="37"/>
  <c r="W28" i="37"/>
  <c r="AC28" i="37" s="1"/>
  <c r="AI41" i="34"/>
  <c r="CG23" i="79"/>
  <c r="CY23" i="84"/>
  <c r="CI23" i="79" s="1"/>
  <c r="CM23" i="79" s="1"/>
  <c r="CO23" i="79" s="1"/>
  <c r="AS42" i="40"/>
  <c r="AU42" i="40"/>
  <c r="S29" i="33"/>
  <c r="AU19" i="46"/>
  <c r="AE19" i="46"/>
  <c r="BA19" i="46"/>
  <c r="AK19" i="46"/>
  <c r="Q19" i="46"/>
  <c r="S19" i="46" s="1"/>
  <c r="S19" i="33"/>
  <c r="Q19" i="33"/>
  <c r="I50" i="27"/>
  <c r="M44" i="27"/>
  <c r="M50" i="27" s="1"/>
  <c r="G26" i="10" s="1"/>
  <c r="W32" i="40"/>
  <c r="AC32" i="40" s="1"/>
  <c r="AG21" i="40"/>
  <c r="AG13" i="40"/>
  <c r="AG10" i="40"/>
  <c r="AG12" i="40"/>
  <c r="AG9" i="40"/>
  <c r="AM33" i="45"/>
  <c r="AS33" i="45" s="1"/>
  <c r="AW24" i="44"/>
  <c r="AW8" i="44"/>
  <c r="AW23" i="44"/>
  <c r="AW22" i="44"/>
  <c r="AS10" i="79"/>
  <c r="AU10" i="79" s="1"/>
  <c r="AM8" i="44" s="1"/>
  <c r="AW26" i="44"/>
  <c r="AW34" i="44"/>
  <c r="S35" i="97"/>
  <c r="I23" i="51" s="1"/>
  <c r="M23" i="51" s="1"/>
  <c r="Q35" i="97"/>
  <c r="I22" i="51" s="1"/>
  <c r="M22" i="51" s="1"/>
  <c r="S21" i="97"/>
  <c r="I39" i="45" s="1"/>
  <c r="M39" i="45" s="1"/>
  <c r="Q21" i="97"/>
  <c r="I38" i="45" s="1"/>
  <c r="M38" i="45" s="1"/>
  <c r="S23" i="38"/>
  <c r="Y37" i="39"/>
  <c r="AI37" i="39" s="1"/>
  <c r="W37" i="39"/>
  <c r="AC37" i="39" s="1"/>
  <c r="S27" i="44"/>
  <c r="I52" i="52"/>
  <c r="M52" i="52" s="1"/>
  <c r="K26" i="74"/>
  <c r="I37" i="50" s="1"/>
  <c r="M37" i="50" s="1"/>
  <c r="W31" i="41"/>
  <c r="AC31" i="41" s="1"/>
  <c r="Y23" i="35"/>
  <c r="AK23" i="35" s="1"/>
  <c r="W23" i="35"/>
  <c r="AM33" i="33"/>
  <c r="AS33" i="33" s="1"/>
  <c r="AM27" i="32"/>
  <c r="AO27" i="32" s="1"/>
  <c r="BA15" i="37"/>
  <c r="AK15" i="37"/>
  <c r="Q15" i="37"/>
  <c r="AU15" i="37"/>
  <c r="AE15" i="37"/>
  <c r="AU15" i="39"/>
  <c r="AE15" i="39"/>
  <c r="Q15" i="39"/>
  <c r="BA15" i="39"/>
  <c r="AK15" i="39"/>
  <c r="S15" i="39"/>
  <c r="Q29" i="54"/>
  <c r="W29" i="54" s="1"/>
  <c r="AY43" i="42"/>
  <c r="W26" i="40"/>
  <c r="BO13" i="79"/>
  <c r="CE13" i="84"/>
  <c r="BQ13" i="79" s="1"/>
  <c r="BU13" i="79" s="1"/>
  <c r="BW13" i="79" s="1"/>
  <c r="S31" i="46"/>
  <c r="W40" i="40"/>
  <c r="AI31" i="39"/>
  <c r="S31" i="44"/>
  <c r="AE8" i="37"/>
  <c r="AC8" i="37"/>
  <c r="Y8" i="37"/>
  <c r="AM33" i="43"/>
  <c r="AS33" i="43" s="1"/>
  <c r="AO33" i="43"/>
  <c r="AY33" i="43" s="1"/>
  <c r="AU8" i="37"/>
  <c r="AO8" i="37"/>
  <c r="Y29" i="35"/>
  <c r="W29" i="35"/>
  <c r="AC29" i="35" s="1"/>
  <c r="AO81" i="52"/>
  <c r="AQ81" i="52" s="1"/>
  <c r="AM81" i="52"/>
  <c r="AS81" i="52" s="1"/>
  <c r="AI27" i="43"/>
  <c r="Y23" i="33"/>
  <c r="AK23" i="33" s="1"/>
  <c r="W23" i="33"/>
  <c r="AU16" i="39"/>
  <c r="AE16" i="39"/>
  <c r="Q16" i="39"/>
  <c r="S16" i="39"/>
  <c r="BA16" i="39"/>
  <c r="AK16" i="39"/>
  <c r="AU16" i="45"/>
  <c r="AE16" i="45"/>
  <c r="BA16" i="45"/>
  <c r="AK16" i="45"/>
  <c r="Q16" i="45"/>
  <c r="AU16" i="32"/>
  <c r="AE16" i="32"/>
  <c r="BA16" i="32"/>
  <c r="AK16" i="32"/>
  <c r="S16" i="32"/>
  <c r="Q16" i="32"/>
  <c r="AI37" i="45"/>
  <c r="W31" i="45"/>
  <c r="AC31" i="45" s="1"/>
  <c r="W34" i="42"/>
  <c r="Y34" i="42"/>
  <c r="AK34" i="42" s="1"/>
  <c r="AY41" i="39"/>
  <c r="AM30" i="34"/>
  <c r="AS30" i="34" s="1"/>
  <c r="AM30" i="30"/>
  <c r="AS30" i="30" s="1"/>
  <c r="W37" i="42"/>
  <c r="AC37" i="42" s="1"/>
  <c r="Y43" i="39"/>
  <c r="AK43" i="39" s="1"/>
  <c r="AC43" i="39"/>
  <c r="AE43" i="39"/>
  <c r="W29" i="44"/>
  <c r="AC29" i="44" s="1"/>
  <c r="W28" i="36"/>
  <c r="AC28" i="36" s="1"/>
  <c r="AC42" i="32"/>
  <c r="AE42" i="32"/>
  <c r="AM32" i="41"/>
  <c r="AS32" i="41" s="1"/>
  <c r="BA18" i="44"/>
  <c r="AK18" i="44"/>
  <c r="Q18" i="44"/>
  <c r="S18" i="44" s="1"/>
  <c r="AU18" i="44"/>
  <c r="AE18" i="44"/>
  <c r="AU18" i="46"/>
  <c r="AE18" i="46"/>
  <c r="BA18" i="46"/>
  <c r="AK18" i="46"/>
  <c r="Q18" i="46"/>
  <c r="S18" i="46" s="1"/>
  <c r="Q18" i="33"/>
  <c r="AU18" i="33"/>
  <c r="AE18" i="33"/>
  <c r="BA18" i="33"/>
  <c r="AK18" i="33"/>
  <c r="S18" i="33"/>
  <c r="M8" i="22"/>
  <c r="AM40" i="33"/>
  <c r="W30" i="39"/>
  <c r="AC30" i="39" s="1"/>
  <c r="G966" i="1"/>
  <c r="E25" i="2"/>
  <c r="G968" i="1" s="1"/>
  <c r="W32" i="46"/>
  <c r="Y32" i="46" s="1"/>
  <c r="AU18" i="77"/>
  <c r="AW18" i="77" s="1"/>
  <c r="I27" i="13" s="1"/>
  <c r="M27" i="13" s="1"/>
  <c r="AU19" i="77"/>
  <c r="AW19" i="77" s="1"/>
  <c r="I28" i="13" s="1"/>
  <c r="M28" i="13" s="1"/>
  <c r="AU9" i="77"/>
  <c r="AW9" i="77" s="1"/>
  <c r="I18" i="13" s="1"/>
  <c r="AU20" i="77"/>
  <c r="AW20" i="77" s="1"/>
  <c r="I29" i="13" s="1"/>
  <c r="M29" i="13" s="1"/>
  <c r="AI42" i="36"/>
  <c r="AO23" i="79"/>
  <c r="AM37" i="32"/>
  <c r="AS37" i="32" s="1"/>
  <c r="AM23" i="44"/>
  <c r="AO23" i="44" s="1"/>
  <c r="BA23" i="44" s="1"/>
  <c r="AM40" i="37"/>
  <c r="AO40" i="37" s="1"/>
  <c r="AO29" i="43"/>
  <c r="AY29" i="43" s="1"/>
  <c r="AM29" i="43"/>
  <c r="AS29" i="43" s="1"/>
  <c r="I81" i="98"/>
  <c r="AO28" i="41"/>
  <c r="AY28" i="41" s="1"/>
  <c r="AM28" i="41"/>
  <c r="AS28" i="41" s="1"/>
  <c r="AM24" i="33"/>
  <c r="AO24" i="33" s="1"/>
  <c r="AM28" i="33"/>
  <c r="AS28" i="33" s="1"/>
  <c r="W30" i="32"/>
  <c r="AC30" i="32" s="1"/>
  <c r="Y30" i="32"/>
  <c r="S11" i="38"/>
  <c r="Q11" i="38"/>
  <c r="S11" i="44"/>
  <c r="Q11" i="44"/>
  <c r="AO42" i="35"/>
  <c r="AM42" i="35"/>
  <c r="AI34" i="55"/>
  <c r="AA34" i="55"/>
  <c r="Q34" i="55"/>
  <c r="W34" i="55" s="1"/>
  <c r="M36" i="35"/>
  <c r="I44" i="35"/>
  <c r="AM32" i="45"/>
  <c r="AS32" i="45" s="1"/>
  <c r="O81" i="52"/>
  <c r="O82" i="52"/>
  <c r="O83" i="52"/>
  <c r="O84" i="52"/>
  <c r="O85" i="52"/>
  <c r="O80" i="52"/>
  <c r="W34" i="46"/>
  <c r="Y34" i="46" s="1"/>
  <c r="Y24" i="46"/>
  <c r="W24" i="46"/>
  <c r="Y43" i="36"/>
  <c r="AK43" i="36" s="1"/>
  <c r="AC43" i="36"/>
  <c r="AI40" i="41"/>
  <c r="AO32" i="30"/>
  <c r="AY32" i="30" s="1"/>
  <c r="AM32" i="30"/>
  <c r="AS32" i="30" s="1"/>
  <c r="W37" i="40"/>
  <c r="AC37" i="40" s="1"/>
  <c r="AY41" i="41"/>
  <c r="AI24" i="33"/>
  <c r="BQ13" i="92"/>
  <c r="CC13" i="92" s="1"/>
  <c r="BI13" i="3" s="1"/>
  <c r="G602" i="1" s="1"/>
  <c r="BQ18" i="92"/>
  <c r="CC18" i="92" s="1"/>
  <c r="BI18" i="3" s="1"/>
  <c r="G747" i="1" s="1"/>
  <c r="W34" i="43"/>
  <c r="Y34" i="43"/>
  <c r="AK34" i="43" s="1"/>
  <c r="Y58" i="54"/>
  <c r="Q58" i="54"/>
  <c r="W58" i="54" s="1"/>
  <c r="AM42" i="33"/>
  <c r="Y52" i="54"/>
  <c r="Q52" i="54"/>
  <c r="W52" i="54" s="1"/>
  <c r="BO14" i="92"/>
  <c r="CA14" i="92" s="1"/>
  <c r="BG14" i="3" s="1"/>
  <c r="G630" i="1" s="1"/>
  <c r="BO10" i="92"/>
  <c r="CA10" i="92" s="1"/>
  <c r="BG10" i="3" s="1"/>
  <c r="G514" i="1" s="1"/>
  <c r="Q9" i="43"/>
  <c r="I43" i="74"/>
  <c r="I43" i="56" s="1"/>
  <c r="M43" i="56" s="1"/>
  <c r="W40" i="36"/>
  <c r="AC40" i="36" s="1"/>
  <c r="Q13" i="39"/>
  <c r="Q13" i="45"/>
  <c r="S13" i="45" s="1"/>
  <c r="M36" i="37"/>
  <c r="W29" i="40"/>
  <c r="AC29" i="40" s="1"/>
  <c r="AM34" i="45"/>
  <c r="AO34" i="45" s="1"/>
  <c r="W31" i="34"/>
  <c r="AC31" i="34" s="1"/>
  <c r="W28" i="30"/>
  <c r="AC28" i="30" s="1"/>
  <c r="Y43" i="38"/>
  <c r="AK43" i="38" s="1"/>
  <c r="AC43" i="38"/>
  <c r="W37" i="30"/>
  <c r="AC37" i="30" s="1"/>
  <c r="W37" i="38"/>
  <c r="AC37" i="38" s="1"/>
  <c r="Y37" i="38"/>
  <c r="AI37" i="38" s="1"/>
  <c r="W32" i="31"/>
  <c r="AC32" i="31" s="1"/>
  <c r="AI27" i="31"/>
  <c r="AM34" i="36"/>
  <c r="AO34" i="36"/>
  <c r="BA34" i="36" s="1"/>
  <c r="Y41" i="32"/>
  <c r="AK41" i="32" s="1"/>
  <c r="AE41" i="32"/>
  <c r="AC41" i="32"/>
  <c r="AM32" i="32"/>
  <c r="AS32" i="32" s="1"/>
  <c r="Q17" i="38"/>
  <c r="S17" i="38" s="1"/>
  <c r="AU17" i="38"/>
  <c r="AE17" i="38"/>
  <c r="BA17" i="38"/>
  <c r="AK17" i="38"/>
  <c r="Q17" i="44"/>
  <c r="AU17" i="44"/>
  <c r="AE17" i="44"/>
  <c r="BA17" i="44"/>
  <c r="AK17" i="44"/>
  <c r="AM33" i="39"/>
  <c r="AS33" i="39" s="1"/>
  <c r="AO23" i="39"/>
  <c r="BA23" i="39" s="1"/>
  <c r="AM23" i="39"/>
  <c r="Y26" i="45"/>
  <c r="AK26" i="45" s="1"/>
  <c r="W26" i="45"/>
  <c r="AW10" i="34"/>
  <c r="CC20" i="79"/>
  <c r="CE20" i="79" s="1"/>
  <c r="AM12" i="34" s="1"/>
  <c r="AW21" i="34"/>
  <c r="AW12" i="34"/>
  <c r="AW13" i="34"/>
  <c r="AW9" i="34"/>
  <c r="W12" i="42"/>
  <c r="W32" i="37"/>
  <c r="AC32" i="37" s="1"/>
  <c r="AY41" i="38"/>
  <c r="W29" i="38"/>
  <c r="AC29" i="38" s="1"/>
  <c r="W37" i="46"/>
  <c r="Y37" i="46" s="1"/>
  <c r="BK10" i="92"/>
  <c r="BW10" i="92" s="1"/>
  <c r="BC10" i="3" s="1"/>
  <c r="G512" i="1" s="1"/>
  <c r="AM33" i="44"/>
  <c r="AS33" i="44" s="1"/>
  <c r="W26" i="44"/>
  <c r="Y26" i="44"/>
  <c r="AK26" i="44" s="1"/>
  <c r="AI25" i="33"/>
  <c r="W32" i="35"/>
  <c r="AC32" i="35" s="1"/>
  <c r="BA14" i="34"/>
  <c r="AK14" i="34"/>
  <c r="Q14" i="34"/>
  <c r="AU14" i="34"/>
  <c r="AE14" i="34"/>
  <c r="Q14" i="44"/>
  <c r="AS43" i="34"/>
  <c r="AU43" i="34"/>
  <c r="AS18" i="89"/>
  <c r="AS10" i="89"/>
  <c r="AS19" i="89"/>
  <c r="AS11" i="89"/>
  <c r="AS20" i="89"/>
  <c r="AS12" i="89"/>
  <c r="AS21" i="89"/>
  <c r="AS13" i="89"/>
  <c r="AS22" i="89"/>
  <c r="AS14" i="89"/>
  <c r="AS15" i="89"/>
  <c r="AS23" i="89"/>
  <c r="AS16" i="89"/>
  <c r="AS8" i="89"/>
  <c r="AS17" i="89"/>
  <c r="AS9" i="89"/>
  <c r="Y12" i="40"/>
  <c r="AK12" i="40" s="1"/>
  <c r="W12" i="40"/>
  <c r="AG9" i="38"/>
  <c r="AG12" i="38"/>
  <c r="AG21" i="38"/>
  <c r="AG13" i="38"/>
  <c r="AG10" i="38"/>
  <c r="AM25" i="39"/>
  <c r="AO25" i="39" s="1"/>
  <c r="AM29" i="39"/>
  <c r="AS29" i="39" s="1"/>
  <c r="BC92" i="52"/>
  <c r="AM92" i="52"/>
  <c r="AQ92" i="52" s="1"/>
  <c r="CG92" i="52"/>
  <c r="BQ92" i="52"/>
  <c r="AI92" i="52"/>
  <c r="Q92" i="52"/>
  <c r="W92" i="52" s="1"/>
  <c r="BM92" i="52"/>
  <c r="AW92" i="52"/>
  <c r="CA92" i="52"/>
  <c r="CE92" i="52" s="1"/>
  <c r="AS92" i="52"/>
  <c r="AC92" i="52"/>
  <c r="Y92" i="52"/>
  <c r="BW92" i="52"/>
  <c r="BG92" i="52"/>
  <c r="AS41" i="34"/>
  <c r="AO41" i="34"/>
  <c r="AY41" i="34" s="1"/>
  <c r="W31" i="42"/>
  <c r="AC31" i="42" s="1"/>
  <c r="AI28" i="44"/>
  <c r="AI32" i="44"/>
  <c r="AM25" i="44"/>
  <c r="AO25" i="44" s="1"/>
  <c r="W26" i="31"/>
  <c r="AM24" i="35"/>
  <c r="AU41" i="33"/>
  <c r="AS41" i="33"/>
  <c r="AO41" i="33"/>
  <c r="BA41" i="33" s="1"/>
  <c r="Q19" i="42"/>
  <c r="S19" i="42" s="1"/>
  <c r="Q19" i="30"/>
  <c r="AU19" i="30"/>
  <c r="AE19" i="30"/>
  <c r="BA19" i="30"/>
  <c r="AK19" i="30"/>
  <c r="S19" i="30"/>
  <c r="M36" i="32"/>
  <c r="I44" i="32"/>
  <c r="AM32" i="40"/>
  <c r="AS32" i="40" s="1"/>
  <c r="AO32" i="40"/>
  <c r="AY32" i="40" s="1"/>
  <c r="Y23" i="42"/>
  <c r="AK23" i="42" s="1"/>
  <c r="W23" i="42"/>
  <c r="Y27" i="42"/>
  <c r="AK27" i="42" s="1"/>
  <c r="W27" i="42"/>
  <c r="Y26" i="37"/>
  <c r="AK26" i="37" s="1"/>
  <c r="W26" i="37"/>
  <c r="S30" i="97"/>
  <c r="I39" i="36" s="1"/>
  <c r="M39" i="36" s="1"/>
  <c r="Q30" i="97"/>
  <c r="I38" i="36" s="1"/>
  <c r="M38" i="36" s="1"/>
  <c r="S25" i="97"/>
  <c r="I39" i="41" s="1"/>
  <c r="M39" i="41" s="1"/>
  <c r="Q25" i="97"/>
  <c r="I38" i="41" s="1"/>
  <c r="M38" i="41" s="1"/>
  <c r="AY34" i="33"/>
  <c r="AM37" i="39"/>
  <c r="AS37" i="39" s="1"/>
  <c r="Q55" i="54"/>
  <c r="W55" i="54" s="1"/>
  <c r="Y55" i="54"/>
  <c r="W40" i="39"/>
  <c r="Y40" i="39" s="1"/>
  <c r="I18" i="52"/>
  <c r="M18" i="52" s="1"/>
  <c r="K11" i="74"/>
  <c r="I14" i="50" s="1"/>
  <c r="M14" i="50" s="1"/>
  <c r="I11" i="52"/>
  <c r="K60" i="74"/>
  <c r="I10" i="50" s="1"/>
  <c r="AG9" i="45"/>
  <c r="AG10" i="45"/>
  <c r="AG21" i="45"/>
  <c r="AG13" i="45"/>
  <c r="AG12" i="45"/>
  <c r="Y30" i="41"/>
  <c r="AI30" i="41" s="1"/>
  <c r="W30" i="41"/>
  <c r="AC30" i="41" s="1"/>
  <c r="Y33" i="35"/>
  <c r="AI33" i="35" s="1"/>
  <c r="W33" i="35"/>
  <c r="AC33" i="35" s="1"/>
  <c r="AI43" i="37"/>
  <c r="BA15" i="33"/>
  <c r="AK15" i="33"/>
  <c r="Q15" i="33"/>
  <c r="AU15" i="33"/>
  <c r="AE15" i="33"/>
  <c r="AU15" i="35"/>
  <c r="AE15" i="35"/>
  <c r="Q15" i="35"/>
  <c r="BA15" i="35"/>
  <c r="AK15" i="35"/>
  <c r="S15" i="35"/>
  <c r="AG12" i="37"/>
  <c r="AI12" i="37" s="1"/>
  <c r="AG13" i="37"/>
  <c r="AG10" i="37"/>
  <c r="AG9" i="37"/>
  <c r="AG21" i="37"/>
  <c r="AS29" i="56"/>
  <c r="Y29" i="56"/>
  <c r="AM29" i="56"/>
  <c r="Q29" i="56"/>
  <c r="W29" i="56" s="1"/>
  <c r="AC29" i="56"/>
  <c r="AI29" i="56" s="1"/>
  <c r="AO26" i="40"/>
  <c r="BA26" i="40" s="1"/>
  <c r="AM26" i="40"/>
  <c r="AO12" i="37"/>
  <c r="BA12" i="37" s="1"/>
  <c r="AM12" i="37"/>
  <c r="AI15" i="90"/>
  <c r="AI16" i="90"/>
  <c r="AI8" i="90"/>
  <c r="AI17" i="90"/>
  <c r="AI9" i="90"/>
  <c r="AI18" i="90"/>
  <c r="AI10" i="90"/>
  <c r="AI19" i="90"/>
  <c r="AI11" i="90"/>
  <c r="AI20" i="90"/>
  <c r="AI12" i="90"/>
  <c r="AI21" i="90"/>
  <c r="AI13" i="90"/>
  <c r="AI23" i="90"/>
  <c r="AI22" i="90"/>
  <c r="AI14" i="90"/>
  <c r="Y59" i="54"/>
  <c r="Q59" i="54"/>
  <c r="W59" i="54" s="1"/>
  <c r="W26" i="34"/>
  <c r="AC26" i="34" s="1"/>
  <c r="Y37" i="34"/>
  <c r="AI37" i="34" s="1"/>
  <c r="W37" i="34"/>
  <c r="AC37" i="34" s="1"/>
  <c r="AG9" i="32"/>
  <c r="AG10" i="32"/>
  <c r="AG12" i="32"/>
  <c r="AG13" i="32"/>
  <c r="AG21" i="32"/>
  <c r="AG22" i="37"/>
  <c r="AG23" i="37"/>
  <c r="AI23" i="37" s="1"/>
  <c r="AG26" i="37"/>
  <c r="AI26" i="37" s="1"/>
  <c r="AG24" i="37"/>
  <c r="AI24" i="37" s="1"/>
  <c r="AG34" i="37"/>
  <c r="AI34" i="37" s="1"/>
  <c r="AG8" i="37"/>
  <c r="AI8" i="37" s="1"/>
  <c r="W23" i="41"/>
  <c r="Y23" i="41" s="1"/>
  <c r="AK23" i="41" s="1"/>
  <c r="I16" i="73"/>
  <c r="I38" i="25" s="1"/>
  <c r="M38" i="25" s="1"/>
  <c r="S38" i="25" s="1"/>
  <c r="AO82" i="52"/>
  <c r="AM82" i="52"/>
  <c r="AS82" i="52" s="1"/>
  <c r="S23" i="33"/>
  <c r="Q16" i="35"/>
  <c r="S16" i="35" s="1"/>
  <c r="AU16" i="35"/>
  <c r="AE16" i="35"/>
  <c r="BA16" i="35"/>
  <c r="AK16" i="35"/>
  <c r="BA16" i="41"/>
  <c r="AK16" i="41"/>
  <c r="S16" i="41"/>
  <c r="Q16" i="41"/>
  <c r="AU16" i="41"/>
  <c r="AE16" i="41"/>
  <c r="AI27" i="45"/>
  <c r="Q31" i="54"/>
  <c r="W31" i="54" s="1"/>
  <c r="AC42" i="36"/>
  <c r="AE42" i="36"/>
  <c r="S31" i="45"/>
  <c r="S34" i="42"/>
  <c r="Y24" i="42"/>
  <c r="AK24" i="42" s="1"/>
  <c r="W24" i="42"/>
  <c r="Y28" i="34"/>
  <c r="AI28" i="34" s="1"/>
  <c r="W28" i="34"/>
  <c r="AC28" i="34" s="1"/>
  <c r="Y24" i="38"/>
  <c r="AK24" i="38" s="1"/>
  <c r="W24" i="38"/>
  <c r="Y31" i="30"/>
  <c r="W31" i="30"/>
  <c r="AC31" i="30" s="1"/>
  <c r="S37" i="42"/>
  <c r="Y41" i="39"/>
  <c r="AK41" i="39" s="1"/>
  <c r="AC41" i="39"/>
  <c r="AE41" i="39"/>
  <c r="S29" i="44"/>
  <c r="S28" i="36"/>
  <c r="Y42" i="32"/>
  <c r="AK42" i="32" s="1"/>
  <c r="W27" i="35"/>
  <c r="Y27" i="35" s="1"/>
  <c r="AG26" i="34"/>
  <c r="AG22" i="34"/>
  <c r="AG23" i="34"/>
  <c r="AI23" i="34" s="1"/>
  <c r="AG24" i="34"/>
  <c r="AG8" i="34"/>
  <c r="AI8" i="34" s="1"/>
  <c r="AG34" i="34"/>
  <c r="AM42" i="34"/>
  <c r="BA18" i="40"/>
  <c r="AK18" i="40"/>
  <c r="S18" i="40"/>
  <c r="Q18" i="40"/>
  <c r="AU18" i="40"/>
  <c r="AE18" i="40"/>
  <c r="BA18" i="42"/>
  <c r="AK18" i="42"/>
  <c r="S18" i="42"/>
  <c r="Q18" i="42"/>
  <c r="AU18" i="42"/>
  <c r="AE18" i="42"/>
  <c r="AU18" i="30"/>
  <c r="AE18" i="30"/>
  <c r="BA18" i="30"/>
  <c r="AK18" i="30"/>
  <c r="S18" i="30"/>
  <c r="Q18" i="30"/>
  <c r="M44" i="26"/>
  <c r="M50" i="26" s="1"/>
  <c r="I50" i="26"/>
  <c r="E31" i="12" s="1"/>
  <c r="E38" i="12" s="1"/>
  <c r="E41" i="12" s="1"/>
  <c r="G52" i="10" s="1"/>
  <c r="S30" i="39"/>
  <c r="AY42" i="40"/>
  <c r="S32" i="46"/>
  <c r="S20" i="77"/>
  <c r="U20" i="77" s="1"/>
  <c r="E21" i="76" s="1"/>
  <c r="S9" i="77"/>
  <c r="U9" i="77" s="1"/>
  <c r="E9" i="76" s="1"/>
  <c r="S19" i="77"/>
  <c r="U19" i="77" s="1"/>
  <c r="E20" i="76" s="1"/>
  <c r="S18" i="77"/>
  <c r="U18" i="77" s="1"/>
  <c r="E19" i="76" s="1"/>
  <c r="AI20" i="77"/>
  <c r="AK20" i="77" s="1"/>
  <c r="I29" i="16" s="1"/>
  <c r="M29" i="16" s="1"/>
  <c r="S29" i="16" s="1"/>
  <c r="AI9" i="77"/>
  <c r="AK9" i="77" s="1"/>
  <c r="I18" i="16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43" i="36"/>
  <c r="AK8" i="33"/>
  <c r="W31" i="36"/>
  <c r="AC31" i="36" s="1"/>
  <c r="W25" i="43"/>
  <c r="Y24" i="41"/>
  <c r="AK24" i="41" s="1"/>
  <c r="W24" i="41"/>
  <c r="AO34" i="33"/>
  <c r="BA34" i="33" s="1"/>
  <c r="AM34" i="33"/>
  <c r="Q11" i="34"/>
  <c r="AU11" i="34"/>
  <c r="AE11" i="34"/>
  <c r="BA11" i="34"/>
  <c r="AK11" i="34"/>
  <c r="S11" i="34"/>
  <c r="Q11" i="40"/>
  <c r="M9" i="53"/>
  <c r="M36" i="30"/>
  <c r="Y60" i="54"/>
  <c r="Q60" i="54"/>
  <c r="W60" i="54" s="1"/>
  <c r="Y32" i="39"/>
  <c r="AI32" i="39" s="1"/>
  <c r="W32" i="39"/>
  <c r="AC32" i="39" s="1"/>
  <c r="S34" i="46"/>
  <c r="S24" i="46"/>
  <c r="Y41" i="36"/>
  <c r="AI41" i="36" s="1"/>
  <c r="AC41" i="36"/>
  <c r="S9" i="19"/>
  <c r="S15" i="19" s="1"/>
  <c r="E40" i="8" s="1"/>
  <c r="M15" i="19"/>
  <c r="E31" i="10" s="1"/>
  <c r="AE8" i="41"/>
  <c r="Y8" i="41"/>
  <c r="AC8" i="41"/>
  <c r="Y30" i="38"/>
  <c r="W30" i="38"/>
  <c r="AC30" i="38" s="1"/>
  <c r="S37" i="40"/>
  <c r="S33" i="31"/>
  <c r="BQ21" i="92"/>
  <c r="CC21" i="92" s="1"/>
  <c r="BI21" i="3" s="1"/>
  <c r="G834" i="1" s="1"/>
  <c r="BQ9" i="92"/>
  <c r="CC9" i="92" s="1"/>
  <c r="BI9" i="3" s="1"/>
  <c r="G486" i="1" s="1"/>
  <c r="S34" i="43"/>
  <c r="AI58" i="56"/>
  <c r="AC58" i="56"/>
  <c r="AS58" i="56"/>
  <c r="Y58" i="56"/>
  <c r="AM58" i="56"/>
  <c r="Q58" i="56"/>
  <c r="W58" i="56" s="1"/>
  <c r="AM52" i="56"/>
  <c r="AS52" i="56" s="1"/>
  <c r="Q52" i="56"/>
  <c r="W52" i="56" s="1"/>
  <c r="AC52" i="56"/>
  <c r="AI52" i="56" s="1"/>
  <c r="AU9" i="34"/>
  <c r="AE9" i="34"/>
  <c r="BA9" i="34"/>
  <c r="AK9" i="34"/>
  <c r="Q9" i="34"/>
  <c r="BO22" i="92"/>
  <c r="CA22" i="92" s="1"/>
  <c r="BG24" i="3" s="1"/>
  <c r="G920" i="1" s="1"/>
  <c r="BO18" i="92"/>
  <c r="CA18" i="92" s="1"/>
  <c r="BG18" i="3" s="1"/>
  <c r="G746" i="1" s="1"/>
  <c r="AO8" i="34"/>
  <c r="Q9" i="31"/>
  <c r="S9" i="31" s="1"/>
  <c r="AM26" i="41"/>
  <c r="AO26" i="41" s="1"/>
  <c r="W40" i="45"/>
  <c r="Y40" i="45" s="1"/>
  <c r="S40" i="45"/>
  <c r="S40" i="36"/>
  <c r="W26" i="33"/>
  <c r="Q13" i="35"/>
  <c r="S13" i="35" s="1"/>
  <c r="Q13" i="41"/>
  <c r="S13" i="41" s="1"/>
  <c r="BG12" i="51"/>
  <c r="AQ12" i="51"/>
  <c r="AU12" i="51" s="1"/>
  <c r="AA12" i="51"/>
  <c r="BO12" i="51"/>
  <c r="AY12" i="51"/>
  <c r="AI12" i="51"/>
  <c r="Q12" i="51"/>
  <c r="S29" i="40"/>
  <c r="AY8" i="41"/>
  <c r="AU8" i="43"/>
  <c r="AO8" i="43"/>
  <c r="S31" i="34"/>
  <c r="Y27" i="34"/>
  <c r="AI27" i="34" s="1"/>
  <c r="W27" i="34"/>
  <c r="AC27" i="34" s="1"/>
  <c r="S28" i="30"/>
  <c r="Y41" i="38"/>
  <c r="AK41" i="38" s="1"/>
  <c r="AE41" i="38"/>
  <c r="AC41" i="38"/>
  <c r="AC42" i="33"/>
  <c r="AE42" i="33"/>
  <c r="S37" i="38"/>
  <c r="Y32" i="44"/>
  <c r="W32" i="44"/>
  <c r="AC32" i="44" s="1"/>
  <c r="S32" i="31"/>
  <c r="AE8" i="45"/>
  <c r="Y8" i="45"/>
  <c r="AC8" i="45"/>
  <c r="S30" i="35"/>
  <c r="S12" i="33"/>
  <c r="AU17" i="34"/>
  <c r="AE17" i="34"/>
  <c r="BA17" i="34"/>
  <c r="AK17" i="34"/>
  <c r="Q17" i="34"/>
  <c r="S17" i="34" s="1"/>
  <c r="BA17" i="40"/>
  <c r="AK17" i="40"/>
  <c r="Q17" i="40"/>
  <c r="AU17" i="40"/>
  <c r="AE17" i="40"/>
  <c r="W30" i="40"/>
  <c r="AC30" i="40" s="1"/>
  <c r="CA88" i="52"/>
  <c r="CE88" i="52" s="1"/>
  <c r="AC88" i="52"/>
  <c r="BG88" i="52"/>
  <c r="BM88" i="52" s="1"/>
  <c r="Y88" i="52"/>
  <c r="AM88" i="52"/>
  <c r="AQ88" i="52" s="1"/>
  <c r="CG88" i="52"/>
  <c r="BQ88" i="52"/>
  <c r="BW88" i="52" s="1"/>
  <c r="AW88" i="52"/>
  <c r="BC88" i="52" s="1"/>
  <c r="Q88" i="52"/>
  <c r="W88" i="52" s="1"/>
  <c r="AI88" i="52"/>
  <c r="AW12" i="42"/>
  <c r="AW21" i="42"/>
  <c r="AW13" i="42"/>
  <c r="CC12" i="79"/>
  <c r="CE12" i="79" s="1"/>
  <c r="AW9" i="42"/>
  <c r="AW10" i="42"/>
  <c r="S12" i="42"/>
  <c r="S32" i="37"/>
  <c r="W40" i="46"/>
  <c r="Y40" i="46" s="1"/>
  <c r="S29" i="38"/>
  <c r="S37" i="46"/>
  <c r="AW23" i="35"/>
  <c r="AW24" i="35"/>
  <c r="AW8" i="35"/>
  <c r="AW22" i="35"/>
  <c r="AS19" i="79"/>
  <c r="AU19" i="79" s="1"/>
  <c r="AW26" i="31"/>
  <c r="AW22" i="31"/>
  <c r="AW26" i="35"/>
  <c r="AW34" i="35"/>
  <c r="AW8" i="31"/>
  <c r="AW23" i="31"/>
  <c r="AW34" i="31"/>
  <c r="AW24" i="31"/>
  <c r="S26" i="44"/>
  <c r="S32" i="35"/>
  <c r="CG25" i="52"/>
  <c r="BQ25" i="52"/>
  <c r="AI25" i="52"/>
  <c r="Q25" i="52"/>
  <c r="W25" i="52" s="1"/>
  <c r="BM25" i="52"/>
  <c r="AW25" i="52"/>
  <c r="CA25" i="52"/>
  <c r="CE25" i="52" s="1"/>
  <c r="AS25" i="52"/>
  <c r="AC25" i="52"/>
  <c r="BW25" i="52"/>
  <c r="BG25" i="52"/>
  <c r="BC25" i="52"/>
  <c r="AM25" i="52"/>
  <c r="AQ25" i="52" s="1"/>
  <c r="Y25" i="52"/>
  <c r="AS46" i="56"/>
  <c r="Y46" i="56"/>
  <c r="AM46" i="56"/>
  <c r="Q46" i="56"/>
  <c r="W46" i="56" s="1"/>
  <c r="AC46" i="56"/>
  <c r="AI46" i="56" s="1"/>
  <c r="S40" i="38"/>
  <c r="Q14" i="31"/>
  <c r="Q14" i="40"/>
  <c r="AO43" i="34"/>
  <c r="BA43" i="34" s="1"/>
  <c r="S12" i="40"/>
  <c r="AE8" i="38"/>
  <c r="Y8" i="38"/>
  <c r="AC8" i="38"/>
  <c r="S31" i="42"/>
  <c r="W31" i="38"/>
  <c r="AC31" i="38" s="1"/>
  <c r="W27" i="38"/>
  <c r="Y27" i="38" s="1"/>
  <c r="AI41" i="44"/>
  <c r="S26" i="31"/>
  <c r="AO43" i="37"/>
  <c r="AM43" i="37"/>
  <c r="AM9" i="48"/>
  <c r="AM28" i="48" s="1"/>
  <c r="E21" i="8" s="1"/>
  <c r="E22" i="8" s="1"/>
  <c r="AI28" i="48"/>
  <c r="E21" i="10" s="1"/>
  <c r="Q19" i="38"/>
  <c r="S19" i="44"/>
  <c r="Q19" i="44"/>
  <c r="AW9" i="38"/>
  <c r="AW12" i="38"/>
  <c r="AW21" i="38"/>
  <c r="AW13" i="38"/>
  <c r="CC16" i="79"/>
  <c r="CE16" i="79" s="1"/>
  <c r="AW10" i="38"/>
  <c r="AU41" i="32"/>
  <c r="AO41" i="32"/>
  <c r="BA41" i="32" s="1"/>
  <c r="AS41" i="32"/>
  <c r="Y16" i="89"/>
  <c r="Y8" i="89"/>
  <c r="Y17" i="89"/>
  <c r="Y9" i="89"/>
  <c r="Y18" i="89"/>
  <c r="Y10" i="89"/>
  <c r="Y19" i="89"/>
  <c r="Y11" i="89"/>
  <c r="Y23" i="89"/>
  <c r="Y20" i="89"/>
  <c r="Y12" i="89"/>
  <c r="Y21" i="89"/>
  <c r="Y13" i="89"/>
  <c r="Y22" i="89"/>
  <c r="Y14" i="89"/>
  <c r="Y15" i="89"/>
  <c r="BG23" i="89"/>
  <c r="S34" i="39"/>
  <c r="S23" i="42"/>
  <c r="S27" i="42"/>
  <c r="Y12" i="46"/>
  <c r="W12" i="46"/>
  <c r="S26" i="37"/>
  <c r="S20" i="97"/>
  <c r="I39" i="46" s="1"/>
  <c r="M39" i="46" s="1"/>
  <c r="Q20" i="97"/>
  <c r="I38" i="46" s="1"/>
  <c r="M38" i="46" s="1"/>
  <c r="S29" i="97"/>
  <c r="I39" i="37" s="1"/>
  <c r="M39" i="37" s="1"/>
  <c r="Q29" i="97"/>
  <c r="I38" i="37" s="1"/>
  <c r="M38" i="37" s="1"/>
  <c r="S40" i="39"/>
  <c r="AE43" i="38"/>
  <c r="I41" i="52"/>
  <c r="M41" i="52" s="1"/>
  <c r="K15" i="74"/>
  <c r="I26" i="50" s="1"/>
  <c r="M26" i="50" s="1"/>
  <c r="Y12" i="43"/>
  <c r="AK12" i="43" s="1"/>
  <c r="W12" i="43"/>
  <c r="S30" i="41"/>
  <c r="S33" i="35"/>
  <c r="AI29" i="37"/>
  <c r="AI41" i="37"/>
  <c r="AM42" i="43"/>
  <c r="AO42" i="43" s="1"/>
  <c r="Q15" i="30"/>
  <c r="S15" i="30" s="1"/>
  <c r="AU15" i="30"/>
  <c r="AE15" i="30"/>
  <c r="AK15" i="30"/>
  <c r="BA15" i="30"/>
  <c r="BC26" i="52"/>
  <c r="AM26" i="52"/>
  <c r="CG26" i="52"/>
  <c r="BQ26" i="52"/>
  <c r="AI26" i="52"/>
  <c r="Q26" i="52"/>
  <c r="BM26" i="52"/>
  <c r="AW26" i="52"/>
  <c r="BA26" i="52" s="1"/>
  <c r="CA26" i="52"/>
  <c r="AS26" i="52"/>
  <c r="AC26" i="52"/>
  <c r="Y26" i="52"/>
  <c r="BG26" i="52"/>
  <c r="BW26" i="52"/>
  <c r="AS43" i="41"/>
  <c r="AU43" i="41"/>
  <c r="AY32" i="42"/>
  <c r="Y33" i="40"/>
  <c r="W33" i="40"/>
  <c r="AC33" i="40" s="1"/>
  <c r="W26" i="39"/>
  <c r="Y26" i="39" s="1"/>
  <c r="AK26" i="39" s="1"/>
  <c r="Y41" i="42"/>
  <c r="AK41" i="42" s="1"/>
  <c r="AC41" i="42"/>
  <c r="AE41" i="42"/>
  <c r="S26" i="34"/>
  <c r="AI30" i="55"/>
  <c r="AA30" i="55"/>
  <c r="Q30" i="55"/>
  <c r="W30" i="55" s="1"/>
  <c r="S24" i="43"/>
  <c r="AO80" i="52"/>
  <c r="AM80" i="52"/>
  <c r="AS80" i="52" s="1"/>
  <c r="AI43" i="43"/>
  <c r="BW28" i="52"/>
  <c r="BG28" i="52"/>
  <c r="Y28" i="52"/>
  <c r="BC28" i="52"/>
  <c r="AM28" i="52"/>
  <c r="CG28" i="52"/>
  <c r="BQ28" i="52"/>
  <c r="AI28" i="52"/>
  <c r="Q28" i="52"/>
  <c r="BM28" i="52"/>
  <c r="AW28" i="52"/>
  <c r="BA28" i="52" s="1"/>
  <c r="AS28" i="52"/>
  <c r="AC28" i="52"/>
  <c r="CA28" i="52"/>
  <c r="BA16" i="37"/>
  <c r="AK16" i="37"/>
  <c r="S16" i="37"/>
  <c r="Q16" i="37"/>
  <c r="AU16" i="37"/>
  <c r="AE16" i="37"/>
  <c r="AI25" i="45"/>
  <c r="AC31" i="56"/>
  <c r="AI31" i="56" s="1"/>
  <c r="AM31" i="56"/>
  <c r="AS31" i="56" s="1"/>
  <c r="Q31" i="56"/>
  <c r="W31" i="56" s="1"/>
  <c r="Y23" i="54"/>
  <c r="Q23" i="54"/>
  <c r="W23" i="54" s="1"/>
  <c r="W28" i="39"/>
  <c r="AC28" i="39" s="1"/>
  <c r="W23" i="91"/>
  <c r="BG8" i="91"/>
  <c r="Y40" i="34"/>
  <c r="AK40" i="34" s="1"/>
  <c r="W40" i="34"/>
  <c r="Y23" i="46"/>
  <c r="W23" i="46"/>
  <c r="AM28" i="34"/>
  <c r="AS28" i="34" s="1"/>
  <c r="AM31" i="30"/>
  <c r="AS31" i="30" s="1"/>
  <c r="AW23" i="42"/>
  <c r="AW22" i="42"/>
  <c r="AS12" i="79"/>
  <c r="AU12" i="79" s="1"/>
  <c r="AM8" i="42" s="1"/>
  <c r="AW26" i="42"/>
  <c r="AW34" i="42"/>
  <c r="AW24" i="42"/>
  <c r="AW8" i="42"/>
  <c r="W40" i="30"/>
  <c r="AC40" i="30" s="1"/>
  <c r="W29" i="31"/>
  <c r="AC29" i="31" s="1"/>
  <c r="W29" i="36"/>
  <c r="AC29" i="36" s="1"/>
  <c r="AM23" i="43"/>
  <c r="I13" i="73"/>
  <c r="I29" i="25" s="1"/>
  <c r="M29" i="25" s="1"/>
  <c r="S29" i="25" s="1"/>
  <c r="K13" i="73"/>
  <c r="I29" i="23" s="1"/>
  <c r="M29" i="23" s="1"/>
  <c r="S29" i="23" s="1"/>
  <c r="AM23" i="32"/>
  <c r="AO23" i="32" s="1"/>
  <c r="BA23" i="32" s="1"/>
  <c r="BA18" i="36"/>
  <c r="AK18" i="36"/>
  <c r="Q18" i="36"/>
  <c r="AU18" i="36"/>
  <c r="AE18" i="36"/>
  <c r="BA18" i="38"/>
  <c r="AK18" i="38"/>
  <c r="Q18" i="38"/>
  <c r="AU18" i="38"/>
  <c r="AE18" i="38"/>
  <c r="M21" i="54"/>
  <c r="M36" i="46"/>
  <c r="W42" i="38"/>
  <c r="Y42" i="38" s="1"/>
  <c r="W25" i="46"/>
  <c r="Y25" i="46" s="1"/>
  <c r="AY20" i="77"/>
  <c r="BA20" i="77" s="1"/>
  <c r="E89" i="74" s="1"/>
  <c r="AY9" i="77"/>
  <c r="BA9" i="77" s="1"/>
  <c r="E78" i="74" s="1"/>
  <c r="AY19" i="77"/>
  <c r="BA19" i="77" s="1"/>
  <c r="E88" i="74" s="1"/>
  <c r="AY18" i="77"/>
  <c r="BA18" i="77" s="1"/>
  <c r="E87" i="74" s="1"/>
  <c r="M8" i="51"/>
  <c r="AM31" i="36"/>
  <c r="AS31" i="36" s="1"/>
  <c r="AM25" i="43"/>
  <c r="AO25" i="43"/>
  <c r="AM42" i="44"/>
  <c r="AM24" i="41"/>
  <c r="AO24" i="41" s="1"/>
  <c r="W26" i="35"/>
  <c r="Y26" i="35"/>
  <c r="AK26" i="35" s="1"/>
  <c r="Q9" i="41"/>
  <c r="S9" i="41" s="1"/>
  <c r="Q11" i="43"/>
  <c r="S11" i="31"/>
  <c r="Q11" i="31"/>
  <c r="Q11" i="36"/>
  <c r="M9" i="55"/>
  <c r="I162" i="11"/>
  <c r="I163" i="11" s="1"/>
  <c r="G53" i="10" s="1"/>
  <c r="Y31" i="40"/>
  <c r="AI31" i="40" s="1"/>
  <c r="W31" i="40"/>
  <c r="AC31" i="40" s="1"/>
  <c r="AO32" i="39"/>
  <c r="AY32" i="39" s="1"/>
  <c r="AM32" i="39"/>
  <c r="AS32" i="39" s="1"/>
  <c r="W42" i="46"/>
  <c r="Y42" i="46" s="1"/>
  <c r="AE8" i="40"/>
  <c r="Y8" i="40"/>
  <c r="AC8" i="40"/>
  <c r="W30" i="42"/>
  <c r="AC30" i="42" s="1"/>
  <c r="AG22" i="41"/>
  <c r="AG23" i="41"/>
  <c r="AG26" i="41"/>
  <c r="AG34" i="41"/>
  <c r="AG24" i="41"/>
  <c r="AI24" i="41" s="1"/>
  <c r="AG8" i="41"/>
  <c r="AI8" i="41" s="1"/>
  <c r="AO30" i="38"/>
  <c r="AY30" i="38" s="1"/>
  <c r="AM30" i="38"/>
  <c r="AS30" i="38" s="1"/>
  <c r="AI43" i="38"/>
  <c r="Y41" i="35"/>
  <c r="AI41" i="35" s="1"/>
  <c r="AC41" i="35"/>
  <c r="BQ12" i="92"/>
  <c r="CC12" i="92" s="1"/>
  <c r="BI12" i="3" s="1"/>
  <c r="G573" i="1" s="1"/>
  <c r="BQ17" i="92"/>
  <c r="CC17" i="92" s="1"/>
  <c r="BI17" i="3" s="1"/>
  <c r="G718" i="1" s="1"/>
  <c r="Y27" i="43"/>
  <c r="AK27" i="43" s="1"/>
  <c r="W27" i="43"/>
  <c r="AO41" i="30"/>
  <c r="AY41" i="30" s="1"/>
  <c r="AS41" i="30"/>
  <c r="Y57" i="54"/>
  <c r="Q57" i="54"/>
  <c r="W57" i="54" s="1"/>
  <c r="BO13" i="92"/>
  <c r="CA13" i="92" s="1"/>
  <c r="BG13" i="3" s="1"/>
  <c r="G601" i="1" s="1"/>
  <c r="BO9" i="92"/>
  <c r="CA9" i="92" s="1"/>
  <c r="BG9" i="3" s="1"/>
  <c r="G485" i="1" s="1"/>
  <c r="S9" i="33"/>
  <c r="Q9" i="33"/>
  <c r="W26" i="41"/>
  <c r="AM28" i="35"/>
  <c r="AS28" i="35" s="1"/>
  <c r="AW26" i="32"/>
  <c r="AW34" i="32"/>
  <c r="AS22" i="79"/>
  <c r="AU22" i="79" s="1"/>
  <c r="AM8" i="32" s="1"/>
  <c r="AW23" i="32"/>
  <c r="AW8" i="32"/>
  <c r="AW24" i="32"/>
  <c r="AW22" i="32"/>
  <c r="CA22" i="52"/>
  <c r="AS22" i="52"/>
  <c r="AC22" i="52"/>
  <c r="BW22" i="52"/>
  <c r="BG22" i="52"/>
  <c r="Y22" i="52"/>
  <c r="BC22" i="52"/>
  <c r="AM22" i="52"/>
  <c r="CG22" i="52"/>
  <c r="BQ22" i="52"/>
  <c r="BM22" i="52"/>
  <c r="AW22" i="52"/>
  <c r="BA22" i="52" s="1"/>
  <c r="Q22" i="52"/>
  <c r="AI22" i="52"/>
  <c r="S13" i="37"/>
  <c r="Q13" i="37"/>
  <c r="W24" i="39"/>
  <c r="Y93" i="52"/>
  <c r="BC93" i="52"/>
  <c r="AM93" i="52"/>
  <c r="AQ93" i="52" s="1"/>
  <c r="CG93" i="52"/>
  <c r="BQ93" i="52"/>
  <c r="AI93" i="52"/>
  <c r="Q93" i="52"/>
  <c r="W93" i="52" s="1"/>
  <c r="BM93" i="52"/>
  <c r="AW93" i="52"/>
  <c r="CA93" i="52"/>
  <c r="CE93" i="52" s="1"/>
  <c r="BW93" i="52"/>
  <c r="BG93" i="52"/>
  <c r="AS93" i="52"/>
  <c r="AC93" i="52"/>
  <c r="AG10" i="34"/>
  <c r="AG9" i="34"/>
  <c r="AG13" i="34"/>
  <c r="AG21" i="34"/>
  <c r="AG12" i="34"/>
  <c r="AI12" i="34" s="1"/>
  <c r="AW79" i="52"/>
  <c r="BC79" i="52" s="1"/>
  <c r="AU79" i="52"/>
  <c r="W34" i="30"/>
  <c r="AC34" i="30" s="1"/>
  <c r="Y24" i="30"/>
  <c r="W24" i="30"/>
  <c r="AC24" i="30" s="1"/>
  <c r="Y42" i="33"/>
  <c r="AK42" i="33" s="1"/>
  <c r="AM25" i="31"/>
  <c r="AI31" i="31"/>
  <c r="AI43" i="31"/>
  <c r="W32" i="36"/>
  <c r="AC32" i="36" s="1"/>
  <c r="AG34" i="45"/>
  <c r="AG26" i="45"/>
  <c r="AI26" i="45" s="1"/>
  <c r="AG22" i="45"/>
  <c r="AG24" i="45"/>
  <c r="AG8" i="45"/>
  <c r="AI8" i="45" s="1"/>
  <c r="AG23" i="45"/>
  <c r="W12" i="41"/>
  <c r="Y12" i="41" s="1"/>
  <c r="AK12" i="41" s="1"/>
  <c r="I36" i="74"/>
  <c r="I27" i="56" s="1"/>
  <c r="M27" i="56" s="1"/>
  <c r="K36" i="74"/>
  <c r="I27" i="54" s="1"/>
  <c r="M27" i="54" s="1"/>
  <c r="Y34" i="32"/>
  <c r="AK34" i="32" s="1"/>
  <c r="W34" i="32"/>
  <c r="Q17" i="31"/>
  <c r="AU17" i="31"/>
  <c r="AE17" i="31"/>
  <c r="BA17" i="31"/>
  <c r="AK17" i="31"/>
  <c r="S17" i="31"/>
  <c r="Q17" i="36"/>
  <c r="S17" i="36" s="1"/>
  <c r="AU17" i="36"/>
  <c r="AE17" i="36"/>
  <c r="BA17" i="36"/>
  <c r="AK17" i="36"/>
  <c r="Q54" i="50"/>
  <c r="W54" i="50" s="1"/>
  <c r="Y40" i="42"/>
  <c r="AK40" i="42" s="1"/>
  <c r="W40" i="42"/>
  <c r="AM28" i="46"/>
  <c r="AO28" i="46" s="1"/>
  <c r="W30" i="46"/>
  <c r="Y30" i="46"/>
  <c r="AS43" i="31"/>
  <c r="AU43" i="31"/>
  <c r="Y12" i="38"/>
  <c r="AK12" i="38" s="1"/>
  <c r="W12" i="38"/>
  <c r="AO24" i="44"/>
  <c r="BA24" i="44" s="1"/>
  <c r="AM24" i="44"/>
  <c r="W24" i="31"/>
  <c r="Y24" i="36"/>
  <c r="AK24" i="36" s="1"/>
  <c r="W24" i="36"/>
  <c r="W33" i="36"/>
  <c r="AC33" i="36" s="1"/>
  <c r="W40" i="35"/>
  <c r="AC40" i="35" s="1"/>
  <c r="Y40" i="35"/>
  <c r="AI40" i="35" s="1"/>
  <c r="W12" i="35"/>
  <c r="Y12" i="35" s="1"/>
  <c r="K65" i="74"/>
  <c r="I18" i="50" s="1"/>
  <c r="M18" i="50" s="1"/>
  <c r="AI30" i="32"/>
  <c r="Y24" i="32"/>
  <c r="AK24" i="32" s="1"/>
  <c r="W24" i="32"/>
  <c r="Y33" i="32"/>
  <c r="AI33" i="32" s="1"/>
  <c r="W33" i="32"/>
  <c r="AC33" i="32" s="1"/>
  <c r="BA14" i="46"/>
  <c r="AK14" i="46"/>
  <c r="S14" i="46"/>
  <c r="Q14" i="46"/>
  <c r="AU14" i="46"/>
  <c r="AE14" i="46"/>
  <c r="S14" i="36"/>
  <c r="Q14" i="36"/>
  <c r="AG24" i="38"/>
  <c r="AI24" i="38" s="1"/>
  <c r="AG8" i="38"/>
  <c r="AI8" i="38" s="1"/>
  <c r="AG23" i="38"/>
  <c r="AG34" i="38"/>
  <c r="AG26" i="38"/>
  <c r="AG22" i="38"/>
  <c r="AO28" i="37"/>
  <c r="AY28" i="37" s="1"/>
  <c r="AM28" i="37"/>
  <c r="AS28" i="37" s="1"/>
  <c r="AE8" i="44"/>
  <c r="AC8" i="44"/>
  <c r="Y8" i="44"/>
  <c r="S31" i="38"/>
  <c r="S27" i="38"/>
  <c r="W27" i="30"/>
  <c r="AC27" i="30" s="1"/>
  <c r="Y28" i="56"/>
  <c r="W25" i="36"/>
  <c r="I15" i="73"/>
  <c r="I35" i="25" s="1"/>
  <c r="M35" i="25" s="1"/>
  <c r="S35" i="25" s="1"/>
  <c r="K15" i="73"/>
  <c r="I35" i="23" s="1"/>
  <c r="M35" i="23" s="1"/>
  <c r="S35" i="23" s="1"/>
  <c r="K41" i="74"/>
  <c r="I39" i="54" s="1"/>
  <c r="M39" i="54" s="1"/>
  <c r="I41" i="74"/>
  <c r="I39" i="56" s="1"/>
  <c r="M39" i="56" s="1"/>
  <c r="Q19" i="34"/>
  <c r="AU19" i="34"/>
  <c r="AE19" i="34"/>
  <c r="BA19" i="34"/>
  <c r="AK19" i="34"/>
  <c r="S19" i="34"/>
  <c r="Q19" i="40"/>
  <c r="S19" i="40" s="1"/>
  <c r="AI44" i="46"/>
  <c r="Y8" i="7" s="1"/>
  <c r="Y33" i="45"/>
  <c r="AI33" i="45" s="1"/>
  <c r="W33" i="45"/>
  <c r="AC33" i="45" s="1"/>
  <c r="AI42" i="42"/>
  <c r="S26" i="97"/>
  <c r="I39" i="40" s="1"/>
  <c r="M39" i="40" s="1"/>
  <c r="Q26" i="97"/>
  <c r="I38" i="40" s="1"/>
  <c r="M38" i="40" s="1"/>
  <c r="S24" i="97"/>
  <c r="I39" i="42" s="1"/>
  <c r="M39" i="42" s="1"/>
  <c r="Q24" i="97"/>
  <c r="I38" i="42" s="1"/>
  <c r="M38" i="42" s="1"/>
  <c r="S33" i="97"/>
  <c r="I39" i="33" s="1"/>
  <c r="M39" i="33" s="1"/>
  <c r="Q33" i="97"/>
  <c r="I38" i="33" s="1"/>
  <c r="M38" i="33" s="1"/>
  <c r="W30" i="31"/>
  <c r="AC30" i="31" s="1"/>
  <c r="I43" i="52"/>
  <c r="M43" i="52" s="1"/>
  <c r="K17" i="74"/>
  <c r="I28" i="50" s="1"/>
  <c r="M28" i="50" s="1"/>
  <c r="I42" i="52"/>
  <c r="M42" i="52" s="1"/>
  <c r="K16" i="74"/>
  <c r="I27" i="50" s="1"/>
  <c r="M27" i="50" s="1"/>
  <c r="S12" i="43"/>
  <c r="W32" i="43"/>
  <c r="AC32" i="43" s="1"/>
  <c r="S31" i="41"/>
  <c r="AC42" i="40"/>
  <c r="AE42" i="40"/>
  <c r="W30" i="33"/>
  <c r="AC30" i="33" s="1"/>
  <c r="AU15" i="44"/>
  <c r="AE15" i="44"/>
  <c r="BA15" i="44"/>
  <c r="AK15" i="44"/>
  <c r="Q15" i="44"/>
  <c r="BA15" i="46"/>
  <c r="AK15" i="46"/>
  <c r="Q15" i="46"/>
  <c r="S15" i="46" s="1"/>
  <c r="AU15" i="46"/>
  <c r="AE15" i="46"/>
  <c r="AO43" i="41"/>
  <c r="AI10" i="55"/>
  <c r="AA10" i="55"/>
  <c r="Q10" i="55"/>
  <c r="W10" i="55" s="1"/>
  <c r="AU41" i="42"/>
  <c r="AS41" i="42"/>
  <c r="AO41" i="42"/>
  <c r="BA41" i="42" s="1"/>
  <c r="M36" i="42"/>
  <c r="S33" i="40"/>
  <c r="Y43" i="42"/>
  <c r="AK43" i="42" s="1"/>
  <c r="AC43" i="42"/>
  <c r="AE43" i="42"/>
  <c r="AS41" i="35"/>
  <c r="AO41" i="35"/>
  <c r="AY41" i="35" s="1"/>
  <c r="Y53" i="56"/>
  <c r="Y25" i="42"/>
  <c r="AK25" i="42" s="1"/>
  <c r="W25" i="42"/>
  <c r="Y27" i="37"/>
  <c r="AK27" i="37" s="1"/>
  <c r="W27" i="37"/>
  <c r="S40" i="40"/>
  <c r="K74" i="96"/>
  <c r="I13" i="22" s="1"/>
  <c r="M13" i="22" s="1"/>
  <c r="S13" i="22" s="1"/>
  <c r="K56" i="96"/>
  <c r="I30" i="53" s="1"/>
  <c r="M30" i="53" s="1"/>
  <c r="Q30" i="53" s="1"/>
  <c r="W30" i="53" s="1"/>
  <c r="AO42" i="32"/>
  <c r="BA42" i="32" s="1"/>
  <c r="AM42" i="32"/>
  <c r="S29" i="35"/>
  <c r="AC42" i="43"/>
  <c r="AE42" i="43"/>
  <c r="AO85" i="52"/>
  <c r="AM85" i="52"/>
  <c r="AS85" i="52" s="1"/>
  <c r="BA16" i="46"/>
  <c r="AK16" i="46"/>
  <c r="S16" i="46"/>
  <c r="Q16" i="46"/>
  <c r="AU16" i="46"/>
  <c r="AE16" i="46"/>
  <c r="AU16" i="33"/>
  <c r="AE16" i="33"/>
  <c r="BA16" i="33"/>
  <c r="AK16" i="33"/>
  <c r="S16" i="33"/>
  <c r="Q16" i="33"/>
  <c r="AI30" i="45"/>
  <c r="AC23" i="56"/>
  <c r="AS23" i="56"/>
  <c r="Y23" i="56"/>
  <c r="AM23" i="56"/>
  <c r="Q23" i="56"/>
  <c r="W23" i="56" s="1"/>
  <c r="AI23" i="56"/>
  <c r="S28" i="39"/>
  <c r="AE43" i="40"/>
  <c r="S40" i="34"/>
  <c r="S23" i="46"/>
  <c r="W33" i="30"/>
  <c r="AC33" i="30" s="1"/>
  <c r="AM40" i="30"/>
  <c r="AS40" i="30" s="1"/>
  <c r="AO29" i="31"/>
  <c r="AY29" i="31" s="1"/>
  <c r="AM29" i="31"/>
  <c r="AS29" i="31" s="1"/>
  <c r="AO29" i="36"/>
  <c r="AY29" i="36" s="1"/>
  <c r="AM29" i="36"/>
  <c r="AS29" i="36" s="1"/>
  <c r="AM28" i="32"/>
  <c r="AS28" i="32" s="1"/>
  <c r="AO28" i="32"/>
  <c r="AY28" i="32" s="1"/>
  <c r="BA18" i="32"/>
  <c r="AK18" i="32"/>
  <c r="S18" i="32"/>
  <c r="Q18" i="32"/>
  <c r="AU18" i="32"/>
  <c r="AE18" i="32"/>
  <c r="AU18" i="34"/>
  <c r="AE18" i="34"/>
  <c r="BA18" i="34"/>
  <c r="AK18" i="34"/>
  <c r="S18" i="34"/>
  <c r="Q18" i="34"/>
  <c r="M21" i="56"/>
  <c r="M36" i="33"/>
  <c r="I44" i="33"/>
  <c r="W8" i="55"/>
  <c r="AM25" i="46"/>
  <c r="AO25" i="46" s="1"/>
  <c r="W19" i="77"/>
  <c r="Y19" i="77" s="1"/>
  <c r="E20" i="75" s="1"/>
  <c r="W9" i="77"/>
  <c r="Y9" i="77" s="1"/>
  <c r="E9" i="75" s="1"/>
  <c r="W20" i="77"/>
  <c r="Y20" i="77" s="1"/>
  <c r="E21" i="75" s="1"/>
  <c r="W18" i="77"/>
  <c r="Y18" i="77" s="1"/>
  <c r="E19" i="75" s="1"/>
  <c r="AI30" i="36"/>
  <c r="M8" i="49"/>
  <c r="Y30" i="44"/>
  <c r="AI30" i="44" s="1"/>
  <c r="W30" i="44"/>
  <c r="AC30" i="44" s="1"/>
  <c r="W34" i="41"/>
  <c r="AM26" i="35"/>
  <c r="AO26" i="35"/>
  <c r="BA26" i="35" s="1"/>
  <c r="S30" i="32"/>
  <c r="Y31" i="32"/>
  <c r="AI31" i="32" s="1"/>
  <c r="W31" i="32"/>
  <c r="AC31" i="32" s="1"/>
  <c r="Q11" i="39"/>
  <c r="S11" i="45"/>
  <c r="Q11" i="45"/>
  <c r="S11" i="32"/>
  <c r="Q11" i="32"/>
  <c r="M36" i="41"/>
  <c r="AM31" i="40"/>
  <c r="AS31" i="40" s="1"/>
  <c r="Y12" i="39"/>
  <c r="AK12" i="39" s="1"/>
  <c r="W12" i="39"/>
  <c r="AM42" i="46"/>
  <c r="AO42" i="46" s="1"/>
  <c r="AG22" i="40"/>
  <c r="AG24" i="40"/>
  <c r="AG8" i="40"/>
  <c r="AI8" i="40" s="1"/>
  <c r="AG34" i="40"/>
  <c r="AG26" i="40"/>
  <c r="AG23" i="40"/>
  <c r="AM30" i="42"/>
  <c r="AS30" i="42" s="1"/>
  <c r="Y28" i="38"/>
  <c r="AI28" i="38" s="1"/>
  <c r="W28" i="38"/>
  <c r="AC28" i="38" s="1"/>
  <c r="AI30" i="38"/>
  <c r="Y41" i="31"/>
  <c r="AK41" i="31" s="1"/>
  <c r="AE41" i="31"/>
  <c r="AC41" i="31"/>
  <c r="BQ20" i="92"/>
  <c r="CC20" i="92" s="1"/>
  <c r="BI20" i="3" s="1"/>
  <c r="G805" i="1" s="1"/>
  <c r="BQ8" i="92"/>
  <c r="AM27" i="43"/>
  <c r="S31" i="18"/>
  <c r="S33" i="18" s="1"/>
  <c r="I32" i="8" s="1"/>
  <c r="M33" i="18"/>
  <c r="G27" i="10" s="1"/>
  <c r="AS57" i="56"/>
  <c r="Y57" i="56"/>
  <c r="AM57" i="56"/>
  <c r="Q57" i="56"/>
  <c r="W57" i="56" s="1"/>
  <c r="AI57" i="56"/>
  <c r="AC57" i="56"/>
  <c r="Q9" i="37"/>
  <c r="AI40" i="55"/>
  <c r="AA40" i="55"/>
  <c r="Q40" i="55"/>
  <c r="W40" i="55" s="1"/>
  <c r="AU9" i="30"/>
  <c r="AE9" i="30"/>
  <c r="BA9" i="30"/>
  <c r="AK9" i="30"/>
  <c r="Q9" i="30"/>
  <c r="BO21" i="92"/>
  <c r="CA21" i="92" s="1"/>
  <c r="BG21" i="3" s="1"/>
  <c r="G833" i="1" s="1"/>
  <c r="BO17" i="92"/>
  <c r="CA17" i="92" s="1"/>
  <c r="BG17" i="3" s="1"/>
  <c r="G717" i="1" s="1"/>
  <c r="Q63" i="54"/>
  <c r="W63" i="54" s="1"/>
  <c r="AM42" i="45"/>
  <c r="Q13" i="44"/>
  <c r="S13" i="44" s="1"/>
  <c r="BA13" i="46"/>
  <c r="AK13" i="46"/>
  <c r="Q13" i="46"/>
  <c r="AU13" i="46"/>
  <c r="AE13" i="46"/>
  <c r="Q13" i="33"/>
  <c r="AM24" i="39"/>
  <c r="AO24" i="39" s="1"/>
  <c r="BA24" i="39" s="1"/>
  <c r="Y59" i="50"/>
  <c r="Q59" i="50"/>
  <c r="W59" i="50" s="1"/>
  <c r="AY8" i="43"/>
  <c r="AM37" i="30"/>
  <c r="AS37" i="30" s="1"/>
  <c r="AI29" i="35"/>
  <c r="W40" i="31"/>
  <c r="Y40" i="31" s="1"/>
  <c r="AO12" i="41"/>
  <c r="BA12" i="41" s="1"/>
  <c r="AM12" i="41"/>
  <c r="AI15" i="48"/>
  <c r="AI29" i="48" s="1"/>
  <c r="E19" i="10" s="1"/>
  <c r="AA15" i="48"/>
  <c r="Q15" i="48"/>
  <c r="Q29" i="48" s="1"/>
  <c r="E17" i="10" s="1"/>
  <c r="M29" i="48"/>
  <c r="W27" i="33"/>
  <c r="Y27" i="33" s="1"/>
  <c r="AU17" i="45"/>
  <c r="AE17" i="45"/>
  <c r="Q17" i="45"/>
  <c r="BA17" i="45"/>
  <c r="AK17" i="45"/>
  <c r="S17" i="45"/>
  <c r="Q17" i="32"/>
  <c r="AU17" i="32"/>
  <c r="AE17" i="32"/>
  <c r="BA17" i="32"/>
  <c r="AK17" i="32"/>
  <c r="S17" i="32"/>
  <c r="I55" i="96"/>
  <c r="I29" i="55" s="1"/>
  <c r="M29" i="55" s="1"/>
  <c r="AM26" i="45"/>
  <c r="AW23" i="38"/>
  <c r="AS16" i="79"/>
  <c r="AU16" i="79" s="1"/>
  <c r="AM8" i="38" s="1"/>
  <c r="AW8" i="38"/>
  <c r="AW26" i="38"/>
  <c r="AW24" i="38"/>
  <c r="AW22" i="38"/>
  <c r="AW34" i="38"/>
  <c r="AO40" i="42"/>
  <c r="BA40" i="42" s="1"/>
  <c r="AM40" i="42"/>
  <c r="AM30" i="46"/>
  <c r="AO30" i="46"/>
  <c r="AY42" i="38"/>
  <c r="Y43" i="34"/>
  <c r="AK43" i="34" s="1"/>
  <c r="AC43" i="34"/>
  <c r="AE43" i="34"/>
  <c r="AM40" i="46"/>
  <c r="AO40" i="46" s="1"/>
  <c r="AM12" i="38"/>
  <c r="AO12" i="38" s="1"/>
  <c r="BA12" i="38" s="1"/>
  <c r="AW12" i="43"/>
  <c r="AW13" i="43"/>
  <c r="AW21" i="43"/>
  <c r="CC11" i="79"/>
  <c r="CE11" i="79" s="1"/>
  <c r="AW10" i="43"/>
  <c r="AW9" i="43"/>
  <c r="BK17" i="92"/>
  <c r="BW17" i="92" s="1"/>
  <c r="BC17" i="3" s="1"/>
  <c r="G715" i="1" s="1"/>
  <c r="AM24" i="31"/>
  <c r="AM43" i="46"/>
  <c r="AO43" i="46" s="1"/>
  <c r="AI37" i="33"/>
  <c r="W28" i="43"/>
  <c r="AC28" i="43" s="1"/>
  <c r="AM40" i="35"/>
  <c r="AS40" i="35" s="1"/>
  <c r="AO40" i="35"/>
  <c r="AY40" i="35" s="1"/>
  <c r="AM12" i="35"/>
  <c r="AI25" i="32"/>
  <c r="AM24" i="32"/>
  <c r="AO33" i="32"/>
  <c r="AY33" i="32" s="1"/>
  <c r="AM33" i="32"/>
  <c r="AS33" i="32" s="1"/>
  <c r="Y26" i="32"/>
  <c r="AK26" i="32" s="1"/>
  <c r="W26" i="32"/>
  <c r="Q14" i="45"/>
  <c r="S14" i="32"/>
  <c r="Q14" i="32"/>
  <c r="W12" i="45"/>
  <c r="AQ23" i="84"/>
  <c r="AG23" i="79" s="1"/>
  <c r="AK23" i="79" s="1"/>
  <c r="AM23" i="79" s="1"/>
  <c r="AE23" i="79"/>
  <c r="AS12" i="36"/>
  <c r="AG24" i="44"/>
  <c r="AG8" i="44"/>
  <c r="AI8" i="44" s="1"/>
  <c r="AG23" i="44"/>
  <c r="AI23" i="44" s="1"/>
  <c r="AG22" i="44"/>
  <c r="AG26" i="44"/>
  <c r="AI26" i="44" s="1"/>
  <c r="AG34" i="44"/>
  <c r="AI34" i="44" s="1"/>
  <c r="AI37" i="44"/>
  <c r="Y43" i="33"/>
  <c r="AK43" i="33" s="1"/>
  <c r="AC43" i="33"/>
  <c r="Y30" i="43"/>
  <c r="AI30" i="43" s="1"/>
  <c r="W30" i="43"/>
  <c r="AC30" i="43" s="1"/>
  <c r="BA27" i="7"/>
  <c r="G41" i="10"/>
  <c r="Y12" i="50"/>
  <c r="Q12" i="50"/>
  <c r="W12" i="50" s="1"/>
  <c r="S19" i="43"/>
  <c r="Q19" i="43"/>
  <c r="S19" i="31"/>
  <c r="Q19" i="31"/>
  <c r="S19" i="36"/>
  <c r="Q19" i="36"/>
  <c r="AI12" i="55"/>
  <c r="AA12" i="55"/>
  <c r="Q12" i="55"/>
  <c r="W12" i="55" s="1"/>
  <c r="AY41" i="32"/>
  <c r="AI40" i="42"/>
  <c r="Q53" i="54"/>
  <c r="W53" i="54" s="1"/>
  <c r="Y53" i="54"/>
  <c r="S22" i="97"/>
  <c r="I39" i="44" s="1"/>
  <c r="M39" i="44" s="1"/>
  <c r="Q22" i="97"/>
  <c r="I38" i="44" s="1"/>
  <c r="M38" i="44" s="1"/>
  <c r="S28" i="97"/>
  <c r="I39" i="38" s="1"/>
  <c r="M39" i="38" s="1"/>
  <c r="Q28" i="97"/>
  <c r="I38" i="38" s="1"/>
  <c r="M38" i="38" s="1"/>
  <c r="S37" i="97"/>
  <c r="I39" i="30" s="1"/>
  <c r="M39" i="30" s="1"/>
  <c r="Q37" i="97"/>
  <c r="I38" i="30" s="1"/>
  <c r="M38" i="30" s="1"/>
  <c r="S33" i="38"/>
  <c r="AU8" i="33"/>
  <c r="AO8" i="33"/>
  <c r="AY8" i="33" s="1"/>
  <c r="AU43" i="39"/>
  <c r="AS43" i="39"/>
  <c r="Y43" i="44"/>
  <c r="AK43" i="44" s="1"/>
  <c r="AC43" i="44"/>
  <c r="AE43" i="44"/>
  <c r="AO30" i="31"/>
  <c r="AY30" i="31" s="1"/>
  <c r="AM30" i="31"/>
  <c r="AS30" i="31" s="1"/>
  <c r="I45" i="52"/>
  <c r="M45" i="52" s="1"/>
  <c r="K19" i="74"/>
  <c r="I30" i="50" s="1"/>
  <c r="M30" i="50" s="1"/>
  <c r="I44" i="52"/>
  <c r="M44" i="52" s="1"/>
  <c r="K18" i="74"/>
  <c r="I29" i="50" s="1"/>
  <c r="M29" i="50" s="1"/>
  <c r="W27" i="36"/>
  <c r="Y27" i="36"/>
  <c r="AK27" i="36" s="1"/>
  <c r="AM30" i="33"/>
  <c r="AS30" i="33" s="1"/>
  <c r="BA15" i="40"/>
  <c r="AK15" i="40"/>
  <c r="Q15" i="40"/>
  <c r="S15" i="40" s="1"/>
  <c r="AU15" i="40"/>
  <c r="AE15" i="40"/>
  <c r="AU15" i="42"/>
  <c r="AE15" i="42"/>
  <c r="BA15" i="42"/>
  <c r="AK15" i="42"/>
  <c r="Q15" i="42"/>
  <c r="S15" i="42" s="1"/>
  <c r="AM42" i="39"/>
  <c r="M36" i="44"/>
  <c r="W24" i="40"/>
  <c r="Y24" i="40" s="1"/>
  <c r="AK24" i="40" s="1"/>
  <c r="AI33" i="40"/>
  <c r="AM25" i="42"/>
  <c r="AO25" i="42" s="1"/>
  <c r="Y32" i="42"/>
  <c r="AI32" i="42" s="1"/>
  <c r="W32" i="42"/>
  <c r="AC32" i="42" s="1"/>
  <c r="AO27" i="37"/>
  <c r="AM27" i="37"/>
  <c r="AO43" i="33"/>
  <c r="BA43" i="33" s="1"/>
  <c r="AM43" i="33"/>
  <c r="W25" i="38"/>
  <c r="S37" i="34"/>
  <c r="W37" i="35"/>
  <c r="AC37" i="35" s="1"/>
  <c r="S31" i="43"/>
  <c r="S23" i="41"/>
  <c r="W33" i="41"/>
  <c r="AC33" i="41" s="1"/>
  <c r="Y33" i="41"/>
  <c r="AI33" i="41" s="1"/>
  <c r="W25" i="35"/>
  <c r="Y25" i="35"/>
  <c r="AK25" i="35" s="1"/>
  <c r="I42" i="74"/>
  <c r="I41" i="56" s="1"/>
  <c r="M41" i="56" s="1"/>
  <c r="K42" i="74"/>
  <c r="I41" i="54" s="1"/>
  <c r="M41" i="54" s="1"/>
  <c r="AE8" i="39"/>
  <c r="AC8" i="39"/>
  <c r="Y8" i="39"/>
  <c r="AO84" i="52"/>
  <c r="AQ84" i="52" s="1"/>
  <c r="AM84" i="52"/>
  <c r="AS84" i="52" s="1"/>
  <c r="AS23" i="88"/>
  <c r="AS16" i="88"/>
  <c r="AS8" i="88"/>
  <c r="AS17" i="88"/>
  <c r="AS9" i="88"/>
  <c r="AS18" i="88"/>
  <c r="AS10" i="88"/>
  <c r="AS19" i="88"/>
  <c r="AS11" i="88"/>
  <c r="AS20" i="88"/>
  <c r="AS12" i="88"/>
  <c r="AS21" i="88"/>
  <c r="AS13" i="88"/>
  <c r="AS22" i="88"/>
  <c r="AS14" i="88"/>
  <c r="AS15" i="88"/>
  <c r="Q16" i="42"/>
  <c r="AU16" i="42"/>
  <c r="AE16" i="42"/>
  <c r="BA16" i="42"/>
  <c r="AK16" i="42"/>
  <c r="BA16" i="30"/>
  <c r="AK16" i="30"/>
  <c r="S16" i="30"/>
  <c r="Q16" i="30"/>
  <c r="AU16" i="30"/>
  <c r="AE16" i="30"/>
  <c r="AC42" i="39"/>
  <c r="AE42" i="39"/>
  <c r="Y41" i="40"/>
  <c r="AK41" i="40" s="1"/>
  <c r="AE41" i="40"/>
  <c r="AC41" i="40"/>
  <c r="S40" i="32"/>
  <c r="S25" i="45"/>
  <c r="AM24" i="42"/>
  <c r="AU24" i="42" s="1"/>
  <c r="W33" i="46"/>
  <c r="Y33" i="46" s="1"/>
  <c r="M8" i="7"/>
  <c r="AS48" i="46"/>
  <c r="S33" i="30"/>
  <c r="W37" i="36"/>
  <c r="AC37" i="36" s="1"/>
  <c r="Y37" i="36"/>
  <c r="AI37" i="36" s="1"/>
  <c r="W12" i="31"/>
  <c r="W23" i="36"/>
  <c r="Y23" i="36" s="1"/>
  <c r="AK23" i="36" s="1"/>
  <c r="Y20" i="52"/>
  <c r="Y40" i="44"/>
  <c r="AK40" i="44" s="1"/>
  <c r="W40" i="44"/>
  <c r="Y34" i="35"/>
  <c r="AK34" i="35" s="1"/>
  <c r="W34" i="35"/>
  <c r="W29" i="32"/>
  <c r="AC29" i="32" s="1"/>
  <c r="BA18" i="43"/>
  <c r="AK18" i="43"/>
  <c r="S18" i="43"/>
  <c r="Q18" i="43"/>
  <c r="AU18" i="43"/>
  <c r="AE18" i="43"/>
  <c r="BA18" i="31"/>
  <c r="AK18" i="31"/>
  <c r="S18" i="31"/>
  <c r="Q18" i="31"/>
  <c r="AU18" i="31"/>
  <c r="AE18" i="31"/>
  <c r="Y41" i="45"/>
  <c r="AI41" i="45" s="1"/>
  <c r="AC41" i="45"/>
  <c r="AS12" i="30"/>
  <c r="W26" i="42"/>
  <c r="Y26" i="42" s="1"/>
  <c r="AK26" i="42" s="1"/>
  <c r="Y25" i="37"/>
  <c r="AK25" i="37" s="1"/>
  <c r="W25" i="37"/>
  <c r="AQ19" i="77"/>
  <c r="AS19" i="77" s="1"/>
  <c r="I28" i="15" s="1"/>
  <c r="M28" i="15" s="1"/>
  <c r="S28" i="15" s="1"/>
  <c r="AQ9" i="77"/>
  <c r="AS9" i="77" s="1"/>
  <c r="I18" i="15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BC9" i="77"/>
  <c r="BE9" i="77" s="1"/>
  <c r="I13" i="11" s="1"/>
  <c r="BC19" i="77"/>
  <c r="BE19" i="77" s="1"/>
  <c r="I27" i="11" s="1"/>
  <c r="M27" i="11" s="1"/>
  <c r="BC18" i="77"/>
  <c r="BE18" i="77" s="1"/>
  <c r="I59" i="11" s="1"/>
  <c r="BC20" i="77"/>
  <c r="BE20" i="77" s="1"/>
  <c r="I72" i="11" s="1"/>
  <c r="M72" i="11" s="1"/>
  <c r="AW12" i="46"/>
  <c r="AY12" i="46" s="1"/>
  <c r="CC8" i="79"/>
  <c r="CE8" i="79" s="1"/>
  <c r="AM12" i="46" s="1"/>
  <c r="AO12" i="46" s="1"/>
  <c r="AW13" i="46"/>
  <c r="AY13" i="46" s="1"/>
  <c r="AW21" i="46"/>
  <c r="AY21" i="46" s="1"/>
  <c r="AW9" i="46"/>
  <c r="AY9" i="46" s="1"/>
  <c r="AW10" i="46"/>
  <c r="AY10" i="46" s="1"/>
  <c r="AG21" i="33"/>
  <c r="AG13" i="33"/>
  <c r="AG12" i="33"/>
  <c r="AG10" i="33"/>
  <c r="AG9" i="33"/>
  <c r="S30" i="44"/>
  <c r="M31" i="17"/>
  <c r="I33" i="17"/>
  <c r="S34" i="41"/>
  <c r="S31" i="32"/>
  <c r="S11" i="35"/>
  <c r="Q11" i="35"/>
  <c r="S11" i="41"/>
  <c r="Q11" i="41"/>
  <c r="Q62" i="54"/>
  <c r="W62" i="54" s="1"/>
  <c r="Y62" i="54"/>
  <c r="AY30" i="45"/>
  <c r="W30" i="37"/>
  <c r="AC30" i="37" s="1"/>
  <c r="S28" i="38"/>
  <c r="AI32" i="38"/>
  <c r="W37" i="41"/>
  <c r="AC37" i="41" s="1"/>
  <c r="AG9" i="41"/>
  <c r="AG21" i="41"/>
  <c r="AG13" i="41"/>
  <c r="AG12" i="41"/>
  <c r="AG10" i="41"/>
  <c r="Y43" i="35"/>
  <c r="AK43" i="35" s="1"/>
  <c r="AC43" i="35"/>
  <c r="BQ11" i="92"/>
  <c r="CC11" i="92" s="1"/>
  <c r="BI11" i="3" s="1"/>
  <c r="G544" i="1" s="1"/>
  <c r="BQ16" i="92"/>
  <c r="CC16" i="92" s="1"/>
  <c r="BI16" i="3" s="1"/>
  <c r="G689" i="1" s="1"/>
  <c r="Y12" i="36"/>
  <c r="AK12" i="36" s="1"/>
  <c r="W12" i="36"/>
  <c r="Q56" i="54"/>
  <c r="W56" i="54" s="1"/>
  <c r="BO8" i="92"/>
  <c r="BO12" i="92"/>
  <c r="CA12" i="92" s="1"/>
  <c r="BG12" i="3" s="1"/>
  <c r="G572" i="1" s="1"/>
  <c r="AM63" i="56"/>
  <c r="Q63" i="56"/>
  <c r="W63" i="56" s="1"/>
  <c r="AC63" i="56"/>
  <c r="AI63" i="56" s="1"/>
  <c r="AS63" i="56"/>
  <c r="Y63" i="56"/>
  <c r="BA25" i="39" l="1"/>
  <c r="AY25" i="39"/>
  <c r="AM15" i="42"/>
  <c r="AS15" i="42" s="1"/>
  <c r="AK42" i="38"/>
  <c r="AI42" i="38"/>
  <c r="AK27" i="35"/>
  <c r="AI27" i="35"/>
  <c r="AM16" i="35"/>
  <c r="AS16" i="35" s="1"/>
  <c r="AS12" i="34"/>
  <c r="AO12" i="34"/>
  <c r="AM17" i="38"/>
  <c r="AS17" i="38" s="1"/>
  <c r="BA34" i="45"/>
  <c r="AY34" i="45"/>
  <c r="BA43" i="32"/>
  <c r="AY43" i="32"/>
  <c r="AM13" i="43"/>
  <c r="AM11" i="42"/>
  <c r="AY43" i="36"/>
  <c r="BA43" i="36"/>
  <c r="AM15" i="32"/>
  <c r="AS15" i="32" s="1"/>
  <c r="AM19" i="32"/>
  <c r="AO19" i="32"/>
  <c r="AK40" i="32"/>
  <c r="AI40" i="32"/>
  <c r="AM9" i="41"/>
  <c r="AO9" i="41" s="1"/>
  <c r="BA42" i="43"/>
  <c r="AY42" i="43"/>
  <c r="AK27" i="38"/>
  <c r="AI27" i="38"/>
  <c r="AO17" i="34"/>
  <c r="AY17" i="34" s="1"/>
  <c r="AM17" i="34"/>
  <c r="AS17" i="34" s="1"/>
  <c r="BA26" i="41"/>
  <c r="AY26" i="41"/>
  <c r="AO9" i="39"/>
  <c r="AM9" i="39"/>
  <c r="BA40" i="37"/>
  <c r="AY40" i="37"/>
  <c r="AK42" i="35"/>
  <c r="AI42" i="35"/>
  <c r="AM19" i="40"/>
  <c r="AM9" i="31"/>
  <c r="AO13" i="45"/>
  <c r="AM13" i="45"/>
  <c r="BA24" i="33"/>
  <c r="AY24" i="33"/>
  <c r="BA27" i="32"/>
  <c r="AY27" i="32"/>
  <c r="AO16" i="43"/>
  <c r="AY16" i="43" s="1"/>
  <c r="AM16" i="43"/>
  <c r="AS16" i="43" s="1"/>
  <c r="AK27" i="44"/>
  <c r="AI27" i="44"/>
  <c r="AK42" i="41"/>
  <c r="AI42" i="41"/>
  <c r="AK27" i="39"/>
  <c r="AI27" i="39"/>
  <c r="AM13" i="36"/>
  <c r="AO13" i="36" s="1"/>
  <c r="BA26" i="33"/>
  <c r="AY26" i="33"/>
  <c r="BA12" i="39"/>
  <c r="AY12" i="39"/>
  <c r="AO13" i="44"/>
  <c r="AM13" i="44"/>
  <c r="AO13" i="40"/>
  <c r="BA13" i="40" s="1"/>
  <c r="AM13" i="40"/>
  <c r="AO17" i="36"/>
  <c r="AY17" i="36" s="1"/>
  <c r="AM17" i="36"/>
  <c r="AS17" i="36" s="1"/>
  <c r="AK40" i="31"/>
  <c r="AI40" i="31"/>
  <c r="AK12" i="35"/>
  <c r="AI12" i="35"/>
  <c r="AO13" i="41"/>
  <c r="AM13" i="41"/>
  <c r="BA25" i="44"/>
  <c r="AY25" i="44"/>
  <c r="AO19" i="46"/>
  <c r="AM19" i="46"/>
  <c r="AK25" i="31"/>
  <c r="AI25" i="31"/>
  <c r="AM14" i="33"/>
  <c r="AO14" i="33" s="1"/>
  <c r="AO13" i="32"/>
  <c r="AM13" i="32"/>
  <c r="BA27" i="31"/>
  <c r="AY27" i="31"/>
  <c r="AO15" i="40"/>
  <c r="AY15" i="40" s="1"/>
  <c r="AM15" i="40"/>
  <c r="AS15" i="40" s="1"/>
  <c r="AK27" i="33"/>
  <c r="AI27" i="33"/>
  <c r="BA24" i="41"/>
  <c r="AY24" i="41"/>
  <c r="AM13" i="35"/>
  <c r="AK40" i="39"/>
  <c r="AI40" i="39"/>
  <c r="AM18" i="44"/>
  <c r="AS18" i="44" s="1"/>
  <c r="AO18" i="44"/>
  <c r="AY18" i="44" s="1"/>
  <c r="AM9" i="35"/>
  <c r="AO9" i="35" s="1"/>
  <c r="AO15" i="43"/>
  <c r="AY15" i="43" s="1"/>
  <c r="AM15" i="43"/>
  <c r="AS15" i="43" s="1"/>
  <c r="AY25" i="36"/>
  <c r="BA25" i="36"/>
  <c r="AO11" i="37"/>
  <c r="AM11" i="37"/>
  <c r="AK23" i="43"/>
  <c r="AI23" i="43"/>
  <c r="BA25" i="42"/>
  <c r="AY25" i="42"/>
  <c r="AM15" i="30"/>
  <c r="AS15" i="30" s="1"/>
  <c r="AK40" i="45"/>
  <c r="AI40" i="45"/>
  <c r="AK40" i="37"/>
  <c r="AI40" i="37"/>
  <c r="AM14" i="37"/>
  <c r="AO14" i="37" s="1"/>
  <c r="AM15" i="46"/>
  <c r="AO15" i="46" s="1"/>
  <c r="AO19" i="42"/>
  <c r="AM19" i="42"/>
  <c r="AM18" i="46"/>
  <c r="AO18" i="46" s="1"/>
  <c r="AM16" i="36"/>
  <c r="AS16" i="36" s="1"/>
  <c r="AM15" i="31"/>
  <c r="AS15" i="31" s="1"/>
  <c r="AK26" i="43"/>
  <c r="AI26" i="43"/>
  <c r="AY25" i="37"/>
  <c r="BA25" i="37"/>
  <c r="AM18" i="39"/>
  <c r="AS18" i="39" s="1"/>
  <c r="AK25" i="40"/>
  <c r="AI25" i="40"/>
  <c r="AM19" i="45"/>
  <c r="AO19" i="45" s="1"/>
  <c r="BA42" i="41"/>
  <c r="AY42" i="41"/>
  <c r="AM15" i="45"/>
  <c r="AS15" i="45" s="1"/>
  <c r="AK42" i="37"/>
  <c r="AI42" i="37"/>
  <c r="M13" i="11"/>
  <c r="W16" i="42"/>
  <c r="AC16" i="42" s="1"/>
  <c r="AC12" i="45"/>
  <c r="AE12" i="45"/>
  <c r="Y13" i="46"/>
  <c r="W13" i="46"/>
  <c r="AM16" i="33"/>
  <c r="AS16" i="33" s="1"/>
  <c r="AC25" i="36"/>
  <c r="AE25" i="36"/>
  <c r="AO37" i="46"/>
  <c r="AM37" i="46"/>
  <c r="AC25" i="43"/>
  <c r="AE25" i="43"/>
  <c r="AM11" i="44"/>
  <c r="AO11" i="44" s="1"/>
  <c r="AO18" i="33"/>
  <c r="AY18" i="33" s="1"/>
  <c r="AM18" i="33"/>
  <c r="AS18" i="33" s="1"/>
  <c r="AG21" i="30"/>
  <c r="AG9" i="30"/>
  <c r="AG13" i="30"/>
  <c r="AG10" i="30"/>
  <c r="AG12" i="30"/>
  <c r="AM9" i="38"/>
  <c r="AS23" i="45"/>
  <c r="AU23" i="45"/>
  <c r="AS43" i="35"/>
  <c r="AU43" i="35"/>
  <c r="AI12" i="41"/>
  <c r="AU42" i="39"/>
  <c r="AS42" i="39"/>
  <c r="S38" i="44"/>
  <c r="Q38" i="44"/>
  <c r="AS24" i="31"/>
  <c r="AU24" i="31"/>
  <c r="AS26" i="45"/>
  <c r="AU26" i="45"/>
  <c r="AM11" i="45"/>
  <c r="AO11" i="45" s="1"/>
  <c r="AC12" i="36"/>
  <c r="AE12" i="36"/>
  <c r="AM31" i="32"/>
  <c r="AS31" i="32" s="1"/>
  <c r="Y18" i="31"/>
  <c r="AI18" i="31" s="1"/>
  <c r="W18" i="31"/>
  <c r="AC18" i="31" s="1"/>
  <c r="Y16" i="30"/>
  <c r="W16" i="30"/>
  <c r="AC16" i="30" s="1"/>
  <c r="Y37" i="35"/>
  <c r="AI37" i="35" s="1"/>
  <c r="AO42" i="39"/>
  <c r="BA39" i="44"/>
  <c r="AK39" i="44"/>
  <c r="S39" i="44"/>
  <c r="Q39" i="44"/>
  <c r="AU39" i="44"/>
  <c r="AE39" i="44"/>
  <c r="W19" i="36"/>
  <c r="Y19" i="36"/>
  <c r="Y12" i="45"/>
  <c r="AK12" i="45" s="1"/>
  <c r="Y28" i="43"/>
  <c r="AI28" i="43" s="1"/>
  <c r="AO24" i="31"/>
  <c r="BA24" i="31" s="1"/>
  <c r="AO26" i="45"/>
  <c r="W17" i="32"/>
  <c r="AC17" i="32" s="1"/>
  <c r="Y63" i="54"/>
  <c r="AC12" i="39"/>
  <c r="AE12" i="39"/>
  <c r="W11" i="32"/>
  <c r="Y11" i="32"/>
  <c r="W16" i="33"/>
  <c r="AC16" i="33" s="1"/>
  <c r="Y16" i="33"/>
  <c r="AI16" i="33" s="1"/>
  <c r="W16" i="46"/>
  <c r="Y16" i="46" s="1"/>
  <c r="AQ85" i="52"/>
  <c r="AM43" i="52"/>
  <c r="AQ43" i="52" s="1"/>
  <c r="CG43" i="52"/>
  <c r="BQ43" i="52"/>
  <c r="Q43" i="52"/>
  <c r="W43" i="52" s="1"/>
  <c r="BM43" i="52"/>
  <c r="AW43" i="52"/>
  <c r="BC43" i="52" s="1"/>
  <c r="CA43" i="52"/>
  <c r="CE43" i="52" s="1"/>
  <c r="BW43" i="52"/>
  <c r="BG43" i="52"/>
  <c r="AC43" i="52"/>
  <c r="AI43" i="52" s="1"/>
  <c r="S38" i="40"/>
  <c r="Q38" i="40"/>
  <c r="W19" i="34"/>
  <c r="AC19" i="34" s="1"/>
  <c r="Y14" i="36"/>
  <c r="W14" i="36"/>
  <c r="W14" i="46"/>
  <c r="Y14" i="46"/>
  <c r="AI43" i="33"/>
  <c r="AC12" i="38"/>
  <c r="AE12" i="38"/>
  <c r="AM27" i="56"/>
  <c r="AS27" i="56" s="1"/>
  <c r="Q27" i="56"/>
  <c r="W27" i="56" s="1"/>
  <c r="AI27" i="56"/>
  <c r="AC27" i="56"/>
  <c r="Y13" i="37"/>
  <c r="AK13" i="37" s="1"/>
  <c r="W13" i="37"/>
  <c r="AY26" i="32"/>
  <c r="BG8" i="51"/>
  <c r="AQ8" i="51"/>
  <c r="AA8" i="51"/>
  <c r="BO8" i="51"/>
  <c r="AY8" i="51"/>
  <c r="AI8" i="51"/>
  <c r="Q8" i="51"/>
  <c r="K78" i="74"/>
  <c r="I52" i="50" s="1"/>
  <c r="M52" i="50" s="1"/>
  <c r="I78" i="74"/>
  <c r="I86" i="52" s="1"/>
  <c r="M86" i="52" s="1"/>
  <c r="I44" i="46"/>
  <c r="AC40" i="34"/>
  <c r="AE40" i="34"/>
  <c r="AC12" i="43"/>
  <c r="AE12" i="43"/>
  <c r="BA39" i="37"/>
  <c r="AK39" i="37"/>
  <c r="S39" i="37"/>
  <c r="Q39" i="37"/>
  <c r="AU39" i="37"/>
  <c r="AE39" i="37"/>
  <c r="AM26" i="31"/>
  <c r="Y31" i="38"/>
  <c r="AI31" i="38" s="1"/>
  <c r="AK8" i="38"/>
  <c r="BK13" i="92"/>
  <c r="BW13" i="92" s="1"/>
  <c r="BC13" i="3" s="1"/>
  <c r="G599" i="1" s="1"/>
  <c r="AO32" i="37"/>
  <c r="AY32" i="37" s="1"/>
  <c r="AM32" i="37"/>
  <c r="AS32" i="37" s="1"/>
  <c r="Y30" i="40"/>
  <c r="AI30" i="40" s="1"/>
  <c r="AO33" i="31"/>
  <c r="AY33" i="31" s="1"/>
  <c r="AM33" i="31"/>
  <c r="AS33" i="31" s="1"/>
  <c r="AK8" i="41"/>
  <c r="Y25" i="43"/>
  <c r="BY9" i="76"/>
  <c r="I10" i="30" s="1"/>
  <c r="BI9" i="76"/>
  <c r="I10" i="33" s="1"/>
  <c r="AS9" i="76"/>
  <c r="I10" i="37" s="1"/>
  <c r="AC9" i="76"/>
  <c r="I10" i="41" s="1"/>
  <c r="M9" i="76"/>
  <c r="I10" i="45" s="1"/>
  <c r="BU9" i="76"/>
  <c r="I10" i="31" s="1"/>
  <c r="BE9" i="76"/>
  <c r="I10" i="34" s="1"/>
  <c r="AO9" i="76"/>
  <c r="I10" i="38" s="1"/>
  <c r="Y9" i="76"/>
  <c r="I10" i="42" s="1"/>
  <c r="I9" i="76"/>
  <c r="I10" i="46" s="1"/>
  <c r="BQ9" i="76"/>
  <c r="I14" i="52" s="1"/>
  <c r="M14" i="52" s="1"/>
  <c r="BA9" i="76"/>
  <c r="I10" i="35" s="1"/>
  <c r="AK9" i="76"/>
  <c r="I10" i="39" s="1"/>
  <c r="U9" i="76"/>
  <c r="I10" i="43" s="1"/>
  <c r="AW9" i="76"/>
  <c r="I10" i="36" s="1"/>
  <c r="AG9" i="76"/>
  <c r="I10" i="40" s="1"/>
  <c r="Q9" i="76"/>
  <c r="I10" i="44" s="1"/>
  <c r="BM9" i="76"/>
  <c r="I10" i="32" s="1"/>
  <c r="W18" i="30"/>
  <c r="AC18" i="30" s="1"/>
  <c r="W18" i="42"/>
  <c r="AC18" i="42" s="1"/>
  <c r="Y18" i="42"/>
  <c r="AI18" i="42" s="1"/>
  <c r="AM34" i="42"/>
  <c r="AY41" i="42"/>
  <c r="Y15" i="35"/>
  <c r="AI15" i="35" s="1"/>
  <c r="W15" i="35"/>
  <c r="AC15" i="35" s="1"/>
  <c r="AI12" i="45"/>
  <c r="BQ18" i="52"/>
  <c r="BW18" i="52" s="1"/>
  <c r="AI18" i="52"/>
  <c r="Q18" i="52"/>
  <c r="W18" i="52" s="1"/>
  <c r="AW18" i="52"/>
  <c r="BC18" i="52" s="1"/>
  <c r="CA18" i="52"/>
  <c r="CE18" i="52" s="1"/>
  <c r="AS18" i="52"/>
  <c r="AC18" i="52"/>
  <c r="Y18" i="52"/>
  <c r="AM18" i="52"/>
  <c r="AQ18" i="52" s="1"/>
  <c r="BG18" i="52"/>
  <c r="BM18" i="52" s="1"/>
  <c r="Q38" i="41"/>
  <c r="AC23" i="42"/>
  <c r="AE23" i="42"/>
  <c r="AO33" i="44"/>
  <c r="AY33" i="44" s="1"/>
  <c r="AS23" i="39"/>
  <c r="AU23" i="39"/>
  <c r="AO32" i="32"/>
  <c r="AY32" i="32" s="1"/>
  <c r="AS34" i="36"/>
  <c r="AU34" i="36"/>
  <c r="Y32" i="31"/>
  <c r="AI32" i="31" s="1"/>
  <c r="U82" i="52"/>
  <c r="Q82" i="52"/>
  <c r="Y82" i="52" s="1"/>
  <c r="M44" i="35"/>
  <c r="S36" i="35"/>
  <c r="Q36" i="35"/>
  <c r="W11" i="44"/>
  <c r="Y11" i="44" s="1"/>
  <c r="Y28" i="36"/>
  <c r="AI28" i="36" s="1"/>
  <c r="BA8" i="37"/>
  <c r="Y15" i="39"/>
  <c r="AI15" i="39" s="1"/>
  <c r="W15" i="39"/>
  <c r="AC15" i="39" s="1"/>
  <c r="AC23" i="35"/>
  <c r="AE23" i="35"/>
  <c r="Y58" i="50"/>
  <c r="Q58" i="50"/>
  <c r="W58" i="50" s="1"/>
  <c r="K10" i="73"/>
  <c r="I20" i="23" s="1"/>
  <c r="M20" i="23" s="1"/>
  <c r="S20" i="23" s="1"/>
  <c r="AI43" i="35"/>
  <c r="AO26" i="46"/>
  <c r="AM26" i="46"/>
  <c r="Q36" i="43"/>
  <c r="M44" i="43"/>
  <c r="AM37" i="31"/>
  <c r="AS37" i="31" s="1"/>
  <c r="AO37" i="31"/>
  <c r="AY37" i="31" s="1"/>
  <c r="AC24" i="33"/>
  <c r="AE24" i="33"/>
  <c r="K14" i="73"/>
  <c r="I32" i="23" s="1"/>
  <c r="M32" i="23" s="1"/>
  <c r="S32" i="23" s="1"/>
  <c r="AC26" i="38"/>
  <c r="AE26" i="38"/>
  <c r="M47" i="54"/>
  <c r="AO29" i="37"/>
  <c r="AY29" i="37" s="1"/>
  <c r="Y32" i="41"/>
  <c r="AI32" i="41" s="1"/>
  <c r="Y30" i="30"/>
  <c r="AS24" i="42"/>
  <c r="BC50" i="52"/>
  <c r="AM50" i="52"/>
  <c r="AQ50" i="52" s="1"/>
  <c r="CG50" i="52"/>
  <c r="BQ50" i="52"/>
  <c r="AI50" i="52"/>
  <c r="Q50" i="52"/>
  <c r="W50" i="52" s="1"/>
  <c r="BM50" i="52"/>
  <c r="AW50" i="52"/>
  <c r="CA50" i="52"/>
  <c r="CE50" i="52" s="1"/>
  <c r="AS50" i="52"/>
  <c r="AC50" i="52"/>
  <c r="Y50" i="52"/>
  <c r="BG50" i="52"/>
  <c r="BW50" i="52"/>
  <c r="Y89" i="52"/>
  <c r="AC34" i="39"/>
  <c r="AE34" i="39"/>
  <c r="AU43" i="44"/>
  <c r="AS43" i="44"/>
  <c r="AO43" i="44"/>
  <c r="AI43" i="34"/>
  <c r="BI21" i="92"/>
  <c r="BI9" i="92"/>
  <c r="BI22" i="92"/>
  <c r="BI20" i="92"/>
  <c r="BI12" i="92"/>
  <c r="BI8" i="92"/>
  <c r="BI11" i="92"/>
  <c r="BI13" i="92"/>
  <c r="BI17" i="92"/>
  <c r="BI16" i="92"/>
  <c r="BI18" i="92"/>
  <c r="BI15" i="92"/>
  <c r="BI14" i="92"/>
  <c r="BI19" i="92"/>
  <c r="BI10" i="92"/>
  <c r="AY43" i="38"/>
  <c r="Y17" i="33"/>
  <c r="AI17" i="33" s="1"/>
  <c r="W17" i="33"/>
  <c r="AC17" i="33" s="1"/>
  <c r="Y28" i="45"/>
  <c r="AI28" i="45" s="1"/>
  <c r="Y28" i="40"/>
  <c r="AI28" i="40" s="1"/>
  <c r="Y31" i="37"/>
  <c r="AI31" i="37" s="1"/>
  <c r="AI30" i="30"/>
  <c r="AI26" i="42"/>
  <c r="AC23" i="45"/>
  <c r="AE23" i="45"/>
  <c r="Y32" i="33"/>
  <c r="AI32" i="33" s="1"/>
  <c r="AM25" i="40"/>
  <c r="AO29" i="45"/>
  <c r="AY29" i="45" s="1"/>
  <c r="AM29" i="45"/>
  <c r="AS29" i="45" s="1"/>
  <c r="AU8" i="36"/>
  <c r="AO8" i="36"/>
  <c r="AS8" i="36"/>
  <c r="Y34" i="50"/>
  <c r="Q34" i="50"/>
  <c r="W34" i="50" s="1"/>
  <c r="AO25" i="30"/>
  <c r="AY25" i="30" s="1"/>
  <c r="Q38" i="39"/>
  <c r="Q55" i="50"/>
  <c r="W55" i="50" s="1"/>
  <c r="AI24" i="36"/>
  <c r="AO29" i="41"/>
  <c r="AY29" i="41" s="1"/>
  <c r="AI24" i="35"/>
  <c r="AO27" i="30"/>
  <c r="AY27" i="30" s="1"/>
  <c r="AC27" i="45"/>
  <c r="AE27" i="45"/>
  <c r="I31" i="24"/>
  <c r="AU8" i="40"/>
  <c r="AO8" i="40"/>
  <c r="AS8" i="40"/>
  <c r="S14" i="25"/>
  <c r="AS23" i="52"/>
  <c r="AO37" i="41"/>
  <c r="AY37" i="41" s="1"/>
  <c r="AI34" i="32"/>
  <c r="AC23" i="32"/>
  <c r="AE23" i="32"/>
  <c r="AI34" i="39"/>
  <c r="Y29" i="45"/>
  <c r="AI29" i="45" s="1"/>
  <c r="AM15" i="36"/>
  <c r="AS15" i="36" s="1"/>
  <c r="Y25" i="30"/>
  <c r="BA39" i="43"/>
  <c r="AK39" i="43"/>
  <c r="S39" i="43"/>
  <c r="Q39" i="43"/>
  <c r="AU39" i="43"/>
  <c r="AE39" i="43"/>
  <c r="Y31" i="35"/>
  <c r="AI31" i="35" s="1"/>
  <c r="AI12" i="39"/>
  <c r="Y14" i="41"/>
  <c r="W14" i="41"/>
  <c r="K18" i="73"/>
  <c r="I44" i="23" s="1"/>
  <c r="M44" i="23" s="1"/>
  <c r="S44" i="23" s="1"/>
  <c r="AC23" i="40"/>
  <c r="AE23" i="40"/>
  <c r="W17" i="41"/>
  <c r="AC17" i="41" s="1"/>
  <c r="BC24" i="88"/>
  <c r="BC25" i="88" s="1"/>
  <c r="AQ24" i="88"/>
  <c r="AQ25" i="88" s="1"/>
  <c r="BO16" i="88" s="1"/>
  <c r="CA16" i="88" s="1"/>
  <c r="AG24" i="88"/>
  <c r="AG25" i="88" s="1"/>
  <c r="BM8" i="88" s="1"/>
  <c r="W24" i="88"/>
  <c r="W25" i="88" s="1"/>
  <c r="I24" i="88"/>
  <c r="I25" i="88" s="1"/>
  <c r="BK10" i="88"/>
  <c r="BW10" i="88" s="1"/>
  <c r="BK22" i="88"/>
  <c r="BW22" i="88" s="1"/>
  <c r="W13" i="30"/>
  <c r="AC13" i="30" s="1"/>
  <c r="AM24" i="40"/>
  <c r="AO37" i="35"/>
  <c r="AY37" i="35" s="1"/>
  <c r="AS42" i="38"/>
  <c r="AU42" i="38"/>
  <c r="AO33" i="36"/>
  <c r="AY33" i="36" s="1"/>
  <c r="CG33" i="52"/>
  <c r="BQ33" i="52"/>
  <c r="Q33" i="52"/>
  <c r="W33" i="52" s="1"/>
  <c r="BM33" i="52"/>
  <c r="AW33" i="52"/>
  <c r="CA33" i="52"/>
  <c r="CE33" i="52" s="1"/>
  <c r="AS33" i="52"/>
  <c r="AC33" i="52"/>
  <c r="AI33" i="52" s="1"/>
  <c r="BW33" i="52"/>
  <c r="BG33" i="52"/>
  <c r="BC33" i="52"/>
  <c r="AM33" i="52"/>
  <c r="AQ33" i="52" s="1"/>
  <c r="Y20" i="50"/>
  <c r="Q20" i="50"/>
  <c r="W20" i="50" s="1"/>
  <c r="AI29" i="55"/>
  <c r="AA29" i="55"/>
  <c r="Q29" i="55"/>
  <c r="W29" i="55" s="1"/>
  <c r="Y13" i="33"/>
  <c r="AK13" i="33" s="1"/>
  <c r="W13" i="33"/>
  <c r="AM14" i="46"/>
  <c r="AO14" i="46"/>
  <c r="AS42" i="44"/>
  <c r="AU42" i="44"/>
  <c r="AO42" i="44"/>
  <c r="AM18" i="30"/>
  <c r="AS18" i="30" s="1"/>
  <c r="AO31" i="45"/>
  <c r="AY31" i="45" s="1"/>
  <c r="AM31" i="45"/>
  <c r="AS31" i="45" s="1"/>
  <c r="AS24" i="35"/>
  <c r="AU24" i="35"/>
  <c r="W17" i="44"/>
  <c r="AC17" i="44" s="1"/>
  <c r="AO31" i="44"/>
  <c r="AY31" i="44" s="1"/>
  <c r="AM31" i="44"/>
  <c r="AS31" i="44" s="1"/>
  <c r="BA8" i="45"/>
  <c r="W9" i="46"/>
  <c r="Y9" i="46" s="1"/>
  <c r="AM11" i="30"/>
  <c r="AS11" i="30" s="1"/>
  <c r="AC24" i="43"/>
  <c r="AE24" i="43"/>
  <c r="BA39" i="39"/>
  <c r="AK39" i="39"/>
  <c r="S39" i="39"/>
  <c r="Q39" i="39"/>
  <c r="AU39" i="39"/>
  <c r="AE39" i="39"/>
  <c r="W14" i="39"/>
  <c r="AO9" i="45"/>
  <c r="AM9" i="45"/>
  <c r="BK13" i="88"/>
  <c r="BW13" i="88" s="1"/>
  <c r="AC25" i="38"/>
  <c r="AE25" i="38"/>
  <c r="W14" i="45"/>
  <c r="BK12" i="92"/>
  <c r="BW12" i="92" s="1"/>
  <c r="BC12" i="3" s="1"/>
  <c r="G570" i="1" s="1"/>
  <c r="K55" i="96"/>
  <c r="I29" i="53" s="1"/>
  <c r="S13" i="46"/>
  <c r="Y11" i="39"/>
  <c r="W11" i="39"/>
  <c r="AM30" i="32"/>
  <c r="AS30" i="32" s="1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AM23" i="46"/>
  <c r="AO23" i="46" s="1"/>
  <c r="I44" i="42"/>
  <c r="Y30" i="33"/>
  <c r="AI30" i="33" s="1"/>
  <c r="Y30" i="31"/>
  <c r="AI30" i="31" s="1"/>
  <c r="Y25" i="36"/>
  <c r="Y27" i="30"/>
  <c r="AC24" i="31"/>
  <c r="AE24" i="31"/>
  <c r="AS25" i="31"/>
  <c r="AU25" i="31"/>
  <c r="AO28" i="35"/>
  <c r="AY28" i="35" s="1"/>
  <c r="Y30" i="42"/>
  <c r="AI30" i="42" s="1"/>
  <c r="I41" i="55"/>
  <c r="W11" i="43"/>
  <c r="Q21" i="54"/>
  <c r="Y29" i="31"/>
  <c r="AI29" i="31" s="1"/>
  <c r="AU8" i="42"/>
  <c r="AO8" i="42"/>
  <c r="AO28" i="34"/>
  <c r="AY28" i="34" s="1"/>
  <c r="AQ80" i="52"/>
  <c r="Q26" i="50"/>
  <c r="W26" i="50" s="1"/>
  <c r="BA39" i="46"/>
  <c r="AK39" i="46"/>
  <c r="S39" i="46"/>
  <c r="Q39" i="46"/>
  <c r="AU39" i="46"/>
  <c r="AE39" i="46"/>
  <c r="W19" i="38"/>
  <c r="Y14" i="40"/>
  <c r="W14" i="40"/>
  <c r="AY24" i="31"/>
  <c r="AM8" i="35"/>
  <c r="AM8" i="31"/>
  <c r="AO29" i="38"/>
  <c r="AY29" i="38" s="1"/>
  <c r="AM29" i="38"/>
  <c r="AS29" i="38" s="1"/>
  <c r="AK8" i="45"/>
  <c r="AI25" i="35"/>
  <c r="AO31" i="34"/>
  <c r="AY31" i="34" s="1"/>
  <c r="AM31" i="34"/>
  <c r="AS31" i="34" s="1"/>
  <c r="AM24" i="46"/>
  <c r="AO24" i="46" s="1"/>
  <c r="Y11" i="40"/>
  <c r="W11" i="40"/>
  <c r="AO32" i="46"/>
  <c r="AM32" i="46"/>
  <c r="AU42" i="34"/>
  <c r="AS42" i="34"/>
  <c r="AO42" i="34"/>
  <c r="BA38" i="36"/>
  <c r="AK38" i="36"/>
  <c r="S38" i="36"/>
  <c r="Q38" i="36"/>
  <c r="AU38" i="36"/>
  <c r="AE38" i="36"/>
  <c r="AO24" i="35"/>
  <c r="BA24" i="35" s="1"/>
  <c r="Y31" i="42"/>
  <c r="AI31" i="42" s="1"/>
  <c r="BK22" i="92"/>
  <c r="BW22" i="92" s="1"/>
  <c r="BC24" i="3" s="1"/>
  <c r="G918" i="1" s="1"/>
  <c r="AY12" i="34"/>
  <c r="Y28" i="30"/>
  <c r="Y29" i="40"/>
  <c r="AI29" i="40" s="1"/>
  <c r="Y40" i="36"/>
  <c r="AI40" i="36" s="1"/>
  <c r="AC34" i="43"/>
  <c r="AE34" i="43"/>
  <c r="Y37" i="40"/>
  <c r="AI37" i="40" s="1"/>
  <c r="K46" i="98"/>
  <c r="O46" i="98" s="1"/>
  <c r="S46" i="98" s="1"/>
  <c r="E84" i="95" s="1"/>
  <c r="G84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47" i="98"/>
  <c r="O47" i="98" s="1"/>
  <c r="S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5" i="98"/>
  <c r="O45" i="98" s="1"/>
  <c r="S45" i="98" s="1"/>
  <c r="E83" i="95" s="1"/>
  <c r="G83" i="95" s="1"/>
  <c r="Y37" i="42"/>
  <c r="AI37" i="42" s="1"/>
  <c r="Y16" i="45"/>
  <c r="AI16" i="45" s="1"/>
  <c r="W16" i="45"/>
  <c r="AC16" i="45" s="1"/>
  <c r="AO16" i="39"/>
  <c r="AY16" i="39" s="1"/>
  <c r="AM16" i="39"/>
  <c r="AS16" i="39" s="1"/>
  <c r="AU8" i="44"/>
  <c r="AO8" i="44"/>
  <c r="AS8" i="44"/>
  <c r="AY43" i="33"/>
  <c r="Y28" i="37"/>
  <c r="AI28" i="37" s="1"/>
  <c r="Y29" i="39"/>
  <c r="AI29" i="39" s="1"/>
  <c r="AO25" i="33"/>
  <c r="AM25" i="33"/>
  <c r="BK19" i="92"/>
  <c r="BW19" i="92" s="1"/>
  <c r="BC19" i="3" s="1"/>
  <c r="G773" i="1" s="1"/>
  <c r="AM29" i="42"/>
  <c r="AS29" i="42" s="1"/>
  <c r="AM34" i="44"/>
  <c r="AI12" i="43"/>
  <c r="S9" i="46"/>
  <c r="W9" i="40"/>
  <c r="Y28" i="41"/>
  <c r="AI28" i="41" s="1"/>
  <c r="AY12" i="36"/>
  <c r="AC8" i="30"/>
  <c r="Y8" i="30"/>
  <c r="Y30" i="54"/>
  <c r="Q30" i="54"/>
  <c r="W30" i="54" s="1"/>
  <c r="AO23" i="45"/>
  <c r="Y30" i="34"/>
  <c r="AI30" i="34" s="1"/>
  <c r="AO43" i="35"/>
  <c r="S36" i="38"/>
  <c r="Q36" i="38"/>
  <c r="M44" i="38"/>
  <c r="Y24" i="43"/>
  <c r="AS25" i="38"/>
  <c r="AU25" i="38"/>
  <c r="Y15" i="43"/>
  <c r="AI15" i="43" s="1"/>
  <c r="W15" i="43"/>
  <c r="AC15" i="43" s="1"/>
  <c r="W15" i="41"/>
  <c r="AC15" i="41" s="1"/>
  <c r="Y51" i="52"/>
  <c r="AM51" i="52"/>
  <c r="AQ51" i="52" s="1"/>
  <c r="CG51" i="52"/>
  <c r="BQ51" i="52"/>
  <c r="BW51" i="52" s="1"/>
  <c r="Q51" i="52"/>
  <c r="W51" i="52" s="1"/>
  <c r="BM51" i="52"/>
  <c r="AW51" i="52"/>
  <c r="BC51" i="52" s="1"/>
  <c r="CA51" i="52"/>
  <c r="CE51" i="52" s="1"/>
  <c r="BG51" i="52"/>
  <c r="AS51" i="52"/>
  <c r="AC51" i="52"/>
  <c r="AI51" i="52" s="1"/>
  <c r="AS27" i="39"/>
  <c r="AU27" i="39"/>
  <c r="Q36" i="36"/>
  <c r="M44" i="36"/>
  <c r="Y14" i="35"/>
  <c r="W14" i="35"/>
  <c r="Y29" i="42"/>
  <c r="AI29" i="42" s="1"/>
  <c r="W17" i="35"/>
  <c r="AC17" i="35" s="1"/>
  <c r="AC12" i="33"/>
  <c r="AE12" i="33"/>
  <c r="AC24" i="45"/>
  <c r="AE24" i="45"/>
  <c r="Y9" i="36"/>
  <c r="AK9" i="36" s="1"/>
  <c r="W9" i="36"/>
  <c r="Y28" i="42"/>
  <c r="AI28" i="42" s="1"/>
  <c r="AC34" i="33"/>
  <c r="AE34" i="33"/>
  <c r="AI28" i="30"/>
  <c r="AI16" i="30"/>
  <c r="AO30" i="36"/>
  <c r="AY30" i="36" s="1"/>
  <c r="M16" i="21"/>
  <c r="I28" i="21"/>
  <c r="AM27" i="40"/>
  <c r="AM34" i="38"/>
  <c r="AM29" i="30"/>
  <c r="AS29" i="30" s="1"/>
  <c r="AO29" i="30"/>
  <c r="AY29" i="30" s="1"/>
  <c r="Y33" i="38"/>
  <c r="AI33" i="38" s="1"/>
  <c r="AM29" i="46"/>
  <c r="AO29" i="46" s="1"/>
  <c r="AU36" i="34"/>
  <c r="AE36" i="34"/>
  <c r="M44" i="34"/>
  <c r="BA36" i="34"/>
  <c r="AK36" i="34"/>
  <c r="S36" i="34"/>
  <c r="Q36" i="34"/>
  <c r="Y19" i="35"/>
  <c r="W19" i="35"/>
  <c r="BM16" i="88"/>
  <c r="BY16" i="88" s="1"/>
  <c r="BM20" i="88"/>
  <c r="BY20" i="88" s="1"/>
  <c r="AI23" i="31"/>
  <c r="Y32" i="34"/>
  <c r="AI32" i="34" s="1"/>
  <c r="AI42" i="32"/>
  <c r="Y33" i="44"/>
  <c r="AI33" i="44" s="1"/>
  <c r="AM33" i="34"/>
  <c r="AS33" i="34" s="1"/>
  <c r="AM27" i="41"/>
  <c r="AY34" i="40"/>
  <c r="Y9" i="42"/>
  <c r="AK9" i="42" s="1"/>
  <c r="W9" i="42"/>
  <c r="BQ15" i="92"/>
  <c r="CC15" i="92" s="1"/>
  <c r="BI15" i="3" s="1"/>
  <c r="G660" i="1" s="1"/>
  <c r="AI41" i="38"/>
  <c r="AI24" i="32"/>
  <c r="W23" i="30"/>
  <c r="AM26" i="42"/>
  <c r="AS43" i="40"/>
  <c r="AU43" i="40"/>
  <c r="Y16" i="44"/>
  <c r="AI16" i="44" s="1"/>
  <c r="W16" i="44"/>
  <c r="AC16" i="44" s="1"/>
  <c r="AI26" i="39"/>
  <c r="AS25" i="35"/>
  <c r="AU25" i="35"/>
  <c r="W15" i="38"/>
  <c r="AC15" i="38" s="1"/>
  <c r="AY23" i="39"/>
  <c r="AY27" i="36"/>
  <c r="BA27" i="36"/>
  <c r="Y24" i="34"/>
  <c r="AC25" i="32"/>
  <c r="AE25" i="32"/>
  <c r="AC25" i="41"/>
  <c r="AE25" i="41"/>
  <c r="AE8" i="31"/>
  <c r="Y8" i="31"/>
  <c r="AC8" i="31"/>
  <c r="Y12" i="30"/>
  <c r="W14" i="43"/>
  <c r="W26" i="30"/>
  <c r="W17" i="43"/>
  <c r="AC17" i="43" s="1"/>
  <c r="Y17" i="43"/>
  <c r="AI17" i="43" s="1"/>
  <c r="Y33" i="37"/>
  <c r="AI33" i="37" s="1"/>
  <c r="BK21" i="88"/>
  <c r="BW21" i="88" s="1"/>
  <c r="BK9" i="88"/>
  <c r="BW9" i="88" s="1"/>
  <c r="Y18" i="90"/>
  <c r="Y10" i="90"/>
  <c r="Y19" i="90"/>
  <c r="Y11" i="90"/>
  <c r="Y23" i="90"/>
  <c r="Y20" i="90"/>
  <c r="Y12" i="90"/>
  <c r="Y21" i="90"/>
  <c r="Y13" i="90"/>
  <c r="Y22" i="90"/>
  <c r="Y14" i="90"/>
  <c r="Y15" i="90"/>
  <c r="Y16" i="90"/>
  <c r="Y8" i="90"/>
  <c r="Y17" i="90"/>
  <c r="Y9" i="90"/>
  <c r="BG23" i="90"/>
  <c r="Y17" i="50"/>
  <c r="BW21" i="52"/>
  <c r="BG21" i="52"/>
  <c r="BC21" i="52"/>
  <c r="AM21" i="52"/>
  <c r="AQ21" i="52" s="1"/>
  <c r="BQ21" i="52"/>
  <c r="Q21" i="52"/>
  <c r="W21" i="52" s="1"/>
  <c r="CA21" i="52"/>
  <c r="CE21" i="52" s="1"/>
  <c r="BM21" i="52"/>
  <c r="AC21" i="52"/>
  <c r="AI21" i="52" s="1"/>
  <c r="AW21" i="52"/>
  <c r="CA94" i="52"/>
  <c r="CE94" i="52" s="1"/>
  <c r="Y94" i="52"/>
  <c r="AI94" i="52"/>
  <c r="BQ94" i="52"/>
  <c r="BW94" i="52" s="1"/>
  <c r="AC94" i="52"/>
  <c r="AW94" i="52"/>
  <c r="BC94" i="52" s="1"/>
  <c r="BG94" i="52"/>
  <c r="BM94" i="52" s="1"/>
  <c r="Q94" i="52"/>
  <c r="W94" i="52" s="1"/>
  <c r="CG94" i="52"/>
  <c r="AM94" i="52"/>
  <c r="AQ94" i="52" s="1"/>
  <c r="CG91" i="52"/>
  <c r="BQ91" i="52"/>
  <c r="AI91" i="52"/>
  <c r="Q91" i="52"/>
  <c r="W91" i="52" s="1"/>
  <c r="BM91" i="52"/>
  <c r="AW91" i="52"/>
  <c r="CA91" i="52"/>
  <c r="CE91" i="52" s="1"/>
  <c r="AS91" i="52"/>
  <c r="AC91" i="52"/>
  <c r="BW91" i="52"/>
  <c r="BG91" i="52"/>
  <c r="BC91" i="52"/>
  <c r="AM91" i="52"/>
  <c r="AQ91" i="52" s="1"/>
  <c r="Y91" i="52"/>
  <c r="AO32" i="36"/>
  <c r="AY32" i="36" s="1"/>
  <c r="AO37" i="34"/>
  <c r="AY37" i="34" s="1"/>
  <c r="AM37" i="34"/>
  <c r="AS37" i="34" s="1"/>
  <c r="AI24" i="40"/>
  <c r="AM16" i="46"/>
  <c r="AO16" i="46" s="1"/>
  <c r="AC12" i="41"/>
  <c r="AE12" i="41"/>
  <c r="W9" i="41"/>
  <c r="Y9" i="41"/>
  <c r="AK9" i="41" s="1"/>
  <c r="AM26" i="44"/>
  <c r="AO26" i="44"/>
  <c r="BA26" i="44" s="1"/>
  <c r="AU23" i="44"/>
  <c r="AS23" i="44"/>
  <c r="AM14" i="30"/>
  <c r="AS14" i="30" s="1"/>
  <c r="W11" i="42"/>
  <c r="AC40" i="37"/>
  <c r="AE40" i="37"/>
  <c r="Q36" i="50"/>
  <c r="W36" i="50" s="1"/>
  <c r="AM17" i="33"/>
  <c r="AS17" i="33" s="1"/>
  <c r="CG49" i="52"/>
  <c r="BQ49" i="52"/>
  <c r="AI49" i="52"/>
  <c r="Q49" i="52"/>
  <c r="W49" i="52" s="1"/>
  <c r="BM49" i="52"/>
  <c r="AW49" i="52"/>
  <c r="CA49" i="52"/>
  <c r="CE49" i="52" s="1"/>
  <c r="AS49" i="52"/>
  <c r="AC49" i="52"/>
  <c r="BW49" i="52"/>
  <c r="BG49" i="52"/>
  <c r="BC49" i="52"/>
  <c r="AM49" i="52"/>
  <c r="AQ49" i="52" s="1"/>
  <c r="Y49" i="52"/>
  <c r="AI23" i="35"/>
  <c r="M18" i="18"/>
  <c r="I30" i="18"/>
  <c r="AC25" i="40"/>
  <c r="AE25" i="40"/>
  <c r="AM17" i="41"/>
  <c r="AS17" i="41" s="1"/>
  <c r="AO17" i="41"/>
  <c r="AY17" i="41" s="1"/>
  <c r="BK18" i="88"/>
  <c r="BW18" i="88" s="1"/>
  <c r="Q60" i="50"/>
  <c r="W60" i="50" s="1"/>
  <c r="AS26" i="32"/>
  <c r="AU26" i="32"/>
  <c r="BO19" i="88"/>
  <c r="CA19" i="88" s="1"/>
  <c r="I44" i="44"/>
  <c r="AU24" i="32"/>
  <c r="AS24" i="32"/>
  <c r="S31" i="17"/>
  <c r="S33" i="17" s="1"/>
  <c r="I33" i="8" s="1"/>
  <c r="M33" i="17"/>
  <c r="G28" i="10" s="1"/>
  <c r="AI13" i="33"/>
  <c r="Y29" i="32"/>
  <c r="AI29" i="32" s="1"/>
  <c r="AM25" i="45"/>
  <c r="BO14" i="88"/>
  <c r="CA14" i="88" s="1"/>
  <c r="BO10" i="88"/>
  <c r="CA10" i="88" s="1"/>
  <c r="Q41" i="54"/>
  <c r="W41" i="54" s="1"/>
  <c r="Y41" i="54"/>
  <c r="AO31" i="43"/>
  <c r="AY31" i="43" s="1"/>
  <c r="AM31" i="43"/>
  <c r="AS31" i="43" s="1"/>
  <c r="Y25" i="38"/>
  <c r="Q36" i="44"/>
  <c r="M44" i="44"/>
  <c r="AC27" i="36"/>
  <c r="AE27" i="36"/>
  <c r="BA38" i="30"/>
  <c r="AK38" i="30"/>
  <c r="S38" i="30"/>
  <c r="Q38" i="30"/>
  <c r="AU38" i="30"/>
  <c r="AE38" i="30"/>
  <c r="S14" i="45"/>
  <c r="AO24" i="32"/>
  <c r="BA24" i="32" s="1"/>
  <c r="AS12" i="35"/>
  <c r="AU12" i="35"/>
  <c r="AM17" i="32"/>
  <c r="AS17" i="32" s="1"/>
  <c r="AU42" i="45"/>
  <c r="AO42" i="45"/>
  <c r="AS42" i="45"/>
  <c r="W9" i="37"/>
  <c r="AS27" i="43"/>
  <c r="AU27" i="43"/>
  <c r="AO31" i="40"/>
  <c r="AY31" i="40" s="1"/>
  <c r="S11" i="39"/>
  <c r="AS9" i="75"/>
  <c r="I18" i="26" s="1"/>
  <c r="AC9" i="75"/>
  <c r="M9" i="75"/>
  <c r="I15" i="23" s="1"/>
  <c r="M15" i="23" s="1"/>
  <c r="S15" i="2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Q36" i="33"/>
  <c r="M44" i="33"/>
  <c r="AO40" i="30"/>
  <c r="AY40" i="30" s="1"/>
  <c r="AM40" i="34"/>
  <c r="AM29" i="35"/>
  <c r="AS29" i="35" s="1"/>
  <c r="AM40" i="40"/>
  <c r="Q36" i="42"/>
  <c r="M44" i="42"/>
  <c r="Y15" i="44"/>
  <c r="AI15" i="44" s="1"/>
  <c r="W15" i="44"/>
  <c r="AC15" i="44" s="1"/>
  <c r="Y32" i="43"/>
  <c r="AI32" i="43" s="1"/>
  <c r="AM19" i="34"/>
  <c r="AS19" i="34" s="1"/>
  <c r="AM27" i="38"/>
  <c r="AO27" i="38"/>
  <c r="AI26" i="38"/>
  <c r="AO14" i="36"/>
  <c r="AM14" i="36"/>
  <c r="Y24" i="31"/>
  <c r="AK24" i="31" s="1"/>
  <c r="W17" i="31"/>
  <c r="AC17" i="31" s="1"/>
  <c r="Y32" i="36"/>
  <c r="AI32" i="36" s="1"/>
  <c r="AO25" i="31"/>
  <c r="Y34" i="30"/>
  <c r="AC24" i="39"/>
  <c r="AE24" i="39"/>
  <c r="AY24" i="32"/>
  <c r="AC26" i="41"/>
  <c r="AE26" i="41"/>
  <c r="AI9" i="55"/>
  <c r="AI41" i="55" s="1"/>
  <c r="G13" i="10" s="1"/>
  <c r="AA9" i="55"/>
  <c r="AA41" i="55" s="1"/>
  <c r="G10" i="10" s="1"/>
  <c r="Q9" i="55"/>
  <c r="M41" i="55"/>
  <c r="S11" i="43"/>
  <c r="BA25" i="43"/>
  <c r="AY25" i="43"/>
  <c r="W18" i="36"/>
  <c r="AC18" i="36" s="1"/>
  <c r="Y18" i="36"/>
  <c r="AI18" i="36" s="1"/>
  <c r="AS23" i="43"/>
  <c r="AU23" i="43"/>
  <c r="Y23" i="91"/>
  <c r="Y20" i="91"/>
  <c r="Y12" i="91"/>
  <c r="Y21" i="91"/>
  <c r="Y13" i="91"/>
  <c r="Y22" i="91"/>
  <c r="Y14" i="91"/>
  <c r="Y15" i="91"/>
  <c r="Y16" i="91"/>
  <c r="Y18" i="91"/>
  <c r="Y10" i="91"/>
  <c r="Y19" i="91"/>
  <c r="Y11" i="91"/>
  <c r="Y17" i="91"/>
  <c r="Y8" i="91"/>
  <c r="Y9" i="91"/>
  <c r="BG23" i="91"/>
  <c r="Y31" i="56"/>
  <c r="AM26" i="34"/>
  <c r="AS26" i="34" s="1"/>
  <c r="CG41" i="52"/>
  <c r="BQ41" i="52"/>
  <c r="Q41" i="52"/>
  <c r="W41" i="52" s="1"/>
  <c r="BM41" i="52"/>
  <c r="AW41" i="52"/>
  <c r="CA41" i="52"/>
  <c r="CE41" i="52" s="1"/>
  <c r="AC41" i="52"/>
  <c r="AI41" i="52" s="1"/>
  <c r="BW41" i="52"/>
  <c r="BG41" i="52"/>
  <c r="BC41" i="52"/>
  <c r="AM41" i="52"/>
  <c r="AQ41" i="52" s="1"/>
  <c r="AM26" i="37"/>
  <c r="S19" i="38"/>
  <c r="AI40" i="44"/>
  <c r="AM31" i="42"/>
  <c r="AS31" i="42" s="1"/>
  <c r="AO12" i="40"/>
  <c r="BA12" i="40" s="1"/>
  <c r="AM12" i="40"/>
  <c r="W17" i="40"/>
  <c r="AC17" i="40" s="1"/>
  <c r="AM32" i="31"/>
  <c r="AS32" i="31" s="1"/>
  <c r="BA8" i="43"/>
  <c r="AC26" i="33"/>
  <c r="AE26" i="33"/>
  <c r="W9" i="34"/>
  <c r="Y52" i="56"/>
  <c r="AM34" i="46"/>
  <c r="AO34" i="46" s="1"/>
  <c r="S11" i="40"/>
  <c r="Y11" i="34"/>
  <c r="AI11" i="34" s="1"/>
  <c r="W11" i="34"/>
  <c r="AC11" i="34" s="1"/>
  <c r="Y31" i="36"/>
  <c r="AI31" i="36" s="1"/>
  <c r="AO37" i="42"/>
  <c r="AY37" i="42" s="1"/>
  <c r="AM37" i="42"/>
  <c r="AS37" i="42" s="1"/>
  <c r="AQ82" i="52"/>
  <c r="Y26" i="34"/>
  <c r="AI26" i="34" s="1"/>
  <c r="AI13" i="37"/>
  <c r="BA39" i="36"/>
  <c r="AK39" i="36"/>
  <c r="Q39" i="36"/>
  <c r="AU39" i="36"/>
  <c r="AE39" i="36"/>
  <c r="Y14" i="34"/>
  <c r="AI14" i="34" s="1"/>
  <c r="W14" i="34"/>
  <c r="AC14" i="34" s="1"/>
  <c r="AO33" i="39"/>
  <c r="AY33" i="39" s="1"/>
  <c r="I44" i="37"/>
  <c r="AC43" i="56"/>
  <c r="AS43" i="56"/>
  <c r="Y43" i="56"/>
  <c r="AM43" i="56"/>
  <c r="Q43" i="56"/>
  <c r="W43" i="56" s="1"/>
  <c r="AI43" i="56"/>
  <c r="S16" i="45"/>
  <c r="W16" i="39"/>
  <c r="AC16" i="39" s="1"/>
  <c r="Y31" i="41"/>
  <c r="AI31" i="41" s="1"/>
  <c r="AM23" i="38"/>
  <c r="AO24" i="37"/>
  <c r="AM24" i="37"/>
  <c r="AC25" i="39"/>
  <c r="AE25" i="39"/>
  <c r="AC40" i="38"/>
  <c r="AE40" i="38"/>
  <c r="Q45" i="54"/>
  <c r="W45" i="54" s="1"/>
  <c r="BK14" i="92"/>
  <c r="BW14" i="92" s="1"/>
  <c r="BC14" i="3" s="1"/>
  <c r="G628" i="1" s="1"/>
  <c r="AC23" i="39"/>
  <c r="AE23" i="39"/>
  <c r="AM28" i="45"/>
  <c r="AS28" i="45" s="1"/>
  <c r="AO28" i="45"/>
  <c r="AY28" i="45" s="1"/>
  <c r="W13" i="31"/>
  <c r="S9" i="40"/>
  <c r="AG23" i="30"/>
  <c r="AG26" i="30"/>
  <c r="AG34" i="30"/>
  <c r="AI34" i="30" s="1"/>
  <c r="AG8" i="30"/>
  <c r="AI8" i="30" s="1"/>
  <c r="AG24" i="30"/>
  <c r="AI24" i="30" s="1"/>
  <c r="AG22" i="30"/>
  <c r="K61" i="74"/>
  <c r="I11" i="50" s="1"/>
  <c r="M11" i="50" s="1"/>
  <c r="I61" i="74"/>
  <c r="I13" i="52" s="1"/>
  <c r="M13" i="52" s="1"/>
  <c r="AC40" i="33"/>
  <c r="AE40" i="33"/>
  <c r="BM23" i="92"/>
  <c r="BE25" i="3" s="1"/>
  <c r="G948" i="1" s="1"/>
  <c r="AM28" i="44"/>
  <c r="AS28" i="44" s="1"/>
  <c r="AM27" i="46"/>
  <c r="AO27" i="46" s="1"/>
  <c r="AO25" i="38"/>
  <c r="Q33" i="54"/>
  <c r="W33" i="54" s="1"/>
  <c r="Q38" i="32"/>
  <c r="CG89" i="52"/>
  <c r="AO27" i="39"/>
  <c r="AY12" i="30"/>
  <c r="S14" i="35"/>
  <c r="AI42" i="33"/>
  <c r="I44" i="39"/>
  <c r="S17" i="35"/>
  <c r="Y12" i="33"/>
  <c r="AK12" i="33" s="1"/>
  <c r="AS26" i="43"/>
  <c r="AU26" i="43"/>
  <c r="Y24" i="45"/>
  <c r="AK24" i="45" s="1"/>
  <c r="W13" i="34"/>
  <c r="AC13" i="34" s="1"/>
  <c r="Y13" i="34"/>
  <c r="AI13" i="34" s="1"/>
  <c r="BO11" i="92"/>
  <c r="CA11" i="92" s="1"/>
  <c r="BG11" i="3" s="1"/>
  <c r="G543" i="1" s="1"/>
  <c r="AM29" i="34"/>
  <c r="AS29" i="34" s="1"/>
  <c r="AO8" i="46"/>
  <c r="Y11" i="33"/>
  <c r="W11" i="33"/>
  <c r="Y34" i="33"/>
  <c r="AI32" i="30"/>
  <c r="AI34" i="42"/>
  <c r="W18" i="35"/>
  <c r="AC18" i="35" s="1"/>
  <c r="Y18" i="35"/>
  <c r="AI18" i="35" s="1"/>
  <c r="Y16" i="34"/>
  <c r="AI16" i="34" s="1"/>
  <c r="W16" i="34"/>
  <c r="AC16" i="34" s="1"/>
  <c r="AM32" i="38"/>
  <c r="AS32" i="38" s="1"/>
  <c r="Y15" i="34"/>
  <c r="AI15" i="34" s="1"/>
  <c r="W15" i="34"/>
  <c r="AC15" i="34" s="1"/>
  <c r="AC27" i="32"/>
  <c r="AE27" i="32"/>
  <c r="AY8" i="36"/>
  <c r="AS43" i="45"/>
  <c r="AU43" i="45"/>
  <c r="AM33" i="42"/>
  <c r="AS33" i="42" s="1"/>
  <c r="S19" i="35"/>
  <c r="AI34" i="36"/>
  <c r="BM15" i="88"/>
  <c r="BY15" i="88" s="1"/>
  <c r="BM11" i="88"/>
  <c r="BY11" i="88" s="1"/>
  <c r="AI26" i="35"/>
  <c r="AY43" i="34"/>
  <c r="AI41" i="32"/>
  <c r="AC24" i="44"/>
  <c r="AE24" i="44"/>
  <c r="AM23" i="40"/>
  <c r="AY8" i="40"/>
  <c r="W13" i="38"/>
  <c r="S9" i="42"/>
  <c r="AI12" i="36"/>
  <c r="AC27" i="31"/>
  <c r="AE27" i="31"/>
  <c r="AI25" i="56"/>
  <c r="AC25" i="56"/>
  <c r="Y25" i="56"/>
  <c r="AM25" i="56"/>
  <c r="AS25" i="56" s="1"/>
  <c r="Q25" i="56"/>
  <c r="W25" i="56" s="1"/>
  <c r="AC34" i="38"/>
  <c r="AE34" i="38"/>
  <c r="AO43" i="40"/>
  <c r="AI8" i="39"/>
  <c r="S15" i="38"/>
  <c r="W15" i="36"/>
  <c r="AC15" i="36" s="1"/>
  <c r="AS27" i="36"/>
  <c r="AU27" i="36"/>
  <c r="Y15" i="52"/>
  <c r="AE8" i="35"/>
  <c r="Y8" i="35"/>
  <c r="AC8" i="35"/>
  <c r="S14" i="43"/>
  <c r="AO30" i="40"/>
  <c r="AY30" i="40" s="1"/>
  <c r="S17" i="43"/>
  <c r="AI9" i="42"/>
  <c r="BK12" i="88"/>
  <c r="BW12" i="88" s="1"/>
  <c r="BK17" i="88"/>
  <c r="BW17" i="88" s="1"/>
  <c r="W13" i="42"/>
  <c r="AM23" i="36"/>
  <c r="AM24" i="36"/>
  <c r="AS40" i="44"/>
  <c r="AU40" i="44"/>
  <c r="AS27" i="35"/>
  <c r="AU27" i="35"/>
  <c r="AO32" i="44"/>
  <c r="AY32" i="44" s="1"/>
  <c r="AO28" i="43"/>
  <c r="AY28" i="43" s="1"/>
  <c r="AM28" i="38"/>
  <c r="AS28" i="38" s="1"/>
  <c r="AM34" i="41"/>
  <c r="AM18" i="31"/>
  <c r="AS18" i="31" s="1"/>
  <c r="AM23" i="41"/>
  <c r="W15" i="40"/>
  <c r="AC15" i="40" s="1"/>
  <c r="AM19" i="36"/>
  <c r="AO19" i="36"/>
  <c r="AM13" i="37"/>
  <c r="Q38" i="46"/>
  <c r="AU38" i="46"/>
  <c r="AE38" i="46"/>
  <c r="BA38" i="46"/>
  <c r="AK38" i="46"/>
  <c r="S38" i="46"/>
  <c r="AC27" i="35"/>
  <c r="AE27" i="35"/>
  <c r="U81" i="52"/>
  <c r="Q81" i="52"/>
  <c r="Y81" i="52" s="1"/>
  <c r="AS27" i="32"/>
  <c r="AU27" i="32"/>
  <c r="W19" i="46"/>
  <c r="Y19" i="46" s="1"/>
  <c r="Q25" i="54"/>
  <c r="W25" i="54" s="1"/>
  <c r="AC23" i="38"/>
  <c r="AE23" i="38"/>
  <c r="AY8" i="45"/>
  <c r="AS25" i="36"/>
  <c r="AU25" i="36"/>
  <c r="Y11" i="37"/>
  <c r="W11" i="37"/>
  <c r="W18" i="45"/>
  <c r="AC18" i="45" s="1"/>
  <c r="AI12" i="33"/>
  <c r="AS25" i="42"/>
  <c r="AU25" i="42"/>
  <c r="AO33" i="38"/>
  <c r="AY33" i="38" s="1"/>
  <c r="AM33" i="38"/>
  <c r="AS33" i="38" s="1"/>
  <c r="Y37" i="41"/>
  <c r="AI37" i="41" s="1"/>
  <c r="W11" i="35"/>
  <c r="M18" i="15"/>
  <c r="I30" i="15"/>
  <c r="AC34" i="35"/>
  <c r="AE34" i="35"/>
  <c r="AM40" i="32"/>
  <c r="AO40" i="32"/>
  <c r="S16" i="42"/>
  <c r="BO22" i="88"/>
  <c r="CA22" i="88" s="1"/>
  <c r="BO18" i="88"/>
  <c r="CA18" i="88" s="1"/>
  <c r="AS41" i="56"/>
  <c r="Y41" i="56"/>
  <c r="AM41" i="56"/>
  <c r="Q41" i="56"/>
  <c r="W41" i="56" s="1"/>
  <c r="AI41" i="56"/>
  <c r="AC41" i="56"/>
  <c r="AS43" i="33"/>
  <c r="AU43" i="33"/>
  <c r="Q29" i="50"/>
  <c r="W29" i="50" s="1"/>
  <c r="BA39" i="30"/>
  <c r="AK39" i="30"/>
  <c r="Q39" i="30"/>
  <c r="AU39" i="30"/>
  <c r="AE39" i="30"/>
  <c r="W19" i="43"/>
  <c r="W14" i="32"/>
  <c r="AO12" i="35"/>
  <c r="W17" i="45"/>
  <c r="AC17" i="45" s="1"/>
  <c r="AE15" i="48"/>
  <c r="AE29" i="48" s="1"/>
  <c r="E26" i="8" s="1"/>
  <c r="AA29" i="48"/>
  <c r="E18" i="10" s="1"/>
  <c r="S13" i="33"/>
  <c r="S9" i="37"/>
  <c r="AO27" i="43"/>
  <c r="AO30" i="42"/>
  <c r="AY30" i="42" s="1"/>
  <c r="I44" i="41"/>
  <c r="AS26" i="35"/>
  <c r="AU26" i="35"/>
  <c r="Q8" i="49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AS42" i="32"/>
  <c r="AU42" i="32"/>
  <c r="AC27" i="37"/>
  <c r="AE27" i="37"/>
  <c r="BA43" i="41"/>
  <c r="AY43" i="41"/>
  <c r="S15" i="44"/>
  <c r="AO12" i="43"/>
  <c r="BA12" i="43" s="1"/>
  <c r="AM12" i="43"/>
  <c r="S38" i="33"/>
  <c r="Q38" i="33"/>
  <c r="AO31" i="38"/>
  <c r="AY31" i="38" s="1"/>
  <c r="AM31" i="38"/>
  <c r="AS31" i="38" s="1"/>
  <c r="Y33" i="36"/>
  <c r="AI33" i="36" s="1"/>
  <c r="AU24" i="44"/>
  <c r="AS24" i="44"/>
  <c r="AC40" i="42"/>
  <c r="AE40" i="42"/>
  <c r="AC34" i="32"/>
  <c r="AE34" i="32"/>
  <c r="AI23" i="45"/>
  <c r="Y24" i="39"/>
  <c r="AK24" i="39" s="1"/>
  <c r="Y26" i="41"/>
  <c r="AK26" i="41" s="1"/>
  <c r="W9" i="33"/>
  <c r="AC27" i="43"/>
  <c r="AE27" i="43"/>
  <c r="AI23" i="41"/>
  <c r="AK8" i="40"/>
  <c r="W11" i="31"/>
  <c r="Y11" i="31"/>
  <c r="AS25" i="43"/>
  <c r="AU25" i="43"/>
  <c r="S18" i="36"/>
  <c r="AO23" i="43"/>
  <c r="Y40" i="30"/>
  <c r="Y28" i="39"/>
  <c r="AI28" i="39" s="1"/>
  <c r="Y16" i="37"/>
  <c r="AI16" i="37" s="1"/>
  <c r="W16" i="37"/>
  <c r="AC16" i="37" s="1"/>
  <c r="AM24" i="43"/>
  <c r="AO34" i="39"/>
  <c r="BA34" i="39" s="1"/>
  <c r="AM34" i="39"/>
  <c r="W19" i="44"/>
  <c r="Y19" i="44" s="1"/>
  <c r="S17" i="40"/>
  <c r="Y26" i="33"/>
  <c r="S9" i="34"/>
  <c r="AM34" i="43"/>
  <c r="AO34" i="43"/>
  <c r="M44" i="30"/>
  <c r="AU36" i="30"/>
  <c r="AE36" i="30"/>
  <c r="BA36" i="30"/>
  <c r="AK36" i="30"/>
  <c r="S36" i="30"/>
  <c r="Q36" i="30"/>
  <c r="AU34" i="33"/>
  <c r="AS34" i="33"/>
  <c r="M18" i="16"/>
  <c r="I30" i="16"/>
  <c r="AM30" i="39"/>
  <c r="AS30" i="39" s="1"/>
  <c r="AM28" i="36"/>
  <c r="AS28" i="36" s="1"/>
  <c r="W16" i="41"/>
  <c r="AC16" i="41" s="1"/>
  <c r="AS26" i="40"/>
  <c r="AU26" i="40"/>
  <c r="AC26" i="37"/>
  <c r="AE26" i="37"/>
  <c r="W19" i="30"/>
  <c r="AC19" i="30" s="1"/>
  <c r="AI12" i="38"/>
  <c r="S14" i="34"/>
  <c r="Y32" i="37"/>
  <c r="AI32" i="37" s="1"/>
  <c r="S17" i="44"/>
  <c r="Y31" i="34"/>
  <c r="AI31" i="34" s="1"/>
  <c r="M44" i="37"/>
  <c r="Q36" i="37"/>
  <c r="K43" i="74"/>
  <c r="I43" i="54" s="1"/>
  <c r="M43" i="54" s="1"/>
  <c r="U80" i="52"/>
  <c r="Q80" i="52"/>
  <c r="Y80" i="52" s="1"/>
  <c r="AS42" i="35"/>
  <c r="AU42" i="35"/>
  <c r="AO28" i="33"/>
  <c r="AY28" i="33" s="1"/>
  <c r="AO37" i="32"/>
  <c r="AY37" i="32" s="1"/>
  <c r="M18" i="13"/>
  <c r="M30" i="13" s="1"/>
  <c r="I30" i="13"/>
  <c r="E33" i="12" s="1"/>
  <c r="Y30" i="39"/>
  <c r="AI30" i="39" s="1"/>
  <c r="AO32" i="41"/>
  <c r="AY32" i="41" s="1"/>
  <c r="Y29" i="44"/>
  <c r="AI29" i="44" s="1"/>
  <c r="AO30" i="30"/>
  <c r="AY30" i="30" s="1"/>
  <c r="AC34" i="42"/>
  <c r="AE34" i="42"/>
  <c r="Y16" i="32"/>
  <c r="AI16" i="32" s="1"/>
  <c r="W16" i="32"/>
  <c r="AC16" i="32" s="1"/>
  <c r="AI41" i="40"/>
  <c r="Y29" i="54"/>
  <c r="AO33" i="33"/>
  <c r="AY33" i="33" s="1"/>
  <c r="Q37" i="50"/>
  <c r="W37" i="50" s="1"/>
  <c r="Q38" i="45"/>
  <c r="AY23" i="44"/>
  <c r="AO33" i="45"/>
  <c r="AY33" i="45" s="1"/>
  <c r="W19" i="33"/>
  <c r="AI43" i="44"/>
  <c r="AM34" i="37"/>
  <c r="Y25" i="39"/>
  <c r="Y40" i="38"/>
  <c r="AI45" i="56"/>
  <c r="AC45" i="56"/>
  <c r="AS45" i="56"/>
  <c r="AM45" i="56"/>
  <c r="Q45" i="56"/>
  <c r="W45" i="56" s="1"/>
  <c r="Y23" i="39"/>
  <c r="AK23" i="39" s="1"/>
  <c r="AM24" i="45"/>
  <c r="S13" i="31"/>
  <c r="Y9" i="44"/>
  <c r="AK9" i="44" s="1"/>
  <c r="W9" i="44"/>
  <c r="Y32" i="45"/>
  <c r="AI32" i="45" s="1"/>
  <c r="AC23" i="44"/>
  <c r="AE23" i="44"/>
  <c r="I72" i="74"/>
  <c r="I37" i="52" s="1"/>
  <c r="M37" i="52" s="1"/>
  <c r="Y40" i="33"/>
  <c r="AO29" i="32"/>
  <c r="AY29" i="32" s="1"/>
  <c r="W16" i="31"/>
  <c r="AC16" i="31" s="1"/>
  <c r="Y31" i="43"/>
  <c r="AI31" i="43" s="1"/>
  <c r="Y33" i="33"/>
  <c r="AI33" i="33" s="1"/>
  <c r="AI33" i="56"/>
  <c r="AC33" i="56"/>
  <c r="AS33" i="56"/>
  <c r="AM33" i="56"/>
  <c r="Q33" i="56"/>
  <c r="W33" i="56" s="1"/>
  <c r="AS43" i="38"/>
  <c r="AU43" i="38"/>
  <c r="BA39" i="32"/>
  <c r="AK39" i="32"/>
  <c r="S39" i="32"/>
  <c r="AU39" i="32"/>
  <c r="AE39" i="32"/>
  <c r="Q39" i="32"/>
  <c r="AS89" i="52"/>
  <c r="W19" i="37"/>
  <c r="AK8" i="36"/>
  <c r="AC24" i="37"/>
  <c r="AE24" i="37"/>
  <c r="AM27" i="45"/>
  <c r="AO27" i="45"/>
  <c r="AC25" i="33"/>
  <c r="AE25" i="33"/>
  <c r="AC34" i="31"/>
  <c r="AE34" i="31"/>
  <c r="Q36" i="39"/>
  <c r="M44" i="39"/>
  <c r="S36" i="39"/>
  <c r="BY80" i="52"/>
  <c r="BY81" i="52"/>
  <c r="BY82" i="52"/>
  <c r="BY83" i="52"/>
  <c r="BY84" i="52"/>
  <c r="BY85" i="52"/>
  <c r="AC34" i="44"/>
  <c r="AE34" i="44"/>
  <c r="AC23" i="37"/>
  <c r="AE23" i="37"/>
  <c r="S13" i="34"/>
  <c r="Y33" i="31"/>
  <c r="AI33" i="31" s="1"/>
  <c r="W11" i="46"/>
  <c r="Y11" i="46" s="1"/>
  <c r="S18" i="35"/>
  <c r="S16" i="34"/>
  <c r="AC12" i="37"/>
  <c r="AE12" i="37"/>
  <c r="M44" i="40"/>
  <c r="Q36" i="40"/>
  <c r="S15" i="34"/>
  <c r="Y27" i="32"/>
  <c r="AO28" i="31"/>
  <c r="AY28" i="31" s="1"/>
  <c r="AM28" i="31"/>
  <c r="AS28" i="31" s="1"/>
  <c r="AO24" i="34"/>
  <c r="AY24" i="34" s="1"/>
  <c r="AM40" i="43"/>
  <c r="W19" i="41"/>
  <c r="AI26" i="36"/>
  <c r="AO31" i="35"/>
  <c r="AY31" i="35" s="1"/>
  <c r="AY12" i="45"/>
  <c r="BM14" i="88"/>
  <c r="BY14" i="88" s="1"/>
  <c r="BM19" i="88"/>
  <c r="BY19" i="88" s="1"/>
  <c r="AI24" i="31"/>
  <c r="Y25" i="34"/>
  <c r="AI25" i="34" s="1"/>
  <c r="S14" i="39"/>
  <c r="Y24" i="44"/>
  <c r="AK24" i="44" s="1"/>
  <c r="I44" i="45"/>
  <c r="S13" i="38"/>
  <c r="Y23" i="52"/>
  <c r="Y28" i="35"/>
  <c r="AI28" i="35" s="1"/>
  <c r="W9" i="45"/>
  <c r="BO20" i="92"/>
  <c r="CA20" i="92" s="1"/>
  <c r="BG20" i="3" s="1"/>
  <c r="G804" i="1" s="1"/>
  <c r="W9" i="32"/>
  <c r="AI23" i="33"/>
  <c r="Y29" i="34"/>
  <c r="AI29" i="34" s="1"/>
  <c r="AC51" i="56"/>
  <c r="AI51" i="56" s="1"/>
  <c r="AM51" i="56"/>
  <c r="AS51" i="56" s="1"/>
  <c r="Q51" i="56"/>
  <c r="W51" i="56" s="1"/>
  <c r="S18" i="45"/>
  <c r="Y34" i="38"/>
  <c r="AK34" i="38" s="1"/>
  <c r="AC25" i="45"/>
  <c r="AE25" i="45"/>
  <c r="AI24" i="39"/>
  <c r="AI43" i="40"/>
  <c r="AU8" i="39"/>
  <c r="AO8" i="39"/>
  <c r="AY8" i="39" s="1"/>
  <c r="AS8" i="39"/>
  <c r="Q31" i="50"/>
  <c r="W31" i="50" s="1"/>
  <c r="Y31" i="50"/>
  <c r="Y34" i="34"/>
  <c r="AI34" i="34" s="1"/>
  <c r="Y33" i="42"/>
  <c r="AI33" i="42" s="1"/>
  <c r="Y29" i="33"/>
  <c r="AI29" i="33" s="1"/>
  <c r="CG15" i="52"/>
  <c r="Y29" i="41"/>
  <c r="AI29" i="41" s="1"/>
  <c r="BK8" i="92"/>
  <c r="BK20" i="88"/>
  <c r="BW20" i="88" s="1"/>
  <c r="BK8" i="88"/>
  <c r="S13" i="30"/>
  <c r="S13" i="42"/>
  <c r="AO30" i="43"/>
  <c r="AY30" i="43" s="1"/>
  <c r="AO40" i="44"/>
  <c r="AO27" i="35"/>
  <c r="M81" i="98"/>
  <c r="Q81" i="98" s="1"/>
  <c r="AM23" i="35"/>
  <c r="AM34" i="32"/>
  <c r="AC23" i="36"/>
  <c r="AE23" i="36"/>
  <c r="W15" i="42"/>
  <c r="AC15" i="42" s="1"/>
  <c r="AM11" i="32"/>
  <c r="AO11" i="32"/>
  <c r="AM31" i="41"/>
  <c r="AS31" i="41" s="1"/>
  <c r="W11" i="36"/>
  <c r="Y11" i="36" s="1"/>
  <c r="AM37" i="38"/>
  <c r="AS37" i="38" s="1"/>
  <c r="AO37" i="40"/>
  <c r="AY37" i="40" s="1"/>
  <c r="AM37" i="40"/>
  <c r="AS37" i="40" s="1"/>
  <c r="AM18" i="42"/>
  <c r="AS18" i="42" s="1"/>
  <c r="AU39" i="41"/>
  <c r="AE39" i="41"/>
  <c r="BA39" i="41"/>
  <c r="AK39" i="41"/>
  <c r="S39" i="41"/>
  <c r="Q39" i="41"/>
  <c r="AY26" i="44"/>
  <c r="AS43" i="32"/>
  <c r="AU43" i="32"/>
  <c r="AC24" i="35"/>
  <c r="AE24" i="35"/>
  <c r="AC42" i="37"/>
  <c r="AE42" i="37"/>
  <c r="Y9" i="39"/>
  <c r="AK9" i="39" s="1"/>
  <c r="W9" i="39"/>
  <c r="AO16" i="44"/>
  <c r="AY16" i="44" s="1"/>
  <c r="AM16" i="44"/>
  <c r="AS16" i="44" s="1"/>
  <c r="BA25" i="35"/>
  <c r="AY25" i="35"/>
  <c r="AO14" i="41"/>
  <c r="AM14" i="41"/>
  <c r="Y57" i="50"/>
  <c r="Q57" i="50"/>
  <c r="W57" i="50" s="1"/>
  <c r="Y56" i="54"/>
  <c r="BO15" i="88"/>
  <c r="CA15" i="88" s="1"/>
  <c r="Y30" i="37"/>
  <c r="AI30" i="37" s="1"/>
  <c r="AM11" i="35"/>
  <c r="AC12" i="31"/>
  <c r="AE12" i="31"/>
  <c r="BO13" i="88"/>
  <c r="CA13" i="88" s="1"/>
  <c r="BO9" i="88"/>
  <c r="CA9" i="88" s="1"/>
  <c r="BG44" i="52"/>
  <c r="Y44" i="52"/>
  <c r="BC44" i="52"/>
  <c r="AM44" i="52"/>
  <c r="AQ44" i="52" s="1"/>
  <c r="BQ44" i="52"/>
  <c r="BW44" i="52" s="1"/>
  <c r="AI44" i="52"/>
  <c r="Q44" i="52"/>
  <c r="W44" i="52" s="1"/>
  <c r="BM44" i="52"/>
  <c r="AW44" i="52"/>
  <c r="AS44" i="52"/>
  <c r="AC44" i="52"/>
  <c r="CA44" i="52"/>
  <c r="CE44" i="52" s="1"/>
  <c r="Q38" i="38"/>
  <c r="AO19" i="43"/>
  <c r="AM19" i="43"/>
  <c r="AO14" i="32"/>
  <c r="AM14" i="32"/>
  <c r="AU8" i="38"/>
  <c r="AO8" i="38"/>
  <c r="AS8" i="38"/>
  <c r="W9" i="30"/>
  <c r="AC9" i="30" s="1"/>
  <c r="Y9" i="30"/>
  <c r="BQ23" i="92"/>
  <c r="BI25" i="3" s="1"/>
  <c r="G950" i="1" s="1"/>
  <c r="AI23" i="40"/>
  <c r="S36" i="41"/>
  <c r="Q36" i="41"/>
  <c r="M44" i="41"/>
  <c r="AC34" i="41"/>
  <c r="AE34" i="41"/>
  <c r="AS21" i="56"/>
  <c r="AM21" i="56"/>
  <c r="Q21" i="56"/>
  <c r="AI21" i="56"/>
  <c r="AC21" i="56"/>
  <c r="AM28" i="39"/>
  <c r="AS28" i="39" s="1"/>
  <c r="AO28" i="39"/>
  <c r="AY28" i="39" s="1"/>
  <c r="Y27" i="50"/>
  <c r="Q27" i="50"/>
  <c r="W27" i="50" s="1"/>
  <c r="BA39" i="33"/>
  <c r="AK39" i="33"/>
  <c r="Q39" i="33"/>
  <c r="AU39" i="33"/>
  <c r="AE39" i="33"/>
  <c r="AS39" i="56"/>
  <c r="Y39" i="56"/>
  <c r="AM39" i="56"/>
  <c r="Q39" i="56"/>
  <c r="W39" i="56" s="1"/>
  <c r="AI39" i="56"/>
  <c r="AC39" i="56"/>
  <c r="AK8" i="44"/>
  <c r="AI23" i="38"/>
  <c r="AC24" i="36"/>
  <c r="AE24" i="36"/>
  <c r="W17" i="36"/>
  <c r="AC17" i="36" s="1"/>
  <c r="AY23" i="32"/>
  <c r="AO9" i="33"/>
  <c r="AM9" i="33"/>
  <c r="S11" i="36"/>
  <c r="AM11" i="31"/>
  <c r="AO11" i="31"/>
  <c r="AC42" i="38"/>
  <c r="AE42" i="38"/>
  <c r="W18" i="38"/>
  <c r="AC18" i="38" s="1"/>
  <c r="AM16" i="37"/>
  <c r="AS16" i="37" s="1"/>
  <c r="AM40" i="39"/>
  <c r="BC24" i="89"/>
  <c r="BC25" i="89" s="1"/>
  <c r="AQ24" i="89"/>
  <c r="AQ25" i="89" s="1"/>
  <c r="BO12" i="89" s="1"/>
  <c r="CA12" i="89" s="1"/>
  <c r="AG24" i="89"/>
  <c r="AG25" i="89" s="1"/>
  <c r="BM19" i="89" s="1"/>
  <c r="BY19" i="89" s="1"/>
  <c r="W24" i="89"/>
  <c r="W25" i="89" s="1"/>
  <c r="BK17" i="89" s="1"/>
  <c r="BW17" i="89" s="1"/>
  <c r="I24" i="89"/>
  <c r="I25" i="89" s="1"/>
  <c r="BK16" i="89"/>
  <c r="BW16" i="89" s="1"/>
  <c r="AM19" i="44"/>
  <c r="AO19" i="44" s="1"/>
  <c r="S14" i="40"/>
  <c r="W14" i="31"/>
  <c r="AM32" i="35"/>
  <c r="AS32" i="35" s="1"/>
  <c r="AO32" i="35"/>
  <c r="AY32" i="35" s="1"/>
  <c r="AY24" i="35"/>
  <c r="AS88" i="52"/>
  <c r="AO12" i="33"/>
  <c r="AM12" i="33"/>
  <c r="AM40" i="36"/>
  <c r="AS40" i="36" s="1"/>
  <c r="I44" i="30"/>
  <c r="AI24" i="34"/>
  <c r="AM16" i="41"/>
  <c r="AS16" i="41" s="1"/>
  <c r="W16" i="35"/>
  <c r="AC16" i="35" s="1"/>
  <c r="AM15" i="35"/>
  <c r="AS15" i="35" s="1"/>
  <c r="W15" i="33"/>
  <c r="AC15" i="33" s="1"/>
  <c r="M10" i="50"/>
  <c r="AI41" i="42"/>
  <c r="Q36" i="32"/>
  <c r="M44" i="32"/>
  <c r="AC26" i="31"/>
  <c r="AE26" i="31"/>
  <c r="W14" i="44"/>
  <c r="AC12" i="42"/>
  <c r="AE12" i="42"/>
  <c r="Y13" i="39"/>
  <c r="AK13" i="39" s="1"/>
  <c r="W13" i="39"/>
  <c r="W9" i="43"/>
  <c r="Y9" i="43" s="1"/>
  <c r="U85" i="52"/>
  <c r="Q85" i="52"/>
  <c r="Y85" i="52" s="1"/>
  <c r="BA42" i="35"/>
  <c r="AY42" i="35"/>
  <c r="AM26" i="38"/>
  <c r="AS40" i="33"/>
  <c r="AU40" i="33"/>
  <c r="AO16" i="32"/>
  <c r="AY16" i="32" s="1"/>
  <c r="AM16" i="32"/>
  <c r="AS16" i="32" s="1"/>
  <c r="AK8" i="37"/>
  <c r="AC40" i="40"/>
  <c r="AE40" i="40"/>
  <c r="AC26" i="40"/>
  <c r="AE26" i="40"/>
  <c r="AO15" i="39"/>
  <c r="AY15" i="39" s="1"/>
  <c r="AM15" i="39"/>
  <c r="AS15" i="39" s="1"/>
  <c r="W15" i="37"/>
  <c r="AC15" i="37" s="1"/>
  <c r="BW52" i="52"/>
  <c r="BG52" i="52"/>
  <c r="AM52" i="52"/>
  <c r="AQ52" i="52" s="1"/>
  <c r="BQ52" i="52"/>
  <c r="Q52" i="52"/>
  <c r="W52" i="52" s="1"/>
  <c r="BM52" i="52"/>
  <c r="AW52" i="52"/>
  <c r="BC52" i="52" s="1"/>
  <c r="AC52" i="52"/>
  <c r="AI52" i="52" s="1"/>
  <c r="CA52" i="52"/>
  <c r="CE52" i="52" s="1"/>
  <c r="BA39" i="45"/>
  <c r="AK39" i="45"/>
  <c r="S39" i="45"/>
  <c r="Q39" i="45"/>
  <c r="AU39" i="45"/>
  <c r="AE39" i="45"/>
  <c r="AY8" i="44"/>
  <c r="W17" i="30"/>
  <c r="AC17" i="30" s="1"/>
  <c r="Y17" i="30"/>
  <c r="AI17" i="30" s="1"/>
  <c r="Y17" i="42"/>
  <c r="AI17" i="42" s="1"/>
  <c r="W17" i="42"/>
  <c r="AC17" i="42" s="1"/>
  <c r="AC34" i="36"/>
  <c r="AE34" i="36"/>
  <c r="AO31" i="39"/>
  <c r="AY31" i="39" s="1"/>
  <c r="AM31" i="39"/>
  <c r="AS31" i="39" s="1"/>
  <c r="AG22" i="46"/>
  <c r="AI22" i="46" s="1"/>
  <c r="AG23" i="46"/>
  <c r="AI23" i="46" s="1"/>
  <c r="AG26" i="46"/>
  <c r="AI26" i="46" s="1"/>
  <c r="AG34" i="46"/>
  <c r="AI34" i="46" s="1"/>
  <c r="AG8" i="46"/>
  <c r="AI8" i="46" s="1"/>
  <c r="AG24" i="46"/>
  <c r="AI24" i="46" s="1"/>
  <c r="Y37" i="54"/>
  <c r="Q37" i="54"/>
  <c r="W37" i="54" s="1"/>
  <c r="I71" i="74"/>
  <c r="I36" i="52" s="1"/>
  <c r="M36" i="52" s="1"/>
  <c r="W18" i="37"/>
  <c r="AC18" i="37" s="1"/>
  <c r="AM16" i="31"/>
  <c r="AS16" i="31" s="1"/>
  <c r="AY8" i="37"/>
  <c r="AM15" i="41"/>
  <c r="AS15" i="41" s="1"/>
  <c r="Q38" i="35"/>
  <c r="AU38" i="35"/>
  <c r="AE38" i="35"/>
  <c r="BA38" i="35"/>
  <c r="AK38" i="35"/>
  <c r="AM19" i="37"/>
  <c r="AS42" i="36"/>
  <c r="AU42" i="36"/>
  <c r="W14" i="33"/>
  <c r="AS26" i="36"/>
  <c r="AU26" i="36"/>
  <c r="I20" i="51"/>
  <c r="K69" i="96"/>
  <c r="I16" i="49" s="1"/>
  <c r="S9" i="36"/>
  <c r="AM12" i="44"/>
  <c r="AM11" i="46"/>
  <c r="AO11" i="46" s="1"/>
  <c r="AK8" i="32"/>
  <c r="AI25" i="30"/>
  <c r="AS27" i="31"/>
  <c r="AU27" i="31"/>
  <c r="AI23" i="42"/>
  <c r="AI27" i="36"/>
  <c r="Y18" i="41"/>
  <c r="AI18" i="41" s="1"/>
  <c r="W18" i="41"/>
  <c r="AC18" i="41" s="1"/>
  <c r="W16" i="40"/>
  <c r="AC16" i="40" s="1"/>
  <c r="I44" i="40"/>
  <c r="AM31" i="33"/>
  <c r="AS31" i="33" s="1"/>
  <c r="AM34" i="34"/>
  <c r="AS34" i="34" s="1"/>
  <c r="AO19" i="41"/>
  <c r="AM19" i="41"/>
  <c r="AY25" i="41"/>
  <c r="BA25" i="41"/>
  <c r="BM10" i="88"/>
  <c r="BY10" i="88" s="1"/>
  <c r="BM22" i="88"/>
  <c r="BY22" i="88" s="1"/>
  <c r="AC25" i="44"/>
  <c r="AE25" i="44"/>
  <c r="AI34" i="31"/>
  <c r="AY13" i="40"/>
  <c r="AY41" i="44"/>
  <c r="AC26" i="36"/>
  <c r="AE26" i="36"/>
  <c r="BK16" i="92"/>
  <c r="BW16" i="92" s="1"/>
  <c r="BC16" i="3" s="1"/>
  <c r="G686" i="1" s="1"/>
  <c r="Q36" i="45"/>
  <c r="M44" i="45"/>
  <c r="AC26" i="43"/>
  <c r="AE26" i="43"/>
  <c r="AO33" i="37"/>
  <c r="AY33" i="37" s="1"/>
  <c r="AM33" i="37"/>
  <c r="AS33" i="37" s="1"/>
  <c r="AC34" i="45"/>
  <c r="AE34" i="45"/>
  <c r="AO12" i="32"/>
  <c r="AM12" i="32"/>
  <c r="AC12" i="44"/>
  <c r="AE12" i="44"/>
  <c r="AY43" i="45"/>
  <c r="AI8" i="32"/>
  <c r="AM47" i="56"/>
  <c r="Q47" i="56"/>
  <c r="W47" i="56" s="1"/>
  <c r="AI47" i="56"/>
  <c r="AC47" i="56"/>
  <c r="AS47" i="56"/>
  <c r="AC27" i="40"/>
  <c r="AE27" i="40"/>
  <c r="AM35" i="56"/>
  <c r="Q35" i="56"/>
  <c r="W35" i="56" s="1"/>
  <c r="AI35" i="56"/>
  <c r="AC35" i="56"/>
  <c r="AS35" i="56"/>
  <c r="Y16" i="38"/>
  <c r="AI16" i="38" s="1"/>
  <c r="W16" i="38"/>
  <c r="AC16" i="38" s="1"/>
  <c r="BM18" i="89"/>
  <c r="BY18" i="89" s="1"/>
  <c r="I44" i="31"/>
  <c r="AY24" i="39"/>
  <c r="CA46" i="52"/>
  <c r="CE46" i="52" s="1"/>
  <c r="AS46" i="52"/>
  <c r="AC46" i="52"/>
  <c r="BW46" i="52"/>
  <c r="BG46" i="52"/>
  <c r="Y46" i="52"/>
  <c r="BC46" i="52"/>
  <c r="AM46" i="52"/>
  <c r="AQ46" i="52" s="1"/>
  <c r="CG46" i="52"/>
  <c r="BQ46" i="52"/>
  <c r="BM46" i="52"/>
  <c r="AW46" i="52"/>
  <c r="Q46" i="52"/>
  <c r="W46" i="52" s="1"/>
  <c r="AI46" i="52"/>
  <c r="S38" i="34"/>
  <c r="Q38" i="34"/>
  <c r="AC40" i="43"/>
  <c r="AE40" i="43"/>
  <c r="Y19" i="39"/>
  <c r="W19" i="39"/>
  <c r="BK20" i="92"/>
  <c r="BW20" i="92" s="1"/>
  <c r="BC20" i="3" s="1"/>
  <c r="G802" i="1" s="1"/>
  <c r="BK16" i="88"/>
  <c r="BW16" i="88" s="1"/>
  <c r="AC12" i="32"/>
  <c r="AE12" i="32"/>
  <c r="AO37" i="36"/>
  <c r="AY37" i="36" s="1"/>
  <c r="AS40" i="31"/>
  <c r="AU40" i="31"/>
  <c r="AS12" i="31"/>
  <c r="AU12" i="31"/>
  <c r="AO30" i="37"/>
  <c r="AY30" i="37" s="1"/>
  <c r="Y56" i="50"/>
  <c r="Q56" i="50"/>
  <c r="W56" i="50" s="1"/>
  <c r="Y19" i="50"/>
  <c r="Q19" i="50"/>
  <c r="W19" i="50" s="1"/>
  <c r="AC26" i="42"/>
  <c r="AE26" i="42"/>
  <c r="AO16" i="30"/>
  <c r="AY16" i="30" s="1"/>
  <c r="AM16" i="30"/>
  <c r="AS16" i="30" s="1"/>
  <c r="AC24" i="40"/>
  <c r="AE24" i="40"/>
  <c r="AS12" i="38"/>
  <c r="AU12" i="38"/>
  <c r="AC40" i="31"/>
  <c r="AE40" i="31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AK19" i="75"/>
  <c r="I60" i="11" s="1"/>
  <c r="U19" i="75"/>
  <c r="I46" i="23" s="1"/>
  <c r="M46" i="23" s="1"/>
  <c r="S46" i="23" s="1"/>
  <c r="BA19" i="75"/>
  <c r="I62" i="11" s="1"/>
  <c r="AM33" i="40"/>
  <c r="AS33" i="40" s="1"/>
  <c r="AS42" i="43"/>
  <c r="AU42" i="43"/>
  <c r="AM12" i="42"/>
  <c r="W9" i="31"/>
  <c r="AC40" i="39"/>
  <c r="AE40" i="39"/>
  <c r="W15" i="31"/>
  <c r="AC15" i="31" s="1"/>
  <c r="AC27" i="39"/>
  <c r="AE27" i="39"/>
  <c r="W14" i="37"/>
  <c r="AM23" i="34"/>
  <c r="AS23" i="34" s="1"/>
  <c r="W13" i="36"/>
  <c r="Y13" i="36" s="1"/>
  <c r="BM20" i="89"/>
  <c r="BY20" i="89" s="1"/>
  <c r="W19" i="32"/>
  <c r="Y19" i="32"/>
  <c r="Q16" i="50"/>
  <c r="W16" i="50" s="1"/>
  <c r="Y16" i="50"/>
  <c r="AU34" i="35"/>
  <c r="AS34" i="35"/>
  <c r="AS29" i="52"/>
  <c r="AC29" i="52"/>
  <c r="BW29" i="52"/>
  <c r="BG29" i="52"/>
  <c r="Y29" i="52"/>
  <c r="BC29" i="52"/>
  <c r="AM29" i="52"/>
  <c r="AQ29" i="52" s="1"/>
  <c r="CG29" i="52"/>
  <c r="BQ29" i="52"/>
  <c r="AI29" i="52"/>
  <c r="Q29" i="52"/>
  <c r="W29" i="52" s="1"/>
  <c r="CA29" i="52"/>
  <c r="CE29" i="52" s="1"/>
  <c r="BM29" i="52"/>
  <c r="AW29" i="52"/>
  <c r="AI9" i="41"/>
  <c r="AO24" i="42"/>
  <c r="BA24" i="42" s="1"/>
  <c r="BO23" i="92"/>
  <c r="BG25" i="3" s="1"/>
  <c r="G949" i="1" s="1"/>
  <c r="W11" i="41"/>
  <c r="AC25" i="37"/>
  <c r="AE25" i="37"/>
  <c r="W18" i="43"/>
  <c r="AC18" i="43" s="1"/>
  <c r="Y18" i="43"/>
  <c r="AI18" i="43" s="1"/>
  <c r="AC40" i="44"/>
  <c r="AE40" i="44"/>
  <c r="Y12" i="31"/>
  <c r="BO21" i="88"/>
  <c r="CA21" i="88" s="1"/>
  <c r="BO17" i="88"/>
  <c r="CA17" i="88" s="1"/>
  <c r="AC25" i="35"/>
  <c r="AE25" i="35"/>
  <c r="AS27" i="37"/>
  <c r="AU27" i="37"/>
  <c r="AO30" i="33"/>
  <c r="AY30" i="33" s="1"/>
  <c r="Q30" i="50"/>
  <c r="W30" i="50" s="1"/>
  <c r="Q39" i="38"/>
  <c r="S39" i="38" s="1"/>
  <c r="AU39" i="38"/>
  <c r="AE39" i="38"/>
  <c r="BA39" i="38"/>
  <c r="AK39" i="38"/>
  <c r="W19" i="31"/>
  <c r="AI24" i="44"/>
  <c r="AC26" i="32"/>
  <c r="AE26" i="32"/>
  <c r="AS40" i="42"/>
  <c r="AU40" i="42"/>
  <c r="AU12" i="41"/>
  <c r="AS12" i="41"/>
  <c r="AO37" i="30"/>
  <c r="AY37" i="30" s="1"/>
  <c r="S9" i="30"/>
  <c r="W11" i="45"/>
  <c r="Y11" i="45" s="1"/>
  <c r="Y34" i="41"/>
  <c r="AK34" i="41" s="1"/>
  <c r="W18" i="34"/>
  <c r="AC18" i="34" s="1"/>
  <c r="W18" i="32"/>
  <c r="AC18" i="32" s="1"/>
  <c r="Y33" i="30"/>
  <c r="AC25" i="42"/>
  <c r="AE25" i="42"/>
  <c r="BC42" i="52"/>
  <c r="AM42" i="52"/>
  <c r="AQ42" i="52" s="1"/>
  <c r="BQ42" i="52"/>
  <c r="AI42" i="52"/>
  <c r="Q42" i="52"/>
  <c r="W42" i="52" s="1"/>
  <c r="BM42" i="52"/>
  <c r="AW42" i="52"/>
  <c r="CA42" i="52"/>
  <c r="CE42" i="52" s="1"/>
  <c r="AS42" i="52"/>
  <c r="AC42" i="52"/>
  <c r="Y42" i="52"/>
  <c r="BW42" i="52"/>
  <c r="BG42" i="52"/>
  <c r="S38" i="42"/>
  <c r="Q38" i="42"/>
  <c r="Q39" i="54"/>
  <c r="W39" i="54" s="1"/>
  <c r="Y39" i="54"/>
  <c r="AC24" i="32"/>
  <c r="AE24" i="32"/>
  <c r="Y18" i="50"/>
  <c r="Q18" i="50"/>
  <c r="W18" i="50" s="1"/>
  <c r="BK9" i="92"/>
  <c r="BW9" i="92" s="1"/>
  <c r="BC9" i="3" s="1"/>
  <c r="G483" i="1" s="1"/>
  <c r="Y54" i="50"/>
  <c r="AO17" i="31"/>
  <c r="AY17" i="31" s="1"/>
  <c r="AM17" i="31"/>
  <c r="AS17" i="31" s="1"/>
  <c r="AI24" i="45"/>
  <c r="AU80" i="52"/>
  <c r="AU81" i="52"/>
  <c r="AU82" i="52"/>
  <c r="AU83" i="52"/>
  <c r="AU84" i="52"/>
  <c r="AU85" i="52"/>
  <c r="AU8" i="32"/>
  <c r="AO8" i="32"/>
  <c r="AS8" i="32"/>
  <c r="AI25" i="41"/>
  <c r="AC26" i="35"/>
  <c r="AE26" i="35"/>
  <c r="AO31" i="36"/>
  <c r="AY31" i="36" s="1"/>
  <c r="I87" i="74"/>
  <c r="I95" i="52" s="1"/>
  <c r="M95" i="52" s="1"/>
  <c r="S18" i="38"/>
  <c r="Y29" i="36"/>
  <c r="AI29" i="36" s="1"/>
  <c r="AY8" i="42"/>
  <c r="AO31" i="30"/>
  <c r="AY31" i="30" s="1"/>
  <c r="AM33" i="35"/>
  <c r="AS33" i="35" s="1"/>
  <c r="AM27" i="42"/>
  <c r="BK15" i="89"/>
  <c r="BW15" i="89" s="1"/>
  <c r="BK11" i="89"/>
  <c r="BW11" i="89" s="1"/>
  <c r="AS43" i="37"/>
  <c r="AU43" i="37"/>
  <c r="AC27" i="38"/>
  <c r="AE27" i="38"/>
  <c r="S14" i="31"/>
  <c r="AI41" i="33"/>
  <c r="AY34" i="35"/>
  <c r="AO40" i="45"/>
  <c r="AM40" i="45"/>
  <c r="AO11" i="34"/>
  <c r="AY11" i="34" s="1"/>
  <c r="AM11" i="34"/>
  <c r="AS11" i="34" s="1"/>
  <c r="AC24" i="41"/>
  <c r="AE24" i="41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G54" i="10"/>
  <c r="W18" i="40"/>
  <c r="AC18" i="40" s="1"/>
  <c r="AM29" i="44"/>
  <c r="AS29" i="44" s="1"/>
  <c r="AC24" i="38"/>
  <c r="AE24" i="38"/>
  <c r="AC24" i="42"/>
  <c r="AE24" i="42"/>
  <c r="Y31" i="54"/>
  <c r="AO23" i="33"/>
  <c r="AM23" i="33"/>
  <c r="K16" i="73"/>
  <c r="I38" i="23" s="1"/>
  <c r="M38" i="23" s="1"/>
  <c r="S38" i="23" s="1"/>
  <c r="AS12" i="37"/>
  <c r="AU12" i="37"/>
  <c r="S15" i="33"/>
  <c r="M11" i="52"/>
  <c r="AO37" i="39"/>
  <c r="AY37" i="39" s="1"/>
  <c r="AC27" i="42"/>
  <c r="AE27" i="42"/>
  <c r="Y26" i="31"/>
  <c r="AK26" i="31" s="1"/>
  <c r="AO29" i="39"/>
  <c r="AY29" i="39" s="1"/>
  <c r="AC12" i="40"/>
  <c r="AE12" i="40"/>
  <c r="BO15" i="89"/>
  <c r="CA15" i="89" s="1"/>
  <c r="BO19" i="89"/>
  <c r="CA19" i="89" s="1"/>
  <c r="S14" i="44"/>
  <c r="Y32" i="35"/>
  <c r="AI32" i="35" s="1"/>
  <c r="AC26" i="44"/>
  <c r="AE26" i="44"/>
  <c r="Y29" i="38"/>
  <c r="AI29" i="38" s="1"/>
  <c r="Y12" i="42"/>
  <c r="AK12" i="42" s="1"/>
  <c r="AC26" i="45"/>
  <c r="AE26" i="45"/>
  <c r="Y37" i="30"/>
  <c r="S13" i="39"/>
  <c r="S9" i="43"/>
  <c r="AU42" i="33"/>
  <c r="AS42" i="33"/>
  <c r="AO42" i="33"/>
  <c r="AM23" i="31"/>
  <c r="U84" i="52"/>
  <c r="W84" i="52" s="1"/>
  <c r="Q84" i="52"/>
  <c r="Y84" i="52" s="1"/>
  <c r="AO32" i="45"/>
  <c r="AY32" i="45" s="1"/>
  <c r="W11" i="38"/>
  <c r="Y11" i="38"/>
  <c r="AO40" i="33"/>
  <c r="Y18" i="33"/>
  <c r="AI18" i="33" s="1"/>
  <c r="W18" i="33"/>
  <c r="AC18" i="33" s="1"/>
  <c r="AO30" i="34"/>
  <c r="AY30" i="34" s="1"/>
  <c r="Y31" i="45"/>
  <c r="AI31" i="45" s="1"/>
  <c r="AC23" i="33"/>
  <c r="AE23" i="33"/>
  <c r="Y40" i="40"/>
  <c r="Y26" i="40"/>
  <c r="AK26" i="40" s="1"/>
  <c r="S15" i="37"/>
  <c r="AM27" i="44"/>
  <c r="AO27" i="44" s="1"/>
  <c r="BG22" i="51"/>
  <c r="AQ22" i="51"/>
  <c r="AU22" i="51" s="1"/>
  <c r="AU24" i="51" s="1"/>
  <c r="I16" i="8" s="1"/>
  <c r="I17" i="8" s="1"/>
  <c r="AA22" i="51"/>
  <c r="BO22" i="51"/>
  <c r="AY22" i="51"/>
  <c r="AI22" i="51"/>
  <c r="Q22" i="51"/>
  <c r="AY24" i="44"/>
  <c r="AI12" i="40"/>
  <c r="Y32" i="40"/>
  <c r="AI32" i="40" s="1"/>
  <c r="AO19" i="33"/>
  <c r="AM19" i="33"/>
  <c r="K73" i="96"/>
  <c r="I10" i="22" s="1"/>
  <c r="Y14" i="30"/>
  <c r="AI14" i="30" s="1"/>
  <c r="W14" i="30"/>
  <c r="AC14" i="30" s="1"/>
  <c r="W14" i="38"/>
  <c r="Y33" i="39"/>
  <c r="AI33" i="39" s="1"/>
  <c r="S17" i="30"/>
  <c r="S17" i="42"/>
  <c r="AM28" i="40"/>
  <c r="AS28" i="40" s="1"/>
  <c r="W9" i="38"/>
  <c r="AC23" i="31"/>
  <c r="AE23" i="31"/>
  <c r="AO28" i="42"/>
  <c r="AY28" i="42" s="1"/>
  <c r="AM28" i="42"/>
  <c r="AS28" i="42" s="1"/>
  <c r="Y8" i="46"/>
  <c r="Y11" i="30"/>
  <c r="AI11" i="30" s="1"/>
  <c r="W11" i="30"/>
  <c r="AC11" i="30" s="1"/>
  <c r="AM37" i="56"/>
  <c r="Q37" i="56"/>
  <c r="W37" i="56" s="1"/>
  <c r="AI37" i="56"/>
  <c r="AC37" i="56"/>
  <c r="AS37" i="56"/>
  <c r="Y37" i="56"/>
  <c r="I70" i="74"/>
  <c r="I35" i="52" s="1"/>
  <c r="M35" i="52" s="1"/>
  <c r="S18" i="37"/>
  <c r="AO32" i="33"/>
  <c r="AY32" i="33" s="1"/>
  <c r="AO37" i="43"/>
  <c r="AY37" i="43" s="1"/>
  <c r="Y33" i="43"/>
  <c r="AI33" i="43" s="1"/>
  <c r="Y31" i="44"/>
  <c r="AI31" i="44" s="1"/>
  <c r="AC27" i="44"/>
  <c r="AE27" i="44"/>
  <c r="BA39" i="35"/>
  <c r="AK39" i="35"/>
  <c r="Q39" i="35"/>
  <c r="AU39" i="35"/>
  <c r="AE39" i="35"/>
  <c r="AC34" i="37"/>
  <c r="AE34" i="37"/>
  <c r="BA42" i="36"/>
  <c r="AY42" i="36"/>
  <c r="Y14" i="42"/>
  <c r="W14" i="42"/>
  <c r="Q46" i="54"/>
  <c r="W46" i="54" s="1"/>
  <c r="BK15" i="92"/>
  <c r="BW15" i="92" s="1"/>
  <c r="BC15" i="3" s="1"/>
  <c r="G657" i="1" s="1"/>
  <c r="W17" i="46"/>
  <c r="Y17" i="46" s="1"/>
  <c r="Y30" i="35"/>
  <c r="AI30" i="35" s="1"/>
  <c r="W26" i="46"/>
  <c r="Y26" i="46" s="1"/>
  <c r="M14" i="23"/>
  <c r="I21" i="51"/>
  <c r="M21" i="51" s="1"/>
  <c r="K70" i="96"/>
  <c r="I17" i="49" s="1"/>
  <c r="M17" i="49" s="1"/>
  <c r="Q17" i="49" s="1"/>
  <c r="W17" i="49" s="1"/>
  <c r="AU42" i="42"/>
  <c r="AS42" i="42"/>
  <c r="AO42" i="42"/>
  <c r="Y37" i="31"/>
  <c r="AI37" i="31" s="1"/>
  <c r="AO40" i="41"/>
  <c r="AM40" i="41"/>
  <c r="AO11" i="33"/>
  <c r="AM11" i="33"/>
  <c r="AI40" i="30"/>
  <c r="AI33" i="30"/>
  <c r="AI27" i="30"/>
  <c r="M18" i="17"/>
  <c r="I30" i="17"/>
  <c r="AM18" i="41"/>
  <c r="AS18" i="41" s="1"/>
  <c r="AM16" i="40"/>
  <c r="AS16" i="40" s="1"/>
  <c r="AO16" i="40"/>
  <c r="AY16" i="40" s="1"/>
  <c r="AY34" i="36"/>
  <c r="AC42" i="41"/>
  <c r="AE42" i="41"/>
  <c r="Y33" i="50"/>
  <c r="Q33" i="50"/>
  <c r="W33" i="50" s="1"/>
  <c r="S38" i="31"/>
  <c r="Q38" i="31"/>
  <c r="AM25" i="32"/>
  <c r="AO25" i="32"/>
  <c r="AI23" i="36"/>
  <c r="AS25" i="41"/>
  <c r="AU25" i="41"/>
  <c r="BM18" i="88"/>
  <c r="BY18" i="88" s="1"/>
  <c r="Y25" i="44"/>
  <c r="AM37" i="45"/>
  <c r="AS37" i="45" s="1"/>
  <c r="AO37" i="45"/>
  <c r="AY37" i="45" s="1"/>
  <c r="AI40" i="34"/>
  <c r="AM37" i="44"/>
  <c r="AS37" i="44" s="1"/>
  <c r="AO37" i="44"/>
  <c r="AY37" i="44" s="1"/>
  <c r="W17" i="39"/>
  <c r="AC17" i="39" s="1"/>
  <c r="Y17" i="39"/>
  <c r="AI17" i="39" s="1"/>
  <c r="W17" i="37"/>
  <c r="AC17" i="37" s="1"/>
  <c r="Y34" i="45"/>
  <c r="AK34" i="45" s="1"/>
  <c r="CG23" i="52"/>
  <c r="BE85" i="52"/>
  <c r="BE80" i="52"/>
  <c r="BE81" i="52"/>
  <c r="BE82" i="52"/>
  <c r="BE84" i="52"/>
  <c r="BE83" i="52"/>
  <c r="Y12" i="44"/>
  <c r="AK12" i="44" s="1"/>
  <c r="AC40" i="41"/>
  <c r="AE40" i="41"/>
  <c r="AI23" i="32"/>
  <c r="AI30" i="56"/>
  <c r="AC30" i="56"/>
  <c r="AS30" i="56"/>
  <c r="Y30" i="56"/>
  <c r="AM30" i="56"/>
  <c r="Q30" i="56"/>
  <c r="W30" i="56" s="1"/>
  <c r="Y27" i="40"/>
  <c r="K39" i="74"/>
  <c r="I35" i="54" s="1"/>
  <c r="M35" i="54" s="1"/>
  <c r="AI42" i="45"/>
  <c r="AO16" i="38"/>
  <c r="AY16" i="38" s="1"/>
  <c r="AM16" i="38"/>
  <c r="AS16" i="38" s="1"/>
  <c r="BM9" i="89"/>
  <c r="BY9" i="89" s="1"/>
  <c r="BM13" i="89"/>
  <c r="BY13" i="89" s="1"/>
  <c r="Q36" i="31"/>
  <c r="M44" i="31"/>
  <c r="Q32" i="50"/>
  <c r="W32" i="50" s="1"/>
  <c r="Y32" i="50"/>
  <c r="BA39" i="34"/>
  <c r="AK39" i="34"/>
  <c r="Q39" i="34"/>
  <c r="AU39" i="34"/>
  <c r="AE39" i="34"/>
  <c r="Y40" i="43"/>
  <c r="AY42" i="32"/>
  <c r="S19" i="39"/>
  <c r="AI9" i="39"/>
  <c r="AI43" i="32"/>
  <c r="AC27" i="41"/>
  <c r="AE27" i="41"/>
  <c r="BA8" i="41"/>
  <c r="BK11" i="88"/>
  <c r="BW11" i="88" s="1"/>
  <c r="BK15" i="88"/>
  <c r="BW15" i="88" s="1"/>
  <c r="Y12" i="32"/>
  <c r="AK12" i="32" s="1"/>
  <c r="AO40" i="31"/>
  <c r="AO12" i="31"/>
  <c r="AO27" i="34"/>
  <c r="AY27" i="34" s="1"/>
  <c r="AI90" i="52"/>
  <c r="Q90" i="52"/>
  <c r="W90" i="52" s="1"/>
  <c r="BM90" i="52"/>
  <c r="AW90" i="52"/>
  <c r="CA90" i="52"/>
  <c r="CE90" i="52" s="1"/>
  <c r="AS90" i="52"/>
  <c r="AC90" i="52"/>
  <c r="BW90" i="52"/>
  <c r="BG90" i="52"/>
  <c r="Y90" i="52"/>
  <c r="CG90" i="52"/>
  <c r="BQ90" i="52"/>
  <c r="BC90" i="52"/>
  <c r="AM90" i="52"/>
  <c r="AQ90" i="52" s="1"/>
  <c r="Y27" i="52"/>
  <c r="BC27" i="52"/>
  <c r="AM27" i="52"/>
  <c r="AQ27" i="52" s="1"/>
  <c r="CG27" i="52"/>
  <c r="BQ27" i="52"/>
  <c r="AI27" i="52"/>
  <c r="Q27" i="52"/>
  <c r="W27" i="52" s="1"/>
  <c r="BM27" i="52"/>
  <c r="AW27" i="52"/>
  <c r="CA27" i="52"/>
  <c r="CE27" i="52" s="1"/>
  <c r="BW27" i="52"/>
  <c r="BG27" i="52"/>
  <c r="AS27" i="52"/>
  <c r="AC27" i="52"/>
  <c r="M82" i="98"/>
  <c r="Q41" i="98"/>
  <c r="Q82" i="98" s="1"/>
  <c r="Q53" i="50"/>
  <c r="W53" i="50" s="1"/>
  <c r="Y53" i="50"/>
  <c r="AS27" i="33"/>
  <c r="AU27" i="33"/>
  <c r="AM33" i="30"/>
  <c r="AS33" i="30" s="1"/>
  <c r="AM17" i="45"/>
  <c r="AS17" i="45" s="1"/>
  <c r="AU39" i="40"/>
  <c r="AE39" i="40"/>
  <c r="BA39" i="40"/>
  <c r="AK39" i="40"/>
  <c r="Q39" i="40"/>
  <c r="K89" i="74"/>
  <c r="I63" i="50" s="1"/>
  <c r="M63" i="50" s="1"/>
  <c r="I89" i="74"/>
  <c r="I97" i="52" s="1"/>
  <c r="M97" i="52" s="1"/>
  <c r="BK13" i="89"/>
  <c r="BW13" i="89" s="1"/>
  <c r="AM40" i="38"/>
  <c r="AU26" i="41"/>
  <c r="AS26" i="41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BU21" i="76"/>
  <c r="I22" i="31" s="1"/>
  <c r="M22" i="31" s="1"/>
  <c r="AO34" i="31"/>
  <c r="BA34" i="31" s="1"/>
  <c r="AM34" i="31"/>
  <c r="Y13" i="43"/>
  <c r="AK13" i="43" s="1"/>
  <c r="W13" i="43"/>
  <c r="Y16" i="36"/>
  <c r="AI16" i="36" s="1"/>
  <c r="W16" i="36"/>
  <c r="AC16" i="36" s="1"/>
  <c r="Y13" i="32"/>
  <c r="AK13" i="32" s="1"/>
  <c r="W13" i="32"/>
  <c r="BM12" i="88"/>
  <c r="BY12" i="88" s="1"/>
  <c r="AM11" i="41"/>
  <c r="AM30" i="44"/>
  <c r="AS30" i="44" s="1"/>
  <c r="AM18" i="43"/>
  <c r="AS18" i="43" s="1"/>
  <c r="AO18" i="43"/>
  <c r="AY18" i="43" s="1"/>
  <c r="BO8" i="88"/>
  <c r="AK8" i="39"/>
  <c r="BA27" i="37"/>
  <c r="AY27" i="37"/>
  <c r="AC45" i="52"/>
  <c r="BW45" i="52"/>
  <c r="BG45" i="52"/>
  <c r="BM45" i="52" s="1"/>
  <c r="AM45" i="52"/>
  <c r="AQ45" i="52" s="1"/>
  <c r="BQ45" i="52"/>
  <c r="AI45" i="52"/>
  <c r="Q45" i="52"/>
  <c r="W45" i="52" s="1"/>
  <c r="CA45" i="52"/>
  <c r="CE45" i="52" s="1"/>
  <c r="AW45" i="52"/>
  <c r="BC45" i="52" s="1"/>
  <c r="BA8" i="33"/>
  <c r="AM19" i="31"/>
  <c r="AO19" i="31" s="1"/>
  <c r="AC27" i="33"/>
  <c r="AE27" i="33"/>
  <c r="AS24" i="39"/>
  <c r="AU24" i="39"/>
  <c r="W13" i="44"/>
  <c r="AI34" i="40"/>
  <c r="AO18" i="34"/>
  <c r="AY18" i="34" s="1"/>
  <c r="AM18" i="34"/>
  <c r="AS18" i="34" s="1"/>
  <c r="AM18" i="32"/>
  <c r="AS18" i="32" s="1"/>
  <c r="W15" i="46"/>
  <c r="Y15" i="46" s="1"/>
  <c r="Q28" i="50"/>
  <c r="W28" i="50" s="1"/>
  <c r="BA39" i="42"/>
  <c r="AK39" i="42"/>
  <c r="Q39" i="42"/>
  <c r="AU39" i="42"/>
  <c r="AE39" i="42"/>
  <c r="W19" i="40"/>
  <c r="AC12" i="35"/>
  <c r="AE12" i="35"/>
  <c r="BK21" i="92"/>
  <c r="BW21" i="92" s="1"/>
  <c r="BC21" i="3" s="1"/>
  <c r="G831" i="1" s="1"/>
  <c r="Y27" i="54"/>
  <c r="Q27" i="54"/>
  <c r="W27" i="54" s="1"/>
  <c r="AS24" i="41"/>
  <c r="AU24" i="41"/>
  <c r="I88" i="74"/>
  <c r="I96" i="52" s="1"/>
  <c r="M96" i="52" s="1"/>
  <c r="M44" i="46"/>
  <c r="AU36" i="46"/>
  <c r="AE36" i="46"/>
  <c r="BA36" i="46"/>
  <c r="AK36" i="46"/>
  <c r="Q36" i="46"/>
  <c r="AU23" i="32"/>
  <c r="AS23" i="32"/>
  <c r="AY24" i="42"/>
  <c r="AM24" i="38"/>
  <c r="AC26" i="39"/>
  <c r="AE26" i="39"/>
  <c r="W15" i="30"/>
  <c r="AC15" i="30" s="1"/>
  <c r="Y15" i="30"/>
  <c r="AI15" i="30" s="1"/>
  <c r="AM30" i="41"/>
  <c r="AS30" i="41" s="1"/>
  <c r="Q38" i="37"/>
  <c r="S38" i="37"/>
  <c r="AM23" i="42"/>
  <c r="BK14" i="89"/>
  <c r="BW14" i="89" s="1"/>
  <c r="BK19" i="89"/>
  <c r="BW19" i="89" s="1"/>
  <c r="AY12" i="38"/>
  <c r="BA43" i="37"/>
  <c r="AY43" i="37"/>
  <c r="AY26" i="35"/>
  <c r="BK18" i="92"/>
  <c r="BW18" i="92" s="1"/>
  <c r="BC18" i="3" s="1"/>
  <c r="G744" i="1" s="1"/>
  <c r="Y17" i="34"/>
  <c r="AI17" i="34" s="1"/>
  <c r="W17" i="34"/>
  <c r="AC17" i="34" s="1"/>
  <c r="AM30" i="35"/>
  <c r="AS30" i="35" s="1"/>
  <c r="AO28" i="30"/>
  <c r="AY28" i="30" s="1"/>
  <c r="AM28" i="30"/>
  <c r="AS28" i="30" s="1"/>
  <c r="AO29" i="40"/>
  <c r="AY29" i="40" s="1"/>
  <c r="AM29" i="40"/>
  <c r="AS29" i="40" s="1"/>
  <c r="Y13" i="41"/>
  <c r="AK13" i="41" s="1"/>
  <c r="W13" i="41"/>
  <c r="Y13" i="35"/>
  <c r="W13" i="35"/>
  <c r="AC40" i="45"/>
  <c r="AE40" i="45"/>
  <c r="Q9" i="53"/>
  <c r="BY20" i="76"/>
  <c r="I21" i="30" s="1"/>
  <c r="M21" i="30" s="1"/>
  <c r="BI20" i="76"/>
  <c r="I21" i="33" s="1"/>
  <c r="M21" i="33" s="1"/>
  <c r="AS20" i="76"/>
  <c r="I21" i="37" s="1"/>
  <c r="M21" i="37" s="1"/>
  <c r="AC20" i="76"/>
  <c r="I21" i="41" s="1"/>
  <c r="M21" i="41" s="1"/>
  <c r="M20" i="76"/>
  <c r="I21" i="45" s="1"/>
  <c r="M21" i="45" s="1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Q20" i="76"/>
  <c r="I39" i="52" s="1"/>
  <c r="M39" i="52" s="1"/>
  <c r="BA20" i="76"/>
  <c r="I21" i="35" s="1"/>
  <c r="M21" i="35" s="1"/>
  <c r="AK20" i="76"/>
  <c r="I21" i="39" s="1"/>
  <c r="M21" i="39" s="1"/>
  <c r="U20" i="76"/>
  <c r="I21" i="43" s="1"/>
  <c r="M21" i="43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AO18" i="40"/>
  <c r="AY18" i="40" s="1"/>
  <c r="AM18" i="40"/>
  <c r="AS18" i="40" s="1"/>
  <c r="AC23" i="41"/>
  <c r="AE23" i="41"/>
  <c r="Q14" i="50"/>
  <c r="W14" i="50" s="1"/>
  <c r="AO19" i="30"/>
  <c r="AY19" i="30" s="1"/>
  <c r="AM19" i="30"/>
  <c r="AS19" i="30" s="1"/>
  <c r="Y19" i="42"/>
  <c r="W19" i="42"/>
  <c r="AS25" i="44"/>
  <c r="AU25" i="44"/>
  <c r="AS25" i="39"/>
  <c r="AU25" i="39"/>
  <c r="BO14" i="89"/>
  <c r="CA14" i="89" s="1"/>
  <c r="BO10" i="89"/>
  <c r="CA10" i="89" s="1"/>
  <c r="AI34" i="43"/>
  <c r="W17" i="38"/>
  <c r="AC17" i="38" s="1"/>
  <c r="AS34" i="45"/>
  <c r="AU34" i="45"/>
  <c r="W13" i="45"/>
  <c r="AY8" i="34"/>
  <c r="U83" i="52"/>
  <c r="W83" i="52" s="1"/>
  <c r="Q83" i="52"/>
  <c r="Y83" i="52" s="1"/>
  <c r="AM11" i="38"/>
  <c r="AU24" i="33"/>
  <c r="AS24" i="33"/>
  <c r="AS40" i="37"/>
  <c r="AU40" i="37"/>
  <c r="AW23" i="30"/>
  <c r="AS23" i="79"/>
  <c r="AU23" i="79" s="1"/>
  <c r="AW8" i="30"/>
  <c r="AW24" i="30"/>
  <c r="AW22" i="30"/>
  <c r="AW34" i="30"/>
  <c r="AW26" i="30"/>
  <c r="S8" i="22"/>
  <c r="W18" i="46"/>
  <c r="Y18" i="46" s="1"/>
  <c r="W18" i="44"/>
  <c r="AC18" i="44" s="1"/>
  <c r="AM31" i="46"/>
  <c r="AO31" i="46" s="1"/>
  <c r="AI25" i="37"/>
  <c r="BG23" i="51"/>
  <c r="AQ23" i="51"/>
  <c r="AU23" i="51" s="1"/>
  <c r="AA23" i="51"/>
  <c r="BO23" i="51"/>
  <c r="AY23" i="51"/>
  <c r="AI23" i="51"/>
  <c r="Q23" i="51"/>
  <c r="AO29" i="33"/>
  <c r="AY29" i="33" s="1"/>
  <c r="AM29" i="33"/>
  <c r="AS29" i="33" s="1"/>
  <c r="AO14" i="38"/>
  <c r="AM14" i="38"/>
  <c r="AC25" i="31"/>
  <c r="AE25" i="31"/>
  <c r="AM23" i="37"/>
  <c r="AM9" i="44"/>
  <c r="AO9" i="44" s="1"/>
  <c r="AC42" i="35"/>
  <c r="AE42" i="35"/>
  <c r="Y51" i="54"/>
  <c r="Q51" i="54"/>
  <c r="W51" i="54" s="1"/>
  <c r="AC40" i="32"/>
  <c r="AE40" i="32"/>
  <c r="Y16" i="43"/>
  <c r="AI16" i="43" s="1"/>
  <c r="W16" i="43"/>
  <c r="AC16" i="43" s="1"/>
  <c r="W9" i="35"/>
  <c r="AS42" i="41"/>
  <c r="AU42" i="41"/>
  <c r="Y35" i="50"/>
  <c r="Q35" i="50"/>
  <c r="W35" i="50" s="1"/>
  <c r="AI43" i="42"/>
  <c r="AS34" i="40"/>
  <c r="AU34" i="40"/>
  <c r="AM14" i="42"/>
  <c r="AM17" i="46"/>
  <c r="AO17" i="46" s="1"/>
  <c r="AO42" i="37"/>
  <c r="AM42" i="37"/>
  <c r="AY35" i="46"/>
  <c r="AI37" i="30"/>
  <c r="AS8" i="42"/>
  <c r="AS43" i="36"/>
  <c r="AU43" i="36"/>
  <c r="AY40" i="42"/>
  <c r="Y15" i="32"/>
  <c r="AI15" i="32" s="1"/>
  <c r="W15" i="32"/>
  <c r="AC15" i="32" s="1"/>
  <c r="Y15" i="45"/>
  <c r="AI15" i="45" s="1"/>
  <c r="W15" i="45"/>
  <c r="AC15" i="45" s="1"/>
  <c r="AY26" i="36"/>
  <c r="AI48" i="52"/>
  <c r="Q48" i="52"/>
  <c r="W48" i="52" s="1"/>
  <c r="BM48" i="52"/>
  <c r="AW48" i="52"/>
  <c r="CA48" i="52"/>
  <c r="CE48" i="52" s="1"/>
  <c r="AS48" i="52"/>
  <c r="AC48" i="52"/>
  <c r="BW48" i="52"/>
  <c r="BG48" i="52"/>
  <c r="Y48" i="52"/>
  <c r="CG48" i="52"/>
  <c r="BQ48" i="52"/>
  <c r="AM48" i="52"/>
  <c r="AQ48" i="52" s="1"/>
  <c r="BC48" i="52"/>
  <c r="BA39" i="31"/>
  <c r="AK39" i="31"/>
  <c r="Q39" i="31"/>
  <c r="S39" i="31" s="1"/>
  <c r="AU39" i="31"/>
  <c r="AE39" i="31"/>
  <c r="AC34" i="40"/>
  <c r="AE34" i="40"/>
  <c r="AI8" i="36"/>
  <c r="BM9" i="88"/>
  <c r="BY9" i="88" s="1"/>
  <c r="BM13" i="88"/>
  <c r="BY13" i="88" s="1"/>
  <c r="AI26" i="31"/>
  <c r="AI8" i="35"/>
  <c r="M31" i="24"/>
  <c r="G32" i="10" s="1"/>
  <c r="S8" i="24"/>
  <c r="S31" i="24" s="1"/>
  <c r="I38" i="8" s="1"/>
  <c r="AO37" i="37"/>
  <c r="AY37" i="37" s="1"/>
  <c r="AM37" i="37"/>
  <c r="AS37" i="37" s="1"/>
  <c r="AM17" i="39"/>
  <c r="AS17" i="39" s="1"/>
  <c r="AO17" i="37"/>
  <c r="AY17" i="37" s="1"/>
  <c r="AM17" i="37"/>
  <c r="AS17" i="37" s="1"/>
  <c r="AM9" i="32"/>
  <c r="AK8" i="42"/>
  <c r="AS25" i="37"/>
  <c r="AU25" i="37"/>
  <c r="Y18" i="39"/>
  <c r="AI18" i="39" s="1"/>
  <c r="W18" i="39"/>
  <c r="AC18" i="39" s="1"/>
  <c r="AC23" i="43"/>
  <c r="AE23" i="43"/>
  <c r="BM17" i="89"/>
  <c r="BY17" i="89" s="1"/>
  <c r="BM21" i="89"/>
  <c r="BY21" i="89" s="1"/>
  <c r="AI41" i="39"/>
  <c r="Y31" i="33"/>
  <c r="AI31" i="33" s="1"/>
  <c r="BM47" i="52"/>
  <c r="AW47" i="52"/>
  <c r="CA47" i="52"/>
  <c r="CE47" i="52" s="1"/>
  <c r="AS47" i="52"/>
  <c r="AC47" i="52"/>
  <c r="BW47" i="52"/>
  <c r="BG47" i="52"/>
  <c r="Y47" i="52"/>
  <c r="BC47" i="52"/>
  <c r="AM47" i="52"/>
  <c r="AQ47" i="52" s="1"/>
  <c r="AI47" i="52"/>
  <c r="Q47" i="52"/>
  <c r="W47" i="52" s="1"/>
  <c r="CG47" i="52"/>
  <c r="BQ47" i="52"/>
  <c r="S38" i="43"/>
  <c r="Q38" i="43"/>
  <c r="AI27" i="42"/>
  <c r="W19" i="45"/>
  <c r="Y19" i="45" s="1"/>
  <c r="AI13" i="39"/>
  <c r="Y33" i="34"/>
  <c r="AI33" i="34" s="1"/>
  <c r="Y27" i="41"/>
  <c r="AI41" i="31"/>
  <c r="AI12" i="42"/>
  <c r="BK19" i="88"/>
  <c r="BW19" i="88" s="1"/>
  <c r="BK14" i="88"/>
  <c r="BW14" i="88" s="1"/>
  <c r="W13" i="40"/>
  <c r="AS26" i="33"/>
  <c r="AU26" i="33"/>
  <c r="AS12" i="39"/>
  <c r="AU12" i="39"/>
  <c r="AM26" i="39"/>
  <c r="Q22" i="50"/>
  <c r="W22" i="50" s="1"/>
  <c r="AS87" i="52"/>
  <c r="AC87" i="52"/>
  <c r="BG87" i="52"/>
  <c r="Y87" i="52"/>
  <c r="AM87" i="52"/>
  <c r="AQ87" i="52" s="1"/>
  <c r="CG87" i="52"/>
  <c r="BQ87" i="52"/>
  <c r="BW87" i="52" s="1"/>
  <c r="AI87" i="52"/>
  <c r="Q87" i="52"/>
  <c r="W87" i="52" s="1"/>
  <c r="CA87" i="52"/>
  <c r="CE87" i="52" s="1"/>
  <c r="AW87" i="52"/>
  <c r="BC87" i="52" s="1"/>
  <c r="BM87" i="52"/>
  <c r="AO27" i="33"/>
  <c r="BA11" i="44" l="1"/>
  <c r="AY11" i="44"/>
  <c r="BA13" i="36"/>
  <c r="AY13" i="36"/>
  <c r="AM39" i="31"/>
  <c r="AS39" i="31" s="1"/>
  <c r="BA9" i="44"/>
  <c r="AY9" i="44"/>
  <c r="AK11" i="36"/>
  <c r="AI11" i="36"/>
  <c r="AY14" i="37"/>
  <c r="BA14" i="37"/>
  <c r="AY9" i="35"/>
  <c r="BA9" i="35"/>
  <c r="AY14" i="33"/>
  <c r="BA14" i="33"/>
  <c r="AI11" i="45"/>
  <c r="AK11" i="45"/>
  <c r="AK13" i="36"/>
  <c r="AI13" i="36"/>
  <c r="AY19" i="31"/>
  <c r="BA19" i="31"/>
  <c r="BA27" i="44"/>
  <c r="AY27" i="44"/>
  <c r="AY11" i="45"/>
  <c r="BA11" i="45"/>
  <c r="AI19" i="45"/>
  <c r="AK19" i="45"/>
  <c r="AK9" i="43"/>
  <c r="AI9" i="43"/>
  <c r="BA19" i="45"/>
  <c r="AY19" i="45"/>
  <c r="AK19" i="44"/>
  <c r="AI19" i="44"/>
  <c r="AO39" i="38"/>
  <c r="AY39" i="38" s="1"/>
  <c r="AM39" i="38"/>
  <c r="AS39" i="38" s="1"/>
  <c r="AI11" i="44"/>
  <c r="AK11" i="44"/>
  <c r="BA19" i="44"/>
  <c r="AY19" i="44"/>
  <c r="AY9" i="41"/>
  <c r="BA9" i="41"/>
  <c r="AC13" i="40"/>
  <c r="AE13" i="40"/>
  <c r="BA21" i="42"/>
  <c r="AK21" i="42"/>
  <c r="Q21" i="42"/>
  <c r="S21" i="42" s="1"/>
  <c r="AU21" i="42"/>
  <c r="AE21" i="42"/>
  <c r="AC19" i="40"/>
  <c r="AE19" i="40"/>
  <c r="Q22" i="33"/>
  <c r="S22" i="33"/>
  <c r="Q63" i="50"/>
  <c r="W63" i="50" s="1"/>
  <c r="AY40" i="31"/>
  <c r="BA40" i="31"/>
  <c r="W39" i="34"/>
  <c r="AC39" i="34" s="1"/>
  <c r="Y39" i="34"/>
  <c r="AI39" i="34" s="1"/>
  <c r="AO38" i="31"/>
  <c r="AM38" i="31"/>
  <c r="AI14" i="42"/>
  <c r="AK14" i="42"/>
  <c r="Y39" i="35"/>
  <c r="AI39" i="35" s="1"/>
  <c r="W39" i="35"/>
  <c r="AC39" i="35" s="1"/>
  <c r="M10" i="22"/>
  <c r="I31" i="22"/>
  <c r="BA42" i="33"/>
  <c r="AY42" i="33"/>
  <c r="BC11" i="52"/>
  <c r="AM11" i="52"/>
  <c r="BQ11" i="52"/>
  <c r="Q11" i="52"/>
  <c r="Y11" i="52" s="1"/>
  <c r="CA11" i="52"/>
  <c r="CG11" i="52" s="1"/>
  <c r="BG11" i="52"/>
  <c r="BM11" i="52" s="1"/>
  <c r="AC11" i="52"/>
  <c r="AI11" i="52" s="1"/>
  <c r="AW11" i="52"/>
  <c r="AS11" i="52"/>
  <c r="M98" i="52"/>
  <c r="BA23" i="33"/>
  <c r="AY23" i="33"/>
  <c r="S20" i="44"/>
  <c r="Q20" i="44"/>
  <c r="Q20" i="46"/>
  <c r="AU20" i="46"/>
  <c r="AE20" i="46"/>
  <c r="BA20" i="46"/>
  <c r="AK20" i="46"/>
  <c r="S20" i="46"/>
  <c r="AM14" i="31"/>
  <c r="AS27" i="42"/>
  <c r="AU27" i="42"/>
  <c r="Q95" i="52"/>
  <c r="W95" i="52" s="1"/>
  <c r="BM95" i="52"/>
  <c r="AW95" i="52"/>
  <c r="CA95" i="52"/>
  <c r="CE95" i="52" s="1"/>
  <c r="BW95" i="52"/>
  <c r="BG95" i="52"/>
  <c r="Y95" i="52"/>
  <c r="BQ95" i="52"/>
  <c r="AS95" i="52"/>
  <c r="AM95" i="52"/>
  <c r="AQ95" i="52" s="1"/>
  <c r="AC95" i="52"/>
  <c r="AI95" i="52" s="1"/>
  <c r="BC95" i="52"/>
  <c r="AM38" i="42"/>
  <c r="AC19" i="31"/>
  <c r="AE19" i="31"/>
  <c r="AC11" i="41"/>
  <c r="AE11" i="41"/>
  <c r="AK19" i="32"/>
  <c r="AI19" i="32"/>
  <c r="AC14" i="37"/>
  <c r="AE14" i="37"/>
  <c r="AY19" i="41"/>
  <c r="BA19" i="41"/>
  <c r="AC14" i="33"/>
  <c r="AE14" i="33"/>
  <c r="AC14" i="44"/>
  <c r="AE14" i="44"/>
  <c r="BA12" i="33"/>
  <c r="AY12" i="33"/>
  <c r="AM14" i="40"/>
  <c r="AY9" i="33"/>
  <c r="BA9" i="33"/>
  <c r="BA8" i="38"/>
  <c r="AS11" i="35"/>
  <c r="AU11" i="35"/>
  <c r="AY14" i="41"/>
  <c r="BA14" i="41"/>
  <c r="AS34" i="32"/>
  <c r="AU34" i="32"/>
  <c r="AO34" i="32"/>
  <c r="BK23" i="88"/>
  <c r="AC9" i="32"/>
  <c r="AE9" i="32"/>
  <c r="AM13" i="38"/>
  <c r="AO13" i="38" s="1"/>
  <c r="AS40" i="43"/>
  <c r="AU40" i="43"/>
  <c r="CC80" i="52"/>
  <c r="CE80" i="52" s="1"/>
  <c r="CA80" i="52"/>
  <c r="CG80" i="52" s="1"/>
  <c r="AO39" i="32"/>
  <c r="AY39" i="32" s="1"/>
  <c r="AM39" i="32"/>
  <c r="AS39" i="32" s="1"/>
  <c r="AK40" i="33"/>
  <c r="AI40" i="33"/>
  <c r="AC19" i="33"/>
  <c r="AE19" i="33"/>
  <c r="Q44" i="37"/>
  <c r="W36" i="37"/>
  <c r="AM17" i="44"/>
  <c r="AS17" i="44" s="1"/>
  <c r="M30" i="16"/>
  <c r="E29" i="10" s="1"/>
  <c r="S18" i="16"/>
  <c r="S30" i="16" s="1"/>
  <c r="E34" i="8" s="1"/>
  <c r="BA23" i="43"/>
  <c r="AY23" i="43"/>
  <c r="AM38" i="33"/>
  <c r="AO38" i="33"/>
  <c r="I20" i="73"/>
  <c r="I50" i="25" s="1"/>
  <c r="M50" i="25" s="1"/>
  <c r="S50" i="25" s="1"/>
  <c r="I46" i="74"/>
  <c r="I49" i="56" s="1"/>
  <c r="M49" i="56" s="1"/>
  <c r="K46" i="74"/>
  <c r="I49" i="54" s="1"/>
  <c r="M49" i="54" s="1"/>
  <c r="AY27" i="43"/>
  <c r="BA27" i="43"/>
  <c r="W39" i="30"/>
  <c r="AC39" i="30" s="1"/>
  <c r="Y39" i="30"/>
  <c r="AI39" i="30" s="1"/>
  <c r="AM16" i="42"/>
  <c r="AS16" i="42" s="1"/>
  <c r="AC11" i="35"/>
  <c r="AE11" i="35"/>
  <c r="BM16" i="89"/>
  <c r="BY16" i="89" s="1"/>
  <c r="AS24" i="36"/>
  <c r="AU24" i="36"/>
  <c r="AO24" i="36"/>
  <c r="AY43" i="40"/>
  <c r="BA43" i="40"/>
  <c r="AU23" i="40"/>
  <c r="AS23" i="40"/>
  <c r="AK11" i="33"/>
  <c r="AI11" i="33"/>
  <c r="BO8" i="89"/>
  <c r="BK12" i="89"/>
  <c r="BW12" i="89" s="1"/>
  <c r="AY14" i="36"/>
  <c r="BA14" i="36"/>
  <c r="AS40" i="40"/>
  <c r="AU40" i="40"/>
  <c r="AC9" i="37"/>
  <c r="AE9" i="37"/>
  <c r="AC23" i="30"/>
  <c r="Y23" i="30"/>
  <c r="AM36" i="34"/>
  <c r="AO36" i="34" s="1"/>
  <c r="AC14" i="35"/>
  <c r="AE14" i="35"/>
  <c r="AK24" i="43"/>
  <c r="AI24" i="43"/>
  <c r="AY43" i="35"/>
  <c r="BA43" i="35"/>
  <c r="AS34" i="44"/>
  <c r="AU34" i="44"/>
  <c r="AO34" i="44"/>
  <c r="K13" i="94"/>
  <c r="I46" i="43" s="1"/>
  <c r="M46" i="43" s="1"/>
  <c r="K21" i="94"/>
  <c r="I46" i="35" s="1"/>
  <c r="M46" i="35" s="1"/>
  <c r="K29" i="94"/>
  <c r="I35" i="22" s="1"/>
  <c r="M35" i="22" s="1"/>
  <c r="S35" i="22" s="1"/>
  <c r="K38" i="94"/>
  <c r="I172" i="11" s="1"/>
  <c r="I14" i="96"/>
  <c r="E20" i="95" s="1"/>
  <c r="G20" i="95" s="1"/>
  <c r="I26" i="96"/>
  <c r="E81" i="95" s="1"/>
  <c r="G81" i="95" s="1"/>
  <c r="I19" i="96"/>
  <c r="E31" i="95" s="1"/>
  <c r="G31" i="95" s="1"/>
  <c r="K84" i="95"/>
  <c r="I173" i="11" s="1"/>
  <c r="W38" i="36"/>
  <c r="AC38" i="36" s="1"/>
  <c r="AI12" i="32"/>
  <c r="AI11" i="40"/>
  <c r="AK11" i="40"/>
  <c r="AC19" i="38"/>
  <c r="AE19" i="38"/>
  <c r="AI34" i="41"/>
  <c r="I21" i="73"/>
  <c r="I53" i="25" s="1"/>
  <c r="M53" i="25" s="1"/>
  <c r="S53" i="25" s="1"/>
  <c r="K21" i="73"/>
  <c r="I53" i="23" s="1"/>
  <c r="M53" i="23" s="1"/>
  <c r="S53" i="23" s="1"/>
  <c r="AI11" i="39"/>
  <c r="AK11" i="39"/>
  <c r="AC14" i="39"/>
  <c r="AE14" i="39"/>
  <c r="BO11" i="88"/>
  <c r="CA11" i="88" s="1"/>
  <c r="Y17" i="41"/>
  <c r="AI17" i="41" s="1"/>
  <c r="BA8" i="40"/>
  <c r="Y55" i="50"/>
  <c r="BS14" i="92"/>
  <c r="BU14" i="92"/>
  <c r="BA14" i="3" s="1"/>
  <c r="G627" i="1" s="1"/>
  <c r="BS12" i="92"/>
  <c r="BU12" i="92"/>
  <c r="BA12" i="3" s="1"/>
  <c r="G569" i="1" s="1"/>
  <c r="AM36" i="35"/>
  <c r="BO18" i="89"/>
  <c r="CA18" i="89" s="1"/>
  <c r="AU34" i="42"/>
  <c r="AS34" i="42"/>
  <c r="M10" i="40"/>
  <c r="I35" i="40"/>
  <c r="M10" i="38"/>
  <c r="I35" i="38"/>
  <c r="AK25" i="43"/>
  <c r="AI25" i="43"/>
  <c r="Y52" i="50"/>
  <c r="Q52" i="50"/>
  <c r="W52" i="50" s="1"/>
  <c r="AC14" i="36"/>
  <c r="AE14" i="36"/>
  <c r="Y43" i="52"/>
  <c r="AY12" i="43"/>
  <c r="W39" i="44"/>
  <c r="AC39" i="44" s="1"/>
  <c r="BO20" i="88"/>
  <c r="CA20" i="88" s="1"/>
  <c r="AI13" i="41"/>
  <c r="I133" i="11"/>
  <c r="I134" i="11" s="1"/>
  <c r="E46" i="10" s="1"/>
  <c r="AS19" i="42"/>
  <c r="AU19" i="42"/>
  <c r="AU9" i="32"/>
  <c r="AS9" i="32"/>
  <c r="BA14" i="38"/>
  <c r="AY14" i="38"/>
  <c r="AS11" i="38"/>
  <c r="AU11" i="38"/>
  <c r="AK13" i="35"/>
  <c r="AI13" i="35"/>
  <c r="Q22" i="31"/>
  <c r="Q22" i="35"/>
  <c r="Y22" i="50"/>
  <c r="Y13" i="40"/>
  <c r="AO9" i="32"/>
  <c r="AM8" i="30"/>
  <c r="AM34" i="30"/>
  <c r="AM24" i="30"/>
  <c r="Y17" i="38"/>
  <c r="AI17" i="38" s="1"/>
  <c r="AC19" i="42"/>
  <c r="AE19" i="42"/>
  <c r="BA21" i="36"/>
  <c r="AK21" i="36"/>
  <c r="Q21" i="36"/>
  <c r="AE21" i="36"/>
  <c r="AU21" i="36"/>
  <c r="BA21" i="38"/>
  <c r="AK21" i="38"/>
  <c r="Q21" i="38"/>
  <c r="AU21" i="38"/>
  <c r="AE21" i="38"/>
  <c r="W9" i="53"/>
  <c r="AC13" i="41"/>
  <c r="AE13" i="41"/>
  <c r="Y19" i="40"/>
  <c r="Y28" i="50"/>
  <c r="BA22" i="46"/>
  <c r="AK22" i="46"/>
  <c r="Q22" i="46"/>
  <c r="AU22" i="46"/>
  <c r="AE22" i="46"/>
  <c r="BA22" i="30"/>
  <c r="AK22" i="30"/>
  <c r="Q22" i="30"/>
  <c r="AU22" i="30"/>
  <c r="AE22" i="30"/>
  <c r="AI40" i="52"/>
  <c r="Q40" i="52"/>
  <c r="BM40" i="52"/>
  <c r="AW40" i="52"/>
  <c r="BA40" i="52" s="1"/>
  <c r="CA40" i="52"/>
  <c r="AS40" i="52"/>
  <c r="AC40" i="52"/>
  <c r="BW40" i="52"/>
  <c r="BG40" i="52"/>
  <c r="Y40" i="52"/>
  <c r="CG40" i="52"/>
  <c r="BQ40" i="52"/>
  <c r="AM40" i="52"/>
  <c r="BC40" i="52"/>
  <c r="AI34" i="45"/>
  <c r="AO17" i="45"/>
  <c r="AY17" i="45" s="1"/>
  <c r="S39" i="34"/>
  <c r="S44" i="34" s="1"/>
  <c r="BI83" i="52"/>
  <c r="BK83" i="52" s="1"/>
  <c r="BG83" i="52"/>
  <c r="BM83" i="52" s="1"/>
  <c r="AS11" i="33"/>
  <c r="AU11" i="33"/>
  <c r="S39" i="35"/>
  <c r="AM17" i="42"/>
  <c r="AS17" i="42" s="1"/>
  <c r="AS19" i="33"/>
  <c r="AU19" i="33"/>
  <c r="AK40" i="40"/>
  <c r="AI40" i="40"/>
  <c r="BA40" i="33"/>
  <c r="AY40" i="33"/>
  <c r="AM15" i="33"/>
  <c r="AS15" i="33" s="1"/>
  <c r="Y18" i="40"/>
  <c r="AI18" i="40" s="1"/>
  <c r="S20" i="40"/>
  <c r="Q20" i="40"/>
  <c r="S20" i="42"/>
  <c r="Q20" i="42"/>
  <c r="AU40" i="45"/>
  <c r="AS40" i="45"/>
  <c r="AO27" i="42"/>
  <c r="K87" i="74"/>
  <c r="I61" i="50" s="1"/>
  <c r="M61" i="50" s="1"/>
  <c r="AK12" i="31"/>
  <c r="AI12" i="31"/>
  <c r="Y11" i="41"/>
  <c r="AC19" i="32"/>
  <c r="AE19" i="32"/>
  <c r="W38" i="34"/>
  <c r="Y38" i="34" s="1"/>
  <c r="Y35" i="56"/>
  <c r="Y47" i="56"/>
  <c r="Q44" i="45"/>
  <c r="W36" i="45"/>
  <c r="AM9" i="36"/>
  <c r="AO16" i="31"/>
  <c r="AY16" i="31" s="1"/>
  <c r="AI35" i="46"/>
  <c r="AS52" i="52"/>
  <c r="Y14" i="44"/>
  <c r="Y15" i="33"/>
  <c r="AI15" i="33" s="1"/>
  <c r="AO16" i="41"/>
  <c r="AY16" i="41" s="1"/>
  <c r="BQ10" i="89"/>
  <c r="CC10" i="89" s="1"/>
  <c r="BQ13" i="89"/>
  <c r="CC13" i="89" s="1"/>
  <c r="BQ18" i="89"/>
  <c r="CC18" i="89" s="1"/>
  <c r="BQ20" i="89"/>
  <c r="CC20" i="89" s="1"/>
  <c r="BQ14" i="89"/>
  <c r="CC14" i="89" s="1"/>
  <c r="BQ8" i="89"/>
  <c r="BQ21" i="89"/>
  <c r="CC21" i="89" s="1"/>
  <c r="BQ9" i="89"/>
  <c r="CC9" i="89" s="1"/>
  <c r="BQ19" i="89"/>
  <c r="CC19" i="89" s="1"/>
  <c r="BQ12" i="89"/>
  <c r="CC12" i="89" s="1"/>
  <c r="BQ11" i="89"/>
  <c r="CC11" i="89" s="1"/>
  <c r="BQ15" i="89"/>
  <c r="CC15" i="89" s="1"/>
  <c r="BQ17" i="89"/>
  <c r="CC17" i="89" s="1"/>
  <c r="BQ16" i="89"/>
  <c r="CC16" i="89" s="1"/>
  <c r="BQ22" i="89"/>
  <c r="CC22" i="89" s="1"/>
  <c r="AO11" i="35"/>
  <c r="W39" i="41"/>
  <c r="AC39" i="41" s="1"/>
  <c r="AO31" i="41"/>
  <c r="AY31" i="41" s="1"/>
  <c r="AU23" i="35"/>
  <c r="AS23" i="35"/>
  <c r="AO23" i="35"/>
  <c r="BM22" i="89"/>
  <c r="BY22" i="89" s="1"/>
  <c r="Y9" i="32"/>
  <c r="AO40" i="43"/>
  <c r="AO16" i="34"/>
  <c r="AY16" i="34" s="1"/>
  <c r="AM16" i="34"/>
  <c r="AS16" i="34" s="1"/>
  <c r="AM36" i="39"/>
  <c r="K72" i="74"/>
  <c r="I25" i="50" s="1"/>
  <c r="M25" i="50" s="1"/>
  <c r="AO13" i="31"/>
  <c r="AM13" i="31"/>
  <c r="Y19" i="33"/>
  <c r="S36" i="37"/>
  <c r="Y16" i="41"/>
  <c r="AI16" i="41" s="1"/>
  <c r="AK44" i="30"/>
  <c r="BA44" i="30"/>
  <c r="AE44" i="30"/>
  <c r="AU44" i="30"/>
  <c r="AU24" i="43"/>
  <c r="AS24" i="43"/>
  <c r="AM18" i="36"/>
  <c r="AS18" i="36" s="1"/>
  <c r="AO18" i="36"/>
  <c r="AY18" i="36" s="1"/>
  <c r="AM9" i="37"/>
  <c r="BA12" i="35"/>
  <c r="AY12" i="35"/>
  <c r="S39" i="30"/>
  <c r="BA40" i="32"/>
  <c r="AY40" i="32"/>
  <c r="Y11" i="35"/>
  <c r="Y15" i="40"/>
  <c r="AI15" i="40" s="1"/>
  <c r="AO28" i="38"/>
  <c r="AY28" i="38" s="1"/>
  <c r="AU23" i="36"/>
  <c r="AS23" i="36"/>
  <c r="AO23" i="36"/>
  <c r="AM14" i="43"/>
  <c r="AY34" i="39"/>
  <c r="AO23" i="40"/>
  <c r="AO14" i="35"/>
  <c r="AM14" i="35"/>
  <c r="AO28" i="44"/>
  <c r="AY28" i="44" s="1"/>
  <c r="AO32" i="31"/>
  <c r="AY32" i="31" s="1"/>
  <c r="AS26" i="37"/>
  <c r="AU26" i="37"/>
  <c r="AS41" i="52"/>
  <c r="AO40" i="40"/>
  <c r="Y9" i="37"/>
  <c r="Y38" i="30"/>
  <c r="AI38" i="30" s="1"/>
  <c r="W38" i="30"/>
  <c r="AC38" i="30" s="1"/>
  <c r="Y36" i="50"/>
  <c r="AC9" i="41"/>
  <c r="AE9" i="41"/>
  <c r="AK8" i="31"/>
  <c r="BM15" i="89"/>
  <c r="BY15" i="89" s="1"/>
  <c r="S16" i="21"/>
  <c r="S28" i="21" s="1"/>
  <c r="E37" i="8" s="1"/>
  <c r="M28" i="21"/>
  <c r="E34" i="10" s="1"/>
  <c r="AK14" i="35"/>
  <c r="AI14" i="35"/>
  <c r="K14" i="94"/>
  <c r="I46" i="42" s="1"/>
  <c r="M46" i="42" s="1"/>
  <c r="M22" i="94"/>
  <c r="K22" i="94"/>
  <c r="I46" i="34" s="1"/>
  <c r="M46" i="34" s="1"/>
  <c r="E30" i="94"/>
  <c r="G30" i="94" s="1"/>
  <c r="E33" i="94"/>
  <c r="G33" i="94" s="1"/>
  <c r="M37" i="94"/>
  <c r="K37" i="94"/>
  <c r="I15" i="96"/>
  <c r="E22" i="95" s="1"/>
  <c r="G22" i="95" s="1"/>
  <c r="U19" i="97"/>
  <c r="U18" i="97"/>
  <c r="G41" i="97"/>
  <c r="G33" i="97"/>
  <c r="G25" i="97"/>
  <c r="G48" i="97"/>
  <c r="G40" i="97"/>
  <c r="G32" i="97"/>
  <c r="G24" i="97"/>
  <c r="AC24" i="97" s="1"/>
  <c r="E39" i="95" s="1"/>
  <c r="G39" i="95" s="1"/>
  <c r="G47" i="97"/>
  <c r="G39" i="97"/>
  <c r="G31" i="97"/>
  <c r="G23" i="97"/>
  <c r="G46" i="97"/>
  <c r="G38" i="97"/>
  <c r="G30" i="97"/>
  <c r="G22" i="97"/>
  <c r="AC22" i="97" s="1"/>
  <c r="E37" i="95" s="1"/>
  <c r="G37" i="95" s="1"/>
  <c r="G18" i="97"/>
  <c r="AC18" i="97" s="1"/>
  <c r="E33" i="95" s="1"/>
  <c r="G33" i="95" s="1"/>
  <c r="G45" i="97"/>
  <c r="G37" i="97"/>
  <c r="G29" i="97"/>
  <c r="G21" i="97"/>
  <c r="G19" i="97"/>
  <c r="G44" i="97"/>
  <c r="G36" i="97"/>
  <c r="AC36" i="97" s="1"/>
  <c r="E51" i="95" s="1"/>
  <c r="G51" i="95" s="1"/>
  <c r="G28" i="97"/>
  <c r="G20" i="97"/>
  <c r="AC20" i="97" s="1"/>
  <c r="E35" i="95" s="1"/>
  <c r="G35" i="95" s="1"/>
  <c r="G43" i="97"/>
  <c r="G35" i="97"/>
  <c r="G27" i="97"/>
  <c r="G42" i="97"/>
  <c r="G34" i="97"/>
  <c r="G26" i="97"/>
  <c r="AC26" i="97" s="1"/>
  <c r="E41" i="95" s="1"/>
  <c r="G41" i="95" s="1"/>
  <c r="BO21" i="89"/>
  <c r="CA21" i="89" s="1"/>
  <c r="AO38" i="36"/>
  <c r="AY38" i="36" s="1"/>
  <c r="AM38" i="36"/>
  <c r="AS38" i="36" s="1"/>
  <c r="BK9" i="89"/>
  <c r="BW9" i="89" s="1"/>
  <c r="AS25" i="40"/>
  <c r="AU25" i="40"/>
  <c r="BS15" i="92"/>
  <c r="BU15" i="92"/>
  <c r="BA15" i="3" s="1"/>
  <c r="G656" i="1" s="1"/>
  <c r="BS20" i="92"/>
  <c r="BU20" i="92"/>
  <c r="BA20" i="3" s="1"/>
  <c r="G801" i="1" s="1"/>
  <c r="W36" i="43"/>
  <c r="Q44" i="43"/>
  <c r="Y36" i="43"/>
  <c r="BO22" i="89"/>
  <c r="CA22" i="89" s="1"/>
  <c r="M10" i="36"/>
  <c r="I35" i="36"/>
  <c r="M10" i="34"/>
  <c r="I35" i="34"/>
  <c r="BK10" i="89"/>
  <c r="BW10" i="89" s="1"/>
  <c r="AI14" i="36"/>
  <c r="AK14" i="36"/>
  <c r="AM39" i="44"/>
  <c r="AS39" i="44" s="1"/>
  <c r="AI9" i="30"/>
  <c r="AS19" i="45"/>
  <c r="AU19" i="45"/>
  <c r="AY19" i="42"/>
  <c r="BA19" i="42"/>
  <c r="AS11" i="37"/>
  <c r="AU11" i="37"/>
  <c r="AS9" i="35"/>
  <c r="AU9" i="35"/>
  <c r="AS13" i="32"/>
  <c r="AU13" i="32"/>
  <c r="AU13" i="45"/>
  <c r="AS13" i="45"/>
  <c r="AS9" i="41"/>
  <c r="AU9" i="41"/>
  <c r="AS9" i="44"/>
  <c r="AU9" i="44"/>
  <c r="AU21" i="40"/>
  <c r="AE21" i="40"/>
  <c r="BA21" i="40"/>
  <c r="AK21" i="40"/>
  <c r="Q21" i="40"/>
  <c r="Q8" i="7"/>
  <c r="AY48" i="46"/>
  <c r="AS14" i="42"/>
  <c r="AU14" i="42"/>
  <c r="AS23" i="37"/>
  <c r="AU23" i="37"/>
  <c r="AI19" i="42"/>
  <c r="AK19" i="42"/>
  <c r="BA21" i="32"/>
  <c r="AK21" i="32"/>
  <c r="Q21" i="32"/>
  <c r="AU21" i="32"/>
  <c r="AE21" i="32"/>
  <c r="BA21" i="34"/>
  <c r="AK21" i="34"/>
  <c r="Q21" i="34"/>
  <c r="AU21" i="34"/>
  <c r="AE21" i="34"/>
  <c r="AS24" i="38"/>
  <c r="AU24" i="38"/>
  <c r="AO24" i="38"/>
  <c r="AC13" i="44"/>
  <c r="AE13" i="44"/>
  <c r="AS19" i="31"/>
  <c r="AU19" i="31"/>
  <c r="AS45" i="52"/>
  <c r="Q22" i="42"/>
  <c r="Q22" i="44"/>
  <c r="W39" i="40"/>
  <c r="AC39" i="40" s="1"/>
  <c r="Q44" i="31"/>
  <c r="W36" i="31"/>
  <c r="Y36" i="31" s="1"/>
  <c r="BI84" i="52"/>
  <c r="BK84" i="52" s="1"/>
  <c r="BG84" i="52"/>
  <c r="BM84" i="52" s="1"/>
  <c r="BA25" i="32"/>
  <c r="AY25" i="32"/>
  <c r="BA11" i="33"/>
  <c r="AY11" i="33"/>
  <c r="AM18" i="37"/>
  <c r="AS18" i="37" s="1"/>
  <c r="AM17" i="30"/>
  <c r="AS17" i="30" s="1"/>
  <c r="AY19" i="33"/>
  <c r="BA19" i="33"/>
  <c r="AI11" i="38"/>
  <c r="AK11" i="38"/>
  <c r="Q20" i="36"/>
  <c r="Q20" i="38"/>
  <c r="BA40" i="45"/>
  <c r="AY40" i="45"/>
  <c r="AY85" i="52"/>
  <c r="AW85" i="52"/>
  <c r="BC85" i="52" s="1"/>
  <c r="AC11" i="45"/>
  <c r="AE11" i="45"/>
  <c r="I45" i="74"/>
  <c r="I48" i="56" s="1"/>
  <c r="M48" i="56" s="1"/>
  <c r="AM38" i="34"/>
  <c r="M16" i="49"/>
  <c r="I18" i="49"/>
  <c r="I20" i="49"/>
  <c r="Y52" i="52"/>
  <c r="AC9" i="43"/>
  <c r="AE9" i="43"/>
  <c r="BO11" i="89"/>
  <c r="CA11" i="89" s="1"/>
  <c r="AS19" i="44"/>
  <c r="AU19" i="44"/>
  <c r="AS40" i="39"/>
  <c r="AU40" i="39"/>
  <c r="AY11" i="31"/>
  <c r="BA11" i="31"/>
  <c r="W39" i="33"/>
  <c r="AC39" i="33" s="1"/>
  <c r="W38" i="38"/>
  <c r="AM39" i="41"/>
  <c r="AS39" i="41" s="1"/>
  <c r="AY11" i="32"/>
  <c r="BA11" i="32"/>
  <c r="BM10" i="89"/>
  <c r="BY10" i="89" s="1"/>
  <c r="Y51" i="56"/>
  <c r="W36" i="40"/>
  <c r="Q44" i="40"/>
  <c r="AM18" i="35"/>
  <c r="AS18" i="35" s="1"/>
  <c r="AC19" i="37"/>
  <c r="AE19" i="37"/>
  <c r="AC37" i="52"/>
  <c r="BW37" i="52"/>
  <c r="BG37" i="52"/>
  <c r="Y37" i="52"/>
  <c r="AM37" i="52"/>
  <c r="AQ37" i="52" s="1"/>
  <c r="BQ37" i="52"/>
  <c r="AI37" i="52"/>
  <c r="Q37" i="52"/>
  <c r="W37" i="52" s="1"/>
  <c r="CA37" i="52"/>
  <c r="CE37" i="52" s="1"/>
  <c r="BM37" i="52"/>
  <c r="AW37" i="52"/>
  <c r="BC37" i="52" s="1"/>
  <c r="AU24" i="45"/>
  <c r="AS24" i="45"/>
  <c r="AO14" i="34"/>
  <c r="AY14" i="34" s="1"/>
  <c r="AM14" i="34"/>
  <c r="AS14" i="34" s="1"/>
  <c r="BA34" i="43"/>
  <c r="AY34" i="43"/>
  <c r="AO24" i="43"/>
  <c r="AI34" i="38"/>
  <c r="AO13" i="33"/>
  <c r="AM13" i="33"/>
  <c r="AC14" i="32"/>
  <c r="AE14" i="32"/>
  <c r="AS40" i="32"/>
  <c r="AU40" i="32"/>
  <c r="Y18" i="45"/>
  <c r="AI18" i="45" s="1"/>
  <c r="W81" i="52"/>
  <c r="AS23" i="41"/>
  <c r="AU23" i="41"/>
  <c r="AC13" i="42"/>
  <c r="AE13" i="42"/>
  <c r="W38" i="32"/>
  <c r="Y38" i="32"/>
  <c r="Y16" i="39"/>
  <c r="AI16" i="39" s="1"/>
  <c r="AC9" i="34"/>
  <c r="AO31" i="42"/>
  <c r="AY31" i="42" s="1"/>
  <c r="AO26" i="37"/>
  <c r="AO26" i="34"/>
  <c r="AY26" i="34" s="1"/>
  <c r="AI26" i="41"/>
  <c r="AY25" i="31"/>
  <c r="BA25" i="31"/>
  <c r="BA27" i="38"/>
  <c r="AY27" i="38"/>
  <c r="M18" i="26"/>
  <c r="M43" i="26" s="1"/>
  <c r="I43" i="26"/>
  <c r="E30" i="12" s="1"/>
  <c r="E37" i="12" s="1"/>
  <c r="E40" i="12" s="1"/>
  <c r="AO38" i="30"/>
  <c r="AY38" i="30" s="1"/>
  <c r="AM38" i="30"/>
  <c r="AS38" i="30" s="1"/>
  <c r="Q44" i="44"/>
  <c r="W36" i="44"/>
  <c r="Y36" i="44"/>
  <c r="Y60" i="50"/>
  <c r="AS21" i="52"/>
  <c r="Y21" i="52"/>
  <c r="BM11" i="89"/>
  <c r="BY11" i="89" s="1"/>
  <c r="AS27" i="41"/>
  <c r="AU27" i="41"/>
  <c r="AI8" i="31"/>
  <c r="AM23" i="30"/>
  <c r="BA23" i="45"/>
  <c r="AY23" i="45"/>
  <c r="AO29" i="42"/>
  <c r="AY29" i="42" s="1"/>
  <c r="BA8" i="44"/>
  <c r="M83" i="95"/>
  <c r="K83" i="95"/>
  <c r="I170" i="11" s="1"/>
  <c r="K15" i="94"/>
  <c r="I46" i="41" s="1"/>
  <c r="M46" i="41" s="1"/>
  <c r="K23" i="94"/>
  <c r="I46" i="33" s="1"/>
  <c r="M46" i="33" s="1"/>
  <c r="K31" i="94"/>
  <c r="I36" i="22" s="1"/>
  <c r="M36" i="22" s="1"/>
  <c r="S36" i="22" s="1"/>
  <c r="K31" i="96"/>
  <c r="E40" i="94" s="1"/>
  <c r="G40" i="94" s="1"/>
  <c r="I31" i="96"/>
  <c r="E39" i="94" s="1"/>
  <c r="G39" i="94" s="1"/>
  <c r="K16" i="96"/>
  <c r="E25" i="95" s="1"/>
  <c r="G25" i="95" s="1"/>
  <c r="I16" i="96"/>
  <c r="E24" i="95" s="1"/>
  <c r="G24" i="95" s="1"/>
  <c r="O37" i="97"/>
  <c r="O29" i="97"/>
  <c r="O21" i="97"/>
  <c r="O36" i="97"/>
  <c r="O28" i="97"/>
  <c r="O20" i="97"/>
  <c r="O35" i="97"/>
  <c r="O27" i="97"/>
  <c r="O34" i="97"/>
  <c r="O26" i="97"/>
  <c r="O33" i="97"/>
  <c r="O25" i="97"/>
  <c r="O32" i="97"/>
  <c r="O24" i="97"/>
  <c r="O31" i="97"/>
  <c r="O23" i="97"/>
  <c r="O30" i="97"/>
  <c r="O22" i="97"/>
  <c r="M68" i="95"/>
  <c r="K68" i="95"/>
  <c r="I34" i="13" s="1"/>
  <c r="BO17" i="89"/>
  <c r="CA17" i="89" s="1"/>
  <c r="BA42" i="34"/>
  <c r="AY42" i="34"/>
  <c r="AU8" i="31"/>
  <c r="AO8" i="31"/>
  <c r="AS8" i="31"/>
  <c r="BK21" i="89"/>
  <c r="BW21" i="89" s="1"/>
  <c r="Y26" i="50"/>
  <c r="W21" i="54"/>
  <c r="AK25" i="36"/>
  <c r="AI25" i="36"/>
  <c r="AM13" i="46"/>
  <c r="AO13" i="46" s="1"/>
  <c r="AO11" i="30"/>
  <c r="AY11" i="30" s="1"/>
  <c r="AO18" i="30"/>
  <c r="AY18" i="30" s="1"/>
  <c r="AO15" i="36"/>
  <c r="AY15" i="36" s="1"/>
  <c r="AO25" i="40"/>
  <c r="BS18" i="92"/>
  <c r="BU18" i="92"/>
  <c r="BA18" i="3" s="1"/>
  <c r="G743" i="1" s="1"/>
  <c r="BS22" i="92"/>
  <c r="BU22" i="92"/>
  <c r="BA24" i="3" s="1"/>
  <c r="G917" i="1" s="1"/>
  <c r="S36" i="43"/>
  <c r="M10" i="43"/>
  <c r="I35" i="43"/>
  <c r="M10" i="31"/>
  <c r="I35" i="31"/>
  <c r="BK22" i="89"/>
  <c r="BW22" i="89" s="1"/>
  <c r="W8" i="51"/>
  <c r="AY11" i="37"/>
  <c r="BA11" i="37"/>
  <c r="AY13" i="32"/>
  <c r="BA13" i="32"/>
  <c r="AY13" i="45"/>
  <c r="BA13" i="45"/>
  <c r="AS11" i="42"/>
  <c r="AU11" i="42"/>
  <c r="BA27" i="33"/>
  <c r="AY27" i="33"/>
  <c r="AC19" i="45"/>
  <c r="AE19" i="45"/>
  <c r="AS26" i="39"/>
  <c r="AU26" i="39"/>
  <c r="AO26" i="39"/>
  <c r="AI12" i="44"/>
  <c r="AO14" i="42"/>
  <c r="AO23" i="37"/>
  <c r="BA21" i="43"/>
  <c r="AK21" i="43"/>
  <c r="S21" i="43"/>
  <c r="Q21" i="43"/>
  <c r="AU21" i="43"/>
  <c r="AE21" i="43"/>
  <c r="BA21" i="31"/>
  <c r="AK21" i="31"/>
  <c r="S21" i="31"/>
  <c r="Q21" i="31"/>
  <c r="AU21" i="31"/>
  <c r="AE21" i="31"/>
  <c r="Y38" i="37"/>
  <c r="W38" i="37"/>
  <c r="Y13" i="44"/>
  <c r="CG45" i="52"/>
  <c r="AO30" i="44"/>
  <c r="AY30" i="44" s="1"/>
  <c r="AC13" i="43"/>
  <c r="AE13" i="43"/>
  <c r="Q22" i="38"/>
  <c r="Q22" i="40"/>
  <c r="S22" i="40" s="1"/>
  <c r="S39" i="40"/>
  <c r="AO33" i="30"/>
  <c r="AY33" i="30" s="1"/>
  <c r="AM19" i="39"/>
  <c r="S36" i="31"/>
  <c r="BI82" i="52"/>
  <c r="BK82" i="52" s="1"/>
  <c r="BG82" i="52"/>
  <c r="BM82" i="52" s="1"/>
  <c r="Y17" i="37"/>
  <c r="AI17" i="37" s="1"/>
  <c r="AS25" i="32"/>
  <c r="AU25" i="32"/>
  <c r="AO18" i="41"/>
  <c r="AY18" i="41" s="1"/>
  <c r="AS40" i="41"/>
  <c r="AU40" i="41"/>
  <c r="BG21" i="51"/>
  <c r="AQ21" i="51"/>
  <c r="AA21" i="51"/>
  <c r="BO21" i="51"/>
  <c r="BS21" i="51" s="1"/>
  <c r="AY21" i="51"/>
  <c r="AI21" i="51"/>
  <c r="AM21" i="51" s="1"/>
  <c r="Q21" i="51"/>
  <c r="W21" i="51" s="1"/>
  <c r="K70" i="74"/>
  <c r="I23" i="50" s="1"/>
  <c r="AC11" i="38"/>
  <c r="AE11" i="38"/>
  <c r="AM9" i="43"/>
  <c r="AO9" i="43" s="1"/>
  <c r="Q20" i="45"/>
  <c r="Q20" i="32"/>
  <c r="BA20" i="34"/>
  <c r="AK20" i="34"/>
  <c r="Q20" i="34"/>
  <c r="AU20" i="34"/>
  <c r="AE20" i="34"/>
  <c r="AO33" i="35"/>
  <c r="AY33" i="35" s="1"/>
  <c r="AY84" i="52"/>
  <c r="BA84" i="52" s="1"/>
  <c r="AW84" i="52"/>
  <c r="BC84" i="52" s="1"/>
  <c r="AI26" i="40"/>
  <c r="AO33" i="40"/>
  <c r="AY33" i="40" s="1"/>
  <c r="AC19" i="39"/>
  <c r="AE19" i="39"/>
  <c r="AU12" i="32"/>
  <c r="AS12" i="32"/>
  <c r="S36" i="45"/>
  <c r="AO34" i="34"/>
  <c r="AY34" i="34" s="1"/>
  <c r="M20" i="51"/>
  <c r="I24" i="51"/>
  <c r="Y18" i="37"/>
  <c r="AI18" i="37" s="1"/>
  <c r="W39" i="45"/>
  <c r="AC39" i="45" s="1"/>
  <c r="AS26" i="38"/>
  <c r="AU26" i="38"/>
  <c r="AO26" i="38"/>
  <c r="AC13" i="39"/>
  <c r="AE13" i="39"/>
  <c r="AO15" i="35"/>
  <c r="AY15" i="35" s="1"/>
  <c r="AO40" i="39"/>
  <c r="AS11" i="31"/>
  <c r="AU11" i="31"/>
  <c r="Y17" i="36"/>
  <c r="AI17" i="36" s="1"/>
  <c r="S39" i="33"/>
  <c r="AS14" i="32"/>
  <c r="AU14" i="32"/>
  <c r="S38" i="38"/>
  <c r="AO37" i="38"/>
  <c r="AY37" i="38" s="1"/>
  <c r="AS11" i="32"/>
  <c r="AU11" i="32"/>
  <c r="BA27" i="35"/>
  <c r="AY27" i="35"/>
  <c r="BK23" i="92"/>
  <c r="BC25" i="3" s="1"/>
  <c r="G947" i="1" s="1"/>
  <c r="S36" i="40"/>
  <c r="CC85" i="52"/>
  <c r="CE85" i="52" s="1"/>
  <c r="CA85" i="52"/>
  <c r="CG85" i="52" s="1"/>
  <c r="Y19" i="37"/>
  <c r="AO24" i="45"/>
  <c r="AK40" i="38"/>
  <c r="AI40" i="38"/>
  <c r="Y37" i="50"/>
  <c r="BO20" i="89"/>
  <c r="CA20" i="89" s="1"/>
  <c r="AO28" i="36"/>
  <c r="AY28" i="36" s="1"/>
  <c r="W36" i="30"/>
  <c r="Q44" i="30"/>
  <c r="AS34" i="43"/>
  <c r="AU34" i="43"/>
  <c r="AU12" i="43"/>
  <c r="AS12" i="43"/>
  <c r="W8" i="49"/>
  <c r="Y14" i="32"/>
  <c r="AC11" i="37"/>
  <c r="AE11" i="37"/>
  <c r="Y25" i="54"/>
  <c r="BO9" i="89"/>
  <c r="CA9" i="89" s="1"/>
  <c r="Y38" i="46"/>
  <c r="W38" i="46"/>
  <c r="AO23" i="41"/>
  <c r="Y13" i="42"/>
  <c r="AK8" i="35"/>
  <c r="Y15" i="36"/>
  <c r="AI15" i="36" s="1"/>
  <c r="AM19" i="35"/>
  <c r="AO29" i="34"/>
  <c r="AY29" i="34" s="1"/>
  <c r="BA27" i="39"/>
  <c r="AY27" i="39"/>
  <c r="Y33" i="54"/>
  <c r="AS24" i="37"/>
  <c r="AU24" i="37"/>
  <c r="AO16" i="45"/>
  <c r="AY16" i="45" s="1"/>
  <c r="AM16" i="45"/>
  <c r="AS16" i="45" s="1"/>
  <c r="Y9" i="34"/>
  <c r="Y17" i="40"/>
  <c r="AI17" i="40" s="1"/>
  <c r="Y41" i="52"/>
  <c r="BK20" i="91"/>
  <c r="BW20" i="91" s="1"/>
  <c r="AS27" i="38"/>
  <c r="AU27" i="38"/>
  <c r="AO29" i="35"/>
  <c r="AY29" i="35" s="1"/>
  <c r="AO11" i="39"/>
  <c r="AM11" i="39"/>
  <c r="BA42" i="45"/>
  <c r="AY42" i="45"/>
  <c r="S36" i="44"/>
  <c r="S18" i="18"/>
  <c r="S30" i="18" s="1"/>
  <c r="E32" i="8" s="1"/>
  <c r="M30" i="18"/>
  <c r="E27" i="10" s="1"/>
  <c r="AI13" i="32"/>
  <c r="AO27" i="41"/>
  <c r="Y15" i="41"/>
  <c r="AI15" i="41" s="1"/>
  <c r="K27" i="96"/>
  <c r="I27" i="96"/>
  <c r="E8" i="94" s="1"/>
  <c r="M16" i="94"/>
  <c r="K16" i="94"/>
  <c r="I46" i="40" s="1"/>
  <c r="M46" i="40" s="1"/>
  <c r="M24" i="94"/>
  <c r="K24" i="94"/>
  <c r="I46" i="32" s="1"/>
  <c r="M46" i="32" s="1"/>
  <c r="E32" i="94"/>
  <c r="G32" i="94" s="1"/>
  <c r="I9" i="96"/>
  <c r="E10" i="95" s="1"/>
  <c r="G10" i="95" s="1"/>
  <c r="I17" i="96"/>
  <c r="E26" i="95" s="1"/>
  <c r="G26" i="95" s="1"/>
  <c r="AA43" i="97"/>
  <c r="AA42" i="97"/>
  <c r="AA41" i="97"/>
  <c r="AA48" i="97"/>
  <c r="AA40" i="97"/>
  <c r="AA47" i="97"/>
  <c r="AA39" i="97"/>
  <c r="AA46" i="97"/>
  <c r="AA38" i="97"/>
  <c r="AA45" i="97"/>
  <c r="AA44" i="97"/>
  <c r="M69" i="95"/>
  <c r="K69" i="95"/>
  <c r="I34" i="16" s="1"/>
  <c r="M34" i="16" s="1"/>
  <c r="AU8" i="35"/>
  <c r="AO8" i="35"/>
  <c r="AS8" i="35"/>
  <c r="Y21" i="54"/>
  <c r="I47" i="74"/>
  <c r="I50" i="56" s="1"/>
  <c r="M50" i="56" s="1"/>
  <c r="M29" i="53"/>
  <c r="I43" i="53"/>
  <c r="I41" i="53"/>
  <c r="Y39" i="39"/>
  <c r="AI39" i="39" s="1"/>
  <c r="W39" i="39"/>
  <c r="AC39" i="39" s="1"/>
  <c r="Y17" i="44"/>
  <c r="AI17" i="44" s="1"/>
  <c r="AC13" i="33"/>
  <c r="AE13" i="33"/>
  <c r="BI14" i="88"/>
  <c r="BI13" i="88"/>
  <c r="BI21" i="88"/>
  <c r="BI12" i="88"/>
  <c r="BI15" i="88"/>
  <c r="BI18" i="88"/>
  <c r="BI9" i="88"/>
  <c r="BI17" i="88"/>
  <c r="BI11" i="88"/>
  <c r="BI16" i="88"/>
  <c r="BI19" i="88"/>
  <c r="BI20" i="88"/>
  <c r="BI22" i="88"/>
  <c r="BI8" i="88"/>
  <c r="BI10" i="88"/>
  <c r="Y39" i="43"/>
  <c r="AI39" i="43" s="1"/>
  <c r="W39" i="43"/>
  <c r="AC39" i="43" s="1"/>
  <c r="AI9" i="36"/>
  <c r="AM26" i="30"/>
  <c r="BM21" i="88"/>
  <c r="BY21" i="88" s="1"/>
  <c r="BS16" i="92"/>
  <c r="BU16" i="92"/>
  <c r="BA16" i="3" s="1"/>
  <c r="G685" i="1" s="1"/>
  <c r="BS9" i="92"/>
  <c r="BU9" i="92"/>
  <c r="BA9" i="3" s="1"/>
  <c r="G482" i="1" s="1"/>
  <c r="M10" i="39"/>
  <c r="I35" i="39"/>
  <c r="M10" i="45"/>
  <c r="I35" i="45"/>
  <c r="AM8" i="51"/>
  <c r="AC13" i="37"/>
  <c r="AE13" i="37"/>
  <c r="Y19" i="34"/>
  <c r="AI19" i="34" s="1"/>
  <c r="AS43" i="52"/>
  <c r="BO12" i="88"/>
  <c r="CA12" i="88" s="1"/>
  <c r="AO15" i="31"/>
  <c r="AY15" i="31" s="1"/>
  <c r="AO15" i="30"/>
  <c r="AY15" i="30" s="1"/>
  <c r="AS13" i="41"/>
  <c r="AU13" i="41"/>
  <c r="AS13" i="40"/>
  <c r="AU13" i="40"/>
  <c r="AO11" i="42"/>
  <c r="AO17" i="38"/>
  <c r="AY17" i="38" s="1"/>
  <c r="BA21" i="39"/>
  <c r="AK21" i="39"/>
  <c r="Q21" i="39"/>
  <c r="AU21" i="39"/>
  <c r="AE21" i="39"/>
  <c r="BA21" i="45"/>
  <c r="AK21" i="45"/>
  <c r="Q21" i="45"/>
  <c r="AU21" i="45"/>
  <c r="AE21" i="45"/>
  <c r="AU23" i="42"/>
  <c r="AS23" i="42"/>
  <c r="AK44" i="46"/>
  <c r="BA44" i="46"/>
  <c r="AE44" i="46"/>
  <c r="AU44" i="46"/>
  <c r="W39" i="42"/>
  <c r="AC39" i="42" s="1"/>
  <c r="AS11" i="41"/>
  <c r="AU11" i="41"/>
  <c r="BA22" i="34"/>
  <c r="AK22" i="34"/>
  <c r="Q22" i="34"/>
  <c r="AU22" i="34"/>
  <c r="AE22" i="34"/>
  <c r="Q22" i="36"/>
  <c r="AS40" i="38"/>
  <c r="AU40" i="38"/>
  <c r="Q35" i="54"/>
  <c r="W35" i="54" s="1"/>
  <c r="BI81" i="52"/>
  <c r="BG81" i="52"/>
  <c r="BM81" i="52" s="1"/>
  <c r="AY40" i="41"/>
  <c r="BA40" i="41"/>
  <c r="BC35" i="52"/>
  <c r="AM35" i="52"/>
  <c r="AQ35" i="52" s="1"/>
  <c r="CG35" i="52"/>
  <c r="BQ35" i="52"/>
  <c r="BW35" i="52" s="1"/>
  <c r="Q35" i="52"/>
  <c r="W35" i="52" s="1"/>
  <c r="BM35" i="52"/>
  <c r="AW35" i="52"/>
  <c r="CA35" i="52"/>
  <c r="CE35" i="52" s="1"/>
  <c r="BG35" i="52"/>
  <c r="AS35" i="52"/>
  <c r="AC35" i="52"/>
  <c r="AI35" i="52" s="1"/>
  <c r="AC9" i="38"/>
  <c r="AE9" i="38"/>
  <c r="AC14" i="38"/>
  <c r="AE14" i="38"/>
  <c r="AM13" i="39"/>
  <c r="S20" i="41"/>
  <c r="Q20" i="41"/>
  <c r="S20" i="43"/>
  <c r="Q20" i="43"/>
  <c r="S20" i="31"/>
  <c r="Q20" i="31"/>
  <c r="AY83" i="52"/>
  <c r="BA83" i="52" s="1"/>
  <c r="AW83" i="52"/>
  <c r="BC83" i="52" s="1"/>
  <c r="AM9" i="30"/>
  <c r="AS9" i="30" s="1"/>
  <c r="AC13" i="36"/>
  <c r="AE13" i="36"/>
  <c r="AC9" i="31"/>
  <c r="AE9" i="31"/>
  <c r="AK19" i="39"/>
  <c r="AI19" i="39"/>
  <c r="BA12" i="32"/>
  <c r="AY12" i="32"/>
  <c r="Y38" i="35"/>
  <c r="AI38" i="35" s="1"/>
  <c r="W38" i="35"/>
  <c r="AC38" i="35" s="1"/>
  <c r="BW36" i="52"/>
  <c r="BG36" i="52"/>
  <c r="Y36" i="52"/>
  <c r="BC36" i="52"/>
  <c r="AM36" i="52"/>
  <c r="AQ36" i="52" s="1"/>
  <c r="CG36" i="52"/>
  <c r="BQ36" i="52"/>
  <c r="AI36" i="52"/>
  <c r="Q36" i="52"/>
  <c r="W36" i="52" s="1"/>
  <c r="BM36" i="52"/>
  <c r="AW36" i="52"/>
  <c r="AS36" i="52"/>
  <c r="AC36" i="52"/>
  <c r="CA36" i="52"/>
  <c r="CE36" i="52" s="1"/>
  <c r="AO39" i="45"/>
  <c r="AY39" i="45" s="1"/>
  <c r="AM39" i="45"/>
  <c r="AS39" i="45" s="1"/>
  <c r="Y36" i="32"/>
  <c r="W36" i="32"/>
  <c r="Q44" i="32"/>
  <c r="AM11" i="36"/>
  <c r="AO11" i="36"/>
  <c r="AY14" i="32"/>
  <c r="BA14" i="32"/>
  <c r="BA40" i="44"/>
  <c r="AY40" i="44"/>
  <c r="BA8" i="39"/>
  <c r="AC9" i="45"/>
  <c r="AE9" i="45"/>
  <c r="AM14" i="39"/>
  <c r="AO14" i="39" s="1"/>
  <c r="CC84" i="52"/>
  <c r="CE84" i="52" s="1"/>
  <c r="CA84" i="52"/>
  <c r="CG84" i="52" s="1"/>
  <c r="BA27" i="45"/>
  <c r="AY27" i="45"/>
  <c r="AK25" i="39"/>
  <c r="AI25" i="39"/>
  <c r="BO16" i="89"/>
  <c r="CA16" i="89" s="1"/>
  <c r="AM36" i="30"/>
  <c r="S44" i="30"/>
  <c r="AO9" i="34"/>
  <c r="AM9" i="34"/>
  <c r="AC19" i="44"/>
  <c r="AE19" i="44"/>
  <c r="AK11" i="31"/>
  <c r="AI11" i="31"/>
  <c r="AC9" i="33"/>
  <c r="AE9" i="33"/>
  <c r="AC19" i="43"/>
  <c r="AE19" i="43"/>
  <c r="AI11" i="37"/>
  <c r="AK11" i="37"/>
  <c r="AS13" i="37"/>
  <c r="AU13" i="37"/>
  <c r="AM15" i="38"/>
  <c r="AS15" i="38" s="1"/>
  <c r="AM9" i="42"/>
  <c r="AI23" i="30"/>
  <c r="BA24" i="37"/>
  <c r="AY24" i="37"/>
  <c r="W39" i="36"/>
  <c r="AC39" i="36" s="1"/>
  <c r="I24" i="91"/>
  <c r="I25" i="91" s="1"/>
  <c r="BC24" i="91"/>
  <c r="BC25" i="91" s="1"/>
  <c r="AQ24" i="91"/>
  <c r="AQ25" i="91" s="1"/>
  <c r="AG24" i="91"/>
  <c r="AG25" i="91" s="1"/>
  <c r="W24" i="91"/>
  <c r="W25" i="91" s="1"/>
  <c r="BK11" i="91" s="1"/>
  <c r="BW11" i="91" s="1"/>
  <c r="BK16" i="91"/>
  <c r="BW16" i="91" s="1"/>
  <c r="AM11" i="43"/>
  <c r="W36" i="42"/>
  <c r="Y36" i="42" s="1"/>
  <c r="Q44" i="42"/>
  <c r="AS40" i="34"/>
  <c r="AU40" i="34"/>
  <c r="M15" i="25"/>
  <c r="S15" i="25" s="1"/>
  <c r="AC11" i="42"/>
  <c r="AE11" i="42"/>
  <c r="AC26" i="30"/>
  <c r="Y26" i="30"/>
  <c r="AI26" i="30" s="1"/>
  <c r="AU34" i="38"/>
  <c r="AS34" i="38"/>
  <c r="Q44" i="38"/>
  <c r="W36" i="38"/>
  <c r="AC9" i="40"/>
  <c r="AE9" i="40"/>
  <c r="AS25" i="33"/>
  <c r="AU25" i="33"/>
  <c r="I28" i="96"/>
  <c r="K28" i="96" s="1"/>
  <c r="E9" i="94" s="1"/>
  <c r="G9" i="94" s="1"/>
  <c r="K17" i="94"/>
  <c r="I46" i="39" s="1"/>
  <c r="M46" i="39" s="1"/>
  <c r="K25" i="94"/>
  <c r="I30" i="51" s="1"/>
  <c r="M30" i="51" s="1"/>
  <c r="I10" i="96"/>
  <c r="E12" i="95" s="1"/>
  <c r="G12" i="95" s="1"/>
  <c r="K28" i="95"/>
  <c r="I164" i="11" s="1"/>
  <c r="K85" i="95"/>
  <c r="I174" i="11" s="1"/>
  <c r="I22" i="96"/>
  <c r="E70" i="95" s="1"/>
  <c r="G70" i="95" s="1"/>
  <c r="AC11" i="43"/>
  <c r="AE11" i="43"/>
  <c r="AM39" i="39"/>
  <c r="AS39" i="39" s="1"/>
  <c r="BO13" i="89"/>
  <c r="CA13" i="89" s="1"/>
  <c r="BK18" i="89"/>
  <c r="BW18" i="89" s="1"/>
  <c r="Y33" i="52"/>
  <c r="AO39" i="43"/>
  <c r="AY39" i="43" s="1"/>
  <c r="AM39" i="43"/>
  <c r="AS39" i="43" s="1"/>
  <c r="BM17" i="88"/>
  <c r="BY17" i="88" s="1"/>
  <c r="W38" i="39"/>
  <c r="Y38" i="39"/>
  <c r="BA8" i="36"/>
  <c r="BS17" i="92"/>
  <c r="BU17" i="92"/>
  <c r="BA17" i="3" s="1"/>
  <c r="G714" i="1" s="1"/>
  <c r="BS21" i="92"/>
  <c r="BU21" i="92"/>
  <c r="BA21" i="3" s="1"/>
  <c r="G830" i="1" s="1"/>
  <c r="M10" i="35"/>
  <c r="I35" i="35"/>
  <c r="M10" i="41"/>
  <c r="I35" i="41"/>
  <c r="AI19" i="36"/>
  <c r="AK19" i="36"/>
  <c r="BA42" i="39"/>
  <c r="AY42" i="39"/>
  <c r="AS11" i="45"/>
  <c r="AU11" i="45"/>
  <c r="AS9" i="38"/>
  <c r="AU9" i="38"/>
  <c r="AS14" i="33"/>
  <c r="AU14" i="33"/>
  <c r="AY13" i="41"/>
  <c r="BA13" i="41"/>
  <c r="AU13" i="36"/>
  <c r="AS13" i="36"/>
  <c r="AS9" i="31"/>
  <c r="AU9" i="31"/>
  <c r="BA19" i="32"/>
  <c r="AY19" i="32"/>
  <c r="AS13" i="43"/>
  <c r="AU13" i="43"/>
  <c r="AC13" i="45"/>
  <c r="AE13" i="45"/>
  <c r="AO17" i="39"/>
  <c r="AY17" i="39" s="1"/>
  <c r="Y9" i="35"/>
  <c r="Y13" i="45"/>
  <c r="Y14" i="50"/>
  <c r="BA21" i="35"/>
  <c r="AK21" i="35"/>
  <c r="S21" i="35"/>
  <c r="Q21" i="35"/>
  <c r="AU21" i="35"/>
  <c r="AE21" i="35"/>
  <c r="AU21" i="41"/>
  <c r="AE21" i="41"/>
  <c r="BA21" i="41"/>
  <c r="AK21" i="41"/>
  <c r="S21" i="41"/>
  <c r="Q21" i="41"/>
  <c r="AO23" i="42"/>
  <c r="AO30" i="41"/>
  <c r="AY30" i="41" s="1"/>
  <c r="K88" i="74"/>
  <c r="I62" i="50" s="1"/>
  <c r="M62" i="50" s="1"/>
  <c r="S39" i="42"/>
  <c r="AO18" i="32"/>
  <c r="AY18" i="32" s="1"/>
  <c r="AO11" i="41"/>
  <c r="AS34" i="31"/>
  <c r="AU34" i="31"/>
  <c r="S22" i="45"/>
  <c r="Q22" i="45"/>
  <c r="S22" i="32"/>
  <c r="Q22" i="32"/>
  <c r="AO40" i="38"/>
  <c r="AK40" i="43"/>
  <c r="AI40" i="43"/>
  <c r="AK27" i="40"/>
  <c r="AI27" i="40"/>
  <c r="BI80" i="52"/>
  <c r="BG80" i="52"/>
  <c r="BM80" i="52" s="1"/>
  <c r="AK25" i="44"/>
  <c r="AI25" i="44"/>
  <c r="S18" i="17"/>
  <c r="S30" i="17" s="1"/>
  <c r="E33" i="8" s="1"/>
  <c r="M30" i="17"/>
  <c r="E28" i="10" s="1"/>
  <c r="Y46" i="54"/>
  <c r="Y9" i="38"/>
  <c r="Y14" i="38"/>
  <c r="AM14" i="44"/>
  <c r="Q20" i="37"/>
  <c r="S20" i="37"/>
  <c r="Q20" i="39"/>
  <c r="AY82" i="52"/>
  <c r="BA82" i="52" s="1"/>
  <c r="AW82" i="52"/>
  <c r="BC82" i="52" s="1"/>
  <c r="Y18" i="32"/>
  <c r="AI18" i="32" s="1"/>
  <c r="Y15" i="31"/>
  <c r="AI15" i="31" s="1"/>
  <c r="Y9" i="31"/>
  <c r="AO31" i="33"/>
  <c r="AY31" i="33" s="1"/>
  <c r="AS19" i="37"/>
  <c r="AU19" i="37"/>
  <c r="K71" i="74"/>
  <c r="I24" i="50" s="1"/>
  <c r="M24" i="50" s="1"/>
  <c r="AO40" i="36"/>
  <c r="AY40" i="36" s="1"/>
  <c r="BI21" i="89"/>
  <c r="BI20" i="89"/>
  <c r="BI11" i="89"/>
  <c r="BI9" i="89"/>
  <c r="BI22" i="89"/>
  <c r="BI13" i="89"/>
  <c r="BI10" i="89"/>
  <c r="BI18" i="89"/>
  <c r="BI15" i="89"/>
  <c r="BI8" i="89"/>
  <c r="BI19" i="89"/>
  <c r="BI12" i="89"/>
  <c r="BI14" i="89"/>
  <c r="BI17" i="89"/>
  <c r="BI16" i="89"/>
  <c r="AO16" i="37"/>
  <c r="AY16" i="37" s="1"/>
  <c r="W21" i="56"/>
  <c r="Y15" i="42"/>
  <c r="AI15" i="42" s="1"/>
  <c r="Y9" i="45"/>
  <c r="AC19" i="41"/>
  <c r="AE19" i="41"/>
  <c r="CC83" i="52"/>
  <c r="CE83" i="52" s="1"/>
  <c r="CA83" i="52"/>
  <c r="CG83" i="52" s="1"/>
  <c r="AS27" i="45"/>
  <c r="AU27" i="45"/>
  <c r="Y39" i="32"/>
  <c r="AI39" i="32" s="1"/>
  <c r="W39" i="32"/>
  <c r="AC39" i="32" s="1"/>
  <c r="AU34" i="37"/>
  <c r="AS34" i="37"/>
  <c r="BK8" i="89"/>
  <c r="AC11" i="31"/>
  <c r="AE11" i="31"/>
  <c r="Y9" i="33"/>
  <c r="AO15" i="44"/>
  <c r="AY15" i="44" s="1"/>
  <c r="AM15" i="44"/>
  <c r="AS15" i="44" s="1"/>
  <c r="Y19" i="43"/>
  <c r="Y29" i="50"/>
  <c r="AO13" i="37"/>
  <c r="AO18" i="31"/>
  <c r="AY18" i="31" s="1"/>
  <c r="AC13" i="38"/>
  <c r="AE13" i="38"/>
  <c r="AY12" i="40"/>
  <c r="AO33" i="42"/>
  <c r="AY33" i="42" s="1"/>
  <c r="BA25" i="38"/>
  <c r="AY25" i="38"/>
  <c r="BG13" i="52"/>
  <c r="BM13" i="52" s="1"/>
  <c r="Y13" i="52"/>
  <c r="BC13" i="52"/>
  <c r="AM13" i="52"/>
  <c r="AQ13" i="52" s="1"/>
  <c r="AI13" i="52"/>
  <c r="Q13" i="52"/>
  <c r="W13" i="52" s="1"/>
  <c r="CA13" i="52"/>
  <c r="CE13" i="52" s="1"/>
  <c r="AC13" i="52"/>
  <c r="AW13" i="52"/>
  <c r="BQ13" i="52"/>
  <c r="BW13" i="52" s="1"/>
  <c r="AS13" i="52"/>
  <c r="AM9" i="40"/>
  <c r="Y45" i="54"/>
  <c r="S39" i="36"/>
  <c r="AO11" i="40"/>
  <c r="AM11" i="40"/>
  <c r="AM19" i="38"/>
  <c r="AO19" i="38" s="1"/>
  <c r="BK9" i="91"/>
  <c r="BW9" i="91" s="1"/>
  <c r="BK15" i="91"/>
  <c r="BW15" i="91" s="1"/>
  <c r="Y17" i="31"/>
  <c r="AI17" i="31" s="1"/>
  <c r="AO19" i="34"/>
  <c r="AY19" i="34" s="1"/>
  <c r="S36" i="42"/>
  <c r="AO40" i="34"/>
  <c r="Q44" i="33"/>
  <c r="W36" i="33"/>
  <c r="AM14" i="45"/>
  <c r="AU25" i="45"/>
  <c r="AS25" i="45"/>
  <c r="Y11" i="42"/>
  <c r="AS26" i="44"/>
  <c r="AU26" i="44"/>
  <c r="AS94" i="52"/>
  <c r="BK10" i="90"/>
  <c r="BW10" i="90" s="1"/>
  <c r="AC14" i="43"/>
  <c r="AE14" i="43"/>
  <c r="Y15" i="38"/>
  <c r="AI15" i="38" s="1"/>
  <c r="AO33" i="34"/>
  <c r="AY33" i="34" s="1"/>
  <c r="AC19" i="35"/>
  <c r="AE19" i="35"/>
  <c r="AO34" i="38"/>
  <c r="AC9" i="36"/>
  <c r="AE9" i="36"/>
  <c r="Y17" i="35"/>
  <c r="AI17" i="35" s="1"/>
  <c r="S44" i="38"/>
  <c r="AM36" i="38"/>
  <c r="AO36" i="38"/>
  <c r="Y9" i="40"/>
  <c r="BA25" i="33"/>
  <c r="AY25" i="33"/>
  <c r="K10" i="94"/>
  <c r="I46" i="46" s="1"/>
  <c r="M46" i="46" s="1"/>
  <c r="K18" i="94"/>
  <c r="I46" i="38" s="1"/>
  <c r="M46" i="38" s="1"/>
  <c r="K26" i="94"/>
  <c r="I46" i="31" s="1"/>
  <c r="M46" i="31" s="1"/>
  <c r="K34" i="94"/>
  <c r="I171" i="11" s="1"/>
  <c r="I11" i="96"/>
  <c r="E14" i="95" s="1"/>
  <c r="G14" i="95" s="1"/>
  <c r="I18" i="96"/>
  <c r="E29" i="95" s="1"/>
  <c r="G29" i="95" s="1"/>
  <c r="I8" i="96"/>
  <c r="E8" i="95" s="1"/>
  <c r="K72" i="95"/>
  <c r="I32" i="21" s="1"/>
  <c r="M32" i="21" s="1"/>
  <c r="AC14" i="40"/>
  <c r="AE14" i="40"/>
  <c r="W39" i="46"/>
  <c r="Y39" i="46" s="1"/>
  <c r="BA8" i="42"/>
  <c r="Y11" i="43"/>
  <c r="AO30" i="32"/>
  <c r="AY30" i="32" s="1"/>
  <c r="AU9" i="45"/>
  <c r="AS9" i="45"/>
  <c r="BA42" i="44"/>
  <c r="AY42" i="44"/>
  <c r="AC14" i="41"/>
  <c r="AE14" i="41"/>
  <c r="BM8" i="89"/>
  <c r="S38" i="39"/>
  <c r="S44" i="39" s="1"/>
  <c r="BS13" i="92"/>
  <c r="BU13" i="92"/>
  <c r="BA13" i="3" s="1"/>
  <c r="G598" i="1" s="1"/>
  <c r="Y18" i="30"/>
  <c r="AI18" i="30" s="1"/>
  <c r="AS14" i="52"/>
  <c r="AC14" i="52"/>
  <c r="BW14" i="52"/>
  <c r="BG14" i="52"/>
  <c r="Y14" i="52"/>
  <c r="CG14" i="52"/>
  <c r="BQ14" i="52"/>
  <c r="BM14" i="52"/>
  <c r="AW14" i="52"/>
  <c r="BA14" i="52" s="1"/>
  <c r="CA14" i="52"/>
  <c r="Q14" i="52"/>
  <c r="AM14" i="52"/>
  <c r="AI14" i="52"/>
  <c r="BC14" i="52"/>
  <c r="M10" i="37"/>
  <c r="I35" i="37"/>
  <c r="W39" i="37"/>
  <c r="AC39" i="37" s="1"/>
  <c r="BS8" i="51"/>
  <c r="Y27" i="56"/>
  <c r="Y38" i="40"/>
  <c r="W38" i="40"/>
  <c r="Y17" i="32"/>
  <c r="AI17" i="32" s="1"/>
  <c r="AC19" i="36"/>
  <c r="AE19" i="36"/>
  <c r="W38" i="44"/>
  <c r="AO9" i="38"/>
  <c r="AO15" i="45"/>
  <c r="AY15" i="45" s="1"/>
  <c r="AO18" i="39"/>
  <c r="AY18" i="39" s="1"/>
  <c r="AO16" i="36"/>
  <c r="AY16" i="36" s="1"/>
  <c r="AS13" i="44"/>
  <c r="AU13" i="44"/>
  <c r="AO9" i="31"/>
  <c r="AS9" i="39"/>
  <c r="AU9" i="39"/>
  <c r="AS19" i="32"/>
  <c r="AU19" i="32"/>
  <c r="AO13" i="43"/>
  <c r="AO15" i="42"/>
  <c r="AY15" i="42" s="1"/>
  <c r="BA21" i="30"/>
  <c r="AK21" i="30"/>
  <c r="S21" i="30"/>
  <c r="Q21" i="30"/>
  <c r="AU21" i="30"/>
  <c r="AE21" i="30"/>
  <c r="Y39" i="31"/>
  <c r="AI39" i="31" s="1"/>
  <c r="W39" i="31"/>
  <c r="AC39" i="31" s="1"/>
  <c r="AK27" i="41"/>
  <c r="AI27" i="41"/>
  <c r="Y38" i="43"/>
  <c r="W38" i="43"/>
  <c r="AS42" i="37"/>
  <c r="AU42" i="37"/>
  <c r="AC9" i="35"/>
  <c r="AE9" i="35"/>
  <c r="Y18" i="44"/>
  <c r="AI18" i="44" s="1"/>
  <c r="BM39" i="52"/>
  <c r="AW39" i="52"/>
  <c r="BA39" i="52" s="1"/>
  <c r="CA39" i="52"/>
  <c r="AS39" i="52"/>
  <c r="AC39" i="52"/>
  <c r="BW39" i="52"/>
  <c r="BG39" i="52"/>
  <c r="Y39" i="52"/>
  <c r="BC39" i="52"/>
  <c r="AM39" i="52"/>
  <c r="AI39" i="52"/>
  <c r="Q39" i="52"/>
  <c r="BQ39" i="52"/>
  <c r="CG39" i="52"/>
  <c r="BA21" i="37"/>
  <c r="AK21" i="37"/>
  <c r="Q21" i="37"/>
  <c r="AU21" i="37"/>
  <c r="AE21" i="37"/>
  <c r="AM38" i="37"/>
  <c r="Q44" i="46"/>
  <c r="Y36" i="46"/>
  <c r="W36" i="46"/>
  <c r="CG96" i="52"/>
  <c r="BQ96" i="52"/>
  <c r="AI96" i="52"/>
  <c r="Q96" i="52"/>
  <c r="W96" i="52" s="1"/>
  <c r="BM96" i="52"/>
  <c r="AW96" i="52"/>
  <c r="CA96" i="52"/>
  <c r="CE96" i="52" s="1"/>
  <c r="AS96" i="52"/>
  <c r="AC96" i="52"/>
  <c r="AM96" i="52"/>
  <c r="AQ96" i="52" s="1"/>
  <c r="BG96" i="52"/>
  <c r="Y96" i="52"/>
  <c r="BC96" i="52"/>
  <c r="BW96" i="52"/>
  <c r="Y45" i="52"/>
  <c r="Q22" i="41"/>
  <c r="Q22" i="43"/>
  <c r="BI85" i="52"/>
  <c r="BG85" i="52"/>
  <c r="BM85" i="52" s="1"/>
  <c r="AS27" i="44"/>
  <c r="AU27" i="44"/>
  <c r="Q20" i="33"/>
  <c r="S20" i="33"/>
  <c r="Q20" i="35"/>
  <c r="AY81" i="52"/>
  <c r="BA81" i="52" s="1"/>
  <c r="AW81" i="52"/>
  <c r="BC81" i="52" s="1"/>
  <c r="CG42" i="52"/>
  <c r="W39" i="38"/>
  <c r="AC39" i="38" s="1"/>
  <c r="AO23" i="34"/>
  <c r="AY23" i="34" s="1"/>
  <c r="AI13" i="43"/>
  <c r="AU12" i="42"/>
  <c r="AS12" i="42"/>
  <c r="AU12" i="44"/>
  <c r="AS12" i="44"/>
  <c r="AO19" i="37"/>
  <c r="AO15" i="41"/>
  <c r="AY15" i="41" s="1"/>
  <c r="Y15" i="37"/>
  <c r="AI15" i="37" s="1"/>
  <c r="S36" i="32"/>
  <c r="AC14" i="31"/>
  <c r="AE14" i="31"/>
  <c r="W36" i="41"/>
  <c r="Q44" i="41"/>
  <c r="AS19" i="43"/>
  <c r="AU19" i="43"/>
  <c r="CG44" i="52"/>
  <c r="AC9" i="39"/>
  <c r="AE9" i="39"/>
  <c r="AO13" i="42"/>
  <c r="AM13" i="42"/>
  <c r="AO18" i="45"/>
  <c r="AY18" i="45" s="1"/>
  <c r="AM18" i="45"/>
  <c r="AS18" i="45" s="1"/>
  <c r="Y19" i="41"/>
  <c r="AK27" i="32"/>
  <c r="AI27" i="32"/>
  <c r="AM13" i="34"/>
  <c r="AS13" i="34" s="1"/>
  <c r="AO13" i="34"/>
  <c r="AY13" i="34" s="1"/>
  <c r="CC82" i="52"/>
  <c r="CA82" i="52"/>
  <c r="CG82" i="52" s="1"/>
  <c r="Y16" i="31"/>
  <c r="AI16" i="31" s="1"/>
  <c r="AO34" i="37"/>
  <c r="W38" i="45"/>
  <c r="Y38" i="45"/>
  <c r="W80" i="52"/>
  <c r="AO30" i="39"/>
  <c r="AY30" i="39" s="1"/>
  <c r="AK26" i="33"/>
  <c r="AI26" i="33"/>
  <c r="BK20" i="89"/>
  <c r="BW20" i="89" s="1"/>
  <c r="Y17" i="45"/>
  <c r="AI17" i="45" s="1"/>
  <c r="S18" i="15"/>
  <c r="S30" i="15" s="1"/>
  <c r="E36" i="8" s="1"/>
  <c r="M30" i="15"/>
  <c r="E36" i="10" s="1"/>
  <c r="AM38" i="46"/>
  <c r="AO38" i="46" s="1"/>
  <c r="AY19" i="36"/>
  <c r="BA19" i="36"/>
  <c r="AU34" i="41"/>
  <c r="AS34" i="41"/>
  <c r="BM14" i="89"/>
  <c r="BY14" i="89" s="1"/>
  <c r="Y13" i="38"/>
  <c r="AO32" i="38"/>
  <c r="AY32" i="38" s="1"/>
  <c r="AK34" i="33"/>
  <c r="AI34" i="33"/>
  <c r="AM17" i="35"/>
  <c r="AS17" i="35" s="1"/>
  <c r="Y11" i="50"/>
  <c r="Q11" i="50"/>
  <c r="W11" i="50" s="1"/>
  <c r="AC13" i="31"/>
  <c r="AE13" i="31"/>
  <c r="AU23" i="38"/>
  <c r="AS23" i="38"/>
  <c r="AY34" i="31"/>
  <c r="BK8" i="91"/>
  <c r="BK14" i="91"/>
  <c r="BW14" i="91" s="1"/>
  <c r="W9" i="55"/>
  <c r="W41" i="55" s="1"/>
  <c r="I8" i="8" s="1"/>
  <c r="Q41" i="55"/>
  <c r="G8" i="10" s="1"/>
  <c r="M18" i="27"/>
  <c r="M43" i="27" s="1"/>
  <c r="E26" i="10" s="1"/>
  <c r="I43" i="27"/>
  <c r="AK25" i="38"/>
  <c r="AI25" i="38"/>
  <c r="AO25" i="45"/>
  <c r="AG24" i="90"/>
  <c r="AG25" i="90" s="1"/>
  <c r="W24" i="90"/>
  <c r="W25" i="90" s="1"/>
  <c r="BK11" i="90" s="1"/>
  <c r="BW11" i="90" s="1"/>
  <c r="I24" i="90"/>
  <c r="I25" i="90" s="1"/>
  <c r="BC24" i="90"/>
  <c r="BC25" i="90" s="1"/>
  <c r="AQ24" i="90"/>
  <c r="AQ25" i="90" s="1"/>
  <c r="BK18" i="90"/>
  <c r="BW18" i="90" s="1"/>
  <c r="Y14" i="43"/>
  <c r="AI19" i="35"/>
  <c r="AK19" i="35"/>
  <c r="AS27" i="40"/>
  <c r="AU27" i="40"/>
  <c r="Q44" i="36"/>
  <c r="W36" i="36"/>
  <c r="Y36" i="36"/>
  <c r="AO9" i="46"/>
  <c r="AM9" i="46"/>
  <c r="K11" i="94"/>
  <c r="I46" i="45" s="1"/>
  <c r="M46" i="45" s="1"/>
  <c r="K19" i="94"/>
  <c r="I46" i="37" s="1"/>
  <c r="M46" i="37" s="1"/>
  <c r="K27" i="94"/>
  <c r="I46" i="30" s="1"/>
  <c r="M46" i="30" s="1"/>
  <c r="I29" i="96"/>
  <c r="E35" i="94" s="1"/>
  <c r="G35" i="94" s="1"/>
  <c r="I12" i="96"/>
  <c r="E16" i="95" s="1"/>
  <c r="G16" i="95" s="1"/>
  <c r="K78" i="95"/>
  <c r="I169" i="11" s="1"/>
  <c r="K81" i="98"/>
  <c r="O41" i="98"/>
  <c r="K73" i="95"/>
  <c r="I168" i="11" s="1"/>
  <c r="AK14" i="40"/>
  <c r="AI14" i="40"/>
  <c r="AM39" i="46"/>
  <c r="AO39" i="46" s="1"/>
  <c r="AC14" i="45"/>
  <c r="AE14" i="45"/>
  <c r="AY9" i="45"/>
  <c r="BA9" i="45"/>
  <c r="AU24" i="40"/>
  <c r="AS24" i="40"/>
  <c r="AO24" i="40"/>
  <c r="AI14" i="41"/>
  <c r="AK14" i="41"/>
  <c r="BM12" i="89"/>
  <c r="BY12" i="89" s="1"/>
  <c r="AI9" i="44"/>
  <c r="BS10" i="92"/>
  <c r="BU10" i="92"/>
  <c r="BA10" i="3" s="1"/>
  <c r="G511" i="1" s="1"/>
  <c r="BS11" i="92"/>
  <c r="BU11" i="92"/>
  <c r="BA11" i="3" s="1"/>
  <c r="G540" i="1" s="1"/>
  <c r="BA43" i="44"/>
  <c r="AY43" i="44"/>
  <c r="Q47" i="54"/>
  <c r="W47" i="54" s="1"/>
  <c r="Y47" i="54"/>
  <c r="AC11" i="44"/>
  <c r="AE11" i="44"/>
  <c r="W38" i="41"/>
  <c r="M10" i="32"/>
  <c r="I35" i="32"/>
  <c r="M10" i="46"/>
  <c r="I35" i="46"/>
  <c r="M10" i="33"/>
  <c r="I35" i="33"/>
  <c r="AU26" i="31"/>
  <c r="AS26" i="31"/>
  <c r="AM39" i="37"/>
  <c r="AS39" i="37" s="1"/>
  <c r="AO38" i="40"/>
  <c r="AM38" i="40"/>
  <c r="AK11" i="32"/>
  <c r="AI11" i="32"/>
  <c r="BA26" i="45"/>
  <c r="AY26" i="45"/>
  <c r="AO38" i="44"/>
  <c r="AM38" i="44"/>
  <c r="AI12" i="30"/>
  <c r="AS11" i="44"/>
  <c r="AU11" i="44"/>
  <c r="AS14" i="37"/>
  <c r="AU14" i="37"/>
  <c r="AS13" i="35"/>
  <c r="AU13" i="35"/>
  <c r="AY13" i="44"/>
  <c r="BA13" i="44"/>
  <c r="AS19" i="40"/>
  <c r="AU19" i="40"/>
  <c r="AY9" i="39"/>
  <c r="BA9" i="39"/>
  <c r="AM38" i="43"/>
  <c r="AY42" i="37"/>
  <c r="BA42" i="37"/>
  <c r="AS14" i="38"/>
  <c r="AU14" i="38"/>
  <c r="AO11" i="38"/>
  <c r="BA21" i="44"/>
  <c r="AK21" i="44"/>
  <c r="S21" i="44"/>
  <c r="Q21" i="44"/>
  <c r="AU21" i="44"/>
  <c r="AE21" i="44"/>
  <c r="BA21" i="46"/>
  <c r="AK21" i="46"/>
  <c r="S21" i="46"/>
  <c r="Q21" i="46"/>
  <c r="AU21" i="46"/>
  <c r="AE21" i="46"/>
  <c r="BA21" i="33"/>
  <c r="AK21" i="33"/>
  <c r="S21" i="33"/>
  <c r="AU21" i="33"/>
  <c r="AE21" i="33"/>
  <c r="Q21" i="33"/>
  <c r="AC13" i="35"/>
  <c r="AE13" i="35"/>
  <c r="AO30" i="35"/>
  <c r="AY30" i="35" s="1"/>
  <c r="S36" i="46"/>
  <c r="BO23" i="88"/>
  <c r="AC13" i="32"/>
  <c r="AE13" i="32"/>
  <c r="Q22" i="37"/>
  <c r="Q22" i="39"/>
  <c r="AM97" i="52"/>
  <c r="AQ97" i="52" s="1"/>
  <c r="BQ97" i="52"/>
  <c r="Q97" i="52"/>
  <c r="W97" i="52" s="1"/>
  <c r="BM97" i="52"/>
  <c r="AW97" i="52"/>
  <c r="BC97" i="52" s="1"/>
  <c r="CA97" i="52"/>
  <c r="CE97" i="52" s="1"/>
  <c r="Y97" i="52"/>
  <c r="AC97" i="52"/>
  <c r="AI97" i="52" s="1"/>
  <c r="BG97" i="52"/>
  <c r="BW97" i="52"/>
  <c r="BA12" i="31"/>
  <c r="AY12" i="31"/>
  <c r="W38" i="31"/>
  <c r="BA42" i="42"/>
  <c r="AY42" i="42"/>
  <c r="S14" i="23"/>
  <c r="AC14" i="42"/>
  <c r="AE14" i="42"/>
  <c r="AO28" i="40"/>
  <c r="AY28" i="40" s="1"/>
  <c r="AO15" i="37"/>
  <c r="AY15" i="37" s="1"/>
  <c r="AM15" i="37"/>
  <c r="AS15" i="37" s="1"/>
  <c r="AU23" i="31"/>
  <c r="AS23" i="31"/>
  <c r="AO23" i="31"/>
  <c r="I98" i="52"/>
  <c r="K98" i="52" s="1"/>
  <c r="AS23" i="33"/>
  <c r="AU23" i="33"/>
  <c r="AO29" i="44"/>
  <c r="AY29" i="44" s="1"/>
  <c r="BA20" i="30"/>
  <c r="AK20" i="30"/>
  <c r="Q20" i="30"/>
  <c r="S20" i="30" s="1"/>
  <c r="AU20" i="30"/>
  <c r="AE20" i="30"/>
  <c r="CA38" i="52"/>
  <c r="AS38" i="52"/>
  <c r="AC38" i="52"/>
  <c r="BW38" i="52"/>
  <c r="BG38" i="52"/>
  <c r="Y38" i="52"/>
  <c r="BC38" i="52"/>
  <c r="AM38" i="52"/>
  <c r="CG38" i="52"/>
  <c r="BQ38" i="52"/>
  <c r="BM38" i="52"/>
  <c r="AW38" i="52"/>
  <c r="BA38" i="52" s="1"/>
  <c r="AI38" i="52"/>
  <c r="Q38" i="52"/>
  <c r="AO18" i="38"/>
  <c r="AY18" i="38" s="1"/>
  <c r="AM18" i="38"/>
  <c r="AS18" i="38" s="1"/>
  <c r="BA8" i="32"/>
  <c r="AY80" i="52"/>
  <c r="AW80" i="52"/>
  <c r="BC80" i="52" s="1"/>
  <c r="W38" i="42"/>
  <c r="Y38" i="42" s="1"/>
  <c r="Y18" i="34"/>
  <c r="AI18" i="34" s="1"/>
  <c r="Y19" i="31"/>
  <c r="Y30" i="50"/>
  <c r="Y14" i="37"/>
  <c r="AO12" i="42"/>
  <c r="I19" i="73"/>
  <c r="I47" i="25" s="1"/>
  <c r="M47" i="25" s="1"/>
  <c r="S47" i="25" s="1"/>
  <c r="AS19" i="41"/>
  <c r="AU19" i="41"/>
  <c r="Y16" i="40"/>
  <c r="AI16" i="40" s="1"/>
  <c r="AO12" i="44"/>
  <c r="Y14" i="33"/>
  <c r="S38" i="35"/>
  <c r="CG52" i="52"/>
  <c r="W85" i="52"/>
  <c r="Y10" i="50"/>
  <c r="Q10" i="50"/>
  <c r="Y16" i="35"/>
  <c r="AI16" i="35" s="1"/>
  <c r="AU12" i="33"/>
  <c r="AS12" i="33"/>
  <c r="Y14" i="31"/>
  <c r="Y18" i="38"/>
  <c r="AI18" i="38" s="1"/>
  <c r="AS9" i="33"/>
  <c r="AU9" i="33"/>
  <c r="Y21" i="56"/>
  <c r="AO36" i="41"/>
  <c r="AM36" i="41"/>
  <c r="AY19" i="43"/>
  <c r="BA19" i="43"/>
  <c r="AS14" i="41"/>
  <c r="AU14" i="41"/>
  <c r="AO18" i="42"/>
  <c r="AY18" i="42" s="1"/>
  <c r="AC11" i="36"/>
  <c r="AE11" i="36"/>
  <c r="AM13" i="30"/>
  <c r="AS13" i="30" s="1"/>
  <c r="AM15" i="34"/>
  <c r="AS15" i="34" s="1"/>
  <c r="CC81" i="52"/>
  <c r="CA81" i="52"/>
  <c r="CG81" i="52" s="1"/>
  <c r="Q44" i="39"/>
  <c r="Y36" i="39"/>
  <c r="W36" i="39"/>
  <c r="Y33" i="56"/>
  <c r="AC9" i="44"/>
  <c r="AE9" i="44"/>
  <c r="Y45" i="56"/>
  <c r="S38" i="45"/>
  <c r="Y43" i="54"/>
  <c r="Q43" i="54"/>
  <c r="W43" i="54" s="1"/>
  <c r="Y19" i="30"/>
  <c r="AI19" i="30" s="1"/>
  <c r="AM17" i="40"/>
  <c r="AS17" i="40" s="1"/>
  <c r="AS34" i="39"/>
  <c r="AU34" i="39"/>
  <c r="AY8" i="32"/>
  <c r="W38" i="33"/>
  <c r="AY8" i="38"/>
  <c r="AS19" i="36"/>
  <c r="AU19" i="36"/>
  <c r="AO34" i="41"/>
  <c r="AM17" i="43"/>
  <c r="AS17" i="43" s="1"/>
  <c r="AC11" i="33"/>
  <c r="AE11" i="33"/>
  <c r="S38" i="32"/>
  <c r="Y13" i="31"/>
  <c r="AO23" i="38"/>
  <c r="AU12" i="40"/>
  <c r="AS12" i="40"/>
  <c r="BK17" i="91"/>
  <c r="BW17" i="91" s="1"/>
  <c r="BK22" i="91"/>
  <c r="BW22" i="91" s="1"/>
  <c r="AS14" i="36"/>
  <c r="AU14" i="36"/>
  <c r="S36" i="33"/>
  <c r="I9" i="73"/>
  <c r="I17" i="25" s="1"/>
  <c r="M17" i="25" s="1"/>
  <c r="K35" i="74"/>
  <c r="I26" i="54" s="1"/>
  <c r="I35" i="74"/>
  <c r="I26" i="56" s="1"/>
  <c r="AO17" i="32"/>
  <c r="AY17" i="32" s="1"/>
  <c r="AI23" i="39"/>
  <c r="AO17" i="33"/>
  <c r="AY17" i="33" s="1"/>
  <c r="AO14" i="30"/>
  <c r="AY14" i="30" s="1"/>
  <c r="CG21" i="52"/>
  <c r="BK9" i="90"/>
  <c r="BW9" i="90" s="1"/>
  <c r="BK21" i="90"/>
  <c r="BW21" i="90" s="1"/>
  <c r="AU26" i="42"/>
  <c r="AO26" i="42"/>
  <c r="AS26" i="42"/>
  <c r="AC9" i="42"/>
  <c r="AE9" i="42"/>
  <c r="Q44" i="34"/>
  <c r="Y36" i="34"/>
  <c r="W36" i="34"/>
  <c r="AO27" i="40"/>
  <c r="S36" i="36"/>
  <c r="M12" i="94"/>
  <c r="K12" i="94"/>
  <c r="I46" i="44" s="1"/>
  <c r="M46" i="44" s="1"/>
  <c r="K20" i="94"/>
  <c r="I46" i="36" s="1"/>
  <c r="M46" i="36" s="1"/>
  <c r="K28" i="94"/>
  <c r="I35" i="24" s="1"/>
  <c r="M35" i="24" s="1"/>
  <c r="S35" i="24" s="1"/>
  <c r="I30" i="96"/>
  <c r="K30" i="96" s="1"/>
  <c r="E36" i="94" s="1"/>
  <c r="G36" i="94" s="1"/>
  <c r="K13" i="96"/>
  <c r="E19" i="95" s="1"/>
  <c r="G19" i="95" s="1"/>
  <c r="I13" i="96"/>
  <c r="E18" i="95" s="1"/>
  <c r="G18" i="95" s="1"/>
  <c r="I25" i="96"/>
  <c r="E79" i="95" s="1"/>
  <c r="G79" i="95" s="1"/>
  <c r="I23" i="96"/>
  <c r="E74" i="95" s="1"/>
  <c r="G74" i="95" s="1"/>
  <c r="AC11" i="40"/>
  <c r="AE11" i="40"/>
  <c r="Y19" i="38"/>
  <c r="AC11" i="39"/>
  <c r="AE11" i="39"/>
  <c r="Y14" i="45"/>
  <c r="Y14" i="39"/>
  <c r="Y13" i="30"/>
  <c r="AI13" i="30" s="1"/>
  <c r="BQ11" i="88"/>
  <c r="CC11" i="88" s="1"/>
  <c r="BQ15" i="88"/>
  <c r="CC15" i="88" s="1"/>
  <c r="BQ16" i="88"/>
  <c r="CC16" i="88" s="1"/>
  <c r="BQ10" i="88"/>
  <c r="CC10" i="88" s="1"/>
  <c r="BQ22" i="88"/>
  <c r="CC22" i="88" s="1"/>
  <c r="BQ13" i="88"/>
  <c r="CC13" i="88" s="1"/>
  <c r="BQ21" i="88"/>
  <c r="CC21" i="88" s="1"/>
  <c r="BQ12" i="88"/>
  <c r="CC12" i="88" s="1"/>
  <c r="BQ18" i="88"/>
  <c r="CC18" i="88" s="1"/>
  <c r="BQ9" i="88"/>
  <c r="CC9" i="88" s="1"/>
  <c r="BQ17" i="88"/>
  <c r="CC17" i="88" s="1"/>
  <c r="BQ8" i="88"/>
  <c r="BQ19" i="88"/>
  <c r="CC19" i="88" s="1"/>
  <c r="BQ14" i="88"/>
  <c r="CC14" i="88" s="1"/>
  <c r="BQ20" i="88"/>
  <c r="CC20" i="88" s="1"/>
  <c r="BS19" i="92"/>
  <c r="BU19" i="92"/>
  <c r="BA19" i="3" s="1"/>
  <c r="G772" i="1" s="1"/>
  <c r="BI23" i="92"/>
  <c r="BA25" i="3" s="1"/>
  <c r="G946" i="1" s="1"/>
  <c r="BS8" i="92"/>
  <c r="Q44" i="35"/>
  <c r="W36" i="35"/>
  <c r="W82" i="52"/>
  <c r="S38" i="41"/>
  <c r="CG18" i="52"/>
  <c r="AO34" i="42"/>
  <c r="M10" i="44"/>
  <c r="I35" i="44"/>
  <c r="M10" i="42"/>
  <c r="I35" i="42"/>
  <c r="M10" i="30"/>
  <c r="I35" i="30"/>
  <c r="AO26" i="31"/>
  <c r="BG86" i="52"/>
  <c r="Y86" i="52"/>
  <c r="AM86" i="52"/>
  <c r="AQ86" i="52" s="1"/>
  <c r="BQ86" i="52"/>
  <c r="BW86" i="52" s="1"/>
  <c r="Q86" i="52"/>
  <c r="W86" i="52" s="1"/>
  <c r="BM86" i="52"/>
  <c r="AW86" i="52"/>
  <c r="BC86" i="52" s="1"/>
  <c r="AC86" i="52"/>
  <c r="AI86" i="52" s="1"/>
  <c r="CA86" i="52"/>
  <c r="CE86" i="52" s="1"/>
  <c r="AC11" i="32"/>
  <c r="AE11" i="32"/>
  <c r="AO31" i="32"/>
  <c r="AY31" i="32" s="1"/>
  <c r="AO16" i="33"/>
  <c r="AY16" i="33" s="1"/>
  <c r="Y16" i="42"/>
  <c r="AI16" i="42" s="1"/>
  <c r="AO13" i="35"/>
  <c r="AO19" i="40"/>
  <c r="AO15" i="32"/>
  <c r="AY15" i="32" s="1"/>
  <c r="AO16" i="35"/>
  <c r="AY16" i="35" s="1"/>
  <c r="BA14" i="39" l="1"/>
  <c r="AY14" i="39"/>
  <c r="AI36" i="31"/>
  <c r="AK36" i="31"/>
  <c r="AY36" i="34"/>
  <c r="K36" i="94"/>
  <c r="I52" i="26" s="1"/>
  <c r="M52" i="26" s="1"/>
  <c r="K9" i="94"/>
  <c r="I24" i="49" s="1"/>
  <c r="M24" i="49" s="1"/>
  <c r="Q24" i="49" s="1"/>
  <c r="W24" i="49" s="1"/>
  <c r="BA13" i="38"/>
  <c r="AY13" i="38"/>
  <c r="AO21" i="42"/>
  <c r="AY21" i="42" s="1"/>
  <c r="AM21" i="42"/>
  <c r="AS21" i="42" s="1"/>
  <c r="AI36" i="42"/>
  <c r="AK36" i="42"/>
  <c r="AI38" i="34"/>
  <c r="AK38" i="34"/>
  <c r="AM20" i="30"/>
  <c r="AS20" i="30" s="1"/>
  <c r="BA19" i="38"/>
  <c r="AY19" i="38"/>
  <c r="AM22" i="40"/>
  <c r="BA9" i="43"/>
  <c r="AY9" i="43"/>
  <c r="AI38" i="42"/>
  <c r="AK38" i="42"/>
  <c r="BA26" i="42"/>
  <c r="AY26" i="42"/>
  <c r="BA23" i="38"/>
  <c r="AY23" i="38"/>
  <c r="M79" i="95"/>
  <c r="K79" i="95"/>
  <c r="I55" i="55" s="1"/>
  <c r="M55" i="55" s="1"/>
  <c r="BA12" i="44"/>
  <c r="AY12" i="44"/>
  <c r="AC38" i="31"/>
  <c r="AE38" i="31"/>
  <c r="Y22" i="39"/>
  <c r="W22" i="39"/>
  <c r="AO21" i="44"/>
  <c r="AY21" i="44" s="1"/>
  <c r="AM21" i="44"/>
  <c r="AS21" i="44" s="1"/>
  <c r="AY38" i="40"/>
  <c r="BA38" i="40"/>
  <c r="S46" i="37"/>
  <c r="Q46" i="37"/>
  <c r="AI36" i="36"/>
  <c r="AK36" i="36"/>
  <c r="W22" i="43"/>
  <c r="BA13" i="43"/>
  <c r="AY13" i="43"/>
  <c r="M29" i="95"/>
  <c r="K29" i="95"/>
  <c r="I52" i="55" s="1"/>
  <c r="M52" i="55" s="1"/>
  <c r="S46" i="38"/>
  <c r="Q46" i="38"/>
  <c r="AY36" i="38"/>
  <c r="BA36" i="38"/>
  <c r="W44" i="33"/>
  <c r="AC36" i="33"/>
  <c r="AE36" i="33"/>
  <c r="AS9" i="40"/>
  <c r="AU9" i="40"/>
  <c r="BA13" i="37"/>
  <c r="AY13" i="37"/>
  <c r="BK23" i="89"/>
  <c r="BS16" i="89"/>
  <c r="BU16" i="89"/>
  <c r="BS10" i="89"/>
  <c r="BU10" i="89"/>
  <c r="Q24" i="50"/>
  <c r="W24" i="50" s="1"/>
  <c r="Y24" i="50"/>
  <c r="AO20" i="37"/>
  <c r="AM20" i="37"/>
  <c r="AI14" i="38"/>
  <c r="AK14" i="38"/>
  <c r="AM22" i="45"/>
  <c r="AO22" i="45" s="1"/>
  <c r="Q62" i="50"/>
  <c r="W62" i="50" s="1"/>
  <c r="Y62" i="50"/>
  <c r="AK13" i="45"/>
  <c r="AI13" i="45"/>
  <c r="M12" i="95"/>
  <c r="K12" i="95"/>
  <c r="I44" i="55" s="1"/>
  <c r="M44" i="55" s="1"/>
  <c r="AS11" i="43"/>
  <c r="AU11" i="43"/>
  <c r="AY11" i="36"/>
  <c r="BA11" i="36"/>
  <c r="AO20" i="31"/>
  <c r="AM20" i="31"/>
  <c r="AS13" i="39"/>
  <c r="AU13" i="39"/>
  <c r="S10" i="39"/>
  <c r="Q10" i="39"/>
  <c r="M35" i="39"/>
  <c r="BI23" i="88"/>
  <c r="BS8" i="88"/>
  <c r="BS18" i="88"/>
  <c r="BU18" i="88"/>
  <c r="BK15" i="90"/>
  <c r="BW15" i="90" s="1"/>
  <c r="BA11" i="39"/>
  <c r="AY11" i="39"/>
  <c r="AI9" i="34"/>
  <c r="BA23" i="41"/>
  <c r="AY23" i="41"/>
  <c r="W44" i="30"/>
  <c r="G24" i="28" s="1"/>
  <c r="AC36" i="30"/>
  <c r="AC44" i="30" s="1"/>
  <c r="U26" i="7" s="1"/>
  <c r="AK19" i="37"/>
  <c r="AI19" i="37"/>
  <c r="W20" i="34"/>
  <c r="AC20" i="34" s="1"/>
  <c r="AO21" i="31"/>
  <c r="AY21" i="31" s="1"/>
  <c r="AM21" i="31"/>
  <c r="AS21" i="31" s="1"/>
  <c r="W44" i="40"/>
  <c r="AC36" i="40"/>
  <c r="AE36" i="40"/>
  <c r="AC38" i="38"/>
  <c r="AE38" i="38"/>
  <c r="AO18" i="37"/>
  <c r="AY18" i="37" s="1"/>
  <c r="Y21" i="32"/>
  <c r="AI21" i="32" s="1"/>
  <c r="W21" i="32"/>
  <c r="AC21" i="32" s="1"/>
  <c r="AO39" i="44"/>
  <c r="AY39" i="44" s="1"/>
  <c r="AC42" i="97"/>
  <c r="E21" i="96" s="1"/>
  <c r="AC19" i="97"/>
  <c r="E34" i="95" s="1"/>
  <c r="G34" i="95" s="1"/>
  <c r="AC38" i="97"/>
  <c r="AC40" i="97"/>
  <c r="E55" i="95" s="1"/>
  <c r="G55" i="95" s="1"/>
  <c r="K15" i="96"/>
  <c r="E23" i="95" s="1"/>
  <c r="G23" i="95" s="1"/>
  <c r="M14" i="94"/>
  <c r="AS14" i="43"/>
  <c r="AU14" i="43"/>
  <c r="AS9" i="36"/>
  <c r="AU9" i="36"/>
  <c r="BA27" i="42"/>
  <c r="AY27" i="42"/>
  <c r="W22" i="46"/>
  <c r="Y22" i="46"/>
  <c r="W22" i="35"/>
  <c r="Y22" i="35" s="1"/>
  <c r="Y22" i="31"/>
  <c r="W22" i="31"/>
  <c r="S10" i="40"/>
  <c r="Q10" i="40"/>
  <c r="M35" i="40"/>
  <c r="K31" i="95"/>
  <c r="I25" i="51" s="1"/>
  <c r="AS14" i="40"/>
  <c r="AU14" i="40"/>
  <c r="CG95" i="52"/>
  <c r="AM20" i="46"/>
  <c r="AO20" i="46" s="1"/>
  <c r="Y20" i="44"/>
  <c r="W20" i="44"/>
  <c r="AW98" i="52"/>
  <c r="E14" i="10" s="1"/>
  <c r="S10" i="22"/>
  <c r="S31" i="22" s="1"/>
  <c r="I39" i="8" s="1"/>
  <c r="M31" i="22"/>
  <c r="G33" i="10" s="1"/>
  <c r="AY19" i="40"/>
  <c r="BA19" i="40"/>
  <c r="AM38" i="41"/>
  <c r="AK14" i="31"/>
  <c r="AI14" i="31"/>
  <c r="K74" i="95"/>
  <c r="I54" i="55" s="1"/>
  <c r="M54" i="55" s="1"/>
  <c r="M74" i="95"/>
  <c r="AY36" i="41"/>
  <c r="BA36" i="41"/>
  <c r="AI14" i="45"/>
  <c r="AK14" i="45"/>
  <c r="BA46" i="36"/>
  <c r="AK46" i="36"/>
  <c r="S46" i="36"/>
  <c r="Q46" i="36"/>
  <c r="AU46" i="36"/>
  <c r="AE46" i="36"/>
  <c r="Y44" i="34"/>
  <c r="AI36" i="34"/>
  <c r="AI44" i="34" s="1"/>
  <c r="Y20" i="7" s="1"/>
  <c r="AI14" i="37"/>
  <c r="AK14" i="37"/>
  <c r="Q10" i="44"/>
  <c r="S10" i="44" s="1"/>
  <c r="M35" i="44"/>
  <c r="BQ23" i="88"/>
  <c r="K25" i="96"/>
  <c r="E80" i="95" s="1"/>
  <c r="G80" i="95" s="1"/>
  <c r="M20" i="94"/>
  <c r="AM38" i="32"/>
  <c r="AO38" i="32"/>
  <c r="AO17" i="40"/>
  <c r="AY17" i="40" s="1"/>
  <c r="AO15" i="34"/>
  <c r="AY15" i="34" s="1"/>
  <c r="W10" i="50"/>
  <c r="Y38" i="31"/>
  <c r="S22" i="39"/>
  <c r="W21" i="33"/>
  <c r="AC21" i="33" s="1"/>
  <c r="W21" i="46"/>
  <c r="Y21" i="46" s="1"/>
  <c r="AS38" i="44"/>
  <c r="AU38" i="44"/>
  <c r="AU10" i="46"/>
  <c r="AE10" i="46"/>
  <c r="BA10" i="46"/>
  <c r="AK10" i="46"/>
  <c r="Q10" i="46"/>
  <c r="M35" i="46"/>
  <c r="BA24" i="40"/>
  <c r="AY24" i="40"/>
  <c r="M78" i="95"/>
  <c r="M19" i="94"/>
  <c r="W44" i="36"/>
  <c r="AC36" i="36"/>
  <c r="AC44" i="36" s="1"/>
  <c r="U18" i="7" s="1"/>
  <c r="AE36" i="36"/>
  <c r="BK13" i="90"/>
  <c r="BW13" i="90" s="1"/>
  <c r="CE82" i="52"/>
  <c r="S22" i="43"/>
  <c r="AC38" i="40"/>
  <c r="AE38" i="40"/>
  <c r="S10" i="37"/>
  <c r="Q10" i="37"/>
  <c r="M35" i="37"/>
  <c r="K18" i="96"/>
  <c r="E30" i="95" s="1"/>
  <c r="G30" i="95" s="1"/>
  <c r="M18" i="94"/>
  <c r="AS36" i="38"/>
  <c r="AU36" i="38"/>
  <c r="Y36" i="33"/>
  <c r="AO9" i="40"/>
  <c r="BS17" i="89"/>
  <c r="BU17" i="89"/>
  <c r="BS13" i="89"/>
  <c r="BU13" i="89"/>
  <c r="AK9" i="38"/>
  <c r="AI9" i="38"/>
  <c r="BK80" i="52"/>
  <c r="W22" i="32"/>
  <c r="K10" i="96"/>
  <c r="E13" i="95" s="1"/>
  <c r="G13" i="95" s="1"/>
  <c r="I90" i="25"/>
  <c r="AO11" i="43"/>
  <c r="Y39" i="36"/>
  <c r="AI39" i="36" s="1"/>
  <c r="AO15" i="38"/>
  <c r="AY15" i="38" s="1"/>
  <c r="AS9" i="34"/>
  <c r="AS11" i="36"/>
  <c r="AU11" i="36"/>
  <c r="AO9" i="30"/>
  <c r="AY9" i="30" s="1"/>
  <c r="Y35" i="54"/>
  <c r="BS22" i="88"/>
  <c r="BU22" i="88"/>
  <c r="BS15" i="88"/>
  <c r="BU15" i="88"/>
  <c r="Q46" i="40"/>
  <c r="S46" i="40" s="1"/>
  <c r="Y36" i="30"/>
  <c r="S20" i="34"/>
  <c r="AO39" i="40"/>
  <c r="AY39" i="40" s="1"/>
  <c r="AM39" i="40"/>
  <c r="AS39" i="40" s="1"/>
  <c r="BA8" i="31"/>
  <c r="AY8" i="31"/>
  <c r="M23" i="94"/>
  <c r="BK16" i="90"/>
  <c r="BW16" i="90" s="1"/>
  <c r="BA26" i="37"/>
  <c r="AY26" i="37"/>
  <c r="Y36" i="40"/>
  <c r="Y38" i="38"/>
  <c r="Q16" i="49"/>
  <c r="M18" i="49"/>
  <c r="M20" i="49"/>
  <c r="BA85" i="52"/>
  <c r="S21" i="32"/>
  <c r="Y44" i="43"/>
  <c r="AI36" i="43"/>
  <c r="AK36" i="43"/>
  <c r="AC27" i="97"/>
  <c r="E42" i="95" s="1"/>
  <c r="G42" i="95" s="1"/>
  <c r="AC21" i="97"/>
  <c r="E36" i="95" s="1"/>
  <c r="G36" i="95" s="1"/>
  <c r="AC46" i="97"/>
  <c r="E62" i="95" s="1"/>
  <c r="G62" i="95" s="1"/>
  <c r="AC48" i="97"/>
  <c r="E20" i="96" s="1"/>
  <c r="AO14" i="43"/>
  <c r="S44" i="37"/>
  <c r="AM36" i="37"/>
  <c r="AO9" i="36"/>
  <c r="Y20" i="40"/>
  <c r="W20" i="40"/>
  <c r="AO15" i="33"/>
  <c r="AY15" i="33" s="1"/>
  <c r="AO17" i="42"/>
  <c r="AY17" i="42" s="1"/>
  <c r="S22" i="46"/>
  <c r="AS24" i="30"/>
  <c r="AO24" i="30"/>
  <c r="AY24" i="30" s="1"/>
  <c r="S22" i="35"/>
  <c r="S22" i="31"/>
  <c r="K19" i="96"/>
  <c r="E32" i="95" s="1"/>
  <c r="G32" i="95" s="1"/>
  <c r="M29" i="94"/>
  <c r="BO23" i="89"/>
  <c r="BA24" i="36"/>
  <c r="AY24" i="36"/>
  <c r="AO16" i="42"/>
  <c r="AY16" i="42" s="1"/>
  <c r="K20" i="73"/>
  <c r="I50" i="23" s="1"/>
  <c r="M50" i="23" s="1"/>
  <c r="S50" i="23" s="1"/>
  <c r="AO17" i="44"/>
  <c r="AY17" i="44" s="1"/>
  <c r="AO14" i="40"/>
  <c r="AM20" i="44"/>
  <c r="BQ98" i="52"/>
  <c r="E20" i="10" s="1"/>
  <c r="AC38" i="33"/>
  <c r="AE38" i="33"/>
  <c r="AY27" i="40"/>
  <c r="BA27" i="40"/>
  <c r="BA34" i="42"/>
  <c r="AY34" i="42"/>
  <c r="K18" i="95"/>
  <c r="I47" i="55" s="1"/>
  <c r="M47" i="55" s="1"/>
  <c r="Q46" i="44"/>
  <c r="AO13" i="30"/>
  <c r="AY13" i="30" s="1"/>
  <c r="AI19" i="31"/>
  <c r="AK19" i="31"/>
  <c r="AO21" i="46"/>
  <c r="AM21" i="46"/>
  <c r="AS38" i="43"/>
  <c r="AU38" i="43"/>
  <c r="AY38" i="44"/>
  <c r="BA38" i="44"/>
  <c r="K16" i="95"/>
  <c r="I46" i="55" s="1"/>
  <c r="M46" i="55" s="1"/>
  <c r="S46" i="45"/>
  <c r="Q46" i="45"/>
  <c r="BO22" i="90"/>
  <c r="CA22" i="90" s="1"/>
  <c r="BO21" i="90"/>
  <c r="CA21" i="90" s="1"/>
  <c r="BO8" i="90"/>
  <c r="BO12" i="90"/>
  <c r="CA12" i="90" s="1"/>
  <c r="BO9" i="90"/>
  <c r="CA9" i="90" s="1"/>
  <c r="BO16" i="90"/>
  <c r="CA16" i="90" s="1"/>
  <c r="BO19" i="90"/>
  <c r="CA19" i="90" s="1"/>
  <c r="BO10" i="90"/>
  <c r="CA10" i="90" s="1"/>
  <c r="BO14" i="90"/>
  <c r="CA14" i="90" s="1"/>
  <c r="BO20" i="90"/>
  <c r="CA20" i="90" s="1"/>
  <c r="BO13" i="90"/>
  <c r="CA13" i="90" s="1"/>
  <c r="BO11" i="90"/>
  <c r="CA11" i="90" s="1"/>
  <c r="BO15" i="90"/>
  <c r="CA15" i="90" s="1"/>
  <c r="BO18" i="90"/>
  <c r="CA18" i="90" s="1"/>
  <c r="BO17" i="90"/>
  <c r="CA17" i="90" s="1"/>
  <c r="AK19" i="41"/>
  <c r="AI19" i="41"/>
  <c r="Y20" i="35"/>
  <c r="W20" i="35"/>
  <c r="Y21" i="37"/>
  <c r="AI21" i="37" s="1"/>
  <c r="W21" i="37"/>
  <c r="AC21" i="37" s="1"/>
  <c r="AI38" i="40"/>
  <c r="AK38" i="40"/>
  <c r="K14" i="95"/>
  <c r="I45" i="55" s="1"/>
  <c r="M45" i="55" s="1"/>
  <c r="BA46" i="46"/>
  <c r="AK46" i="46"/>
  <c r="S46" i="46"/>
  <c r="Q46" i="46"/>
  <c r="AU46" i="46"/>
  <c r="AE46" i="46"/>
  <c r="AS19" i="38"/>
  <c r="AU19" i="38"/>
  <c r="CG13" i="52"/>
  <c r="AK19" i="43"/>
  <c r="AI19" i="43"/>
  <c r="BS14" i="89"/>
  <c r="BU14" i="89"/>
  <c r="BS22" i="89"/>
  <c r="BU22" i="89"/>
  <c r="BA23" i="42"/>
  <c r="AY23" i="42"/>
  <c r="AI9" i="35"/>
  <c r="AK9" i="35"/>
  <c r="K70" i="95"/>
  <c r="I34" i="18" s="1"/>
  <c r="M34" i="18" s="1"/>
  <c r="BO30" i="51"/>
  <c r="AY30" i="51"/>
  <c r="AI30" i="51"/>
  <c r="Q30" i="51"/>
  <c r="BG30" i="51"/>
  <c r="AQ30" i="51"/>
  <c r="AU30" i="51" s="1"/>
  <c r="AA30" i="51"/>
  <c r="AY9" i="34"/>
  <c r="W21" i="39"/>
  <c r="AC21" i="39" s="1"/>
  <c r="BS20" i="88"/>
  <c r="BU20" i="88"/>
  <c r="BS12" i="88"/>
  <c r="BU12" i="88"/>
  <c r="BA8" i="35"/>
  <c r="AY8" i="35"/>
  <c r="K26" i="95"/>
  <c r="I51" i="55" s="1"/>
  <c r="M51" i="55" s="1"/>
  <c r="AS19" i="35"/>
  <c r="AU19" i="35"/>
  <c r="BG20" i="51"/>
  <c r="BG24" i="51" s="1"/>
  <c r="G20" i="10" s="1"/>
  <c r="AQ20" i="51"/>
  <c r="AQ24" i="51" s="1"/>
  <c r="G14" i="10" s="1"/>
  <c r="AA20" i="51"/>
  <c r="AA24" i="51" s="1"/>
  <c r="G11" i="10" s="1"/>
  <c r="BO20" i="51"/>
  <c r="AY20" i="51"/>
  <c r="AY24" i="51" s="1"/>
  <c r="G16" i="10" s="1"/>
  <c r="AI20" i="51"/>
  <c r="Q20" i="51"/>
  <c r="M24" i="51"/>
  <c r="AS9" i="43"/>
  <c r="AU9" i="43"/>
  <c r="W22" i="38"/>
  <c r="AK13" i="44"/>
  <c r="AI13" i="44"/>
  <c r="BA23" i="37"/>
  <c r="AY23" i="37"/>
  <c r="Q46" i="33"/>
  <c r="AS37" i="52"/>
  <c r="AS38" i="34"/>
  <c r="AU38" i="34"/>
  <c r="Y22" i="42"/>
  <c r="W22" i="42"/>
  <c r="W21" i="34"/>
  <c r="AC21" i="34" s="1"/>
  <c r="AC35" i="97"/>
  <c r="E50" i="95" s="1"/>
  <c r="G50" i="95" s="1"/>
  <c r="AC29" i="97"/>
  <c r="E44" i="95" s="1"/>
  <c r="G44" i="95" s="1"/>
  <c r="AC23" i="97"/>
  <c r="E38" i="95" s="1"/>
  <c r="G38" i="95" s="1"/>
  <c r="AC25" i="97"/>
  <c r="E40" i="95" s="1"/>
  <c r="G40" i="95" s="1"/>
  <c r="BA23" i="36"/>
  <c r="AY23" i="36"/>
  <c r="AM39" i="30"/>
  <c r="AS39" i="30" s="1"/>
  <c r="AK19" i="33"/>
  <c r="AI19" i="33"/>
  <c r="W44" i="45"/>
  <c r="AC36" i="45"/>
  <c r="AE36" i="45"/>
  <c r="AM20" i="40"/>
  <c r="AM39" i="35"/>
  <c r="AS39" i="35" s="1"/>
  <c r="Y22" i="30"/>
  <c r="AI22" i="30" s="1"/>
  <c r="W22" i="30"/>
  <c r="AC22" i="30" s="1"/>
  <c r="W21" i="36"/>
  <c r="AC21" i="36" s="1"/>
  <c r="AS34" i="30"/>
  <c r="AO34" i="30"/>
  <c r="AY34" i="30" s="1"/>
  <c r="K81" i="95"/>
  <c r="I56" i="55" s="1"/>
  <c r="M56" i="55" s="1"/>
  <c r="Q46" i="35"/>
  <c r="AU46" i="35"/>
  <c r="AE46" i="35"/>
  <c r="BA46" i="35"/>
  <c r="AK46" i="35"/>
  <c r="S46" i="35"/>
  <c r="AY38" i="33"/>
  <c r="BA38" i="33"/>
  <c r="W44" i="37"/>
  <c r="AC36" i="37"/>
  <c r="AE36" i="37"/>
  <c r="AC98" i="52"/>
  <c r="E11" i="10" s="1"/>
  <c r="W22" i="33"/>
  <c r="Y22" i="33"/>
  <c r="M26" i="54"/>
  <c r="Y44" i="39"/>
  <c r="AI36" i="39"/>
  <c r="AK36" i="39"/>
  <c r="BA26" i="31"/>
  <c r="AY26" i="31"/>
  <c r="AK19" i="38"/>
  <c r="AI19" i="38"/>
  <c r="M19" i="95"/>
  <c r="K19" i="95"/>
  <c r="I49" i="53" s="1"/>
  <c r="M49" i="53" s="1"/>
  <c r="Q49" i="53" s="1"/>
  <c r="W49" i="53" s="1"/>
  <c r="M26" i="56"/>
  <c r="I64" i="56"/>
  <c r="Y38" i="33"/>
  <c r="W44" i="39"/>
  <c r="AC36" i="39"/>
  <c r="AE36" i="39"/>
  <c r="AS97" i="52"/>
  <c r="CG97" i="52"/>
  <c r="AY11" i="38"/>
  <c r="BA11" i="38"/>
  <c r="AO38" i="43"/>
  <c r="AO39" i="37"/>
  <c r="AY39" i="37" s="1"/>
  <c r="S10" i="32"/>
  <c r="Q10" i="32"/>
  <c r="M35" i="32"/>
  <c r="K12" i="96"/>
  <c r="E17" i="95" s="1"/>
  <c r="G17" i="95" s="1"/>
  <c r="M11" i="94"/>
  <c r="BQ21" i="90"/>
  <c r="CC21" i="90" s="1"/>
  <c r="BQ11" i="90"/>
  <c r="CC11" i="90" s="1"/>
  <c r="BQ15" i="90"/>
  <c r="CC15" i="90" s="1"/>
  <c r="BQ17" i="90"/>
  <c r="CC17" i="90" s="1"/>
  <c r="BQ19" i="90"/>
  <c r="CC19" i="90" s="1"/>
  <c r="BQ13" i="90"/>
  <c r="CC13" i="90" s="1"/>
  <c r="BQ12" i="90"/>
  <c r="CC12" i="90" s="1"/>
  <c r="BQ14" i="90"/>
  <c r="CC14" i="90" s="1"/>
  <c r="BQ18" i="90"/>
  <c r="CC18" i="90" s="1"/>
  <c r="BQ22" i="90"/>
  <c r="CC22" i="90" s="1"/>
  <c r="BQ20" i="90"/>
  <c r="CC20" i="90" s="1"/>
  <c r="BQ10" i="90"/>
  <c r="CC10" i="90" s="1"/>
  <c r="BQ8" i="90"/>
  <c r="BQ9" i="90"/>
  <c r="CC9" i="90" s="1"/>
  <c r="BQ16" i="90"/>
  <c r="CC16" i="90" s="1"/>
  <c r="S44" i="32"/>
  <c r="AM36" i="32"/>
  <c r="Y39" i="38"/>
  <c r="AI39" i="38" s="1"/>
  <c r="S20" i="35"/>
  <c r="W20" i="33"/>
  <c r="Y20" i="33"/>
  <c r="W44" i="46"/>
  <c r="G8" i="28" s="1"/>
  <c r="S21" i="37"/>
  <c r="AC38" i="43"/>
  <c r="AE38" i="43"/>
  <c r="W21" i="30"/>
  <c r="AC21" i="30" s="1"/>
  <c r="BA9" i="38"/>
  <c r="AY9" i="38"/>
  <c r="AM38" i="39"/>
  <c r="AO38" i="39"/>
  <c r="K11" i="96"/>
  <c r="E15" i="95" s="1"/>
  <c r="G15" i="95" s="1"/>
  <c r="M10" i="94"/>
  <c r="AK11" i="42"/>
  <c r="AI11" i="42"/>
  <c r="BA40" i="34"/>
  <c r="AY40" i="34"/>
  <c r="AS11" i="40"/>
  <c r="AU11" i="40"/>
  <c r="AK9" i="45"/>
  <c r="AI9" i="45"/>
  <c r="BS12" i="89"/>
  <c r="BU12" i="89"/>
  <c r="BS9" i="89"/>
  <c r="BU9" i="89"/>
  <c r="AO22" i="32"/>
  <c r="AM22" i="32"/>
  <c r="Y21" i="41"/>
  <c r="AI21" i="41" s="1"/>
  <c r="W21" i="41"/>
  <c r="AC21" i="41" s="1"/>
  <c r="W21" i="35"/>
  <c r="AC21" i="35" s="1"/>
  <c r="K22" i="96"/>
  <c r="E71" i="95" s="1"/>
  <c r="G71" i="95" s="1"/>
  <c r="M25" i="94"/>
  <c r="W44" i="32"/>
  <c r="AC36" i="32"/>
  <c r="AE36" i="32"/>
  <c r="W20" i="41"/>
  <c r="Y20" i="41" s="1"/>
  <c r="Y35" i="52"/>
  <c r="Y39" i="42"/>
  <c r="AI39" i="42" s="1"/>
  <c r="S21" i="39"/>
  <c r="AS26" i="30"/>
  <c r="AO26" i="30"/>
  <c r="AY26" i="30" s="1"/>
  <c r="BS19" i="88"/>
  <c r="BU19" i="88"/>
  <c r="BS21" i="88"/>
  <c r="BU21" i="88"/>
  <c r="K17" i="96"/>
  <c r="E27" i="95" s="1"/>
  <c r="G27" i="95" s="1"/>
  <c r="E41" i="94"/>
  <c r="G8" i="94"/>
  <c r="AO19" i="35"/>
  <c r="AM36" i="40"/>
  <c r="S44" i="40"/>
  <c r="AO38" i="38"/>
  <c r="AM38" i="38"/>
  <c r="AO39" i="33"/>
  <c r="AY39" i="33" s="1"/>
  <c r="AM39" i="33"/>
  <c r="AS39" i="33" s="1"/>
  <c r="BA26" i="38"/>
  <c r="AY26" i="38"/>
  <c r="S22" i="38"/>
  <c r="AC38" i="37"/>
  <c r="AE38" i="37"/>
  <c r="AY14" i="42"/>
  <c r="BA14" i="42"/>
  <c r="K24" i="95"/>
  <c r="I50" i="55" s="1"/>
  <c r="M50" i="55" s="1"/>
  <c r="M15" i="94"/>
  <c r="E45" i="10"/>
  <c r="E47" i="10" s="1"/>
  <c r="AS13" i="33"/>
  <c r="AU13" i="33"/>
  <c r="CG37" i="52"/>
  <c r="Y39" i="33"/>
  <c r="AI39" i="33" s="1"/>
  <c r="AO38" i="34"/>
  <c r="Y39" i="40"/>
  <c r="AI39" i="40" s="1"/>
  <c r="S22" i="42"/>
  <c r="S21" i="34"/>
  <c r="W44" i="43"/>
  <c r="AC36" i="43"/>
  <c r="AC44" i="43" s="1"/>
  <c r="U11" i="7" s="1"/>
  <c r="AE36" i="43"/>
  <c r="AC43" i="97"/>
  <c r="E59" i="95" s="1"/>
  <c r="G59" i="95" s="1"/>
  <c r="AC37" i="97"/>
  <c r="E52" i="95" s="1"/>
  <c r="G52" i="95" s="1"/>
  <c r="AC31" i="97"/>
  <c r="E46" i="95" s="1"/>
  <c r="G46" i="95" s="1"/>
  <c r="AC33" i="97"/>
  <c r="E48" i="95" s="1"/>
  <c r="G48" i="95" s="1"/>
  <c r="M33" i="94"/>
  <c r="K33" i="94"/>
  <c r="I37" i="22" s="1"/>
  <c r="M37" i="22" s="1"/>
  <c r="S37" i="22" s="1"/>
  <c r="BK21" i="91"/>
  <c r="BW21" i="91" s="1"/>
  <c r="AS14" i="35"/>
  <c r="AU14" i="35"/>
  <c r="AS13" i="31"/>
  <c r="AU13" i="31"/>
  <c r="BA40" i="43"/>
  <c r="AY40" i="43"/>
  <c r="Y39" i="41"/>
  <c r="AI39" i="41" s="1"/>
  <c r="AK14" i="44"/>
  <c r="AI14" i="44"/>
  <c r="Y36" i="45"/>
  <c r="AI11" i="41"/>
  <c r="AK11" i="41"/>
  <c r="S22" i="30"/>
  <c r="S21" i="36"/>
  <c r="AO8" i="30"/>
  <c r="AS8" i="30"/>
  <c r="Y39" i="44"/>
  <c r="AI39" i="44" s="1"/>
  <c r="K26" i="96"/>
  <c r="E82" i="95" s="1"/>
  <c r="G82" i="95" s="1"/>
  <c r="M21" i="94"/>
  <c r="AS38" i="33"/>
  <c r="AU38" i="33"/>
  <c r="Y36" i="37"/>
  <c r="AQ11" i="52"/>
  <c r="AQ98" i="52" s="1"/>
  <c r="E19" i="8" s="1"/>
  <c r="AM98" i="52"/>
  <c r="E15" i="10" s="1"/>
  <c r="Y63" i="50"/>
  <c r="AC38" i="41"/>
  <c r="AE38" i="41"/>
  <c r="K35" i="94"/>
  <c r="I52" i="27" s="1"/>
  <c r="M52" i="27" s="1"/>
  <c r="BI12" i="90"/>
  <c r="BI16" i="90"/>
  <c r="BI10" i="90"/>
  <c r="BI20" i="90"/>
  <c r="BI14" i="90"/>
  <c r="BI18" i="90"/>
  <c r="BI22" i="90"/>
  <c r="BI9" i="90"/>
  <c r="BI13" i="90"/>
  <c r="BI17" i="90"/>
  <c r="BI11" i="90"/>
  <c r="BI15" i="90"/>
  <c r="BI21" i="90"/>
  <c r="BI8" i="90"/>
  <c r="BI19" i="90"/>
  <c r="AK13" i="38"/>
  <c r="AI13" i="38"/>
  <c r="AI38" i="45"/>
  <c r="AK38" i="45"/>
  <c r="Y44" i="46"/>
  <c r="M8" i="28" s="1"/>
  <c r="AI38" i="43"/>
  <c r="AK38" i="43"/>
  <c r="AM21" i="30"/>
  <c r="AS21" i="30" s="1"/>
  <c r="AC38" i="44"/>
  <c r="AE38" i="44"/>
  <c r="BM23" i="89"/>
  <c r="I34" i="10"/>
  <c r="S32" i="21"/>
  <c r="M37" i="8" s="1"/>
  <c r="AM36" i="42"/>
  <c r="S44" i="42"/>
  <c r="AO36" i="42"/>
  <c r="AY11" i="40"/>
  <c r="BA11" i="40"/>
  <c r="BS19" i="89"/>
  <c r="BU19" i="89"/>
  <c r="BS11" i="89"/>
  <c r="BU11" i="89"/>
  <c r="AI9" i="31"/>
  <c r="AK9" i="31"/>
  <c r="W20" i="39"/>
  <c r="Y20" i="39"/>
  <c r="AM21" i="41"/>
  <c r="AS21" i="41" s="1"/>
  <c r="AO21" i="35"/>
  <c r="AY21" i="35" s="1"/>
  <c r="AM21" i="35"/>
  <c r="AS21" i="35" s="1"/>
  <c r="Q46" i="39"/>
  <c r="BM12" i="91"/>
  <c r="BY12" i="91" s="1"/>
  <c r="BM20" i="91"/>
  <c r="BY20" i="91" s="1"/>
  <c r="BM11" i="91"/>
  <c r="BY11" i="91" s="1"/>
  <c r="BM15" i="91"/>
  <c r="BY15" i="91" s="1"/>
  <c r="BM19" i="91"/>
  <c r="BY19" i="91" s="1"/>
  <c r="BM18" i="91"/>
  <c r="BY18" i="91" s="1"/>
  <c r="BM13" i="91"/>
  <c r="BY13" i="91" s="1"/>
  <c r="BM17" i="91"/>
  <c r="BY17" i="91" s="1"/>
  <c r="BM9" i="91"/>
  <c r="BY9" i="91" s="1"/>
  <c r="BM21" i="91"/>
  <c r="BY21" i="91" s="1"/>
  <c r="BM22" i="91"/>
  <c r="BY22" i="91" s="1"/>
  <c r="BM10" i="91"/>
  <c r="BY10" i="91" s="1"/>
  <c r="BM8" i="91"/>
  <c r="BM14" i="91"/>
  <c r="BY14" i="91" s="1"/>
  <c r="BM16" i="91"/>
  <c r="BY16" i="91" s="1"/>
  <c r="AM44" i="30"/>
  <c r="S24" i="28" s="1"/>
  <c r="AS36" i="30"/>
  <c r="AS44" i="30" s="1"/>
  <c r="AC26" i="7" s="1"/>
  <c r="Y44" i="32"/>
  <c r="AI36" i="32"/>
  <c r="AK36" i="32"/>
  <c r="AM20" i="41"/>
  <c r="Y22" i="34"/>
  <c r="AI22" i="34" s="1"/>
  <c r="W22" i="34"/>
  <c r="AC22" i="34" s="1"/>
  <c r="W21" i="45"/>
  <c r="AC21" i="45" s="1"/>
  <c r="BS16" i="88"/>
  <c r="BU16" i="88"/>
  <c r="BS13" i="88"/>
  <c r="BU13" i="88"/>
  <c r="K10" i="95"/>
  <c r="I43" i="55" s="1"/>
  <c r="M43" i="55" s="1"/>
  <c r="S44" i="44"/>
  <c r="AM36" i="44"/>
  <c r="AO36" i="44" s="1"/>
  <c r="S44" i="45"/>
  <c r="AM36" i="45"/>
  <c r="W20" i="45"/>
  <c r="Y20" i="45" s="1"/>
  <c r="AI38" i="37"/>
  <c r="AK38" i="37"/>
  <c r="Q10" i="31"/>
  <c r="M35" i="31"/>
  <c r="AY25" i="40"/>
  <c r="BA25" i="40"/>
  <c r="M25" i="95"/>
  <c r="K25" i="95"/>
  <c r="I52" i="53" s="1"/>
  <c r="M52" i="53" s="1"/>
  <c r="Q52" i="53" s="1"/>
  <c r="W52" i="53" s="1"/>
  <c r="Q46" i="41"/>
  <c r="S46" i="41" s="1"/>
  <c r="AS23" i="30"/>
  <c r="AO23" i="30"/>
  <c r="AY23" i="30" s="1"/>
  <c r="BA13" i="33"/>
  <c r="AY13" i="33"/>
  <c r="AC48" i="56"/>
  <c r="AI48" i="56" s="1"/>
  <c r="AS48" i="56"/>
  <c r="AM48" i="56"/>
  <c r="Q48" i="56"/>
  <c r="W48" i="56" s="1"/>
  <c r="Y20" i="36"/>
  <c r="W20" i="36"/>
  <c r="M35" i="95"/>
  <c r="K35" i="95"/>
  <c r="I45" i="46" s="1"/>
  <c r="AC45" i="97"/>
  <c r="E61" i="95" s="1"/>
  <c r="G61" i="95" s="1"/>
  <c r="AC39" i="97"/>
  <c r="AC41" i="97"/>
  <c r="E56" i="95" s="1"/>
  <c r="G56" i="95" s="1"/>
  <c r="M30" i="94"/>
  <c r="K30" i="94"/>
  <c r="I36" i="24" s="1"/>
  <c r="M36" i="24" s="1"/>
  <c r="S36" i="24" s="1"/>
  <c r="BK19" i="91"/>
  <c r="BW19" i="91" s="1"/>
  <c r="AY14" i="35"/>
  <c r="BA14" i="35"/>
  <c r="BA13" i="31"/>
  <c r="AY13" i="31"/>
  <c r="AK9" i="32"/>
  <c r="AI9" i="32"/>
  <c r="AY11" i="35"/>
  <c r="BA11" i="35"/>
  <c r="Y21" i="38"/>
  <c r="AI21" i="38" s="1"/>
  <c r="W21" i="38"/>
  <c r="AC21" i="38" s="1"/>
  <c r="AS36" i="35"/>
  <c r="AU36" i="35"/>
  <c r="K20" i="95"/>
  <c r="I48" i="55" s="1"/>
  <c r="M48" i="55" s="1"/>
  <c r="Q46" i="43"/>
  <c r="AS38" i="42"/>
  <c r="AU38" i="42"/>
  <c r="BG98" i="52"/>
  <c r="E16" i="10" s="1"/>
  <c r="BA23" i="31"/>
  <c r="AY23" i="31"/>
  <c r="AM21" i="33"/>
  <c r="AS21" i="33" s="1"/>
  <c r="AY13" i="35"/>
  <c r="BA13" i="35"/>
  <c r="CG86" i="52"/>
  <c r="BA10" i="30"/>
  <c r="AK10" i="30"/>
  <c r="Q10" i="30"/>
  <c r="AU10" i="30"/>
  <c r="AE10" i="30"/>
  <c r="M35" i="30"/>
  <c r="S44" i="36"/>
  <c r="AM36" i="36"/>
  <c r="AO36" i="36"/>
  <c r="K9" i="73"/>
  <c r="I17" i="23" s="1"/>
  <c r="AO17" i="43"/>
  <c r="AY17" i="43" s="1"/>
  <c r="AM38" i="45"/>
  <c r="AO38" i="45"/>
  <c r="AM44" i="41"/>
  <c r="AS36" i="41"/>
  <c r="AU36" i="41"/>
  <c r="K19" i="73"/>
  <c r="I47" i="23" s="1"/>
  <c r="M47" i="23" s="1"/>
  <c r="S47" i="23" s="1"/>
  <c r="S44" i="46"/>
  <c r="AM36" i="46"/>
  <c r="AM44" i="46" s="1"/>
  <c r="S8" i="28" s="1"/>
  <c r="Y38" i="41"/>
  <c r="M73" i="95"/>
  <c r="K29" i="96"/>
  <c r="AC38" i="45"/>
  <c r="AE38" i="45"/>
  <c r="AS13" i="42"/>
  <c r="AU13" i="42"/>
  <c r="BA9" i="31"/>
  <c r="AY9" i="31"/>
  <c r="Y38" i="44"/>
  <c r="AK11" i="43"/>
  <c r="AI11" i="43"/>
  <c r="M72" i="95"/>
  <c r="M34" i="94"/>
  <c r="AM39" i="36"/>
  <c r="AS39" i="36" s="1"/>
  <c r="AK9" i="33"/>
  <c r="AI9" i="33"/>
  <c r="BI23" i="89"/>
  <c r="BS8" i="89"/>
  <c r="BS20" i="89"/>
  <c r="BU20" i="89"/>
  <c r="S20" i="39"/>
  <c r="W20" i="37"/>
  <c r="AY11" i="41"/>
  <c r="BA11" i="41"/>
  <c r="S10" i="41"/>
  <c r="Q10" i="41"/>
  <c r="M35" i="41"/>
  <c r="M85" i="95"/>
  <c r="M17" i="94"/>
  <c r="BK19" i="90"/>
  <c r="BW19" i="90" s="1"/>
  <c r="BO10" i="91"/>
  <c r="CA10" i="91" s="1"/>
  <c r="BO9" i="91"/>
  <c r="CA9" i="91" s="1"/>
  <c r="BO13" i="91"/>
  <c r="CA13" i="91" s="1"/>
  <c r="BO18" i="91"/>
  <c r="CA18" i="91" s="1"/>
  <c r="BO8" i="91"/>
  <c r="BO16" i="91"/>
  <c r="CA16" i="91" s="1"/>
  <c r="BO17" i="91"/>
  <c r="CA17" i="91" s="1"/>
  <c r="BO19" i="91"/>
  <c r="CA19" i="91" s="1"/>
  <c r="BO15" i="91"/>
  <c r="CA15" i="91" s="1"/>
  <c r="BO21" i="91"/>
  <c r="CA21" i="91" s="1"/>
  <c r="BO20" i="91"/>
  <c r="CA20" i="91" s="1"/>
  <c r="BO22" i="91"/>
  <c r="CA22" i="91" s="1"/>
  <c r="BO12" i="91"/>
  <c r="CA12" i="91" s="1"/>
  <c r="BO14" i="91"/>
  <c r="CA14" i="91" s="1"/>
  <c r="BO11" i="91"/>
  <c r="CA11" i="91" s="1"/>
  <c r="AO36" i="30"/>
  <c r="W20" i="43"/>
  <c r="S22" i="34"/>
  <c r="S21" i="45"/>
  <c r="BS11" i="88"/>
  <c r="BU11" i="88"/>
  <c r="BS14" i="88"/>
  <c r="BU14" i="88"/>
  <c r="Q29" i="53"/>
  <c r="M41" i="53"/>
  <c r="K41" i="53" s="1"/>
  <c r="K42" i="53" s="1"/>
  <c r="M42" i="53" s="1"/>
  <c r="I29" i="10"/>
  <c r="S34" i="16"/>
  <c r="M34" i="8" s="1"/>
  <c r="K9" i="96"/>
  <c r="E11" i="95" s="1"/>
  <c r="G11" i="95" s="1"/>
  <c r="BK18" i="91"/>
  <c r="BW18" i="91" s="1"/>
  <c r="S20" i="45"/>
  <c r="M23" i="50"/>
  <c r="I64" i="50"/>
  <c r="S44" i="31"/>
  <c r="AM36" i="31"/>
  <c r="W21" i="43"/>
  <c r="AC21" i="43" s="1"/>
  <c r="K39" i="94"/>
  <c r="I57" i="55" s="1"/>
  <c r="M57" i="55" s="1"/>
  <c r="AO18" i="35"/>
  <c r="AY18" i="35" s="1"/>
  <c r="K45" i="74"/>
  <c r="I48" i="54" s="1"/>
  <c r="M48" i="54" s="1"/>
  <c r="S20" i="36"/>
  <c r="AO17" i="30"/>
  <c r="AY17" i="30" s="1"/>
  <c r="BA24" i="38"/>
  <c r="AY24" i="38"/>
  <c r="AU10" i="34"/>
  <c r="AE10" i="34"/>
  <c r="BA10" i="34"/>
  <c r="AK10" i="34"/>
  <c r="S10" i="34"/>
  <c r="Q10" i="34"/>
  <c r="M35" i="34"/>
  <c r="AC28" i="97"/>
  <c r="E43" i="95" s="1"/>
  <c r="G43" i="95" s="1"/>
  <c r="K33" i="95"/>
  <c r="I26" i="51" s="1"/>
  <c r="M26" i="51" s="1"/>
  <c r="AC47" i="97"/>
  <c r="E63" i="95" s="1"/>
  <c r="G63" i="95" s="1"/>
  <c r="S46" i="34"/>
  <c r="Q46" i="34"/>
  <c r="BK20" i="90"/>
  <c r="BW20" i="90" s="1"/>
  <c r="AK9" i="37"/>
  <c r="AI9" i="37"/>
  <c r="Y25" i="50"/>
  <c r="Q25" i="50"/>
  <c r="W25" i="50" s="1"/>
  <c r="I8" i="7"/>
  <c r="AI48" i="46"/>
  <c r="Y20" i="42"/>
  <c r="W20" i="42"/>
  <c r="AI19" i="40"/>
  <c r="AK19" i="40"/>
  <c r="S21" i="38"/>
  <c r="AY9" i="32"/>
  <c r="BA9" i="32"/>
  <c r="AO36" i="35"/>
  <c r="Y38" i="36"/>
  <c r="AI38" i="36" s="1"/>
  <c r="K14" i="96"/>
  <c r="E21" i="95" s="1"/>
  <c r="G21" i="95" s="1"/>
  <c r="M13" i="94"/>
  <c r="BK12" i="90"/>
  <c r="BW12" i="90" s="1"/>
  <c r="BA34" i="32"/>
  <c r="AY34" i="32"/>
  <c r="AO38" i="42"/>
  <c r="W20" i="46"/>
  <c r="Y20" i="46" s="1"/>
  <c r="BW11" i="52"/>
  <c r="AS38" i="31"/>
  <c r="AU38" i="31"/>
  <c r="AC38" i="42"/>
  <c r="AE38" i="42"/>
  <c r="W44" i="35"/>
  <c r="AC36" i="35"/>
  <c r="AC44" i="35" s="1"/>
  <c r="U19" i="7" s="1"/>
  <c r="AE36" i="35"/>
  <c r="S17" i="25"/>
  <c r="S90" i="25" s="1"/>
  <c r="E38" i="8" s="1"/>
  <c r="M90" i="25"/>
  <c r="E32" i="10" s="1"/>
  <c r="AO38" i="35"/>
  <c r="AY38" i="35" s="1"/>
  <c r="AM38" i="35"/>
  <c r="AS38" i="35" s="1"/>
  <c r="AU46" i="30"/>
  <c r="AE46" i="30"/>
  <c r="BA46" i="30"/>
  <c r="AK46" i="30"/>
  <c r="Q46" i="30"/>
  <c r="BM21" i="90"/>
  <c r="BY21" i="90" s="1"/>
  <c r="BM9" i="90"/>
  <c r="BY9" i="90" s="1"/>
  <c r="BM10" i="90"/>
  <c r="BY10" i="90" s="1"/>
  <c r="BM17" i="90"/>
  <c r="BY17" i="90" s="1"/>
  <c r="BM20" i="90"/>
  <c r="BY20" i="90" s="1"/>
  <c r="BM18" i="90"/>
  <c r="BY18" i="90" s="1"/>
  <c r="BM16" i="90"/>
  <c r="BY16" i="90" s="1"/>
  <c r="BM11" i="90"/>
  <c r="BY11" i="90" s="1"/>
  <c r="BM14" i="90"/>
  <c r="BY14" i="90" s="1"/>
  <c r="BM15" i="90"/>
  <c r="BY15" i="90" s="1"/>
  <c r="BM19" i="90"/>
  <c r="BY19" i="90" s="1"/>
  <c r="BM22" i="90"/>
  <c r="BY22" i="90" s="1"/>
  <c r="BM12" i="90"/>
  <c r="BY12" i="90" s="1"/>
  <c r="BM8" i="90"/>
  <c r="BM13" i="90"/>
  <c r="BY13" i="90" s="1"/>
  <c r="BA34" i="37"/>
  <c r="AY34" i="37"/>
  <c r="BA13" i="42"/>
  <c r="AY13" i="42"/>
  <c r="W44" i="41"/>
  <c r="AC36" i="41"/>
  <c r="AC44" i="41" s="1"/>
  <c r="U13" i="7" s="1"/>
  <c r="AE36" i="41"/>
  <c r="AY19" i="37"/>
  <c r="BA19" i="37"/>
  <c r="W22" i="41"/>
  <c r="AS38" i="37"/>
  <c r="AU38" i="37"/>
  <c r="G8" i="95"/>
  <c r="Q46" i="31"/>
  <c r="AK9" i="40"/>
  <c r="AI9" i="40"/>
  <c r="AS14" i="45"/>
  <c r="AU14" i="45"/>
  <c r="BS15" i="89"/>
  <c r="BU15" i="89"/>
  <c r="BS21" i="89"/>
  <c r="BU21" i="89"/>
  <c r="AS14" i="44"/>
  <c r="AU14" i="44"/>
  <c r="BA40" i="38"/>
  <c r="AY40" i="38"/>
  <c r="AI38" i="39"/>
  <c r="AK38" i="39"/>
  <c r="W44" i="38"/>
  <c r="AC36" i="38"/>
  <c r="AC44" i="38" s="1"/>
  <c r="U16" i="7" s="1"/>
  <c r="AE36" i="38"/>
  <c r="BK14" i="90"/>
  <c r="BW14" i="90" s="1"/>
  <c r="BQ13" i="91"/>
  <c r="CC13" i="91" s="1"/>
  <c r="BQ16" i="91"/>
  <c r="CC16" i="91" s="1"/>
  <c r="BQ21" i="91"/>
  <c r="CC21" i="91" s="1"/>
  <c r="BQ17" i="91"/>
  <c r="CC17" i="91" s="1"/>
  <c r="BQ10" i="91"/>
  <c r="CC10" i="91" s="1"/>
  <c r="BQ15" i="91"/>
  <c r="CC15" i="91" s="1"/>
  <c r="BQ11" i="91"/>
  <c r="CC11" i="91" s="1"/>
  <c r="BQ12" i="91"/>
  <c r="CC12" i="91" s="1"/>
  <c r="BQ8" i="91"/>
  <c r="BQ23" i="91" s="1"/>
  <c r="BQ22" i="91"/>
  <c r="CC22" i="91" s="1"/>
  <c r="BQ14" i="91"/>
  <c r="CC14" i="91" s="1"/>
  <c r="BQ18" i="91"/>
  <c r="CC18" i="91" s="1"/>
  <c r="BQ20" i="91"/>
  <c r="CC20" i="91" s="1"/>
  <c r="BQ19" i="91"/>
  <c r="CC19" i="91" s="1"/>
  <c r="BQ9" i="91"/>
  <c r="CC9" i="91" s="1"/>
  <c r="AS9" i="42"/>
  <c r="AU9" i="42"/>
  <c r="AS14" i="39"/>
  <c r="AU14" i="39"/>
  <c r="AM20" i="43"/>
  <c r="W22" i="36"/>
  <c r="Q10" i="45"/>
  <c r="M35" i="45"/>
  <c r="BS17" i="88"/>
  <c r="BU17" i="88"/>
  <c r="AI50" i="56"/>
  <c r="AC50" i="56"/>
  <c r="AM50" i="56"/>
  <c r="AS50" i="56" s="1"/>
  <c r="Q50" i="56"/>
  <c r="W50" i="56" s="1"/>
  <c r="K32" i="94"/>
  <c r="I37" i="24" s="1"/>
  <c r="M37" i="24" s="1"/>
  <c r="S37" i="24" s="1"/>
  <c r="BA27" i="41"/>
  <c r="AY27" i="41"/>
  <c r="W20" i="32"/>
  <c r="AS19" i="39"/>
  <c r="AU19" i="39"/>
  <c r="AO21" i="43"/>
  <c r="AY21" i="43" s="1"/>
  <c r="AM21" i="43"/>
  <c r="AS21" i="43" s="1"/>
  <c r="BA26" i="39"/>
  <c r="AY26" i="39"/>
  <c r="Q10" i="43"/>
  <c r="M35" i="43"/>
  <c r="M40" i="94"/>
  <c r="K40" i="94"/>
  <c r="I59" i="53" s="1"/>
  <c r="M59" i="53" s="1"/>
  <c r="Q59" i="53" s="1"/>
  <c r="W59" i="53" s="1"/>
  <c r="Y44" i="44"/>
  <c r="AI36" i="44"/>
  <c r="AK36" i="44"/>
  <c r="BK12" i="91"/>
  <c r="BW12" i="91" s="1"/>
  <c r="AI38" i="32"/>
  <c r="AK38" i="32"/>
  <c r="BA24" i="43"/>
  <c r="AY24" i="43"/>
  <c r="Y20" i="38"/>
  <c r="W20" i="38"/>
  <c r="W22" i="44"/>
  <c r="Y21" i="40"/>
  <c r="AI21" i="40" s="1"/>
  <c r="W21" i="40"/>
  <c r="AC21" i="40" s="1"/>
  <c r="K41" i="95"/>
  <c r="I45" i="40" s="1"/>
  <c r="K51" i="95"/>
  <c r="I45" i="31" s="1"/>
  <c r="M37" i="95"/>
  <c r="K37" i="95"/>
  <c r="I45" i="44" s="1"/>
  <c r="K39" i="95"/>
  <c r="I45" i="42" s="1"/>
  <c r="BK8" i="90"/>
  <c r="AY40" i="40"/>
  <c r="BA40" i="40"/>
  <c r="BA23" i="40"/>
  <c r="AY23" i="40"/>
  <c r="AS9" i="37"/>
  <c r="AU9" i="37"/>
  <c r="AM44" i="39"/>
  <c r="AS36" i="39"/>
  <c r="AU36" i="39"/>
  <c r="BA23" i="35"/>
  <c r="AY23" i="35"/>
  <c r="AO20" i="42"/>
  <c r="AM20" i="42"/>
  <c r="AK13" i="40"/>
  <c r="AI13" i="40"/>
  <c r="Q10" i="38"/>
  <c r="M35" i="38"/>
  <c r="S44" i="35"/>
  <c r="BA34" i="44"/>
  <c r="AY34" i="44"/>
  <c r="BK17" i="90"/>
  <c r="BW17" i="90" s="1"/>
  <c r="BK13" i="91"/>
  <c r="BW13" i="91" s="1"/>
  <c r="Y49" i="54"/>
  <c r="Q49" i="54"/>
  <c r="W49" i="54" s="1"/>
  <c r="AS14" i="31"/>
  <c r="AU14" i="31"/>
  <c r="CE11" i="52"/>
  <c r="CE98" i="52" s="1"/>
  <c r="E28" i="8" s="1"/>
  <c r="CA98" i="52"/>
  <c r="E24" i="10" s="1"/>
  <c r="AY38" i="31"/>
  <c r="BA38" i="31"/>
  <c r="AM22" i="33"/>
  <c r="AO22" i="33"/>
  <c r="S44" i="41"/>
  <c r="Y20" i="30"/>
  <c r="AI20" i="30" s="1"/>
  <c r="W20" i="30"/>
  <c r="AC20" i="30" s="1"/>
  <c r="W22" i="37"/>
  <c r="Y22" i="37"/>
  <c r="O81" i="98"/>
  <c r="S81" i="98" s="1"/>
  <c r="S41" i="98"/>
  <c r="E24" i="96" s="1"/>
  <c r="AS86" i="52"/>
  <c r="S10" i="42"/>
  <c r="Q10" i="42"/>
  <c r="M35" i="42"/>
  <c r="Y36" i="35"/>
  <c r="AI14" i="39"/>
  <c r="AK14" i="39"/>
  <c r="K23" i="96"/>
  <c r="E75" i="95" s="1"/>
  <c r="G75" i="95" s="1"/>
  <c r="M28" i="94"/>
  <c r="W44" i="34"/>
  <c r="AC36" i="34"/>
  <c r="S44" i="33"/>
  <c r="AM36" i="33"/>
  <c r="AK13" i="31"/>
  <c r="AI13" i="31"/>
  <c r="BA34" i="41"/>
  <c r="AY34" i="41"/>
  <c r="CE81" i="52"/>
  <c r="AI14" i="33"/>
  <c r="AK14" i="33"/>
  <c r="BA12" i="42"/>
  <c r="AY12" i="42"/>
  <c r="BA80" i="52"/>
  <c r="BA98" i="52" s="1"/>
  <c r="E16" i="8" s="1"/>
  <c r="E17" i="8" s="1"/>
  <c r="S22" i="37"/>
  <c r="Y21" i="44"/>
  <c r="AI21" i="44" s="1"/>
  <c r="W21" i="44"/>
  <c r="AC21" i="44" s="1"/>
  <c r="AS38" i="40"/>
  <c r="AU38" i="40"/>
  <c r="S10" i="33"/>
  <c r="Q10" i="33"/>
  <c r="M35" i="33"/>
  <c r="M27" i="94"/>
  <c r="AK14" i="43"/>
  <c r="AI14" i="43"/>
  <c r="BA25" i="45"/>
  <c r="AY25" i="45"/>
  <c r="BK23" i="91"/>
  <c r="AO17" i="35"/>
  <c r="AY17" i="35" s="1"/>
  <c r="Y36" i="41"/>
  <c r="AM20" i="33"/>
  <c r="AO20" i="33"/>
  <c r="BK85" i="52"/>
  <c r="S22" i="41"/>
  <c r="AO38" i="37"/>
  <c r="Y39" i="37"/>
  <c r="AI39" i="37" s="1"/>
  <c r="K8" i="96"/>
  <c r="E9" i="95" s="1"/>
  <c r="G9" i="95" s="1"/>
  <c r="M26" i="94"/>
  <c r="BA34" i="38"/>
  <c r="AY34" i="38"/>
  <c r="BK22" i="90"/>
  <c r="BW22" i="90" s="1"/>
  <c r="AO14" i="45"/>
  <c r="BS18" i="89"/>
  <c r="BU18" i="89"/>
  <c r="AO14" i="44"/>
  <c r="W22" i="45"/>
  <c r="AM39" i="42"/>
  <c r="AS39" i="42" s="1"/>
  <c r="Q10" i="35"/>
  <c r="M35" i="35"/>
  <c r="AC38" i="39"/>
  <c r="AE38" i="39"/>
  <c r="AO39" i="39"/>
  <c r="AY39" i="39" s="1"/>
  <c r="M28" i="95"/>
  <c r="Y36" i="38"/>
  <c r="W44" i="42"/>
  <c r="AC36" i="42"/>
  <c r="AC44" i="42" s="1"/>
  <c r="U12" i="7" s="1"/>
  <c r="AE36" i="42"/>
  <c r="BI12" i="91"/>
  <c r="BI15" i="91"/>
  <c r="BI11" i="91"/>
  <c r="BI10" i="91"/>
  <c r="BI9" i="91"/>
  <c r="BI17" i="91"/>
  <c r="BI22" i="91"/>
  <c r="BI19" i="91"/>
  <c r="BI21" i="91"/>
  <c r="BI20" i="91"/>
  <c r="BI13" i="91"/>
  <c r="BI8" i="91"/>
  <c r="BI14" i="91"/>
  <c r="BI16" i="91"/>
  <c r="BI18" i="91"/>
  <c r="AO9" i="42"/>
  <c r="Y20" i="31"/>
  <c r="W20" i="31"/>
  <c r="AO13" i="39"/>
  <c r="BK81" i="52"/>
  <c r="S22" i="36"/>
  <c r="BA11" i="42"/>
  <c r="AY11" i="42"/>
  <c r="BS10" i="88"/>
  <c r="BU10" i="88"/>
  <c r="BS9" i="88"/>
  <c r="BU9" i="88"/>
  <c r="K47" i="74"/>
  <c r="I50" i="54" s="1"/>
  <c r="M50" i="54" s="1"/>
  <c r="Q46" i="32"/>
  <c r="S46" i="32" s="1"/>
  <c r="AS11" i="39"/>
  <c r="AU11" i="39"/>
  <c r="AK13" i="42"/>
  <c r="AI13" i="42"/>
  <c r="AK14" i="32"/>
  <c r="AI14" i="32"/>
  <c r="BA24" i="45"/>
  <c r="AY24" i="45"/>
  <c r="BA40" i="39"/>
  <c r="AY40" i="39"/>
  <c r="Y39" i="45"/>
  <c r="AI39" i="45" s="1"/>
  <c r="S20" i="32"/>
  <c r="AO19" i="39"/>
  <c r="Y22" i="40"/>
  <c r="W22" i="40"/>
  <c r="Y21" i="31"/>
  <c r="AI21" i="31" s="1"/>
  <c r="W21" i="31"/>
  <c r="AC21" i="31" s="1"/>
  <c r="AM36" i="43"/>
  <c r="S44" i="43"/>
  <c r="AO36" i="43"/>
  <c r="E35" i="12"/>
  <c r="M34" i="13"/>
  <c r="M31" i="94"/>
  <c r="W44" i="44"/>
  <c r="AC36" i="44"/>
  <c r="AC44" i="44" s="1"/>
  <c r="U10" i="7" s="1"/>
  <c r="AE36" i="44"/>
  <c r="BK10" i="91"/>
  <c r="BW10" i="91" s="1"/>
  <c r="AC38" i="32"/>
  <c r="AE38" i="32"/>
  <c r="AO39" i="41"/>
  <c r="AY39" i="41" s="1"/>
  <c r="S20" i="38"/>
  <c r="W44" i="31"/>
  <c r="AC36" i="31"/>
  <c r="AC44" i="31" s="1"/>
  <c r="U25" i="7" s="1"/>
  <c r="AE36" i="31"/>
  <c r="S22" i="44"/>
  <c r="S21" i="40"/>
  <c r="S10" i="36"/>
  <c r="Q10" i="36"/>
  <c r="M35" i="36"/>
  <c r="AC34" i="97"/>
  <c r="E49" i="95" s="1"/>
  <c r="G49" i="95" s="1"/>
  <c r="AC44" i="97"/>
  <c r="E60" i="95" s="1"/>
  <c r="G60" i="95" s="1"/>
  <c r="AC30" i="97"/>
  <c r="E45" i="95" s="1"/>
  <c r="G45" i="95" s="1"/>
  <c r="AC32" i="97"/>
  <c r="E47" i="95" s="1"/>
  <c r="G47" i="95" s="1"/>
  <c r="K22" i="95"/>
  <c r="I49" i="55" s="1"/>
  <c r="M49" i="55" s="1"/>
  <c r="Q46" i="42"/>
  <c r="S46" i="42" s="1"/>
  <c r="AI11" i="35"/>
  <c r="AK11" i="35"/>
  <c r="AO9" i="37"/>
  <c r="AO36" i="39"/>
  <c r="BQ23" i="89"/>
  <c r="AC38" i="34"/>
  <c r="AE38" i="34"/>
  <c r="Q61" i="50"/>
  <c r="W61" i="50" s="1"/>
  <c r="AM39" i="34"/>
  <c r="AS39" i="34" s="1"/>
  <c r="M84" i="95"/>
  <c r="M38" i="94"/>
  <c r="AS36" i="34"/>
  <c r="AS44" i="34" s="1"/>
  <c r="AC20" i="7" s="1"/>
  <c r="AS49" i="56"/>
  <c r="Y49" i="56"/>
  <c r="AM49" i="56"/>
  <c r="Q49" i="56"/>
  <c r="W49" i="56" s="1"/>
  <c r="AI49" i="56"/>
  <c r="AC49" i="56"/>
  <c r="AS13" i="38"/>
  <c r="AU13" i="38"/>
  <c r="AO14" i="31"/>
  <c r="W11" i="52"/>
  <c r="W98" i="52" s="1"/>
  <c r="E9" i="8" s="1"/>
  <c r="Q98" i="52"/>
  <c r="E9" i="10" s="1"/>
  <c r="W21" i="42"/>
  <c r="AC21" i="42" s="1"/>
  <c r="BM23" i="88"/>
  <c r="AO39" i="31"/>
  <c r="AY39" i="31" s="1"/>
  <c r="AM46" i="42" l="1"/>
  <c r="AO46" i="40"/>
  <c r="AM46" i="40"/>
  <c r="AY22" i="45"/>
  <c r="BA22" i="45"/>
  <c r="AM46" i="41"/>
  <c r="AM10" i="44"/>
  <c r="AO10" i="44"/>
  <c r="S35" i="44"/>
  <c r="AI20" i="45"/>
  <c r="AK20" i="45"/>
  <c r="AI20" i="41"/>
  <c r="AK20" i="41"/>
  <c r="AM46" i="32"/>
  <c r="AO46" i="32" s="1"/>
  <c r="AO44" i="44"/>
  <c r="AY36" i="44"/>
  <c r="AY44" i="44" s="1"/>
  <c r="AG10" i="7" s="1"/>
  <c r="BA36" i="44"/>
  <c r="AI22" i="35"/>
  <c r="AK22" i="35"/>
  <c r="AI22" i="40"/>
  <c r="AK22" i="40"/>
  <c r="BS21" i="91"/>
  <c r="BU21" i="91"/>
  <c r="BS12" i="91"/>
  <c r="BU12" i="91"/>
  <c r="AM22" i="41"/>
  <c r="K75" i="95"/>
  <c r="I56" i="53" s="1"/>
  <c r="M56" i="53" s="1"/>
  <c r="Q56" i="53" s="1"/>
  <c r="W56" i="53" s="1"/>
  <c r="AM10" i="42"/>
  <c r="AO10" i="42" s="1"/>
  <c r="S35" i="42"/>
  <c r="AY20" i="42"/>
  <c r="BA20" i="42"/>
  <c r="M45" i="44"/>
  <c r="I47" i="44"/>
  <c r="I48" i="44" s="1"/>
  <c r="BM23" i="90"/>
  <c r="AM21" i="38"/>
  <c r="AS21" i="38" s="1"/>
  <c r="Y46" i="34"/>
  <c r="W46" i="34"/>
  <c r="Y10" i="34"/>
  <c r="W10" i="34"/>
  <c r="Q35" i="34"/>
  <c r="M39" i="94"/>
  <c r="Q42" i="53"/>
  <c r="M43" i="53"/>
  <c r="AO22" i="34"/>
  <c r="AY22" i="34" s="1"/>
  <c r="AM22" i="34"/>
  <c r="AS22" i="34" s="1"/>
  <c r="AO36" i="46"/>
  <c r="AO44" i="46" s="1"/>
  <c r="Y8" i="28" s="1"/>
  <c r="AS38" i="45"/>
  <c r="AU38" i="45"/>
  <c r="AC20" i="36"/>
  <c r="AE20" i="36"/>
  <c r="M10" i="95"/>
  <c r="AM44" i="42"/>
  <c r="AS36" i="42"/>
  <c r="AS44" i="42" s="1"/>
  <c r="AC12" i="7" s="1"/>
  <c r="AU36" i="42"/>
  <c r="AO21" i="30"/>
  <c r="AY21" i="30" s="1"/>
  <c r="BS13" i="90"/>
  <c r="BU13" i="90"/>
  <c r="BS12" i="90"/>
  <c r="BU12" i="90"/>
  <c r="Y44" i="45"/>
  <c r="AI36" i="45"/>
  <c r="AI44" i="45" s="1"/>
  <c r="Y9" i="7" s="1"/>
  <c r="AK36" i="45"/>
  <c r="M59" i="95"/>
  <c r="K59" i="95"/>
  <c r="I165" i="11" s="1"/>
  <c r="M24" i="95"/>
  <c r="AY19" i="35"/>
  <c r="BA19" i="35"/>
  <c r="Y21" i="35"/>
  <c r="AI21" i="35" s="1"/>
  <c r="Y21" i="30"/>
  <c r="AI21" i="30" s="1"/>
  <c r="AM20" i="35"/>
  <c r="AS26" i="56"/>
  <c r="Y26" i="56"/>
  <c r="AM26" i="56"/>
  <c r="AM64" i="56" s="1"/>
  <c r="E13" i="10" s="1"/>
  <c r="Q26" i="56"/>
  <c r="AC26" i="56"/>
  <c r="AC64" i="56" s="1"/>
  <c r="E10" i="10" s="1"/>
  <c r="AI26" i="56"/>
  <c r="M64" i="56"/>
  <c r="AI44" i="39"/>
  <c r="Y15" i="7" s="1"/>
  <c r="AC44" i="37"/>
  <c r="U17" i="7" s="1"/>
  <c r="G9" i="28"/>
  <c r="AE44" i="45"/>
  <c r="K38" i="95"/>
  <c r="I45" i="43" s="1"/>
  <c r="M70" i="95"/>
  <c r="W46" i="46"/>
  <c r="Y46" i="46" s="1"/>
  <c r="W46" i="45"/>
  <c r="Y46" i="45"/>
  <c r="M18" i="95"/>
  <c r="AM44" i="37"/>
  <c r="AS36" i="37"/>
  <c r="AS44" i="37" s="1"/>
  <c r="AC17" i="7" s="1"/>
  <c r="AU36" i="37"/>
  <c r="M36" i="95"/>
  <c r="K36" i="95"/>
  <c r="I45" i="45" s="1"/>
  <c r="BK98" i="52"/>
  <c r="E18" i="8" s="1"/>
  <c r="BA9" i="40"/>
  <c r="AY9" i="40"/>
  <c r="Y10" i="37"/>
  <c r="W10" i="37"/>
  <c r="Q35" i="37"/>
  <c r="AM22" i="43"/>
  <c r="AO22" i="43" s="1"/>
  <c r="AO22" i="39"/>
  <c r="AM22" i="39"/>
  <c r="AS38" i="32"/>
  <c r="AU38" i="32"/>
  <c r="I21" i="96"/>
  <c r="E57" i="95" s="1"/>
  <c r="G57" i="95" s="1"/>
  <c r="Y20" i="34"/>
  <c r="AI20" i="34" s="1"/>
  <c r="M36" i="94"/>
  <c r="AI20" i="31"/>
  <c r="AK20" i="31"/>
  <c r="AY19" i="39"/>
  <c r="BA19" i="39"/>
  <c r="BA9" i="42"/>
  <c r="AY9" i="42"/>
  <c r="BS19" i="91"/>
  <c r="BU19" i="91"/>
  <c r="AO39" i="42"/>
  <c r="AY39" i="42" s="1"/>
  <c r="Y10" i="38"/>
  <c r="W10" i="38"/>
  <c r="Q35" i="38"/>
  <c r="AC22" i="44"/>
  <c r="AE22" i="44"/>
  <c r="Y10" i="45"/>
  <c r="W10" i="45"/>
  <c r="Q35" i="45"/>
  <c r="M8" i="95"/>
  <c r="K8" i="95"/>
  <c r="AO46" i="34"/>
  <c r="AM46" i="34"/>
  <c r="AM10" i="34"/>
  <c r="S35" i="34"/>
  <c r="AA57" i="55"/>
  <c r="Q57" i="55"/>
  <c r="W57" i="55" s="1"/>
  <c r="AI57" i="55"/>
  <c r="I66" i="50"/>
  <c r="W29" i="53"/>
  <c r="W41" i="53" s="1"/>
  <c r="Q41" i="53"/>
  <c r="AS44" i="35"/>
  <c r="AC19" i="7" s="1"/>
  <c r="AI20" i="36"/>
  <c r="AK20" i="36"/>
  <c r="AC20" i="45"/>
  <c r="AE20" i="45"/>
  <c r="AA43" i="55"/>
  <c r="Q43" i="55"/>
  <c r="W43" i="55" s="1"/>
  <c r="AI43" i="55"/>
  <c r="BS9" i="90"/>
  <c r="BU9" i="90"/>
  <c r="W10" i="32"/>
  <c r="Q35" i="32"/>
  <c r="M15" i="28"/>
  <c r="AK44" i="39"/>
  <c r="G17" i="28"/>
  <c r="AE44" i="37"/>
  <c r="Y46" i="35"/>
  <c r="AI46" i="35" s="1"/>
  <c r="W46" i="35"/>
  <c r="AC46" i="35" s="1"/>
  <c r="M44" i="95"/>
  <c r="K44" i="95"/>
  <c r="I45" i="37" s="1"/>
  <c r="AM46" i="46"/>
  <c r="AO46" i="46" s="1"/>
  <c r="AM46" i="45"/>
  <c r="AO46" i="45"/>
  <c r="AA47" i="55"/>
  <c r="Q47" i="55"/>
  <c r="W47" i="55" s="1"/>
  <c r="AI47" i="55"/>
  <c r="AO36" i="37"/>
  <c r="K42" i="95"/>
  <c r="I45" i="39" s="1"/>
  <c r="W16" i="49"/>
  <c r="Q18" i="49"/>
  <c r="O18" i="49" s="1"/>
  <c r="Q20" i="49"/>
  <c r="G25" i="10" s="1"/>
  <c r="Y44" i="33"/>
  <c r="AI36" i="33"/>
  <c r="AK36" i="33"/>
  <c r="AO10" i="37"/>
  <c r="AM10" i="37"/>
  <c r="S35" i="37"/>
  <c r="AI38" i="31"/>
  <c r="AK38" i="31"/>
  <c r="Y46" i="36"/>
  <c r="AI46" i="36" s="1"/>
  <c r="W46" i="36"/>
  <c r="AC46" i="36" s="1"/>
  <c r="Y10" i="40"/>
  <c r="W10" i="40"/>
  <c r="Q35" i="40"/>
  <c r="AA44" i="55"/>
  <c r="Q44" i="55"/>
  <c r="W44" i="55" s="1"/>
  <c r="AI44" i="55"/>
  <c r="W46" i="38"/>
  <c r="Y46" i="38" s="1"/>
  <c r="Y46" i="37"/>
  <c r="W46" i="37"/>
  <c r="AA55" i="55"/>
  <c r="Q55" i="55"/>
  <c r="W55" i="55" s="1"/>
  <c r="AI55" i="55"/>
  <c r="AO20" i="30"/>
  <c r="AY20" i="30" s="1"/>
  <c r="M49" i="95"/>
  <c r="K49" i="95"/>
  <c r="I45" i="32" s="1"/>
  <c r="AO44" i="43"/>
  <c r="AY36" i="43"/>
  <c r="BA36" i="43"/>
  <c r="AO44" i="39"/>
  <c r="AY36" i="39"/>
  <c r="BA36" i="39"/>
  <c r="AM22" i="44"/>
  <c r="AO20" i="32"/>
  <c r="AM20" i="32"/>
  <c r="BS18" i="91"/>
  <c r="BU18" i="91"/>
  <c r="BS22" i="91"/>
  <c r="BU22" i="91"/>
  <c r="AC22" i="45"/>
  <c r="AE22" i="45"/>
  <c r="AY20" i="33"/>
  <c r="BA20" i="33"/>
  <c r="AM44" i="33"/>
  <c r="AS36" i="33"/>
  <c r="AS44" i="33" s="1"/>
  <c r="AC21" i="7" s="1"/>
  <c r="AU36" i="33"/>
  <c r="S10" i="38"/>
  <c r="I47" i="31"/>
  <c r="I48" i="31" s="1"/>
  <c r="M45" i="31"/>
  <c r="Y22" i="44"/>
  <c r="W10" i="43"/>
  <c r="Y10" i="43" s="1"/>
  <c r="Q35" i="43"/>
  <c r="M32" i="94"/>
  <c r="AC22" i="36"/>
  <c r="AE22" i="36"/>
  <c r="W46" i="31"/>
  <c r="Y46" i="31"/>
  <c r="G13" i="28"/>
  <c r="AE44" i="41"/>
  <c r="K21" i="95"/>
  <c r="I50" i="53" s="1"/>
  <c r="M50" i="53" s="1"/>
  <c r="Q50" i="53" s="1"/>
  <c r="W50" i="53" s="1"/>
  <c r="AO20" i="36"/>
  <c r="AM20" i="36"/>
  <c r="Q23" i="50"/>
  <c r="W23" i="50" s="1"/>
  <c r="M64" i="50"/>
  <c r="K64" i="50" s="1"/>
  <c r="K65" i="50" s="1"/>
  <c r="M65" i="50" s="1"/>
  <c r="Q65" i="50" s="1"/>
  <c r="W65" i="50" s="1"/>
  <c r="AC20" i="43"/>
  <c r="AE20" i="43"/>
  <c r="AC20" i="37"/>
  <c r="AE20" i="37"/>
  <c r="AI38" i="44"/>
  <c r="AK38" i="44"/>
  <c r="W10" i="30"/>
  <c r="Y10" i="30" s="1"/>
  <c r="Q35" i="30"/>
  <c r="AO21" i="33"/>
  <c r="AY21" i="33" s="1"/>
  <c r="Y46" i="43"/>
  <c r="W46" i="43"/>
  <c r="AM44" i="35"/>
  <c r="M56" i="95"/>
  <c r="K56" i="95"/>
  <c r="I33" i="22" s="1"/>
  <c r="M33" i="22" s="1"/>
  <c r="S33" i="22" s="1"/>
  <c r="Y10" i="31"/>
  <c r="W10" i="31"/>
  <c r="Q35" i="31"/>
  <c r="AM44" i="45"/>
  <c r="AS36" i="45"/>
  <c r="AS44" i="45" s="1"/>
  <c r="AC9" i="7" s="1"/>
  <c r="AU36" i="45"/>
  <c r="AS20" i="41"/>
  <c r="AU20" i="41"/>
  <c r="W46" i="39"/>
  <c r="Y46" i="39" s="1"/>
  <c r="BS19" i="90"/>
  <c r="BU19" i="90"/>
  <c r="BS22" i="90"/>
  <c r="BU22" i="90"/>
  <c r="M35" i="94"/>
  <c r="AY8" i="30"/>
  <c r="G41" i="94"/>
  <c r="M8" i="94"/>
  <c r="K8" i="94"/>
  <c r="AC44" i="32"/>
  <c r="U24" i="7" s="1"/>
  <c r="AM44" i="32"/>
  <c r="AS36" i="32"/>
  <c r="AS44" i="32" s="1"/>
  <c r="AC24" i="7" s="1"/>
  <c r="AU36" i="32"/>
  <c r="AM10" i="32"/>
  <c r="S35" i="32"/>
  <c r="I64" i="54"/>
  <c r="I66" i="54" s="1"/>
  <c r="AA56" i="55"/>
  <c r="Q56" i="55"/>
  <c r="W56" i="55" s="1"/>
  <c r="AI56" i="55"/>
  <c r="K50" i="95"/>
  <c r="I27" i="51" s="1"/>
  <c r="M27" i="51" s="1"/>
  <c r="W20" i="51"/>
  <c r="W24" i="51" s="1"/>
  <c r="I9" i="8" s="1"/>
  <c r="I10" i="8" s="1"/>
  <c r="Q24" i="51"/>
  <c r="G9" i="10" s="1"/>
  <c r="AS20" i="44"/>
  <c r="AU20" i="44"/>
  <c r="AM22" i="46"/>
  <c r="AO22" i="46" s="1"/>
  <c r="AI38" i="38"/>
  <c r="AK38" i="38"/>
  <c r="W64" i="50"/>
  <c r="K80" i="95"/>
  <c r="I57" i="53" s="1"/>
  <c r="M57" i="53" s="1"/>
  <c r="Q57" i="53" s="1"/>
  <c r="W57" i="53" s="1"/>
  <c r="AM46" i="36"/>
  <c r="AS46" i="36" s="1"/>
  <c r="AO10" i="40"/>
  <c r="AO35" i="40" s="1"/>
  <c r="AM10" i="40"/>
  <c r="S35" i="40"/>
  <c r="AC44" i="40"/>
  <c r="U14" i="7" s="1"/>
  <c r="AC44" i="33"/>
  <c r="U21" i="7" s="1"/>
  <c r="AO46" i="38"/>
  <c r="AM46" i="38"/>
  <c r="AC22" i="43"/>
  <c r="AE22" i="43"/>
  <c r="AM46" i="37"/>
  <c r="AO46" i="37" s="1"/>
  <c r="M60" i="95"/>
  <c r="K60" i="95"/>
  <c r="I51" i="27" s="1"/>
  <c r="W46" i="32"/>
  <c r="Y46" i="32" s="1"/>
  <c r="Y21" i="42"/>
  <c r="AI21" i="42" s="1"/>
  <c r="AO39" i="34"/>
  <c r="AY39" i="34" s="1"/>
  <c r="BA9" i="37"/>
  <c r="AY9" i="37"/>
  <c r="W10" i="36"/>
  <c r="Y10" i="36"/>
  <c r="Q35" i="36"/>
  <c r="AM44" i="43"/>
  <c r="AS36" i="43"/>
  <c r="AS44" i="43" s="1"/>
  <c r="AC11" i="7" s="1"/>
  <c r="AU36" i="43"/>
  <c r="BS16" i="91"/>
  <c r="BU16" i="91"/>
  <c r="BS17" i="91"/>
  <c r="BU17" i="91"/>
  <c r="G12" i="28"/>
  <c r="AE44" i="42"/>
  <c r="Y22" i="45"/>
  <c r="AS20" i="33"/>
  <c r="AU20" i="33"/>
  <c r="AO36" i="33"/>
  <c r="Y44" i="35"/>
  <c r="AI36" i="35"/>
  <c r="AI44" i="35" s="1"/>
  <c r="Y19" i="7" s="1"/>
  <c r="AK36" i="35"/>
  <c r="M51" i="95"/>
  <c r="AC20" i="38"/>
  <c r="AE20" i="38"/>
  <c r="AI44" i="44"/>
  <c r="Y10" i="7" s="1"/>
  <c r="S10" i="43"/>
  <c r="Y22" i="36"/>
  <c r="S46" i="31"/>
  <c r="G19" i="28"/>
  <c r="AE44" i="35"/>
  <c r="AC20" i="42"/>
  <c r="AE20" i="42"/>
  <c r="K63" i="95"/>
  <c r="I167" i="11" s="1"/>
  <c r="Q48" i="54"/>
  <c r="W48" i="54" s="1"/>
  <c r="AM20" i="45"/>
  <c r="AO20" i="45" s="1"/>
  <c r="Y20" i="43"/>
  <c r="Y10" i="41"/>
  <c r="W10" i="41"/>
  <c r="Q35" i="41"/>
  <c r="Y20" i="37"/>
  <c r="M17" i="23"/>
  <c r="I90" i="23"/>
  <c r="S10" i="30"/>
  <c r="S46" i="43"/>
  <c r="E67" i="95"/>
  <c r="G67" i="95" s="1"/>
  <c r="E54" i="95"/>
  <c r="G54" i="95" s="1"/>
  <c r="S10" i="31"/>
  <c r="AO36" i="45"/>
  <c r="AO20" i="41"/>
  <c r="BM23" i="91"/>
  <c r="S46" i="39"/>
  <c r="AO21" i="41"/>
  <c r="AY21" i="41" s="1"/>
  <c r="BI23" i="90"/>
  <c r="BS8" i="90"/>
  <c r="BS18" i="90"/>
  <c r="BU18" i="90"/>
  <c r="Y44" i="37"/>
  <c r="AI36" i="37"/>
  <c r="AI44" i="37" s="1"/>
  <c r="Y17" i="7" s="1"/>
  <c r="AK36" i="37"/>
  <c r="G11" i="28"/>
  <c r="G25" i="28" s="1"/>
  <c r="AE44" i="43"/>
  <c r="AS38" i="38"/>
  <c r="AU38" i="38"/>
  <c r="G22" i="28"/>
  <c r="AE44" i="32"/>
  <c r="AS22" i="32"/>
  <c r="AU22" i="32"/>
  <c r="M15" i="95"/>
  <c r="K15" i="95"/>
  <c r="I47" i="53" s="1"/>
  <c r="M47" i="53" s="1"/>
  <c r="Q47" i="53" s="1"/>
  <c r="W47" i="53" s="1"/>
  <c r="AO36" i="32"/>
  <c r="Q26" i="54"/>
  <c r="Y26" i="54" s="1"/>
  <c r="M64" i="54"/>
  <c r="M81" i="95"/>
  <c r="AO39" i="35"/>
  <c r="AY39" i="35" s="1"/>
  <c r="AO39" i="30"/>
  <c r="AY39" i="30" s="1"/>
  <c r="Y21" i="34"/>
  <c r="AI21" i="34" s="1"/>
  <c r="AM20" i="51"/>
  <c r="AM24" i="51" s="1"/>
  <c r="I19" i="8" s="1"/>
  <c r="AI24" i="51"/>
  <c r="G15" i="10" s="1"/>
  <c r="M26" i="95"/>
  <c r="AC20" i="35"/>
  <c r="AE20" i="35"/>
  <c r="BO23" i="90"/>
  <c r="AO20" i="44"/>
  <c r="AY14" i="43"/>
  <c r="BA14" i="43"/>
  <c r="AI44" i="43"/>
  <c r="Y11" i="7" s="1"/>
  <c r="Y44" i="40"/>
  <c r="AI36" i="40"/>
  <c r="AI44" i="40" s="1"/>
  <c r="Y14" i="7" s="1"/>
  <c r="AK36" i="40"/>
  <c r="AY11" i="43"/>
  <c r="BA11" i="43"/>
  <c r="AS44" i="38"/>
  <c r="AC16" i="7" s="1"/>
  <c r="AK35" i="46"/>
  <c r="BA35" i="46"/>
  <c r="AE35" i="46"/>
  <c r="AU35" i="46"/>
  <c r="Q64" i="50"/>
  <c r="AA54" i="55"/>
  <c r="Q54" i="55"/>
  <c r="W54" i="55" s="1"/>
  <c r="AI54" i="55"/>
  <c r="G14" i="28"/>
  <c r="AE44" i="40"/>
  <c r="AS20" i="31"/>
  <c r="AU20" i="31"/>
  <c r="AS20" i="37"/>
  <c r="AU20" i="37"/>
  <c r="G21" i="28"/>
  <c r="AE44" i="33"/>
  <c r="Y22" i="43"/>
  <c r="AC22" i="39"/>
  <c r="AE22" i="39"/>
  <c r="AY14" i="31"/>
  <c r="BA14" i="31"/>
  <c r="AA49" i="55"/>
  <c r="Q49" i="55"/>
  <c r="W49" i="55" s="1"/>
  <c r="AI49" i="55"/>
  <c r="Y50" i="54"/>
  <c r="Q50" i="54"/>
  <c r="W50" i="54" s="1"/>
  <c r="AO22" i="36"/>
  <c r="AM22" i="36"/>
  <c r="BS9" i="91"/>
  <c r="BU9" i="91"/>
  <c r="Y44" i="38"/>
  <c r="AI36" i="38"/>
  <c r="AI44" i="38" s="1"/>
  <c r="Y16" i="7" s="1"/>
  <c r="AK36" i="38"/>
  <c r="W10" i="35"/>
  <c r="Y10" i="35"/>
  <c r="Q35" i="35"/>
  <c r="AY14" i="44"/>
  <c r="BA14" i="44"/>
  <c r="K9" i="95"/>
  <c r="I44" i="53" s="1"/>
  <c r="Y44" i="41"/>
  <c r="AI36" i="41"/>
  <c r="AK36" i="41"/>
  <c r="K24" i="96"/>
  <c r="E77" i="95" s="1"/>
  <c r="G77" i="95" s="1"/>
  <c r="I24" i="96"/>
  <c r="E76" i="95" s="1"/>
  <c r="G76" i="95" s="1"/>
  <c r="AY22" i="33"/>
  <c r="BA22" i="33"/>
  <c r="I47" i="40"/>
  <c r="I48" i="40" s="1"/>
  <c r="M45" i="40"/>
  <c r="AI20" i="38"/>
  <c r="AK20" i="38"/>
  <c r="M10" i="28"/>
  <c r="AK44" i="44"/>
  <c r="AC20" i="32"/>
  <c r="AE20" i="32"/>
  <c r="S10" i="45"/>
  <c r="AS20" i="43"/>
  <c r="AU20" i="43"/>
  <c r="AC22" i="41"/>
  <c r="AE22" i="41"/>
  <c r="AY38" i="42"/>
  <c r="BA38" i="42"/>
  <c r="AO44" i="35"/>
  <c r="AY36" i="35"/>
  <c r="AY44" i="35" s="1"/>
  <c r="AG19" i="7" s="1"/>
  <c r="BA36" i="35"/>
  <c r="AI20" i="42"/>
  <c r="AK20" i="42"/>
  <c r="BO26" i="51"/>
  <c r="BS26" i="51" s="1"/>
  <c r="AY26" i="51"/>
  <c r="AI26" i="51"/>
  <c r="AM26" i="51" s="1"/>
  <c r="Q26" i="51"/>
  <c r="W26" i="51" s="1"/>
  <c r="BG26" i="51"/>
  <c r="AQ26" i="51"/>
  <c r="AA26" i="51"/>
  <c r="AY36" i="30"/>
  <c r="AY44" i="30" s="1"/>
  <c r="AG26" i="7" s="1"/>
  <c r="AO10" i="41"/>
  <c r="AM10" i="41"/>
  <c r="S35" i="41"/>
  <c r="AM20" i="39"/>
  <c r="AO20" i="39" s="1"/>
  <c r="AY36" i="36"/>
  <c r="BA36" i="36"/>
  <c r="M61" i="95"/>
  <c r="K61" i="95"/>
  <c r="I51" i="26" s="1"/>
  <c r="AI20" i="39"/>
  <c r="AK20" i="39"/>
  <c r="BS21" i="90"/>
  <c r="BU21" i="90"/>
  <c r="BS14" i="90"/>
  <c r="BU14" i="90"/>
  <c r="AM21" i="36"/>
  <c r="AS21" i="36" s="1"/>
  <c r="AM21" i="34"/>
  <c r="AS21" i="34" s="1"/>
  <c r="AY38" i="38"/>
  <c r="BA38" i="38"/>
  <c r="M27" i="95"/>
  <c r="K27" i="95"/>
  <c r="I53" i="53" s="1"/>
  <c r="M53" i="53" s="1"/>
  <c r="Q53" i="53" s="1"/>
  <c r="W53" i="53" s="1"/>
  <c r="AM21" i="39"/>
  <c r="AS21" i="39" s="1"/>
  <c r="AY22" i="32"/>
  <c r="BA22" i="32"/>
  <c r="AY38" i="39"/>
  <c r="BA38" i="39"/>
  <c r="AO21" i="37"/>
  <c r="AY21" i="37" s="1"/>
  <c r="AM21" i="37"/>
  <c r="AS21" i="37" s="1"/>
  <c r="AC44" i="39"/>
  <c r="U15" i="7" s="1"/>
  <c r="AI22" i="33"/>
  <c r="AK22" i="33"/>
  <c r="AM46" i="35"/>
  <c r="AS46" i="35" s="1"/>
  <c r="AS20" i="40"/>
  <c r="AU20" i="40"/>
  <c r="W46" i="33"/>
  <c r="Y46" i="33" s="1"/>
  <c r="AC22" i="38"/>
  <c r="AE22" i="38"/>
  <c r="AA51" i="55"/>
  <c r="Q51" i="55"/>
  <c r="W51" i="55" s="1"/>
  <c r="AI51" i="55"/>
  <c r="AA45" i="55"/>
  <c r="Q45" i="55"/>
  <c r="W45" i="55" s="1"/>
  <c r="AI45" i="55"/>
  <c r="AI20" i="35"/>
  <c r="AK20" i="35"/>
  <c r="AA46" i="55"/>
  <c r="Q46" i="55"/>
  <c r="W46" i="55" s="1"/>
  <c r="AI46" i="55"/>
  <c r="Y46" i="44"/>
  <c r="W46" i="44"/>
  <c r="AY14" i="40"/>
  <c r="BA14" i="40"/>
  <c r="M11" i="28"/>
  <c r="AK44" i="43"/>
  <c r="AM44" i="38"/>
  <c r="W10" i="46"/>
  <c r="W35" i="46" s="1"/>
  <c r="Q35" i="46"/>
  <c r="M25" i="51"/>
  <c r="M23" i="95"/>
  <c r="K23" i="95"/>
  <c r="I51" i="53" s="1"/>
  <c r="M51" i="53" s="1"/>
  <c r="Q51" i="53" s="1"/>
  <c r="W51" i="53" s="1"/>
  <c r="AY20" i="31"/>
  <c r="BA20" i="31"/>
  <c r="AY20" i="37"/>
  <c r="BA20" i="37"/>
  <c r="AI22" i="39"/>
  <c r="AK22" i="39"/>
  <c r="AS22" i="40"/>
  <c r="AU22" i="40"/>
  <c r="AI44" i="31"/>
  <c r="Y25" i="7" s="1"/>
  <c r="AO21" i="40"/>
  <c r="AY21" i="40" s="1"/>
  <c r="AM21" i="40"/>
  <c r="AS21" i="40" s="1"/>
  <c r="BS14" i="91"/>
  <c r="BU14" i="91"/>
  <c r="Y61" i="50"/>
  <c r="M22" i="95"/>
  <c r="G23" i="28"/>
  <c r="AE44" i="31"/>
  <c r="G10" i="28"/>
  <c r="AE44" i="44"/>
  <c r="BI23" i="91"/>
  <c r="BS8" i="91"/>
  <c r="BS10" i="91"/>
  <c r="BU10" i="91"/>
  <c r="S10" i="35"/>
  <c r="W10" i="33"/>
  <c r="Y10" i="33" s="1"/>
  <c r="Q35" i="33"/>
  <c r="AC44" i="34"/>
  <c r="U20" i="7" s="1"/>
  <c r="AS22" i="33"/>
  <c r="AU22" i="33"/>
  <c r="S15" i="28"/>
  <c r="AU44" i="39"/>
  <c r="BK23" i="90"/>
  <c r="M41" i="95"/>
  <c r="Y20" i="32"/>
  <c r="Y50" i="56"/>
  <c r="AO20" i="43"/>
  <c r="G16" i="28"/>
  <c r="AE44" i="38"/>
  <c r="Y22" i="41"/>
  <c r="M33" i="95"/>
  <c r="Y21" i="43"/>
  <c r="AI21" i="43" s="1"/>
  <c r="K11" i="95"/>
  <c r="I45" i="53" s="1"/>
  <c r="M45" i="53" s="1"/>
  <c r="Q45" i="53" s="1"/>
  <c r="W45" i="53" s="1"/>
  <c r="AO39" i="36"/>
  <c r="AY39" i="36" s="1"/>
  <c r="AM44" i="36"/>
  <c r="AS36" i="36"/>
  <c r="AS44" i="36" s="1"/>
  <c r="AC18" i="7" s="1"/>
  <c r="AU36" i="36"/>
  <c r="M45" i="46"/>
  <c r="I47" i="46"/>
  <c r="I48" i="46" s="1"/>
  <c r="Y48" i="56"/>
  <c r="AI44" i="32"/>
  <c r="Y24" i="7" s="1"/>
  <c r="AC20" i="39"/>
  <c r="AE20" i="39"/>
  <c r="BS15" i="90"/>
  <c r="BU15" i="90"/>
  <c r="BS20" i="90"/>
  <c r="BU20" i="90"/>
  <c r="AO22" i="30"/>
  <c r="AY22" i="30" s="1"/>
  <c r="AM22" i="30"/>
  <c r="AS22" i="30" s="1"/>
  <c r="M48" i="95"/>
  <c r="K48" i="95"/>
  <c r="I45" i="33" s="1"/>
  <c r="AM22" i="42"/>
  <c r="AS38" i="39"/>
  <c r="AS44" i="39" s="1"/>
  <c r="AC15" i="7" s="1"/>
  <c r="AU38" i="39"/>
  <c r="M17" i="95"/>
  <c r="K17" i="95"/>
  <c r="I48" i="53" s="1"/>
  <c r="M48" i="53" s="1"/>
  <c r="Q48" i="53" s="1"/>
  <c r="W48" i="53" s="1"/>
  <c r="G15" i="28"/>
  <c r="AE44" i="39"/>
  <c r="AC22" i="33"/>
  <c r="AE22" i="33"/>
  <c r="AO20" i="40"/>
  <c r="AC22" i="42"/>
  <c r="AE22" i="42"/>
  <c r="S46" i="33"/>
  <c r="Y22" i="38"/>
  <c r="BS20" i="51"/>
  <c r="BS24" i="51" s="1"/>
  <c r="I28" i="8" s="1"/>
  <c r="BO24" i="51"/>
  <c r="G24" i="10" s="1"/>
  <c r="Y21" i="39"/>
  <c r="AI21" i="39" s="1"/>
  <c r="M14" i="95"/>
  <c r="M16" i="95"/>
  <c r="S46" i="44"/>
  <c r="K32" i="95"/>
  <c r="I21" i="49" s="1"/>
  <c r="AC20" i="40"/>
  <c r="AE20" i="40"/>
  <c r="AO21" i="32"/>
  <c r="AY21" i="32" s="1"/>
  <c r="AM21" i="32"/>
  <c r="AS21" i="32" s="1"/>
  <c r="AO20" i="34"/>
  <c r="AY20" i="34" s="1"/>
  <c r="AM20" i="34"/>
  <c r="AS20" i="34" s="1"/>
  <c r="K13" i="95"/>
  <c r="I46" i="53" s="1"/>
  <c r="M46" i="53" s="1"/>
  <c r="Q46" i="53" s="1"/>
  <c r="W46" i="53" s="1"/>
  <c r="S10" i="46"/>
  <c r="AC20" i="44"/>
  <c r="AE20" i="44"/>
  <c r="M31" i="95"/>
  <c r="AC22" i="31"/>
  <c r="AE22" i="31"/>
  <c r="K55" i="95"/>
  <c r="I33" i="24" s="1"/>
  <c r="M33" i="24" s="1"/>
  <c r="S33" i="24" s="1"/>
  <c r="Y10" i="39"/>
  <c r="W10" i="39"/>
  <c r="Q35" i="39"/>
  <c r="AY44" i="38"/>
  <c r="AG16" i="7" s="1"/>
  <c r="AA52" i="55"/>
  <c r="Q52" i="55"/>
  <c r="W52" i="55" s="1"/>
  <c r="AI52" i="55"/>
  <c r="AI44" i="36"/>
  <c r="Y18" i="7" s="1"/>
  <c r="AO22" i="40"/>
  <c r="AI44" i="42"/>
  <c r="Y12" i="7" s="1"/>
  <c r="M9" i="94"/>
  <c r="Y44" i="31"/>
  <c r="M47" i="95"/>
  <c r="K47" i="95"/>
  <c r="I45" i="34" s="1"/>
  <c r="AM10" i="36"/>
  <c r="AO10" i="36"/>
  <c r="S35" i="36"/>
  <c r="AM20" i="38"/>
  <c r="AY13" i="39"/>
  <c r="BA13" i="39"/>
  <c r="BS13" i="91"/>
  <c r="BU13" i="91"/>
  <c r="BS11" i="91"/>
  <c r="BU11" i="91"/>
  <c r="AM10" i="33"/>
  <c r="AO10" i="33" s="1"/>
  <c r="S35" i="33"/>
  <c r="G20" i="28"/>
  <c r="AE44" i="34"/>
  <c r="AI22" i="37"/>
  <c r="AK22" i="37"/>
  <c r="M45" i="42"/>
  <c r="I47" i="42"/>
  <c r="I48" i="42" s="1"/>
  <c r="Y46" i="30"/>
  <c r="AI46" i="30" s="1"/>
  <c r="W46" i="30"/>
  <c r="AC46" i="30" s="1"/>
  <c r="M43" i="95"/>
  <c r="K43" i="95"/>
  <c r="I45" i="38" s="1"/>
  <c r="AM44" i="31"/>
  <c r="AS36" i="31"/>
  <c r="AS44" i="31" s="1"/>
  <c r="AC25" i="7" s="1"/>
  <c r="AU36" i="31"/>
  <c r="AI38" i="41"/>
  <c r="AK38" i="41"/>
  <c r="S13" i="28"/>
  <c r="AU44" i="41"/>
  <c r="AA48" i="55"/>
  <c r="Q48" i="55"/>
  <c r="W48" i="55" s="1"/>
  <c r="AI48" i="55"/>
  <c r="AM44" i="44"/>
  <c r="AS36" i="44"/>
  <c r="AS44" i="44" s="1"/>
  <c r="AC10" i="7" s="1"/>
  <c r="AU36" i="44"/>
  <c r="M22" i="28"/>
  <c r="AK44" i="32"/>
  <c r="AO44" i="42"/>
  <c r="AY36" i="42"/>
  <c r="BA36" i="42"/>
  <c r="BS11" i="90"/>
  <c r="BU11" i="90"/>
  <c r="BS10" i="90"/>
  <c r="BU10" i="90"/>
  <c r="K46" i="95"/>
  <c r="I45" i="35" s="1"/>
  <c r="AM22" i="38"/>
  <c r="AO22" i="38" s="1"/>
  <c r="AM44" i="40"/>
  <c r="AS36" i="40"/>
  <c r="AS44" i="40" s="1"/>
  <c r="AC14" i="7" s="1"/>
  <c r="AU36" i="40"/>
  <c r="M71" i="95"/>
  <c r="K71" i="95"/>
  <c r="I34" i="17" s="1"/>
  <c r="M34" i="17" s="1"/>
  <c r="AI20" i="33"/>
  <c r="AK20" i="33"/>
  <c r="AY38" i="43"/>
  <c r="BA38" i="43"/>
  <c r="AI38" i="33"/>
  <c r="AK38" i="33"/>
  <c r="AI22" i="42"/>
  <c r="AK22" i="42"/>
  <c r="AO22" i="31"/>
  <c r="AM22" i="31"/>
  <c r="AI20" i="40"/>
  <c r="AK20" i="40"/>
  <c r="I20" i="96"/>
  <c r="E64" i="95" s="1"/>
  <c r="G64" i="95" s="1"/>
  <c r="Y44" i="30"/>
  <c r="M24" i="28" s="1"/>
  <c r="AI36" i="30"/>
  <c r="AI44" i="30" s="1"/>
  <c r="Y26" i="7" s="1"/>
  <c r="AC22" i="32"/>
  <c r="AE22" i="32"/>
  <c r="K30" i="95"/>
  <c r="I54" i="53" s="1"/>
  <c r="M54" i="53" s="1"/>
  <c r="Q54" i="53" s="1"/>
  <c r="W54" i="53" s="1"/>
  <c r="G18" i="28"/>
  <c r="AE44" i="36"/>
  <c r="M20" i="28"/>
  <c r="AK44" i="34"/>
  <c r="AS38" i="41"/>
  <c r="AS44" i="41" s="1"/>
  <c r="AC13" i="7" s="1"/>
  <c r="AU38" i="41"/>
  <c r="AI20" i="44"/>
  <c r="AK20" i="44"/>
  <c r="AI22" i="31"/>
  <c r="AK22" i="31"/>
  <c r="E66" i="95"/>
  <c r="G66" i="95" s="1"/>
  <c r="E53" i="95"/>
  <c r="G53" i="95" s="1"/>
  <c r="K18" i="49"/>
  <c r="K19" i="49" s="1"/>
  <c r="M19" i="49" s="1"/>
  <c r="Q19" i="49" s="1"/>
  <c r="W19" i="49" s="1"/>
  <c r="AO10" i="39"/>
  <c r="AM10" i="39"/>
  <c r="S35" i="39"/>
  <c r="AO44" i="38"/>
  <c r="Y44" i="36"/>
  <c r="Y44" i="42"/>
  <c r="W46" i="42"/>
  <c r="AM44" i="34"/>
  <c r="K45" i="95"/>
  <c r="I45" i="36" s="1"/>
  <c r="AC22" i="40"/>
  <c r="AE22" i="40"/>
  <c r="AC20" i="31"/>
  <c r="AE20" i="31"/>
  <c r="BS20" i="91"/>
  <c r="BU20" i="91"/>
  <c r="BS15" i="91"/>
  <c r="BU15" i="91"/>
  <c r="AY14" i="45"/>
  <c r="BA14" i="45"/>
  <c r="AY38" i="37"/>
  <c r="BA38" i="37"/>
  <c r="AM22" i="37"/>
  <c r="AO22" i="37"/>
  <c r="W10" i="42"/>
  <c r="Y10" i="42"/>
  <c r="Q35" i="42"/>
  <c r="AC22" i="37"/>
  <c r="AE22" i="37"/>
  <c r="AS20" i="42"/>
  <c r="AU20" i="42"/>
  <c r="M39" i="95"/>
  <c r="S46" i="30"/>
  <c r="AK35" i="34"/>
  <c r="BA35" i="34"/>
  <c r="AE35" i="34"/>
  <c r="AU35" i="34"/>
  <c r="AO36" i="31"/>
  <c r="AM21" i="45"/>
  <c r="AS21" i="45" s="1"/>
  <c r="BO23" i="91"/>
  <c r="AY38" i="45"/>
  <c r="BA38" i="45"/>
  <c r="AK35" i="30"/>
  <c r="BA35" i="30"/>
  <c r="AE35" i="30"/>
  <c r="AU35" i="30"/>
  <c r="M20" i="95"/>
  <c r="W46" i="41"/>
  <c r="Y21" i="45"/>
  <c r="AI21" i="45" s="1"/>
  <c r="BS17" i="90"/>
  <c r="BU17" i="90"/>
  <c r="BS16" i="90"/>
  <c r="BU16" i="90"/>
  <c r="K82" i="95"/>
  <c r="I58" i="53" s="1"/>
  <c r="M58" i="53" s="1"/>
  <c r="Q58" i="53" s="1"/>
  <c r="W58" i="53" s="1"/>
  <c r="M82" i="95"/>
  <c r="K52" i="95"/>
  <c r="I45" i="30" s="1"/>
  <c r="AY38" i="34"/>
  <c r="AY44" i="34" s="1"/>
  <c r="AG20" i="7" s="1"/>
  <c r="BA38" i="34"/>
  <c r="AA50" i="55"/>
  <c r="Q50" i="55"/>
  <c r="W50" i="55" s="1"/>
  <c r="AI50" i="55"/>
  <c r="AO36" i="40"/>
  <c r="AC20" i="41"/>
  <c r="AE20" i="41"/>
  <c r="AC20" i="33"/>
  <c r="AE20" i="33"/>
  <c r="BQ23" i="90"/>
  <c r="Y21" i="36"/>
  <c r="AI21" i="36" s="1"/>
  <c r="AC44" i="45"/>
  <c r="U9" i="7" s="1"/>
  <c r="M40" i="95"/>
  <c r="K40" i="95"/>
  <c r="I45" i="41" s="1"/>
  <c r="I27" i="10"/>
  <c r="S34" i="18"/>
  <c r="M32" i="8" s="1"/>
  <c r="AO22" i="35"/>
  <c r="AM22" i="35"/>
  <c r="BA9" i="36"/>
  <c r="AY9" i="36"/>
  <c r="K62" i="95"/>
  <c r="I166" i="11" s="1"/>
  <c r="W46" i="40"/>
  <c r="Y22" i="32"/>
  <c r="Y21" i="33"/>
  <c r="AI21" i="33" s="1"/>
  <c r="AY38" i="32"/>
  <c r="BA38" i="32"/>
  <c r="W10" i="44"/>
  <c r="Y10" i="44"/>
  <c r="Q35" i="44"/>
  <c r="AO38" i="41"/>
  <c r="AC22" i="35"/>
  <c r="AE22" i="35"/>
  <c r="K34" i="95"/>
  <c r="I22" i="49" s="1"/>
  <c r="M22" i="49" s="1"/>
  <c r="Q22" i="49" s="1"/>
  <c r="W22" i="49" s="1"/>
  <c r="AS22" i="45"/>
  <c r="AU22" i="45"/>
  <c r="AY10" i="33" l="1"/>
  <c r="AY35" i="33" s="1"/>
  <c r="AO35" i="33"/>
  <c r="BA10" i="33"/>
  <c r="AI46" i="33"/>
  <c r="AK46" i="33"/>
  <c r="AI10" i="43"/>
  <c r="Y35" i="43"/>
  <c r="AK10" i="43"/>
  <c r="AI46" i="38"/>
  <c r="AK46" i="38"/>
  <c r="AY22" i="38"/>
  <c r="BA22" i="38"/>
  <c r="G31" i="28"/>
  <c r="U27" i="7" s="1"/>
  <c r="G26" i="28"/>
  <c r="G37" i="10" s="1"/>
  <c r="AY20" i="45"/>
  <c r="BA20" i="45"/>
  <c r="AY46" i="37"/>
  <c r="BA46" i="37"/>
  <c r="AI46" i="39"/>
  <c r="AK46" i="39"/>
  <c r="Y35" i="30"/>
  <c r="AI10" i="30"/>
  <c r="AI35" i="30" s="1"/>
  <c r="AY10" i="42"/>
  <c r="BA10" i="42"/>
  <c r="AI46" i="32"/>
  <c r="AK46" i="32"/>
  <c r="AY46" i="32"/>
  <c r="BA46" i="32"/>
  <c r="AI10" i="33"/>
  <c r="AI35" i="33" s="1"/>
  <c r="AK10" i="33"/>
  <c r="Y35" i="33"/>
  <c r="AY20" i="39"/>
  <c r="BA20" i="39"/>
  <c r="W14" i="28"/>
  <c r="BA35" i="40"/>
  <c r="AY22" i="43"/>
  <c r="BA22" i="43"/>
  <c r="AI10" i="44"/>
  <c r="Y35" i="44"/>
  <c r="AK10" i="44"/>
  <c r="S20" i="28"/>
  <c r="AU44" i="34"/>
  <c r="S14" i="28"/>
  <c r="AU44" i="40"/>
  <c r="AC10" i="44"/>
  <c r="AC35" i="44" s="1"/>
  <c r="W35" i="44"/>
  <c r="AE10" i="44"/>
  <c r="AC46" i="42"/>
  <c r="AE46" i="42"/>
  <c r="AM10" i="46"/>
  <c r="AM35" i="46" s="1"/>
  <c r="S35" i="46"/>
  <c r="M11" i="95"/>
  <c r="E8" i="28"/>
  <c r="M44" i="53"/>
  <c r="M34" i="95"/>
  <c r="AI22" i="32"/>
  <c r="AK22" i="32"/>
  <c r="AS22" i="35"/>
  <c r="AU22" i="35"/>
  <c r="AO21" i="45"/>
  <c r="AY21" i="45" s="1"/>
  <c r="Y46" i="42"/>
  <c r="M53" i="95"/>
  <c r="K53" i="95"/>
  <c r="I32" i="24" s="1"/>
  <c r="K20" i="96"/>
  <c r="E65" i="95" s="1"/>
  <c r="G65" i="95" s="1"/>
  <c r="AY44" i="42"/>
  <c r="AG12" i="7" s="1"/>
  <c r="Q45" i="42"/>
  <c r="S45" i="42" s="1"/>
  <c r="M47" i="42"/>
  <c r="I47" i="34"/>
  <c r="I48" i="34" s="1"/>
  <c r="M45" i="34"/>
  <c r="M55" i="95"/>
  <c r="Q45" i="46"/>
  <c r="AU45" i="46"/>
  <c r="AE45" i="46"/>
  <c r="M47" i="46"/>
  <c r="BA45" i="46"/>
  <c r="AK45" i="46"/>
  <c r="Y10" i="46"/>
  <c r="Y35" i="46" s="1"/>
  <c r="AY44" i="36"/>
  <c r="AG18" i="7" s="1"/>
  <c r="AO44" i="30"/>
  <c r="Y24" i="28" s="1"/>
  <c r="K76" i="95"/>
  <c r="I28" i="51" s="1"/>
  <c r="M28" i="51" s="1"/>
  <c r="M9" i="95"/>
  <c r="M16" i="28"/>
  <c r="AK44" i="38"/>
  <c r="M14" i="28"/>
  <c r="AK44" i="40"/>
  <c r="AO44" i="45"/>
  <c r="AY36" i="45"/>
  <c r="AY44" i="45" s="1"/>
  <c r="AG9" i="7" s="1"/>
  <c r="BA36" i="45"/>
  <c r="AI20" i="37"/>
  <c r="AK20" i="37"/>
  <c r="Y48" i="54"/>
  <c r="AI22" i="36"/>
  <c r="AK22" i="36"/>
  <c r="AO46" i="36"/>
  <c r="AY46" i="36" s="1"/>
  <c r="S22" i="28"/>
  <c r="AU44" i="32"/>
  <c r="Y23" i="50"/>
  <c r="S21" i="28"/>
  <c r="AU44" i="33"/>
  <c r="AI44" i="33"/>
  <c r="Y21" i="7" s="1"/>
  <c r="AO44" i="37"/>
  <c r="AY36" i="37"/>
  <c r="AY44" i="37" s="1"/>
  <c r="AG17" i="7" s="1"/>
  <c r="BA36" i="37"/>
  <c r="M45" i="37"/>
  <c r="I47" i="37"/>
  <c r="I48" i="37" s="1"/>
  <c r="I42" i="55"/>
  <c r="AC10" i="38"/>
  <c r="AC35" i="38" s="1"/>
  <c r="W35" i="38"/>
  <c r="AE10" i="38"/>
  <c r="K21" i="96"/>
  <c r="E58" i="95" s="1"/>
  <c r="G58" i="95" s="1"/>
  <c r="M38" i="95"/>
  <c r="W26" i="56"/>
  <c r="W64" i="56" s="1"/>
  <c r="E8" i="8" s="1"/>
  <c r="E10" i="8" s="1"/>
  <c r="Q64" i="56"/>
  <c r="E8" i="10" s="1"/>
  <c r="Q43" i="53"/>
  <c r="G23" i="10" s="1"/>
  <c r="W42" i="53"/>
  <c r="W43" i="53" s="1"/>
  <c r="I27" i="8" s="1"/>
  <c r="AO21" i="38"/>
  <c r="AY21" i="38" s="1"/>
  <c r="AO44" i="34"/>
  <c r="AM46" i="30"/>
  <c r="AS46" i="30" s="1"/>
  <c r="AS22" i="38"/>
  <c r="AU22" i="38"/>
  <c r="AC46" i="40"/>
  <c r="AE46" i="40"/>
  <c r="AY22" i="35"/>
  <c r="BA22" i="35"/>
  <c r="M12" i="28"/>
  <c r="AK44" i="42"/>
  <c r="K66" i="95"/>
  <c r="M66" i="95"/>
  <c r="M45" i="35"/>
  <c r="I47" i="35"/>
  <c r="I48" i="35" s="1"/>
  <c r="Y12" i="28"/>
  <c r="BA44" i="42"/>
  <c r="S23" i="28"/>
  <c r="AU44" i="31"/>
  <c r="I25" i="49"/>
  <c r="M21" i="49"/>
  <c r="AS22" i="42"/>
  <c r="AU22" i="42"/>
  <c r="AC10" i="33"/>
  <c r="AC35" i="33" s="1"/>
  <c r="W35" i="33"/>
  <c r="AE10" i="33"/>
  <c r="S16" i="28"/>
  <c r="AU44" i="38"/>
  <c r="AO44" i="36"/>
  <c r="M77" i="95"/>
  <c r="K77" i="95"/>
  <c r="I23" i="49" s="1"/>
  <c r="M23" i="49" s="1"/>
  <c r="Q23" i="49" s="1"/>
  <c r="W23" i="49" s="1"/>
  <c r="W26" i="54"/>
  <c r="W64" i="54" s="1"/>
  <c r="Q64" i="54"/>
  <c r="AO10" i="31"/>
  <c r="AM10" i="31"/>
  <c r="S35" i="31"/>
  <c r="AI22" i="45"/>
  <c r="AK22" i="45"/>
  <c r="AI46" i="31"/>
  <c r="AK46" i="31"/>
  <c r="AC10" i="43"/>
  <c r="AC35" i="43" s="1"/>
  <c r="W35" i="43"/>
  <c r="AE10" i="43"/>
  <c r="M21" i="28"/>
  <c r="AK44" i="33"/>
  <c r="AC10" i="32"/>
  <c r="AC35" i="32" s="1"/>
  <c r="W35" i="32"/>
  <c r="AE10" i="32"/>
  <c r="AS10" i="34"/>
  <c r="AS35" i="34" s="1"/>
  <c r="AM35" i="34"/>
  <c r="AI10" i="38"/>
  <c r="AI35" i="38" s="1"/>
  <c r="AK10" i="38"/>
  <c r="Y35" i="38"/>
  <c r="AI46" i="45"/>
  <c r="AK46" i="45"/>
  <c r="AS10" i="36"/>
  <c r="AM35" i="36"/>
  <c r="AU10" i="36"/>
  <c r="AO44" i="31"/>
  <c r="AY36" i="31"/>
  <c r="AY44" i="31" s="1"/>
  <c r="AG25" i="7" s="1"/>
  <c r="BA36" i="31"/>
  <c r="Y46" i="40"/>
  <c r="M18" i="28"/>
  <c r="AK44" i="36"/>
  <c r="M30" i="95"/>
  <c r="I28" i="10"/>
  <c r="S34" i="17"/>
  <c r="M33" i="8" s="1"/>
  <c r="M46" i="95"/>
  <c r="M45" i="38"/>
  <c r="I47" i="38"/>
  <c r="I48" i="38" s="1"/>
  <c r="M13" i="95"/>
  <c r="M32" i="95"/>
  <c r="AI22" i="38"/>
  <c r="AK22" i="38"/>
  <c r="AO22" i="42"/>
  <c r="AI22" i="41"/>
  <c r="AK22" i="41"/>
  <c r="AM10" i="35"/>
  <c r="AO10" i="35"/>
  <c r="S35" i="35"/>
  <c r="AO46" i="35"/>
  <c r="AY46" i="35" s="1"/>
  <c r="AO21" i="34"/>
  <c r="AY21" i="34" s="1"/>
  <c r="AO44" i="32"/>
  <c r="AY36" i="32"/>
  <c r="AY44" i="32" s="1"/>
  <c r="AG24" i="7" s="1"/>
  <c r="BA36" i="32"/>
  <c r="M54" i="95"/>
  <c r="K54" i="95"/>
  <c r="I32" i="22" s="1"/>
  <c r="AC10" i="41"/>
  <c r="AC35" i="41" s="1"/>
  <c r="W35" i="41"/>
  <c r="AE10" i="41"/>
  <c r="M63" i="95"/>
  <c r="S11" i="28"/>
  <c r="AU44" i="43"/>
  <c r="M80" i="95"/>
  <c r="I29" i="51"/>
  <c r="M29" i="51" s="1"/>
  <c r="K41" i="94"/>
  <c r="E28" i="12" s="1"/>
  <c r="S19" i="28"/>
  <c r="AU44" i="35"/>
  <c r="AS20" i="36"/>
  <c r="AU20" i="36"/>
  <c r="AC46" i="31"/>
  <c r="AE46" i="31"/>
  <c r="AI22" i="44"/>
  <c r="AK22" i="44"/>
  <c r="AS20" i="32"/>
  <c r="AU20" i="32"/>
  <c r="Y10" i="32"/>
  <c r="AO10" i="34"/>
  <c r="AC10" i="37"/>
  <c r="AC35" i="37" s="1"/>
  <c r="W35" i="37"/>
  <c r="AE10" i="37"/>
  <c r="AC46" i="45"/>
  <c r="AE46" i="45"/>
  <c r="Y10" i="28"/>
  <c r="BA44" i="44"/>
  <c r="AS46" i="40"/>
  <c r="AU46" i="40"/>
  <c r="Y16" i="28"/>
  <c r="BA44" i="38"/>
  <c r="AS22" i="31"/>
  <c r="AU22" i="31"/>
  <c r="AS20" i="38"/>
  <c r="AU20" i="38"/>
  <c r="M23" i="28"/>
  <c r="AK44" i="31"/>
  <c r="AO46" i="44"/>
  <c r="AM46" i="44"/>
  <c r="AM46" i="33"/>
  <c r="AO46" i="33" s="1"/>
  <c r="M45" i="33"/>
  <c r="I47" i="33"/>
  <c r="I48" i="33" s="1"/>
  <c r="S18" i="28"/>
  <c r="AU44" i="36"/>
  <c r="AS20" i="39"/>
  <c r="AU20" i="39"/>
  <c r="M47" i="40"/>
  <c r="S45" i="40"/>
  <c r="Q45" i="40"/>
  <c r="AS22" i="36"/>
  <c r="AU22" i="36"/>
  <c r="M67" i="95"/>
  <c r="K67" i="95"/>
  <c r="AI10" i="41"/>
  <c r="AI35" i="41" s="1"/>
  <c r="Y35" i="41"/>
  <c r="AK10" i="41"/>
  <c r="AS46" i="38"/>
  <c r="AU46" i="38"/>
  <c r="W66" i="50"/>
  <c r="E29" i="8" s="1"/>
  <c r="M41" i="94"/>
  <c r="AC46" i="43"/>
  <c r="AE46" i="43"/>
  <c r="AY20" i="36"/>
  <c r="BA20" i="36"/>
  <c r="Q45" i="31"/>
  <c r="S45" i="31" s="1"/>
  <c r="M47" i="31"/>
  <c r="AY20" i="32"/>
  <c r="BA20" i="32"/>
  <c r="AS46" i="34"/>
  <c r="AU46" i="34"/>
  <c r="AC10" i="45"/>
  <c r="AC35" i="45" s="1"/>
  <c r="W35" i="45"/>
  <c r="AE10" i="45"/>
  <c r="AI10" i="37"/>
  <c r="AI35" i="37" s="1"/>
  <c r="AK10" i="37"/>
  <c r="Y35" i="37"/>
  <c r="M45" i="45"/>
  <c r="I47" i="45"/>
  <c r="I48" i="45" s="1"/>
  <c r="I176" i="11"/>
  <c r="I177" i="11" s="1"/>
  <c r="I60" i="10" s="1"/>
  <c r="AC10" i="34"/>
  <c r="AC35" i="34" s="1"/>
  <c r="W35" i="34"/>
  <c r="E86" i="95"/>
  <c r="AS10" i="42"/>
  <c r="AU10" i="42"/>
  <c r="AM35" i="42"/>
  <c r="AY46" i="40"/>
  <c r="BA46" i="40"/>
  <c r="AY38" i="41"/>
  <c r="AY44" i="41" s="1"/>
  <c r="AG13" i="7" s="1"/>
  <c r="BA38" i="41"/>
  <c r="AO44" i="41"/>
  <c r="M62" i="95"/>
  <c r="I47" i="30"/>
  <c r="I48" i="30" s="1"/>
  <c r="M45" i="30"/>
  <c r="AY22" i="31"/>
  <c r="BA22" i="31"/>
  <c r="AS10" i="33"/>
  <c r="AS35" i="33" s="1"/>
  <c r="AM35" i="33"/>
  <c r="AU10" i="33"/>
  <c r="AO20" i="38"/>
  <c r="Y19" i="28"/>
  <c r="BA44" i="35"/>
  <c r="AO10" i="45"/>
  <c r="AM10" i="45"/>
  <c r="S35" i="45"/>
  <c r="AI10" i="35"/>
  <c r="AI35" i="35" s="1"/>
  <c r="Y35" i="35"/>
  <c r="AK10" i="35"/>
  <c r="AY22" i="36"/>
  <c r="BA22" i="36"/>
  <c r="AY20" i="44"/>
  <c r="BA20" i="44"/>
  <c r="AM46" i="43"/>
  <c r="AI20" i="43"/>
  <c r="AK20" i="43"/>
  <c r="AI10" i="36"/>
  <c r="AI35" i="36" s="1"/>
  <c r="Y35" i="36"/>
  <c r="AK10" i="36"/>
  <c r="AC46" i="32"/>
  <c r="AE46" i="32"/>
  <c r="AY46" i="38"/>
  <c r="BA46" i="38"/>
  <c r="AS10" i="32"/>
  <c r="AS35" i="32" s="1"/>
  <c r="AM35" i="32"/>
  <c r="AU10" i="32"/>
  <c r="S9" i="28"/>
  <c r="AU44" i="45"/>
  <c r="AI46" i="43"/>
  <c r="AK46" i="43"/>
  <c r="AS22" i="44"/>
  <c r="AU22" i="44"/>
  <c r="AY44" i="39"/>
  <c r="AG15" i="7" s="1"/>
  <c r="AY44" i="43"/>
  <c r="AG11" i="7" s="1"/>
  <c r="AY46" i="45"/>
  <c r="BA46" i="45"/>
  <c r="AY46" i="34"/>
  <c r="BA46" i="34"/>
  <c r="AI10" i="45"/>
  <c r="AI35" i="45" s="1"/>
  <c r="AK10" i="45"/>
  <c r="Y35" i="45"/>
  <c r="AS20" i="35"/>
  <c r="AU20" i="35"/>
  <c r="AI10" i="34"/>
  <c r="AI35" i="34" s="1"/>
  <c r="Y35" i="34"/>
  <c r="AS46" i="32"/>
  <c r="AU46" i="32"/>
  <c r="AY10" i="44"/>
  <c r="AO35" i="44"/>
  <c r="BA10" i="44"/>
  <c r="AS46" i="42"/>
  <c r="AU46" i="42"/>
  <c r="AC46" i="41"/>
  <c r="AE46" i="41"/>
  <c r="Y46" i="41"/>
  <c r="Y35" i="42"/>
  <c r="AI10" i="42"/>
  <c r="AI35" i="42" s="1"/>
  <c r="AK10" i="42"/>
  <c r="M45" i="36"/>
  <c r="I47" i="36"/>
  <c r="I48" i="36" s="1"/>
  <c r="I47" i="41"/>
  <c r="I48" i="41" s="1"/>
  <c r="M45" i="41"/>
  <c r="M52" i="95"/>
  <c r="AC10" i="42"/>
  <c r="AC35" i="42" s="1"/>
  <c r="W35" i="42"/>
  <c r="AE10" i="42"/>
  <c r="M45" i="95"/>
  <c r="AS10" i="39"/>
  <c r="AM35" i="39"/>
  <c r="AU10" i="39"/>
  <c r="AC10" i="39"/>
  <c r="AC35" i="39" s="1"/>
  <c r="W35" i="39"/>
  <c r="AE10" i="39"/>
  <c r="AY20" i="43"/>
  <c r="BA20" i="43"/>
  <c r="AO21" i="39"/>
  <c r="AY21" i="39" s="1"/>
  <c r="AO21" i="36"/>
  <c r="AY21" i="36" s="1"/>
  <c r="M51" i="26"/>
  <c r="M53" i="26" s="1"/>
  <c r="I53" i="26"/>
  <c r="E32" i="12" s="1"/>
  <c r="E39" i="12" s="1"/>
  <c r="AS10" i="41"/>
  <c r="AM35" i="41"/>
  <c r="AU10" i="41"/>
  <c r="AI44" i="41"/>
  <c r="Y13" i="7" s="1"/>
  <c r="AC10" i="35"/>
  <c r="AC35" i="35" s="1"/>
  <c r="W35" i="35"/>
  <c r="AE10" i="35"/>
  <c r="Q66" i="50"/>
  <c r="E25" i="10" s="1"/>
  <c r="AM46" i="39"/>
  <c r="AO46" i="39"/>
  <c r="AO10" i="30"/>
  <c r="AM10" i="30"/>
  <c r="S35" i="30"/>
  <c r="M19" i="28"/>
  <c r="AK44" i="35"/>
  <c r="AC10" i="36"/>
  <c r="AC35" i="36" s="1"/>
  <c r="W35" i="36"/>
  <c r="AE10" i="36"/>
  <c r="I53" i="27"/>
  <c r="M51" i="27"/>
  <c r="M53" i="27" s="1"/>
  <c r="I26" i="10" s="1"/>
  <c r="AS10" i="40"/>
  <c r="AS35" i="40" s="1"/>
  <c r="AM35" i="40"/>
  <c r="AU10" i="40"/>
  <c r="M50" i="95"/>
  <c r="AO10" i="32"/>
  <c r="M21" i="95"/>
  <c r="AM10" i="38"/>
  <c r="S35" i="38"/>
  <c r="AO22" i="44"/>
  <c r="Y15" i="28"/>
  <c r="BA44" i="39"/>
  <c r="Y11" i="28"/>
  <c r="BA44" i="43"/>
  <c r="AC46" i="37"/>
  <c r="AE46" i="37"/>
  <c r="AS10" i="37"/>
  <c r="AM35" i="37"/>
  <c r="AU10" i="37"/>
  <c r="W20" i="49"/>
  <c r="I29" i="8" s="1"/>
  <c r="W18" i="49"/>
  <c r="AS46" i="45"/>
  <c r="AU46" i="45"/>
  <c r="AS22" i="39"/>
  <c r="AU22" i="39"/>
  <c r="AO20" i="35"/>
  <c r="AC46" i="34"/>
  <c r="AE46" i="34"/>
  <c r="S45" i="44"/>
  <c r="Q45" i="44"/>
  <c r="M47" i="44"/>
  <c r="M75" i="95"/>
  <c r="AS10" i="44"/>
  <c r="AS35" i="44" s="1"/>
  <c r="AM35" i="44"/>
  <c r="AU10" i="44"/>
  <c r="AO46" i="42"/>
  <c r="AY22" i="37"/>
  <c r="AY35" i="37" s="1"/>
  <c r="BA22" i="37"/>
  <c r="AY10" i="39"/>
  <c r="BA10" i="39"/>
  <c r="S10" i="28"/>
  <c r="AU44" i="44"/>
  <c r="AY10" i="36"/>
  <c r="AY35" i="36" s="1"/>
  <c r="BA10" i="36"/>
  <c r="AY22" i="40"/>
  <c r="BA22" i="40"/>
  <c r="Y35" i="39"/>
  <c r="AI10" i="39"/>
  <c r="AI35" i="39" s="1"/>
  <c r="AK10" i="39"/>
  <c r="AY20" i="40"/>
  <c r="BA20" i="40"/>
  <c r="AC46" i="44"/>
  <c r="AE46" i="44"/>
  <c r="AC46" i="33"/>
  <c r="AE46" i="33"/>
  <c r="AY10" i="41"/>
  <c r="BA10" i="41"/>
  <c r="M13" i="28"/>
  <c r="AK44" i="41"/>
  <c r="AS20" i="45"/>
  <c r="AU20" i="45"/>
  <c r="AM10" i="43"/>
  <c r="AO10" i="43" s="1"/>
  <c r="S35" i="43"/>
  <c r="AO44" i="33"/>
  <c r="AY36" i="33"/>
  <c r="AY44" i="33" s="1"/>
  <c r="AG21" i="7" s="1"/>
  <c r="BA36" i="33"/>
  <c r="AO35" i="37"/>
  <c r="AY10" i="40"/>
  <c r="AY35" i="40" s="1"/>
  <c r="BA10" i="40"/>
  <c r="BO27" i="51"/>
  <c r="AY27" i="51"/>
  <c r="AI27" i="51"/>
  <c r="Q27" i="51"/>
  <c r="BG27" i="51"/>
  <c r="AQ27" i="51"/>
  <c r="AU27" i="51" s="1"/>
  <c r="AU31" i="51" s="1"/>
  <c r="M16" i="8" s="1"/>
  <c r="M17" i="8" s="1"/>
  <c r="AA27" i="51"/>
  <c r="AC10" i="31"/>
  <c r="AC35" i="31" s="1"/>
  <c r="W35" i="31"/>
  <c r="AE10" i="31"/>
  <c r="I47" i="32"/>
  <c r="I48" i="32" s="1"/>
  <c r="M45" i="32"/>
  <c r="AI46" i="37"/>
  <c r="AK46" i="37"/>
  <c r="AC10" i="40"/>
  <c r="AC35" i="40" s="1"/>
  <c r="W35" i="40"/>
  <c r="AE10" i="40"/>
  <c r="AY10" i="37"/>
  <c r="BA10" i="37"/>
  <c r="M42" i="95"/>
  <c r="AY22" i="39"/>
  <c r="BA22" i="39"/>
  <c r="AI46" i="34"/>
  <c r="AK46" i="34"/>
  <c r="AS22" i="41"/>
  <c r="AU22" i="41"/>
  <c r="AS46" i="41"/>
  <c r="AU46" i="41"/>
  <c r="AO44" i="40"/>
  <c r="AY36" i="40"/>
  <c r="AY44" i="40" s="1"/>
  <c r="AG14" i="7" s="1"/>
  <c r="BA36" i="40"/>
  <c r="AS22" i="37"/>
  <c r="AU22" i="37"/>
  <c r="M64" i="95"/>
  <c r="K64" i="95"/>
  <c r="I53" i="55" s="1"/>
  <c r="M53" i="55" s="1"/>
  <c r="AI20" i="32"/>
  <c r="AK20" i="32"/>
  <c r="BO25" i="51"/>
  <c r="AY25" i="51"/>
  <c r="AI25" i="51"/>
  <c r="Q25" i="51"/>
  <c r="M31" i="51"/>
  <c r="BG25" i="51"/>
  <c r="AQ25" i="51"/>
  <c r="AA25" i="51"/>
  <c r="AI46" i="44"/>
  <c r="AK46" i="44"/>
  <c r="AI22" i="43"/>
  <c r="AK22" i="43"/>
  <c r="M66" i="54"/>
  <c r="K64" i="54"/>
  <c r="K65" i="54" s="1"/>
  <c r="M65" i="54" s="1"/>
  <c r="Q65" i="54" s="1"/>
  <c r="W65" i="54" s="1"/>
  <c r="M17" i="28"/>
  <c r="AK44" i="37"/>
  <c r="AY20" i="41"/>
  <c r="BA20" i="41"/>
  <c r="S17" i="23"/>
  <c r="S90" i="23" s="1"/>
  <c r="E39" i="8" s="1"/>
  <c r="M90" i="23"/>
  <c r="E33" i="10" s="1"/>
  <c r="AM46" i="31"/>
  <c r="AO46" i="31" s="1"/>
  <c r="AS46" i="37"/>
  <c r="AU46" i="37"/>
  <c r="AC46" i="39"/>
  <c r="AE46" i="39"/>
  <c r="AI10" i="31"/>
  <c r="AI35" i="31" s="1"/>
  <c r="Y35" i="31"/>
  <c r="AK10" i="31"/>
  <c r="AC10" i="30"/>
  <c r="AC35" i="30" s="1"/>
  <c r="W35" i="30"/>
  <c r="M66" i="50"/>
  <c r="O64" i="50"/>
  <c r="Y64" i="50"/>
  <c r="AC46" i="38"/>
  <c r="AE46" i="38"/>
  <c r="AI10" i="40"/>
  <c r="AI35" i="40" s="1"/>
  <c r="AK10" i="40"/>
  <c r="Y35" i="40"/>
  <c r="M45" i="39"/>
  <c r="I47" i="39"/>
  <c r="I48" i="39" s="1"/>
  <c r="G86" i="95"/>
  <c r="M57" i="95"/>
  <c r="K57" i="95"/>
  <c r="I34" i="24" s="1"/>
  <c r="M34" i="24" s="1"/>
  <c r="S34" i="24" s="1"/>
  <c r="AS22" i="43"/>
  <c r="AU22" i="43"/>
  <c r="S17" i="28"/>
  <c r="AU44" i="37"/>
  <c r="M45" i="43"/>
  <c r="I47" i="43"/>
  <c r="I48" i="43" s="1"/>
  <c r="M9" i="28"/>
  <c r="M25" i="28" s="1"/>
  <c r="M31" i="28" s="1"/>
  <c r="Y27" i="7" s="1"/>
  <c r="AK44" i="45"/>
  <c r="S12" i="28"/>
  <c r="AU44" i="42"/>
  <c r="AO22" i="41"/>
  <c r="AO35" i="41" s="1"/>
  <c r="AO46" i="41"/>
  <c r="Q18" i="7" l="1"/>
  <c r="AM45" i="42"/>
  <c r="S47" i="42"/>
  <c r="S48" i="42" s="1"/>
  <c r="W13" i="28"/>
  <c r="BA35" i="41"/>
  <c r="AY46" i="31"/>
  <c r="BA46" i="31"/>
  <c r="AY10" i="43"/>
  <c r="AY35" i="43" s="1"/>
  <c r="AO35" i="43"/>
  <c r="BA10" i="43"/>
  <c r="Q17" i="7"/>
  <c r="AO45" i="31"/>
  <c r="AM45" i="31"/>
  <c r="S47" i="31"/>
  <c r="Q14" i="7"/>
  <c r="AY46" i="33"/>
  <c r="BA46" i="33"/>
  <c r="I14" i="7"/>
  <c r="AY10" i="45"/>
  <c r="AY35" i="45" s="1"/>
  <c r="AO35" i="45"/>
  <c r="BA10" i="45"/>
  <c r="AA53" i="55"/>
  <c r="Q53" i="55"/>
  <c r="W53" i="55" s="1"/>
  <c r="AI53" i="55"/>
  <c r="E14" i="7"/>
  <c r="E25" i="7"/>
  <c r="AY46" i="42"/>
  <c r="BA46" i="42"/>
  <c r="W45" i="44"/>
  <c r="Y45" i="44" s="1"/>
  <c r="Q47" i="44"/>
  <c r="Q48" i="44" s="1"/>
  <c r="AS35" i="37"/>
  <c r="AY22" i="44"/>
  <c r="BA22" i="44"/>
  <c r="E18" i="7"/>
  <c r="M47" i="41"/>
  <c r="S45" i="41"/>
  <c r="Q45" i="41"/>
  <c r="AI46" i="41"/>
  <c r="AK46" i="41"/>
  <c r="Q22" i="28"/>
  <c r="AU35" i="32"/>
  <c r="AS10" i="45"/>
  <c r="AS35" i="45" s="1"/>
  <c r="AM35" i="45"/>
  <c r="AU10" i="45"/>
  <c r="Q21" i="28"/>
  <c r="AU35" i="33"/>
  <c r="Y13" i="28"/>
  <c r="BA44" i="41"/>
  <c r="AS35" i="42"/>
  <c r="Q45" i="45"/>
  <c r="M47" i="45"/>
  <c r="K13" i="28"/>
  <c r="AK35" i="41"/>
  <c r="AS46" i="44"/>
  <c r="AU46" i="44"/>
  <c r="AI10" i="32"/>
  <c r="AI35" i="32" s="1"/>
  <c r="Y35" i="32"/>
  <c r="AK10" i="32"/>
  <c r="Y22" i="28"/>
  <c r="BA44" i="32"/>
  <c r="AS35" i="36"/>
  <c r="E22" i="28"/>
  <c r="AE35" i="32"/>
  <c r="AS10" i="31"/>
  <c r="AS35" i="31" s="1"/>
  <c r="AM35" i="31"/>
  <c r="AU10" i="31"/>
  <c r="I27" i="49"/>
  <c r="I30" i="8"/>
  <c r="E16" i="7"/>
  <c r="Y9" i="28"/>
  <c r="BA44" i="45"/>
  <c r="I38" i="24"/>
  <c r="M32" i="24"/>
  <c r="AO10" i="46"/>
  <c r="AO35" i="46" s="1"/>
  <c r="Q14" i="28"/>
  <c r="AU35" i="40"/>
  <c r="I13" i="7"/>
  <c r="E24" i="7"/>
  <c r="Y17" i="28"/>
  <c r="BA44" i="37"/>
  <c r="Q44" i="53"/>
  <c r="AY46" i="41"/>
  <c r="BA46" i="41"/>
  <c r="M14" i="7"/>
  <c r="E19" i="28"/>
  <c r="AE35" i="35"/>
  <c r="E15" i="7"/>
  <c r="AS35" i="39"/>
  <c r="K20" i="28"/>
  <c r="I18" i="7"/>
  <c r="E20" i="28"/>
  <c r="Q47" i="40"/>
  <c r="Q48" i="40" s="1"/>
  <c r="Y45" i="40"/>
  <c r="W45" i="40"/>
  <c r="E13" i="28"/>
  <c r="AE35" i="41"/>
  <c r="M47" i="38"/>
  <c r="S45" i="38"/>
  <c r="Q45" i="38"/>
  <c r="AI46" i="40"/>
  <c r="AK46" i="40"/>
  <c r="M26" i="28"/>
  <c r="G38" i="10" s="1"/>
  <c r="Q66" i="54"/>
  <c r="E23" i="10" s="1"/>
  <c r="I58" i="55"/>
  <c r="M42" i="55"/>
  <c r="K8" i="28"/>
  <c r="Q47" i="46"/>
  <c r="Q48" i="46" s="1"/>
  <c r="W45" i="46"/>
  <c r="W47" i="46" s="1"/>
  <c r="AI46" i="42"/>
  <c r="AK46" i="42"/>
  <c r="AO35" i="36"/>
  <c r="E24" i="28"/>
  <c r="AS10" i="43"/>
  <c r="AS35" i="43" s="1"/>
  <c r="AM35" i="43"/>
  <c r="AU10" i="43"/>
  <c r="AM45" i="44"/>
  <c r="AO45" i="44" s="1"/>
  <c r="S47" i="44"/>
  <c r="S48" i="44" s="1"/>
  <c r="M21" i="7"/>
  <c r="E26" i="7"/>
  <c r="AS10" i="38"/>
  <c r="AS35" i="38" s="1"/>
  <c r="AM35" i="38"/>
  <c r="AU10" i="38"/>
  <c r="AM25" i="51"/>
  <c r="W17" i="28"/>
  <c r="BA35" i="37"/>
  <c r="M10" i="7"/>
  <c r="I20" i="7"/>
  <c r="I17" i="7"/>
  <c r="AM45" i="40"/>
  <c r="S47" i="40"/>
  <c r="S48" i="40" s="1"/>
  <c r="E13" i="7"/>
  <c r="AY22" i="42"/>
  <c r="AY35" i="42" s="1"/>
  <c r="BA22" i="42"/>
  <c r="I16" i="7"/>
  <c r="W66" i="54"/>
  <c r="E27" i="8" s="1"/>
  <c r="E30" i="8" s="1"/>
  <c r="E21" i="28"/>
  <c r="AE35" i="33"/>
  <c r="I31" i="51"/>
  <c r="K10" i="28"/>
  <c r="AK35" i="44"/>
  <c r="AO35" i="42"/>
  <c r="I9" i="7"/>
  <c r="K17" i="28"/>
  <c r="AK35" i="37"/>
  <c r="S45" i="43"/>
  <c r="Q45" i="43"/>
  <c r="M47" i="43"/>
  <c r="W25" i="51"/>
  <c r="Q45" i="32"/>
  <c r="M47" i="32"/>
  <c r="I15" i="7"/>
  <c r="AO10" i="38"/>
  <c r="E19" i="7"/>
  <c r="E20" i="7"/>
  <c r="K23" i="28"/>
  <c r="AK35" i="31"/>
  <c r="K15" i="28"/>
  <c r="AK35" i="39"/>
  <c r="AO35" i="39"/>
  <c r="AS10" i="30"/>
  <c r="AS35" i="30" s="1"/>
  <c r="AM35" i="30"/>
  <c r="S45" i="36"/>
  <c r="Q45" i="36"/>
  <c r="M47" i="36"/>
  <c r="E17" i="28"/>
  <c r="AE35" i="37"/>
  <c r="BO29" i="51"/>
  <c r="BS29" i="51" s="1"/>
  <c r="AY29" i="51"/>
  <c r="AI29" i="51"/>
  <c r="AM29" i="51" s="1"/>
  <c r="Q29" i="51"/>
  <c r="W29" i="51" s="1"/>
  <c r="BG29" i="51"/>
  <c r="AQ29" i="51"/>
  <c r="AA29" i="51"/>
  <c r="M32" i="22"/>
  <c r="E21" i="7"/>
  <c r="AO46" i="30"/>
  <c r="AY46" i="30" s="1"/>
  <c r="S45" i="46"/>
  <c r="Q45" i="34"/>
  <c r="M47" i="34"/>
  <c r="E10" i="28"/>
  <c r="AE35" i="44"/>
  <c r="AI35" i="44"/>
  <c r="K21" i="28"/>
  <c r="AK35" i="33"/>
  <c r="M24" i="7"/>
  <c r="AY46" i="44"/>
  <c r="BA46" i="44"/>
  <c r="K16" i="28"/>
  <c r="AK35" i="38"/>
  <c r="AY10" i="31"/>
  <c r="AY35" i="31" s="1"/>
  <c r="BA10" i="31"/>
  <c r="AO35" i="31"/>
  <c r="W45" i="42"/>
  <c r="Y45" i="42" s="1"/>
  <c r="Q47" i="42"/>
  <c r="Q48" i="42" s="1"/>
  <c r="Q10" i="28"/>
  <c r="AU35" i="44"/>
  <c r="AY22" i="41"/>
  <c r="AY35" i="41" s="1"/>
  <c r="BA22" i="41"/>
  <c r="I25" i="7"/>
  <c r="BS25" i="51"/>
  <c r="AY35" i="39"/>
  <c r="M48" i="44"/>
  <c r="AY10" i="30"/>
  <c r="AY35" i="30" s="1"/>
  <c r="AO35" i="30"/>
  <c r="E12" i="28"/>
  <c r="AE35" i="42"/>
  <c r="K19" i="28"/>
  <c r="AK35" i="35"/>
  <c r="M47" i="30"/>
  <c r="BA45" i="30"/>
  <c r="AK45" i="30"/>
  <c r="Q45" i="30"/>
  <c r="S45" i="30" s="1"/>
  <c r="AU45" i="30"/>
  <c r="AE45" i="30"/>
  <c r="E9" i="28"/>
  <c r="E25" i="28" s="1"/>
  <c r="E31" i="28" s="1"/>
  <c r="E27" i="7" s="1"/>
  <c r="AE35" i="45"/>
  <c r="M48" i="31"/>
  <c r="Q45" i="33"/>
  <c r="S45" i="33" s="1"/>
  <c r="M47" i="33"/>
  <c r="E17" i="7"/>
  <c r="Y23" i="28"/>
  <c r="BA44" i="31"/>
  <c r="Q20" i="28"/>
  <c r="E11" i="28"/>
  <c r="AE35" i="43"/>
  <c r="K58" i="95"/>
  <c r="M58" i="95"/>
  <c r="E10" i="7"/>
  <c r="K11" i="28"/>
  <c r="AK35" i="43"/>
  <c r="Q15" i="28"/>
  <c r="AU35" i="39"/>
  <c r="Q45" i="39"/>
  <c r="M47" i="39"/>
  <c r="AS46" i="31"/>
  <c r="AU46" i="31"/>
  <c r="Y14" i="28"/>
  <c r="BA44" i="40"/>
  <c r="Y21" i="28"/>
  <c r="BA44" i="33"/>
  <c r="AY20" i="35"/>
  <c r="BA20" i="35"/>
  <c r="AY10" i="32"/>
  <c r="AY35" i="32" s="1"/>
  <c r="AO35" i="32"/>
  <c r="BA10" i="32"/>
  <c r="AY46" i="39"/>
  <c r="BA46" i="39"/>
  <c r="Q13" i="28"/>
  <c r="AU35" i="41"/>
  <c r="E12" i="7"/>
  <c r="I12" i="7"/>
  <c r="W10" i="28"/>
  <c r="BA35" i="44"/>
  <c r="S25" i="28"/>
  <c r="AS46" i="43"/>
  <c r="AU46" i="43"/>
  <c r="I19" i="7"/>
  <c r="AY20" i="38"/>
  <c r="BA20" i="38"/>
  <c r="Q12" i="28"/>
  <c r="AU35" i="42"/>
  <c r="E9" i="7"/>
  <c r="Q47" i="31"/>
  <c r="Q48" i="31" s="1"/>
  <c r="W45" i="31"/>
  <c r="Y45" i="31"/>
  <c r="M48" i="40"/>
  <c r="AY10" i="35"/>
  <c r="AY35" i="35" s="1"/>
  <c r="AO35" i="35"/>
  <c r="BA10" i="35"/>
  <c r="M20" i="7"/>
  <c r="E11" i="7"/>
  <c r="M47" i="35"/>
  <c r="Q45" i="35"/>
  <c r="Y20" i="28"/>
  <c r="BA44" i="34"/>
  <c r="M47" i="37"/>
  <c r="S45" i="37"/>
  <c r="Q45" i="37"/>
  <c r="BO28" i="51"/>
  <c r="BS28" i="51" s="1"/>
  <c r="AY28" i="51"/>
  <c r="AY31" i="51" s="1"/>
  <c r="I16" i="10" s="1"/>
  <c r="AI28" i="51"/>
  <c r="AM28" i="51" s="1"/>
  <c r="Q28" i="51"/>
  <c r="W28" i="51" s="1"/>
  <c r="BG28" i="51"/>
  <c r="BG31" i="51" s="1"/>
  <c r="I20" i="10" s="1"/>
  <c r="AQ28" i="51"/>
  <c r="AQ31" i="51" s="1"/>
  <c r="I14" i="10" s="1"/>
  <c r="AA28" i="51"/>
  <c r="AA31" i="51" s="1"/>
  <c r="I11" i="10" s="1"/>
  <c r="M48" i="42"/>
  <c r="I21" i="7"/>
  <c r="I26" i="7"/>
  <c r="AI35" i="43"/>
  <c r="W21" i="28"/>
  <c r="BA35" i="33"/>
  <c r="E15" i="28"/>
  <c r="AE35" i="39"/>
  <c r="K18" i="28"/>
  <c r="AK35" i="36"/>
  <c r="K14" i="28"/>
  <c r="AK35" i="40"/>
  <c r="E14" i="28"/>
  <c r="AE35" i="40"/>
  <c r="E23" i="28"/>
  <c r="AE35" i="31"/>
  <c r="Q17" i="28"/>
  <c r="AU35" i="37"/>
  <c r="E18" i="28"/>
  <c r="AE35" i="36"/>
  <c r="AS46" i="39"/>
  <c r="AU46" i="39"/>
  <c r="AS35" i="41"/>
  <c r="K12" i="28"/>
  <c r="AK35" i="42"/>
  <c r="AY35" i="44"/>
  <c r="K9" i="28"/>
  <c r="AK35" i="45"/>
  <c r="AO46" i="43"/>
  <c r="AS46" i="33"/>
  <c r="AU46" i="33"/>
  <c r="AY10" i="34"/>
  <c r="AY35" i="34" s="1"/>
  <c r="AO35" i="34"/>
  <c r="AS10" i="35"/>
  <c r="AS35" i="35" s="1"/>
  <c r="AM35" i="35"/>
  <c r="AU10" i="35"/>
  <c r="Q18" i="28"/>
  <c r="AU35" i="36"/>
  <c r="S48" i="31"/>
  <c r="Y18" i="28"/>
  <c r="BA44" i="36"/>
  <c r="Q21" i="49"/>
  <c r="M25" i="49"/>
  <c r="E16" i="28"/>
  <c r="AE35" i="38"/>
  <c r="M76" i="95"/>
  <c r="AU47" i="46"/>
  <c r="AK47" i="46"/>
  <c r="BA47" i="46"/>
  <c r="AE47" i="46"/>
  <c r="M48" i="46"/>
  <c r="K65" i="95"/>
  <c r="I55" i="53" s="1"/>
  <c r="Q8" i="28"/>
  <c r="K24" i="28"/>
  <c r="Q21" i="7"/>
  <c r="S47" i="33" l="1"/>
  <c r="S48" i="33" s="1"/>
  <c r="AO45" i="33"/>
  <c r="AM45" i="33"/>
  <c r="Y47" i="42"/>
  <c r="AI45" i="42"/>
  <c r="AI47" i="42" s="1"/>
  <c r="AK45" i="42"/>
  <c r="AM45" i="30"/>
  <c r="AO45" i="30" s="1"/>
  <c r="S47" i="30"/>
  <c r="S48" i="30" s="1"/>
  <c r="AO47" i="44"/>
  <c r="AY45" i="44"/>
  <c r="AY47" i="44" s="1"/>
  <c r="AW10" i="7" s="1"/>
  <c r="BA45" i="44"/>
  <c r="Q13" i="7"/>
  <c r="Y47" i="44"/>
  <c r="AI45" i="44"/>
  <c r="AI47" i="44" s="1"/>
  <c r="AO10" i="7" s="1"/>
  <c r="AK45" i="44"/>
  <c r="Q25" i="49"/>
  <c r="W21" i="49"/>
  <c r="W25" i="49" s="1"/>
  <c r="AY46" i="43"/>
  <c r="BA46" i="43"/>
  <c r="M19" i="7"/>
  <c r="M13" i="7"/>
  <c r="W45" i="37"/>
  <c r="Q47" i="37"/>
  <c r="Q48" i="37" s="1"/>
  <c r="Y45" i="37"/>
  <c r="W22" i="28"/>
  <c r="BA35" i="32"/>
  <c r="I10" i="7"/>
  <c r="AI48" i="44"/>
  <c r="M48" i="34"/>
  <c r="W15" i="28"/>
  <c r="BA35" i="39"/>
  <c r="M48" i="43"/>
  <c r="M11" i="7"/>
  <c r="M12" i="7"/>
  <c r="M9" i="7"/>
  <c r="Q15" i="7"/>
  <c r="W45" i="36"/>
  <c r="Y45" i="36" s="1"/>
  <c r="Q47" i="36"/>
  <c r="Q48" i="36" s="1"/>
  <c r="M48" i="32"/>
  <c r="E26" i="28"/>
  <c r="E37" i="10" s="1"/>
  <c r="W44" i="53"/>
  <c r="Y25" i="28"/>
  <c r="Q23" i="28"/>
  <c r="AU35" i="31"/>
  <c r="M48" i="45"/>
  <c r="W45" i="41"/>
  <c r="Y45" i="41" s="1"/>
  <c r="Q47" i="41"/>
  <c r="Q48" i="41" s="1"/>
  <c r="Q47" i="35"/>
  <c r="Q48" i="35" s="1"/>
  <c r="W45" i="35"/>
  <c r="Q24" i="7"/>
  <c r="M55" i="53"/>
  <c r="I60" i="53"/>
  <c r="I62" i="53" s="1"/>
  <c r="S45" i="35"/>
  <c r="S31" i="28"/>
  <c r="AC27" i="7" s="1"/>
  <c r="S26" i="28"/>
  <c r="G39" i="10" s="1"/>
  <c r="W24" i="28"/>
  <c r="W23" i="28"/>
  <c r="AO48" i="31"/>
  <c r="BA35" i="31"/>
  <c r="W45" i="34"/>
  <c r="Q47" i="34"/>
  <c r="Q48" i="34" s="1"/>
  <c r="Y45" i="34"/>
  <c r="AM45" i="36"/>
  <c r="AO45" i="36" s="1"/>
  <c r="S47" i="36"/>
  <c r="S48" i="36" s="1"/>
  <c r="Q47" i="32"/>
  <c r="Q48" i="32" s="1"/>
  <c r="Y45" i="32"/>
  <c r="W45" i="32"/>
  <c r="Q12" i="7"/>
  <c r="AM31" i="51"/>
  <c r="M19" i="8" s="1"/>
  <c r="M25" i="7"/>
  <c r="K22" i="28"/>
  <c r="K25" i="28" s="1"/>
  <c r="AK35" i="32"/>
  <c r="AM45" i="41"/>
  <c r="AO45" i="41" s="1"/>
  <c r="S47" i="41"/>
  <c r="S48" i="41" s="1"/>
  <c r="W11" i="28"/>
  <c r="BA35" i="43"/>
  <c r="AM47" i="42"/>
  <c r="AS45" i="42"/>
  <c r="AS47" i="42" s="1"/>
  <c r="AS12" i="7" s="1"/>
  <c r="AU45" i="42"/>
  <c r="Q47" i="33"/>
  <c r="Q48" i="33" s="1"/>
  <c r="Y45" i="33"/>
  <c r="W45" i="33"/>
  <c r="W20" i="28"/>
  <c r="S47" i="37"/>
  <c r="S48" i="37" s="1"/>
  <c r="AM45" i="37"/>
  <c r="AO45" i="37"/>
  <c r="M65" i="95"/>
  <c r="M86" i="95" s="1"/>
  <c r="Q20" i="7"/>
  <c r="M48" i="37"/>
  <c r="M48" i="39"/>
  <c r="I34" i="22"/>
  <c r="K86" i="95"/>
  <c r="E27" i="12" s="1"/>
  <c r="E42" i="12" s="1"/>
  <c r="AK47" i="30"/>
  <c r="BA47" i="30"/>
  <c r="AE47" i="30"/>
  <c r="AU47" i="30"/>
  <c r="M48" i="30"/>
  <c r="Q26" i="7"/>
  <c r="S32" i="22"/>
  <c r="S45" i="32"/>
  <c r="W45" i="43"/>
  <c r="Y45" i="43" s="1"/>
  <c r="Q47" i="43"/>
  <c r="Q48" i="43" s="1"/>
  <c r="AI31" i="51"/>
  <c r="I15" i="10" s="1"/>
  <c r="W18" i="28"/>
  <c r="BA35" i="36"/>
  <c r="W45" i="38"/>
  <c r="Y45" i="38" s="1"/>
  <c r="Q47" i="38"/>
  <c r="Q48" i="38" s="1"/>
  <c r="I24" i="7"/>
  <c r="M17" i="7"/>
  <c r="Q11" i="7"/>
  <c r="AO45" i="42"/>
  <c r="AK48" i="46"/>
  <c r="BA48" i="46"/>
  <c r="AE48" i="46"/>
  <c r="AU48" i="46"/>
  <c r="BS31" i="51"/>
  <c r="M28" i="8" s="1"/>
  <c r="Q25" i="7"/>
  <c r="S47" i="46"/>
  <c r="S48" i="46" s="1"/>
  <c r="AO45" i="46"/>
  <c r="AO47" i="46" s="1"/>
  <c r="AA8" i="28" s="1"/>
  <c r="AM45" i="46"/>
  <c r="AM47" i="46" s="1"/>
  <c r="AY10" i="38"/>
  <c r="AY35" i="38" s="1"/>
  <c r="AO35" i="38"/>
  <c r="BA10" i="38"/>
  <c r="AM45" i="43"/>
  <c r="S47" i="43"/>
  <c r="S48" i="43" s="1"/>
  <c r="AA42" i="55"/>
  <c r="Q42" i="55"/>
  <c r="M58" i="55"/>
  <c r="AI42" i="55"/>
  <c r="AI58" i="55" s="1"/>
  <c r="I13" i="10" s="1"/>
  <c r="S47" i="38"/>
  <c r="S48" i="38" s="1"/>
  <c r="AM45" i="38"/>
  <c r="AO45" i="38"/>
  <c r="W8" i="28"/>
  <c r="Q47" i="45"/>
  <c r="Q48" i="45" s="1"/>
  <c r="W45" i="45"/>
  <c r="Y45" i="45"/>
  <c r="W9" i="28"/>
  <c r="BA35" i="45"/>
  <c r="Q10" i="7"/>
  <c r="AY48" i="44"/>
  <c r="Y47" i="31"/>
  <c r="AI45" i="31"/>
  <c r="AI47" i="31" s="1"/>
  <c r="AK45" i="31"/>
  <c r="I11" i="7"/>
  <c r="M48" i="35"/>
  <c r="W19" i="28"/>
  <c r="BA35" i="35"/>
  <c r="W47" i="31"/>
  <c r="AC45" i="31"/>
  <c r="AC47" i="31" s="1"/>
  <c r="AE45" i="31"/>
  <c r="BA48" i="31"/>
  <c r="BO31" i="51"/>
  <c r="I24" i="10" s="1"/>
  <c r="S45" i="34"/>
  <c r="W12" i="28"/>
  <c r="BA35" i="42"/>
  <c r="Q16" i="28"/>
  <c r="AU35" i="38"/>
  <c r="AM47" i="44"/>
  <c r="AS45" i="44"/>
  <c r="AS47" i="44" s="1"/>
  <c r="AU45" i="44"/>
  <c r="W47" i="40"/>
  <c r="AC45" i="40"/>
  <c r="AC47" i="40" s="1"/>
  <c r="AE45" i="40"/>
  <c r="M38" i="24"/>
  <c r="I32" i="10" s="1"/>
  <c r="S32" i="24"/>
  <c r="S38" i="24" s="1"/>
  <c r="M38" i="8" s="1"/>
  <c r="S45" i="45"/>
  <c r="M48" i="41"/>
  <c r="Q9" i="7"/>
  <c r="AM47" i="31"/>
  <c r="AS45" i="31"/>
  <c r="AS47" i="31" s="1"/>
  <c r="AS25" i="7" s="1"/>
  <c r="AU45" i="31"/>
  <c r="Q19" i="7"/>
  <c r="Q47" i="39"/>
  <c r="Q48" i="39" s="1"/>
  <c r="W45" i="39"/>
  <c r="Y45" i="39" s="1"/>
  <c r="M48" i="33"/>
  <c r="M48" i="36"/>
  <c r="Q24" i="28"/>
  <c r="W31" i="51"/>
  <c r="M9" i="8" s="1"/>
  <c r="AM47" i="40"/>
  <c r="AS45" i="40"/>
  <c r="AS47" i="40" s="1"/>
  <c r="AU45" i="40"/>
  <c r="M16" i="7"/>
  <c r="I8" i="28"/>
  <c r="W48" i="46"/>
  <c r="Y47" i="40"/>
  <c r="AI45" i="40"/>
  <c r="AI47" i="40" s="1"/>
  <c r="AK45" i="40"/>
  <c r="M18" i="7"/>
  <c r="W47" i="44"/>
  <c r="AC45" i="44"/>
  <c r="AC47" i="44" s="1"/>
  <c r="AE45" i="44"/>
  <c r="AO47" i="31"/>
  <c r="AY45" i="31"/>
  <c r="AY47" i="31" s="1"/>
  <c r="AW25" i="7" s="1"/>
  <c r="BA45" i="31"/>
  <c r="O25" i="49"/>
  <c r="Q19" i="28"/>
  <c r="AU35" i="35"/>
  <c r="S45" i="39"/>
  <c r="Q47" i="30"/>
  <c r="Q48" i="30" s="1"/>
  <c r="Y45" i="30"/>
  <c r="W45" i="30"/>
  <c r="W47" i="42"/>
  <c r="AC45" i="42"/>
  <c r="AC47" i="42" s="1"/>
  <c r="AE45" i="42"/>
  <c r="M26" i="7"/>
  <c r="Q31" i="51"/>
  <c r="I9" i="10" s="1"/>
  <c r="AO45" i="40"/>
  <c r="Q11" i="28"/>
  <c r="AU35" i="43"/>
  <c r="Y45" i="46"/>
  <c r="Y47" i="46" s="1"/>
  <c r="M48" i="38"/>
  <c r="M15" i="7"/>
  <c r="K25" i="49"/>
  <c r="K26" i="49" s="1"/>
  <c r="M26" i="49" s="1"/>
  <c r="Q26" i="49" s="1"/>
  <c r="W26" i="49" s="1"/>
  <c r="Q9" i="28"/>
  <c r="Q25" i="28" s="1"/>
  <c r="Q31" i="28" s="1"/>
  <c r="M27" i="7" s="1"/>
  <c r="AU35" i="45"/>
  <c r="K31" i="28" l="1"/>
  <c r="I27" i="7" s="1"/>
  <c r="K26" i="28"/>
  <c r="E38" i="10" s="1"/>
  <c r="Y47" i="39"/>
  <c r="AI45" i="39"/>
  <c r="AI47" i="39" s="1"/>
  <c r="AK45" i="39"/>
  <c r="AO47" i="30"/>
  <c r="AY45" i="30"/>
  <c r="AY47" i="30" s="1"/>
  <c r="Y47" i="36"/>
  <c r="AI45" i="36"/>
  <c r="AI47" i="36" s="1"/>
  <c r="AK45" i="36"/>
  <c r="AO47" i="36"/>
  <c r="AY45" i="36"/>
  <c r="AY47" i="36" s="1"/>
  <c r="BA45" i="36"/>
  <c r="Y47" i="41"/>
  <c r="AI45" i="41"/>
  <c r="AI47" i="41" s="1"/>
  <c r="AK45" i="41"/>
  <c r="Y47" i="43"/>
  <c r="AI45" i="43"/>
  <c r="AI47" i="43" s="1"/>
  <c r="AK45" i="43"/>
  <c r="Y47" i="38"/>
  <c r="AI45" i="38"/>
  <c r="AI47" i="38" s="1"/>
  <c r="AK45" i="38"/>
  <c r="AO47" i="41"/>
  <c r="AY45" i="41"/>
  <c r="AY47" i="41" s="1"/>
  <c r="BA45" i="41"/>
  <c r="S47" i="39"/>
  <c r="S48" i="39" s="1"/>
  <c r="AM45" i="39"/>
  <c r="Q26" i="28"/>
  <c r="E39" i="10" s="1"/>
  <c r="AK14" i="7"/>
  <c r="AC48" i="40"/>
  <c r="Q16" i="7"/>
  <c r="AO47" i="42"/>
  <c r="AY45" i="42"/>
  <c r="AY47" i="42" s="1"/>
  <c r="BA45" i="42"/>
  <c r="AO47" i="37"/>
  <c r="AY45" i="37"/>
  <c r="AY47" i="37" s="1"/>
  <c r="BA45" i="37"/>
  <c r="AA23" i="28"/>
  <c r="BA47" i="31"/>
  <c r="I14" i="28"/>
  <c r="AE47" i="40"/>
  <c r="W48" i="40"/>
  <c r="AE48" i="40" s="1"/>
  <c r="O23" i="28"/>
  <c r="Y48" i="31"/>
  <c r="AK48" i="31" s="1"/>
  <c r="AK47" i="31"/>
  <c r="U8" i="28"/>
  <c r="AM48" i="46"/>
  <c r="M34" i="22"/>
  <c r="I38" i="22"/>
  <c r="AM47" i="37"/>
  <c r="AS45" i="37"/>
  <c r="AS47" i="37" s="1"/>
  <c r="AU45" i="37"/>
  <c r="O10" i="28"/>
  <c r="Y48" i="44"/>
  <c r="AK48" i="44" s="1"/>
  <c r="AK47" i="44"/>
  <c r="U14" i="28"/>
  <c r="AM48" i="40"/>
  <c r="AU48" i="40" s="1"/>
  <c r="AU47" i="40"/>
  <c r="AS10" i="7"/>
  <c r="AS48" i="44"/>
  <c r="AM47" i="36"/>
  <c r="AS45" i="36"/>
  <c r="AS47" i="36" s="1"/>
  <c r="AU45" i="36"/>
  <c r="W27" i="49"/>
  <c r="M29" i="8" s="1"/>
  <c r="W47" i="38"/>
  <c r="AC45" i="38"/>
  <c r="AC47" i="38" s="1"/>
  <c r="AE45" i="38"/>
  <c r="AM47" i="41"/>
  <c r="AS45" i="41"/>
  <c r="AS47" i="41" s="1"/>
  <c r="AU45" i="41"/>
  <c r="Y47" i="37"/>
  <c r="AI45" i="37"/>
  <c r="AI47" i="37" s="1"/>
  <c r="AK45" i="37"/>
  <c r="AK10" i="7"/>
  <c r="AC48" i="44"/>
  <c r="U23" i="28"/>
  <c r="AU47" i="31"/>
  <c r="AK25" i="7"/>
  <c r="AC48" i="31"/>
  <c r="AO47" i="40"/>
  <c r="AY45" i="40"/>
  <c r="AY47" i="40" s="1"/>
  <c r="BA45" i="40"/>
  <c r="I10" i="28"/>
  <c r="AE47" i="44"/>
  <c r="W48" i="44"/>
  <c r="AE48" i="44" s="1"/>
  <c r="AM47" i="38"/>
  <c r="AS45" i="38"/>
  <c r="AS47" i="38" s="1"/>
  <c r="AU45" i="38"/>
  <c r="AM47" i="43"/>
  <c r="AS45" i="43"/>
  <c r="AS47" i="43" s="1"/>
  <c r="AU45" i="43"/>
  <c r="AY48" i="31"/>
  <c r="S47" i="32"/>
  <c r="S48" i="32" s="1"/>
  <c r="AM45" i="32"/>
  <c r="U12" i="28"/>
  <c r="AM48" i="42"/>
  <c r="AU48" i="42" s="1"/>
  <c r="AU47" i="42"/>
  <c r="Y47" i="34"/>
  <c r="AI45" i="34"/>
  <c r="AI47" i="34" s="1"/>
  <c r="AK45" i="34"/>
  <c r="W47" i="35"/>
  <c r="AC45" i="35"/>
  <c r="AC47" i="35" s="1"/>
  <c r="AE45" i="35"/>
  <c r="W47" i="37"/>
  <c r="AC45" i="37"/>
  <c r="AC47" i="37" s="1"/>
  <c r="AE45" i="37"/>
  <c r="Q27" i="49"/>
  <c r="I25" i="10" s="1"/>
  <c r="AO12" i="7"/>
  <c r="AI48" i="42"/>
  <c r="AO14" i="7"/>
  <c r="AI48" i="40"/>
  <c r="Y31" i="28"/>
  <c r="AG27" i="7" s="1"/>
  <c r="Y26" i="28"/>
  <c r="G40" i="10" s="1"/>
  <c r="G42" i="10" s="1"/>
  <c r="I12" i="28"/>
  <c r="W48" i="42"/>
  <c r="AE48" i="42" s="1"/>
  <c r="AE47" i="42"/>
  <c r="O14" i="28"/>
  <c r="AK47" i="40"/>
  <c r="Y48" i="40"/>
  <c r="AK48" i="40" s="1"/>
  <c r="M27" i="49"/>
  <c r="U10" i="28"/>
  <c r="AU47" i="44"/>
  <c r="AM48" i="44"/>
  <c r="AU48" i="44" s="1"/>
  <c r="I23" i="28"/>
  <c r="W48" i="31"/>
  <c r="AE48" i="31" s="1"/>
  <c r="AE47" i="31"/>
  <c r="Y47" i="45"/>
  <c r="AI45" i="45"/>
  <c r="AI47" i="45" s="1"/>
  <c r="AK45" i="45"/>
  <c r="W47" i="30"/>
  <c r="AC45" i="30"/>
  <c r="AC47" i="30" s="1"/>
  <c r="W47" i="45"/>
  <c r="AC45" i="45"/>
  <c r="AC47" i="45" s="1"/>
  <c r="AE45" i="45"/>
  <c r="AO45" i="43"/>
  <c r="W47" i="33"/>
  <c r="AC45" i="33"/>
  <c r="AC47" i="33" s="1"/>
  <c r="AE45" i="33"/>
  <c r="Y45" i="35"/>
  <c r="O12" i="28"/>
  <c r="Y48" i="42"/>
  <c r="AK48" i="42" s="1"/>
  <c r="AK47" i="42"/>
  <c r="AK12" i="7"/>
  <c r="AC48" i="42"/>
  <c r="W47" i="43"/>
  <c r="AC45" i="43"/>
  <c r="AC47" i="43" s="1"/>
  <c r="AE45" i="43"/>
  <c r="W47" i="39"/>
  <c r="AC45" i="39"/>
  <c r="AC47" i="39" s="1"/>
  <c r="AE45" i="39"/>
  <c r="S47" i="45"/>
  <c r="S48" i="45" s="1"/>
  <c r="AM45" i="45"/>
  <c r="AO45" i="45" s="1"/>
  <c r="S47" i="34"/>
  <c r="S48" i="34" s="1"/>
  <c r="AM45" i="34"/>
  <c r="AO45" i="34" s="1"/>
  <c r="AO47" i="38"/>
  <c r="AY45" i="38"/>
  <c r="AY47" i="38" s="1"/>
  <c r="AW16" i="7" s="1"/>
  <c r="BA45" i="38"/>
  <c r="AK48" i="30"/>
  <c r="BA48" i="30"/>
  <c r="AE48" i="30"/>
  <c r="AU48" i="30"/>
  <c r="Y47" i="30"/>
  <c r="AI45" i="30"/>
  <c r="AI47" i="30" s="1"/>
  <c r="Y47" i="33"/>
  <c r="AI45" i="33"/>
  <c r="AI47" i="33" s="1"/>
  <c r="AK45" i="33"/>
  <c r="W47" i="32"/>
  <c r="AC45" i="32"/>
  <c r="AC47" i="32" s="1"/>
  <c r="AE45" i="32"/>
  <c r="W47" i="34"/>
  <c r="AC45" i="34"/>
  <c r="AC47" i="34" s="1"/>
  <c r="AE45" i="34"/>
  <c r="S47" i="35"/>
  <c r="S48" i="35" s="1"/>
  <c r="AO45" i="35"/>
  <c r="AM45" i="35"/>
  <c r="AA10" i="28"/>
  <c r="AO48" i="44"/>
  <c r="BA48" i="44" s="1"/>
  <c r="BA47" i="44"/>
  <c r="AM47" i="33"/>
  <c r="AS45" i="33"/>
  <c r="AS47" i="33" s="1"/>
  <c r="AU45" i="33"/>
  <c r="AS14" i="7"/>
  <c r="AS48" i="40"/>
  <c r="W16" i="28"/>
  <c r="W25" i="28" s="1"/>
  <c r="AO48" i="38"/>
  <c r="BA48" i="38" s="1"/>
  <c r="BA35" i="38"/>
  <c r="AS48" i="31"/>
  <c r="Y47" i="32"/>
  <c r="AI45" i="32"/>
  <c r="AI47" i="32" s="1"/>
  <c r="AK45" i="32"/>
  <c r="AS48" i="42"/>
  <c r="AO47" i="33"/>
  <c r="AY45" i="33"/>
  <c r="AY47" i="33" s="1"/>
  <c r="BA45" i="33"/>
  <c r="O8" i="28"/>
  <c r="Y48" i="46"/>
  <c r="AO25" i="7"/>
  <c r="AI48" i="31"/>
  <c r="AO48" i="46"/>
  <c r="Q58" i="55"/>
  <c r="I8" i="10" s="1"/>
  <c r="W42" i="55"/>
  <c r="I59" i="10"/>
  <c r="I61" i="10" s="1"/>
  <c r="E43" i="12"/>
  <c r="E20" i="9" s="1"/>
  <c r="Q55" i="53"/>
  <c r="M60" i="53"/>
  <c r="W47" i="41"/>
  <c r="AC45" i="41"/>
  <c r="AC47" i="41" s="1"/>
  <c r="AE45" i="41"/>
  <c r="AM48" i="31"/>
  <c r="AU48" i="31" s="1"/>
  <c r="W47" i="36"/>
  <c r="AC45" i="36"/>
  <c r="AC47" i="36" s="1"/>
  <c r="AE45" i="36"/>
  <c r="AM47" i="30"/>
  <c r="AS45" i="30"/>
  <c r="AS47" i="30" s="1"/>
  <c r="AO47" i="45" l="1"/>
  <c r="AY45" i="45"/>
  <c r="AY47" i="45" s="1"/>
  <c r="BA45" i="45"/>
  <c r="W31" i="28"/>
  <c r="Q27" i="7" s="1"/>
  <c r="W26" i="28"/>
  <c r="E40" i="10" s="1"/>
  <c r="E42" i="10" s="1"/>
  <c r="AO47" i="34"/>
  <c r="AY45" i="34"/>
  <c r="AY47" i="34" s="1"/>
  <c r="BA45" i="34"/>
  <c r="AW21" i="7"/>
  <c r="AY48" i="33"/>
  <c r="AS26" i="7"/>
  <c r="AS48" i="30"/>
  <c r="K60" i="53"/>
  <c r="K61" i="53" s="1"/>
  <c r="M61" i="53" s="1"/>
  <c r="Q61" i="53" s="1"/>
  <c r="W61" i="53" s="1"/>
  <c r="M62" i="53"/>
  <c r="AK20" i="7"/>
  <c r="AC48" i="34"/>
  <c r="AK21" i="7"/>
  <c r="AC48" i="33"/>
  <c r="AA14" i="28"/>
  <c r="AO48" i="40"/>
  <c r="BA48" i="40" s="1"/>
  <c r="BA47" i="40"/>
  <c r="U13" i="28"/>
  <c r="AM48" i="41"/>
  <c r="AU48" i="41" s="1"/>
  <c r="AU47" i="41"/>
  <c r="AW12" i="7"/>
  <c r="AY48" i="42"/>
  <c r="AA13" i="28"/>
  <c r="AO48" i="41"/>
  <c r="BA48" i="41" s="1"/>
  <c r="BA47" i="41"/>
  <c r="AO13" i="7"/>
  <c r="AI48" i="41"/>
  <c r="AW26" i="7"/>
  <c r="AY48" i="30"/>
  <c r="AO21" i="7"/>
  <c r="AI48" i="33"/>
  <c r="AO9" i="7"/>
  <c r="AI48" i="45"/>
  <c r="U24" i="28"/>
  <c r="AM48" i="30"/>
  <c r="W55" i="53"/>
  <c r="W60" i="53" s="1"/>
  <c r="Q60" i="53"/>
  <c r="AA58" i="55"/>
  <c r="I10" i="10" s="1"/>
  <c r="W58" i="55"/>
  <c r="M8" i="8" s="1"/>
  <c r="M10" i="8" s="1"/>
  <c r="I20" i="28"/>
  <c r="W48" i="34"/>
  <c r="AE48" i="34" s="1"/>
  <c r="AE47" i="34"/>
  <c r="AM47" i="45"/>
  <c r="AS45" i="45"/>
  <c r="AS47" i="45" s="1"/>
  <c r="AU45" i="45"/>
  <c r="I21" i="28"/>
  <c r="W48" i="33"/>
  <c r="AE48" i="33" s="1"/>
  <c r="AE47" i="33"/>
  <c r="AK19" i="7"/>
  <c r="AC48" i="35"/>
  <c r="AM47" i="32"/>
  <c r="AS45" i="32"/>
  <c r="AS47" i="32" s="1"/>
  <c r="AU45" i="32"/>
  <c r="AS16" i="7"/>
  <c r="AS48" i="38"/>
  <c r="AS17" i="7"/>
  <c r="AS48" i="37"/>
  <c r="AA12" i="28"/>
  <c r="BA47" i="42"/>
  <c r="AO48" i="42"/>
  <c r="BA48" i="42" s="1"/>
  <c r="O13" i="28"/>
  <c r="Y48" i="41"/>
  <c r="AK48" i="41" s="1"/>
  <c r="AK47" i="41"/>
  <c r="AA24" i="28"/>
  <c r="AO48" i="30"/>
  <c r="AK13" i="7"/>
  <c r="AC48" i="41"/>
  <c r="AK9" i="7"/>
  <c r="AC48" i="45"/>
  <c r="AO24" i="7"/>
  <c r="AI48" i="32"/>
  <c r="I19" i="28"/>
  <c r="W48" i="35"/>
  <c r="AE48" i="35" s="1"/>
  <c r="AE47" i="35"/>
  <c r="AO45" i="32"/>
  <c r="U16" i="28"/>
  <c r="AM48" i="38"/>
  <c r="AU48" i="38" s="1"/>
  <c r="AU47" i="38"/>
  <c r="AK16" i="7"/>
  <c r="AC48" i="38"/>
  <c r="U17" i="28"/>
  <c r="AM48" i="37"/>
  <c r="AU48" i="37" s="1"/>
  <c r="AU47" i="37"/>
  <c r="AY48" i="38"/>
  <c r="AO16" i="7"/>
  <c r="AI48" i="38"/>
  <c r="I16" i="28"/>
  <c r="W48" i="38"/>
  <c r="AE48" i="38" s="1"/>
  <c r="AE47" i="38"/>
  <c r="AM47" i="39"/>
  <c r="AS45" i="39"/>
  <c r="AS47" i="39" s="1"/>
  <c r="AU45" i="39"/>
  <c r="O16" i="28"/>
  <c r="Y48" i="38"/>
  <c r="AK48" i="38" s="1"/>
  <c r="AK47" i="38"/>
  <c r="AW18" i="7"/>
  <c r="AY48" i="36"/>
  <c r="AO15" i="7"/>
  <c r="AI48" i="39"/>
  <c r="AK26" i="7"/>
  <c r="AC48" i="30"/>
  <c r="AS21" i="7"/>
  <c r="AS48" i="33"/>
  <c r="AM47" i="35"/>
  <c r="AS45" i="35"/>
  <c r="AS47" i="35" s="1"/>
  <c r="AU45" i="35"/>
  <c r="I22" i="28"/>
  <c r="W48" i="32"/>
  <c r="AE48" i="32" s="1"/>
  <c r="AE47" i="32"/>
  <c r="AO26" i="7"/>
  <c r="AI48" i="30"/>
  <c r="AA16" i="28"/>
  <c r="BA47" i="38"/>
  <c r="AK15" i="7"/>
  <c r="AC48" i="39"/>
  <c r="I11" i="28"/>
  <c r="W48" i="43"/>
  <c r="AE48" i="43" s="1"/>
  <c r="AE47" i="43"/>
  <c r="Y47" i="35"/>
  <c r="AI45" i="35"/>
  <c r="AI47" i="35" s="1"/>
  <c r="AK45" i="35"/>
  <c r="AO47" i="43"/>
  <c r="AY45" i="43"/>
  <c r="AY47" i="43" s="1"/>
  <c r="BA45" i="43"/>
  <c r="I24" i="28"/>
  <c r="W48" i="30"/>
  <c r="AO20" i="7"/>
  <c r="AI48" i="34"/>
  <c r="AO17" i="7"/>
  <c r="AI48" i="37"/>
  <c r="AS18" i="7"/>
  <c r="AS48" i="36"/>
  <c r="S34" i="22"/>
  <c r="S38" i="22" s="1"/>
  <c r="M39" i="8" s="1"/>
  <c r="M38" i="22"/>
  <c r="I33" i="10" s="1"/>
  <c r="AO45" i="39"/>
  <c r="AA18" i="28"/>
  <c r="BA47" i="36"/>
  <c r="AO48" i="36"/>
  <c r="BA48" i="36" s="1"/>
  <c r="O15" i="28"/>
  <c r="Y48" i="39"/>
  <c r="AK48" i="39" s="1"/>
  <c r="AK47" i="39"/>
  <c r="AK24" i="7"/>
  <c r="AC48" i="32"/>
  <c r="AK11" i="7"/>
  <c r="AC48" i="43"/>
  <c r="U21" i="28"/>
  <c r="AM48" i="33"/>
  <c r="AU48" i="33" s="1"/>
  <c r="AU47" i="33"/>
  <c r="AO47" i="35"/>
  <c r="AY45" i="35"/>
  <c r="AY47" i="35" s="1"/>
  <c r="BA45" i="35"/>
  <c r="O24" i="28"/>
  <c r="Y48" i="30"/>
  <c r="I15" i="28"/>
  <c r="W48" i="39"/>
  <c r="AE48" i="39" s="1"/>
  <c r="AE47" i="39"/>
  <c r="E12" i="9"/>
  <c r="G50" i="10"/>
  <c r="G55" i="10" s="1"/>
  <c r="G56" i="10" s="1"/>
  <c r="K56" i="10" s="1"/>
  <c r="AK17" i="7"/>
  <c r="AC48" i="37"/>
  <c r="O20" i="28"/>
  <c r="Y48" i="34"/>
  <c r="AK48" i="34" s="1"/>
  <c r="AK47" i="34"/>
  <c r="O17" i="28"/>
  <c r="Y48" i="37"/>
  <c r="AK48" i="37" s="1"/>
  <c r="AK47" i="37"/>
  <c r="U18" i="28"/>
  <c r="AM48" i="36"/>
  <c r="AU48" i="36" s="1"/>
  <c r="AU47" i="36"/>
  <c r="AW17" i="7"/>
  <c r="AY48" i="37"/>
  <c r="AO11" i="7"/>
  <c r="AI48" i="43"/>
  <c r="O22" i="28"/>
  <c r="Y48" i="32"/>
  <c r="AK48" i="32" s="1"/>
  <c r="AK47" i="32"/>
  <c r="AS11" i="7"/>
  <c r="AS48" i="43"/>
  <c r="AA17" i="28"/>
  <c r="AO48" i="37"/>
  <c r="BA48" i="37" s="1"/>
  <c r="BA47" i="37"/>
  <c r="O11" i="28"/>
  <c r="Y48" i="43"/>
  <c r="AK48" i="43" s="1"/>
  <c r="AK47" i="43"/>
  <c r="AO18" i="7"/>
  <c r="AI48" i="36"/>
  <c r="AK18" i="7"/>
  <c r="AC48" i="36"/>
  <c r="AM47" i="34"/>
  <c r="AS45" i="34"/>
  <c r="AS47" i="34" s="1"/>
  <c r="AU45" i="34"/>
  <c r="I17" i="28"/>
  <c r="W48" i="37"/>
  <c r="AE48" i="37" s="1"/>
  <c r="AE47" i="37"/>
  <c r="I18" i="28"/>
  <c r="W48" i="36"/>
  <c r="AE48" i="36" s="1"/>
  <c r="AE47" i="36"/>
  <c r="I13" i="28"/>
  <c r="W48" i="41"/>
  <c r="AE48" i="41" s="1"/>
  <c r="AE47" i="41"/>
  <c r="AA21" i="28"/>
  <c r="AO48" i="33"/>
  <c r="BA48" i="33" s="1"/>
  <c r="BA47" i="33"/>
  <c r="O21" i="28"/>
  <c r="Y48" i="33"/>
  <c r="AK48" i="33" s="1"/>
  <c r="AK47" i="33"/>
  <c r="I9" i="28"/>
  <c r="W48" i="45"/>
  <c r="AE48" i="45" s="1"/>
  <c r="AE47" i="45"/>
  <c r="O9" i="28"/>
  <c r="Y48" i="45"/>
  <c r="AK48" i="45" s="1"/>
  <c r="AK47" i="45"/>
  <c r="U11" i="28"/>
  <c r="AU47" i="43"/>
  <c r="AM48" i="43"/>
  <c r="AU48" i="43" s="1"/>
  <c r="AW14" i="7"/>
  <c r="AY48" i="40"/>
  <c r="AS13" i="7"/>
  <c r="AS48" i="41"/>
  <c r="AW13" i="7"/>
  <c r="AY48" i="41"/>
  <c r="O18" i="28"/>
  <c r="Y48" i="36"/>
  <c r="AK48" i="36" s="1"/>
  <c r="AK47" i="36"/>
  <c r="O25" i="28" l="1"/>
  <c r="O31" i="28" s="1"/>
  <c r="AO27" i="7" s="1"/>
  <c r="AS19" i="7"/>
  <c r="AS48" i="35"/>
  <c r="U15" i="28"/>
  <c r="AM48" i="39"/>
  <c r="AU48" i="39" s="1"/>
  <c r="AU47" i="39"/>
  <c r="AO19" i="7"/>
  <c r="AI48" i="35"/>
  <c r="U19" i="28"/>
  <c r="AU47" i="35"/>
  <c r="AM48" i="35"/>
  <c r="AU48" i="35" s="1"/>
  <c r="AO47" i="32"/>
  <c r="AY45" i="32"/>
  <c r="AY47" i="32" s="1"/>
  <c r="BA45" i="32"/>
  <c r="AW20" i="7"/>
  <c r="AY48" i="34"/>
  <c r="AW19" i="7"/>
  <c r="AY48" i="35"/>
  <c r="O19" i="28"/>
  <c r="Y48" i="35"/>
  <c r="AK48" i="35" s="1"/>
  <c r="AK47" i="35"/>
  <c r="AA20" i="28"/>
  <c r="BA47" i="34"/>
  <c r="AO48" i="34"/>
  <c r="BA48" i="34" s="1"/>
  <c r="AO47" i="39"/>
  <c r="AY45" i="39"/>
  <c r="AY47" i="39" s="1"/>
  <c r="BA45" i="39"/>
  <c r="AA19" i="28"/>
  <c r="AO48" i="35"/>
  <c r="BA48" i="35" s="1"/>
  <c r="BA47" i="35"/>
  <c r="E11" i="9"/>
  <c r="E43" i="10"/>
  <c r="E48" i="10" s="1"/>
  <c r="E49" i="10" s="1"/>
  <c r="K49" i="10" s="1"/>
  <c r="I25" i="28"/>
  <c r="I31" i="28" s="1"/>
  <c r="AK27" i="7" s="1"/>
  <c r="I26" i="28"/>
  <c r="I37" i="10" s="1"/>
  <c r="Q62" i="53"/>
  <c r="I23" i="10" s="1"/>
  <c r="AS24" i="7"/>
  <c r="AS48" i="32"/>
  <c r="AS9" i="7"/>
  <c r="AS48" i="45"/>
  <c r="W62" i="53"/>
  <c r="M27" i="8" s="1"/>
  <c r="M30" i="8" s="1"/>
  <c r="AS20" i="7"/>
  <c r="AS48" i="34"/>
  <c r="U22" i="28"/>
  <c r="AM48" i="32"/>
  <c r="AU48" i="32" s="1"/>
  <c r="AU47" i="32"/>
  <c r="U9" i="28"/>
  <c r="AU47" i="45"/>
  <c r="AM48" i="45"/>
  <c r="AU48" i="45" s="1"/>
  <c r="AW9" i="7"/>
  <c r="AY48" i="45"/>
  <c r="K159" i="11"/>
  <c r="M159" i="11" s="1"/>
  <c r="K157" i="11"/>
  <c r="M157" i="11" s="1"/>
  <c r="K155" i="11"/>
  <c r="M155" i="11" s="1"/>
  <c r="K153" i="11"/>
  <c r="M153" i="11" s="1"/>
  <c r="K151" i="11"/>
  <c r="M151" i="11" s="1"/>
  <c r="K149" i="11"/>
  <c r="M149" i="11" s="1"/>
  <c r="K147" i="11"/>
  <c r="M147" i="11" s="1"/>
  <c r="K145" i="11"/>
  <c r="M145" i="11" s="1"/>
  <c r="K143" i="11"/>
  <c r="M143" i="11" s="1"/>
  <c r="K141" i="11"/>
  <c r="M141" i="11" s="1"/>
  <c r="K139" i="11"/>
  <c r="M139" i="11" s="1"/>
  <c r="K137" i="11"/>
  <c r="M137" i="11" s="1"/>
  <c r="K135" i="11"/>
  <c r="M135" i="11" s="1"/>
  <c r="M162" i="11" s="1"/>
  <c r="K160" i="11"/>
  <c r="M160" i="11" s="1"/>
  <c r="K144" i="11"/>
  <c r="M144" i="11" s="1"/>
  <c r="K154" i="11"/>
  <c r="M154" i="11" s="1"/>
  <c r="K138" i="11"/>
  <c r="M138" i="11" s="1"/>
  <c r="K148" i="11"/>
  <c r="M148" i="11" s="1"/>
  <c r="K158" i="11"/>
  <c r="M158" i="11" s="1"/>
  <c r="K142" i="11"/>
  <c r="M142" i="11" s="1"/>
  <c r="K152" i="11"/>
  <c r="M152" i="11" s="1"/>
  <c r="K136" i="11"/>
  <c r="M136" i="11" s="1"/>
  <c r="K146" i="11"/>
  <c r="M146" i="11" s="1"/>
  <c r="K156" i="11"/>
  <c r="M156" i="11" s="1"/>
  <c r="K140" i="11"/>
  <c r="M140" i="11" s="1"/>
  <c r="K150" i="11"/>
  <c r="M150" i="11" s="1"/>
  <c r="AW11" i="7"/>
  <c r="AY48" i="43"/>
  <c r="U20" i="28"/>
  <c r="AM48" i="34"/>
  <c r="AU48" i="34" s="1"/>
  <c r="AU47" i="34"/>
  <c r="AA11" i="28"/>
  <c r="AO48" i="43"/>
  <c r="BA48" i="43" s="1"/>
  <c r="BA47" i="43"/>
  <c r="AS15" i="7"/>
  <c r="AS48" i="39"/>
  <c r="AA9" i="28"/>
  <c r="BA47" i="45"/>
  <c r="AO48" i="45"/>
  <c r="BA48" i="45" s="1"/>
  <c r="AA15" i="28" l="1"/>
  <c r="AA25" i="28" s="1"/>
  <c r="AO48" i="39"/>
  <c r="BA48" i="39" s="1"/>
  <c r="BA47" i="39"/>
  <c r="AW24" i="7"/>
  <c r="AY48" i="32"/>
  <c r="AA22" i="28"/>
  <c r="AO48" i="32"/>
  <c r="BA48" i="32" s="1"/>
  <c r="BA47" i="32"/>
  <c r="K131" i="11"/>
  <c r="M131" i="11" s="1"/>
  <c r="K99" i="11"/>
  <c r="M99" i="11" s="1"/>
  <c r="K69" i="11"/>
  <c r="M69" i="11" s="1"/>
  <c r="K103" i="11"/>
  <c r="M103" i="11" s="1"/>
  <c r="K71" i="11"/>
  <c r="M71" i="11" s="1"/>
  <c r="K60" i="11"/>
  <c r="M60" i="11" s="1"/>
  <c r="K105" i="11"/>
  <c r="M105" i="11" s="1"/>
  <c r="K62" i="11"/>
  <c r="M62" i="11" s="1"/>
  <c r="K98" i="11"/>
  <c r="M98" i="11" s="1"/>
  <c r="K66" i="11"/>
  <c r="M66" i="11" s="1"/>
  <c r="K70" i="11"/>
  <c r="M70" i="11" s="1"/>
  <c r="K59" i="11"/>
  <c r="M59" i="11" s="1"/>
  <c r="M133" i="11" s="1"/>
  <c r="K104" i="11"/>
  <c r="M104" i="11" s="1"/>
  <c r="K97" i="11"/>
  <c r="M97" i="11" s="1"/>
  <c r="K61" i="11"/>
  <c r="M61" i="11" s="1"/>
  <c r="M163" i="11"/>
  <c r="E9" i="9"/>
  <c r="E15" i="9" s="1"/>
  <c r="U25" i="28"/>
  <c r="O26" i="28"/>
  <c r="I38" i="10" s="1"/>
  <c r="AW15" i="7"/>
  <c r="AY48" i="39"/>
  <c r="AA31" i="28" l="1"/>
  <c r="AW27" i="7" s="1"/>
  <c r="AA26" i="28"/>
  <c r="I40" i="10" s="1"/>
  <c r="I42" i="10" s="1"/>
  <c r="E8" i="9"/>
  <c r="M134" i="11"/>
  <c r="U31" i="28"/>
  <c r="AS27" i="7" s="1"/>
  <c r="U26" i="28"/>
  <c r="I39" i="10" s="1"/>
  <c r="K14" i="8"/>
  <c r="G9" i="6" s="1"/>
  <c r="G12" i="1" s="1"/>
  <c r="K18" i="8"/>
  <c r="K22" i="8"/>
  <c r="G13" i="6" s="1"/>
  <c r="G24" i="1" s="1"/>
  <c r="K31" i="8"/>
  <c r="G19" i="6" s="1"/>
  <c r="G42" i="1" s="1"/>
  <c r="BC8" i="7"/>
  <c r="AC8" i="5" s="1"/>
  <c r="G86" i="1" s="1"/>
  <c r="BC12" i="7"/>
  <c r="AC12" i="5" s="1"/>
  <c r="G138" i="1" s="1"/>
  <c r="BC19" i="7"/>
  <c r="BC21" i="7"/>
  <c r="AC21" i="5" s="1"/>
  <c r="G255" i="1" s="1"/>
  <c r="BC15" i="7"/>
  <c r="AC15" i="5" s="1"/>
  <c r="G177" i="1" s="1"/>
  <c r="BC10" i="7"/>
  <c r="AC10" i="5" s="1"/>
  <c r="G112" i="1" s="1"/>
  <c r="BC23" i="7"/>
  <c r="AC23" i="5" s="1"/>
  <c r="G281" i="1" s="1"/>
  <c r="BC20" i="7"/>
  <c r="AC20" i="5" s="1"/>
  <c r="G242" i="1" s="1"/>
  <c r="BC22" i="7"/>
  <c r="AC22" i="5" s="1"/>
  <c r="G268" i="1" s="1"/>
  <c r="BC17" i="7"/>
  <c r="AC17" i="5" s="1"/>
  <c r="G203" i="1" s="1"/>
  <c r="BC18" i="7"/>
  <c r="AC18" i="5" s="1"/>
  <c r="G216" i="1" s="1"/>
  <c r="BC24" i="7"/>
  <c r="AC24" i="5" s="1"/>
  <c r="G294" i="1" s="1"/>
  <c r="BC9" i="7"/>
  <c r="AC9" i="5" s="1"/>
  <c r="G99" i="1" s="1"/>
  <c r="BC16" i="7"/>
  <c r="AC16" i="5" s="1"/>
  <c r="G190" i="1" s="1"/>
  <c r="W8" i="7"/>
  <c r="G8" i="5" s="1"/>
  <c r="G75" i="1" s="1"/>
  <c r="BC25" i="7"/>
  <c r="AC25" i="5" s="1"/>
  <c r="G307" i="1" s="1"/>
  <c r="BC13" i="7"/>
  <c r="AC13" i="5" s="1"/>
  <c r="G151" i="1" s="1"/>
  <c r="BC14" i="7"/>
  <c r="AC14" i="5" s="1"/>
  <c r="G164" i="1" s="1"/>
  <c r="BC11" i="7"/>
  <c r="AC11" i="5" s="1"/>
  <c r="G125" i="1" s="1"/>
  <c r="AE8" i="7"/>
  <c r="S8" i="5" s="1"/>
  <c r="G81" i="1" s="1"/>
  <c r="K37" i="8"/>
  <c r="G27" i="6" s="1"/>
  <c r="G66" i="1" s="1"/>
  <c r="K34" i="8"/>
  <c r="G22" i="6" s="1"/>
  <c r="G51" i="1" s="1"/>
  <c r="K32" i="8"/>
  <c r="G20" i="6" s="1"/>
  <c r="G45" i="1" s="1"/>
  <c r="AA8" i="7"/>
  <c r="M8" i="5" s="1"/>
  <c r="G78" i="1" s="1"/>
  <c r="BC27" i="7"/>
  <c r="AC27" i="5" s="1"/>
  <c r="G333" i="1" s="1"/>
  <c r="AI8" i="7"/>
  <c r="Y8" i="5" s="1"/>
  <c r="G84" i="1" s="1"/>
  <c r="K17" i="8"/>
  <c r="G10" i="6" s="1"/>
  <c r="G15" i="1" s="1"/>
  <c r="K33" i="8"/>
  <c r="G21" i="6" s="1"/>
  <c r="G48" i="1" s="1"/>
  <c r="K38" i="8"/>
  <c r="G25" i="6" s="1"/>
  <c r="G60" i="1" s="1"/>
  <c r="W10" i="7"/>
  <c r="G10" i="5" s="1"/>
  <c r="G101" i="1" s="1"/>
  <c r="W25" i="7"/>
  <c r="G25" i="5" s="1"/>
  <c r="G296" i="1" s="1"/>
  <c r="W13" i="7"/>
  <c r="G13" i="5" s="1"/>
  <c r="G140" i="1" s="1"/>
  <c r="W19" i="7"/>
  <c r="W26" i="7"/>
  <c r="G26" i="5" s="1"/>
  <c r="G309" i="1" s="1"/>
  <c r="AA20" i="7"/>
  <c r="M20" i="5" s="1"/>
  <c r="G234" i="1" s="1"/>
  <c r="W12" i="7"/>
  <c r="G12" i="5" s="1"/>
  <c r="G127" i="1" s="1"/>
  <c r="W11" i="7"/>
  <c r="G11" i="5" s="1"/>
  <c r="G114" i="1" s="1"/>
  <c r="AE26" i="7"/>
  <c r="S26" i="5" s="1"/>
  <c r="G315" i="1" s="1"/>
  <c r="AE20" i="7"/>
  <c r="S20" i="5" s="1"/>
  <c r="G237" i="1" s="1"/>
  <c r="K39" i="8"/>
  <c r="G26" i="6" s="1"/>
  <c r="G63" i="1" s="1"/>
  <c r="W16" i="7"/>
  <c r="G16" i="5" s="1"/>
  <c r="G179" i="1" s="1"/>
  <c r="W18" i="7"/>
  <c r="G18" i="5" s="1"/>
  <c r="G205" i="1" s="1"/>
  <c r="AE15" i="7"/>
  <c r="S15" i="5" s="1"/>
  <c r="G172" i="1" s="1"/>
  <c r="AI19" i="7"/>
  <c r="AA26" i="7"/>
  <c r="M26" i="5" s="1"/>
  <c r="G312" i="1" s="1"/>
  <c r="AA24" i="7"/>
  <c r="M24" i="5" s="1"/>
  <c r="G286" i="1" s="1"/>
  <c r="W20" i="7"/>
  <c r="G20" i="5" s="1"/>
  <c r="G231" i="1" s="1"/>
  <c r="AE17" i="7"/>
  <c r="S17" i="5" s="1"/>
  <c r="G198" i="1" s="1"/>
  <c r="K19" i="8"/>
  <c r="G12" i="6" s="1"/>
  <c r="G21" i="1" s="1"/>
  <c r="AE9" i="7"/>
  <c r="S9" i="5" s="1"/>
  <c r="G94" i="1" s="1"/>
  <c r="W17" i="7"/>
  <c r="G17" i="5" s="1"/>
  <c r="G192" i="1" s="1"/>
  <c r="AA15" i="7"/>
  <c r="M15" i="5" s="1"/>
  <c r="G169" i="1" s="1"/>
  <c r="AE14" i="7"/>
  <c r="S14" i="5" s="1"/>
  <c r="G159" i="1" s="1"/>
  <c r="AA9" i="7"/>
  <c r="M9" i="5" s="1"/>
  <c r="G91" i="1" s="1"/>
  <c r="W24" i="7"/>
  <c r="G24" i="5" s="1"/>
  <c r="G283" i="1" s="1"/>
  <c r="AE25" i="7"/>
  <c r="S25" i="5" s="1"/>
  <c r="G302" i="1" s="1"/>
  <c r="AE10" i="7"/>
  <c r="S10" i="5" s="1"/>
  <c r="G107" i="1" s="1"/>
  <c r="AE12" i="7"/>
  <c r="S12" i="5" s="1"/>
  <c r="G133" i="1" s="1"/>
  <c r="AI20" i="7"/>
  <c r="Y20" i="5" s="1"/>
  <c r="G240" i="1" s="1"/>
  <c r="AA11" i="7"/>
  <c r="M11" i="5" s="1"/>
  <c r="G117" i="1" s="1"/>
  <c r="AI10" i="7"/>
  <c r="Y10" i="5" s="1"/>
  <c r="G110" i="1" s="1"/>
  <c r="AA25" i="7"/>
  <c r="M25" i="5" s="1"/>
  <c r="G299" i="1" s="1"/>
  <c r="AE16" i="7"/>
  <c r="S16" i="5" s="1"/>
  <c r="G185" i="1" s="1"/>
  <c r="W15" i="7"/>
  <c r="G15" i="5" s="1"/>
  <c r="G166" i="1" s="1"/>
  <c r="AA17" i="7"/>
  <c r="M17" i="5" s="1"/>
  <c r="G195" i="1" s="1"/>
  <c r="AA10" i="7"/>
  <c r="M10" i="5" s="1"/>
  <c r="G104" i="1" s="1"/>
  <c r="AE21" i="7"/>
  <c r="S21" i="5" s="1"/>
  <c r="G250" i="1" s="1"/>
  <c r="AE19" i="7"/>
  <c r="W21" i="7"/>
  <c r="G21" i="5" s="1"/>
  <c r="G244" i="1" s="1"/>
  <c r="AI26" i="7"/>
  <c r="Y26" i="5" s="1"/>
  <c r="G318" i="1" s="1"/>
  <c r="AE13" i="7"/>
  <c r="S13" i="5" s="1"/>
  <c r="G146" i="1" s="1"/>
  <c r="W14" i="7"/>
  <c r="G14" i="5" s="1"/>
  <c r="G153" i="1" s="1"/>
  <c r="AA19" i="7"/>
  <c r="M19" i="5" s="1"/>
  <c r="AA12" i="7"/>
  <c r="M12" i="5" s="1"/>
  <c r="G130" i="1" s="1"/>
  <c r="AA16" i="7"/>
  <c r="M16" i="5" s="1"/>
  <c r="G182" i="1" s="1"/>
  <c r="W9" i="7"/>
  <c r="G9" i="5" s="1"/>
  <c r="G88" i="1" s="1"/>
  <c r="AE11" i="7"/>
  <c r="S11" i="5" s="1"/>
  <c r="G120" i="1" s="1"/>
  <c r="AE18" i="7"/>
  <c r="S18" i="5" s="1"/>
  <c r="G211" i="1" s="1"/>
  <c r="AI16" i="7"/>
  <c r="Y16" i="5" s="1"/>
  <c r="G188" i="1" s="1"/>
  <c r="K10" i="8"/>
  <c r="G8" i="6" s="1"/>
  <c r="G9" i="1" s="1"/>
  <c r="AA18" i="7"/>
  <c r="M18" i="5" s="1"/>
  <c r="G208" i="1" s="1"/>
  <c r="AE24" i="7"/>
  <c r="S24" i="5" s="1"/>
  <c r="G289" i="1" s="1"/>
  <c r="AA14" i="7"/>
  <c r="M14" i="5" s="1"/>
  <c r="G156" i="1" s="1"/>
  <c r="AA13" i="7"/>
  <c r="M13" i="5" s="1"/>
  <c r="G143" i="1" s="1"/>
  <c r="W27" i="7"/>
  <c r="G27" i="5" s="1"/>
  <c r="G322" i="1" s="1"/>
  <c r="AI15" i="7"/>
  <c r="Y15" i="5" s="1"/>
  <c r="G175" i="1" s="1"/>
  <c r="AI24" i="7"/>
  <c r="Y24" i="5" s="1"/>
  <c r="G292" i="1" s="1"/>
  <c r="AA21" i="7"/>
  <c r="M21" i="5" s="1"/>
  <c r="G247" i="1" s="1"/>
  <c r="AI14" i="7"/>
  <c r="Y14" i="5" s="1"/>
  <c r="G162" i="1" s="1"/>
  <c r="AI12" i="7"/>
  <c r="Y12" i="5" s="1"/>
  <c r="G136" i="1" s="1"/>
  <c r="AA27" i="7"/>
  <c r="M27" i="5" s="1"/>
  <c r="G325" i="1" s="1"/>
  <c r="AI17" i="7"/>
  <c r="Y17" i="5" s="1"/>
  <c r="G201" i="1" s="1"/>
  <c r="AI13" i="7"/>
  <c r="Y13" i="5" s="1"/>
  <c r="G149" i="1" s="1"/>
  <c r="AI21" i="7"/>
  <c r="Y21" i="5" s="1"/>
  <c r="G253" i="1" s="1"/>
  <c r="AI9" i="7"/>
  <c r="Y9" i="5" s="1"/>
  <c r="G97" i="1" s="1"/>
  <c r="AI18" i="7"/>
  <c r="Y18" i="5" s="1"/>
  <c r="G214" i="1" s="1"/>
  <c r="AI25" i="7"/>
  <c r="Y25" i="5" s="1"/>
  <c r="G305" i="1" s="1"/>
  <c r="AI11" i="7"/>
  <c r="Y11" i="5" s="1"/>
  <c r="G123" i="1" s="1"/>
  <c r="K30" i="8"/>
  <c r="G18" i="6" s="1"/>
  <c r="G39" i="1" s="1"/>
  <c r="AE27" i="7"/>
  <c r="S27" i="5" s="1"/>
  <c r="G328" i="1" s="1"/>
  <c r="AI27" i="7"/>
  <c r="Y27" i="5" s="1"/>
  <c r="G331" i="1" s="1"/>
  <c r="I57" i="10" l="1"/>
  <c r="I62" i="10" s="1"/>
  <c r="I63" i="10" s="1"/>
  <c r="K63" i="10" s="1"/>
  <c r="E13" i="9"/>
  <c r="AC19" i="5"/>
  <c r="G221" i="1"/>
  <c r="M28" i="5"/>
  <c r="G338" i="1" s="1"/>
  <c r="G19" i="5"/>
  <c r="E14" i="9"/>
  <c r="S19" i="5"/>
  <c r="Y19" i="5"/>
  <c r="G229" i="1" l="1"/>
  <c r="AC28" i="5"/>
  <c r="G346" i="1" s="1"/>
  <c r="G218" i="1"/>
  <c r="G28" i="5"/>
  <c r="G335" i="1" s="1"/>
  <c r="G227" i="1"/>
  <c r="Y28" i="5"/>
  <c r="G344" i="1" s="1"/>
  <c r="G224" i="1"/>
  <c r="S28" i="5"/>
  <c r="G341" i="1" s="1"/>
  <c r="E18" i="9"/>
  <c r="G25" i="8"/>
  <c r="E14" i="6" s="1"/>
  <c r="G26" i="1" s="1"/>
  <c r="G24" i="8"/>
  <c r="E17" i="6" s="1"/>
  <c r="G35" i="1" s="1"/>
  <c r="G23" i="8"/>
  <c r="E15" i="6" s="1"/>
  <c r="G29" i="1" s="1"/>
  <c r="G31" i="8"/>
  <c r="E19" i="6" s="1"/>
  <c r="G41" i="1" s="1"/>
  <c r="G14" i="8"/>
  <c r="E9" i="6" s="1"/>
  <c r="G11" i="1" s="1"/>
  <c r="G41" i="8"/>
  <c r="E29" i="6" s="1"/>
  <c r="G71" i="1" s="1"/>
  <c r="G35" i="8"/>
  <c r="E23" i="6" s="1"/>
  <c r="G53" i="1" s="1"/>
  <c r="G8" i="7"/>
  <c r="E8" i="5" s="1"/>
  <c r="G74" i="1" s="1"/>
  <c r="G22" i="8"/>
  <c r="E13" i="6" s="1"/>
  <c r="G23" i="1" s="1"/>
  <c r="G40" i="8"/>
  <c r="E24" i="6" s="1"/>
  <c r="G56" i="1" s="1"/>
  <c r="O8" i="7"/>
  <c r="Q8" i="5" s="1"/>
  <c r="G80" i="1" s="1"/>
  <c r="G26" i="8"/>
  <c r="E16" i="6" s="1"/>
  <c r="G32" i="1" s="1"/>
  <c r="S8" i="7"/>
  <c r="W8" i="5" s="1"/>
  <c r="G83" i="1" s="1"/>
  <c r="G37" i="8"/>
  <c r="E27" i="6" s="1"/>
  <c r="G65" i="1" s="1"/>
  <c r="G34" i="8"/>
  <c r="E22" i="6" s="1"/>
  <c r="G50" i="1" s="1"/>
  <c r="G32" i="8"/>
  <c r="E20" i="6" s="1"/>
  <c r="G44" i="1" s="1"/>
  <c r="G36" i="8"/>
  <c r="E28" i="6" s="1"/>
  <c r="G68" i="1" s="1"/>
  <c r="G33" i="8"/>
  <c r="E21" i="6" s="1"/>
  <c r="G47" i="1" s="1"/>
  <c r="G17" i="8"/>
  <c r="E10" i="6" s="1"/>
  <c r="G14" i="1" s="1"/>
  <c r="G19" i="8"/>
  <c r="E12" i="6" s="1"/>
  <c r="G20" i="1" s="1"/>
  <c r="K8" i="7"/>
  <c r="K8" i="5" s="1"/>
  <c r="G77" i="1" s="1"/>
  <c r="G38" i="8"/>
  <c r="E25" i="6" s="1"/>
  <c r="G59" i="1" s="1"/>
  <c r="G18" i="8"/>
  <c r="E11" i="6" s="1"/>
  <c r="G17" i="1" s="1"/>
  <c r="G10" i="8"/>
  <c r="E8" i="6" s="1"/>
  <c r="G8" i="1" s="1"/>
  <c r="G39" i="8"/>
  <c r="E26" i="6" s="1"/>
  <c r="G62" i="1" s="1"/>
  <c r="G25" i="7"/>
  <c r="E25" i="5" s="1"/>
  <c r="G295" i="1" s="1"/>
  <c r="G12" i="7"/>
  <c r="E12" i="5" s="1"/>
  <c r="G126" i="1" s="1"/>
  <c r="S18" i="7"/>
  <c r="W18" i="5" s="1"/>
  <c r="G213" i="1" s="1"/>
  <c r="O10" i="7"/>
  <c r="Q10" i="5" s="1"/>
  <c r="G106" i="1" s="1"/>
  <c r="O14" i="7"/>
  <c r="Q14" i="5" s="1"/>
  <c r="G158" i="1" s="1"/>
  <c r="G16" i="7"/>
  <c r="E16" i="5" s="1"/>
  <c r="G178" i="1" s="1"/>
  <c r="K17" i="7"/>
  <c r="K17" i="5" s="1"/>
  <c r="G194" i="1" s="1"/>
  <c r="O20" i="7"/>
  <c r="Q20" i="5" s="1"/>
  <c r="G236" i="1" s="1"/>
  <c r="K20" i="7"/>
  <c r="K20" i="5" s="1"/>
  <c r="G233" i="1" s="1"/>
  <c r="S21" i="7"/>
  <c r="W21" i="5" s="1"/>
  <c r="G252" i="1" s="1"/>
  <c r="G24" i="7"/>
  <c r="E24" i="5" s="1"/>
  <c r="G282" i="1" s="1"/>
  <c r="K26" i="7"/>
  <c r="K26" i="5" s="1"/>
  <c r="G311" i="1" s="1"/>
  <c r="K16" i="7"/>
  <c r="K16" i="5" s="1"/>
  <c r="G181" i="1" s="1"/>
  <c r="K15" i="7"/>
  <c r="K15" i="5" s="1"/>
  <c r="G168" i="1" s="1"/>
  <c r="G14" i="7"/>
  <c r="E14" i="5" s="1"/>
  <c r="G152" i="1" s="1"/>
  <c r="O21" i="7"/>
  <c r="Q21" i="5" s="1"/>
  <c r="G249" i="1" s="1"/>
  <c r="K18" i="7"/>
  <c r="K18" i="5" s="1"/>
  <c r="G207" i="1" s="1"/>
  <c r="G26" i="7"/>
  <c r="E26" i="5" s="1"/>
  <c r="G308" i="1" s="1"/>
  <c r="G20" i="7"/>
  <c r="E20" i="5" s="1"/>
  <c r="G230" i="1" s="1"/>
  <c r="G15" i="7"/>
  <c r="E15" i="5" s="1"/>
  <c r="G165" i="1" s="1"/>
  <c r="G19" i="7"/>
  <c r="K21" i="7"/>
  <c r="K21" i="5" s="1"/>
  <c r="G246" i="1" s="1"/>
  <c r="G27" i="7"/>
  <c r="E27" i="5" s="1"/>
  <c r="G321" i="1" s="1"/>
  <c r="G13" i="7"/>
  <c r="E13" i="5" s="1"/>
  <c r="G139" i="1" s="1"/>
  <c r="G18" i="7"/>
  <c r="E18" i="5" s="1"/>
  <c r="G204" i="1" s="1"/>
  <c r="G30" i="8"/>
  <c r="E18" i="6" s="1"/>
  <c r="G38" i="1" s="1"/>
  <c r="K25" i="7"/>
  <c r="K25" i="5" s="1"/>
  <c r="G298" i="1" s="1"/>
  <c r="K14" i="7"/>
  <c r="K14" i="5" s="1"/>
  <c r="G155" i="1" s="1"/>
  <c r="S17" i="7"/>
  <c r="W17" i="5" s="1"/>
  <c r="G200" i="1" s="1"/>
  <c r="S14" i="7"/>
  <c r="W14" i="5" s="1"/>
  <c r="G161" i="1" s="1"/>
  <c r="G9" i="7"/>
  <c r="E9" i="5" s="1"/>
  <c r="G87" i="1" s="1"/>
  <c r="K13" i="7"/>
  <c r="K13" i="5" s="1"/>
  <c r="G142" i="1" s="1"/>
  <c r="G10" i="7"/>
  <c r="E10" i="5" s="1"/>
  <c r="G100" i="1" s="1"/>
  <c r="G11" i="7"/>
  <c r="E11" i="5" s="1"/>
  <c r="G113" i="1" s="1"/>
  <c r="G17" i="7"/>
  <c r="E17" i="5" s="1"/>
  <c r="G191" i="1" s="1"/>
  <c r="K12" i="7"/>
  <c r="K12" i="5" s="1"/>
  <c r="G129" i="1" s="1"/>
  <c r="O24" i="7"/>
  <c r="Q24" i="5" s="1"/>
  <c r="G288" i="1" s="1"/>
  <c r="K9" i="7"/>
  <c r="K9" i="5" s="1"/>
  <c r="G90" i="1" s="1"/>
  <c r="G21" i="7"/>
  <c r="E21" i="5" s="1"/>
  <c r="G243" i="1" s="1"/>
  <c r="K19" i="7"/>
  <c r="K19" i="5" s="1"/>
  <c r="O11" i="7"/>
  <c r="Q11" i="5" s="1"/>
  <c r="G119" i="1" s="1"/>
  <c r="S13" i="7"/>
  <c r="W13" i="5" s="1"/>
  <c r="G148" i="1" s="1"/>
  <c r="S12" i="7"/>
  <c r="W12" i="5" s="1"/>
  <c r="G135" i="1" s="1"/>
  <c r="O27" i="7"/>
  <c r="Q27" i="5" s="1"/>
  <c r="G327" i="1" s="1"/>
  <c r="O15" i="7"/>
  <c r="Q15" i="5" s="1"/>
  <c r="G171" i="1" s="1"/>
  <c r="K24" i="7"/>
  <c r="K24" i="5" s="1"/>
  <c r="G285" i="1" s="1"/>
  <c r="S15" i="7"/>
  <c r="W15" i="5" s="1"/>
  <c r="G174" i="1" s="1"/>
  <c r="S26" i="7"/>
  <c r="W26" i="5" s="1"/>
  <c r="G317" i="1" s="1"/>
  <c r="O19" i="7"/>
  <c r="Q19" i="5" s="1"/>
  <c r="O12" i="7"/>
  <c r="Q12" i="5" s="1"/>
  <c r="G132" i="1" s="1"/>
  <c r="S25" i="7"/>
  <c r="W25" i="5" s="1"/>
  <c r="G304" i="1" s="1"/>
  <c r="K10" i="7"/>
  <c r="K10" i="5" s="1"/>
  <c r="G103" i="1" s="1"/>
  <c r="O18" i="7"/>
  <c r="Q18" i="5" s="1"/>
  <c r="G210" i="1" s="1"/>
  <c r="O17" i="7"/>
  <c r="Q17" i="5" s="1"/>
  <c r="G197" i="1" s="1"/>
  <c r="K11" i="7"/>
  <c r="K11" i="5" s="1"/>
  <c r="G116" i="1" s="1"/>
  <c r="O9" i="7"/>
  <c r="Q9" i="5" s="1"/>
  <c r="G93" i="1" s="1"/>
  <c r="O16" i="7"/>
  <c r="Q16" i="5" s="1"/>
  <c r="G184" i="1" s="1"/>
  <c r="O26" i="7"/>
  <c r="Q26" i="5" s="1"/>
  <c r="G314" i="1" s="1"/>
  <c r="O25" i="7"/>
  <c r="Q25" i="5" s="1"/>
  <c r="G301" i="1" s="1"/>
  <c r="S24" i="7"/>
  <c r="W24" i="5" s="1"/>
  <c r="G291" i="1" s="1"/>
  <c r="S9" i="7"/>
  <c r="W9" i="5" s="1"/>
  <c r="G96" i="1" s="1"/>
  <c r="O13" i="7"/>
  <c r="Q13" i="5" s="1"/>
  <c r="G145" i="1" s="1"/>
  <c r="S10" i="7"/>
  <c r="W10" i="5" s="1"/>
  <c r="G109" i="1" s="1"/>
  <c r="S19" i="7"/>
  <c r="W19" i="5" s="1"/>
  <c r="S20" i="7"/>
  <c r="W20" i="5" s="1"/>
  <c r="G239" i="1" s="1"/>
  <c r="S11" i="7"/>
  <c r="W11" i="5" s="1"/>
  <c r="G122" i="1" s="1"/>
  <c r="K27" i="7"/>
  <c r="K27" i="5" s="1"/>
  <c r="G324" i="1" s="1"/>
  <c r="S16" i="7"/>
  <c r="W16" i="5" s="1"/>
  <c r="G187" i="1" s="1"/>
  <c r="S27" i="7"/>
  <c r="W27" i="5" s="1"/>
  <c r="G330" i="1" s="1"/>
  <c r="K173" i="11"/>
  <c r="M173" i="11" s="1"/>
  <c r="K171" i="11"/>
  <c r="M171" i="11" s="1"/>
  <c r="K169" i="11"/>
  <c r="M169" i="11" s="1"/>
  <c r="K167" i="11"/>
  <c r="M167" i="11" s="1"/>
  <c r="K165" i="11"/>
  <c r="M165" i="11" s="1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E19" i="5" l="1"/>
  <c r="G223" i="1"/>
  <c r="Q28" i="5"/>
  <c r="G340" i="1" s="1"/>
  <c r="M176" i="11"/>
  <c r="G226" i="1"/>
  <c r="W28" i="5"/>
  <c r="G343" i="1" s="1"/>
  <c r="G220" i="1"/>
  <c r="K28" i="5"/>
  <c r="G337" i="1" s="1"/>
  <c r="E10" i="9" l="1"/>
  <c r="M177" i="11"/>
  <c r="G217" i="1"/>
  <c r="E28" i="5"/>
  <c r="G334" i="1" s="1"/>
  <c r="E17" i="9" l="1"/>
  <c r="E16" i="9"/>
  <c r="O18" i="8" l="1"/>
  <c r="O14" i="8"/>
  <c r="I9" i="6" s="1"/>
  <c r="G13" i="1" s="1"/>
  <c r="O31" i="8"/>
  <c r="I19" i="6" s="1"/>
  <c r="G43" i="1" s="1"/>
  <c r="O22" i="8"/>
  <c r="I13" i="6" s="1"/>
  <c r="G25" i="1" s="1"/>
  <c r="AM8" i="7"/>
  <c r="I8" i="5" s="1"/>
  <c r="G76" i="1" s="1"/>
  <c r="AY8" i="7"/>
  <c r="AA8" i="5" s="1"/>
  <c r="G85" i="1" s="1"/>
  <c r="AU8" i="7"/>
  <c r="U8" i="5" s="1"/>
  <c r="G82" i="1" s="1"/>
  <c r="AQ8" i="7"/>
  <c r="O8" i="5" s="1"/>
  <c r="G79" i="1" s="1"/>
  <c r="O34" i="8"/>
  <c r="I22" i="6" s="1"/>
  <c r="G52" i="1" s="1"/>
  <c r="O37" i="8"/>
  <c r="I27" i="6" s="1"/>
  <c r="G67" i="1" s="1"/>
  <c r="O32" i="8"/>
  <c r="I20" i="6" s="1"/>
  <c r="G46" i="1" s="1"/>
  <c r="O33" i="8"/>
  <c r="I21" i="6" s="1"/>
  <c r="G49" i="1" s="1"/>
  <c r="O17" i="8"/>
  <c r="I10" i="6" s="1"/>
  <c r="G16" i="1" s="1"/>
  <c r="AU12" i="7"/>
  <c r="U12" i="5" s="1"/>
  <c r="G134" i="1" s="1"/>
  <c r="O19" i="8"/>
  <c r="I12" i="6" s="1"/>
  <c r="G22" i="1" s="1"/>
  <c r="AY25" i="7"/>
  <c r="AA25" i="5" s="1"/>
  <c r="G306" i="1" s="1"/>
  <c r="AU25" i="7"/>
  <c r="U25" i="5" s="1"/>
  <c r="G303" i="1" s="1"/>
  <c r="AY10" i="7"/>
  <c r="AA10" i="5" s="1"/>
  <c r="G111" i="1" s="1"/>
  <c r="AQ10" i="7"/>
  <c r="O10" i="5" s="1"/>
  <c r="G105" i="1" s="1"/>
  <c r="O38" i="8"/>
  <c r="I25" i="6" s="1"/>
  <c r="G61" i="1" s="1"/>
  <c r="AQ25" i="7"/>
  <c r="O25" i="5" s="1"/>
  <c r="G300" i="1" s="1"/>
  <c r="AM12" i="7"/>
  <c r="I12" i="5" s="1"/>
  <c r="G128" i="1" s="1"/>
  <c r="AU14" i="7"/>
  <c r="U14" i="5" s="1"/>
  <c r="G160" i="1" s="1"/>
  <c r="AY16" i="7"/>
  <c r="AA16" i="5" s="1"/>
  <c r="G189" i="1" s="1"/>
  <c r="AQ12" i="7"/>
  <c r="O12" i="5" s="1"/>
  <c r="G131" i="1" s="1"/>
  <c r="AM25" i="7"/>
  <c r="I25" i="5" s="1"/>
  <c r="G297" i="1" s="1"/>
  <c r="AM10" i="7"/>
  <c r="I10" i="5" s="1"/>
  <c r="G102" i="1" s="1"/>
  <c r="AQ14" i="7"/>
  <c r="O14" i="5" s="1"/>
  <c r="G157" i="1" s="1"/>
  <c r="AM14" i="7"/>
  <c r="I14" i="5" s="1"/>
  <c r="G154" i="1" s="1"/>
  <c r="AU10" i="7"/>
  <c r="U10" i="5" s="1"/>
  <c r="G108" i="1" s="1"/>
  <c r="AM11" i="7"/>
  <c r="I11" i="5" s="1"/>
  <c r="G115" i="1" s="1"/>
  <c r="AQ9" i="7"/>
  <c r="O9" i="5" s="1"/>
  <c r="G92" i="1" s="1"/>
  <c r="AU16" i="7"/>
  <c r="U16" i="5" s="1"/>
  <c r="G186" i="1" s="1"/>
  <c r="AY17" i="7"/>
  <c r="AA17" i="5" s="1"/>
  <c r="G202" i="1" s="1"/>
  <c r="AM20" i="7"/>
  <c r="I20" i="5" s="1"/>
  <c r="G232" i="1" s="1"/>
  <c r="AM15" i="7"/>
  <c r="I15" i="5" s="1"/>
  <c r="G167" i="1" s="1"/>
  <c r="AM21" i="7"/>
  <c r="I21" i="5" s="1"/>
  <c r="G245" i="1" s="1"/>
  <c r="AQ24" i="7"/>
  <c r="O24" i="5" s="1"/>
  <c r="G287" i="1" s="1"/>
  <c r="AY18" i="7"/>
  <c r="AA18" i="5" s="1"/>
  <c r="G215" i="1" s="1"/>
  <c r="AQ21" i="7"/>
  <c r="O21" i="5" s="1"/>
  <c r="G248" i="1" s="1"/>
  <c r="O39" i="8"/>
  <c r="I26" i="6" s="1"/>
  <c r="G64" i="1" s="1"/>
  <c r="AM13" i="7"/>
  <c r="I13" i="5" s="1"/>
  <c r="G141" i="1" s="1"/>
  <c r="AU26" i="7"/>
  <c r="U26" i="5" s="1"/>
  <c r="G316" i="1" s="1"/>
  <c r="AY21" i="7"/>
  <c r="AA21" i="5" s="1"/>
  <c r="G254" i="1" s="1"/>
  <c r="AQ17" i="7"/>
  <c r="O17" i="5" s="1"/>
  <c r="G196" i="1" s="1"/>
  <c r="AU17" i="7"/>
  <c r="U17" i="5" s="1"/>
  <c r="G199" i="1" s="1"/>
  <c r="O10" i="8"/>
  <c r="I8" i="6" s="1"/>
  <c r="G10" i="1" s="1"/>
  <c r="AM19" i="7"/>
  <c r="AM16" i="7"/>
  <c r="I16" i="5" s="1"/>
  <c r="G180" i="1" s="1"/>
  <c r="AY13" i="7"/>
  <c r="AA13" i="5" s="1"/>
  <c r="G150" i="1" s="1"/>
  <c r="AM26" i="7"/>
  <c r="I26" i="5" s="1"/>
  <c r="G310" i="1" s="1"/>
  <c r="AU13" i="7"/>
  <c r="U13" i="5" s="1"/>
  <c r="G147" i="1" s="1"/>
  <c r="AY14" i="7"/>
  <c r="AA14" i="5" s="1"/>
  <c r="G163" i="1" s="1"/>
  <c r="AU18" i="7"/>
  <c r="U18" i="5" s="1"/>
  <c r="G212" i="1" s="1"/>
  <c r="AQ11" i="7"/>
  <c r="O11" i="5" s="1"/>
  <c r="G118" i="1" s="1"/>
  <c r="AQ15" i="7"/>
  <c r="O15" i="5" s="1"/>
  <c r="G170" i="1" s="1"/>
  <c r="AM18" i="7"/>
  <c r="I18" i="5" s="1"/>
  <c r="G206" i="1" s="1"/>
  <c r="AQ20" i="7"/>
  <c r="O20" i="5" s="1"/>
  <c r="G235" i="1" s="1"/>
  <c r="AQ26" i="7"/>
  <c r="O26" i="5" s="1"/>
  <c r="G313" i="1" s="1"/>
  <c r="AQ18" i="7"/>
  <c r="O18" i="5" s="1"/>
  <c r="G209" i="1" s="1"/>
  <c r="AY12" i="7"/>
  <c r="AA12" i="5" s="1"/>
  <c r="G137" i="1" s="1"/>
  <c r="AQ16" i="7"/>
  <c r="O16" i="5" s="1"/>
  <c r="G183" i="1" s="1"/>
  <c r="AM9" i="7"/>
  <c r="I9" i="5" s="1"/>
  <c r="G89" i="1" s="1"/>
  <c r="AU11" i="7"/>
  <c r="U11" i="5" s="1"/>
  <c r="G121" i="1" s="1"/>
  <c r="AQ13" i="7"/>
  <c r="O13" i="5" s="1"/>
  <c r="G144" i="1" s="1"/>
  <c r="AM17" i="7"/>
  <c r="I17" i="5" s="1"/>
  <c r="G193" i="1" s="1"/>
  <c r="AU21" i="7"/>
  <c r="U21" i="5" s="1"/>
  <c r="G251" i="1" s="1"/>
  <c r="AM24" i="7"/>
  <c r="I24" i="5" s="1"/>
  <c r="G284" i="1" s="1"/>
  <c r="AY26" i="7"/>
  <c r="AA26" i="5" s="1"/>
  <c r="G319" i="1" s="1"/>
  <c r="AM27" i="7"/>
  <c r="I27" i="5" s="1"/>
  <c r="G323" i="1" s="1"/>
  <c r="AU24" i="7"/>
  <c r="U24" i="5" s="1"/>
  <c r="G290" i="1" s="1"/>
  <c r="AY9" i="7"/>
  <c r="AA9" i="5" s="1"/>
  <c r="G98" i="1" s="1"/>
  <c r="AU9" i="7"/>
  <c r="U9" i="5" s="1"/>
  <c r="G95" i="1" s="1"/>
  <c r="AQ27" i="7"/>
  <c r="O27" i="5" s="1"/>
  <c r="G326" i="1" s="1"/>
  <c r="AU15" i="7"/>
  <c r="U15" i="5" s="1"/>
  <c r="G173" i="1" s="1"/>
  <c r="AY19" i="7"/>
  <c r="AA19" i="5" s="1"/>
  <c r="AY11" i="7"/>
  <c r="AA11" i="5" s="1"/>
  <c r="G124" i="1" s="1"/>
  <c r="AU20" i="7"/>
  <c r="U20" i="5" s="1"/>
  <c r="G238" i="1" s="1"/>
  <c r="AQ19" i="7"/>
  <c r="O19" i="5" s="1"/>
  <c r="AU19" i="7"/>
  <c r="U19" i="5" s="1"/>
  <c r="AY20" i="7"/>
  <c r="AA20" i="5" s="1"/>
  <c r="G241" i="1" s="1"/>
  <c r="O30" i="8"/>
  <c r="I18" i="6" s="1"/>
  <c r="G40" i="1" s="1"/>
  <c r="AY15" i="7"/>
  <c r="AA15" i="5" s="1"/>
  <c r="G176" i="1" s="1"/>
  <c r="AY24" i="7"/>
  <c r="AA24" i="5" s="1"/>
  <c r="G293" i="1" s="1"/>
  <c r="AY27" i="7"/>
  <c r="AA27" i="5" s="1"/>
  <c r="G332" i="1" s="1"/>
  <c r="AU27" i="7"/>
  <c r="U27" i="5" s="1"/>
  <c r="G329" i="1" s="1"/>
  <c r="E21" i="9"/>
  <c r="E19" i="9"/>
  <c r="E26" i="2" s="1"/>
  <c r="G969" i="1" s="1"/>
  <c r="G225" i="1" l="1"/>
  <c r="U28" i="5"/>
  <c r="G342" i="1" s="1"/>
  <c r="I19" i="5"/>
  <c r="G228" i="1"/>
  <c r="AA28" i="5"/>
  <c r="G345" i="1" s="1"/>
  <c r="G222" i="1"/>
  <c r="O28" i="5"/>
  <c r="G339" i="1" s="1"/>
  <c r="E24" i="9"/>
  <c r="E27" i="2" s="1"/>
  <c r="G970" i="1" s="1"/>
  <c r="E22" i="9"/>
  <c r="E23" i="9" s="1"/>
  <c r="G219" i="1" l="1"/>
  <c r="I28" i="5"/>
  <c r="G336" i="1" s="1"/>
</calcChain>
</file>

<file path=xl/sharedStrings.xml><?xml version="1.0" encoding="utf-8"?>
<sst xmlns="http://schemas.openxmlformats.org/spreadsheetml/2006/main" count="90973" uniqueCount="47981">
  <si>
    <t>CSXT 2020 Run: 01/12/2022 01:54:33 PM</t>
  </si>
  <si>
    <t>User Inputs and Index</t>
  </si>
  <si>
    <t>User Input values:</t>
  </si>
  <si>
    <t>RRICC:</t>
  </si>
  <si>
    <t>Railroad Short Name:</t>
  </si>
  <si>
    <t>CSXT</t>
  </si>
  <si>
    <t>Railroad Name:</t>
  </si>
  <si>
    <t>CSX Transportation Company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</si>
  <si>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</si>
  <si>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</si>
  <si>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</si>
  <si>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</si>
  <si>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</si>
  <si>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</si>
  <si>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</si>
  <si>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</si>
  <si>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</si>
  <si>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</si>
  <si>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</si>
  <si>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</si>
  <si>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</si>
  <si>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</si>
  <si>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</si>
  <si>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</si>
  <si>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</si>
  <si>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</si>
  <si>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</si>
  <si>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</si>
  <si>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</si>
  <si>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</si>
  <si>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</si>
  <si>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</si>
  <si>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</si>
  <si>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</si>
  <si>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</si>
  <si>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</si>
  <si>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</si>
  <si>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</si>
  <si>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</si>
  <si>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</si>
  <si>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</si>
  <si>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</si>
  <si>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</si>
  <si>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</si>
  <si>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</si>
  <si>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</si>
  <si>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</si>
  <si>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</si>
  <si>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</si>
  <si>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</si>
  <si>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</si>
  <si>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</si>
  <si>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</si>
  <si>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</si>
  <si>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</si>
  <si>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</si>
  <si>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</si>
  <si>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</si>
  <si>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</si>
  <si>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</si>
  <si>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</si>
  <si>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</si>
  <si>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</si>
  <si>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</si>
  <si>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</si>
  <si>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</si>
  <si>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</si>
  <si>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</si>
  <si>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</si>
  <si>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</si>
  <si>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</si>
  <si>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</si>
  <si>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</si>
  <si>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</si>
  <si>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</si>
  <si>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</si>
  <si>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</si>
  <si>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</si>
  <si>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</si>
  <si>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</si>
  <si>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</si>
  <si>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</si>
  <si>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</si>
  <si>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</si>
  <si>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</si>
  <si>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</si>
  <si>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</si>
  <si>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</si>
  <si>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</si>
  <si>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</si>
  <si>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</si>
  <si>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</si>
  <si>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</si>
  <si>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</si>
  <si>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</si>
  <si>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</si>
  <si>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</si>
  <si>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</si>
  <si>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</si>
  <si>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</si>
  <si>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</si>
  <si>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</si>
  <si>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</si>
  <si>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</si>
  <si>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</si>
  <si>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</si>
  <si>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</si>
  <si>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</si>
  <si>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</si>
  <si>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</si>
  <si>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</si>
  <si>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</si>
  <si>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</si>
  <si>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</si>
  <si>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</si>
  <si>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</si>
  <si>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</si>
  <si>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</si>
  <si>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</si>
  <si>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</si>
  <si>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</si>
  <si>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</si>
  <si>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</si>
  <si>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</si>
  <si>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</si>
  <si>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</si>
  <si>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</si>
  <si>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</si>
  <si>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</si>
  <si>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</si>
  <si>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</si>
  <si>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</si>
  <si>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</si>
  <si>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</si>
  <si>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</si>
  <si>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</si>
  <si>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</si>
  <si>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</si>
  <si>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</si>
  <si>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</si>
  <si>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</si>
  <si>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</si>
  <si>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</si>
  <si>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</si>
  <si>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</si>
  <si>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</si>
  <si>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</si>
  <si>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</si>
  <si>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</si>
  <si>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</si>
  <si>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</si>
  <si>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</si>
  <si>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</si>
  <si>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</si>
  <si>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</si>
  <si>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</si>
  <si>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</si>
  <si>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</si>
  <si>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</si>
  <si>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</si>
  <si>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</si>
  <si>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</si>
  <si>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</si>
  <si>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</si>
  <si>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</si>
  <si>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</si>
  <si>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</si>
  <si>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</si>
  <si>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</si>
  <si>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</si>
  <si>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</si>
  <si>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</si>
  <si>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</si>
  <si>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</si>
  <si>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2020 SCH 755</t>
  </si>
  <si>
    <t>2019 SCH 755</t>
  </si>
  <si>
    <t>2018 SCH 755</t>
  </si>
  <si>
    <t>2017 SCH 755</t>
  </si>
  <si>
    <t>2016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</si>
  <si>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</si>
  <si>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</si>
  <si>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</si>
  <si>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</si>
  <si>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</si>
  <si>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</si>
  <si>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</si>
  <si>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</si>
  <si>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</si>
  <si>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</si>
  <si>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</si>
  <si>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</si>
  <si>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</si>
  <si>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</si>
  <si>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</si>
  <si>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</si>
  <si>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</si>
  <si>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</si>
  <si>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</si>
  <si>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</si>
  <si>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</si>
  <si>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</si>
  <si>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</si>
  <si>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</si>
  <si>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</si>
  <si>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</si>
  <si>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</si>
  <si>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</si>
  <si>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</si>
  <si>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</si>
  <si>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</si>
  <si>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</si>
  <si>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</si>
  <si>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</si>
  <si>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</si>
  <si>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</si>
  <si>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</si>
  <si>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</si>
  <si>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</si>
  <si>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</si>
  <si>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</si>
  <si>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</si>
  <si>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</si>
  <si>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</si>
  <si>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</si>
  <si>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</si>
  <si>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</si>
  <si>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</si>
  <si>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</si>
  <si>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</si>
  <si>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</si>
  <si>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</si>
  <si>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</si>
  <si>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</si>
  <si>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</si>
  <si>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</si>
  <si>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</si>
  <si>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</si>
  <si>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</si>
  <si>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</si>
  <si>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</si>
  <si>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</si>
  <si>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</si>
  <si>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</si>
  <si>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</si>
  <si>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</si>
  <si>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</si>
  <si>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</si>
  <si>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</si>
  <si>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</si>
  <si>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</si>
  <si>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</si>
  <si>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</si>
  <si>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</si>
  <si>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</si>
  <si>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</si>
  <si>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</si>
  <si>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</si>
  <si>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</si>
  <si>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</si>
  <si>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</si>
  <si>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</si>
  <si>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</si>
  <si>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</si>
  <si>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</si>
  <si>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</si>
  <si>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</si>
  <si>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</si>
  <si>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</si>
  <si>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</si>
  <si>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</si>
  <si>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</si>
  <si>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</si>
  <si>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</si>
  <si>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</si>
  <si>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</si>
  <si>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</si>
  <si>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</si>
  <si>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</si>
  <si>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</si>
  <si>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</si>
  <si>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</si>
  <si>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</si>
  <si>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</si>
  <si>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</si>
  <si>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</si>
  <si>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</si>
  <si>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</si>
  <si>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</si>
  <si>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</si>
  <si>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</si>
  <si>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</si>
  <si>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</si>
  <si>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</si>
  <si>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</si>
  <si>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</si>
  <si>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</si>
  <si>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</si>
  <si>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</si>
  <si>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</si>
  <si>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</si>
  <si>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</si>
  <si>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</si>
  <si>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</si>
  <si>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</si>
  <si>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</si>
  <si>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</si>
  <si>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</si>
  <si>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</si>
  <si>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</si>
  <si>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</si>
  <si>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</si>
  <si>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</si>
  <si>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</si>
  <si>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</si>
  <si>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</si>
  <si>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</si>
  <si>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</si>
  <si>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</si>
  <si>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</si>
  <si>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</si>
  <si>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</si>
  <si>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</si>
  <si>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</si>
  <si>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</si>
  <si>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</si>
  <si>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</si>
  <si>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</si>
  <si>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</si>
  <si>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</si>
  <si>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</si>
  <si>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</si>
  <si>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</si>
  <si>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</si>
  <si>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</si>
  <si>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</si>
  <si>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</si>
  <si>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</si>
  <si>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</si>
  <si>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</si>
  <si>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</si>
  <si>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</si>
  <si>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</si>
  <si>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</si>
  <si>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</si>
  <si>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</si>
  <si>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</si>
  <si>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</si>
  <si>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</si>
  <si>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</si>
  <si>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</si>
  <si>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</si>
  <si>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</si>
  <si>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</si>
  <si>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</si>
  <si>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</si>
  <si>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</si>
  <si>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</si>
  <si>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</si>
  <si>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</si>
  <si>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</si>
  <si>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2020 QCS COL(B)</t>
  </si>
  <si>
    <t>2019 QCS COL(B)</t>
  </si>
  <si>
    <t>2018 QCS COL(B)</t>
  </si>
  <si>
    <t>2017 QCS COL(B)</t>
  </si>
  <si>
    <t>2016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</si>
  <si>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</si>
  <si>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</si>
  <si>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</si>
  <si>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</si>
  <si>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2020 QCS COL(D)</t>
  </si>
  <si>
    <t>2019 QCS COL(D)</t>
  </si>
  <si>
    <t>2018 QCS COL(D)</t>
  </si>
  <si>
    <t>2017 QCS COL(D)</t>
  </si>
  <si>
    <t>2016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</si>
  <si>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</si>
  <si>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</si>
  <si>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</si>
  <si>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</si>
  <si>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2020 QCS COL(F)</t>
  </si>
  <si>
    <t>2019 QCS COL(F)</t>
  </si>
  <si>
    <t>2018 QCS COL(F)</t>
  </si>
  <si>
    <t>2017 QCS COL(F)</t>
  </si>
  <si>
    <t>2016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</si>
  <si>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</si>
  <si>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</si>
  <si>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</si>
  <si>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</si>
  <si>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2020 QCS COL(H)</t>
  </si>
  <si>
    <t>2019 QCS COL(H)</t>
  </si>
  <si>
    <t>2018 QCS COL(H)</t>
  </si>
  <si>
    <t>2017 QCS COL(H)</t>
  </si>
  <si>
    <t>2016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</si>
  <si>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</si>
  <si>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</si>
  <si>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</si>
  <si>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</si>
  <si>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</si>
  <si>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</si>
  <si>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</si>
  <si>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</si>
  <si>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</si>
  <si>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</si>
  <si>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</si>
  <si>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</si>
  <si>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</si>
  <si>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</si>
  <si>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</si>
  <si>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</si>
  <si>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</si>
  <si>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</si>
  <si>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</si>
  <si>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</si>
  <si>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</si>
  <si>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</si>
  <si>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</si>
  <si>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</si>
  <si>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</si>
  <si>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</si>
  <si>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</si>
  <si>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</si>
  <si>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</si>
  <si>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</si>
  <si>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</si>
  <si>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2020 SCH 700 COL(C)</t>
  </si>
  <si>
    <t>2019 SCH 700 COL(C)</t>
  </si>
  <si>
    <t>2018 SCH 700 COL(C)</t>
  </si>
  <si>
    <t>2017 SCH 700 COL(C)</t>
  </si>
  <si>
    <t>2016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</si>
  <si>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</si>
  <si>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</si>
  <si>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</si>
  <si>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</si>
  <si>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2020 SCH 700 COL(D)</t>
  </si>
  <si>
    <t>2019 SCH 700 COL(D)</t>
  </si>
  <si>
    <t>2018 SCH 700 COL(D)</t>
  </si>
  <si>
    <t>2017 SCH 700 COL(D)</t>
  </si>
  <si>
    <t>2016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</si>
  <si>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</si>
  <si>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</si>
  <si>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</si>
  <si>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</si>
  <si>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2020 SCH 700 COL(E)</t>
  </si>
  <si>
    <t>2019 SCH 700 COL(E)</t>
  </si>
  <si>
    <t>2018 SCH 700 COL(E)</t>
  </si>
  <si>
    <t>2017 SCH 700 COL(E)</t>
  </si>
  <si>
    <t>2016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</si>
  <si>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</si>
  <si>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</si>
  <si>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</si>
  <si>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</si>
  <si>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2020 SCH 700 COL(F)</t>
  </si>
  <si>
    <t>2019 SCH 700 COL(F)</t>
  </si>
  <si>
    <t>2018 SCH 700 COL(F)</t>
  </si>
  <si>
    <t>2017 SCH 700 COL(F)</t>
  </si>
  <si>
    <t>2016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</si>
  <si>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</si>
  <si>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</si>
  <si>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</si>
  <si>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</si>
  <si>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</si>
  <si>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</si>
  <si>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</si>
  <si>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</si>
  <si>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</si>
  <si>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</si>
  <si>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</si>
  <si>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</si>
  <si>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</si>
  <si>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2020 SCH 700 COL(H)</t>
  </si>
  <si>
    <t>2019 SCH 700 COL(H)</t>
  </si>
  <si>
    <t>2018 SCH 700 COL(H)</t>
  </si>
  <si>
    <t>2017 SCH 700 COL(H)</t>
  </si>
  <si>
    <t>2016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</si>
  <si>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</si>
  <si>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</si>
  <si>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</si>
  <si>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</si>
  <si>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2020 SCH 700 COL(G)</t>
  </si>
  <si>
    <t>2019 SCH 700 COL(G)</t>
  </si>
  <si>
    <t>2018 SCH 700 COL(G)</t>
  </si>
  <si>
    <t>2017 SCH 700 COL(G)</t>
  </si>
  <si>
    <t>2016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</si>
  <si>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</si>
  <si>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</si>
  <si>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</si>
  <si>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</si>
  <si>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</si>
  <si>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</si>
  <si>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</si>
  <si>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</si>
  <si>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</si>
  <si>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</si>
  <si>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</si>
  <si>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</si>
  <si>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</si>
  <si>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</si>
  <si>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</si>
  <si>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</si>
  <si>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</si>
  <si>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</si>
  <si>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</si>
  <si>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</si>
  <si>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</si>
  <si>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</si>
  <si>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2020 SCH 700 COL(I)</t>
  </si>
  <si>
    <t>2019 SCH 700 COL(I)</t>
  </si>
  <si>
    <t>2018 SCH 700 COL(I)</t>
  </si>
  <si>
    <t>2017 SCH 700 COL(I)</t>
  </si>
  <si>
    <t>2016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</si>
  <si>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</si>
  <si>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</si>
  <si>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</si>
  <si>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</si>
  <si>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</si>
  <si>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</si>
  <si>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</si>
  <si>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</si>
  <si>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</si>
  <si>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</si>
  <si>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</si>
  <si>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</si>
  <si>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</si>
  <si>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</si>
  <si>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</si>
  <si>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</si>
  <si>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</si>
  <si>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</si>
  <si>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</si>
  <si>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</si>
  <si>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</si>
  <si>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</si>
  <si>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</si>
  <si>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</si>
  <si>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</si>
  <si>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</si>
  <si>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</si>
  <si>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</si>
  <si>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</si>
  <si>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</si>
  <si>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</si>
  <si>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</si>
  <si>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</si>
  <si>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</si>
  <si>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</si>
  <si>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</si>
  <si>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</si>
  <si>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</si>
  <si>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</si>
  <si>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</si>
  <si>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</si>
  <si>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</si>
  <si>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</si>
  <si>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</si>
  <si>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</si>
  <si>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</si>
  <si>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</si>
  <si>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</si>
  <si>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</si>
  <si>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</si>
  <si>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</si>
  <si>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</si>
  <si>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</si>
  <si>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</si>
  <si>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</si>
  <si>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</si>
  <si>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</si>
  <si>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</si>
  <si>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</si>
  <si>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</si>
  <si>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</si>
  <si>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</si>
  <si>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</si>
  <si>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</si>
  <si>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</si>
  <si>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</si>
  <si>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</si>
  <si>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</si>
  <si>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</si>
  <si>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</si>
  <si>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</si>
  <si>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</si>
  <si>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</si>
  <si>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</si>
  <si>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</si>
  <si>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</si>
  <si>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</si>
  <si>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</si>
  <si>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</si>
  <si>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</si>
  <si>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</si>
  <si>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</si>
  <si>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</si>
  <si>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</si>
  <si>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</si>
  <si>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</si>
  <si>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</si>
  <si>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</si>
  <si>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</si>
  <si>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</si>
  <si>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</si>
  <si>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</si>
  <si>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</si>
  <si>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</si>
  <si>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</si>
  <si>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</si>
  <si>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</si>
  <si>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</si>
  <si>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</si>
  <si>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</si>
  <si>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</si>
  <si>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</si>
  <si>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</si>
  <si>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</si>
  <si>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</si>
  <si>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</si>
  <si>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</si>
  <si>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</si>
  <si>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</si>
  <si>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</si>
  <si>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</si>
  <si>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</si>
  <si>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</si>
  <si>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</si>
  <si>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</si>
  <si>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</si>
  <si>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</si>
  <si>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</si>
  <si>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</si>
  <si>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</si>
  <si>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</si>
  <si>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</si>
  <si>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</si>
  <si>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</si>
  <si>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</si>
  <si>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</si>
  <si>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</si>
  <si>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</si>
  <si>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</si>
  <si>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</si>
  <si>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</si>
  <si>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</si>
  <si>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</si>
  <si>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</si>
  <si>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</si>
  <si>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</si>
  <si>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</si>
  <si>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</si>
  <si>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</si>
  <si>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</si>
  <si>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</si>
  <si>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</si>
  <si>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</si>
  <si>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</si>
  <si>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</si>
  <si>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</si>
  <si>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</si>
  <si>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</si>
  <si>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</si>
  <si>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</si>
  <si>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</si>
  <si>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</si>
  <si>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</si>
  <si>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</si>
  <si>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</si>
  <si>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</si>
  <si>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</si>
  <si>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</si>
  <si>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</si>
  <si>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</si>
  <si>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</si>
  <si>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</si>
  <si>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</si>
  <si>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</si>
  <si>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</si>
  <si>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</si>
  <si>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</si>
  <si>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</si>
  <si>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</si>
  <si>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</si>
  <si>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</si>
  <si>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</si>
  <si>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</si>
  <si>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</si>
  <si>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</si>
  <si>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</si>
  <si>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</si>
  <si>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</si>
  <si>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</si>
  <si>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</si>
  <si>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</si>
  <si>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</si>
  <si>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</si>
  <si>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</si>
  <si>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</si>
  <si>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</si>
  <si>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</si>
  <si>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</si>
  <si>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</si>
  <si>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</si>
  <si>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</si>
  <si>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</si>
  <si>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</si>
  <si>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</si>
  <si>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</si>
  <si>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</si>
  <si>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</si>
  <si>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</si>
  <si>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</si>
  <si>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</si>
  <si>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</si>
  <si>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</si>
  <si>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</si>
  <si>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</si>
  <si>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</si>
  <si>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</si>
  <si>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</si>
  <si>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</si>
  <si>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</si>
  <si>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</si>
  <si>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</si>
  <si>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</si>
  <si>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</si>
  <si>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</si>
  <si>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</si>
  <si>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</si>
  <si>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</si>
  <si>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</si>
  <si>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</si>
  <si>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</si>
  <si>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</si>
  <si>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</si>
  <si>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</si>
  <si>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</si>
  <si>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</si>
  <si>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</si>
  <si>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</si>
  <si>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</si>
  <si>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</si>
  <si>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</si>
  <si>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</si>
  <si>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</si>
  <si>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</si>
  <si>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</si>
  <si>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</si>
  <si>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</si>
  <si>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</si>
  <si>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</si>
  <si>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</si>
  <si>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</si>
  <si>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</si>
  <si>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</si>
  <si>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</si>
  <si>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</si>
  <si>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</si>
  <si>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</si>
  <si>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</si>
  <si>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</si>
  <si>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</si>
  <si>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</si>
  <si>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</si>
  <si>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</si>
  <si>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</si>
  <si>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</si>
  <si>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</si>
  <si>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</si>
  <si>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</si>
  <si>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</si>
  <si>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</si>
  <si>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</si>
  <si>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</si>
  <si>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</si>
  <si>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</si>
  <si>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</si>
  <si>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</si>
  <si>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</si>
  <si>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</si>
  <si>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</si>
  <si>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</si>
  <si>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</si>
  <si>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</si>
  <si>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</si>
  <si>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</si>
  <si>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</si>
  <si>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</si>
  <si>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</si>
  <si>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</si>
  <si>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</si>
  <si>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</si>
  <si>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</si>
  <si>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</si>
  <si>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</si>
  <si>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</si>
  <si>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</si>
  <si>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</si>
  <si>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</si>
  <si>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</si>
  <si>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</si>
  <si>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</si>
  <si>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</si>
  <si>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</si>
  <si>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</si>
  <si>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</si>
  <si>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</si>
  <si>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</si>
  <si>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</si>
  <si>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</si>
  <si>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</si>
  <si>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</si>
  <si>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</si>
  <si>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</si>
  <si>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</si>
  <si>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</si>
  <si>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</si>
  <si>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</si>
  <si>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</si>
  <si>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</si>
  <si>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</si>
  <si>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</si>
  <si>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</si>
  <si>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</si>
  <si>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</si>
  <si>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</si>
  <si>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</si>
  <si>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</si>
  <si>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</si>
  <si>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</si>
  <si>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</si>
  <si>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</si>
  <si>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</si>
  <si>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</si>
  <si>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</si>
  <si>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</si>
  <si>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</si>
  <si>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</si>
  <si>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</si>
  <si>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</si>
  <si>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</si>
  <si>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</si>
  <si>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</si>
  <si>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</si>
  <si>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</si>
  <si>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</si>
  <si>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</si>
  <si>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</si>
  <si>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</si>
  <si>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</si>
  <si>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</si>
  <si>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</si>
  <si>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</si>
  <si>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</si>
  <si>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</si>
  <si>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</si>
  <si>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</si>
  <si>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</si>
  <si>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</si>
  <si>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</si>
  <si>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</si>
  <si>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</si>
  <si>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</si>
  <si>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</si>
  <si>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</si>
  <si>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</si>
  <si>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</si>
  <si>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</si>
  <si>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</si>
  <si>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</si>
  <si>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</si>
  <si>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</si>
  <si>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</si>
  <si>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</si>
  <si>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</si>
  <si>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</si>
  <si>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</si>
  <si>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</si>
  <si>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</si>
  <si>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</si>
  <si>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</si>
  <si>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</si>
  <si>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</si>
  <si>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</si>
  <si>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</si>
  <si>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</si>
  <si>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</si>
  <si>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</si>
  <si>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</si>
  <si>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</si>
  <si>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</si>
  <si>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</si>
  <si>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</si>
  <si>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</si>
  <si>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</si>
  <si>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</si>
  <si>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</si>
  <si>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</si>
  <si>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</si>
  <si>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</si>
  <si>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</si>
  <si>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</si>
  <si>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</si>
  <si>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</si>
  <si>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</si>
  <si>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</si>
  <si>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</si>
  <si>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</si>
  <si>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</si>
  <si>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</si>
  <si>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</si>
  <si>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</si>
  <si>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</si>
  <si>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</si>
  <si>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</si>
  <si>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</si>
  <si>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</si>
  <si>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</si>
  <si>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</si>
  <si>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</si>
  <si>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</si>
  <si>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</si>
  <si>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</si>
  <si>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</si>
  <si>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</si>
  <si>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</si>
  <si>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</si>
  <si>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</si>
  <si>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</si>
  <si>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</si>
  <si>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</si>
  <si>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</si>
  <si>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</si>
  <si>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</si>
  <si>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</si>
  <si>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</si>
  <si>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</si>
  <si>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</si>
  <si>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</si>
  <si>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</si>
  <si>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</si>
  <si>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</si>
  <si>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</si>
  <si>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</si>
  <si>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</si>
  <si>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</si>
  <si>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</si>
  <si>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</si>
  <si>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</si>
  <si>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</si>
  <si>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</si>
  <si>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</si>
  <si>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</si>
  <si>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</si>
  <si>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</si>
  <si>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</si>
  <si>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</si>
  <si>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</si>
  <si>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</si>
  <si>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</si>
  <si>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</si>
  <si>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</si>
  <si>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</si>
  <si>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</si>
  <si>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</si>
  <si>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</si>
  <si>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</si>
  <si>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</si>
  <si>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</si>
  <si>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</si>
  <si>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</si>
  <si>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</si>
  <si>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</si>
  <si>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</si>
  <si>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</si>
  <si>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</si>
  <si>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</si>
  <si>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</si>
  <si>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</si>
  <si>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</si>
  <si>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</si>
  <si>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</si>
  <si>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</si>
  <si>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</si>
  <si>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</si>
  <si>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</si>
  <si>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</si>
  <si>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</si>
  <si>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</si>
  <si>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</si>
  <si>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</si>
  <si>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</si>
  <si>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</si>
  <si>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</si>
  <si>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</si>
  <si>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</si>
  <si>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</si>
  <si>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</si>
  <si>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</si>
  <si>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</si>
  <si>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</si>
  <si>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</si>
  <si>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</si>
  <si>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</si>
  <si>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</si>
  <si>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</si>
  <si>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</si>
  <si>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</si>
  <si>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</si>
  <si>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</si>
  <si>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</si>
  <si>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</si>
  <si>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</si>
  <si>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</si>
  <si>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</si>
  <si>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</si>
  <si>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</si>
  <si>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</si>
  <si>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</si>
  <si>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</si>
  <si>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</si>
  <si>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</si>
  <si>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</si>
  <si>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</si>
  <si>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</si>
  <si>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</si>
  <si>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</si>
  <si>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</si>
  <si>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</si>
  <si>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</si>
  <si>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</si>
  <si>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</si>
  <si>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</si>
  <si>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</si>
  <si>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</si>
  <si>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</si>
  <si>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</si>
  <si>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</si>
  <si>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</si>
  <si>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</si>
  <si>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</si>
  <si>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</si>
  <si>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</si>
  <si>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</si>
  <si>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</si>
  <si>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</si>
  <si>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</si>
  <si>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</si>
  <si>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</si>
  <si>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</si>
  <si>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</si>
  <si>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</si>
  <si>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</si>
  <si>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</si>
  <si>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</si>
  <si>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</si>
  <si>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</si>
  <si>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</si>
  <si>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</si>
  <si>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</si>
  <si>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</si>
  <si>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</si>
  <si>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</si>
  <si>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</si>
  <si>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</si>
  <si>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</si>
  <si>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</si>
  <si>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</si>
  <si>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</si>
  <si>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</si>
  <si>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</si>
  <si>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</si>
  <si>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</si>
  <si>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</si>
  <si>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</si>
  <si>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</si>
  <si>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</si>
  <si>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</si>
  <si>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</si>
  <si>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</si>
  <si>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</si>
  <si>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</si>
  <si>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</si>
  <si>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</si>
  <si>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</si>
  <si>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</si>
  <si>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</si>
  <si>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</si>
  <si>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</si>
  <si>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</si>
  <si>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</si>
  <si>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</si>
  <si>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</si>
  <si>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</si>
  <si>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</si>
  <si>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</si>
  <si>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</si>
  <si>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</si>
  <si>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</si>
  <si>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</si>
  <si>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</si>
  <si>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</si>
  <si>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</si>
  <si>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</si>
  <si>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</si>
  <si>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</si>
  <si>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</si>
  <si>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</si>
  <si>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</si>
  <si>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</si>
  <si>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</si>
  <si>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</si>
  <si>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</si>
  <si>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</si>
  <si>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</si>
  <si>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</si>
  <si>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</si>
  <si>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</si>
  <si>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</si>
  <si>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</si>
  <si>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</si>
  <si>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</si>
  <si>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</si>
  <si>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</si>
  <si>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</si>
  <si>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</si>
  <si>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</si>
  <si>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</si>
  <si>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</si>
  <si>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</si>
  <si>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</si>
  <si>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</si>
  <si>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</si>
  <si>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</si>
  <si>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</si>
  <si>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</si>
  <si>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</si>
  <si>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</si>
  <si>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</si>
  <si>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</si>
  <si>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</si>
  <si>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</si>
  <si>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</si>
  <si>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</si>
  <si>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</si>
  <si>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</si>
  <si>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</si>
  <si>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</si>
  <si>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</si>
  <si>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</si>
  <si>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</si>
  <si>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</si>
  <si>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</si>
  <si>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</si>
  <si>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</si>
  <si>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</si>
  <si>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</si>
  <si>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</si>
  <si>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</si>
  <si>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</si>
  <si>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</si>
  <si>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</si>
  <si>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</si>
  <si>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</si>
  <si>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</si>
  <si>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</si>
  <si>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</si>
  <si>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</si>
  <si>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</si>
  <si>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</si>
  <si>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</si>
  <si>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</si>
  <si>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</si>
  <si>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</si>
  <si>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</si>
  <si>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</si>
  <si>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</si>
  <si>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</si>
  <si>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</si>
  <si>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</si>
  <si>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</si>
  <si>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</si>
  <si>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</si>
  <si>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</si>
  <si>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</si>
  <si>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</si>
  <si>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</si>
  <si>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</si>
  <si>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</si>
  <si>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</si>
  <si>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</si>
  <si>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</si>
  <si>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</si>
  <si>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</si>
  <si>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</si>
  <si>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</si>
  <si>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</si>
  <si>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</si>
  <si>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</si>
  <si>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</si>
  <si>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</si>
  <si>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</si>
  <si>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</si>
  <si>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</si>
  <si>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</si>
  <si>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</si>
  <si>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</si>
  <si>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</si>
  <si>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</si>
  <si>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</si>
  <si>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</si>
  <si>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</si>
  <si>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</si>
  <si>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</si>
  <si>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</si>
  <si>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</si>
  <si>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</si>
  <si>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</si>
  <si>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</si>
  <si>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</si>
  <si>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</si>
  <si>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</si>
  <si>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</si>
  <si>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</si>
  <si>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</si>
  <si>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</si>
  <si>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</si>
  <si>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</si>
  <si>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</si>
  <si>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</si>
  <si>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</si>
  <si>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</si>
  <si>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</si>
  <si>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</si>
  <si>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</si>
  <si>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</si>
  <si>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</si>
  <si>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</si>
  <si>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</si>
  <si>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</si>
  <si>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</si>
  <si>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</si>
  <si>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</si>
  <si>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</si>
  <si>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</si>
  <si>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</si>
  <si>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</si>
  <si>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</si>
  <si>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</si>
  <si>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</si>
  <si>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</si>
  <si>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</si>
  <si>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</si>
  <si>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</si>
  <si>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</si>
  <si>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</si>
  <si>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</si>
  <si>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</si>
  <si>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</si>
  <si>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</si>
  <si>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</si>
  <si>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</si>
  <si>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</si>
  <si>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</si>
  <si>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</si>
  <si>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</si>
  <si>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</si>
  <si>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</si>
  <si>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</si>
  <si>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</si>
  <si>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</si>
  <si>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</si>
  <si>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</si>
  <si>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</si>
  <si>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</si>
  <si>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</si>
  <si>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</si>
  <si>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</si>
  <si>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</si>
  <si>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</si>
  <si>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</si>
  <si>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</si>
  <si>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</si>
  <si>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</si>
  <si>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</si>
  <si>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</si>
  <si>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</si>
  <si>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</si>
  <si>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</si>
  <si>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</si>
  <si>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</si>
  <si>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</si>
  <si>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</si>
  <si>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</si>
  <si>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</si>
  <si>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</si>
  <si>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</si>
  <si>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</si>
  <si>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</si>
  <si>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</si>
  <si>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</si>
  <si>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</si>
  <si>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</si>
  <si>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</si>
  <si>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</si>
  <si>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</si>
  <si>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</si>
  <si>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</si>
  <si>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</si>
  <si>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</si>
  <si>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</si>
  <si>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</si>
  <si>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</si>
  <si>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</si>
  <si>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</si>
  <si>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</si>
  <si>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</si>
  <si>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</si>
  <si>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</si>
  <si>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</si>
  <si>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</si>
  <si>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</si>
  <si>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</si>
  <si>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</si>
  <si>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</si>
  <si>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</si>
  <si>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</si>
  <si>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</si>
  <si>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</si>
  <si>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</si>
  <si>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</si>
  <si>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</si>
  <si>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</si>
  <si>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</si>
  <si>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</si>
  <si>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</si>
  <si>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</si>
  <si>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</si>
  <si>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</si>
  <si>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</si>
  <si>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</si>
  <si>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</si>
  <si>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</si>
  <si>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</si>
  <si>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</si>
  <si>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</si>
  <si>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</si>
  <si>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</si>
  <si>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</si>
  <si>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</si>
  <si>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</si>
  <si>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</si>
  <si>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</si>
  <si>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</si>
  <si>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</si>
  <si>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</si>
  <si>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</si>
  <si>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</si>
  <si>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</si>
  <si>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</si>
  <si>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</si>
  <si>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</si>
  <si>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</si>
  <si>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</si>
  <si>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</si>
  <si>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</si>
  <si>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</si>
  <si>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</si>
  <si>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</si>
  <si>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</si>
  <si>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</si>
  <si>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</si>
  <si>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</si>
  <si>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</si>
  <si>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</si>
  <si>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</si>
  <si>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</si>
  <si>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</si>
  <si>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</si>
  <si>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</si>
  <si>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</si>
  <si>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</si>
  <si>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</si>
  <si>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</si>
  <si>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</si>
  <si>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</si>
  <si>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</si>
  <si>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</si>
  <si>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</si>
  <si>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</si>
  <si>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</si>
  <si>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</si>
  <si>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</si>
  <si>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</si>
  <si>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</si>
  <si>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</si>
  <si>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</si>
  <si>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</si>
  <si>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</si>
  <si>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</si>
  <si>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</si>
  <si>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</si>
  <si>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</si>
  <si>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</si>
  <si>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</si>
  <si>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</si>
  <si>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</si>
  <si>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</si>
  <si>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</si>
  <si>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</si>
  <si>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</si>
  <si>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</si>
  <si>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</si>
  <si>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</si>
  <si>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</si>
  <si>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</si>
  <si>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</si>
  <si>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</si>
  <si>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</si>
  <si>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</si>
  <si>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</si>
  <si>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</si>
  <si>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</si>
  <si>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</si>
  <si>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</si>
  <si>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</si>
  <si>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</si>
  <si>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</si>
  <si>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</si>
  <si>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</si>
  <si>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</si>
  <si>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</si>
  <si>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</si>
  <si>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</si>
  <si>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</si>
  <si>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</si>
  <si>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</si>
  <si>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</si>
  <si>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</si>
  <si>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</si>
  <si>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</si>
  <si>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</si>
  <si>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</si>
  <si>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</si>
  <si>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</si>
  <si>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</si>
  <si>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</si>
  <si>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</si>
  <si>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</si>
  <si>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</si>
  <si>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</si>
  <si>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</si>
  <si>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</si>
  <si>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</si>
  <si>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</si>
  <si>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</si>
  <si>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</si>
  <si>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</si>
  <si>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</si>
  <si>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</si>
  <si>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</si>
  <si>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</si>
  <si>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</si>
  <si>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</si>
  <si>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</si>
  <si>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</si>
  <si>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</si>
  <si>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</si>
  <si>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</si>
  <si>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</si>
  <si>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</si>
  <si>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</si>
  <si>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</si>
  <si>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</si>
  <si>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</si>
  <si>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</si>
  <si>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</si>
  <si>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</si>
  <si>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</si>
  <si>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</si>
  <si>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</si>
  <si>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</si>
  <si>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</si>
  <si>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</si>
  <si>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</si>
  <si>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</si>
  <si>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</si>
  <si>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</si>
  <si>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</si>
  <si>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</si>
  <si>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</si>
  <si>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</si>
  <si>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</si>
  <si>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</si>
  <si>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</si>
  <si>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</si>
  <si>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</si>
  <si>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</si>
  <si>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</si>
  <si>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</si>
  <si>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</si>
  <si>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</si>
  <si>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</si>
  <si>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</si>
  <si>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</si>
  <si>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</si>
  <si>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</si>
  <si>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</si>
  <si>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</si>
  <si>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</si>
  <si>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</si>
  <si>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</si>
  <si>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</si>
  <si>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</si>
  <si>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</si>
  <si>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</si>
  <si>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</si>
  <si>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</si>
  <si>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</si>
  <si>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</si>
  <si>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</si>
  <si>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</si>
  <si>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</si>
  <si>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</si>
  <si>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</si>
  <si>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</si>
  <si>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</si>
  <si>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</si>
  <si>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</si>
  <si>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</si>
  <si>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</si>
  <si>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</si>
  <si>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</si>
  <si>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</si>
  <si>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</si>
  <si>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</si>
  <si>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</si>
  <si>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</si>
  <si>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</si>
  <si>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</si>
  <si>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</si>
  <si>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</si>
  <si>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</si>
  <si>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</si>
  <si>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</si>
  <si>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</si>
  <si>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</si>
  <si>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</si>
  <si>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</si>
  <si>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</si>
  <si>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</si>
  <si>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</si>
  <si>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</si>
  <si>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</si>
  <si>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</si>
  <si>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</si>
  <si>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</si>
  <si>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</si>
  <si>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</si>
  <si>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</si>
  <si>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</si>
  <si>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</si>
  <si>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</si>
  <si>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</si>
  <si>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</si>
  <si>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</si>
  <si>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</si>
  <si>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</si>
  <si>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</si>
  <si>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</si>
  <si>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</si>
  <si>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</si>
  <si>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</si>
  <si>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</si>
  <si>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</si>
  <si>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</si>
  <si>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</si>
  <si>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</si>
  <si>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</si>
  <si>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</si>
  <si>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</si>
  <si>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</si>
  <si>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</si>
  <si>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</si>
  <si>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</si>
  <si>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</si>
  <si>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</si>
  <si>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</si>
  <si>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</si>
  <si>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</si>
  <si>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</si>
  <si>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</si>
  <si>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</si>
  <si>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</si>
  <si>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</si>
  <si>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</si>
  <si>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</si>
  <si>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</si>
  <si>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</si>
  <si>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</si>
  <si>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</si>
  <si>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</si>
  <si>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</si>
  <si>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</si>
  <si>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</si>
  <si>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</si>
  <si>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</si>
  <si>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</si>
  <si>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</si>
  <si>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</si>
  <si>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</si>
  <si>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</si>
  <si>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</si>
  <si>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</si>
  <si>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</si>
  <si>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</si>
  <si>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</si>
  <si>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</si>
  <si>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</si>
  <si>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</si>
  <si>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</si>
  <si>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</si>
  <si>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</si>
  <si>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</si>
  <si>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</si>
  <si>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</si>
  <si>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</si>
  <si>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</si>
  <si>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</si>
  <si>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</si>
  <si>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</si>
  <si>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</si>
  <si>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</si>
  <si>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</si>
  <si>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</si>
  <si>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</si>
  <si>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</si>
  <si>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</si>
  <si>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</si>
  <si>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</si>
  <si>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</si>
  <si>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</si>
  <si>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</si>
  <si>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</si>
  <si>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</si>
  <si>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</si>
  <si>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</si>
  <si>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</si>
  <si>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</si>
  <si>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</si>
  <si>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</si>
  <si>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</si>
  <si>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</si>
  <si>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</si>
  <si>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</si>
  <si>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</si>
  <si>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</si>
  <si>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</si>
  <si>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</si>
  <si>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</si>
  <si>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</si>
  <si>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</si>
  <si>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</si>
  <si>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</si>
  <si>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</si>
  <si>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</si>
  <si>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</si>
  <si>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</si>
  <si>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</si>
  <si>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</si>
  <si>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</si>
  <si>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</si>
  <si>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</si>
  <si>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</si>
  <si>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</si>
  <si>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</si>
  <si>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</si>
  <si>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</si>
  <si>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</si>
  <si>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</si>
  <si>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</si>
  <si>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</si>
  <si>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</si>
  <si>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</si>
  <si>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</si>
  <si>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</si>
  <si>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</si>
  <si>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</si>
  <si>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</si>
  <si>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</si>
  <si>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</si>
  <si>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</si>
  <si>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</si>
  <si>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</si>
  <si>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</si>
  <si>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</si>
  <si>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</si>
  <si>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</si>
  <si>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</si>
  <si>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</si>
  <si>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</si>
  <si>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</si>
  <si>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</si>
  <si>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</si>
  <si>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</si>
  <si>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</si>
  <si>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</si>
  <si>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</si>
  <si>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</si>
  <si>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</si>
  <si>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</si>
  <si>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</si>
  <si>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</si>
  <si>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</si>
  <si>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</si>
  <si>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</si>
  <si>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</si>
  <si>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</si>
  <si>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</si>
  <si>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</si>
  <si>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</si>
  <si>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</si>
  <si>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</si>
  <si>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</si>
  <si>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</si>
  <si>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</si>
  <si>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</si>
  <si>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</si>
  <si>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</si>
  <si>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</si>
  <si>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</si>
  <si>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</si>
  <si>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</si>
  <si>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</si>
  <si>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</si>
  <si>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</si>
  <si>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</si>
  <si>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</si>
  <si>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</si>
  <si>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</si>
  <si>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</si>
  <si>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</si>
  <si>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</si>
  <si>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</si>
  <si>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</si>
  <si>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</si>
  <si>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</si>
  <si>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</si>
  <si>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</si>
  <si>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</si>
  <si>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</si>
  <si>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</si>
  <si>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</si>
  <si>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</si>
  <si>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</si>
  <si>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</si>
  <si>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</si>
  <si>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</si>
  <si>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</si>
  <si>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</si>
  <si>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</si>
  <si>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</si>
  <si>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</si>
  <si>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</si>
  <si>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</si>
  <si>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</si>
  <si>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</si>
  <si>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</si>
  <si>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</si>
  <si>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</si>
  <si>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</si>
  <si>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</si>
  <si>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</si>
  <si>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</si>
  <si>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</si>
  <si>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</si>
  <si>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</si>
  <si>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</si>
  <si>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</si>
  <si>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</si>
  <si>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</si>
  <si>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</si>
  <si>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</si>
  <si>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</si>
  <si>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</si>
  <si>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</si>
  <si>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</si>
  <si>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</si>
  <si>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</si>
  <si>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</si>
  <si>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</si>
  <si>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</si>
  <si>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</si>
  <si>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</si>
  <si>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</si>
  <si>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</si>
  <si>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</si>
  <si>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</si>
  <si>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</si>
  <si>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</si>
  <si>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</si>
  <si>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</si>
  <si>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</si>
  <si>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</si>
  <si>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</si>
  <si>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</si>
  <si>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</si>
  <si>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</si>
  <si>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</si>
  <si>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</si>
  <si>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</si>
  <si>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</si>
  <si>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</si>
  <si>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</si>
  <si>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</si>
  <si>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</si>
  <si>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</si>
  <si>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</si>
  <si>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</si>
  <si>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</si>
  <si>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</si>
  <si>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</si>
  <si>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</si>
  <si>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</si>
  <si>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</si>
  <si>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</si>
  <si>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</si>
  <si>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</si>
  <si>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</si>
  <si>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</si>
  <si>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</si>
  <si>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</si>
  <si>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</si>
  <si>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</si>
  <si>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</si>
  <si>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</si>
  <si>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</si>
  <si>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</si>
  <si>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</si>
  <si>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</si>
  <si>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</si>
  <si>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</si>
  <si>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</si>
  <si>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</si>
  <si>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</si>
  <si>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</si>
  <si>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</si>
  <si>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</si>
  <si>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</si>
  <si>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</si>
  <si>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</si>
  <si>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</si>
  <si>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</si>
  <si>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</si>
  <si>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</si>
  <si>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</si>
  <si>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</si>
  <si>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</si>
  <si>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</si>
  <si>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</si>
  <si>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</si>
  <si>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</si>
  <si>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</si>
  <si>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</si>
  <si>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</si>
  <si>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</si>
  <si>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</si>
  <si>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</si>
  <si>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</si>
  <si>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</si>
  <si>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</si>
  <si>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</si>
  <si>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</si>
  <si>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</si>
  <si>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</si>
  <si>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</si>
  <si>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</si>
  <si>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</si>
  <si>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</si>
  <si>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</si>
  <si>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</si>
  <si>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</si>
  <si>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</si>
  <si>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</si>
  <si>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</si>
  <si>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</si>
  <si>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</si>
  <si>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</si>
  <si>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</si>
  <si>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</si>
  <si>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</si>
  <si>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</si>
  <si>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</si>
  <si>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</si>
  <si>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</si>
  <si>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</si>
  <si>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</si>
  <si>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</si>
  <si>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</si>
  <si>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</si>
  <si>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</si>
  <si>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</si>
  <si>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</si>
  <si>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</si>
  <si>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</si>
  <si>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</si>
  <si>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</si>
  <si>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</si>
  <si>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</si>
  <si>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</si>
  <si>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</si>
  <si>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</si>
  <si>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</si>
  <si>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</si>
  <si>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</si>
  <si>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</si>
  <si>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</si>
  <si>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</si>
  <si>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</si>
  <si>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</si>
  <si>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</si>
  <si>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</si>
  <si>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</si>
  <si>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</si>
  <si>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</si>
  <si>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</si>
  <si>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</si>
  <si>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</si>
  <si>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</si>
  <si>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</si>
  <si>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</si>
  <si>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</si>
  <si>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</si>
  <si>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</si>
  <si>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</si>
  <si>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</si>
  <si>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</si>
  <si>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</si>
  <si>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</si>
  <si>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</si>
  <si>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</si>
  <si>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</si>
  <si>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</si>
  <si>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</si>
  <si>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</si>
  <si>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</si>
  <si>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</si>
  <si>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</si>
  <si>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</si>
  <si>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</si>
  <si>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</si>
  <si>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</si>
  <si>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</si>
  <si>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</si>
  <si>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</si>
  <si>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</si>
  <si>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</si>
  <si>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</si>
  <si>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</si>
  <si>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</si>
  <si>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</si>
  <si>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</si>
  <si>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</si>
  <si>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</si>
  <si>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</si>
  <si>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</si>
  <si>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</si>
  <si>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</si>
  <si>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</si>
  <si>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</si>
  <si>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</si>
  <si>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</si>
  <si>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</si>
  <si>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</si>
  <si>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</si>
  <si>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</si>
  <si>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</si>
  <si>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</si>
  <si>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</si>
  <si>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</si>
  <si>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</si>
  <si>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</si>
  <si>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</si>
  <si>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</si>
  <si>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</si>
  <si>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</si>
  <si>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</si>
  <si>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</si>
  <si>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</si>
  <si>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</si>
  <si>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</si>
  <si>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</si>
  <si>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</si>
  <si>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</si>
  <si>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</si>
  <si>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</si>
  <si>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</si>
  <si>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</si>
  <si>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</si>
  <si>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</si>
  <si>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</si>
  <si>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</si>
  <si>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</si>
  <si>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</si>
  <si>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</si>
  <si>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</si>
  <si>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</si>
  <si>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</si>
  <si>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</si>
  <si>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</si>
  <si>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</si>
  <si>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</si>
  <si>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</si>
  <si>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</si>
  <si>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</si>
  <si>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</si>
  <si>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</si>
  <si>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</si>
  <si>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</si>
  <si>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</si>
  <si>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</si>
  <si>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</si>
  <si>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</si>
  <si>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</si>
  <si>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</si>
  <si>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</si>
  <si>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</si>
  <si>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</si>
  <si>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</si>
  <si>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</si>
  <si>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</si>
  <si>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</si>
  <si>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</si>
  <si>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</si>
  <si>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</si>
  <si>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</si>
  <si>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</si>
  <si>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</si>
  <si>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</si>
  <si>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</si>
  <si>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</si>
  <si>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</si>
  <si>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</si>
  <si>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</si>
  <si>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</si>
  <si>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</si>
  <si>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</si>
  <si>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</si>
  <si>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</si>
  <si>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</si>
  <si>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</si>
  <si>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</si>
  <si>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</si>
  <si>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</si>
  <si>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</si>
  <si>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</si>
  <si>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</si>
  <si>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</si>
  <si>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</si>
  <si>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</si>
  <si>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</si>
  <si>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</si>
  <si>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</si>
  <si>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</si>
  <si>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</si>
  <si>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</si>
  <si>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</si>
  <si>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</si>
  <si>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</si>
  <si>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</si>
  <si>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</si>
  <si>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</si>
  <si>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</si>
  <si>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</si>
  <si>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</si>
  <si>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</si>
  <si>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</si>
  <si>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</si>
  <si>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</si>
  <si>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</si>
  <si>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</si>
  <si>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</si>
  <si>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</si>
  <si>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</si>
  <si>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</si>
  <si>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</si>
  <si>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</si>
  <si>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</si>
  <si>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</si>
  <si>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</si>
  <si>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</si>
  <si>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</si>
  <si>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</si>
  <si>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</si>
  <si>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</si>
  <si>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</si>
  <si>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</si>
  <si>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</si>
  <si>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</si>
  <si>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</si>
  <si>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</si>
  <si>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</si>
  <si>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</si>
  <si>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</si>
  <si>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</si>
  <si>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</si>
  <si>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</si>
  <si>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</si>
  <si>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</si>
  <si>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</si>
  <si>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</si>
  <si>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</si>
  <si>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</si>
  <si>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</si>
  <si>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</si>
  <si>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</si>
  <si>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</si>
  <si>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</si>
  <si>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</si>
  <si>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</si>
  <si>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</si>
  <si>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</si>
  <si>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</si>
  <si>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</si>
  <si>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</si>
  <si>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</si>
  <si>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</si>
  <si>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</si>
  <si>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</si>
  <si>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</si>
  <si>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</si>
  <si>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</si>
  <si>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</si>
  <si>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</si>
  <si>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</si>
  <si>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</si>
  <si>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</si>
  <si>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</si>
  <si>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</si>
  <si>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</si>
  <si>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</si>
  <si>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</si>
  <si>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</si>
  <si>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</si>
  <si>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</si>
  <si>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</si>
  <si>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</si>
  <si>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</si>
  <si>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</si>
  <si>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</si>
  <si>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</si>
  <si>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</si>
  <si>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</si>
  <si>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</si>
  <si>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</si>
  <si>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</si>
  <si>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</si>
  <si>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</si>
  <si>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</si>
  <si>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</si>
  <si>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</si>
  <si>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</si>
  <si>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</si>
  <si>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</si>
  <si>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</si>
  <si>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</si>
  <si>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</si>
  <si>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</si>
  <si>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</si>
  <si>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</si>
  <si>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</si>
  <si>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</si>
  <si>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</si>
  <si>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</si>
  <si>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</si>
  <si>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</si>
  <si>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</si>
  <si>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</si>
  <si>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</si>
  <si>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</si>
  <si>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</si>
  <si>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</si>
  <si>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</si>
  <si>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</si>
  <si>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</si>
  <si>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</si>
  <si>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</si>
  <si>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</si>
  <si>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</si>
  <si>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</si>
  <si>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</si>
  <si>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</si>
  <si>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</si>
  <si>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</si>
  <si>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</si>
  <si>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</si>
  <si>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</si>
  <si>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</si>
  <si>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</si>
  <si>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</si>
  <si>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</si>
  <si>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</si>
  <si>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</si>
  <si>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</si>
  <si>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</si>
  <si>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</si>
  <si>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</si>
  <si>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</si>
  <si>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</si>
  <si>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</si>
  <si>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</si>
  <si>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</si>
  <si>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</si>
  <si>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</si>
  <si>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</si>
  <si>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</si>
  <si>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</si>
  <si>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</si>
  <si>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</si>
  <si>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</si>
  <si>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</si>
  <si>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</si>
  <si>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</si>
  <si>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</si>
  <si>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</si>
  <si>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</si>
  <si>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</si>
  <si>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</si>
  <si>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</si>
  <si>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</si>
  <si>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</si>
  <si>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</si>
  <si>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</si>
  <si>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</si>
  <si>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</si>
  <si>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</si>
  <si>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</si>
  <si>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</si>
  <si>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</si>
  <si>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</si>
  <si>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</si>
  <si>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</si>
  <si>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</si>
  <si>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</si>
  <si>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</si>
  <si>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</si>
  <si>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</si>
  <si>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</si>
  <si>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</si>
  <si>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</si>
  <si>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</si>
  <si>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</si>
  <si>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</si>
  <si>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</si>
  <si>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</si>
  <si>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</si>
  <si>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</si>
  <si>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</si>
  <si>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</si>
  <si>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</si>
  <si>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</si>
  <si>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</si>
  <si>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</si>
  <si>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</si>
  <si>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</si>
  <si>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</si>
  <si>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</si>
  <si>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</si>
  <si>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</si>
  <si>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</si>
  <si>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</si>
  <si>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</si>
  <si>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</si>
  <si>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</si>
  <si>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</si>
  <si>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</si>
  <si>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</si>
  <si>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</si>
  <si>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</si>
  <si>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</si>
  <si>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</si>
  <si>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</si>
  <si>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</si>
  <si>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</si>
  <si>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</si>
  <si>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</si>
  <si>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</si>
  <si>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</si>
  <si>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</si>
  <si>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</si>
  <si>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</si>
  <si>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</si>
  <si>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</si>
  <si>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</si>
  <si>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</si>
  <si>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</si>
  <si>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</si>
  <si>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</si>
  <si>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</si>
  <si>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</si>
  <si>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</si>
  <si>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</si>
  <si>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</si>
  <si>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</si>
  <si>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</si>
  <si>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</si>
  <si>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</si>
  <si>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</si>
  <si>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</si>
  <si>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</si>
  <si>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</si>
  <si>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</si>
  <si>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</si>
  <si>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</si>
  <si>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</si>
  <si>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</si>
  <si>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</si>
  <si>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</si>
  <si>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</si>
  <si>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</si>
  <si>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</si>
  <si>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</si>
  <si>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</si>
  <si>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</si>
  <si>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</si>
  <si>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</si>
  <si>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</si>
  <si>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</si>
  <si>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</si>
  <si>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</si>
  <si>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</si>
  <si>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</si>
  <si>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</si>
  <si>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</si>
  <si>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</si>
  <si>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</si>
  <si>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</si>
  <si>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</si>
  <si>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</si>
  <si>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</si>
  <si>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</si>
  <si>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</si>
  <si>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</si>
  <si>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</si>
  <si>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</si>
  <si>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</si>
  <si>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</si>
  <si>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</si>
  <si>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</si>
  <si>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</si>
  <si>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</si>
  <si>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</si>
  <si>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</si>
  <si>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</si>
  <si>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</si>
  <si>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</si>
  <si>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</si>
  <si>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</si>
  <si>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</si>
  <si>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</si>
  <si>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</si>
  <si>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</si>
  <si>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</si>
  <si>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</si>
  <si>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</si>
  <si>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</si>
  <si>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</si>
  <si>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</si>
  <si>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</si>
  <si>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</si>
  <si>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</si>
  <si>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</si>
  <si>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</si>
  <si>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</si>
  <si>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</si>
  <si>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</si>
  <si>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</si>
  <si>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</si>
  <si>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</si>
  <si>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</si>
  <si>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</si>
  <si>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</si>
  <si>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</si>
  <si>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</si>
  <si>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</si>
  <si>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</si>
  <si>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</si>
  <si>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</si>
  <si>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</si>
  <si>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</si>
  <si>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</si>
  <si>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</si>
  <si>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</si>
  <si>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</si>
  <si>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</si>
  <si>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</si>
  <si>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</si>
  <si>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</si>
  <si>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</si>
  <si>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</si>
  <si>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</si>
  <si>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</si>
  <si>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</si>
  <si>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</si>
  <si>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</si>
  <si>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</si>
  <si>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</si>
  <si>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</si>
  <si>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</si>
  <si>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</si>
  <si>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</si>
  <si>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</si>
  <si>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</si>
  <si>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</si>
  <si>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</si>
  <si>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</si>
  <si>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</si>
  <si>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</si>
  <si>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</si>
  <si>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</si>
  <si>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</si>
  <si>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</si>
  <si>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</si>
  <si>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</si>
  <si>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</si>
  <si>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</si>
  <si>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</si>
  <si>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</si>
  <si>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</si>
  <si>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</si>
  <si>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</si>
  <si>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</si>
  <si>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</si>
  <si>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</si>
  <si>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</si>
  <si>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</si>
  <si>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</si>
  <si>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</si>
  <si>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</si>
  <si>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</si>
  <si>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</si>
  <si>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</si>
  <si>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</si>
  <si>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</si>
  <si>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</si>
  <si>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</si>
  <si>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</si>
  <si>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</si>
  <si>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</si>
  <si>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</si>
  <si>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</si>
  <si>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</si>
  <si>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</si>
  <si>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</si>
  <si>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</si>
  <si>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</si>
  <si>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</si>
  <si>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</si>
  <si>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</si>
  <si>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</si>
  <si>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</si>
  <si>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</si>
  <si>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</si>
  <si>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</si>
  <si>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</si>
  <si>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</si>
  <si>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</si>
  <si>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</si>
  <si>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</si>
  <si>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</si>
  <si>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</si>
  <si>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</si>
  <si>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</si>
  <si>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</si>
  <si>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</si>
  <si>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</si>
  <si>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</si>
  <si>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</si>
  <si>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</si>
  <si>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</si>
  <si>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</si>
  <si>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</si>
  <si>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</si>
  <si>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</si>
  <si>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</si>
  <si>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</si>
  <si>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</si>
  <si>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</si>
  <si>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</si>
  <si>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</si>
  <si>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</si>
  <si>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</si>
  <si>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</si>
  <si>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</si>
  <si>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</si>
  <si>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</si>
  <si>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</si>
  <si>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</si>
  <si>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</si>
  <si>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</si>
  <si>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</si>
  <si>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</si>
  <si>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</si>
  <si>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</si>
  <si>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</si>
  <si>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</si>
  <si>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</si>
  <si>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</si>
  <si>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</si>
  <si>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</si>
  <si>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</si>
  <si>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</si>
  <si>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</si>
  <si>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</si>
  <si>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</si>
  <si>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</si>
  <si>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</si>
  <si>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</si>
  <si>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</si>
  <si>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</si>
  <si>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</si>
  <si>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</si>
  <si>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</si>
  <si>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</si>
  <si>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</si>
  <si>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</si>
  <si>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</si>
  <si>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</si>
  <si>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</si>
  <si>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</si>
  <si>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</si>
  <si>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</si>
  <si>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</si>
  <si>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</si>
  <si>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</si>
  <si>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</si>
  <si>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</si>
  <si>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</si>
  <si>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</si>
  <si>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</si>
  <si>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</si>
  <si>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</si>
  <si>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</si>
  <si>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</si>
  <si>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</si>
  <si>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</si>
  <si>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</si>
  <si>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</si>
  <si>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</si>
  <si>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</si>
  <si>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</si>
  <si>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</si>
  <si>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</si>
  <si>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</si>
  <si>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</si>
  <si>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</si>
  <si>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</si>
  <si>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</si>
  <si>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</si>
  <si>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</si>
  <si>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</si>
  <si>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</si>
  <si>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</si>
  <si>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</si>
  <si>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</si>
  <si>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</si>
  <si>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</si>
  <si>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</si>
  <si>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</si>
  <si>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</si>
  <si>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</si>
  <si>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</si>
  <si>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</si>
  <si>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</si>
  <si>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</si>
  <si>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</si>
  <si>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</si>
  <si>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</si>
  <si>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</si>
  <si>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</si>
  <si>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</si>
  <si>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</si>
  <si>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</si>
  <si>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</si>
  <si>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</si>
  <si>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</si>
  <si>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</si>
  <si>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</si>
  <si>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</si>
  <si>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</si>
  <si>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</si>
  <si>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</si>
  <si>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</si>
  <si>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</si>
  <si>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</si>
  <si>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</si>
  <si>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</si>
  <si>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</si>
  <si>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</si>
  <si>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</si>
  <si>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</si>
  <si>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</si>
  <si>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</si>
  <si>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</si>
  <si>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</si>
  <si>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</si>
  <si>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</si>
  <si>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</si>
  <si>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</si>
  <si>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</si>
  <si>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</si>
  <si>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</si>
  <si>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2020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</si>
  <si>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</si>
  <si>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</si>
  <si>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</si>
  <si>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</si>
  <si>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</si>
  <si>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</si>
  <si>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</si>
  <si>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</si>
  <si>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</si>
  <si>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</si>
  <si>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</si>
  <si>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</si>
  <si>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</si>
  <si>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</si>
  <si>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</si>
  <si>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</si>
  <si>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</si>
  <si>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</si>
  <si>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</si>
  <si>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</si>
  <si>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</si>
  <si>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</si>
  <si>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</si>
  <si>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</si>
  <si>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</si>
  <si>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</si>
  <si>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</si>
  <si>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</si>
  <si>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</si>
  <si>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</si>
  <si>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</si>
  <si>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</si>
  <si>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</si>
  <si>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</si>
  <si>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</si>
  <si>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</si>
  <si>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</si>
  <si>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</si>
  <si>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</si>
  <si>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</si>
  <si>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</si>
  <si>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</si>
  <si>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</si>
  <si>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</si>
  <si>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</si>
  <si>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</si>
  <si>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</si>
  <si>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</si>
  <si>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</si>
  <si>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</si>
  <si>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</si>
  <si>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</si>
  <si>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</si>
  <si>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</si>
  <si>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</si>
  <si>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</si>
  <si>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</si>
  <si>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</si>
  <si>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</si>
  <si>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</si>
  <si>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</si>
  <si>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</si>
  <si>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</si>
  <si>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</si>
  <si>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</si>
  <si>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</si>
  <si>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</si>
  <si>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</si>
  <si>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</si>
  <si>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</si>
  <si>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</si>
  <si>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</si>
  <si>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</si>
  <si>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</si>
  <si>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</si>
  <si>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</si>
  <si>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</si>
  <si>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</si>
  <si>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</si>
  <si>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</si>
  <si>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</si>
  <si>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</si>
  <si>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</si>
  <si>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</si>
  <si>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</si>
  <si>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</si>
  <si>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</si>
  <si>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</si>
  <si>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</si>
  <si>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</si>
  <si>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</si>
  <si>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</si>
  <si>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</si>
  <si>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</si>
  <si>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</si>
  <si>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</si>
  <si>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</si>
  <si>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</si>
  <si>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</si>
  <si>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</si>
  <si>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</si>
  <si>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</si>
  <si>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</si>
  <si>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</si>
  <si>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</si>
  <si>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</si>
  <si>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</si>
  <si>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</si>
  <si>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</si>
  <si>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</si>
  <si>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</si>
  <si>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</si>
  <si>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</si>
  <si>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</si>
  <si>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</si>
  <si>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</si>
  <si>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</si>
  <si>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</si>
  <si>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</si>
  <si>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</si>
  <si>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</si>
  <si>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</si>
  <si>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</si>
  <si>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</si>
  <si>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</si>
  <si>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</si>
  <si>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</si>
  <si>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</si>
  <si>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</si>
  <si>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</si>
  <si>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</si>
  <si>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</si>
  <si>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</si>
  <si>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2020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</si>
  <si>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</si>
  <si>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</si>
  <si>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</si>
  <si>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</si>
  <si>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</si>
  <si>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</si>
  <si>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</si>
  <si>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</si>
  <si>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</si>
  <si>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</si>
  <si>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</si>
  <si>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</si>
  <si>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</si>
  <si>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</si>
  <si>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</si>
  <si>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</si>
  <si>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</si>
  <si>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</si>
  <si>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</si>
  <si>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</si>
  <si>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</si>
  <si>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</si>
  <si>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</si>
  <si>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</si>
  <si>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</si>
  <si>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</si>
  <si>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</si>
  <si>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</si>
  <si>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</si>
  <si>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</si>
  <si>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</si>
  <si>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</si>
  <si>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</si>
  <si>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</si>
  <si>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</si>
  <si>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</si>
  <si>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</si>
  <si>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</si>
  <si>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</si>
  <si>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</si>
  <si>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</si>
  <si>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</si>
  <si>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</si>
  <si>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</si>
  <si>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</si>
  <si>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</si>
  <si>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</si>
  <si>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</si>
  <si>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</si>
  <si>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</si>
  <si>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</si>
  <si>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</si>
  <si>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</si>
  <si>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</si>
  <si>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</si>
  <si>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</si>
  <si>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</si>
  <si>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</si>
  <si>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</si>
  <si>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</si>
  <si>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</si>
  <si>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</si>
  <si>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</si>
  <si>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</si>
  <si>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</si>
  <si>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</si>
  <si>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</si>
  <si>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</si>
  <si>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</si>
  <si>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</si>
  <si>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</si>
  <si>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</si>
  <si>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</si>
  <si>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</si>
  <si>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</si>
  <si>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</si>
  <si>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</si>
  <si>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</si>
  <si>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</si>
  <si>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</si>
  <si>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</si>
  <si>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</si>
  <si>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</si>
  <si>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</si>
  <si>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</si>
  <si>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</si>
  <si>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</si>
  <si>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</si>
  <si>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</si>
  <si>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</si>
  <si>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</si>
  <si>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</si>
  <si>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</si>
  <si>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</si>
  <si>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</si>
  <si>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</si>
  <si>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</si>
  <si>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</si>
  <si>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</si>
  <si>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</si>
  <si>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</si>
  <si>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</si>
  <si>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</si>
  <si>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</si>
  <si>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</si>
  <si>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</si>
  <si>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</si>
  <si>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</si>
  <si>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</si>
  <si>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</si>
  <si>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</si>
  <si>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</si>
  <si>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</si>
  <si>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</si>
  <si>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</si>
  <si>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</si>
  <si>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</si>
  <si>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</si>
  <si>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</si>
  <si>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</si>
  <si>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</si>
  <si>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</si>
  <si>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</si>
  <si>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</si>
  <si>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</si>
  <si>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</si>
  <si>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</si>
  <si>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</si>
  <si>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</si>
  <si>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</si>
  <si>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</si>
  <si>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</si>
  <si>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</si>
  <si>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</si>
  <si>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</si>
  <si>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</si>
  <si>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</si>
  <si>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</si>
  <si>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</si>
  <si>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</si>
  <si>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</si>
  <si>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</si>
  <si>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</si>
  <si>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</si>
  <si>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</si>
  <si>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</si>
  <si>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</si>
  <si>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</si>
  <si>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</si>
  <si>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</si>
  <si>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</si>
  <si>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</si>
  <si>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</si>
  <si>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</si>
  <si>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</si>
  <si>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</si>
  <si>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</si>
  <si>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</si>
  <si>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</si>
  <si>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</si>
  <si>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</si>
  <si>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</si>
  <si>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</si>
  <si>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</si>
  <si>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</si>
  <si>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</si>
  <si>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</si>
  <si>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</si>
  <si>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</si>
  <si>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</si>
  <si>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</si>
  <si>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</si>
  <si>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</si>
  <si>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</si>
  <si>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</si>
  <si>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</si>
  <si>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</si>
  <si>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</si>
  <si>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</si>
  <si>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</si>
  <si>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</si>
  <si>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</si>
  <si>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</si>
  <si>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</si>
  <si>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</si>
  <si>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</si>
  <si>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</si>
  <si>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</si>
  <si>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</si>
  <si>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</si>
  <si>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</si>
  <si>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</si>
  <si>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</si>
  <si>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</si>
  <si>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</si>
  <si>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</si>
  <si>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</si>
  <si>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</si>
  <si>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</si>
  <si>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</si>
  <si>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</si>
  <si>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</si>
  <si>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</si>
  <si>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</si>
  <si>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</si>
  <si>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</si>
  <si>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</si>
  <si>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</si>
  <si>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</si>
  <si>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</si>
  <si>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</si>
  <si>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</si>
  <si>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</si>
  <si>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</si>
  <si>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</si>
  <si>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</si>
  <si>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2020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</si>
  <si>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</si>
  <si>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</si>
  <si>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</si>
  <si>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</si>
  <si>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</si>
  <si>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2019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</si>
  <si>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</si>
  <si>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</si>
  <si>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</si>
  <si>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</si>
  <si>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</si>
  <si>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2018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</si>
  <si>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</si>
  <si>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</si>
  <si>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</si>
  <si>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</si>
  <si>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</si>
  <si>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2017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</si>
  <si>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</si>
  <si>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</si>
  <si>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</si>
  <si>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</si>
  <si>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</si>
  <si>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2016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</si>
  <si>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</si>
  <si>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</si>
  <si>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</si>
  <si>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</si>
  <si>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</si>
  <si>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</si>
  <si>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</si>
  <si>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</si>
  <si>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</si>
  <si>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</si>
  <si>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</si>
  <si>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</si>
  <si>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</si>
  <si>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</si>
  <si>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</si>
  <si>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</si>
  <si>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</si>
  <si>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</si>
  <si>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</si>
  <si>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</si>
  <si>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</si>
  <si>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</si>
  <si>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</si>
  <si>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</si>
  <si>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</si>
  <si>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</si>
  <si>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</si>
  <si>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</si>
  <si>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</si>
  <si>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</si>
  <si>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</si>
  <si>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</si>
  <si>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</si>
  <si>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</si>
  <si>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</si>
  <si>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</si>
  <si>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</si>
  <si>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</si>
  <si>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</si>
  <si>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</si>
  <si>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</si>
  <si>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</si>
  <si>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</si>
  <si>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</si>
  <si>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</si>
  <si>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</si>
  <si>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</si>
  <si>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</si>
  <si>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</si>
  <si>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</si>
  <si>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</si>
  <si>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</si>
  <si>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</si>
  <si>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</si>
  <si>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</si>
  <si>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</si>
  <si>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</si>
  <si>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</si>
  <si>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</si>
  <si>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</si>
  <si>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</si>
  <si>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</si>
  <si>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</si>
  <si>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</si>
  <si>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</si>
  <si>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</si>
  <si>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</si>
  <si>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</si>
  <si>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</si>
  <si>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</si>
  <si>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</si>
  <si>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</si>
  <si>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</si>
  <si>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</si>
  <si>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</si>
  <si>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</si>
  <si>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</si>
  <si>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</si>
  <si>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</si>
  <si>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</si>
  <si>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</si>
  <si>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</si>
  <si>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</si>
  <si>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</si>
  <si>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</si>
  <si>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</si>
  <si>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</si>
  <si>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</si>
  <si>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</si>
  <si>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</si>
  <si>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</si>
  <si>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</si>
  <si>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</si>
  <si>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</si>
  <si>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</si>
  <si>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</si>
  <si>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</si>
  <si>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</si>
  <si>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</si>
  <si>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</si>
  <si>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</si>
  <si>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</si>
  <si>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</si>
  <si>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</si>
  <si>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</si>
  <si>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</si>
  <si>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</si>
  <si>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</si>
  <si>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</si>
  <si>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</si>
  <si>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</si>
  <si>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</si>
  <si>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</si>
  <si>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</si>
  <si>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</si>
  <si>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</si>
  <si>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</si>
  <si>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</si>
  <si>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</si>
  <si>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</si>
  <si>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</si>
  <si>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</si>
  <si>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</si>
  <si>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</si>
  <si>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</si>
  <si>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</si>
  <si>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</si>
  <si>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</si>
  <si>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</si>
  <si>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</si>
  <si>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</si>
  <si>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</si>
  <si>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</si>
  <si>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</si>
  <si>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</si>
  <si>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</si>
  <si>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</si>
  <si>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</si>
  <si>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</si>
  <si>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</si>
  <si>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</si>
  <si>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</si>
  <si>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</si>
  <si>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</si>
  <si>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</si>
  <si>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</si>
  <si>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</si>
  <si>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</si>
  <si>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</si>
  <si>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</si>
  <si>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</si>
  <si>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</si>
  <si>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</si>
  <si>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</si>
  <si>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</si>
  <si>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</si>
  <si>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</si>
  <si>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</si>
  <si>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</si>
  <si>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</si>
  <si>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</si>
  <si>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</si>
  <si>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</si>
  <si>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</si>
  <si>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</si>
  <si>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</si>
  <si>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</si>
  <si>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</si>
  <si>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</si>
  <si>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</si>
  <si>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</si>
  <si>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</si>
  <si>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</si>
  <si>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</si>
  <si>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</si>
  <si>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</si>
  <si>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</si>
  <si>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</si>
  <si>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</si>
  <si>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</si>
  <si>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</si>
  <si>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</si>
  <si>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</si>
  <si>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</si>
  <si>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</si>
  <si>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</si>
  <si>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</si>
  <si>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</si>
  <si>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</si>
  <si>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</si>
  <si>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</si>
  <si>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</si>
  <si>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</si>
  <si>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</si>
  <si>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</si>
  <si>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</si>
  <si>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</si>
  <si>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</si>
  <si>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</si>
  <si>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</si>
  <si>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</si>
  <si>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</si>
  <si>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</si>
  <si>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</si>
  <si>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</si>
  <si>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</si>
  <si>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</si>
  <si>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</si>
  <si>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</si>
  <si>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</si>
  <si>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</si>
  <si>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</si>
  <si>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</si>
  <si>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</si>
  <si>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</si>
  <si>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</si>
  <si>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</si>
  <si>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</si>
  <si>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</si>
  <si>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</si>
  <si>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</si>
  <si>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</si>
  <si>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</si>
  <si>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</si>
  <si>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</si>
  <si>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</si>
  <si>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</si>
  <si>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</si>
  <si>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</si>
  <si>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</si>
  <si>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</si>
  <si>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</si>
  <si>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</si>
  <si>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</si>
  <si>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</si>
  <si>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</si>
  <si>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</si>
  <si>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</si>
  <si>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</si>
  <si>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</si>
  <si>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</si>
  <si>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</si>
  <si>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</si>
  <si>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</si>
  <si>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</si>
  <si>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</si>
  <si>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</si>
  <si>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</si>
  <si>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</si>
  <si>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</si>
  <si>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</si>
  <si>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</si>
  <si>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</si>
  <si>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</si>
  <si>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</si>
  <si>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</si>
  <si>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</si>
  <si>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</si>
  <si>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</si>
  <si>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</si>
  <si>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</si>
  <si>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</si>
  <si>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</si>
  <si>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</si>
  <si>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</si>
  <si>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</si>
  <si>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</si>
  <si>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</si>
  <si>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</si>
  <si>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</si>
  <si>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</si>
  <si>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</si>
  <si>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</si>
  <si>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</si>
  <si>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</si>
  <si>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</si>
  <si>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</si>
  <si>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</si>
  <si>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</si>
  <si>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</si>
  <si>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</si>
  <si>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</si>
  <si>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</si>
  <si>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</si>
  <si>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</si>
  <si>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</si>
  <si>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</si>
  <si>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</si>
  <si>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</si>
  <si>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</si>
  <si>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</si>
  <si>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</si>
  <si>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</si>
  <si>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</si>
  <si>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</si>
  <si>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</si>
  <si>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</si>
  <si>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</si>
  <si>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</si>
  <si>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</si>
  <si>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</si>
  <si>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</si>
  <si>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</si>
  <si>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</si>
  <si>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</si>
  <si>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</si>
  <si>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</si>
  <si>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</si>
  <si>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</si>
  <si>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</si>
  <si>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</si>
  <si>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</si>
  <si>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</si>
  <si>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</si>
  <si>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</si>
  <si>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</si>
  <si>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</si>
  <si>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</si>
  <si>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</si>
  <si>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</si>
  <si>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</si>
  <si>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</si>
  <si>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</si>
  <si>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</si>
  <si>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</si>
  <si>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</si>
  <si>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</si>
  <si>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</si>
  <si>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</si>
  <si>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</si>
  <si>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</si>
  <si>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</si>
  <si>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</si>
  <si>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</si>
  <si>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</si>
  <si>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</si>
  <si>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</si>
  <si>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</si>
  <si>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</si>
  <si>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</si>
  <si>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</si>
  <si>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</si>
  <si>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</si>
  <si>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</si>
  <si>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</si>
  <si>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</si>
  <si>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</si>
  <si>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</si>
  <si>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</si>
  <si>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</si>
  <si>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</si>
  <si>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</si>
  <si>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</si>
  <si>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</si>
  <si>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</si>
  <si>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</si>
  <si>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</si>
  <si>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</si>
  <si>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</si>
  <si>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</si>
  <si>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</si>
  <si>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</si>
  <si>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</si>
  <si>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</si>
  <si>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</si>
  <si>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</si>
  <si>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</si>
  <si>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</si>
  <si>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</si>
  <si>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</si>
  <si>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</si>
  <si>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</si>
  <si>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</si>
  <si>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</si>
  <si>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</si>
  <si>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</si>
  <si>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</si>
  <si>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</si>
  <si>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</si>
  <si>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</si>
  <si>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</si>
  <si>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</si>
  <si>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</si>
  <si>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</si>
  <si>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</si>
  <si>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</si>
  <si>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</si>
  <si>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</si>
  <si>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</si>
  <si>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</si>
  <si>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</si>
  <si>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</si>
  <si>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</si>
  <si>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</si>
  <si>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</si>
  <si>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</si>
  <si>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</si>
  <si>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</si>
  <si>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</si>
  <si>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</si>
  <si>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</si>
  <si>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</si>
  <si>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</si>
  <si>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</si>
  <si>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</si>
  <si>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</si>
  <si>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</si>
  <si>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</si>
  <si>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</si>
  <si>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</si>
  <si>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</si>
  <si>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</si>
  <si>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</si>
  <si>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</si>
  <si>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</si>
  <si>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</si>
  <si>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</si>
  <si>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</si>
  <si>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</si>
  <si>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</si>
  <si>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</si>
  <si>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</si>
  <si>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</si>
  <si>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</si>
  <si>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</si>
  <si>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</si>
  <si>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</si>
  <si>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</si>
  <si>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</si>
  <si>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</si>
  <si>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</si>
  <si>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</si>
  <si>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</si>
  <si>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</si>
  <si>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</si>
  <si>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</si>
  <si>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</si>
  <si>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</si>
  <si>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</si>
  <si>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</si>
  <si>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</si>
  <si>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</si>
  <si>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</si>
  <si>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</si>
  <si>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</si>
  <si>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</si>
  <si>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</si>
  <si>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</si>
  <si>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</si>
  <si>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</si>
  <si>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</si>
  <si>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</si>
  <si>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</si>
  <si>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</si>
  <si>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</si>
  <si>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</si>
  <si>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</si>
  <si>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</si>
  <si>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</si>
  <si>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</si>
  <si>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</si>
  <si>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</si>
  <si>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</si>
  <si>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</si>
  <si>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</si>
  <si>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</si>
  <si>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</si>
  <si>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</si>
  <si>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</si>
  <si>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</si>
  <si>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</si>
  <si>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</si>
  <si>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</si>
  <si>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</si>
  <si>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</si>
  <si>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</si>
  <si>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</si>
  <si>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</si>
  <si>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</si>
  <si>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</si>
  <si>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</si>
  <si>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</si>
  <si>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</si>
  <si>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</si>
  <si>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</si>
  <si>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</si>
  <si>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</si>
  <si>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</si>
  <si>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</si>
  <si>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</si>
  <si>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</si>
  <si>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</si>
  <si>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</si>
  <si>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</si>
  <si>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</si>
  <si>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</si>
  <si>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</si>
  <si>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</si>
  <si>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</si>
  <si>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</si>
  <si>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</si>
  <si>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</si>
  <si>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</si>
  <si>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</si>
  <si>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</si>
  <si>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</si>
  <si>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</si>
  <si>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</si>
  <si>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</si>
  <si>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</si>
  <si>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</si>
  <si>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</si>
  <si>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</si>
  <si>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</si>
  <si>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</si>
  <si>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</si>
  <si>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</si>
  <si>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</si>
  <si>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</si>
  <si>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</si>
  <si>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</si>
  <si>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</si>
  <si>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</si>
  <si>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</si>
  <si>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</si>
  <si>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</si>
  <si>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</si>
  <si>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</si>
  <si>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</si>
  <si>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</si>
  <si>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</si>
  <si>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</si>
  <si>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</si>
  <si>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</si>
  <si>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</si>
  <si>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</si>
  <si>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</si>
  <si>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</si>
  <si>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</si>
  <si>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</si>
  <si>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</si>
  <si>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</si>
  <si>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</si>
  <si>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</si>
  <si>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</si>
  <si>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</si>
  <si>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</si>
  <si>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</si>
  <si>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</si>
  <si>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</si>
  <si>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</si>
  <si>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</si>
  <si>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</si>
  <si>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</si>
  <si>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</si>
  <si>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</si>
  <si>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</si>
  <si>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</si>
  <si>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</si>
  <si>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</si>
  <si>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</si>
  <si>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</si>
  <si>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</si>
  <si>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</si>
  <si>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</si>
  <si>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</si>
  <si>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</si>
  <si>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</si>
  <si>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</si>
  <si>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</si>
  <si>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</si>
  <si>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</si>
  <si>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</si>
  <si>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</si>
  <si>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</si>
  <si>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</si>
  <si>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</si>
  <si>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</si>
  <si>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</si>
  <si>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</si>
  <si>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</si>
  <si>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</si>
  <si>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</si>
  <si>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</si>
  <si>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</si>
  <si>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</si>
  <si>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</si>
  <si>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</si>
  <si>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</si>
  <si>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</si>
  <si>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</si>
  <si>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</si>
  <si>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</si>
  <si>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</si>
  <si>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</si>
  <si>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</si>
  <si>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</si>
  <si>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</si>
  <si>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</si>
  <si>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</si>
  <si>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</si>
  <si>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</si>
  <si>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</si>
  <si>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</si>
  <si>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</si>
  <si>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</si>
  <si>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</si>
  <si>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</si>
  <si>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</si>
  <si>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</si>
  <si>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</si>
  <si>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</si>
  <si>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</si>
  <si>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</si>
  <si>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</si>
  <si>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</si>
  <si>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</si>
  <si>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</si>
  <si>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</si>
  <si>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</si>
  <si>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</si>
  <si>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</si>
  <si>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</si>
  <si>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</si>
  <si>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</si>
  <si>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</si>
  <si>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</si>
  <si>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</si>
  <si>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</si>
  <si>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</si>
  <si>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</si>
  <si>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</si>
  <si>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</si>
  <si>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</si>
  <si>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</si>
  <si>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</si>
  <si>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</si>
  <si>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</si>
  <si>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</si>
  <si>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</si>
  <si>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</si>
  <si>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</si>
  <si>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</si>
  <si>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</si>
  <si>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</si>
  <si>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</si>
  <si>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</si>
  <si>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</si>
  <si>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</si>
  <si>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</si>
  <si>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</si>
  <si>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</si>
  <si>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</si>
  <si>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</si>
  <si>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</si>
  <si>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</si>
  <si>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</si>
  <si>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</si>
  <si>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</si>
  <si>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</si>
  <si>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</si>
  <si>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</si>
  <si>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</si>
  <si>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</si>
  <si>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</si>
  <si>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</si>
  <si>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</si>
  <si>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</si>
  <si>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</si>
  <si>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</si>
  <si>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</si>
  <si>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</si>
  <si>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</si>
  <si>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</si>
  <si>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</si>
  <si>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</si>
  <si>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</si>
  <si>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</si>
  <si>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</si>
  <si>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</si>
  <si>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</si>
  <si>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</si>
  <si>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</si>
  <si>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</si>
  <si>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</si>
  <si>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</si>
  <si>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</si>
  <si>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</si>
  <si>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</si>
  <si>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</si>
  <si>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</si>
  <si>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</si>
  <si>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</si>
  <si>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</si>
  <si>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</si>
  <si>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</si>
  <si>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</si>
  <si>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</si>
  <si>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</si>
  <si>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</si>
  <si>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</si>
  <si>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</si>
  <si>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</si>
  <si>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</si>
  <si>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</si>
  <si>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</si>
  <si>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</si>
  <si>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</si>
  <si>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</si>
  <si>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</si>
  <si>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</si>
  <si>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</si>
  <si>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</si>
  <si>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</si>
  <si>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</si>
  <si>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</si>
  <si>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</si>
  <si>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</si>
  <si>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</si>
  <si>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</si>
  <si>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</si>
  <si>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</si>
  <si>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</si>
  <si>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</si>
  <si>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</si>
  <si>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</si>
  <si>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</si>
  <si>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</si>
  <si>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</si>
  <si>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</si>
  <si>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</si>
  <si>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</si>
  <si>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</si>
  <si>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</si>
  <si>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</si>
  <si>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</si>
  <si>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</si>
  <si>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</si>
  <si>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</si>
  <si>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</si>
  <si>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</si>
  <si>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</si>
  <si>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</si>
  <si>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</si>
  <si>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</si>
  <si>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</si>
  <si>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</si>
  <si>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</si>
  <si>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</si>
  <si>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</si>
  <si>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</si>
  <si>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</si>
  <si>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</si>
  <si>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</si>
  <si>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</si>
  <si>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</si>
  <si>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</si>
  <si>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</si>
  <si>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</si>
  <si>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</si>
  <si>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</si>
  <si>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</si>
  <si>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</si>
  <si>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</si>
  <si>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</si>
  <si>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</si>
  <si>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</si>
  <si>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</si>
  <si>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</si>
  <si>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</si>
  <si>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</si>
  <si>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</si>
  <si>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</si>
  <si>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</si>
  <si>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</si>
  <si>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</si>
  <si>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</si>
  <si>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</si>
  <si>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</si>
  <si>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</si>
  <si>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</si>
  <si>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</si>
  <si>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</si>
  <si>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</si>
  <si>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</si>
  <si>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</si>
  <si>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</si>
  <si>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</si>
  <si>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</si>
  <si>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</si>
  <si>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</si>
  <si>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</si>
  <si>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</si>
  <si>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</si>
  <si>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</si>
  <si>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</si>
  <si>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</si>
  <si>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</si>
  <si>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</si>
  <si>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</si>
  <si>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</si>
  <si>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</si>
  <si>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</si>
  <si>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</si>
  <si>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</si>
  <si>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</si>
  <si>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</si>
  <si>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</si>
  <si>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</si>
  <si>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</si>
  <si>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</si>
  <si>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</si>
  <si>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</si>
  <si>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</si>
  <si>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</si>
  <si>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</si>
  <si>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</si>
  <si>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</si>
  <si>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</si>
  <si>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</si>
  <si>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</si>
  <si>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</si>
  <si>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</si>
  <si>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</si>
  <si>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</si>
  <si>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</si>
  <si>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</si>
  <si>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</si>
  <si>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</si>
  <si>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</si>
  <si>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</si>
  <si>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</si>
  <si>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</si>
  <si>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</si>
  <si>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</si>
  <si>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</si>
  <si>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</si>
  <si>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</si>
  <si>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</si>
  <si>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</si>
  <si>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</si>
  <si>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</si>
  <si>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</si>
  <si>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</si>
  <si>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</si>
  <si>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</si>
  <si>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</si>
  <si>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</si>
  <si>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</si>
  <si>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</si>
  <si>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</si>
  <si>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</si>
  <si>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</si>
  <si>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</si>
  <si>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</si>
  <si>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</si>
  <si>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</si>
  <si>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</si>
  <si>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</si>
  <si>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</si>
  <si>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</si>
  <si>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</si>
  <si>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</si>
  <si>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</si>
  <si>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</si>
  <si>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</si>
  <si>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</si>
  <si>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</si>
  <si>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</si>
  <si>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</si>
  <si>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</si>
  <si>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</si>
  <si>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</si>
  <si>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</si>
  <si>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</si>
  <si>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</si>
  <si>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</si>
  <si>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</si>
  <si>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</si>
  <si>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</si>
  <si>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</si>
  <si>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</si>
  <si>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</si>
  <si>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</si>
  <si>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</si>
  <si>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</si>
  <si>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</si>
  <si>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</si>
  <si>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</si>
  <si>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</si>
  <si>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</si>
  <si>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</si>
  <si>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</si>
  <si>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</si>
  <si>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</si>
  <si>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</si>
  <si>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</si>
  <si>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</si>
  <si>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</si>
  <si>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</si>
  <si>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</si>
  <si>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</si>
  <si>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</si>
  <si>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</si>
  <si>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</si>
  <si>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</si>
  <si>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</si>
  <si>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</si>
  <si>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</si>
  <si>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</si>
  <si>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</si>
  <si>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</si>
  <si>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</si>
  <si>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</si>
  <si>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</si>
  <si>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</si>
  <si>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</si>
  <si>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</si>
  <si>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</si>
  <si>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</si>
  <si>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</si>
  <si>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</si>
  <si>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</si>
  <si>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</si>
  <si>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</si>
  <si>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</si>
  <si>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</si>
  <si>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</si>
  <si>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</si>
  <si>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</si>
  <si>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</si>
  <si>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</si>
  <si>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</si>
  <si>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</si>
  <si>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</si>
  <si>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</si>
  <si>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</si>
  <si>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</si>
  <si>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</si>
  <si>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</si>
  <si>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</si>
  <si>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</si>
  <si>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</si>
  <si>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</si>
  <si>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</si>
  <si>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</si>
  <si>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</si>
  <si>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</si>
  <si>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</si>
  <si>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</si>
  <si>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</si>
  <si>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</si>
  <si>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</si>
  <si>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</si>
  <si>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</si>
  <si>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</si>
  <si>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</si>
  <si>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</si>
  <si>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</si>
  <si>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</si>
  <si>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</si>
  <si>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</si>
  <si>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</si>
  <si>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</si>
  <si>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</si>
  <si>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</si>
  <si>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</si>
  <si>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</si>
  <si>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</si>
  <si>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</si>
  <si>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</si>
  <si>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</si>
  <si>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</si>
  <si>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</si>
  <si>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</si>
  <si>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</si>
  <si>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</si>
  <si>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</si>
  <si>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</si>
  <si>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</si>
  <si>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</si>
  <si>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</si>
  <si>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</si>
  <si>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</si>
  <si>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</si>
  <si>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</si>
  <si>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</si>
  <si>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</si>
  <si>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</si>
  <si>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</si>
  <si>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</si>
  <si>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</si>
  <si>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</si>
  <si>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</si>
  <si>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</si>
  <si>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</si>
  <si>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</si>
  <si>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</si>
  <si>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</si>
  <si>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2020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</si>
  <si>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</si>
  <si>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</si>
  <si>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</si>
  <si>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</si>
  <si>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</si>
  <si>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</si>
  <si>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</si>
  <si>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</si>
  <si>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</si>
  <si>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</si>
  <si>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</si>
  <si>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</si>
  <si>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</si>
  <si>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</si>
  <si>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</si>
  <si>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</si>
  <si>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</si>
  <si>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</si>
  <si>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</si>
  <si>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</si>
  <si>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</si>
  <si>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</si>
  <si>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</si>
  <si>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</si>
  <si>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</si>
  <si>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</si>
  <si>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</si>
  <si>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</si>
  <si>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</si>
  <si>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</si>
  <si>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</si>
  <si>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</si>
  <si>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</si>
  <si>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</si>
  <si>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</si>
  <si>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</si>
  <si>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</si>
  <si>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</si>
  <si>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</si>
  <si>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</si>
  <si>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</si>
  <si>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</si>
  <si>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</si>
  <si>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</si>
  <si>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</si>
  <si>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</si>
  <si>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</si>
  <si>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</si>
  <si>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</si>
  <si>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</si>
  <si>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</si>
  <si>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</si>
  <si>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</si>
  <si>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</si>
  <si>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</si>
  <si>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</si>
  <si>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</si>
  <si>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</si>
  <si>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</si>
  <si>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</si>
  <si>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</si>
  <si>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</si>
  <si>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</si>
  <si>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</si>
  <si>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</si>
  <si>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</si>
  <si>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</si>
  <si>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</si>
  <si>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</si>
  <si>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</si>
  <si>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</si>
  <si>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</si>
  <si>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</si>
  <si>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</si>
  <si>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</si>
  <si>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</si>
  <si>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</si>
  <si>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</si>
  <si>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</si>
  <si>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</si>
  <si>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</si>
  <si>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</si>
  <si>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</si>
  <si>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</si>
  <si>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</si>
  <si>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</si>
  <si>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</si>
  <si>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</si>
  <si>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</si>
  <si>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</si>
  <si>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</si>
  <si>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</si>
  <si>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</si>
  <si>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</si>
  <si>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</si>
  <si>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</si>
  <si>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</si>
  <si>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</si>
  <si>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</si>
  <si>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</si>
  <si>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</si>
  <si>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</si>
  <si>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</si>
  <si>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</si>
  <si>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</si>
  <si>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</si>
  <si>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</si>
  <si>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</si>
  <si>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</si>
  <si>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</si>
  <si>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</si>
  <si>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</si>
  <si>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</si>
  <si>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</si>
  <si>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</si>
  <si>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</si>
  <si>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</si>
  <si>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</si>
  <si>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</si>
  <si>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</si>
  <si>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</si>
  <si>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</si>
  <si>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</si>
  <si>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</si>
  <si>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</si>
  <si>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</si>
  <si>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</si>
  <si>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</si>
  <si>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</si>
  <si>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</si>
  <si>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</si>
  <si>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</si>
  <si>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</si>
  <si>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</si>
  <si>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</si>
  <si>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</si>
  <si>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</si>
  <si>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</si>
  <si>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</si>
  <si>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</si>
  <si>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</si>
  <si>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</si>
  <si>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</si>
  <si>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</si>
  <si>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</si>
  <si>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</si>
  <si>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</si>
  <si>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</si>
  <si>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</si>
  <si>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</si>
  <si>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</si>
  <si>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</si>
  <si>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</si>
  <si>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</si>
  <si>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</si>
  <si>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</si>
  <si>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</si>
  <si>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</si>
  <si>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</si>
  <si>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</si>
  <si>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</si>
  <si>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</si>
  <si>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</si>
  <si>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</si>
  <si>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</si>
  <si>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</si>
  <si>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</si>
  <si>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</si>
  <si>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</si>
  <si>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</si>
  <si>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</si>
  <si>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</si>
  <si>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</si>
  <si>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</si>
  <si>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</si>
  <si>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</si>
  <si>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</si>
  <si>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</si>
  <si>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</si>
  <si>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</si>
  <si>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</si>
  <si>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</si>
  <si>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</si>
  <si>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</si>
  <si>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</si>
  <si>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</si>
  <si>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</si>
  <si>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</si>
  <si>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</si>
  <si>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</si>
  <si>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</si>
  <si>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</si>
  <si>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</si>
  <si>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</si>
  <si>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</si>
  <si>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</si>
  <si>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</si>
  <si>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</si>
  <si>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</si>
  <si>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</si>
  <si>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</si>
  <si>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</si>
  <si>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</si>
  <si>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</si>
  <si>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</si>
  <si>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</si>
  <si>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</si>
  <si>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</si>
  <si>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</si>
  <si>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</si>
  <si>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</si>
  <si>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</si>
  <si>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</si>
  <si>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</si>
  <si>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</si>
  <si>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</si>
  <si>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</si>
  <si>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</si>
  <si>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</si>
  <si>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</si>
  <si>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</si>
  <si>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</si>
  <si>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</si>
  <si>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</si>
  <si>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</si>
  <si>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</si>
  <si>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</si>
  <si>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</si>
  <si>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</si>
  <si>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</si>
  <si>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</si>
  <si>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</si>
  <si>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</si>
  <si>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</si>
  <si>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</si>
  <si>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</si>
  <si>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</si>
  <si>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</si>
  <si>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</si>
  <si>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</si>
  <si>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</si>
  <si>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</si>
  <si>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</si>
  <si>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</si>
  <si>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</si>
  <si>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</si>
  <si>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</si>
  <si>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</si>
  <si>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</si>
  <si>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</si>
  <si>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</si>
  <si>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</si>
  <si>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</si>
  <si>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</si>
  <si>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</si>
  <si>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</si>
  <si>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</si>
  <si>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</si>
  <si>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</si>
  <si>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</si>
  <si>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</si>
  <si>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</si>
  <si>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</si>
  <si>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</si>
  <si>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</si>
  <si>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</si>
  <si>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</si>
  <si>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</si>
  <si>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</si>
  <si>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</si>
  <si>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</si>
  <si>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</si>
  <si>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</si>
  <si>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</si>
  <si>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</si>
  <si>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</si>
  <si>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2016 SCH 410</t>
  </si>
  <si>
    <t>2016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</si>
  <si>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</si>
  <si>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</si>
  <si>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</si>
  <si>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</si>
  <si>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</si>
  <si>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</si>
  <si>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</si>
  <si>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</si>
  <si>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</si>
  <si>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</si>
  <si>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</si>
  <si>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</si>
  <si>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</si>
  <si>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</si>
  <si>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</si>
  <si>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</si>
  <si>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</si>
  <si>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</si>
  <si>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</si>
  <si>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</si>
  <si>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</si>
  <si>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</si>
  <si>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</si>
  <si>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</si>
  <si>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</si>
  <si>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</si>
  <si>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</si>
  <si>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</si>
  <si>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</si>
  <si>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</si>
  <si>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</si>
  <si>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</si>
  <si>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</si>
  <si>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</si>
  <si>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</si>
  <si>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</si>
  <si>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</si>
  <si>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</si>
  <si>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</si>
  <si>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</si>
  <si>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</si>
  <si>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</si>
  <si>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</si>
  <si>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</si>
  <si>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</si>
  <si>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</si>
  <si>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</si>
  <si>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</si>
  <si>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</si>
  <si>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</si>
  <si>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</si>
  <si>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</si>
  <si>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</si>
  <si>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</si>
  <si>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</si>
  <si>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</si>
  <si>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</si>
  <si>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</si>
  <si>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</si>
  <si>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</si>
  <si>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</si>
  <si>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</si>
  <si>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</si>
  <si>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</si>
  <si>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</si>
  <si>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</si>
  <si>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</si>
  <si>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</si>
  <si>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</si>
  <si>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</si>
  <si>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</si>
  <si>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</si>
  <si>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</si>
  <si>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</si>
  <si>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</si>
  <si>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</si>
  <si>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</si>
  <si>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</si>
  <si>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</si>
  <si>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</si>
  <si>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</si>
  <si>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</si>
  <si>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</si>
  <si>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</si>
  <si>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</si>
  <si>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</si>
  <si>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</si>
  <si>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</si>
  <si>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</si>
  <si>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</si>
  <si>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</si>
  <si>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</si>
  <si>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</si>
  <si>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</si>
  <si>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</si>
  <si>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</si>
  <si>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</si>
  <si>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</si>
  <si>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</si>
  <si>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</si>
  <si>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</si>
  <si>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</si>
  <si>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</si>
  <si>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</si>
  <si>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</si>
  <si>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</si>
  <si>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</si>
  <si>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</si>
  <si>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</si>
  <si>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</si>
  <si>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</si>
  <si>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</si>
  <si>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</si>
  <si>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</si>
  <si>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</si>
  <si>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</si>
  <si>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</si>
  <si>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</si>
  <si>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</si>
  <si>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</si>
  <si>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</si>
  <si>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</si>
  <si>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</si>
  <si>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</si>
  <si>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</si>
  <si>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</si>
  <si>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</si>
  <si>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</si>
  <si>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</si>
  <si>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</si>
  <si>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</si>
  <si>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</si>
  <si>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</si>
  <si>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</si>
  <si>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</si>
  <si>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</si>
  <si>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</si>
  <si>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</si>
  <si>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</si>
  <si>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</si>
  <si>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</si>
  <si>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</si>
  <si>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</si>
  <si>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</si>
  <si>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</si>
  <si>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</si>
  <si>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</si>
  <si>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</si>
  <si>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</si>
  <si>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</si>
  <si>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</si>
  <si>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</si>
  <si>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</si>
  <si>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</si>
  <si>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</si>
  <si>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</si>
  <si>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</si>
  <si>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</si>
  <si>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</si>
  <si>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</si>
  <si>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</si>
  <si>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</si>
  <si>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</si>
  <si>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</si>
  <si>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</si>
  <si>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</si>
  <si>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</si>
  <si>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</si>
  <si>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</si>
  <si>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</si>
  <si>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</si>
  <si>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</si>
  <si>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</si>
  <si>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</si>
  <si>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</si>
  <si>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</si>
  <si>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</si>
  <si>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</si>
  <si>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</si>
  <si>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</si>
  <si>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</si>
  <si>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</si>
  <si>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</si>
  <si>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</si>
  <si>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</si>
  <si>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</si>
  <si>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</si>
  <si>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</si>
  <si>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</si>
  <si>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</si>
  <si>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</si>
  <si>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</si>
  <si>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</si>
  <si>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</si>
  <si>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</si>
  <si>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</si>
  <si>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</si>
  <si>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</si>
  <si>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</si>
  <si>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</si>
  <si>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</si>
  <si>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</si>
  <si>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</si>
  <si>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</si>
  <si>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</si>
  <si>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</si>
  <si>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</si>
  <si>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</si>
  <si>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</si>
  <si>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</si>
  <si>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</si>
  <si>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</si>
  <si>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</si>
  <si>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</si>
  <si>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</si>
  <si>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</si>
  <si>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</si>
  <si>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</si>
  <si>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</si>
  <si>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</si>
  <si>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</si>
  <si>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</si>
  <si>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</si>
  <si>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</si>
  <si>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</si>
  <si>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</si>
  <si>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</si>
  <si>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</si>
  <si>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</si>
  <si>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</si>
  <si>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</si>
  <si>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</si>
  <si>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</si>
  <si>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</si>
  <si>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</si>
  <si>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</si>
  <si>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</si>
  <si>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</si>
  <si>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</si>
  <si>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</si>
  <si>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</si>
  <si>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</si>
  <si>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</si>
  <si>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</si>
  <si>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</si>
  <si>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</si>
  <si>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</si>
  <si>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</si>
  <si>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</si>
  <si>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</si>
  <si>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</si>
  <si>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</si>
  <si>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</si>
  <si>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</si>
  <si>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</si>
  <si>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</si>
  <si>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</si>
  <si>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</si>
  <si>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</si>
  <si>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</si>
  <si>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</si>
  <si>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</si>
  <si>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</si>
  <si>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</si>
  <si>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</si>
  <si>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</si>
  <si>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</si>
  <si>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</si>
  <si>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</si>
  <si>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</si>
  <si>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</si>
  <si>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</si>
  <si>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</si>
  <si>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</si>
  <si>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</si>
  <si>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</si>
  <si>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</si>
  <si>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</si>
  <si>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</si>
  <si>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</si>
  <si>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</si>
  <si>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</si>
  <si>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</si>
  <si>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</si>
  <si>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</si>
  <si>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</si>
  <si>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</si>
  <si>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</si>
  <si>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</si>
  <si>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</si>
  <si>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</si>
  <si>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</si>
  <si>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</si>
  <si>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</si>
  <si>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</si>
  <si>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</si>
  <si>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</si>
  <si>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</si>
  <si>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</si>
  <si>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</si>
  <si>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</si>
  <si>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</si>
  <si>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</si>
  <si>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</si>
  <si>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</si>
  <si>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</si>
  <si>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</si>
  <si>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</si>
  <si>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</si>
  <si>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</si>
  <si>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</si>
  <si>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</si>
  <si>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</si>
  <si>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</si>
  <si>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</si>
  <si>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</si>
  <si>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</si>
  <si>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</si>
  <si>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</si>
  <si>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</si>
  <si>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</si>
  <si>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</si>
  <si>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</si>
  <si>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</si>
  <si>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</si>
  <si>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</si>
  <si>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</si>
  <si>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</si>
  <si>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</si>
  <si>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</si>
  <si>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</si>
  <si>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</si>
  <si>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</si>
  <si>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</si>
  <si>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</si>
  <si>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</si>
  <si>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</si>
  <si>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</si>
  <si>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</si>
  <si>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</si>
  <si>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</si>
  <si>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</si>
  <si>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</si>
  <si>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</si>
  <si>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</si>
  <si>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</si>
  <si>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</si>
  <si>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</si>
  <si>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</si>
  <si>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</si>
  <si>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</si>
  <si>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</si>
  <si>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</si>
  <si>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</si>
  <si>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</si>
  <si>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</si>
  <si>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</si>
  <si>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</si>
  <si>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</si>
  <si>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</si>
  <si>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</si>
  <si>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</si>
  <si>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</si>
  <si>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</si>
  <si>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</si>
  <si>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</si>
  <si>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</si>
  <si>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</si>
  <si>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</si>
  <si>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</si>
  <si>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</si>
  <si>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</si>
  <si>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</si>
  <si>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</si>
  <si>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</si>
  <si>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</si>
  <si>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</si>
  <si>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</si>
  <si>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</si>
  <si>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</si>
  <si>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</si>
  <si>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</si>
  <si>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</si>
  <si>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</si>
  <si>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</si>
  <si>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</si>
  <si>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</si>
  <si>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</si>
  <si>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</si>
  <si>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</si>
  <si>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</si>
  <si>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</si>
  <si>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</si>
  <si>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</si>
  <si>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</si>
  <si>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</si>
  <si>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</si>
  <si>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</si>
  <si>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</si>
  <si>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</si>
  <si>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</si>
  <si>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</si>
  <si>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</si>
  <si>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</si>
  <si>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</si>
  <si>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</si>
  <si>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</si>
  <si>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</si>
  <si>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</si>
  <si>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</si>
  <si>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</si>
  <si>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</si>
  <si>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</si>
  <si>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</si>
  <si>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</si>
  <si>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</si>
  <si>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</si>
  <si>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</si>
  <si>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</si>
  <si>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</si>
  <si>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</si>
  <si>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</si>
  <si>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</si>
  <si>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</si>
  <si>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</si>
  <si>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</si>
  <si>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</si>
  <si>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</si>
  <si>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</si>
  <si>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</si>
  <si>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</si>
  <si>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</si>
  <si>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</si>
  <si>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</si>
  <si>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</si>
  <si>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</si>
  <si>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</si>
  <si>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</si>
  <si>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</si>
  <si>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</si>
  <si>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</si>
  <si>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</si>
  <si>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</si>
  <si>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</si>
  <si>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</si>
  <si>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</si>
  <si>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</si>
  <si>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</si>
  <si>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</si>
  <si>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</si>
  <si>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</si>
  <si>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</si>
  <si>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</si>
  <si>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</si>
  <si>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</si>
  <si>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</si>
  <si>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</si>
  <si>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</si>
  <si>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</si>
  <si>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</si>
  <si>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</si>
  <si>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</si>
  <si>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</si>
  <si>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</si>
  <si>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</si>
  <si>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</si>
  <si>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</si>
  <si>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</si>
  <si>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</si>
  <si>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</si>
  <si>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</si>
  <si>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</si>
  <si>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</si>
  <si>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</si>
  <si>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</si>
  <si>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</si>
  <si>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</si>
  <si>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</si>
  <si>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</si>
  <si>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</si>
  <si>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</si>
  <si>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</si>
  <si>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</si>
  <si>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</si>
  <si>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</si>
  <si>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</si>
  <si>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</si>
  <si>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</si>
  <si>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</si>
  <si>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</si>
  <si>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</si>
  <si>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</si>
  <si>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</si>
  <si>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</si>
  <si>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</si>
  <si>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</si>
  <si>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</si>
  <si>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</si>
  <si>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</si>
  <si>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</si>
  <si>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</si>
  <si>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</si>
  <si>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</si>
  <si>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</si>
  <si>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</si>
  <si>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</si>
  <si>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</si>
  <si>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</si>
  <si>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</si>
  <si>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</si>
  <si>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</si>
  <si>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</si>
  <si>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</si>
  <si>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</si>
  <si>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</si>
  <si>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</si>
  <si>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</si>
  <si>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</si>
  <si>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</si>
  <si>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</si>
  <si>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</si>
  <si>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</si>
  <si>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</si>
  <si>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</si>
  <si>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</si>
  <si>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</si>
  <si>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</si>
  <si>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</si>
  <si>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</si>
  <si>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</si>
  <si>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</si>
  <si>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</si>
  <si>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</si>
  <si>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</si>
  <si>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</si>
  <si>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</si>
  <si>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</si>
  <si>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</si>
  <si>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</si>
  <si>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</si>
  <si>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</si>
  <si>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</si>
  <si>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</si>
  <si>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</si>
  <si>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</si>
  <si>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</si>
  <si>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</si>
  <si>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</si>
  <si>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</si>
  <si>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</si>
  <si>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</si>
  <si>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</si>
  <si>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</si>
  <si>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</si>
  <si>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</si>
  <si>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</si>
  <si>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</si>
  <si>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</si>
  <si>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</si>
  <si>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</si>
  <si>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</si>
  <si>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</si>
  <si>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</si>
  <si>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</si>
  <si>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</si>
  <si>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</si>
  <si>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</si>
  <si>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</si>
  <si>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</si>
  <si>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</si>
  <si>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</si>
  <si>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</si>
  <si>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</si>
  <si>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</si>
  <si>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</si>
  <si>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</si>
  <si>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</si>
  <si>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</si>
  <si>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</si>
  <si>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</si>
  <si>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</si>
  <si>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</si>
  <si>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</si>
  <si>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</si>
  <si>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</si>
  <si>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</si>
  <si>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</si>
  <si>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</si>
  <si>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</si>
  <si>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</si>
  <si>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</si>
  <si>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</si>
  <si>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</si>
  <si>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</si>
  <si>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</si>
  <si>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</si>
  <si>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</si>
  <si>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</si>
  <si>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</si>
  <si>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</si>
  <si>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</si>
  <si>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</si>
  <si>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</si>
  <si>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</si>
  <si>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</si>
  <si>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</si>
  <si>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</si>
  <si>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</si>
  <si>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</si>
  <si>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</si>
  <si>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</si>
  <si>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</si>
  <si>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</si>
  <si>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</si>
  <si>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</si>
  <si>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</si>
  <si>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</si>
  <si>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</si>
  <si>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</si>
  <si>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</si>
  <si>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</si>
  <si>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</si>
  <si>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</si>
  <si>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</si>
  <si>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</si>
  <si>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</si>
  <si>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</si>
  <si>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</si>
  <si>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</si>
  <si>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</si>
  <si>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</si>
  <si>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</si>
  <si>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</si>
  <si>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</si>
  <si>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</si>
  <si>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</si>
  <si>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</si>
  <si>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</si>
  <si>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</si>
  <si>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</si>
  <si>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</si>
  <si>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</si>
  <si>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</si>
  <si>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</si>
  <si>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</si>
  <si>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</si>
  <si>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</si>
  <si>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</si>
  <si>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</si>
  <si>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</si>
  <si>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</si>
  <si>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</si>
  <si>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</si>
  <si>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</si>
  <si>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</si>
  <si>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</si>
  <si>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</si>
  <si>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</si>
  <si>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</si>
  <si>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</si>
  <si>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</si>
  <si>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</si>
  <si>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</si>
  <si>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</si>
  <si>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</si>
  <si>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</si>
  <si>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</si>
  <si>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</si>
  <si>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</si>
  <si>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</si>
  <si>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</si>
  <si>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</si>
  <si>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</si>
  <si>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</si>
  <si>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</si>
  <si>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</si>
  <si>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</si>
  <si>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</si>
  <si>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</si>
  <si>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</si>
  <si>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</si>
  <si>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</si>
  <si>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</si>
  <si>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</si>
  <si>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</si>
  <si>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</si>
  <si>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</si>
  <si>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</si>
  <si>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</si>
  <si>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</si>
  <si>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</si>
  <si>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</si>
  <si>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</si>
  <si>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</si>
  <si>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</si>
  <si>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</si>
  <si>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</si>
  <si>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</si>
  <si>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</si>
  <si>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</si>
  <si>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</si>
  <si>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</si>
  <si>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</si>
  <si>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</si>
  <si>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</si>
  <si>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</si>
  <si>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</si>
  <si>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</si>
  <si>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</si>
  <si>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</si>
  <si>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</si>
  <si>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</si>
  <si>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</si>
  <si>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</si>
  <si>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</si>
  <si>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</si>
  <si>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</si>
  <si>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</si>
  <si>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</si>
  <si>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</si>
  <si>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</si>
  <si>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</si>
  <si>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</si>
  <si>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</si>
  <si>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</si>
  <si>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</si>
  <si>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</si>
  <si>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</si>
  <si>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</si>
  <si>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</si>
  <si>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</si>
  <si>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</si>
  <si>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</si>
  <si>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</si>
  <si>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</si>
  <si>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</si>
  <si>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</si>
  <si>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</si>
  <si>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</si>
  <si>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</si>
  <si>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</si>
  <si>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</si>
  <si>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</si>
  <si>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</si>
  <si>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</si>
  <si>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</si>
  <si>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</si>
  <si>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</si>
  <si>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</si>
  <si>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</si>
  <si>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</si>
  <si>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</si>
  <si>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</si>
  <si>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</si>
  <si>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</si>
  <si>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</si>
  <si>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</si>
  <si>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</si>
  <si>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</si>
  <si>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</si>
  <si>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</si>
  <si>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</si>
  <si>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</si>
  <si>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</si>
  <si>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</si>
  <si>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</si>
  <si>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</si>
  <si>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</si>
  <si>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</si>
  <si>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</si>
  <si>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</si>
  <si>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</si>
  <si>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</si>
  <si>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</si>
  <si>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</si>
  <si>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</si>
  <si>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</si>
  <si>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</si>
  <si>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</si>
  <si>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</si>
  <si>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</si>
  <si>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</si>
  <si>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</si>
  <si>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</si>
  <si>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</si>
  <si>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</si>
  <si>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</si>
  <si>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</si>
  <si>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</si>
  <si>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</si>
  <si>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</si>
  <si>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</si>
  <si>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</si>
  <si>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</si>
  <si>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</si>
  <si>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</si>
  <si>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</si>
  <si>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</si>
  <si>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</si>
  <si>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</si>
  <si>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</si>
  <si>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</si>
  <si>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</si>
  <si>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</si>
  <si>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</si>
  <si>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</si>
  <si>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</si>
  <si>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</si>
  <si>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</si>
  <si>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</si>
  <si>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</si>
  <si>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</si>
  <si>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</si>
  <si>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</si>
  <si>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</si>
  <si>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</si>
  <si>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</si>
  <si>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</si>
  <si>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</si>
  <si>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</si>
  <si>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</si>
  <si>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</si>
  <si>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</si>
  <si>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</si>
  <si>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</si>
  <si>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</si>
  <si>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</si>
  <si>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</si>
  <si>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</si>
  <si>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</si>
  <si>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</si>
  <si>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</si>
  <si>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</si>
  <si>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</si>
  <si>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</si>
  <si>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</si>
  <si>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</si>
  <si>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</si>
  <si>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</si>
  <si>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</si>
  <si>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</si>
  <si>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</si>
  <si>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</si>
  <si>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</si>
  <si>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</si>
  <si>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</si>
  <si>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</si>
  <si>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</si>
  <si>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</si>
  <si>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</si>
  <si>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</si>
  <si>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</si>
  <si>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</si>
  <si>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</si>
  <si>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</si>
  <si>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</si>
  <si>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</si>
  <si>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</si>
  <si>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2020 SCH 210</t>
  </si>
  <si>
    <t>2019 SCH 210</t>
  </si>
  <si>
    <t>2018 SCH 210</t>
  </si>
  <si>
    <t>2017 SCH 210</t>
  </si>
  <si>
    <t>2016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</si>
  <si>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</si>
  <si>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</si>
  <si>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</si>
  <si>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</si>
  <si>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</si>
  <si>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</si>
  <si>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</si>
  <si>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</si>
  <si>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</si>
  <si>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</si>
  <si>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</si>
  <si>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</si>
  <si>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</si>
  <si>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</si>
  <si>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</si>
  <si>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</si>
  <si>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</si>
  <si>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</si>
  <si>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</si>
  <si>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</si>
  <si>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</si>
  <si>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</si>
  <si>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</si>
  <si>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</si>
  <si>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</si>
  <si>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</si>
  <si>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</si>
  <si>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</si>
  <si>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</si>
  <si>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</si>
  <si>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</si>
  <si>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</si>
  <si>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</si>
  <si>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</si>
  <si>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</si>
  <si>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</si>
  <si>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</si>
  <si>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</si>
  <si>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</si>
  <si>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</si>
  <si>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</si>
  <si>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</si>
  <si>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</si>
  <si>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</si>
  <si>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</si>
  <si>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</si>
  <si>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</si>
  <si>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</si>
  <si>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</si>
  <si>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</si>
  <si>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</si>
  <si>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</si>
  <si>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</si>
  <si>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</si>
  <si>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</si>
  <si>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</si>
  <si>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</si>
  <si>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</si>
  <si>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</si>
  <si>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</si>
  <si>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</si>
  <si>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</si>
  <si>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</si>
  <si>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</si>
  <si>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</si>
  <si>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</si>
  <si>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</si>
  <si>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</si>
  <si>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</si>
  <si>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</si>
  <si>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</si>
  <si>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</si>
  <si>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</si>
  <si>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</si>
  <si>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</si>
  <si>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</si>
  <si>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</si>
  <si>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</si>
  <si>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</si>
  <si>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</si>
  <si>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</si>
  <si>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</si>
  <si>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</si>
  <si>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</si>
  <si>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</si>
  <si>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</si>
  <si>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</si>
  <si>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</si>
  <si>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</si>
  <si>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</si>
  <si>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</si>
  <si>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</si>
  <si>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</si>
  <si>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2020 SCH 417</t>
  </si>
  <si>
    <t>2019 SCH 417</t>
  </si>
  <si>
    <t>2018 SCH 417</t>
  </si>
  <si>
    <t>2017 SCH 417</t>
  </si>
  <si>
    <t>2016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</si>
  <si>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</si>
  <si>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</si>
  <si>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</si>
  <si>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</si>
  <si>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</si>
  <si>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</si>
  <si>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</si>
  <si>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</si>
  <si>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</si>
  <si>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</si>
  <si>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</si>
  <si>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</si>
  <si>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</si>
  <si>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</si>
  <si>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</si>
  <si>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</si>
  <si>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</si>
  <si>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</si>
  <si>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</si>
  <si>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</si>
  <si>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</si>
  <si>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</si>
  <si>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</si>
  <si>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</si>
  <si>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</si>
  <si>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</si>
  <si>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</si>
  <si>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</si>
  <si>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</si>
  <si>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</si>
  <si>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</si>
  <si>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</si>
  <si>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</si>
  <si>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</si>
  <si>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</si>
  <si>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</si>
  <si>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</si>
  <si>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</si>
  <si>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</si>
  <si>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</si>
  <si>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</si>
  <si>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</si>
  <si>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</si>
  <si>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</si>
  <si>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</si>
  <si>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</si>
  <si>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</si>
  <si>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</si>
  <si>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</si>
  <si>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</si>
  <si>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</si>
  <si>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</si>
  <si>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</si>
  <si>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</si>
  <si>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</si>
  <si>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</si>
  <si>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</si>
  <si>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</si>
  <si>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</si>
  <si>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</si>
  <si>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</si>
  <si>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</si>
  <si>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</si>
  <si>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</si>
  <si>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</si>
  <si>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</si>
  <si>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</si>
  <si>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</si>
  <si>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</si>
  <si>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</si>
  <si>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</si>
  <si>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</si>
  <si>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</si>
  <si>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</si>
  <si>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</si>
  <si>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</si>
  <si>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</si>
  <si>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</si>
  <si>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</si>
  <si>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</si>
  <si>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</si>
  <si>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</si>
  <si>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</si>
  <si>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</si>
  <si>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</si>
  <si>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</si>
  <si>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</si>
  <si>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</si>
  <si>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</si>
  <si>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</si>
  <si>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</si>
  <si>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</si>
  <si>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</si>
  <si>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</si>
  <si>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</si>
  <si>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</si>
  <si>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</si>
  <si>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</si>
  <si>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</si>
  <si>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</si>
  <si>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</si>
  <si>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</si>
  <si>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</si>
  <si>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</si>
  <si>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</si>
  <si>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</si>
  <si>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</si>
  <si>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</si>
  <si>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</si>
  <si>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</si>
  <si>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</si>
  <si>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</si>
  <si>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</si>
  <si>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</si>
  <si>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</si>
  <si>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</si>
  <si>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</si>
  <si>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</si>
  <si>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</si>
  <si>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</si>
  <si>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</si>
  <si>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</si>
  <si>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</si>
  <si>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</si>
  <si>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</si>
  <si>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</si>
  <si>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</si>
  <si>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</si>
  <si>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</si>
  <si>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</si>
  <si>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</si>
  <si>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</si>
  <si>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</si>
  <si>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</si>
  <si>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</si>
  <si>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</si>
  <si>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</si>
  <si>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</si>
  <si>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</si>
  <si>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</si>
  <si>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</si>
  <si>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</si>
  <si>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</si>
  <si>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</si>
  <si>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</si>
  <si>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</si>
  <si>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</si>
  <si>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</si>
  <si>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</si>
  <si>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</si>
  <si>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</si>
  <si>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</si>
  <si>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</si>
  <si>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</si>
  <si>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</si>
  <si>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</si>
  <si>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</si>
  <si>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</si>
  <si>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</si>
  <si>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</si>
  <si>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</si>
  <si>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</si>
  <si>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</si>
  <si>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</si>
  <si>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</si>
  <si>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</si>
  <si>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</si>
  <si>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</si>
  <si>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</si>
  <si>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</si>
  <si>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</si>
  <si>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</si>
  <si>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</si>
  <si>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</si>
  <si>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</si>
  <si>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2020 SCH 414</t>
  </si>
  <si>
    <t>2019 SCH 414</t>
  </si>
  <si>
    <t>2018 SCH 414</t>
  </si>
  <si>
    <t>2017 SCH 414</t>
  </si>
  <si>
    <t>2016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</si>
  <si>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</si>
  <si>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</si>
  <si>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</si>
  <si>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</si>
  <si>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</si>
  <si>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</si>
  <si>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</si>
  <si>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</si>
  <si>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</si>
  <si>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</si>
  <si>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</si>
  <si>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</si>
  <si>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</si>
  <si>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</si>
  <si>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</si>
  <si>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</si>
  <si>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</si>
  <si>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</si>
  <si>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</si>
  <si>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</si>
  <si>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</si>
  <si>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</si>
  <si>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</si>
  <si>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</si>
  <si>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</si>
  <si>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</si>
  <si>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</si>
  <si>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</si>
  <si>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</si>
  <si>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</si>
  <si>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</si>
  <si>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</si>
  <si>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</si>
  <si>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</si>
  <si>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</si>
  <si>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</si>
  <si>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</si>
  <si>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</si>
  <si>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</si>
  <si>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</si>
  <si>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</si>
  <si>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</si>
  <si>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</si>
  <si>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</si>
  <si>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</si>
  <si>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</si>
  <si>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</si>
  <si>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</si>
  <si>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</si>
  <si>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</si>
  <si>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</si>
  <si>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</si>
  <si>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</si>
  <si>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</si>
  <si>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</si>
  <si>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</si>
  <si>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</si>
  <si>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</si>
  <si>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</si>
  <si>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</si>
  <si>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</si>
  <si>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</si>
  <si>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</si>
  <si>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</si>
  <si>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</si>
  <si>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</si>
  <si>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</si>
  <si>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</si>
  <si>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</si>
  <si>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</si>
  <si>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</si>
  <si>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</si>
  <si>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</si>
  <si>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</si>
  <si>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</si>
  <si>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</si>
  <si>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</si>
  <si>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</si>
  <si>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</si>
  <si>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</si>
  <si>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</si>
  <si>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</si>
  <si>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</si>
  <si>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</si>
  <si>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</si>
  <si>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</si>
  <si>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</si>
  <si>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</si>
  <si>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</si>
  <si>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</si>
  <si>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</si>
  <si>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</si>
  <si>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</si>
  <si>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</si>
  <si>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</si>
  <si>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</si>
  <si>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</si>
  <si>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</si>
  <si>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</si>
  <si>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</si>
  <si>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</si>
  <si>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</si>
  <si>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</si>
  <si>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</si>
  <si>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</si>
  <si>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</si>
  <si>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</si>
  <si>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</si>
  <si>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</si>
  <si>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</si>
  <si>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</si>
  <si>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</si>
  <si>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</si>
  <si>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</si>
  <si>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</si>
  <si>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</si>
  <si>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</si>
  <si>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</si>
  <si>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</si>
  <si>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</si>
  <si>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</si>
  <si>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</si>
  <si>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</si>
  <si>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</si>
  <si>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</si>
  <si>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</si>
  <si>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</si>
  <si>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</si>
  <si>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</si>
  <si>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</si>
  <si>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</si>
  <si>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</si>
  <si>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</si>
  <si>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</si>
  <si>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</si>
  <si>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</si>
  <si>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</si>
  <si>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</si>
  <si>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</si>
  <si>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</si>
  <si>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</si>
  <si>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</si>
  <si>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</si>
  <si>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</si>
  <si>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</si>
  <si>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</si>
  <si>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</si>
  <si>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</si>
  <si>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</si>
  <si>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</si>
  <si>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</si>
  <si>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</si>
  <si>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</si>
  <si>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</si>
  <si>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</si>
  <si>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</si>
  <si>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</si>
  <si>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</si>
  <si>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</si>
  <si>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</si>
  <si>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</si>
  <si>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</si>
  <si>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</si>
  <si>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</si>
  <si>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</si>
  <si>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</si>
  <si>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</si>
  <si>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</si>
  <si>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</si>
  <si>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</si>
  <si>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</si>
  <si>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</si>
  <si>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</si>
  <si>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</si>
  <si>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</si>
  <si>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</si>
  <si>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</si>
  <si>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</si>
  <si>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</si>
  <si>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</si>
  <si>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</si>
  <si>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</si>
  <si>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</si>
  <si>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</si>
  <si>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</si>
  <si>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</si>
  <si>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</si>
  <si>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</si>
  <si>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</si>
  <si>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</si>
  <si>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</si>
  <si>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</si>
  <si>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</si>
  <si>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</si>
  <si>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</si>
  <si>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</si>
  <si>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</si>
  <si>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</si>
  <si>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</si>
  <si>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</si>
  <si>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</si>
  <si>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</si>
  <si>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</si>
  <si>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</si>
  <si>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</si>
  <si>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</si>
  <si>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</si>
  <si>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</si>
  <si>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</si>
  <si>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</si>
  <si>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</si>
  <si>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</si>
  <si>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</si>
  <si>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</si>
  <si>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</si>
  <si>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</si>
  <si>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</si>
  <si>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</si>
  <si>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</si>
  <si>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</si>
  <si>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</si>
  <si>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</si>
  <si>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</si>
  <si>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</si>
  <si>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</si>
  <si>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</si>
  <si>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</si>
  <si>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</si>
  <si>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</si>
  <si>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</si>
  <si>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</si>
  <si>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</si>
  <si>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</si>
  <si>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</si>
  <si>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</si>
  <si>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</si>
  <si>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</si>
  <si>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</si>
  <si>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</si>
  <si>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</si>
  <si>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</si>
  <si>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</si>
  <si>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</si>
  <si>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</si>
  <si>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</si>
  <si>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</si>
  <si>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</si>
  <si>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</si>
  <si>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</si>
  <si>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</si>
  <si>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</si>
  <si>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</si>
  <si>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</si>
  <si>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</si>
  <si>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</si>
  <si>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</si>
  <si>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</si>
  <si>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</si>
  <si>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</si>
  <si>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</si>
  <si>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</si>
  <si>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</si>
  <si>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</si>
  <si>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</si>
  <si>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</si>
  <si>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</si>
  <si>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2020 SCH 415</t>
  </si>
  <si>
    <t>2019 SCH 415</t>
  </si>
  <si>
    <t>2018 SCH 415</t>
  </si>
  <si>
    <t>2017 SCH 415</t>
  </si>
  <si>
    <t>2016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</si>
  <si>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</si>
  <si>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</si>
  <si>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</si>
  <si>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</si>
  <si>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</si>
  <si>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</si>
  <si>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</si>
  <si>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</si>
  <si>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</si>
  <si>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</si>
  <si>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</si>
  <si>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</si>
  <si>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</si>
  <si>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</si>
  <si>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</si>
  <si>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</si>
  <si>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</si>
  <si>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</si>
  <si>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</si>
  <si>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</si>
  <si>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</si>
  <si>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</si>
  <si>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</si>
  <si>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</si>
  <si>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</si>
  <si>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</si>
  <si>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</si>
  <si>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</si>
  <si>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</si>
  <si>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</si>
  <si>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</si>
  <si>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</si>
  <si>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</si>
  <si>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</si>
  <si>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</si>
  <si>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</si>
  <si>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</si>
  <si>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</si>
  <si>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</si>
  <si>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</si>
  <si>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</si>
  <si>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</si>
  <si>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</si>
  <si>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</si>
  <si>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</si>
  <si>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</si>
  <si>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</si>
  <si>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</si>
  <si>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</si>
  <si>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</si>
  <si>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</si>
  <si>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</si>
  <si>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</si>
  <si>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</si>
  <si>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</si>
  <si>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</si>
  <si>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</si>
  <si>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</si>
  <si>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</si>
  <si>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</si>
  <si>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</si>
  <si>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</si>
  <si>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</si>
  <si>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</si>
  <si>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</si>
  <si>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</si>
  <si>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</si>
  <si>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</si>
  <si>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</si>
  <si>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</si>
  <si>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</si>
  <si>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</si>
  <si>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</si>
  <si>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</si>
  <si>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</si>
  <si>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</si>
  <si>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</si>
  <si>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</si>
  <si>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</si>
  <si>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</si>
  <si>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</si>
  <si>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</si>
  <si>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</si>
  <si>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</si>
  <si>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</si>
  <si>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</si>
  <si>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</si>
  <si>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</si>
  <si>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</si>
  <si>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</si>
  <si>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</si>
  <si>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</si>
  <si>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</si>
  <si>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</si>
  <si>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</si>
  <si>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</si>
  <si>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</si>
  <si>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</si>
  <si>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</si>
  <si>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</si>
  <si>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</si>
  <si>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</si>
  <si>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</si>
  <si>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</si>
  <si>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</si>
  <si>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</si>
  <si>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</si>
  <si>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</si>
  <si>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</si>
  <si>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</si>
  <si>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</si>
  <si>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</si>
  <si>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</si>
  <si>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</si>
  <si>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</si>
  <si>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</si>
  <si>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</si>
  <si>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</si>
  <si>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</si>
  <si>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</si>
  <si>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</si>
  <si>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</si>
  <si>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</si>
  <si>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</si>
  <si>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</si>
  <si>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</si>
  <si>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</si>
  <si>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</si>
  <si>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</si>
  <si>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</si>
  <si>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</si>
  <si>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</si>
  <si>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</si>
  <si>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</si>
  <si>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</si>
  <si>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</si>
  <si>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</si>
  <si>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</si>
  <si>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</si>
  <si>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</si>
  <si>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</si>
  <si>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</si>
  <si>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</si>
  <si>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</si>
  <si>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</si>
  <si>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</si>
  <si>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</si>
  <si>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</si>
  <si>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</si>
  <si>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</si>
  <si>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</si>
  <si>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</si>
  <si>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</si>
  <si>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</si>
  <si>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</si>
  <si>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</si>
  <si>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</si>
  <si>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</si>
  <si>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</si>
  <si>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</si>
  <si>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</si>
  <si>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</si>
  <si>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</si>
  <si>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</si>
  <si>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</si>
  <si>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</si>
  <si>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</si>
  <si>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</si>
  <si>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</si>
  <si>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</si>
  <si>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</si>
  <si>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</si>
  <si>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</si>
  <si>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</si>
  <si>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</si>
  <si>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</si>
  <si>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</si>
  <si>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</si>
  <si>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</si>
  <si>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</si>
  <si>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</si>
  <si>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</si>
  <si>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</si>
  <si>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</si>
  <si>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</si>
  <si>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</si>
  <si>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</si>
  <si>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</si>
  <si>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</si>
  <si>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</si>
  <si>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</si>
  <si>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</si>
  <si>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</si>
  <si>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</si>
  <si>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</si>
  <si>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</si>
  <si>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</si>
  <si>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</si>
  <si>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</si>
  <si>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</si>
  <si>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</si>
  <si>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</si>
  <si>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</si>
  <si>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</si>
  <si>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</si>
  <si>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</si>
  <si>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</si>
  <si>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</si>
  <si>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</si>
  <si>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</si>
  <si>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</si>
  <si>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</si>
  <si>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</si>
  <si>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</si>
  <si>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</si>
  <si>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</si>
  <si>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</si>
  <si>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</si>
  <si>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</si>
  <si>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</si>
  <si>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</si>
  <si>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</si>
  <si>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</si>
  <si>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</si>
  <si>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</si>
  <si>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</si>
  <si>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</si>
  <si>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</si>
  <si>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</si>
  <si>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</si>
  <si>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</si>
  <si>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</si>
  <si>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</si>
  <si>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</si>
  <si>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</si>
  <si>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</si>
  <si>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</si>
  <si>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</si>
  <si>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</si>
  <si>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</si>
  <si>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</si>
  <si>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</si>
  <si>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</si>
  <si>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</si>
  <si>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</si>
  <si>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</si>
  <si>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</si>
  <si>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</si>
  <si>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</si>
  <si>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</si>
  <si>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</si>
  <si>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</si>
  <si>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</si>
  <si>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</si>
  <si>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</si>
  <si>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</si>
  <si>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</si>
  <si>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</si>
  <si>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</si>
  <si>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</si>
  <si>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</si>
  <si>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</si>
  <si>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</si>
  <si>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</si>
  <si>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</si>
  <si>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</si>
  <si>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</si>
  <si>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</si>
  <si>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</si>
  <si>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</si>
  <si>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</si>
  <si>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</si>
  <si>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</si>
  <si>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</si>
  <si>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</si>
  <si>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</si>
  <si>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</si>
  <si>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</si>
  <si>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</si>
  <si>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</si>
  <si>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</si>
  <si>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</si>
  <si>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</si>
  <si>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</si>
  <si>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</si>
  <si>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</si>
  <si>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</si>
  <si>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</si>
  <si>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</si>
  <si>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</si>
  <si>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</si>
  <si>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</si>
  <si>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</si>
  <si>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</si>
  <si>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</si>
  <si>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</si>
  <si>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</si>
  <si>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</si>
  <si>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</si>
  <si>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</si>
  <si>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</si>
  <si>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</si>
  <si>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</si>
  <si>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</si>
  <si>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</si>
  <si>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</si>
  <si>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</si>
  <si>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</si>
  <si>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</si>
  <si>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</si>
  <si>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</si>
  <si>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</si>
  <si>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</si>
  <si>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</si>
  <si>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</si>
  <si>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</si>
  <si>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</si>
  <si>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</si>
  <si>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</si>
  <si>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</si>
  <si>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</si>
  <si>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</si>
  <si>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</si>
  <si>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</si>
  <si>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</si>
  <si>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</si>
  <si>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</si>
  <si>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</si>
  <si>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</si>
  <si>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</si>
  <si>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</si>
  <si>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</si>
  <si>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</si>
  <si>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</si>
  <si>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</si>
  <si>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</si>
  <si>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</si>
  <si>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</si>
  <si>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</si>
  <si>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</si>
  <si>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</si>
  <si>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</si>
  <si>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</si>
  <si>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</si>
  <si>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</si>
  <si>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</si>
  <si>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</si>
  <si>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</si>
  <si>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</si>
  <si>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</si>
  <si>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</si>
  <si>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</si>
  <si>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</si>
  <si>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</si>
  <si>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</si>
  <si>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</si>
  <si>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</si>
  <si>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</si>
  <si>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</si>
  <si>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</si>
  <si>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</si>
  <si>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</si>
  <si>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</si>
  <si>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</si>
  <si>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</si>
  <si>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</si>
  <si>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</si>
  <si>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</si>
  <si>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</si>
  <si>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</si>
  <si>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</si>
  <si>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</si>
  <si>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</si>
  <si>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</si>
  <si>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</si>
  <si>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</si>
  <si>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</si>
  <si>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</si>
  <si>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</si>
  <si>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</si>
  <si>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</si>
  <si>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</si>
  <si>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</si>
  <si>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</si>
  <si>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</si>
  <si>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</si>
  <si>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</si>
  <si>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</si>
  <si>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</si>
  <si>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</si>
  <si>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</si>
  <si>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</si>
  <si>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</si>
  <si>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</si>
  <si>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2020 SCH 412</t>
  </si>
  <si>
    <t>2019 SCH 412</t>
  </si>
  <si>
    <t>2018 SCH 412</t>
  </si>
  <si>
    <t>2017 SCH 412</t>
  </si>
  <si>
    <t>2016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</si>
  <si>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</si>
  <si>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</si>
  <si>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</si>
  <si>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</si>
  <si>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</si>
  <si>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</si>
  <si>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</si>
  <si>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</si>
  <si>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</si>
  <si>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</si>
  <si>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</si>
  <si>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</si>
  <si>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</si>
  <si>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</si>
  <si>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</si>
  <si>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</si>
  <si>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</si>
  <si>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</si>
  <si>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</si>
  <si>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</si>
  <si>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</si>
  <si>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</si>
  <si>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</si>
  <si>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</si>
  <si>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</si>
  <si>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</si>
  <si>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</si>
  <si>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</si>
  <si>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</si>
  <si>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</si>
  <si>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</si>
  <si>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</si>
  <si>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</si>
  <si>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</si>
  <si>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</si>
  <si>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</si>
  <si>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</si>
  <si>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</si>
  <si>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</si>
  <si>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</si>
  <si>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</si>
  <si>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</si>
  <si>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</si>
  <si>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</si>
  <si>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</si>
  <si>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</si>
  <si>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</si>
  <si>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</si>
  <si>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</si>
  <si>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</si>
  <si>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</si>
  <si>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</si>
  <si>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</si>
  <si>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</si>
  <si>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</si>
  <si>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</si>
  <si>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</si>
  <si>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</si>
  <si>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</si>
  <si>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</si>
  <si>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</si>
  <si>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</si>
  <si>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</si>
  <si>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</si>
  <si>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</si>
  <si>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</si>
  <si>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</si>
  <si>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</si>
  <si>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</si>
  <si>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</si>
  <si>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</si>
  <si>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</si>
  <si>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</si>
  <si>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</si>
  <si>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</si>
  <si>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</si>
  <si>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</si>
  <si>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</si>
  <si>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</si>
  <si>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</si>
  <si>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</si>
  <si>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</si>
  <si>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</si>
  <si>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</si>
  <si>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</si>
  <si>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</si>
  <si>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</si>
  <si>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</si>
  <si>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</si>
  <si>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</si>
  <si>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</si>
  <si>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</si>
  <si>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</si>
  <si>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</si>
  <si>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</si>
  <si>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</si>
  <si>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</si>
  <si>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</si>
  <si>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</si>
  <si>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</si>
  <si>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</si>
  <si>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</si>
  <si>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</si>
  <si>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</si>
  <si>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</si>
  <si>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</si>
  <si>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</si>
  <si>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</si>
  <si>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</si>
  <si>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</si>
  <si>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</si>
  <si>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</si>
  <si>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</si>
  <si>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</si>
  <si>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</si>
  <si>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</si>
  <si>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</si>
  <si>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</si>
  <si>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</si>
  <si>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</si>
  <si>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</si>
  <si>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</si>
  <si>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2020 SCH 352B COL (B)</t>
  </si>
  <si>
    <t>=SUM(A4L101C2,A4L101C3)</t>
  </si>
  <si>
    <t>2020 SCH 335 COL (G)</t>
  </si>
  <si>
    <t>2020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</si>
  <si>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</si>
  <si>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</si>
  <si>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</si>
  <si>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</si>
  <si>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</si>
  <si>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</si>
  <si>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</si>
  <si>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</si>
  <si>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</si>
  <si>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</si>
  <si>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</si>
  <si>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</si>
  <si>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</si>
  <si>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</si>
  <si>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</si>
  <si>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</si>
  <si>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</si>
  <si>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</si>
  <si>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</si>
  <si>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</si>
  <si>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</si>
  <si>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</si>
  <si>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</si>
  <si>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</si>
  <si>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</si>
  <si>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</si>
  <si>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</si>
  <si>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</si>
  <si>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</si>
  <si>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</si>
  <si>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</si>
  <si>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</si>
  <si>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</si>
  <si>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</si>
  <si>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</si>
  <si>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</si>
  <si>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</si>
  <si>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</si>
  <si>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</si>
  <si>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</si>
  <si>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</si>
  <si>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</si>
  <si>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</si>
  <si>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</si>
  <si>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</si>
  <si>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</si>
  <si>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</si>
  <si>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</si>
  <si>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</si>
  <si>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</si>
  <si>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</si>
  <si>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</si>
  <si>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</si>
  <si>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</si>
  <si>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</si>
  <si>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</si>
  <si>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</si>
  <si>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</si>
  <si>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</si>
  <si>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</si>
  <si>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</si>
  <si>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</si>
  <si>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</si>
  <si>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</si>
  <si>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</si>
  <si>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</si>
  <si>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</si>
  <si>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</si>
  <si>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</si>
  <si>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</si>
  <si>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</si>
  <si>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</si>
  <si>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</si>
  <si>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</si>
  <si>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</si>
  <si>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</si>
  <si>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</si>
  <si>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2020 SCH 245, LINE 28</t>
  </si>
  <si>
    <t>=A4L201C1</t>
  </si>
  <si>
    <t>2020 SCH 200, LINE 49</t>
  </si>
  <si>
    <t>=A4L202C1</t>
  </si>
  <si>
    <t>2020 SCH 510, LINE 27</t>
  </si>
  <si>
    <t>=IF(EMBEDDED_COC="N",A4L205C1,A4L203C1)</t>
  </si>
  <si>
    <t>2020 SCH 510, LINE 28</t>
  </si>
  <si>
    <t>=IF(EMBEDDED_COC="N",A4L205C1,A4L204C1)</t>
  </si>
  <si>
    <t>2020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</si>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</sst>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3DB8C2-8D63-4AF9-A5AE-23CE3A47C8CE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125600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3</v>
      </c>
    </row>
    <row r="9" spans="1:2" x14ac:dyDescent="0.3">
      <c r="A9" s="1" t="s">
        <v>9</v>
      </c>
      <c r="B9" s="6">
        <v>2020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ED3CD8-6C03-4AC7-BB05-424BF2EA58FE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7529.9040000000005</v>
      </c>
      <c r="F8" s="16" t="s">
        <v>175</v>
      </c>
      <c r="G8" s="15">
        <v>10902.195</v>
      </c>
      <c r="H8" s="16" t="s">
        <v>176</v>
      </c>
      <c r="I8" s="15">
        <v>13136.040999999999</v>
      </c>
      <c r="J8" s="16" t="s">
        <v>177</v>
      </c>
      <c r="K8" s="15">
        <v>15187.995000000001</v>
      </c>
      <c r="L8" s="16" t="s">
        <v>178</v>
      </c>
      <c r="M8" s="15">
        <v>15889.187</v>
      </c>
      <c r="N8" s="16" t="s">
        <v>179</v>
      </c>
      <c r="O8" s="17">
        <f>IF(RUN_YEARS &gt; 1,(A1L101C1 + A1L101C2) / 2, 0)</f>
        <v>9216.049500000001</v>
      </c>
      <c r="P8" s="16" t="s">
        <v>180</v>
      </c>
      <c r="Q8" s="17">
        <f>IF(RUN_YEARS &gt; 2,(A1L101C1 + A1L101C2 + A1L101C3) / 3, 0)</f>
        <v>10522.713333333333</v>
      </c>
      <c r="R8" s="16" t="s">
        <v>181</v>
      </c>
      <c r="S8" s="17">
        <f>IF(RUN_YEARS &gt; 3,(A1L101C1 + A1L101C2 + A1L101C3 + A1L101C4) / 4, 0)</f>
        <v>11689.033750000001</v>
      </c>
      <c r="T8" s="16" t="s">
        <v>182</v>
      </c>
      <c r="U8" s="17">
        <f>IF(RUN_YEARS &gt; 4,(A1L101C1 + A1L101C2 + A1L101C3 + A1L101C4 + A1L101C5) / 5, 0)</f>
        <v>12529.064399999999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12970.442999999999</v>
      </c>
      <c r="F9" s="16" t="s">
        <v>175</v>
      </c>
      <c r="G9" s="15">
        <v>12863.398999999999</v>
      </c>
      <c r="H9" s="16" t="s">
        <v>176</v>
      </c>
      <c r="I9" s="15">
        <v>10736.612999999999</v>
      </c>
      <c r="J9" s="16" t="s">
        <v>177</v>
      </c>
      <c r="K9" s="15">
        <v>8417.0409999999993</v>
      </c>
      <c r="L9" s="16" t="s">
        <v>178</v>
      </c>
      <c r="M9" s="15">
        <v>8954.2990000000009</v>
      </c>
      <c r="N9" s="16" t="s">
        <v>183</v>
      </c>
      <c r="O9" s="17">
        <f>IF(RUN_YEARS &gt; 1,(A1L102C1 + A1L102C2) / 2, 0)</f>
        <v>12916.920999999998</v>
      </c>
      <c r="P9" s="16" t="s">
        <v>184</v>
      </c>
      <c r="Q9" s="17">
        <f>IF(RUN_YEARS &gt; 2,(A1L102C1 + A1L102C2 + A1L102C3) / 3, 0)</f>
        <v>12190.151666666665</v>
      </c>
      <c r="R9" s="16" t="s">
        <v>185</v>
      </c>
      <c r="S9" s="17">
        <f>IF(RUN_YEARS &gt; 3,(A1L102C1 + A1L102C2 + A1L102C3 + A1L102C4) / 4, 0)</f>
        <v>11246.873999999998</v>
      </c>
      <c r="T9" s="16" t="s">
        <v>186</v>
      </c>
      <c r="U9" s="17">
        <f>IF(RUN_YEARS &gt; 4,(A1L102C1 + A1L102C2 + A1L102C3 + A1L102C4 + A1L102C5) / 5, 0)</f>
        <v>10788.358999999999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32403.014999999999</v>
      </c>
      <c r="F10" s="16" t="s">
        <v>175</v>
      </c>
      <c r="G10" s="15">
        <v>37905.773999999998</v>
      </c>
      <c r="H10" s="16" t="s">
        <v>176</v>
      </c>
      <c r="I10" s="15">
        <v>40517.144999999997</v>
      </c>
      <c r="J10" s="16" t="s">
        <v>177</v>
      </c>
      <c r="K10" s="15">
        <v>44014.796000000002</v>
      </c>
      <c r="L10" s="16" t="s">
        <v>178</v>
      </c>
      <c r="M10" s="15">
        <v>42768.324999999997</v>
      </c>
      <c r="N10" s="16" t="s">
        <v>187</v>
      </c>
      <c r="O10" s="17">
        <f>IF(RUN_YEARS &gt; 1,(A1L103C1 + A1L103C2) / 2, 0)</f>
        <v>35154.394499999995</v>
      </c>
      <c r="P10" s="16" t="s">
        <v>188</v>
      </c>
      <c r="Q10" s="17">
        <f>IF(RUN_YEARS &gt; 2,(A1L103C1 + A1L103C2 + A1L103C3) / 3, 0)</f>
        <v>36941.977999999996</v>
      </c>
      <c r="R10" s="16" t="s">
        <v>189</v>
      </c>
      <c r="S10" s="17">
        <f>IF(RUN_YEARS &gt; 3,(A1L103C1 + A1L103C2 + A1L103C3 + A1L103C4) / 4, 0)</f>
        <v>38710.182499999995</v>
      </c>
      <c r="T10" s="16" t="s">
        <v>190</v>
      </c>
      <c r="U10" s="17">
        <f>IF(RUN_YEARS &gt; 4,(A1L103C1 + A1L103C2 + A1L103C3 + A1L103C4 + A1L103C5) / 5, 0)</f>
        <v>39521.811000000002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52903.362000000001</v>
      </c>
      <c r="F11" s="16" t="s">
        <v>175</v>
      </c>
      <c r="G11" s="15">
        <v>61671.368000000002</v>
      </c>
      <c r="H11" s="16" t="s">
        <v>176</v>
      </c>
      <c r="I11" s="15">
        <v>64389.798999999999</v>
      </c>
      <c r="J11" s="16" t="s">
        <v>177</v>
      </c>
      <c r="K11" s="15">
        <v>67619.831999999995</v>
      </c>
      <c r="L11" s="16" t="s">
        <v>178</v>
      </c>
      <c r="M11" s="15">
        <v>67611.811000000002</v>
      </c>
      <c r="N11" s="16" t="s">
        <v>191</v>
      </c>
      <c r="O11" s="17">
        <f>IF(RUN_YEARS &gt; 1,(A1L104C1 + A1L104C2) / 2, 0)</f>
        <v>57287.365000000005</v>
      </c>
      <c r="P11" s="16" t="s">
        <v>192</v>
      </c>
      <c r="Q11" s="17">
        <f>IF(RUN_YEARS &gt; 2,(A1L104C1 + A1L104C2 + A1L104C3) / 3, 0)</f>
        <v>59654.843000000001</v>
      </c>
      <c r="R11" s="16" t="s">
        <v>193</v>
      </c>
      <c r="S11" s="17">
        <f>IF(RUN_YEARS &gt; 3,(A1L104C1 + A1L104C2 + A1L104C3 + A1L104C4) / 4, 0)</f>
        <v>61646.090250000001</v>
      </c>
      <c r="T11" s="16" t="s">
        <v>194</v>
      </c>
      <c r="U11" s="17">
        <f>IF(RUN_YEARS &gt; 4,(A1L104C1 + A1L104C2 + A1L104C3 + A1L104C4 + A1L104C5) / 5, 0)</f>
        <v>62839.234400000001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16936.05</v>
      </c>
      <c r="F12" s="16" t="s">
        <v>175</v>
      </c>
      <c r="G12" s="15">
        <v>24398.203000000001</v>
      </c>
      <c r="H12" s="16" t="s">
        <v>176</v>
      </c>
      <c r="I12" s="15">
        <v>32305.306</v>
      </c>
      <c r="J12" s="16" t="s">
        <v>177</v>
      </c>
      <c r="K12" s="15">
        <v>35659.889000000003</v>
      </c>
      <c r="L12" s="16" t="s">
        <v>178</v>
      </c>
      <c r="M12" s="15">
        <v>38759.103000000003</v>
      </c>
      <c r="N12" s="16" t="s">
        <v>195</v>
      </c>
      <c r="O12" s="17">
        <f>IF(RUN_YEARS &gt; 1,(A1L105C1 + A1L105C2) / 2, 0)</f>
        <v>20667.126499999998</v>
      </c>
      <c r="P12" s="16" t="s">
        <v>196</v>
      </c>
      <c r="Q12" s="17">
        <f>IF(RUN_YEARS &gt; 2,(A1L105C1 + A1L105C2 + A1L105C3) / 3, 0)</f>
        <v>24546.519666666663</v>
      </c>
      <c r="R12" s="16" t="s">
        <v>197</v>
      </c>
      <c r="S12" s="17">
        <f>IF(RUN_YEARS &gt; 3,(A1L105C1 + A1L105C2 + A1L105C3 + A1L105C4) / 4, 0)</f>
        <v>27324.862000000001</v>
      </c>
      <c r="T12" s="16" t="s">
        <v>198</v>
      </c>
      <c r="U12" s="17">
        <f>IF(RUN_YEARS &gt; 4,(A1L105C1 + A1L105C2 + A1L105C3 + A1L105C4 + A1L105C5) / 5, 0)</f>
        <v>29611.710200000001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22114.547999999999</v>
      </c>
      <c r="F13" s="16" t="s">
        <v>175</v>
      </c>
      <c r="G13" s="15">
        <v>21289.261999999999</v>
      </c>
      <c r="H13" s="16" t="s">
        <v>176</v>
      </c>
      <c r="I13" s="15">
        <v>19515.652999999998</v>
      </c>
      <c r="J13" s="16" t="s">
        <v>177</v>
      </c>
      <c r="K13" s="15">
        <v>8632.1119999999992</v>
      </c>
      <c r="L13" s="16" t="s">
        <v>178</v>
      </c>
      <c r="M13" s="15">
        <v>9183.098</v>
      </c>
      <c r="N13" s="16" t="s">
        <v>199</v>
      </c>
      <c r="O13" s="17">
        <f>IF(RUN_YEARS &gt; 1,(A1L106C1 + A1L106C2) / 2, 0)</f>
        <v>21701.904999999999</v>
      </c>
      <c r="P13" s="16" t="s">
        <v>200</v>
      </c>
      <c r="Q13" s="17">
        <f>IF(RUN_YEARS &gt; 2,(A1L106C1 + A1L106C2 + A1L106C3) / 3, 0)</f>
        <v>20973.154333333332</v>
      </c>
      <c r="R13" s="16" t="s">
        <v>201</v>
      </c>
      <c r="S13" s="17">
        <f>IF(RUN_YEARS &gt; 3,(A1L106C1 + A1L106C2 + A1L106C3 + A1L106C4) / 4, 0)</f>
        <v>17887.893749999999</v>
      </c>
      <c r="T13" s="16" t="s">
        <v>202</v>
      </c>
      <c r="U13" s="17">
        <f>IF(RUN_YEARS &gt; 4,(A1L106C1 + A1L106C2 + A1L106C3 + A1L106C4 + A1L106C5) / 5, 0)</f>
        <v>16146.934599999999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72031.932000000001</v>
      </c>
      <c r="F14" s="16" t="s">
        <v>175</v>
      </c>
      <c r="G14" s="15">
        <v>81748.320999999996</v>
      </c>
      <c r="H14" s="16" t="s">
        <v>176</v>
      </c>
      <c r="I14" s="15">
        <v>98863.816000000006</v>
      </c>
      <c r="J14" s="16" t="s">
        <v>177</v>
      </c>
      <c r="K14" s="15">
        <v>109886.71400000001</v>
      </c>
      <c r="L14" s="16" t="s">
        <v>178</v>
      </c>
      <c r="M14" s="15">
        <v>113694.016</v>
      </c>
      <c r="N14" s="16" t="s">
        <v>203</v>
      </c>
      <c r="O14" s="17">
        <f>IF(RUN_YEARS &gt; 1,(A1L107C1 + A1L107C2) / 2, 0)</f>
        <v>76890.126499999998</v>
      </c>
      <c r="P14" s="16" t="s">
        <v>204</v>
      </c>
      <c r="Q14" s="17">
        <f>IF(RUN_YEARS &gt; 2,(A1L107C1 + A1L107C2 + A1L107C3) / 3, 0)</f>
        <v>84214.689666666673</v>
      </c>
      <c r="R14" s="16" t="s">
        <v>205</v>
      </c>
      <c r="S14" s="17">
        <f>IF(RUN_YEARS &gt; 3,(A1L107C1 + A1L107C2 + A1L107C3 + A1L107C4) / 4, 0)</f>
        <v>90632.695750000014</v>
      </c>
      <c r="T14" s="16" t="s">
        <v>206</v>
      </c>
      <c r="U14" s="17">
        <f>IF(RUN_YEARS &gt; 4,(A1L107C1 + A1L107C2 + A1L107C3 + A1L107C4 + A1L107C5) / 5, 0)</f>
        <v>95244.959800000011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111082.53</v>
      </c>
      <c r="F15" s="16" t="s">
        <v>175</v>
      </c>
      <c r="G15" s="15">
        <v>127435.787</v>
      </c>
      <c r="H15" s="16" t="s">
        <v>176</v>
      </c>
      <c r="I15" s="15">
        <v>150684.77499999999</v>
      </c>
      <c r="J15" s="16" t="s">
        <v>177</v>
      </c>
      <c r="K15" s="15">
        <v>154178.715</v>
      </c>
      <c r="L15" s="16" t="s">
        <v>178</v>
      </c>
      <c r="M15" s="15">
        <v>161636.217</v>
      </c>
      <c r="N15" s="16" t="s">
        <v>207</v>
      </c>
      <c r="O15" s="17">
        <f>IF(RUN_YEARS &gt; 1,(A1L108C1 + A1L108C2) / 2, 0)</f>
        <v>119259.15849999999</v>
      </c>
      <c r="P15" s="16" t="s">
        <v>208</v>
      </c>
      <c r="Q15" s="17">
        <f>IF(RUN_YEARS &gt; 2,(A1L108C1 + A1L108C2 + A1L108C3) / 3, 0)</f>
        <v>129734.36399999999</v>
      </c>
      <c r="R15" s="16" t="s">
        <v>209</v>
      </c>
      <c r="S15" s="17">
        <f>IF(RUN_YEARS &gt; 3,(A1L108C1 + A1L108C2 + A1L108C3 + A1L108C4) / 4, 0)</f>
        <v>135845.45174999998</v>
      </c>
      <c r="T15" s="16" t="s">
        <v>210</v>
      </c>
      <c r="U15" s="17">
        <f>IF(RUN_YEARS &gt; 4,(A1L108C1 + A1L108C2 + A1L108C3 + A1L108C4 + A1L108C5) / 5, 0)</f>
        <v>141003.6048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3447.87</v>
      </c>
      <c r="F16" s="16" t="s">
        <v>175</v>
      </c>
      <c r="G16" s="15">
        <v>3530.502</v>
      </c>
      <c r="H16" s="16" t="s">
        <v>176</v>
      </c>
      <c r="I16" s="15">
        <v>3783.7139999999999</v>
      </c>
      <c r="J16" s="16" t="s">
        <v>177</v>
      </c>
      <c r="K16" s="15">
        <v>5639.1750000000002</v>
      </c>
      <c r="L16" s="16" t="s">
        <v>178</v>
      </c>
      <c r="M16" s="15">
        <v>5919.2139999999999</v>
      </c>
      <c r="N16" s="16" t="s">
        <v>211</v>
      </c>
      <c r="O16" s="17">
        <f>IF(RUN_YEARS &gt; 1,(A1L109C1 + A1L109C2) / 2, 0)</f>
        <v>3489.1859999999997</v>
      </c>
      <c r="P16" s="16" t="s">
        <v>212</v>
      </c>
      <c r="Q16" s="17">
        <f>IF(RUN_YEARS &gt; 2,(A1L109C1 + A1L109C2 + A1L109C3) / 3, 0)</f>
        <v>3587.3619999999996</v>
      </c>
      <c r="R16" s="16" t="s">
        <v>213</v>
      </c>
      <c r="S16" s="17">
        <f>IF(RUN_YEARS &gt; 3,(A1L109C1 + A1L109C2 + A1L109C3 + A1L109C4) / 4, 0)</f>
        <v>4100.3152499999997</v>
      </c>
      <c r="T16" s="16" t="s">
        <v>214</v>
      </c>
      <c r="U16" s="17">
        <f>IF(RUN_YEARS &gt; 4,(A1L109C1 + A1L109C2 + A1L109C3 + A1L109C4 + A1L109C5) / 5, 0)</f>
        <v>4464.0949999999993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8749.5889999999999</v>
      </c>
      <c r="F17" s="16" t="s">
        <v>175</v>
      </c>
      <c r="G17" s="15">
        <v>10116.858</v>
      </c>
      <c r="H17" s="16" t="s">
        <v>176</v>
      </c>
      <c r="I17" s="15">
        <v>10806.348</v>
      </c>
      <c r="J17" s="16" t="s">
        <v>177</v>
      </c>
      <c r="K17" s="15">
        <v>12891.708000000001</v>
      </c>
      <c r="L17" s="16" t="s">
        <v>178</v>
      </c>
      <c r="M17" s="15">
        <v>12955.397999999999</v>
      </c>
      <c r="N17" s="16" t="s">
        <v>215</v>
      </c>
      <c r="O17" s="17">
        <f>IF(RUN_YEARS &gt; 1,(A1L110C1 + A1L110C2) / 2, 0)</f>
        <v>9433.2235000000001</v>
      </c>
      <c r="P17" s="16" t="s">
        <v>216</v>
      </c>
      <c r="Q17" s="17">
        <f>IF(RUN_YEARS &gt; 2,(A1L110C1 + A1L110C2 + A1L110C3) / 3, 0)</f>
        <v>9890.9316666666655</v>
      </c>
      <c r="R17" s="16" t="s">
        <v>217</v>
      </c>
      <c r="S17" s="17">
        <f>IF(RUN_YEARS &gt; 3,(A1L110C1 + A1L110C2 + A1L110C3 + A1L110C4) / 4, 0)</f>
        <v>10641.125749999999</v>
      </c>
      <c r="T17" s="16" t="s">
        <v>218</v>
      </c>
      <c r="U17" s="17">
        <f>IF(RUN_YEARS &gt; 4,(A1L110C1 + A1L110C2 + A1L110C3 + A1L110C4 + A1L110C5) / 5, 0)</f>
        <v>11103.9802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12197.458999999999</v>
      </c>
      <c r="F18" s="16" t="s">
        <v>220</v>
      </c>
      <c r="G18" s="17">
        <f>(A1L109C2 + A1L110C2)</f>
        <v>13647.36</v>
      </c>
      <c r="H18" s="16" t="s">
        <v>221</v>
      </c>
      <c r="I18" s="17">
        <f>(A1L109C3 + A1L110C3)</f>
        <v>14590.062</v>
      </c>
      <c r="J18" s="16" t="s">
        <v>222</v>
      </c>
      <c r="K18" s="17">
        <f>(A1L109C4 + A1L110C4)</f>
        <v>18530.883000000002</v>
      </c>
      <c r="L18" s="16" t="s">
        <v>223</v>
      </c>
      <c r="M18" s="17">
        <f>(A1L109C5 + A1L110C5)</f>
        <v>18874.612000000001</v>
      </c>
      <c r="N18" s="16" t="s">
        <v>224</v>
      </c>
      <c r="O18" s="17">
        <f>IF(RUN_YEARS &gt; 1,(_xlfn.SINGLE(A1L111C1) +_xlfn.SINGLE( A1L111C2)) / 2, 0)</f>
        <v>12922.4095</v>
      </c>
      <c r="P18" s="16" t="s">
        <v>225</v>
      </c>
      <c r="Q18" s="17">
        <f>IF(RUN_YEARS &gt; 2,(_xlfn.SINGLE(A1L111C1) +_xlfn.SINGLE( A1L111C2) +_xlfn.SINGLE( A1L111C3)) / 3, 0)</f>
        <v>13478.293666666666</v>
      </c>
      <c r="R18" s="16" t="s">
        <v>226</v>
      </c>
      <c r="S18" s="17">
        <f>IF(RUN_YEARS &gt; 3,(_xlfn.SINGLE(A1L111C1) +_xlfn.SINGLE( A1L111C2) +_xlfn.SINGLE( A1L111C3) +_xlfn.SINGLE( A1L111C4)) / 4, 0)</f>
        <v>14741.441000000001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15568.075200000001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123279.989</v>
      </c>
      <c r="F19" s="16" t="s">
        <v>175</v>
      </c>
      <c r="G19" s="15">
        <v>141083.147</v>
      </c>
      <c r="H19" s="16" t="s">
        <v>176</v>
      </c>
      <c r="I19" s="15">
        <v>165274.837</v>
      </c>
      <c r="J19" s="16" t="s">
        <v>177</v>
      </c>
      <c r="K19" s="15">
        <v>172709.598</v>
      </c>
      <c r="L19" s="16" t="s">
        <v>178</v>
      </c>
      <c r="M19" s="15">
        <v>180510.829</v>
      </c>
      <c r="N19" s="16" t="s">
        <v>228</v>
      </c>
      <c r="O19" s="17">
        <f>IF(RUN_YEARS &gt; 1,(A1L112C1 + A1L112C2) / 2, 0)</f>
        <v>132181.568</v>
      </c>
      <c r="P19" s="16" t="s">
        <v>229</v>
      </c>
      <c r="Q19" s="17">
        <f>IF(RUN_YEARS &gt; 2,(A1L112C1 + A1L112C2 + A1L112C3) / 3, 0)</f>
        <v>143212.65766666667</v>
      </c>
      <c r="R19" s="16" t="s">
        <v>230</v>
      </c>
      <c r="S19" s="17">
        <f>IF(RUN_YEARS &gt; 3,(A1L112C1 + A1L112C2 + A1L112C3 + A1L112C4) / 4, 0)</f>
        <v>150586.89275</v>
      </c>
      <c r="T19" s="16" t="s">
        <v>231</v>
      </c>
      <c r="U19" s="17">
        <f>IF(RUN_YEARS &gt; 4,(A1L112C1 + A1L112C2 + A1L112C3 + A1L112C4 + A1L112C5) / 5, 0)</f>
        <v>156571.68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76</v>
      </c>
      <c r="F20" s="16" t="s">
        <v>175</v>
      </c>
      <c r="G20" s="15">
        <v>73</v>
      </c>
      <c r="H20" s="16" t="s">
        <v>176</v>
      </c>
      <c r="I20" s="15">
        <v>79</v>
      </c>
      <c r="J20" s="16" t="s">
        <v>177</v>
      </c>
      <c r="K20" s="15">
        <v>87</v>
      </c>
      <c r="L20" s="16" t="s">
        <v>178</v>
      </c>
      <c r="M20" s="15">
        <v>110</v>
      </c>
      <c r="N20" s="16" t="s">
        <v>232</v>
      </c>
      <c r="O20" s="17">
        <f>IF(RUN_YEARS &gt; 1,(A1L113C1 + A1L113C2) / 2, 0)</f>
        <v>74.5</v>
      </c>
      <c r="P20" s="16" t="s">
        <v>233</v>
      </c>
      <c r="Q20" s="17">
        <f>IF(RUN_YEARS &gt; 2,(A1L113C1 + A1L113C2 + A1L113C3) / 3, 0)</f>
        <v>76</v>
      </c>
      <c r="R20" s="16" t="s">
        <v>234</v>
      </c>
      <c r="S20" s="17">
        <f>IF(RUN_YEARS &gt; 3,(A1L113C1 + A1L113C2 + A1L113C3 + A1L113C4) / 4, 0)</f>
        <v>78.75</v>
      </c>
      <c r="T20" s="16" t="s">
        <v>235</v>
      </c>
      <c r="U20" s="17">
        <f>IF(RUN_YEARS &gt; 4,(A1L113C1 + A1L113C2 + A1L113C3 + A1L113C4 + A1L113C5) / 5, 0)</f>
        <v>85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4081695</v>
      </c>
      <c r="F21" s="16" t="s">
        <v>175</v>
      </c>
      <c r="G21" s="15">
        <v>4569986</v>
      </c>
      <c r="H21" s="16" t="s">
        <v>176</v>
      </c>
      <c r="I21" s="15">
        <v>4709964</v>
      </c>
      <c r="J21" s="16" t="s">
        <v>177</v>
      </c>
      <c r="K21" s="15">
        <v>4764155</v>
      </c>
      <c r="L21" s="16" t="s">
        <v>178</v>
      </c>
      <c r="M21" s="15">
        <v>4698463</v>
      </c>
      <c r="N21" s="16" t="s">
        <v>236</v>
      </c>
      <c r="O21" s="17">
        <f>IF(RUN_YEARS &gt; 1,(A1L114C1 + A1L114C2) / 2, 0)</f>
        <v>4325840.5</v>
      </c>
      <c r="P21" s="16" t="s">
        <v>237</v>
      </c>
      <c r="Q21" s="17">
        <f>IF(RUN_YEARS &gt; 2,(A1L114C1 + A1L114C2 + A1L114C3) / 3, 0)</f>
        <v>4453881.666666667</v>
      </c>
      <c r="R21" s="16" t="s">
        <v>238</v>
      </c>
      <c r="S21" s="17">
        <f>IF(RUN_YEARS &gt; 3,(A1L114C1 + A1L114C2 + A1L114C3 + A1L114C4) / 4, 0)</f>
        <v>4531450</v>
      </c>
      <c r="T21" s="16" t="s">
        <v>239</v>
      </c>
      <c r="U21" s="17">
        <f>IF(RUN_YEARS &gt; 4,(A1L114C1 + A1L114C2 + A1L114C3 + A1L114C4 + A1L114C5) / 5, 0)</f>
        <v>4564852.5999999996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952586</v>
      </c>
      <c r="F22" s="16" t="s">
        <v>175</v>
      </c>
      <c r="G22" s="15">
        <v>1212052</v>
      </c>
      <c r="H22" s="16" t="s">
        <v>176</v>
      </c>
      <c r="I22" s="15">
        <v>1281309</v>
      </c>
      <c r="J22" s="16" t="s">
        <v>177</v>
      </c>
      <c r="K22" s="15">
        <v>1382975</v>
      </c>
      <c r="L22" s="16" t="s">
        <v>178</v>
      </c>
      <c r="M22" s="15">
        <v>1410803</v>
      </c>
      <c r="N22" s="16" t="s">
        <v>240</v>
      </c>
      <c r="O22" s="17">
        <f>IF(RUN_YEARS &gt; 1,(A1L115C1 + A1L115C2) / 2, 0)</f>
        <v>1082319</v>
      </c>
      <c r="P22" s="16" t="s">
        <v>241</v>
      </c>
      <c r="Q22" s="17">
        <f>IF(RUN_YEARS &gt; 2,(A1L115C1 + A1L115C2 + A1L115C3) / 3, 0)</f>
        <v>1148649</v>
      </c>
      <c r="R22" s="16" t="s">
        <v>242</v>
      </c>
      <c r="S22" s="17">
        <f>IF(RUN_YEARS &gt; 3,(A1L115C1 + A1L115C2 + A1L115C3 + A1L115C4) / 4, 0)</f>
        <v>1207230.5</v>
      </c>
      <c r="T22" s="16" t="s">
        <v>243</v>
      </c>
      <c r="U22" s="17">
        <f>IF(RUN_YEARS &gt; 4,(A1L115C1 + A1L115C2 + A1L115C3 + A1L115C4 + A1L115C5) / 5, 0)</f>
        <v>1247945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384283</v>
      </c>
      <c r="F23" s="16" t="s">
        <v>175</v>
      </c>
      <c r="G23" s="15">
        <v>466153</v>
      </c>
      <c r="H23" s="16" t="s">
        <v>176</v>
      </c>
      <c r="I23" s="15">
        <v>344562</v>
      </c>
      <c r="J23" s="16" t="s">
        <v>177</v>
      </c>
      <c r="K23" s="15">
        <v>213525</v>
      </c>
      <c r="L23" s="16" t="s">
        <v>178</v>
      </c>
      <c r="M23" s="15">
        <v>177160</v>
      </c>
      <c r="N23" s="16" t="s">
        <v>244</v>
      </c>
      <c r="O23" s="17">
        <f>IF(RUN_YEARS &gt; 1,(A1L116C1 + A1L116C2) / 2, 0)</f>
        <v>425218</v>
      </c>
      <c r="P23" s="16" t="s">
        <v>245</v>
      </c>
      <c r="Q23" s="17">
        <f>IF(RUN_YEARS &gt; 2,(A1L116C1 + A1L116C2 + A1L116C3) / 3, 0)</f>
        <v>398332.66666666669</v>
      </c>
      <c r="R23" s="16" t="s">
        <v>246</v>
      </c>
      <c r="S23" s="17">
        <f>IF(RUN_YEARS &gt; 3,(A1L116C1 + A1L116C2 + A1L116C3 + A1L116C4) / 4, 0)</f>
        <v>352130.75</v>
      </c>
      <c r="T23" s="16" t="s">
        <v>247</v>
      </c>
      <c r="U23" s="17">
        <f>IF(RUN_YEARS &gt; 4,(A1L116C1 + A1L116C2 + A1L116C3 + A1L116C4 + A1L116C5) / 5, 0)</f>
        <v>317136.59999999998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2744826</v>
      </c>
      <c r="F24" s="16" t="s">
        <v>175</v>
      </c>
      <c r="G24" s="15">
        <v>2891781</v>
      </c>
      <c r="H24" s="16" t="s">
        <v>176</v>
      </c>
      <c r="I24" s="15">
        <v>3084093</v>
      </c>
      <c r="J24" s="16" t="s">
        <v>177</v>
      </c>
      <c r="K24" s="15">
        <v>3167655</v>
      </c>
      <c r="L24" s="16" t="s">
        <v>178</v>
      </c>
      <c r="M24" s="15">
        <v>3110500</v>
      </c>
      <c r="N24" s="16" t="s">
        <v>248</v>
      </c>
      <c r="O24" s="17">
        <f>IF(RUN_YEARS &gt; 1,(A1L117C1 + A1L117C2) / 2, 0)</f>
        <v>2818303.5</v>
      </c>
      <c r="P24" s="16" t="s">
        <v>249</v>
      </c>
      <c r="Q24" s="17">
        <f>IF(RUN_YEARS &gt; 2,(A1L117C1 + A1L117C2 + A1L117C3) / 3, 0)</f>
        <v>2906900</v>
      </c>
      <c r="R24" s="16" t="s">
        <v>250</v>
      </c>
      <c r="S24" s="17">
        <f>IF(RUN_YEARS &gt; 3,(A1L117C1 + A1L117C2 + A1L117C3 + A1L117C4) / 4, 0)</f>
        <v>2972088.75</v>
      </c>
      <c r="T24" s="16" t="s">
        <v>251</v>
      </c>
      <c r="U24" s="17">
        <f>IF(RUN_YEARS &gt; 4,(A1L117C1 + A1L117C2 + A1L117C3 + A1L117C4 + A1L117C5) / 5, 0)</f>
        <v>2999771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25326927</v>
      </c>
      <c r="F25" s="16" t="s">
        <v>175</v>
      </c>
      <c r="G25" s="15">
        <v>28856795</v>
      </c>
      <c r="H25" s="16" t="s">
        <v>176</v>
      </c>
      <c r="I25" s="15">
        <v>29466218</v>
      </c>
      <c r="J25" s="16" t="s">
        <v>177</v>
      </c>
      <c r="K25" s="15">
        <v>30548162</v>
      </c>
      <c r="L25" s="16" t="s">
        <v>178</v>
      </c>
      <c r="M25" s="15">
        <v>36780100</v>
      </c>
      <c r="N25" s="16" t="s">
        <v>252</v>
      </c>
      <c r="O25" s="17">
        <f>IF(RUN_YEARS &gt; 1,(A1L118C1 + A1L118C2) / 2, 0)</f>
        <v>27091861</v>
      </c>
      <c r="P25" s="16" t="s">
        <v>253</v>
      </c>
      <c r="Q25" s="17">
        <f>IF(RUN_YEARS &gt; 2,(A1L118C1 + A1L118C2 + A1L118C3) / 3, 0)</f>
        <v>27883313.333333332</v>
      </c>
      <c r="R25" s="16" t="s">
        <v>254</v>
      </c>
      <c r="S25" s="17">
        <f>IF(RUN_YEARS &gt; 3,(A1L118C1 + A1L118C2 + A1L118C3 + A1L118C4) / 4, 0)</f>
        <v>28549525.5</v>
      </c>
      <c r="T25" s="16" t="s">
        <v>255</v>
      </c>
      <c r="U25" s="17">
        <f>IF(RUN_YEARS &gt; 4,(A1L118C1 + A1L118C2 + A1L118C3 + A1L118C4 + A1L118C5) / 5, 0)</f>
        <v>30195640.399999999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69122791</v>
      </c>
      <c r="F26" s="16" t="s">
        <v>175</v>
      </c>
      <c r="G26" s="15">
        <v>96362217</v>
      </c>
      <c r="H26" s="16" t="s">
        <v>176</v>
      </c>
      <c r="I26" s="15">
        <v>103388511</v>
      </c>
      <c r="J26" s="16" t="s">
        <v>177</v>
      </c>
      <c r="K26" s="15">
        <v>107368072</v>
      </c>
      <c r="L26" s="16" t="s">
        <v>178</v>
      </c>
      <c r="M26" s="15">
        <v>116600951</v>
      </c>
      <c r="N26" s="16" t="s">
        <v>256</v>
      </c>
      <c r="O26" s="17">
        <f>IF(RUN_YEARS &gt; 1,(A1L119C1 + A1L119C2) / 2, 0)</f>
        <v>82742504</v>
      </c>
      <c r="P26" s="16" t="s">
        <v>257</v>
      </c>
      <c r="Q26" s="17">
        <f>IF(RUN_YEARS &gt; 2,(A1L119C1 + A1L119C2 + A1L119C3) / 3, 0)</f>
        <v>89624506.333333328</v>
      </c>
      <c r="R26" s="16" t="s">
        <v>258</v>
      </c>
      <c r="S26" s="17">
        <f>IF(RUN_YEARS &gt; 3,(A1L119C1 + A1L119C2 + A1L119C3 + A1L119C4) / 4, 0)</f>
        <v>94060397.75</v>
      </c>
      <c r="T26" s="16" t="s">
        <v>259</v>
      </c>
      <c r="U26" s="17">
        <f>IF(RUN_YEARS &gt; 4,(A1L119C1 + A1L119C2 + A1L119C3 + A1L119C4 + A1L119C5) / 5, 0)</f>
        <v>98568508.400000006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42804009</v>
      </c>
      <c r="F27" s="16" t="s">
        <v>175</v>
      </c>
      <c r="G27" s="15">
        <v>38207172</v>
      </c>
      <c r="H27" s="16" t="s">
        <v>176</v>
      </c>
      <c r="I27" s="15">
        <v>27429055</v>
      </c>
      <c r="J27" s="16" t="s">
        <v>177</v>
      </c>
      <c r="K27" s="15">
        <v>15214025</v>
      </c>
      <c r="L27" s="16" t="s">
        <v>178</v>
      </c>
      <c r="M27" s="15">
        <v>12670281</v>
      </c>
      <c r="N27" s="16" t="s">
        <v>260</v>
      </c>
      <c r="O27" s="17">
        <f>IF(RUN_YEARS &gt; 1,(A1L120C1 + A1L120C2) / 2, 0)</f>
        <v>40505590.5</v>
      </c>
      <c r="P27" s="16" t="s">
        <v>261</v>
      </c>
      <c r="Q27" s="17">
        <f>IF(RUN_YEARS &gt; 2,(A1L120C1 + A1L120C2 + A1L120C3) / 3, 0)</f>
        <v>36146745.333333336</v>
      </c>
      <c r="R27" s="16" t="s">
        <v>262</v>
      </c>
      <c r="S27" s="17">
        <f>IF(RUN_YEARS &gt; 3,(A1L120C1 + A1L120C2 + A1L120C3 + A1L120C4) / 4, 0)</f>
        <v>30913565.25</v>
      </c>
      <c r="T27" s="16" t="s">
        <v>263</v>
      </c>
      <c r="U27" s="17">
        <f>IF(RUN_YEARS &gt; 4,(A1L120C1 + A1L120C2 + A1L120C3 + A1L120C4 + A1L120C5) / 5, 0)</f>
        <v>27264908.399999999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244325549</v>
      </c>
      <c r="F28" s="16" t="s">
        <v>175</v>
      </c>
      <c r="G28" s="15">
        <v>251732239</v>
      </c>
      <c r="H28" s="16" t="s">
        <v>176</v>
      </c>
      <c r="I28" s="15">
        <v>269652067</v>
      </c>
      <c r="J28" s="16" t="s">
        <v>177</v>
      </c>
      <c r="K28" s="15">
        <v>272980861</v>
      </c>
      <c r="L28" s="16" t="s">
        <v>178</v>
      </c>
      <c r="M28" s="15">
        <v>264015036</v>
      </c>
      <c r="N28" s="16" t="s">
        <v>264</v>
      </c>
      <c r="O28" s="17">
        <f>IF(RUN_YEARS &gt; 1,(A1L121C1 + A1L121C2) / 2, 0)</f>
        <v>248028894</v>
      </c>
      <c r="P28" s="16" t="s">
        <v>265</v>
      </c>
      <c r="Q28" s="17">
        <f>IF(RUN_YEARS &gt; 2,(A1L121C1 + A1L121C2 + A1L121C3) / 3, 0)</f>
        <v>255236618.33333334</v>
      </c>
      <c r="R28" s="16" t="s">
        <v>266</v>
      </c>
      <c r="S28" s="17">
        <f>IF(RUN_YEARS &gt; 3,(A1L121C1 + A1L121C2 + A1L121C3 + A1L121C4) / 4, 0)</f>
        <v>259672679</v>
      </c>
      <c r="T28" s="16" t="s">
        <v>267</v>
      </c>
      <c r="U28" s="17">
        <f>IF(RUN_YEARS &gt; 4,(A1L121C1 + A1L121C2 + A1L121C3 + A1L121C4 + A1L121C5) / 5, 0)</f>
        <v>260541150.40000001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356252349</v>
      </c>
      <c r="F29" s="16" t="s">
        <v>269</v>
      </c>
      <c r="G29" s="17">
        <f>SUM(A1L119C2:A1L121C2)</f>
        <v>386301628</v>
      </c>
      <c r="H29" s="16" t="s">
        <v>270</v>
      </c>
      <c r="I29" s="17">
        <f>SUM(A1L119C3:A1L121C3)</f>
        <v>400469633</v>
      </c>
      <c r="J29" s="16" t="s">
        <v>271</v>
      </c>
      <c r="K29" s="17">
        <f>SUM(A1L119C4:A1L121C4)</f>
        <v>395562958</v>
      </c>
      <c r="L29" s="16" t="s">
        <v>272</v>
      </c>
      <c r="M29" s="17">
        <f>SUM(A1L119C5:A1L121C5)</f>
        <v>393286268</v>
      </c>
      <c r="N29" s="16" t="s">
        <v>273</v>
      </c>
      <c r="O29" s="17">
        <f>IF(RUN_YEARS &gt; 1,(_xlfn.SINGLE(A1L122C1) +_xlfn.SINGLE( A1L122C2)) / 2, 0)</f>
        <v>371276988.5</v>
      </c>
      <c r="P29" s="16" t="s">
        <v>274</v>
      </c>
      <c r="Q29" s="17">
        <f>IF(RUN_YEARS &gt; 2,(_xlfn.SINGLE(A1L122C1) +_xlfn.SINGLE( A1L122C2) +_xlfn.SINGLE( A1L122C3)) / 3, 0)</f>
        <v>381007870</v>
      </c>
      <c r="R29" s="16" t="s">
        <v>275</v>
      </c>
      <c r="S29" s="17">
        <f>IF(RUN_YEARS &gt; 3,(_xlfn.SINGLE(A1L122C1) +_xlfn.SINGLE( A1L122C2) +_xlfn.SINGLE( A1L122C3) +_xlfn.SINGLE( A1L122C4)) / 4, 0)</f>
        <v>384646642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386374567.19999999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383672395</v>
      </c>
      <c r="F30" s="16" t="s">
        <v>175</v>
      </c>
      <c r="G30" s="15">
        <v>417278832</v>
      </c>
      <c r="H30" s="16" t="s">
        <v>176</v>
      </c>
      <c r="I30" s="15">
        <v>432136854</v>
      </c>
      <c r="J30" s="16" t="s">
        <v>177</v>
      </c>
      <c r="K30" s="15">
        <v>428879185</v>
      </c>
      <c r="L30" s="16" t="s">
        <v>178</v>
      </c>
      <c r="M30" s="15">
        <v>433371540</v>
      </c>
      <c r="N30" s="16" t="s">
        <v>277</v>
      </c>
      <c r="O30" s="17">
        <f>IF(RUN_YEARS &gt; 1,(A1L123C1 + A1L123C2) / 2, 0)</f>
        <v>400475613.5</v>
      </c>
      <c r="P30" s="16" t="s">
        <v>278</v>
      </c>
      <c r="Q30" s="17">
        <f>IF(RUN_YEARS &gt; 2,(A1L123C1 + A1L123C2 + A1L123C3) / 3, 0)</f>
        <v>411029360.33333331</v>
      </c>
      <c r="R30" s="16" t="s">
        <v>279</v>
      </c>
      <c r="S30" s="17">
        <f>IF(RUN_YEARS &gt; 3,(A1L123C1 + A1L123C2 + A1L123C3 + A1L123C4) / 4, 0)</f>
        <v>415491816.5</v>
      </c>
      <c r="T30" s="16" t="s">
        <v>280</v>
      </c>
      <c r="U30" s="17">
        <f>IF(RUN_YEARS &gt; 4,(A1L123C1 + A1L123C2 + A1L123C3 + A1L123C4 + A1L123C5) / 5, 0)</f>
        <v>419067761.19999999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321511</v>
      </c>
      <c r="F31" s="16" t="s">
        <v>175</v>
      </c>
      <c r="G31" s="15">
        <v>353597</v>
      </c>
      <c r="H31" s="16" t="s">
        <v>176</v>
      </c>
      <c r="I31" s="15">
        <v>358397</v>
      </c>
      <c r="J31" s="16" t="s">
        <v>177</v>
      </c>
      <c r="K31" s="15">
        <v>356805</v>
      </c>
      <c r="L31" s="16" t="s">
        <v>178</v>
      </c>
      <c r="M31" s="15">
        <v>365534</v>
      </c>
      <c r="N31" s="16" t="s">
        <v>281</v>
      </c>
      <c r="O31" s="17">
        <f>IF(RUN_YEARS &gt; 1,(A1L124C1 + A1L124C2) / 2, 0)</f>
        <v>337554</v>
      </c>
      <c r="P31" s="16" t="s">
        <v>282</v>
      </c>
      <c r="Q31" s="17">
        <f>IF(RUN_YEARS &gt; 2,(A1L124C1 + A1L124C2 + A1L124C3) / 3, 0)</f>
        <v>344501.66666666669</v>
      </c>
      <c r="R31" s="16" t="s">
        <v>283</v>
      </c>
      <c r="S31" s="17">
        <f>IF(RUN_YEARS &gt; 3,(A1L124C1 + A1L124C2 + A1L124C3 + A1L124C4) / 4, 0)</f>
        <v>347577.5</v>
      </c>
      <c r="T31" s="16" t="s">
        <v>284</v>
      </c>
      <c r="U31" s="17">
        <f>IF(RUN_YEARS &gt; 4,(A1L124C1 + A1L124C2 + A1L124C3 + A1L124C4 + A1L124C5) / 5, 0)</f>
        <v>351168.8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9357.9750000000004</v>
      </c>
      <c r="F32" s="16" t="s">
        <v>175</v>
      </c>
      <c r="G32" s="15">
        <v>11470.433000000001</v>
      </c>
      <c r="H32" s="16" t="s">
        <v>176</v>
      </c>
      <c r="I32" s="15">
        <v>13350.816999999999</v>
      </c>
      <c r="J32" s="16" t="s">
        <v>177</v>
      </c>
      <c r="K32" s="15">
        <v>11074.642</v>
      </c>
      <c r="L32" s="16" t="s">
        <v>178</v>
      </c>
      <c r="M32" s="15">
        <v>11790.144</v>
      </c>
      <c r="N32" s="16" t="s">
        <v>285</v>
      </c>
      <c r="O32" s="17">
        <f>IF(RUN_YEARS &gt; 1,(A1L125C1 + A1L125C2) / 2, 0)</f>
        <v>10414.204000000002</v>
      </c>
      <c r="P32" s="16" t="s">
        <v>286</v>
      </c>
      <c r="Q32" s="17">
        <f>IF(RUN_YEARS &gt; 2,(A1L125C1 + A1L125C2 + A1L125C3) / 3, 0)</f>
        <v>11393.075000000003</v>
      </c>
      <c r="R32" s="16" t="s">
        <v>287</v>
      </c>
      <c r="S32" s="17">
        <f>IF(RUN_YEARS &gt; 3,(A1L125C1 + A1L125C2 + A1L125C3 + A1L125C4) / 4, 0)</f>
        <v>11313.466750000001</v>
      </c>
      <c r="T32" s="16" t="s">
        <v>288</v>
      </c>
      <c r="U32" s="17">
        <f>IF(RUN_YEARS &gt; 4,(A1L125C1 + A1L125C2 + A1L125C3 + A1L125C4 + A1L125C5) / 5, 0)</f>
        <v>11408.802200000002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2991.7</v>
      </c>
      <c r="F33" s="16" t="s">
        <v>175</v>
      </c>
      <c r="G33" s="15">
        <v>3064.1779999999999</v>
      </c>
      <c r="H33" s="16" t="s">
        <v>176</v>
      </c>
      <c r="I33" s="15">
        <v>3015.8429999999998</v>
      </c>
      <c r="J33" s="16" t="s">
        <v>177</v>
      </c>
      <c r="K33" s="15">
        <v>3329.4569999999999</v>
      </c>
      <c r="L33" s="16" t="s">
        <v>178</v>
      </c>
      <c r="M33" s="15">
        <v>1592.742</v>
      </c>
      <c r="N33" s="16" t="s">
        <v>289</v>
      </c>
      <c r="O33" s="17">
        <f>IF(RUN_YEARS &gt; 1,(A1L126C1 + A1L126C2) / 2, 0)</f>
        <v>3027.9389999999999</v>
      </c>
      <c r="P33" s="16" t="s">
        <v>290</v>
      </c>
      <c r="Q33" s="17">
        <f>IF(RUN_YEARS &gt; 2,(A1L126C1 + A1L126C2 + A1L126C3) / 3, 0)</f>
        <v>3023.9069999999997</v>
      </c>
      <c r="R33" s="16" t="s">
        <v>291</v>
      </c>
      <c r="S33" s="17">
        <f>IF(RUN_YEARS &gt; 3,(A1L126C1 + A1L126C2 + A1L126C3 + A1L126C4) / 4, 0)</f>
        <v>3100.2945</v>
      </c>
      <c r="T33" s="16" t="s">
        <v>292</v>
      </c>
      <c r="U33" s="17">
        <f>IF(RUN_YEARS &gt; 4,(A1L126C1 + A1L126C2 + A1L126C3 + A1L126C4 + A1L126C5) / 5, 0)</f>
        <v>2798.7840000000001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1334.8219999999999</v>
      </c>
      <c r="F34" s="16" t="s">
        <v>175</v>
      </c>
      <c r="G34" s="15">
        <v>1556.9580000000001</v>
      </c>
      <c r="H34" s="16" t="s">
        <v>176</v>
      </c>
      <c r="I34" s="15">
        <v>1711.0229999999999</v>
      </c>
      <c r="J34" s="16" t="s">
        <v>177</v>
      </c>
      <c r="K34" s="15">
        <v>1975.6220000000001</v>
      </c>
      <c r="L34" s="16" t="s">
        <v>178</v>
      </c>
      <c r="M34" s="15">
        <v>2482.5390000000002</v>
      </c>
      <c r="N34" s="16" t="s">
        <v>293</v>
      </c>
      <c r="O34" s="17">
        <f>IF(RUN_YEARS &gt; 1,(A1L127C1 + A1L127C2) / 2, 0)</f>
        <v>1445.8899999999999</v>
      </c>
      <c r="P34" s="16" t="s">
        <v>294</v>
      </c>
      <c r="Q34" s="17">
        <f>IF(RUN_YEARS &gt; 2,(A1L127C1 + A1L127C2 + A1L127C3) / 3, 0)</f>
        <v>1534.2676666666666</v>
      </c>
      <c r="R34" s="16" t="s">
        <v>295</v>
      </c>
      <c r="S34" s="17">
        <f>IF(RUN_YEARS &gt; 3,(A1L127C1 + A1L127C2 + A1L127C3 + A1L127C4) / 4, 0)</f>
        <v>1644.60625</v>
      </c>
      <c r="T34" s="16" t="s">
        <v>296</v>
      </c>
      <c r="U34" s="17">
        <f>IF(RUN_YEARS &gt; 4,(A1L127C1 + A1L127C2 + A1L127C3 + A1L127C4 + A1L127C5) / 5, 0)</f>
        <v>1812.1928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2642.9960000000001</v>
      </c>
      <c r="F36" s="16" t="s">
        <v>175</v>
      </c>
      <c r="G36" s="15">
        <v>3034.1880000000001</v>
      </c>
      <c r="H36" s="16" t="s">
        <v>176</v>
      </c>
      <c r="I36" s="15">
        <v>3188.8879999999999</v>
      </c>
      <c r="J36" s="16" t="s">
        <v>177</v>
      </c>
      <c r="K36" s="15">
        <v>3032.384</v>
      </c>
      <c r="L36" s="16" t="s">
        <v>178</v>
      </c>
      <c r="M36" s="15">
        <v>3642.886</v>
      </c>
      <c r="N36" s="16" t="s">
        <v>301</v>
      </c>
      <c r="O36" s="17">
        <f>IF(RUN_YEARS &gt; 1,(A1L129C1 + A1L129C2) / 2, 0)</f>
        <v>2838.5920000000001</v>
      </c>
      <c r="P36" s="16" t="s">
        <v>302</v>
      </c>
      <c r="Q36" s="17">
        <f>IF(RUN_YEARS &gt; 2,(A1L129C1 + A1L129C2 + A1L129C3) / 3, 0)</f>
        <v>2955.3573333333334</v>
      </c>
      <c r="R36" s="16" t="s">
        <v>303</v>
      </c>
      <c r="S36" s="17">
        <f>IF(RUN_YEARS &gt; 3,(A1L129C1 + A1L129C2 + A1L129C3 + A1L129C4) / 4, 0)</f>
        <v>2974.614</v>
      </c>
      <c r="T36" s="16" t="s">
        <v>304</v>
      </c>
      <c r="U36" s="17">
        <f>IF(RUN_YEARS &gt; 4,(A1L129C1 + A1L129C2 + A1L129C3 + A1L129C4 + A1L129C5) / 5, 0)</f>
        <v>3108.2683999999999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569.69100000000003</v>
      </c>
      <c r="F37" s="16" t="s">
        <v>175</v>
      </c>
      <c r="G37" s="15">
        <v>588.41700000000003</v>
      </c>
      <c r="H37" s="16" t="s">
        <v>176</v>
      </c>
      <c r="I37" s="15">
        <v>630.61900000000003</v>
      </c>
      <c r="J37" s="16" t="s">
        <v>177</v>
      </c>
      <c r="K37" s="15">
        <v>939.86199999999997</v>
      </c>
      <c r="L37" s="16" t="s">
        <v>178</v>
      </c>
      <c r="M37" s="15">
        <v>986.53599999999994</v>
      </c>
      <c r="N37" s="16" t="s">
        <v>305</v>
      </c>
      <c r="O37" s="17">
        <f>IF(RUN_YEARS &gt; 1,(A1L130C1 + A1L130C2) / 2, 0)</f>
        <v>579.05400000000009</v>
      </c>
      <c r="P37" s="16" t="s">
        <v>306</v>
      </c>
      <c r="Q37" s="17">
        <f>IF(RUN_YEARS &gt; 2,(A1L130C1 + A1L130C2 + A1L130C3) / 3, 0)</f>
        <v>596.24233333333348</v>
      </c>
      <c r="R37" s="16" t="s">
        <v>307</v>
      </c>
      <c r="S37" s="17">
        <f>IF(RUN_YEARS &gt; 3,(A1L130C1 + A1L130C2 + A1L130C3 + A1L130C4) / 4, 0)</f>
        <v>682.1472500000001</v>
      </c>
      <c r="T37" s="16" t="s">
        <v>308</v>
      </c>
      <c r="U37" s="17">
        <f>IF(RUN_YEARS &gt; 4,(A1L130C1 + A1L130C2 + A1L130C3 + A1L130C4 + A1L130C5) / 5, 0)</f>
        <v>743.02500000000009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2073.3050000000003</v>
      </c>
      <c r="F38" s="16" t="s">
        <v>310</v>
      </c>
      <c r="G38" s="17">
        <f>(A1L129C2 - A1L130C2)</f>
        <v>2445.7710000000002</v>
      </c>
      <c r="H38" s="16" t="s">
        <v>311</v>
      </c>
      <c r="I38" s="17">
        <f>(A1L129C3 - A1L130C3)</f>
        <v>2558.2689999999998</v>
      </c>
      <c r="J38" s="16" t="s">
        <v>312</v>
      </c>
      <c r="K38" s="17">
        <f>(A1L129C4 - A1L130C4)</f>
        <v>2092.5219999999999</v>
      </c>
      <c r="L38" s="16" t="s">
        <v>313</v>
      </c>
      <c r="M38" s="17">
        <f>(A1L129C5 - A1L130C5)</f>
        <v>2656.35</v>
      </c>
      <c r="N38" s="16" t="s">
        <v>314</v>
      </c>
      <c r="O38" s="17">
        <f>IF(RUN_YEARS &gt; 1,(_xlfn.SINGLE(A1L131C1) +_xlfn.SINGLE( A1L131C2)) / 2, 0)</f>
        <v>2259.5380000000005</v>
      </c>
      <c r="P38" s="16" t="s">
        <v>315</v>
      </c>
      <c r="Q38" s="17">
        <f>IF(RUN_YEARS &gt; 2,(_xlfn.SINGLE(A1L131C1) +_xlfn.SINGLE( A1L131C2) +_xlfn.SINGLE( A1L131C3)) / 3, 0)</f>
        <v>2359.1150000000002</v>
      </c>
      <c r="R38" s="16" t="s">
        <v>316</v>
      </c>
      <c r="S38" s="17">
        <f>IF(RUN_YEARS &gt; 3,(_xlfn.SINGLE(A1L131C1) +_xlfn.SINGLE( A1L131C2) +_xlfn.SINGLE( A1L131C3) +_xlfn.SINGLE( A1L131C4)) / 4, 0)</f>
        <v>2292.4667500000005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2365.2434000000003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1412.3320000000001</v>
      </c>
      <c r="F39" s="16" t="s">
        <v>175</v>
      </c>
      <c r="G39" s="15">
        <v>1634.797</v>
      </c>
      <c r="H39" s="16" t="s">
        <v>176</v>
      </c>
      <c r="I39" s="15">
        <v>1736.4870000000001</v>
      </c>
      <c r="J39" s="16" t="s">
        <v>177</v>
      </c>
      <c r="K39" s="15">
        <v>2057.4059999999999</v>
      </c>
      <c r="L39" s="16" t="s">
        <v>178</v>
      </c>
      <c r="M39" s="15">
        <v>2159.3049999999998</v>
      </c>
      <c r="N39" s="16" t="s">
        <v>318</v>
      </c>
      <c r="O39" s="17">
        <f>IF(RUN_YEARS &gt; 1,(A1L132C1 + A1L132C2) / 2, 0)</f>
        <v>1523.5645</v>
      </c>
      <c r="P39" s="16" t="s">
        <v>319</v>
      </c>
      <c r="Q39" s="17">
        <f>IF(RUN_YEARS &gt; 2,(A1L132C1 + A1L132C2 + A1L132C3) / 3, 0)</f>
        <v>1594.5386666666666</v>
      </c>
      <c r="R39" s="16" t="s">
        <v>320</v>
      </c>
      <c r="S39" s="17">
        <f>IF(RUN_YEARS &gt; 3,(A1L132C1 + A1L132C2 + A1L132C3 + A1L132C4) / 4, 0)</f>
        <v>1710.2555</v>
      </c>
      <c r="T39" s="16" t="s">
        <v>321</v>
      </c>
      <c r="U39" s="17">
        <f>IF(RUN_YEARS &gt; 4,(A1L132C1 + A1L132C2 + A1L132C3 + A1L132C4 + A1L132C5) / 5, 0)</f>
        <v>1800.0654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1982.0230000000001</v>
      </c>
      <c r="F40" s="16" t="s">
        <v>323</v>
      </c>
      <c r="G40" s="17">
        <f>(A1L130C2 + A1L132C2)</f>
        <v>2223.2139999999999</v>
      </c>
      <c r="H40" s="16" t="s">
        <v>324</v>
      </c>
      <c r="I40" s="17">
        <f>(A1L130C3 + A1L132C3)</f>
        <v>2367.1060000000002</v>
      </c>
      <c r="J40" s="16" t="s">
        <v>325</v>
      </c>
      <c r="K40" s="17">
        <f>(A1L130C4 + A1L132C4)</f>
        <v>2997.268</v>
      </c>
      <c r="L40" s="16" t="s">
        <v>326</v>
      </c>
      <c r="M40" s="17">
        <f>(A1L130C5 + A1L132C5)</f>
        <v>3145.8409999999999</v>
      </c>
      <c r="N40" s="16" t="s">
        <v>327</v>
      </c>
      <c r="O40" s="17">
        <f>IF(RUN_YEARS &gt; 1,(_xlfn.SINGLE(A1L133C1) +_xlfn.SINGLE( A1L133C2)) / 2, 0)</f>
        <v>2102.6185</v>
      </c>
      <c r="P40" s="16" t="s">
        <v>328</v>
      </c>
      <c r="Q40" s="17">
        <f>IF(RUN_YEARS &gt; 2,(_xlfn.SINGLE(A1L133C1) +_xlfn.SINGLE( A1L133C2) +_xlfn.SINGLE( A1L133C3)) / 3, 0)</f>
        <v>2190.7810000000004</v>
      </c>
      <c r="R40" s="16" t="s">
        <v>329</v>
      </c>
      <c r="S40" s="17">
        <f>IF(RUN_YEARS &gt; 3,(_xlfn.SINGLE(A1L133C1) +_xlfn.SINGLE( A1L133C2) +_xlfn.SINGLE( A1L133C3) +_xlfn.SINGLE( A1L133C4)) / 4, 0)</f>
        <v>2392.4027500000002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2543.0904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906.28099999999995</v>
      </c>
      <c r="F41" s="16" t="s">
        <v>175</v>
      </c>
      <c r="G41" s="15">
        <v>1063.2729999999999</v>
      </c>
      <c r="H41" s="16" t="s">
        <v>176</v>
      </c>
      <c r="I41" s="15">
        <v>1098.595</v>
      </c>
      <c r="J41" s="16" t="s">
        <v>177</v>
      </c>
      <c r="K41" s="15">
        <v>1308.5530000000001</v>
      </c>
      <c r="L41" s="16" t="s">
        <v>178</v>
      </c>
      <c r="M41" s="15">
        <v>1399.999</v>
      </c>
      <c r="N41" s="16" t="s">
        <v>331</v>
      </c>
      <c r="O41" s="17">
        <f>IF(RUN_YEARS &gt; 1,(A1L134C1 + A1L134C2) / 2, 0)</f>
        <v>984.77699999999993</v>
      </c>
      <c r="P41" s="16" t="s">
        <v>332</v>
      </c>
      <c r="Q41" s="17">
        <f>IF(RUN_YEARS &gt; 2,(A1L134C1 + A1L134C2 + A1L134C3) / 3, 0)</f>
        <v>1022.7163333333333</v>
      </c>
      <c r="R41" s="16" t="s">
        <v>333</v>
      </c>
      <c r="S41" s="17">
        <f>IF(RUN_YEARS &gt; 3,(A1L134C1 + A1L134C2 + A1L134C3 + A1L134C4) / 4, 0)</f>
        <v>1094.1755000000001</v>
      </c>
      <c r="T41" s="16" t="s">
        <v>334</v>
      </c>
      <c r="U41" s="17">
        <f>IF(RUN_YEARS &gt; 4,(A1L134C1 + A1L134C2 + A1L134C3 + A1L134C4 + A1L134C5) / 5, 0)</f>
        <v>1155.3402000000001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2638.4470000000001</v>
      </c>
      <c r="F42" s="16" t="s">
        <v>175</v>
      </c>
      <c r="G42" s="15">
        <v>2999.1709999999998</v>
      </c>
      <c r="H42" s="16" t="s">
        <v>176</v>
      </c>
      <c r="I42" s="15">
        <v>2571.75</v>
      </c>
      <c r="J42" s="16" t="s">
        <v>177</v>
      </c>
      <c r="K42" s="15">
        <v>1837.585</v>
      </c>
      <c r="L42" s="16" t="s">
        <v>178</v>
      </c>
      <c r="M42" s="15">
        <v>1515.8219999999999</v>
      </c>
      <c r="N42" s="16" t="s">
        <v>335</v>
      </c>
      <c r="O42" s="17">
        <f>IF(RUN_YEARS &gt; 1,(A1L135C1 + A1L135C2) / 2, 0)</f>
        <v>2818.8090000000002</v>
      </c>
      <c r="P42" s="16" t="s">
        <v>336</v>
      </c>
      <c r="Q42" s="17">
        <f>IF(RUN_YEARS &gt; 2,(A1L135C1 + A1L135C2 + A1L135C3) / 3, 0)</f>
        <v>2736.4560000000001</v>
      </c>
      <c r="R42" s="16" t="s">
        <v>337</v>
      </c>
      <c r="S42" s="17">
        <f>IF(RUN_YEARS &gt; 3,(A1L135C1 + A1L135C2 + A1L135C3 + A1L135C4) / 4, 0)</f>
        <v>2511.7382500000003</v>
      </c>
      <c r="T42" s="16" t="s">
        <v>338</v>
      </c>
      <c r="U42" s="17">
        <f>IF(RUN_YEARS &gt; 4,(A1L135C1 + A1L135C2 + A1L135C3 + A1L135C4 + A1L135C5) / 5, 0)</f>
        <v>2312.5550000000003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4348.1679999999997</v>
      </c>
      <c r="F43" s="16" t="s">
        <v>175</v>
      </c>
      <c r="G43" s="15">
        <v>4383.78</v>
      </c>
      <c r="H43" s="16" t="s">
        <v>176</v>
      </c>
      <c r="I43" s="15">
        <v>4795.18</v>
      </c>
      <c r="J43" s="16" t="s">
        <v>177</v>
      </c>
      <c r="K43" s="15">
        <v>4973.1120000000001</v>
      </c>
      <c r="L43" s="16" t="s">
        <v>178</v>
      </c>
      <c r="M43" s="15">
        <v>4854.7830000000004</v>
      </c>
      <c r="N43" s="16" t="s">
        <v>339</v>
      </c>
      <c r="O43" s="17">
        <f>IF(RUN_YEARS &gt; 1,(A1L136C1 + A1L136C2) / 2, 0)</f>
        <v>4365.9740000000002</v>
      </c>
      <c r="P43" s="16" t="s">
        <v>340</v>
      </c>
      <c r="Q43" s="17">
        <f>IF(RUN_YEARS &gt; 2,(A1L136C1 + A1L136C2 + A1L136C3) / 3, 0)</f>
        <v>4509.0426666666672</v>
      </c>
      <c r="R43" s="16" t="s">
        <v>341</v>
      </c>
      <c r="S43" s="17">
        <f>IF(RUN_YEARS &gt; 3,(A1L136C1 + A1L136C2 + A1L136C3 + A1L136C4) / 4, 0)</f>
        <v>4625.0600000000004</v>
      </c>
      <c r="T43" s="16" t="s">
        <v>342</v>
      </c>
      <c r="U43" s="17">
        <f>IF(RUN_YEARS &gt; 4,(A1L136C1 + A1L136C2 + A1L136C3 + A1L136C4 + A1L136C5) / 5, 0)</f>
        <v>4671.0046000000002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7892.8959999999997</v>
      </c>
      <c r="F44" s="16" t="s">
        <v>344</v>
      </c>
      <c r="G44" s="17">
        <f>(A1L134C2 + A1L135C2 + A1L136C2)</f>
        <v>8446.2239999999983</v>
      </c>
      <c r="H44" s="16" t="s">
        <v>345</v>
      </c>
      <c r="I44" s="17">
        <f>(A1L134C3 + A1L135C3 + A1L136C3)</f>
        <v>8465.5250000000015</v>
      </c>
      <c r="J44" s="16" t="s">
        <v>346</v>
      </c>
      <c r="K44" s="17">
        <f>(A1L134C4 + A1L135C4 + A1L136C4)</f>
        <v>8119.25</v>
      </c>
      <c r="L44" s="16" t="s">
        <v>347</v>
      </c>
      <c r="M44" s="17">
        <f>(A1L134C5 + A1L135C5 + A1L136C5)</f>
        <v>7770.6040000000003</v>
      </c>
      <c r="N44" s="16" t="s">
        <v>348</v>
      </c>
      <c r="O44" s="17">
        <f>IF(RUN_YEARS &gt; 1,(_xlfn.SINGLE(A1L137C1) +_xlfn.SINGLE( A1L137C2)) / 2, 0)</f>
        <v>8169.5599999999995</v>
      </c>
      <c r="P44" s="16" t="s">
        <v>349</v>
      </c>
      <c r="Q44" s="17">
        <f>IF(RUN_YEARS &gt; 2,(_xlfn.SINGLE(A1L137C1) +_xlfn.SINGLE( A1L137C2) +_xlfn.SINGLE( A1L137C3)) / 3, 0)</f>
        <v>8268.2150000000001</v>
      </c>
      <c r="R44" s="16" t="s">
        <v>350</v>
      </c>
      <c r="S44" s="17">
        <f>IF(RUN_YEARS &gt; 3,(_xlfn.SINGLE(A1L137C1) +_xlfn.SINGLE( A1L137C2) +_xlfn.SINGLE( A1L137C3) +_xlfn.SINGLE( A1L137C4)) / 4, 0)</f>
        <v>8230.973750000001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8138.8998000000011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4776.93</v>
      </c>
      <c r="F45" s="16" t="s">
        <v>175</v>
      </c>
      <c r="G45" s="15">
        <v>4604.1940000000004</v>
      </c>
      <c r="H45" s="16" t="s">
        <v>176</v>
      </c>
      <c r="I45" s="15">
        <v>4925.2569999999996</v>
      </c>
      <c r="J45" s="16" t="s">
        <v>177</v>
      </c>
      <c r="K45" s="15">
        <v>4729.4359999999997</v>
      </c>
      <c r="L45" s="16" t="s">
        <v>178</v>
      </c>
      <c r="M45" s="15">
        <v>4660.4830000000002</v>
      </c>
      <c r="N45" s="16" t="s">
        <v>352</v>
      </c>
      <c r="O45" s="17">
        <f>IF(RUN_YEARS &gt; 1,(A1L138C1 + A1L138C2) / 2, 0)</f>
        <v>4690.5619999999999</v>
      </c>
      <c r="P45" s="16" t="s">
        <v>353</v>
      </c>
      <c r="Q45" s="17">
        <f>IF(RUN_YEARS &gt; 2,(A1L138C1 + A1L138C2 + A1L138C3) / 3, 0)</f>
        <v>4768.7936666666665</v>
      </c>
      <c r="R45" s="16" t="s">
        <v>354</v>
      </c>
      <c r="S45" s="17">
        <f>IF(RUN_YEARS &gt; 3,(A1L138C1 + A1L138C2 + A1L138C3 + A1L138C4) / 4, 0)</f>
        <v>4758.9542499999998</v>
      </c>
      <c r="T45" s="16" t="s">
        <v>355</v>
      </c>
      <c r="U45" s="17">
        <f>IF(RUN_YEARS &gt; 4,(A1L138C1 + A1L138C2 + A1L138C3 + A1L138C4 + A1L138C5) / 5, 0)</f>
        <v>4739.26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3528.97</v>
      </c>
      <c r="F46" s="16" t="s">
        <v>175</v>
      </c>
      <c r="G46" s="15">
        <v>5061.0039999999999</v>
      </c>
      <c r="H46" s="16" t="s">
        <v>176</v>
      </c>
      <c r="I46" s="15">
        <v>5002.4480000000003</v>
      </c>
      <c r="J46" s="16" t="s">
        <v>177</v>
      </c>
      <c r="K46" s="15">
        <v>4936.4560000000001</v>
      </c>
      <c r="L46" s="16" t="s">
        <v>178</v>
      </c>
      <c r="M46" s="15">
        <v>5210.8100000000004</v>
      </c>
      <c r="N46" s="16" t="s">
        <v>356</v>
      </c>
      <c r="O46" s="17">
        <f>IF(RUN_YEARS &gt; 1,(A1L139C1 + A1L139C2) / 2, 0)</f>
        <v>4294.9870000000001</v>
      </c>
      <c r="P46" s="16" t="s">
        <v>357</v>
      </c>
      <c r="Q46" s="17">
        <f>IF(RUN_YEARS &gt; 2,(A1L139C1 + A1L139C2 + A1L139C3) / 3, 0)</f>
        <v>4530.8073333333332</v>
      </c>
      <c r="R46" s="16" t="s">
        <v>358</v>
      </c>
      <c r="S46" s="17">
        <f>IF(RUN_YEARS &gt; 3,(A1L139C1 + A1L139C2 + A1L139C3 + A1L139C4) / 4, 0)</f>
        <v>4632.2195000000002</v>
      </c>
      <c r="T46" s="16" t="s">
        <v>359</v>
      </c>
      <c r="U46" s="17">
        <f>IF(RUN_YEARS &gt; 4,(A1L139C1 + A1L139C2 + A1L139C3 + A1L139C4 + A1L139C5) / 5, 0)</f>
        <v>4747.9376000000002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4112.8270000000002</v>
      </c>
      <c r="F47" s="16" t="s">
        <v>361</v>
      </c>
      <c r="G47" s="15">
        <v>4283.0810000000001</v>
      </c>
      <c r="H47" s="16" t="s">
        <v>362</v>
      </c>
      <c r="I47" s="15">
        <v>4510.2280000000001</v>
      </c>
      <c r="J47" s="16" t="s">
        <v>363</v>
      </c>
      <c r="K47" s="15">
        <v>4427.67</v>
      </c>
      <c r="L47" s="16" t="s">
        <v>364</v>
      </c>
      <c r="M47" s="15">
        <v>4393.1180000000004</v>
      </c>
      <c r="N47" s="16" t="s">
        <v>365</v>
      </c>
      <c r="O47" s="17">
        <f>IF(RUN_YEARS &gt; 1,(A1L140C1 + A1L140C2) / 2, 0)</f>
        <v>4197.9539999999997</v>
      </c>
      <c r="P47" s="16" t="s">
        <v>366</v>
      </c>
      <c r="Q47" s="17">
        <f>IF(RUN_YEARS &gt; 2,(A1L140C1 + A1L140C2 + A1L140C3) / 3, 0)</f>
        <v>4302.0453333333326</v>
      </c>
      <c r="R47" s="16" t="s">
        <v>367</v>
      </c>
      <c r="S47" s="17">
        <f>IF(RUN_YEARS &gt; 3,(A1L140C1 + A1L140C2 + A1L140C3 + A1L140C4) / 4, 0)</f>
        <v>4333.4514999999992</v>
      </c>
      <c r="T47" s="16" t="s">
        <v>368</v>
      </c>
      <c r="U47" s="17">
        <f>IF(RUN_YEARS &gt; 4,(A1L140C1 + A1L140C2 + A1L140C3 + A1L140C4 + A1L140C5) / 5, 0)</f>
        <v>4345.3847999999998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444.94600000000003</v>
      </c>
      <c r="F48" s="16" t="s">
        <v>370</v>
      </c>
      <c r="G48" s="15">
        <v>487.928</v>
      </c>
      <c r="H48" s="16" t="s">
        <v>371</v>
      </c>
      <c r="I48" s="15">
        <v>488.53899999999999</v>
      </c>
      <c r="J48" s="16" t="s">
        <v>372</v>
      </c>
      <c r="K48" s="15">
        <v>476.12400000000002</v>
      </c>
      <c r="L48" s="16" t="s">
        <v>373</v>
      </c>
      <c r="M48" s="15">
        <v>487.25700000000001</v>
      </c>
      <c r="N48" s="16" t="s">
        <v>374</v>
      </c>
      <c r="O48" s="17">
        <f>IF(RUN_YEARS &gt; 1,(A1L141C1 + A1L141C2) / 2, 0)</f>
        <v>466.43700000000001</v>
      </c>
      <c r="P48" s="16" t="s">
        <v>375</v>
      </c>
      <c r="Q48" s="17">
        <f>IF(RUN_YEARS &gt; 2,(A1L141C1 + A1L141C2 + A1L141C3) / 3, 0)</f>
        <v>473.80433333333332</v>
      </c>
      <c r="R48" s="16" t="s">
        <v>376</v>
      </c>
      <c r="S48" s="17">
        <f>IF(RUN_YEARS &gt; 3,(A1L141C1 + A1L141C2 + A1L141C3 + A1L141C4) / 4, 0)</f>
        <v>474.38425000000001</v>
      </c>
      <c r="T48" s="16" t="s">
        <v>377</v>
      </c>
      <c r="U48" s="17">
        <f>IF(RUN_YEARS &gt; 4,(A1L141C1 + A1L141C2 + A1L141C3 + A1L141C4 + A1L141C5) / 5, 0)</f>
        <v>476.9588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1230.5419999999999</v>
      </c>
      <c r="F49" s="16" t="s">
        <v>379</v>
      </c>
      <c r="G49" s="15">
        <v>1383.5419999999999</v>
      </c>
      <c r="H49" s="16" t="s">
        <v>380</v>
      </c>
      <c r="I49" s="15">
        <v>1420.6410000000001</v>
      </c>
      <c r="J49" s="16" t="s">
        <v>381</v>
      </c>
      <c r="K49" s="15">
        <v>1474.655</v>
      </c>
      <c r="L49" s="16" t="s">
        <v>382</v>
      </c>
      <c r="M49" s="15">
        <v>1525.4069999999999</v>
      </c>
      <c r="N49" s="16" t="s">
        <v>383</v>
      </c>
      <c r="O49" s="17">
        <f>IF(RUN_YEARS &gt; 1,(A1L142C1 + A1L142C2) / 2, 0)</f>
        <v>1307.0419999999999</v>
      </c>
      <c r="P49" s="16" t="s">
        <v>384</v>
      </c>
      <c r="Q49" s="17">
        <f>IF(RUN_YEARS &gt; 2,(A1L142C1 + A1L142C2 + A1L142C3) / 3, 0)</f>
        <v>1344.9083333333333</v>
      </c>
      <c r="R49" s="16" t="s">
        <v>385</v>
      </c>
      <c r="S49" s="17">
        <f>IF(RUN_YEARS &gt; 3,(A1L142C1 + A1L142C2 + A1L142C3 + A1L142C4) / 4, 0)</f>
        <v>1377.345</v>
      </c>
      <c r="T49" s="16" t="s">
        <v>386</v>
      </c>
      <c r="U49" s="17">
        <f>IF(RUN_YEARS &gt; 4,(A1L142C1 + A1L142C2 + A1L142C3 + A1L142C4 + A1L142C5) / 5, 0)</f>
        <v>1406.9574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123.218</v>
      </c>
      <c r="F50" s="16" t="s">
        <v>388</v>
      </c>
      <c r="G50" s="15">
        <v>111.83</v>
      </c>
      <c r="H50" s="16" t="s">
        <v>389</v>
      </c>
      <c r="I50" s="15">
        <v>90.415000000000006</v>
      </c>
      <c r="J50" s="16" t="s">
        <v>390</v>
      </c>
      <c r="K50" s="15">
        <v>53.128999999999998</v>
      </c>
      <c r="L50" s="16" t="s">
        <v>391</v>
      </c>
      <c r="M50" s="15">
        <v>45.982999999999997</v>
      </c>
      <c r="N50" s="16" t="s">
        <v>392</v>
      </c>
      <c r="O50" s="17">
        <f>IF(RUN_YEARS &gt; 1,(A1L143C1 + A1L143C2) / 2, 0)</f>
        <v>117.524</v>
      </c>
      <c r="P50" s="16" t="s">
        <v>393</v>
      </c>
      <c r="Q50" s="17">
        <f>IF(RUN_YEARS &gt; 2,(A1L143C1 + A1L143C2 + A1L143C3) / 3, 0)</f>
        <v>108.48766666666667</v>
      </c>
      <c r="R50" s="16" t="s">
        <v>394</v>
      </c>
      <c r="S50" s="17">
        <f>IF(RUN_YEARS &gt; 3,(A1L143C1 + A1L143C2 + A1L143C3 + A1L143C4) / 4, 0)</f>
        <v>94.64800000000001</v>
      </c>
      <c r="T50" s="16" t="s">
        <v>395</v>
      </c>
      <c r="U50" s="17">
        <f>IF(RUN_YEARS &gt; 4,(A1L143C1 + A1L143C2 + A1L143C3 + A1L143C4 + A1L143C5) / 5, 0)</f>
        <v>84.915000000000006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9901.1419999999998</v>
      </c>
      <c r="F51" s="16" t="s">
        <v>397</v>
      </c>
      <c r="G51" s="15">
        <f>(2 * A1L140C2) + A1L141C2 + A1L142C2</f>
        <v>10437.632</v>
      </c>
      <c r="H51" s="16" t="s">
        <v>398</v>
      </c>
      <c r="I51" s="15">
        <f>(2 * A1L140C3) + A1L141C3 + A1L142C3</f>
        <v>10929.636</v>
      </c>
      <c r="J51" s="16" t="s">
        <v>399</v>
      </c>
      <c r="K51" s="15">
        <f>(2 * A1L140C4) + A1L141C4 + A1L142C4</f>
        <v>10806.119000000001</v>
      </c>
      <c r="L51" s="16" t="s">
        <v>400</v>
      </c>
      <c r="M51" s="15">
        <f>(2 * A1L140C5) + A1L141C5 + A1L142C5</f>
        <v>10798.9</v>
      </c>
      <c r="N51" s="16" t="s">
        <v>401</v>
      </c>
      <c r="O51" s="17">
        <f>IF(RUN_YEARS &gt; 1,(A1L144C1 + A1L144C2) / 2, 0)</f>
        <v>10169.386999999999</v>
      </c>
      <c r="P51" s="16" t="s">
        <v>402</v>
      </c>
      <c r="Q51" s="17">
        <f>IF(RUN_YEARS &gt; 2,(A1L144C1 + A1L144C2 + A1L144C3) / 3, 0)</f>
        <v>10422.803333333331</v>
      </c>
      <c r="R51" s="16" t="s">
        <v>403</v>
      </c>
      <c r="S51" s="17">
        <f>IF(RUN_YEARS &gt; 3,(A1L144C1 + A1L144C2 + A1L144C3 + A1L144C4) / 4, 0)</f>
        <v>10518.632249999999</v>
      </c>
      <c r="T51" s="16" t="s">
        <v>404</v>
      </c>
      <c r="U51" s="17">
        <f>IF(RUN_YEARS &gt; 4,(A1L144C1 + A1L144C2 + A1L144C3 + A1L144C4 + A1L144C5) / 5, 0)</f>
        <v>10574.685799999999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5911.5330000000004</v>
      </c>
      <c r="F52" s="16" t="s">
        <v>406</v>
      </c>
      <c r="G52" s="15">
        <f>SUM(A1L140C2:A1L143C2)</f>
        <v>6266.3809999999994</v>
      </c>
      <c r="H52" s="16" t="s">
        <v>407</v>
      </c>
      <c r="I52" s="15">
        <f>SUM(A1L140C3:A1L143C3)</f>
        <v>6509.8229999999994</v>
      </c>
      <c r="J52" s="16" t="s">
        <v>408</v>
      </c>
      <c r="K52" s="15">
        <f>SUM(A1L140C4:A1L143C4)</f>
        <v>6431.5779999999995</v>
      </c>
      <c r="L52" s="16" t="s">
        <v>409</v>
      </c>
      <c r="M52" s="15">
        <f>SUM(A1L140C5:A1L143C5)</f>
        <v>6451.7650000000003</v>
      </c>
      <c r="N52" s="16" t="s">
        <v>410</v>
      </c>
      <c r="O52" s="17">
        <f>IF(RUN_YEARS &gt; 1,(A1L145C1 + A1L145C2) / 2, 0)</f>
        <v>6088.9570000000003</v>
      </c>
      <c r="P52" s="16" t="s">
        <v>411</v>
      </c>
      <c r="Q52" s="17">
        <f>IF(RUN_YEARS &gt; 2,(A1L145C1 + A1L145C2 + A1L145C3) / 3, 0)</f>
        <v>6229.2456666666667</v>
      </c>
      <c r="R52" s="16" t="s">
        <v>412</v>
      </c>
      <c r="S52" s="17">
        <f>IF(RUN_YEARS &gt; 3,(A1L145C1 + A1L145C2 + A1L145C3 + A1L145C4) / 4, 0)</f>
        <v>6279.8287500000006</v>
      </c>
      <c r="T52" s="16" t="s">
        <v>413</v>
      </c>
      <c r="U52" s="17">
        <f>IF(RUN_YEARS &gt; 4,(A1L145C1 + A1L145C2 + A1L145C3 + A1L145C4 + A1L145C5) / 5, 0)</f>
        <v>6314.2160000000003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1921.924</v>
      </c>
      <c r="F53" s="16" t="s">
        <v>415</v>
      </c>
      <c r="G53" s="15">
        <f>(2 * A1L143C2) + A1L141C2 + A1L142C2</f>
        <v>2095.13</v>
      </c>
      <c r="H53" s="16" t="s">
        <v>416</v>
      </c>
      <c r="I53" s="15">
        <f>(2 * A1L143C3) + A1L141C3 + A1L142C3</f>
        <v>2090.0100000000002</v>
      </c>
      <c r="J53" s="16" t="s">
        <v>417</v>
      </c>
      <c r="K53" s="15">
        <f>(2 * A1L143C4) + A1L141C4 + A1L142C4</f>
        <v>2057.0370000000003</v>
      </c>
      <c r="L53" s="16" t="s">
        <v>418</v>
      </c>
      <c r="M53" s="15">
        <f>(2 * A1L143C5) + A1L141C5 + A1L142C5</f>
        <v>2104.63</v>
      </c>
      <c r="N53" s="16" t="s">
        <v>419</v>
      </c>
      <c r="O53" s="17">
        <f>IF(RUN_YEARS &gt; 1,(A1L146C1 + A1L146C2) / 2, 0)</f>
        <v>2008.527</v>
      </c>
      <c r="P53" s="16" t="s">
        <v>420</v>
      </c>
      <c r="Q53" s="17">
        <f>IF(RUN_YEARS &gt; 2,(A1L146C1 + A1L146C2 + A1L146C3) / 3, 0)</f>
        <v>2035.6880000000001</v>
      </c>
      <c r="R53" s="16" t="s">
        <v>421</v>
      </c>
      <c r="S53" s="17">
        <f>IF(RUN_YEARS &gt; 3,(A1L146C1 + A1L146C2 + A1L146C3 + A1L146C4) / 4, 0)</f>
        <v>2041.0252500000001</v>
      </c>
      <c r="T53" s="16" t="s">
        <v>422</v>
      </c>
      <c r="U53" s="17">
        <f>IF(RUN_YEARS &gt; 4,(A1L146C1 + A1L146C2 + A1L146C3 + A1L146C4 + A1L146C5) / 5, 0)</f>
        <v>2053.7462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19.605</v>
      </c>
      <c r="F54" s="16" t="s">
        <v>424</v>
      </c>
      <c r="G54" s="15">
        <v>20.106999999999999</v>
      </c>
      <c r="H54" s="16" t="s">
        <v>425</v>
      </c>
      <c r="I54" s="15">
        <v>20.602</v>
      </c>
      <c r="J54" s="16" t="s">
        <v>426</v>
      </c>
      <c r="K54" s="15">
        <v>20.812999999999999</v>
      </c>
      <c r="L54" s="16" t="s">
        <v>427</v>
      </c>
      <c r="M54" s="15">
        <v>20.891999999999999</v>
      </c>
      <c r="N54" s="16" t="s">
        <v>428</v>
      </c>
      <c r="O54" s="17">
        <f>IF(RUN_YEARS &gt; 1,(A1L147C1 + A1L147C2) / 2, 0)</f>
        <v>19.856000000000002</v>
      </c>
      <c r="P54" s="16" t="s">
        <v>429</v>
      </c>
      <c r="Q54" s="17">
        <f>IF(RUN_YEARS &gt; 2,(A1L147C1 + A1L147C2 + A1L147C3) / 3, 0)</f>
        <v>20.10466666666667</v>
      </c>
      <c r="R54" s="16" t="s">
        <v>430</v>
      </c>
      <c r="S54" s="17">
        <f>IF(RUN_YEARS &gt; 3,(A1L147C1 + A1L147C2 + A1L147C3 + A1L147C4) / 4, 0)</f>
        <v>20.281750000000002</v>
      </c>
      <c r="T54" s="16" t="s">
        <v>431</v>
      </c>
      <c r="U54" s="17">
        <f>IF(RUN_YEARS &gt; 4,(A1L147C1 + A1L147C2 + A1L147C3 + A1L147C4 + A1L147C5) / 5, 0)</f>
        <v>20.4038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4.8419999999999996</v>
      </c>
      <c r="F55" s="16" t="s">
        <v>433</v>
      </c>
      <c r="G55" s="15">
        <v>4.8899999999999997</v>
      </c>
      <c r="H55" s="16" t="s">
        <v>434</v>
      </c>
      <c r="I55" s="15">
        <v>4.8879999999999999</v>
      </c>
      <c r="J55" s="16" t="s">
        <v>435</v>
      </c>
      <c r="K55" s="15">
        <v>4.8949999999999996</v>
      </c>
      <c r="L55" s="16" t="s">
        <v>436</v>
      </c>
      <c r="M55" s="15">
        <v>4.8609999999999998</v>
      </c>
      <c r="N55" s="16" t="s">
        <v>437</v>
      </c>
      <c r="O55" s="17">
        <f>IF(RUN_YEARS &gt; 1,(A1L148C1 + A1L148C2) / 2, 0)</f>
        <v>4.8659999999999997</v>
      </c>
      <c r="P55" s="16" t="s">
        <v>438</v>
      </c>
      <c r="Q55" s="17">
        <f>IF(RUN_YEARS &gt; 2,(A1L148C1 + A1L148C2 + A1L148C3) / 3, 0)</f>
        <v>4.8733333333333331</v>
      </c>
      <c r="R55" s="16" t="s">
        <v>439</v>
      </c>
      <c r="S55" s="17">
        <f>IF(RUN_YEARS &gt; 3,(A1L148C1 + A1L148C2 + A1L148C3 + A1L148C4) / 4, 0)</f>
        <v>4.8787500000000001</v>
      </c>
      <c r="T55" s="16" t="s">
        <v>440</v>
      </c>
      <c r="U55" s="17">
        <f>IF(RUN_YEARS &gt; 4,(A1L148C1 + A1L148C2 + A1L148C3 + A1L148C4 + A1L148C5) / 5, 0)</f>
        <v>4.8752000000000004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0.85299999999999998</v>
      </c>
      <c r="F56" s="16" t="s">
        <v>442</v>
      </c>
      <c r="G56" s="15">
        <v>0.79600000000000004</v>
      </c>
      <c r="H56" s="16" t="s">
        <v>443</v>
      </c>
      <c r="I56" s="15">
        <v>0.79600000000000004</v>
      </c>
      <c r="J56" s="16" t="s">
        <v>444</v>
      </c>
      <c r="K56" s="15">
        <v>0.79200000000000004</v>
      </c>
      <c r="L56" s="16" t="s">
        <v>445</v>
      </c>
      <c r="M56" s="15">
        <v>0.77700000000000002</v>
      </c>
      <c r="N56" s="16" t="s">
        <v>446</v>
      </c>
      <c r="O56" s="17">
        <f>IF(RUN_YEARS &gt; 1,(A1L149C1 + A1L149C2) / 2, 0)</f>
        <v>0.82450000000000001</v>
      </c>
      <c r="P56" s="16" t="s">
        <v>447</v>
      </c>
      <c r="Q56" s="17">
        <f>IF(RUN_YEARS &gt; 2,(A1L149C1 + A1L149C2 + A1L149C3) / 3, 0)</f>
        <v>0.81500000000000006</v>
      </c>
      <c r="R56" s="16" t="s">
        <v>448</v>
      </c>
      <c r="S56" s="17">
        <f>IF(RUN_YEARS &gt; 3,(A1L149C1 + A1L149C2 + A1L149C3 + A1L149C4) / 4, 0)</f>
        <v>0.80925000000000002</v>
      </c>
      <c r="T56" s="16" t="s">
        <v>449</v>
      </c>
      <c r="U56" s="17">
        <f>IF(RUN_YEARS &gt; 4,(A1L149C1 + A1L149C2 + A1L149C3 + A1L149C4 + A1L149C5) / 5, 0)</f>
        <v>0.80280000000000007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0.89600000000000002</v>
      </c>
      <c r="F57" s="16" t="s">
        <v>451</v>
      </c>
      <c r="G57" s="15">
        <v>0.92100000000000004</v>
      </c>
      <c r="H57" s="16" t="s">
        <v>452</v>
      </c>
      <c r="I57" s="15">
        <v>0.92100000000000004</v>
      </c>
      <c r="J57" s="16" t="s">
        <v>453</v>
      </c>
      <c r="K57" s="15">
        <v>0.92</v>
      </c>
      <c r="L57" s="16" t="s">
        <v>454</v>
      </c>
      <c r="M57" s="15">
        <v>0.93700000000000006</v>
      </c>
      <c r="N57" s="16" t="s">
        <v>455</v>
      </c>
      <c r="O57" s="17">
        <f>IF(RUN_YEARS &gt; 1,(A1L150C1 + A1L150C2) / 2, 0)</f>
        <v>0.90850000000000009</v>
      </c>
      <c r="P57" s="16" t="s">
        <v>456</v>
      </c>
      <c r="Q57" s="17">
        <f>IF(RUN_YEARS &gt; 2,(A1L150C1 + A1L150C2 + A1L150C3) / 3, 0)</f>
        <v>0.91266666666666685</v>
      </c>
      <c r="R57" s="16" t="s">
        <v>457</v>
      </c>
      <c r="S57" s="17">
        <f>IF(RUN_YEARS &gt; 3,(A1L150C1 + A1L150C2 + A1L150C3 + A1L150C4) / 4, 0)</f>
        <v>0.91450000000000009</v>
      </c>
      <c r="T57" s="16" t="s">
        <v>458</v>
      </c>
      <c r="U57" s="17">
        <f>IF(RUN_YEARS &gt; 4,(A1L150C1 + A1L150C2 + A1L150C3 + A1L150C4 + A1L150C5) / 5, 0)</f>
        <v>0.91900000000000015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26.196000000000002</v>
      </c>
      <c r="F58" s="16" t="s">
        <v>460</v>
      </c>
      <c r="G58" s="15">
        <f>SUM(A1L147C2:A1L150C2)</f>
        <v>26.713999999999999</v>
      </c>
      <c r="H58" s="16" t="s">
        <v>461</v>
      </c>
      <c r="I58" s="15">
        <f>SUM(A1L147C3:A1L150C3)</f>
        <v>27.207000000000001</v>
      </c>
      <c r="J58" s="16" t="s">
        <v>462</v>
      </c>
      <c r="K58" s="15">
        <f>SUM(A1L147C4:A1L150C4)</f>
        <v>27.42</v>
      </c>
      <c r="L58" s="16" t="s">
        <v>463</v>
      </c>
      <c r="M58" s="15">
        <f>SUM(A1L147C5:A1L150C5)</f>
        <v>27.467000000000002</v>
      </c>
      <c r="N58" s="16" t="s">
        <v>464</v>
      </c>
      <c r="O58" s="17">
        <f>IF(RUN_YEARS &gt; 1,(A1L151C1 + A1L151C2) / 2, 0)</f>
        <v>26.454999999999998</v>
      </c>
      <c r="P58" s="16" t="s">
        <v>465</v>
      </c>
      <c r="Q58" s="17">
        <f>IF(RUN_YEARS &gt; 2,(A1L151C1 + A1L151C2 + A1L151C3) / 3, 0)</f>
        <v>26.705666666666662</v>
      </c>
      <c r="R58" s="16" t="s">
        <v>466</v>
      </c>
      <c r="S58" s="17">
        <f>IF(RUN_YEARS &gt; 3,(A1L151C1 + A1L151C2 + A1L151C3 + A1L151C4) / 4, 0)</f>
        <v>26.884249999999998</v>
      </c>
      <c r="T58" s="16" t="s">
        <v>467</v>
      </c>
      <c r="U58" s="17">
        <f>IF(RUN_YEARS &gt; 4,(A1L151C1 + A1L151C2 + A1L151C3 + A1L151C4 + A1L151C5) / 5, 0)</f>
        <v>27.000799999999998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8.7230000000000008</v>
      </c>
      <c r="F59" s="16" t="s">
        <v>469</v>
      </c>
      <c r="G59" s="15">
        <v>8.7490000000000006</v>
      </c>
      <c r="H59" s="16" t="s">
        <v>470</v>
      </c>
      <c r="I59" s="15">
        <v>8.7880000000000003</v>
      </c>
      <c r="J59" s="16" t="s">
        <v>471</v>
      </c>
      <c r="K59" s="15">
        <v>8.7859999999999996</v>
      </c>
      <c r="L59" s="16" t="s">
        <v>472</v>
      </c>
      <c r="M59" s="15">
        <v>8.8219999999999992</v>
      </c>
      <c r="N59" s="16" t="s">
        <v>473</v>
      </c>
      <c r="O59" s="17">
        <f>IF(RUN_YEARS &gt; 1,(A1L152C1 + A1L152C2) / 2, 0)</f>
        <v>8.7360000000000007</v>
      </c>
      <c r="P59" s="16" t="s">
        <v>474</v>
      </c>
      <c r="Q59" s="17">
        <f>IF(RUN_YEARS &gt; 2,(A1L152C1 + A1L152C2 + A1L152C3) / 3, 0)</f>
        <v>8.7533333333333339</v>
      </c>
      <c r="R59" s="16" t="s">
        <v>475</v>
      </c>
      <c r="S59" s="17">
        <f>IF(RUN_YEARS &gt; 3,(A1L152C1 + A1L152C2 + A1L152C3 + A1L152C4) / 4, 0)</f>
        <v>8.7614999999999998</v>
      </c>
      <c r="T59" s="16" t="s">
        <v>476</v>
      </c>
      <c r="U59" s="17">
        <f>IF(RUN_YEARS &gt; 4,(A1L152C1 + A1L152C2 + A1L152C3 + A1L152C4 + A1L152C5) / 5, 0)</f>
        <v>8.7735999999999983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0.56599999999999995</v>
      </c>
      <c r="F60" s="16" t="s">
        <v>478</v>
      </c>
      <c r="G60" s="15">
        <v>0.56699999999999995</v>
      </c>
      <c r="H60" s="16" t="s">
        <v>479</v>
      </c>
      <c r="I60" s="15">
        <v>0.56200000000000006</v>
      </c>
      <c r="J60" s="16" t="s">
        <v>480</v>
      </c>
      <c r="K60" s="15">
        <v>0.56200000000000006</v>
      </c>
      <c r="L60" s="16" t="s">
        <v>481</v>
      </c>
      <c r="M60" s="15">
        <v>0.57399999999999995</v>
      </c>
      <c r="N60" s="16" t="s">
        <v>482</v>
      </c>
      <c r="O60" s="17">
        <f>IF(RUN_YEARS &gt; 1,(A1L153C1 + A1L153C2) / 2, 0)</f>
        <v>0.5665</v>
      </c>
      <c r="P60" s="16" t="s">
        <v>483</v>
      </c>
      <c r="Q60" s="17">
        <f>IF(RUN_YEARS &gt; 2,(A1L153C1 + A1L153C2 + A1L153C3) / 3, 0)</f>
        <v>0.56500000000000006</v>
      </c>
      <c r="R60" s="16" t="s">
        <v>484</v>
      </c>
      <c r="S60" s="17">
        <f>IF(RUN_YEARS &gt; 3,(A1L153C1 + A1L153C2 + A1L153C3 + A1L153C4) / 4, 0)</f>
        <v>0.56425000000000003</v>
      </c>
      <c r="T60" s="16" t="s">
        <v>485</v>
      </c>
      <c r="U60" s="17">
        <f>IF(RUN_YEARS &gt; 4,(A1L153C1 + A1L153C2 + A1L153C3 + A1L153C4 + A1L153C5) / 5, 0)</f>
        <v>0.56620000000000004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9.2890000000000015</v>
      </c>
      <c r="F61" s="16" t="s">
        <v>487</v>
      </c>
      <c r="G61" s="15">
        <f>A1L152C2 + A1L153C2</f>
        <v>9.3160000000000007</v>
      </c>
      <c r="H61" s="16" t="s">
        <v>488</v>
      </c>
      <c r="I61" s="15">
        <f>A1L152C3 + A1L153C3</f>
        <v>9.35</v>
      </c>
      <c r="J61" s="16" t="s">
        <v>489</v>
      </c>
      <c r="K61" s="15">
        <f>A1L152C4 + A1L153C4</f>
        <v>9.347999999999999</v>
      </c>
      <c r="L61" s="16" t="s">
        <v>490</v>
      </c>
      <c r="M61" s="15">
        <f>A1L152C5 + A1L153C5</f>
        <v>9.395999999999999</v>
      </c>
      <c r="N61" s="16" t="s">
        <v>491</v>
      </c>
      <c r="O61" s="17">
        <f>IF(RUN_YEARS &gt; 1,(A1L154C1 + A1L154C2) / 2, 0)</f>
        <v>9.302500000000002</v>
      </c>
      <c r="P61" s="16" t="s">
        <v>492</v>
      </c>
      <c r="Q61" s="17">
        <f>IF(RUN_YEARS &gt; 2,(A1L154C1 + A1L154C2 + A1L154C3) / 3, 0)</f>
        <v>9.3183333333333351</v>
      </c>
      <c r="R61" s="16" t="s">
        <v>493</v>
      </c>
      <c r="S61" s="17">
        <f>IF(RUN_YEARS &gt; 3,(A1L154C1 + A1L154C2 + A1L154C3 + A1L154C4) / 4, 0)</f>
        <v>9.3257500000000011</v>
      </c>
      <c r="T61" s="16" t="s">
        <v>494</v>
      </c>
      <c r="U61" s="17">
        <f>IF(RUN_YEARS &gt; 4,(A1L154C1 + A1L154C2 + A1L154C3 + A1L154C4 + A1L154C5) / 5, 0)</f>
        <v>9.3398000000000003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26.762</v>
      </c>
      <c r="F62" s="16" t="s">
        <v>496</v>
      </c>
      <c r="G62" s="15">
        <f>A1L151C2 + A1L153C2</f>
        <v>27.280999999999999</v>
      </c>
      <c r="H62" s="16" t="s">
        <v>497</v>
      </c>
      <c r="I62" s="15">
        <f>A1L151C3 + A1L153C3</f>
        <v>27.769000000000002</v>
      </c>
      <c r="J62" s="16" t="s">
        <v>498</v>
      </c>
      <c r="K62" s="15">
        <f>A1L151C4 + A1L153C4</f>
        <v>27.982000000000003</v>
      </c>
      <c r="L62" s="16" t="s">
        <v>499</v>
      </c>
      <c r="M62" s="15">
        <f>A1L151C5 + A1L153C5</f>
        <v>28.041000000000004</v>
      </c>
      <c r="N62" s="16" t="s">
        <v>500</v>
      </c>
      <c r="O62" s="17">
        <f>IF(RUN_YEARS &gt; 1,(A1L155C1 + A1L155C2) / 2, 0)</f>
        <v>27.0215</v>
      </c>
      <c r="P62" s="16" t="s">
        <v>501</v>
      </c>
      <c r="Q62" s="17">
        <f>IF(RUN_YEARS &gt; 2,(A1L155C1 + A1L155C2 + A1L155C3) / 3, 0)</f>
        <v>27.270666666666667</v>
      </c>
      <c r="R62" s="16" t="s">
        <v>502</v>
      </c>
      <c r="S62" s="17">
        <f>IF(RUN_YEARS &gt; 3,(A1L155C1 + A1L155C2 + A1L155C3 + A1L155C4) / 4, 0)</f>
        <v>27.448499999999999</v>
      </c>
      <c r="T62" s="16" t="s">
        <v>503</v>
      </c>
      <c r="U62" s="17">
        <f>IF(RUN_YEARS &gt; 4,(A1L155C1 + A1L155C2 + A1L155C3 + A1L155C4 + A1L155C5) / 5, 0)</f>
        <v>27.567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35.484999999999999</v>
      </c>
      <c r="F63" s="16" t="s">
        <v>505</v>
      </c>
      <c r="G63" s="15">
        <v>36.03</v>
      </c>
      <c r="H63" s="16" t="s">
        <v>506</v>
      </c>
      <c r="I63" s="15">
        <v>36.557000000000002</v>
      </c>
      <c r="J63" s="16" t="s">
        <v>507</v>
      </c>
      <c r="K63" s="15">
        <v>36.768000000000001</v>
      </c>
      <c r="L63" s="16" t="s">
        <v>508</v>
      </c>
      <c r="M63" s="15">
        <v>36.863</v>
      </c>
      <c r="N63" s="16" t="s">
        <v>509</v>
      </c>
      <c r="O63" s="17">
        <f>IF(RUN_YEARS &gt; 1,(A1L156C1 + A1L156C2) / 2, 0)</f>
        <v>35.7575</v>
      </c>
      <c r="P63" s="16" t="s">
        <v>510</v>
      </c>
      <c r="Q63" s="17">
        <f>IF(RUN_YEARS &gt; 2,(A1L156C1 + A1L156C2 + A1L156C3) / 3, 0)</f>
        <v>36.024000000000001</v>
      </c>
      <c r="R63" s="16" t="s">
        <v>511</v>
      </c>
      <c r="S63" s="17">
        <f>IF(RUN_YEARS &gt; 3,(A1L156C1 + A1L156C2 + A1L156C3 + A1L156C4) / 4, 0)</f>
        <v>36.21</v>
      </c>
      <c r="T63" s="16" t="s">
        <v>512</v>
      </c>
      <c r="U63" s="17">
        <f>IF(RUN_YEARS &gt; 4,(A1L156C1 + A1L156C2 + A1L156C3 + A1L156C4 + A1L156C5) / 5, 0)</f>
        <v>36.340600000000002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4776.93</v>
      </c>
      <c r="F67" s="16" t="s">
        <v>175</v>
      </c>
      <c r="G67" s="15">
        <v>4604.1940000000004</v>
      </c>
      <c r="H67" s="16" t="s">
        <v>176</v>
      </c>
      <c r="I67" s="15">
        <v>4925.2569999999996</v>
      </c>
      <c r="J67" s="16" t="s">
        <v>177</v>
      </c>
      <c r="K67" s="15">
        <v>4729.4359999999997</v>
      </c>
      <c r="L67" s="16" t="s">
        <v>178</v>
      </c>
      <c r="M67" s="15">
        <v>4660.4830000000002</v>
      </c>
      <c r="N67" s="16" t="s">
        <v>527</v>
      </c>
      <c r="O67" s="17">
        <f>IF(RUN_YEARS &gt; 1,(A1L160C1 + A1L160C2) / 2, 0)</f>
        <v>4690.5619999999999</v>
      </c>
      <c r="P67" s="16" t="s">
        <v>528</v>
      </c>
      <c r="Q67" s="17">
        <f>IF(RUN_YEARS &gt; 2,(A1L160C1 + A1L160C2 + A1L160C3) / 3, 0)</f>
        <v>4768.7936666666665</v>
      </c>
      <c r="R67" s="16" t="s">
        <v>529</v>
      </c>
      <c r="S67" s="17">
        <f>IF(RUN_YEARS &gt; 3,(A1L160C1 + A1L160C2 + A1L160C3 + A1L160C4) / 4, 0)</f>
        <v>4758.9542499999998</v>
      </c>
      <c r="T67" s="16" t="s">
        <v>530</v>
      </c>
      <c r="U67" s="17">
        <f>IF(RUN_YEARS &gt; 4,(A1L160C1 + A1L160C2 + A1L160C3 + A1L160C4 + A1L160C5) / 5, 0)</f>
        <v>4739.26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DB49A-BC58-465F-8078-1D704EF99C78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11075</v>
      </c>
      <c r="F9" s="16" t="s">
        <v>174</v>
      </c>
      <c r="G9" s="15">
        <v>10388</v>
      </c>
      <c r="H9" s="16" t="s">
        <v>647</v>
      </c>
      <c r="I9" s="17">
        <f>(A1L202C1 + A1L202C2)</f>
        <v>21463</v>
      </c>
      <c r="J9" s="16" t="s">
        <v>175</v>
      </c>
      <c r="K9" s="15">
        <v>10461</v>
      </c>
      <c r="L9" s="16" t="s">
        <v>175</v>
      </c>
      <c r="M9" s="15">
        <v>9744</v>
      </c>
      <c r="N9" s="16" t="s">
        <v>648</v>
      </c>
      <c r="O9" s="17">
        <f>(A1L202C4 + A1L202C5)</f>
        <v>20205</v>
      </c>
      <c r="P9" s="16" t="s">
        <v>176</v>
      </c>
      <c r="Q9" s="15">
        <v>7134</v>
      </c>
      <c r="R9" s="16" t="s">
        <v>176</v>
      </c>
      <c r="S9" s="15">
        <v>6612</v>
      </c>
      <c r="T9" s="16" t="s">
        <v>649</v>
      </c>
      <c r="U9" s="17">
        <f>(A1L202C7 + A1L202C8)</f>
        <v>13746</v>
      </c>
      <c r="V9" s="16" t="s">
        <v>177</v>
      </c>
      <c r="W9" s="15">
        <v>6412</v>
      </c>
      <c r="X9" s="16" t="s">
        <v>177</v>
      </c>
      <c r="Y9" s="15">
        <v>5726</v>
      </c>
      <c r="Z9" s="16" t="s">
        <v>650</v>
      </c>
      <c r="AA9" s="17">
        <f>(A1L202C10 + A1L202C11)</f>
        <v>12138</v>
      </c>
      <c r="AB9" s="16" t="s">
        <v>178</v>
      </c>
      <c r="AC9" s="15">
        <v>5764</v>
      </c>
      <c r="AD9" s="16" t="s">
        <v>178</v>
      </c>
      <c r="AE9" s="15">
        <v>5201</v>
      </c>
      <c r="AF9" s="16" t="s">
        <v>651</v>
      </c>
      <c r="AG9" s="17">
        <f>(A1L202C13 + A1L202C14)</f>
        <v>10965</v>
      </c>
      <c r="AH9" s="16" t="s">
        <v>652</v>
      </c>
      <c r="AI9" s="17">
        <f>IF(RUN_YEARS &gt; 1,(A1L202C1 + A1L202C4) / 2, 0)</f>
        <v>10768</v>
      </c>
      <c r="AJ9" s="16" t="s">
        <v>653</v>
      </c>
      <c r="AK9" s="17">
        <f>IF(RUN_YEARS &gt; 1,(A1L202C2 + A1L202C5) / 2, 0)</f>
        <v>10066</v>
      </c>
      <c r="AL9" s="16" t="s">
        <v>654</v>
      </c>
      <c r="AM9" s="17">
        <f>(A1L202C16 + A1L202C17)</f>
        <v>20834</v>
      </c>
      <c r="AN9" s="16" t="s">
        <v>655</v>
      </c>
      <c r="AO9" s="17">
        <f>IF(RUN_YEARS &gt; 2,(A1L202C1 + A1L202C4 + A1L202C7) / 3, 0)</f>
        <v>9556.6666666666661</v>
      </c>
      <c r="AP9" s="16" t="s">
        <v>656</v>
      </c>
      <c r="AQ9" s="17">
        <f>IF(RUN_YEARS &gt; 2,(A1L202C2 + A1L202C5 + A1L202C8) / 3, 0)</f>
        <v>8914.6666666666661</v>
      </c>
      <c r="AR9" s="16" t="s">
        <v>657</v>
      </c>
      <c r="AS9" s="17">
        <f>(A1L202C19 + A1L202C20)</f>
        <v>18471.333333333332</v>
      </c>
      <c r="AT9" s="16" t="s">
        <v>658</v>
      </c>
      <c r="AU9" s="17">
        <f>IF(RUN_YEARS &gt; 3,(A1L202C1 + A1L202C4 + A1L202C7 + A1L202C10) / 4, 0)</f>
        <v>8770.5</v>
      </c>
      <c r="AV9" s="16" t="s">
        <v>659</v>
      </c>
      <c r="AW9" s="17">
        <f>IF(RUN_YEARS &gt; 3,(A1L202C2 + A1L202C5 + A1L202C8 + A1L202C11) / 4, 0)</f>
        <v>8117.5</v>
      </c>
      <c r="AX9" s="16" t="s">
        <v>660</v>
      </c>
      <c r="AY9" s="17">
        <f>(A1L202C22 + A1L202C23)</f>
        <v>16888</v>
      </c>
      <c r="AZ9" s="16" t="s">
        <v>661</v>
      </c>
      <c r="BA9" s="17">
        <f>IF(RUN_YEARS &gt; 4,(A1L202C1 + A1L202C4 + A1L202C7 + A1L202C10 + A1L202C13) / 5, 0)</f>
        <v>8169.2</v>
      </c>
      <c r="BB9" s="16" t="s">
        <v>662</v>
      </c>
      <c r="BC9" s="17">
        <f>IF(RUN_YEARS &gt; 4,(A1L202C2 + A1L202C5 + A1L202C8 + A1L202C11 + A1L202C14) / 5, 0)</f>
        <v>7534.2</v>
      </c>
      <c r="BD9" s="16" t="s">
        <v>663</v>
      </c>
      <c r="BE9" s="17">
        <f>(A1L202C25 + A1L202C26)</f>
        <v>15703.4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99783</v>
      </c>
      <c r="F10" s="16" t="s">
        <v>174</v>
      </c>
      <c r="G10" s="15">
        <v>91114</v>
      </c>
      <c r="H10" s="16" t="s">
        <v>664</v>
      </c>
      <c r="I10" s="17">
        <f>(A1L203C1 + A1L203C2)</f>
        <v>190897</v>
      </c>
      <c r="J10" s="16" t="s">
        <v>175</v>
      </c>
      <c r="K10" s="15">
        <v>111142</v>
      </c>
      <c r="L10" s="16" t="s">
        <v>175</v>
      </c>
      <c r="M10" s="15">
        <v>101744</v>
      </c>
      <c r="N10" s="16" t="s">
        <v>665</v>
      </c>
      <c r="O10" s="17">
        <f>(A1L203C4 + A1L203C5)</f>
        <v>212886</v>
      </c>
      <c r="P10" s="16" t="s">
        <v>176</v>
      </c>
      <c r="Q10" s="15">
        <v>118607</v>
      </c>
      <c r="R10" s="16" t="s">
        <v>176</v>
      </c>
      <c r="S10" s="15">
        <v>103371</v>
      </c>
      <c r="T10" s="16" t="s">
        <v>666</v>
      </c>
      <c r="U10" s="17">
        <f>(A1L203C7 + A1L203C8)</f>
        <v>221978</v>
      </c>
      <c r="V10" s="16" t="s">
        <v>177</v>
      </c>
      <c r="W10" s="15">
        <v>120482</v>
      </c>
      <c r="X10" s="16" t="s">
        <v>177</v>
      </c>
      <c r="Y10" s="15">
        <v>112459</v>
      </c>
      <c r="Z10" s="16" t="s">
        <v>667</v>
      </c>
      <c r="AA10" s="17">
        <f>(A1L203C10 + A1L203C11)</f>
        <v>232941</v>
      </c>
      <c r="AB10" s="16" t="s">
        <v>178</v>
      </c>
      <c r="AC10" s="15">
        <v>129210</v>
      </c>
      <c r="AD10" s="16" t="s">
        <v>178</v>
      </c>
      <c r="AE10" s="15">
        <v>114304</v>
      </c>
      <c r="AF10" s="16" t="s">
        <v>668</v>
      </c>
      <c r="AG10" s="17">
        <f>(A1L203C13 + A1L203C14)</f>
        <v>243514</v>
      </c>
      <c r="AH10" s="16" t="s">
        <v>669</v>
      </c>
      <c r="AI10" s="17">
        <f>IF(RUN_YEARS &gt; 1,(A1L203C1 + A1L203C4) / 2, 0)</f>
        <v>105462.5</v>
      </c>
      <c r="AJ10" s="16" t="s">
        <v>670</v>
      </c>
      <c r="AK10" s="17">
        <f>IF(RUN_YEARS &gt; 1,(A1L203C2 + A1L203C5) / 2, 0)</f>
        <v>96429</v>
      </c>
      <c r="AL10" s="16" t="s">
        <v>671</v>
      </c>
      <c r="AM10" s="17">
        <f>(A1L203C16 + A1L203C17)</f>
        <v>201891.5</v>
      </c>
      <c r="AN10" s="16" t="s">
        <v>672</v>
      </c>
      <c r="AO10" s="17">
        <f>IF(RUN_YEARS &gt; 2,(A1L203C1 + A1L203C4 + A1L203C7) / 3, 0)</f>
        <v>109844</v>
      </c>
      <c r="AP10" s="16" t="s">
        <v>673</v>
      </c>
      <c r="AQ10" s="17">
        <f>IF(RUN_YEARS &gt; 2,(A1L203C2 + A1L203C5 + A1L203C8) / 3, 0)</f>
        <v>98743</v>
      </c>
      <c r="AR10" s="16" t="s">
        <v>674</v>
      </c>
      <c r="AS10" s="17">
        <f>(A1L203C19 + A1L203C20)</f>
        <v>208587</v>
      </c>
      <c r="AT10" s="16" t="s">
        <v>675</v>
      </c>
      <c r="AU10" s="17">
        <f>IF(RUN_YEARS &gt; 3,(A1L203C1 + A1L203C4 + A1L203C7 + A1L203C10) / 4, 0)</f>
        <v>112503.5</v>
      </c>
      <c r="AV10" s="16" t="s">
        <v>676</v>
      </c>
      <c r="AW10" s="17">
        <f>IF(RUN_YEARS &gt; 3,(A1L203C2 + A1L203C5 + A1L203C8 + A1L203C11) / 4, 0)</f>
        <v>102172</v>
      </c>
      <c r="AX10" s="16" t="s">
        <v>677</v>
      </c>
      <c r="AY10" s="17">
        <f>(A1L203C22 + A1L203C23)</f>
        <v>214675.5</v>
      </c>
      <c r="AZ10" s="16" t="s">
        <v>678</v>
      </c>
      <c r="BA10" s="17">
        <f>IF(RUN_YEARS &gt; 4,(A1L203C1 + A1L203C4 + A1L203C7 + A1L203C10 + A1L203C13) / 5, 0)</f>
        <v>115844.8</v>
      </c>
      <c r="BB10" s="16" t="s">
        <v>679</v>
      </c>
      <c r="BC10" s="17">
        <f>IF(RUN_YEARS &gt; 4,(A1L203C2 + A1L203C5 + A1L203C8 + A1L203C11 + A1L203C14) / 5, 0)</f>
        <v>104598.39999999999</v>
      </c>
      <c r="BD10" s="16" t="s">
        <v>680</v>
      </c>
      <c r="BE10" s="17">
        <f>(A1L203C25 + A1L203C26)</f>
        <v>220443.2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135081</v>
      </c>
      <c r="F11" s="16" t="s">
        <v>174</v>
      </c>
      <c r="G11" s="15">
        <v>129486</v>
      </c>
      <c r="H11" s="16" t="s">
        <v>681</v>
      </c>
      <c r="I11" s="17">
        <f>(A1L204C1 + A1L204C2)</f>
        <v>264567</v>
      </c>
      <c r="J11" s="16" t="s">
        <v>175</v>
      </c>
      <c r="K11" s="15">
        <v>185625</v>
      </c>
      <c r="L11" s="16" t="s">
        <v>175</v>
      </c>
      <c r="M11" s="15">
        <v>173685</v>
      </c>
      <c r="N11" s="16" t="s">
        <v>682</v>
      </c>
      <c r="O11" s="17">
        <f>(A1L204C4 + A1L204C5)</f>
        <v>359310</v>
      </c>
      <c r="P11" s="16" t="s">
        <v>176</v>
      </c>
      <c r="Q11" s="15">
        <v>227652</v>
      </c>
      <c r="R11" s="16" t="s">
        <v>176</v>
      </c>
      <c r="S11" s="15">
        <v>193726</v>
      </c>
      <c r="T11" s="16" t="s">
        <v>683</v>
      </c>
      <c r="U11" s="17">
        <f>(A1L204C7 + A1L204C8)</f>
        <v>421378</v>
      </c>
      <c r="V11" s="16" t="s">
        <v>177</v>
      </c>
      <c r="W11" s="15">
        <v>215904</v>
      </c>
      <c r="X11" s="16" t="s">
        <v>177</v>
      </c>
      <c r="Y11" s="15">
        <v>181926</v>
      </c>
      <c r="Z11" s="16" t="s">
        <v>684</v>
      </c>
      <c r="AA11" s="17">
        <f>(A1L204C10 + A1L204C11)</f>
        <v>397830</v>
      </c>
      <c r="AB11" s="16" t="s">
        <v>178</v>
      </c>
      <c r="AC11" s="15">
        <v>146050</v>
      </c>
      <c r="AD11" s="16" t="s">
        <v>178</v>
      </c>
      <c r="AE11" s="15">
        <v>133106</v>
      </c>
      <c r="AF11" s="16" t="s">
        <v>685</v>
      </c>
      <c r="AG11" s="17">
        <f>(A1L204C13 + A1L204C14)</f>
        <v>279156</v>
      </c>
      <c r="AH11" s="16" t="s">
        <v>686</v>
      </c>
      <c r="AI11" s="17">
        <f>IF(RUN_YEARS &gt; 1,(A1L204C1 + A1L204C4) / 2, 0)</f>
        <v>160353</v>
      </c>
      <c r="AJ11" s="16" t="s">
        <v>687</v>
      </c>
      <c r="AK11" s="17">
        <f>IF(RUN_YEARS &gt; 1,(A1L204C2 + A1L204C5) / 2, 0)</f>
        <v>151585.5</v>
      </c>
      <c r="AL11" s="16" t="s">
        <v>688</v>
      </c>
      <c r="AM11" s="17">
        <f>(A1L204C16 + A1L204C17)</f>
        <v>311938.5</v>
      </c>
      <c r="AN11" s="16" t="s">
        <v>689</v>
      </c>
      <c r="AO11" s="17">
        <f>IF(RUN_YEARS &gt; 2,(A1L204C1 + A1L204C4 + A1L204C7) / 3, 0)</f>
        <v>182786</v>
      </c>
      <c r="AP11" s="16" t="s">
        <v>690</v>
      </c>
      <c r="AQ11" s="17">
        <f>IF(RUN_YEARS &gt; 2,(A1L204C2 + A1L204C5 + A1L204C8) / 3, 0)</f>
        <v>165632.33333333334</v>
      </c>
      <c r="AR11" s="16" t="s">
        <v>691</v>
      </c>
      <c r="AS11" s="17">
        <f>(A1L204C19 + A1L204C20)</f>
        <v>348418.33333333337</v>
      </c>
      <c r="AT11" s="16" t="s">
        <v>692</v>
      </c>
      <c r="AU11" s="17">
        <f>IF(RUN_YEARS &gt; 3,(A1L204C1 + A1L204C4 + A1L204C7 + A1L204C10) / 4, 0)</f>
        <v>191065.5</v>
      </c>
      <c r="AV11" s="16" t="s">
        <v>693</v>
      </c>
      <c r="AW11" s="17">
        <f>IF(RUN_YEARS &gt; 3,(A1L204C2 + A1L204C5 + A1L204C8 + A1L204C11) / 4, 0)</f>
        <v>169705.75</v>
      </c>
      <c r="AX11" s="16" t="s">
        <v>694</v>
      </c>
      <c r="AY11" s="17">
        <f>(A1L204C22 + A1L204C23)</f>
        <v>360771.25</v>
      </c>
      <c r="AZ11" s="16" t="s">
        <v>695</v>
      </c>
      <c r="BA11" s="17">
        <f>IF(RUN_YEARS &gt; 4,(A1L204C1 + A1L204C4 + A1L204C7 + A1L204C10 + A1L204C13) / 5, 0)</f>
        <v>182062.4</v>
      </c>
      <c r="BB11" s="16" t="s">
        <v>696</v>
      </c>
      <c r="BC11" s="17">
        <f>IF(RUN_YEARS &gt; 4,(A1L204C2 + A1L204C5 + A1L204C8 + A1L204C11 + A1L204C14) / 5, 0)</f>
        <v>162385.79999999999</v>
      </c>
      <c r="BD11" s="16" t="s">
        <v>697</v>
      </c>
      <c r="BE11" s="17">
        <f>(A1L204C25 + A1L204C26)</f>
        <v>344448.19999999995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38778</v>
      </c>
      <c r="F12" s="16" t="s">
        <v>174</v>
      </c>
      <c r="G12" s="15">
        <v>41056</v>
      </c>
      <c r="H12" s="16" t="s">
        <v>698</v>
      </c>
      <c r="I12" s="17">
        <f>(A1L205C1 + A1L205C2)</f>
        <v>79834</v>
      </c>
      <c r="J12" s="16" t="s">
        <v>175</v>
      </c>
      <c r="K12" s="15">
        <v>43793</v>
      </c>
      <c r="L12" s="16" t="s">
        <v>175</v>
      </c>
      <c r="M12" s="15">
        <v>42998</v>
      </c>
      <c r="N12" s="16" t="s">
        <v>699</v>
      </c>
      <c r="O12" s="17">
        <f>(A1L205C4 + A1L205C5)</f>
        <v>86791</v>
      </c>
      <c r="P12" s="16" t="s">
        <v>176</v>
      </c>
      <c r="Q12" s="15">
        <v>55251</v>
      </c>
      <c r="R12" s="16" t="s">
        <v>176</v>
      </c>
      <c r="S12" s="15">
        <v>43434</v>
      </c>
      <c r="T12" s="16" t="s">
        <v>700</v>
      </c>
      <c r="U12" s="17">
        <f>(A1L205C7 + A1L205C8)</f>
        <v>98685</v>
      </c>
      <c r="V12" s="16" t="s">
        <v>177</v>
      </c>
      <c r="W12" s="15">
        <v>55222</v>
      </c>
      <c r="X12" s="16" t="s">
        <v>177</v>
      </c>
      <c r="Y12" s="15">
        <v>51536</v>
      </c>
      <c r="Z12" s="16" t="s">
        <v>701</v>
      </c>
      <c r="AA12" s="17">
        <f>(A1L205C10 + A1L205C11)</f>
        <v>106758</v>
      </c>
      <c r="AB12" s="16" t="s">
        <v>178</v>
      </c>
      <c r="AC12" s="15">
        <v>48888</v>
      </c>
      <c r="AD12" s="16" t="s">
        <v>178</v>
      </c>
      <c r="AE12" s="15">
        <v>51586</v>
      </c>
      <c r="AF12" s="16" t="s">
        <v>702</v>
      </c>
      <c r="AG12" s="17">
        <f>(A1L205C13 + A1L205C14)</f>
        <v>100474</v>
      </c>
      <c r="AH12" s="16" t="s">
        <v>703</v>
      </c>
      <c r="AI12" s="17">
        <f>IF(RUN_YEARS &gt; 1,(A1L205C1 + A1L205C4) / 2, 0)</f>
        <v>41285.5</v>
      </c>
      <c r="AJ12" s="16" t="s">
        <v>704</v>
      </c>
      <c r="AK12" s="17">
        <f>IF(RUN_YEARS &gt; 1,(A1L205C2 + A1L205C5) / 2, 0)</f>
        <v>42027</v>
      </c>
      <c r="AL12" s="16" t="s">
        <v>705</v>
      </c>
      <c r="AM12" s="17">
        <f>(A1L205C16 + A1L205C17)</f>
        <v>83312.5</v>
      </c>
      <c r="AN12" s="16" t="s">
        <v>706</v>
      </c>
      <c r="AO12" s="17">
        <f>IF(RUN_YEARS &gt; 2,(A1L205C1 + A1L205C4 + A1L205C7) / 3, 0)</f>
        <v>45940.666666666664</v>
      </c>
      <c r="AP12" s="16" t="s">
        <v>707</v>
      </c>
      <c r="AQ12" s="17">
        <f>IF(RUN_YEARS &gt; 2,(A1L205C2 + A1L205C5 + A1L205C8) / 3, 0)</f>
        <v>42496</v>
      </c>
      <c r="AR12" s="16" t="s">
        <v>708</v>
      </c>
      <c r="AS12" s="17">
        <f>(A1L205C19 + A1L205C20)</f>
        <v>88436.666666666657</v>
      </c>
      <c r="AT12" s="16" t="s">
        <v>709</v>
      </c>
      <c r="AU12" s="17">
        <f>IF(RUN_YEARS &gt; 3,(A1L205C1 + A1L205C4 + A1L205C7 + A1L205C10) / 4, 0)</f>
        <v>48261</v>
      </c>
      <c r="AV12" s="16" t="s">
        <v>710</v>
      </c>
      <c r="AW12" s="17">
        <f>IF(RUN_YEARS &gt; 3,(A1L205C2 + A1L205C5 + A1L205C8 + A1L205C11) / 4, 0)</f>
        <v>44756</v>
      </c>
      <c r="AX12" s="16" t="s">
        <v>711</v>
      </c>
      <c r="AY12" s="17">
        <f>(A1L205C22 + A1L205C23)</f>
        <v>93017</v>
      </c>
      <c r="AZ12" s="16" t="s">
        <v>712</v>
      </c>
      <c r="BA12" s="17">
        <f>IF(RUN_YEARS &gt; 4,(A1L205C1 + A1L205C4 + A1L205C7 + A1L205C10 + A1L205C13) / 5, 0)</f>
        <v>48386.400000000001</v>
      </c>
      <c r="BB12" s="16" t="s">
        <v>713</v>
      </c>
      <c r="BC12" s="17">
        <f>IF(RUN_YEARS &gt; 4,(A1L205C2 + A1L205C5 + A1L205C8 + A1L205C11 + A1L205C14) / 5, 0)</f>
        <v>46122</v>
      </c>
      <c r="BD12" s="16" t="s">
        <v>714</v>
      </c>
      <c r="BE12" s="17">
        <f>(A1L205C25 + A1L205C26)</f>
        <v>94508.4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81462</v>
      </c>
      <c r="F13" s="16" t="s">
        <v>174</v>
      </c>
      <c r="G13" s="15">
        <v>81636</v>
      </c>
      <c r="H13" s="16" t="s">
        <v>715</v>
      </c>
      <c r="I13" s="17">
        <f>(A1L206C1 + A1L206C2)</f>
        <v>163098</v>
      </c>
      <c r="J13" s="16" t="s">
        <v>175</v>
      </c>
      <c r="K13" s="15">
        <v>90542</v>
      </c>
      <c r="L13" s="16" t="s">
        <v>175</v>
      </c>
      <c r="M13" s="15">
        <v>92830</v>
      </c>
      <c r="N13" s="16" t="s">
        <v>716</v>
      </c>
      <c r="O13" s="17">
        <f>(A1L206C4 + A1L206C5)</f>
        <v>183372</v>
      </c>
      <c r="P13" s="16" t="s">
        <v>176</v>
      </c>
      <c r="Q13" s="15">
        <v>97962</v>
      </c>
      <c r="R13" s="16" t="s">
        <v>176</v>
      </c>
      <c r="S13" s="15">
        <v>96952</v>
      </c>
      <c r="T13" s="16" t="s">
        <v>717</v>
      </c>
      <c r="U13" s="17">
        <f>(A1L206C7 + A1L206C8)</f>
        <v>194914</v>
      </c>
      <c r="V13" s="16" t="s">
        <v>177</v>
      </c>
      <c r="W13" s="15">
        <v>101477</v>
      </c>
      <c r="X13" s="16" t="s">
        <v>177</v>
      </c>
      <c r="Y13" s="15">
        <v>104300</v>
      </c>
      <c r="Z13" s="16" t="s">
        <v>718</v>
      </c>
      <c r="AA13" s="17">
        <f>(A1L206C10 + A1L206C11)</f>
        <v>205777</v>
      </c>
      <c r="AB13" s="16" t="s">
        <v>178</v>
      </c>
      <c r="AC13" s="15">
        <v>119137</v>
      </c>
      <c r="AD13" s="16" t="s">
        <v>178</v>
      </c>
      <c r="AE13" s="15">
        <v>126655</v>
      </c>
      <c r="AF13" s="16" t="s">
        <v>719</v>
      </c>
      <c r="AG13" s="17">
        <f>(A1L206C13 + A1L206C14)</f>
        <v>245792</v>
      </c>
      <c r="AH13" s="16" t="s">
        <v>720</v>
      </c>
      <c r="AI13" s="17">
        <f>IF(RUN_YEARS &gt; 1,(A1L206C1 + A1L206C4) / 2, 0)</f>
        <v>86002</v>
      </c>
      <c r="AJ13" s="16" t="s">
        <v>721</v>
      </c>
      <c r="AK13" s="17">
        <f>IF(RUN_YEARS &gt; 1,(A1L206C2 + A1L206C5) / 2, 0)</f>
        <v>87233</v>
      </c>
      <c r="AL13" s="16" t="s">
        <v>722</v>
      </c>
      <c r="AM13" s="17">
        <f>(A1L206C16 + A1L206C17)</f>
        <v>173235</v>
      </c>
      <c r="AN13" s="16" t="s">
        <v>723</v>
      </c>
      <c r="AO13" s="17">
        <f>IF(RUN_YEARS &gt; 2,(A1L206C1 + A1L206C4 + A1L206C7) / 3, 0)</f>
        <v>89988.666666666672</v>
      </c>
      <c r="AP13" s="16" t="s">
        <v>724</v>
      </c>
      <c r="AQ13" s="17">
        <f>IF(RUN_YEARS &gt; 2,(A1L206C2 + A1L206C5 + A1L206C8) / 3, 0)</f>
        <v>90472.666666666672</v>
      </c>
      <c r="AR13" s="16" t="s">
        <v>725</v>
      </c>
      <c r="AS13" s="17">
        <f>(A1L206C19 + A1L206C20)</f>
        <v>180461.33333333334</v>
      </c>
      <c r="AT13" s="16" t="s">
        <v>726</v>
      </c>
      <c r="AU13" s="17">
        <f>IF(RUN_YEARS &gt; 3,(A1L206C1 + A1L206C4 + A1L206C7 + A1L206C10) / 4, 0)</f>
        <v>92860.75</v>
      </c>
      <c r="AV13" s="16" t="s">
        <v>727</v>
      </c>
      <c r="AW13" s="17">
        <f>IF(RUN_YEARS &gt; 3,(A1L206C2 + A1L206C5 + A1L206C8 + A1L206C11) / 4, 0)</f>
        <v>93929.5</v>
      </c>
      <c r="AX13" s="16" t="s">
        <v>728</v>
      </c>
      <c r="AY13" s="17">
        <f>(A1L206C22 + A1L206C23)</f>
        <v>186790.25</v>
      </c>
      <c r="AZ13" s="16" t="s">
        <v>729</v>
      </c>
      <c r="BA13" s="17">
        <f>IF(RUN_YEARS &gt; 4,(A1L206C1 + A1L206C4 + A1L206C7 + A1L206C10 + A1L206C13) / 5, 0)</f>
        <v>98116</v>
      </c>
      <c r="BB13" s="16" t="s">
        <v>730</v>
      </c>
      <c r="BC13" s="17">
        <f>IF(RUN_YEARS &gt; 4,(A1L206C2 + A1L206C5 + A1L206C8 + A1L206C11 + A1L206C14) / 5, 0)</f>
        <v>100474.6</v>
      </c>
      <c r="BD13" s="16" t="s">
        <v>731</v>
      </c>
      <c r="BE13" s="17">
        <f>(A1L206C25 + A1L206C26)</f>
        <v>198590.6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26101</v>
      </c>
      <c r="F14" s="16" t="s">
        <v>174</v>
      </c>
      <c r="G14" s="15">
        <v>26498</v>
      </c>
      <c r="H14" s="16" t="s">
        <v>732</v>
      </c>
      <c r="I14" s="17">
        <f>(A1L207C1 + A1L207C2)</f>
        <v>52599</v>
      </c>
      <c r="J14" s="16" t="s">
        <v>175</v>
      </c>
      <c r="K14" s="15">
        <v>30135</v>
      </c>
      <c r="L14" s="16" t="s">
        <v>175</v>
      </c>
      <c r="M14" s="15">
        <v>31118</v>
      </c>
      <c r="N14" s="16" t="s">
        <v>733</v>
      </c>
      <c r="O14" s="17">
        <f>(A1L207C4 + A1L207C5)</f>
        <v>61253</v>
      </c>
      <c r="P14" s="16" t="s">
        <v>176</v>
      </c>
      <c r="Q14" s="15">
        <v>32157</v>
      </c>
      <c r="R14" s="16" t="s">
        <v>176</v>
      </c>
      <c r="S14" s="15">
        <v>31603</v>
      </c>
      <c r="T14" s="16" t="s">
        <v>734</v>
      </c>
      <c r="U14" s="17">
        <f>(A1L207C7 + A1L207C8)</f>
        <v>63760</v>
      </c>
      <c r="V14" s="16" t="s">
        <v>177</v>
      </c>
      <c r="W14" s="15">
        <v>27376</v>
      </c>
      <c r="X14" s="16" t="s">
        <v>177</v>
      </c>
      <c r="Y14" s="15">
        <v>26291</v>
      </c>
      <c r="Z14" s="16" t="s">
        <v>735</v>
      </c>
      <c r="AA14" s="17">
        <f>(A1L207C10 + A1L207C11)</f>
        <v>53667</v>
      </c>
      <c r="AB14" s="16" t="s">
        <v>178</v>
      </c>
      <c r="AC14" s="15">
        <v>19306</v>
      </c>
      <c r="AD14" s="16" t="s">
        <v>178</v>
      </c>
      <c r="AE14" s="15">
        <v>20794</v>
      </c>
      <c r="AF14" s="16" t="s">
        <v>736</v>
      </c>
      <c r="AG14" s="17">
        <f>(A1L207C13 + A1L207C14)</f>
        <v>40100</v>
      </c>
      <c r="AH14" s="16" t="s">
        <v>737</v>
      </c>
      <c r="AI14" s="17">
        <f>IF(RUN_YEARS &gt; 1,(A1L207C1 + A1L207C4) / 2, 0)</f>
        <v>28118</v>
      </c>
      <c r="AJ14" s="16" t="s">
        <v>738</v>
      </c>
      <c r="AK14" s="17">
        <f>IF(RUN_YEARS &gt; 1,(A1L207C2 + A1L207C5) / 2, 0)</f>
        <v>28808</v>
      </c>
      <c r="AL14" s="16" t="s">
        <v>739</v>
      </c>
      <c r="AM14" s="17">
        <f>(A1L207C16 + A1L207C17)</f>
        <v>56926</v>
      </c>
      <c r="AN14" s="16" t="s">
        <v>740</v>
      </c>
      <c r="AO14" s="17">
        <f>IF(RUN_YEARS &gt; 2,(A1L207C1 + A1L207C4 + A1L207C7) / 3, 0)</f>
        <v>29464.333333333332</v>
      </c>
      <c r="AP14" s="16" t="s">
        <v>741</v>
      </c>
      <c r="AQ14" s="17">
        <f>IF(RUN_YEARS &gt; 2,(A1L207C2 + A1L207C5 + A1L207C8) / 3, 0)</f>
        <v>29739.666666666668</v>
      </c>
      <c r="AR14" s="16" t="s">
        <v>742</v>
      </c>
      <c r="AS14" s="17">
        <f>(A1L207C19 + A1L207C20)</f>
        <v>59204</v>
      </c>
      <c r="AT14" s="16" t="s">
        <v>743</v>
      </c>
      <c r="AU14" s="17">
        <f>IF(RUN_YEARS &gt; 3,(A1L207C1 + A1L207C4 + A1L207C7 + A1L207C10) / 4, 0)</f>
        <v>28942.25</v>
      </c>
      <c r="AV14" s="16" t="s">
        <v>744</v>
      </c>
      <c r="AW14" s="17">
        <f>IF(RUN_YEARS &gt; 3,(A1L207C2 + A1L207C5 + A1L207C8 + A1L207C11) / 4, 0)</f>
        <v>28877.5</v>
      </c>
      <c r="AX14" s="16" t="s">
        <v>745</v>
      </c>
      <c r="AY14" s="17">
        <f>(A1L207C22 + A1L207C23)</f>
        <v>57819.75</v>
      </c>
      <c r="AZ14" s="16" t="s">
        <v>746</v>
      </c>
      <c r="BA14" s="17">
        <f>IF(RUN_YEARS &gt; 4,(A1L207C1 + A1L207C4 + A1L207C7 + A1L207C10 + A1L207C13) / 5, 0)</f>
        <v>27015</v>
      </c>
      <c r="BB14" s="16" t="s">
        <v>747</v>
      </c>
      <c r="BC14" s="17">
        <f>IF(RUN_YEARS &gt; 4,(A1L207C2 + A1L207C5 + A1L207C8 + A1L207C11 + A1L207C14) / 5, 0)</f>
        <v>27260.799999999999</v>
      </c>
      <c r="BD14" s="16" t="s">
        <v>748</v>
      </c>
      <c r="BE14" s="17">
        <f>(A1L207C25 + A1L207C26)</f>
        <v>54275.8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30298</v>
      </c>
      <c r="F15" s="16" t="s">
        <v>174</v>
      </c>
      <c r="G15" s="15">
        <v>30719</v>
      </c>
      <c r="H15" s="16" t="s">
        <v>749</v>
      </c>
      <c r="I15" s="17">
        <f>(A1L208C1 + A1L208C2)</f>
        <v>61017</v>
      </c>
      <c r="J15" s="16" t="s">
        <v>175</v>
      </c>
      <c r="K15" s="15">
        <v>33586</v>
      </c>
      <c r="L15" s="16" t="s">
        <v>175</v>
      </c>
      <c r="M15" s="15">
        <v>35177</v>
      </c>
      <c r="N15" s="16" t="s">
        <v>750</v>
      </c>
      <c r="O15" s="17">
        <f>(A1L208C4 + A1L208C5)</f>
        <v>68763</v>
      </c>
      <c r="P15" s="16" t="s">
        <v>176</v>
      </c>
      <c r="Q15" s="15">
        <v>36408</v>
      </c>
      <c r="R15" s="16" t="s">
        <v>176</v>
      </c>
      <c r="S15" s="15">
        <v>36018</v>
      </c>
      <c r="T15" s="16" t="s">
        <v>751</v>
      </c>
      <c r="U15" s="17">
        <f>(A1L208C7 + A1L208C8)</f>
        <v>72426</v>
      </c>
      <c r="V15" s="16" t="s">
        <v>177</v>
      </c>
      <c r="W15" s="15">
        <v>36819</v>
      </c>
      <c r="X15" s="16" t="s">
        <v>177</v>
      </c>
      <c r="Y15" s="15">
        <v>36483</v>
      </c>
      <c r="Z15" s="16" t="s">
        <v>752</v>
      </c>
      <c r="AA15" s="17">
        <f>(A1L208C10 + A1L208C11)</f>
        <v>73302</v>
      </c>
      <c r="AB15" s="16" t="s">
        <v>178</v>
      </c>
      <c r="AC15" s="15">
        <v>31805</v>
      </c>
      <c r="AD15" s="16" t="s">
        <v>178</v>
      </c>
      <c r="AE15" s="15">
        <v>34604</v>
      </c>
      <c r="AF15" s="16" t="s">
        <v>753</v>
      </c>
      <c r="AG15" s="17">
        <f>(A1L208C13 + A1L208C14)</f>
        <v>66409</v>
      </c>
      <c r="AH15" s="16" t="s">
        <v>754</v>
      </c>
      <c r="AI15" s="17">
        <f>IF(RUN_YEARS &gt; 1,(A1L208C1 + A1L208C4) / 2, 0)</f>
        <v>31942</v>
      </c>
      <c r="AJ15" s="16" t="s">
        <v>755</v>
      </c>
      <c r="AK15" s="17">
        <f>IF(RUN_YEARS &gt; 1,(A1L208C2 + A1L208C5) / 2, 0)</f>
        <v>32948</v>
      </c>
      <c r="AL15" s="16" t="s">
        <v>756</v>
      </c>
      <c r="AM15" s="17">
        <f>(A1L208C16 + A1L208C17)</f>
        <v>64890</v>
      </c>
      <c r="AN15" s="16" t="s">
        <v>757</v>
      </c>
      <c r="AO15" s="17">
        <f>IF(RUN_YEARS &gt; 2,(A1L208C1 + A1L208C4 + A1L208C7) / 3, 0)</f>
        <v>33430.666666666664</v>
      </c>
      <c r="AP15" s="16" t="s">
        <v>758</v>
      </c>
      <c r="AQ15" s="17">
        <f>IF(RUN_YEARS &gt; 2,(A1L208C2 + A1L208C5 + A1L208C8) / 3, 0)</f>
        <v>33971.333333333336</v>
      </c>
      <c r="AR15" s="16" t="s">
        <v>759</v>
      </c>
      <c r="AS15" s="17">
        <f>(A1L208C19 + A1L208C20)</f>
        <v>67402</v>
      </c>
      <c r="AT15" s="16" t="s">
        <v>760</v>
      </c>
      <c r="AU15" s="17">
        <f>IF(RUN_YEARS &gt; 3,(A1L208C1 + A1L208C4 + A1L208C7 + A1L208C10) / 4, 0)</f>
        <v>34277.75</v>
      </c>
      <c r="AV15" s="16" t="s">
        <v>761</v>
      </c>
      <c r="AW15" s="17">
        <f>IF(RUN_YEARS &gt; 3,(A1L208C2 + A1L208C5 + A1L208C8 + A1L208C11) / 4, 0)</f>
        <v>34599.25</v>
      </c>
      <c r="AX15" s="16" t="s">
        <v>762</v>
      </c>
      <c r="AY15" s="17">
        <f>(A1L208C22 + A1L208C23)</f>
        <v>68877</v>
      </c>
      <c r="AZ15" s="16" t="s">
        <v>763</v>
      </c>
      <c r="BA15" s="17">
        <f>IF(RUN_YEARS &gt; 4,(A1L208C1 + A1L208C4 + A1L208C7 + A1L208C10 + A1L208C13) / 5, 0)</f>
        <v>33783.199999999997</v>
      </c>
      <c r="BB15" s="16" t="s">
        <v>764</v>
      </c>
      <c r="BC15" s="17">
        <f>IF(RUN_YEARS &gt; 4,(A1L208C2 + A1L208C5 + A1L208C8 + A1L208C11 + A1L208C14) / 5, 0)</f>
        <v>34600.199999999997</v>
      </c>
      <c r="BD15" s="16" t="s">
        <v>765</v>
      </c>
      <c r="BE15" s="17">
        <f>(A1L208C25 + A1L208C26)</f>
        <v>68383.399999999994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7486</v>
      </c>
      <c r="F16" s="16" t="s">
        <v>174</v>
      </c>
      <c r="G16" s="15">
        <v>7378</v>
      </c>
      <c r="H16" s="16" t="s">
        <v>766</v>
      </c>
      <c r="I16" s="17">
        <f>(A1L209C1 + A1L209C2)</f>
        <v>14864</v>
      </c>
      <c r="J16" s="16" t="s">
        <v>175</v>
      </c>
      <c r="K16" s="15">
        <v>10361</v>
      </c>
      <c r="L16" s="16" t="s">
        <v>175</v>
      </c>
      <c r="M16" s="15">
        <v>10552</v>
      </c>
      <c r="N16" s="16" t="s">
        <v>767</v>
      </c>
      <c r="O16" s="17">
        <f>(A1L209C4 + A1L209C5)</f>
        <v>20913</v>
      </c>
      <c r="P16" s="16" t="s">
        <v>176</v>
      </c>
      <c r="Q16" s="15">
        <v>12704</v>
      </c>
      <c r="R16" s="16" t="s">
        <v>176</v>
      </c>
      <c r="S16" s="15">
        <v>13054</v>
      </c>
      <c r="T16" s="16" t="s">
        <v>768</v>
      </c>
      <c r="U16" s="17">
        <f>(A1L209C7 + A1L209C8)</f>
        <v>25758</v>
      </c>
      <c r="V16" s="16" t="s">
        <v>177</v>
      </c>
      <c r="W16" s="15">
        <v>11783</v>
      </c>
      <c r="X16" s="16" t="s">
        <v>177</v>
      </c>
      <c r="Y16" s="15">
        <v>11311</v>
      </c>
      <c r="Z16" s="16" t="s">
        <v>769</v>
      </c>
      <c r="AA16" s="17">
        <f>(A1L209C10 + A1L209C11)</f>
        <v>23094</v>
      </c>
      <c r="AB16" s="16" t="s">
        <v>178</v>
      </c>
      <c r="AC16" s="15">
        <v>12834</v>
      </c>
      <c r="AD16" s="16" t="s">
        <v>178</v>
      </c>
      <c r="AE16" s="15">
        <v>11663</v>
      </c>
      <c r="AF16" s="16" t="s">
        <v>770</v>
      </c>
      <c r="AG16" s="17">
        <f>(A1L209C13 + A1L209C14)</f>
        <v>24497</v>
      </c>
      <c r="AH16" s="16" t="s">
        <v>771</v>
      </c>
      <c r="AI16" s="17">
        <f>IF(RUN_YEARS &gt; 1,(A1L209C1 + A1L209C4) / 2, 0)</f>
        <v>8923.5</v>
      </c>
      <c r="AJ16" s="16" t="s">
        <v>772</v>
      </c>
      <c r="AK16" s="17">
        <f>IF(RUN_YEARS &gt; 1,(A1L209C2 + A1L209C5) / 2, 0)</f>
        <v>8965</v>
      </c>
      <c r="AL16" s="16" t="s">
        <v>773</v>
      </c>
      <c r="AM16" s="17">
        <f>(A1L209C16 + A1L209C17)</f>
        <v>17888.5</v>
      </c>
      <c r="AN16" s="16" t="s">
        <v>774</v>
      </c>
      <c r="AO16" s="17">
        <f>IF(RUN_YEARS &gt; 2,(A1L209C1 + A1L209C4 + A1L209C7) / 3, 0)</f>
        <v>10183.666666666666</v>
      </c>
      <c r="AP16" s="16" t="s">
        <v>775</v>
      </c>
      <c r="AQ16" s="17">
        <f>IF(RUN_YEARS &gt; 2,(A1L209C2 + A1L209C5 + A1L209C8) / 3, 0)</f>
        <v>10328</v>
      </c>
      <c r="AR16" s="16" t="s">
        <v>776</v>
      </c>
      <c r="AS16" s="17">
        <f>(A1L209C19 + A1L209C20)</f>
        <v>20511.666666666664</v>
      </c>
      <c r="AT16" s="16" t="s">
        <v>777</v>
      </c>
      <c r="AU16" s="17">
        <f>IF(RUN_YEARS &gt; 3,(A1L209C1 + A1L209C4 + A1L209C7 + A1L209C10) / 4, 0)</f>
        <v>10583.5</v>
      </c>
      <c r="AV16" s="16" t="s">
        <v>778</v>
      </c>
      <c r="AW16" s="17">
        <f>IF(RUN_YEARS &gt; 3,(A1L209C2 + A1L209C5 + A1L209C8 + A1L209C11) / 4, 0)</f>
        <v>10573.75</v>
      </c>
      <c r="AX16" s="16" t="s">
        <v>779</v>
      </c>
      <c r="AY16" s="17">
        <f>(A1L209C22 + A1L209C23)</f>
        <v>21157.25</v>
      </c>
      <c r="AZ16" s="16" t="s">
        <v>780</v>
      </c>
      <c r="BA16" s="17">
        <f>IF(RUN_YEARS &gt; 4,(A1L209C1 + A1L209C4 + A1L209C7 + A1L209C10 + A1L209C13) / 5, 0)</f>
        <v>11033.6</v>
      </c>
      <c r="BB16" s="16" t="s">
        <v>781</v>
      </c>
      <c r="BC16" s="17">
        <f>IF(RUN_YEARS &gt; 4,(A1L209C2 + A1L209C5 + A1L209C8 + A1L209C11 + A1L209C14) / 5, 0)</f>
        <v>10791.6</v>
      </c>
      <c r="BD16" s="16" t="s">
        <v>782</v>
      </c>
      <c r="BE16" s="17">
        <f>(A1L209C25 + A1L209C26)</f>
        <v>21825.200000000001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1835</v>
      </c>
      <c r="F17" s="16" t="s">
        <v>174</v>
      </c>
      <c r="G17" s="15">
        <v>1744</v>
      </c>
      <c r="H17" s="16" t="s">
        <v>783</v>
      </c>
      <c r="I17" s="17">
        <f>(A1L210C1 + A1L210C2)</f>
        <v>3579</v>
      </c>
      <c r="J17" s="16" t="s">
        <v>175</v>
      </c>
      <c r="K17" s="15">
        <v>2445</v>
      </c>
      <c r="L17" s="16" t="s">
        <v>175</v>
      </c>
      <c r="M17" s="15">
        <v>2439</v>
      </c>
      <c r="N17" s="16" t="s">
        <v>784</v>
      </c>
      <c r="O17" s="17">
        <f>(A1L210C4 + A1L210C5)</f>
        <v>4884</v>
      </c>
      <c r="P17" s="16" t="s">
        <v>176</v>
      </c>
      <c r="Q17" s="15">
        <v>2895</v>
      </c>
      <c r="R17" s="16" t="s">
        <v>176</v>
      </c>
      <c r="S17" s="15">
        <v>2908</v>
      </c>
      <c r="T17" s="16" t="s">
        <v>785</v>
      </c>
      <c r="U17" s="17">
        <f>(A1L210C7 + A1L210C8)</f>
        <v>5803</v>
      </c>
      <c r="V17" s="16" t="s">
        <v>177</v>
      </c>
      <c r="W17" s="15">
        <v>3009</v>
      </c>
      <c r="X17" s="16" t="s">
        <v>177</v>
      </c>
      <c r="Y17" s="15">
        <v>2972</v>
      </c>
      <c r="Z17" s="16" t="s">
        <v>786</v>
      </c>
      <c r="AA17" s="17">
        <f>(A1L210C10 + A1L210C11)</f>
        <v>5981</v>
      </c>
      <c r="AB17" s="16" t="s">
        <v>178</v>
      </c>
      <c r="AC17" s="15">
        <v>3734</v>
      </c>
      <c r="AD17" s="16" t="s">
        <v>178</v>
      </c>
      <c r="AE17" s="15">
        <v>3574</v>
      </c>
      <c r="AF17" s="16" t="s">
        <v>787</v>
      </c>
      <c r="AG17" s="17">
        <f>(A1L210C13 + A1L210C14)</f>
        <v>7308</v>
      </c>
      <c r="AH17" s="16" t="s">
        <v>788</v>
      </c>
      <c r="AI17" s="17">
        <f>IF(RUN_YEARS &gt; 1,(A1L210C1 + A1L210C4) / 2, 0)</f>
        <v>2140</v>
      </c>
      <c r="AJ17" s="16" t="s">
        <v>789</v>
      </c>
      <c r="AK17" s="17">
        <f>IF(RUN_YEARS &gt; 1,(A1L210C2 + A1L210C5) / 2, 0)</f>
        <v>2091.5</v>
      </c>
      <c r="AL17" s="16" t="s">
        <v>790</v>
      </c>
      <c r="AM17" s="17">
        <f>(A1L210C16 + A1L210C17)</f>
        <v>4231.5</v>
      </c>
      <c r="AN17" s="16" t="s">
        <v>791</v>
      </c>
      <c r="AO17" s="17">
        <f>IF(RUN_YEARS &gt; 2,(A1L210C1 + A1L210C4 + A1L210C7) / 3, 0)</f>
        <v>2391.6666666666665</v>
      </c>
      <c r="AP17" s="16" t="s">
        <v>792</v>
      </c>
      <c r="AQ17" s="17">
        <f>IF(RUN_YEARS &gt; 2,(A1L210C2 + A1L210C5 + A1L210C8) / 3, 0)</f>
        <v>2363.6666666666665</v>
      </c>
      <c r="AR17" s="16" t="s">
        <v>793</v>
      </c>
      <c r="AS17" s="17">
        <f>(A1L210C19 + A1L210C20)</f>
        <v>4755.333333333333</v>
      </c>
      <c r="AT17" s="16" t="s">
        <v>794</v>
      </c>
      <c r="AU17" s="17">
        <f>IF(RUN_YEARS &gt; 3,(A1L210C1 + A1L210C4 + A1L210C7 + A1L210C10) / 4, 0)</f>
        <v>2546</v>
      </c>
      <c r="AV17" s="16" t="s">
        <v>795</v>
      </c>
      <c r="AW17" s="17">
        <f>IF(RUN_YEARS &gt; 3,(A1L210C2 + A1L210C5 + A1L210C8 + A1L210C11) / 4, 0)</f>
        <v>2515.75</v>
      </c>
      <c r="AX17" s="16" t="s">
        <v>796</v>
      </c>
      <c r="AY17" s="17">
        <f>(A1L210C22 + A1L210C23)</f>
        <v>5061.75</v>
      </c>
      <c r="AZ17" s="16" t="s">
        <v>797</v>
      </c>
      <c r="BA17" s="17">
        <f>IF(RUN_YEARS &gt; 4,(A1L210C1 + A1L210C4 + A1L210C7 + A1L210C10 + A1L210C13) / 5, 0)</f>
        <v>2783.6</v>
      </c>
      <c r="BB17" s="16" t="s">
        <v>798</v>
      </c>
      <c r="BC17" s="17">
        <f>IF(RUN_YEARS &gt; 4,(A1L210C2 + A1L210C5 + A1L210C8 + A1L210C11 + A1L210C14) / 5, 0)</f>
        <v>2727.4</v>
      </c>
      <c r="BD17" s="16" t="s">
        <v>799</v>
      </c>
      <c r="BE17" s="17">
        <f>(A1L210C25 + A1L210C26)</f>
        <v>5511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110955</v>
      </c>
      <c r="F18" s="16" t="s">
        <v>174</v>
      </c>
      <c r="G18" s="15">
        <v>11429</v>
      </c>
      <c r="H18" s="16" t="s">
        <v>800</v>
      </c>
      <c r="I18" s="17">
        <f>(A1L211C1 + A1L211C2)</f>
        <v>122384</v>
      </c>
      <c r="J18" s="16" t="s">
        <v>175</v>
      </c>
      <c r="K18" s="15">
        <v>114665</v>
      </c>
      <c r="L18" s="16" t="s">
        <v>175</v>
      </c>
      <c r="M18" s="15">
        <v>10692</v>
      </c>
      <c r="N18" s="16" t="s">
        <v>801</v>
      </c>
      <c r="O18" s="17">
        <f>(A1L211C4 + A1L211C5)</f>
        <v>125357</v>
      </c>
      <c r="P18" s="16" t="s">
        <v>176</v>
      </c>
      <c r="Q18" s="15">
        <v>128396</v>
      </c>
      <c r="R18" s="16" t="s">
        <v>176</v>
      </c>
      <c r="S18" s="15">
        <v>13090</v>
      </c>
      <c r="T18" s="16" t="s">
        <v>802</v>
      </c>
      <c r="U18" s="17">
        <f>(A1L211C7 + A1L211C8)</f>
        <v>141486</v>
      </c>
      <c r="V18" s="16" t="s">
        <v>177</v>
      </c>
      <c r="W18" s="15">
        <v>130618</v>
      </c>
      <c r="X18" s="16" t="s">
        <v>177</v>
      </c>
      <c r="Y18" s="15">
        <v>14975</v>
      </c>
      <c r="Z18" s="16" t="s">
        <v>803</v>
      </c>
      <c r="AA18" s="17">
        <f>(A1L211C10 + A1L211C11)</f>
        <v>145593</v>
      </c>
      <c r="AB18" s="16" t="s">
        <v>178</v>
      </c>
      <c r="AC18" s="15">
        <v>152206</v>
      </c>
      <c r="AD18" s="16" t="s">
        <v>178</v>
      </c>
      <c r="AE18" s="15">
        <v>17661</v>
      </c>
      <c r="AF18" s="16" t="s">
        <v>804</v>
      </c>
      <c r="AG18" s="17">
        <f>(A1L211C13 + A1L211C14)</f>
        <v>169867</v>
      </c>
      <c r="AH18" s="16" t="s">
        <v>805</v>
      </c>
      <c r="AI18" s="17">
        <f>IF(RUN_YEARS &gt; 1,(A1L211C1 + A1L211C4) / 2, 0)</f>
        <v>112810</v>
      </c>
      <c r="AJ18" s="16" t="s">
        <v>806</v>
      </c>
      <c r="AK18" s="17">
        <f>IF(RUN_YEARS &gt; 1,(A1L211C2 + A1L211C5) / 2, 0)</f>
        <v>11060.5</v>
      </c>
      <c r="AL18" s="16" t="s">
        <v>807</v>
      </c>
      <c r="AM18" s="17">
        <f>(A1L211C16 + A1L211C17)</f>
        <v>123870.5</v>
      </c>
      <c r="AN18" s="16" t="s">
        <v>808</v>
      </c>
      <c r="AO18" s="17">
        <f>IF(RUN_YEARS &gt; 2,(A1L211C1 + A1L211C4 + A1L211C7) / 3, 0)</f>
        <v>118005.33333333333</v>
      </c>
      <c r="AP18" s="16" t="s">
        <v>809</v>
      </c>
      <c r="AQ18" s="17">
        <f>IF(RUN_YEARS &gt; 2,(A1L211C2 + A1L211C5 + A1L211C8) / 3, 0)</f>
        <v>11737</v>
      </c>
      <c r="AR18" s="16" t="s">
        <v>810</v>
      </c>
      <c r="AS18" s="17">
        <f>(A1L211C19 + A1L211C20)</f>
        <v>129742.33333333333</v>
      </c>
      <c r="AT18" s="16" t="s">
        <v>811</v>
      </c>
      <c r="AU18" s="17">
        <f>IF(RUN_YEARS &gt; 3,(A1L211C1 + A1L211C4 + A1L211C7 + A1L211C10) / 4, 0)</f>
        <v>121158.5</v>
      </c>
      <c r="AV18" s="16" t="s">
        <v>812</v>
      </c>
      <c r="AW18" s="17">
        <f>IF(RUN_YEARS &gt; 3,(A1L211C2 + A1L211C5 + A1L211C8 + A1L211C11) / 4, 0)</f>
        <v>12546.5</v>
      </c>
      <c r="AX18" s="16" t="s">
        <v>813</v>
      </c>
      <c r="AY18" s="17">
        <f>(A1L211C22 + A1L211C23)</f>
        <v>133705</v>
      </c>
      <c r="AZ18" s="16" t="s">
        <v>814</v>
      </c>
      <c r="BA18" s="17">
        <f>IF(RUN_YEARS &gt; 4,(A1L211C1 + A1L211C4 + A1L211C7 + A1L211C10 + A1L211C13) / 5, 0)</f>
        <v>127368</v>
      </c>
      <c r="BB18" s="16" t="s">
        <v>815</v>
      </c>
      <c r="BC18" s="17">
        <f>IF(RUN_YEARS &gt; 4,(A1L211C2 + A1L211C5 + A1L211C8 + A1L211C11 + A1L211C14) / 5, 0)</f>
        <v>13569.4</v>
      </c>
      <c r="BD18" s="16" t="s">
        <v>816</v>
      </c>
      <c r="BE18" s="17">
        <f>(A1L211C25 + A1L211C26)</f>
        <v>140937.4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34736</v>
      </c>
      <c r="F19" s="16" t="s">
        <v>174</v>
      </c>
      <c r="G19" s="15">
        <v>20687</v>
      </c>
      <c r="H19" s="16" t="s">
        <v>817</v>
      </c>
      <c r="I19" s="17">
        <f>(A1L212C1 + A1L212C2)</f>
        <v>55423</v>
      </c>
      <c r="J19" s="16" t="s">
        <v>175</v>
      </c>
      <c r="K19" s="15">
        <v>47992</v>
      </c>
      <c r="L19" s="16" t="s">
        <v>175</v>
      </c>
      <c r="M19" s="15">
        <v>28932</v>
      </c>
      <c r="N19" s="16" t="s">
        <v>818</v>
      </c>
      <c r="O19" s="17">
        <f>(A1L212C4 + A1L212C5)</f>
        <v>76924</v>
      </c>
      <c r="P19" s="16" t="s">
        <v>176</v>
      </c>
      <c r="Q19" s="15">
        <v>47400</v>
      </c>
      <c r="R19" s="16" t="s">
        <v>176</v>
      </c>
      <c r="S19" s="15">
        <v>27657</v>
      </c>
      <c r="T19" s="16" t="s">
        <v>819</v>
      </c>
      <c r="U19" s="17">
        <f>(A1L212C7 + A1L212C8)</f>
        <v>75057</v>
      </c>
      <c r="V19" s="16" t="s">
        <v>177</v>
      </c>
      <c r="W19" s="15">
        <v>38990</v>
      </c>
      <c r="X19" s="16" t="s">
        <v>177</v>
      </c>
      <c r="Y19" s="15">
        <v>21999</v>
      </c>
      <c r="Z19" s="16" t="s">
        <v>820</v>
      </c>
      <c r="AA19" s="17">
        <f>(A1L212C10 + A1L212C11)</f>
        <v>60989</v>
      </c>
      <c r="AB19" s="16" t="s">
        <v>178</v>
      </c>
      <c r="AC19" s="15">
        <v>40303</v>
      </c>
      <c r="AD19" s="16" t="s">
        <v>178</v>
      </c>
      <c r="AE19" s="15">
        <v>20766</v>
      </c>
      <c r="AF19" s="16" t="s">
        <v>821</v>
      </c>
      <c r="AG19" s="17">
        <f>(A1L212C13 + A1L212C14)</f>
        <v>61069</v>
      </c>
      <c r="AH19" s="16" t="s">
        <v>822</v>
      </c>
      <c r="AI19" s="17">
        <f>IF(RUN_YEARS &gt; 1,(A1L212C1 + A1L212C4) / 2, 0)</f>
        <v>41364</v>
      </c>
      <c r="AJ19" s="16" t="s">
        <v>823</v>
      </c>
      <c r="AK19" s="17">
        <f>IF(RUN_YEARS &gt; 1,(A1L212C2 + A1L212C5) / 2, 0)</f>
        <v>24809.5</v>
      </c>
      <c r="AL19" s="16" t="s">
        <v>824</v>
      </c>
      <c r="AM19" s="17">
        <f>(A1L212C16 + A1L212C17)</f>
        <v>66173.5</v>
      </c>
      <c r="AN19" s="16" t="s">
        <v>825</v>
      </c>
      <c r="AO19" s="17">
        <f>IF(RUN_YEARS &gt; 2,(A1L212C1 + A1L212C4 + A1L212C7) / 3, 0)</f>
        <v>43376</v>
      </c>
      <c r="AP19" s="16" t="s">
        <v>826</v>
      </c>
      <c r="AQ19" s="17">
        <f>IF(RUN_YEARS &gt; 2,(A1L212C2 + A1L212C5 + A1L212C8) / 3, 0)</f>
        <v>25758.666666666668</v>
      </c>
      <c r="AR19" s="16" t="s">
        <v>827</v>
      </c>
      <c r="AS19" s="17">
        <f>(A1L212C19 + A1L212C20)</f>
        <v>69134.666666666672</v>
      </c>
      <c r="AT19" s="16" t="s">
        <v>828</v>
      </c>
      <c r="AU19" s="17">
        <f>IF(RUN_YEARS &gt; 3,(A1L212C1 + A1L212C4 + A1L212C7 + A1L212C10) / 4, 0)</f>
        <v>42279.5</v>
      </c>
      <c r="AV19" s="16" t="s">
        <v>829</v>
      </c>
      <c r="AW19" s="17">
        <f>IF(RUN_YEARS &gt; 3,(A1L212C2 + A1L212C5 + A1L212C8 + A1L212C11) / 4, 0)</f>
        <v>24818.75</v>
      </c>
      <c r="AX19" s="16" t="s">
        <v>830</v>
      </c>
      <c r="AY19" s="17">
        <f>(A1L212C22 + A1L212C23)</f>
        <v>67098.25</v>
      </c>
      <c r="AZ19" s="16" t="s">
        <v>831</v>
      </c>
      <c r="BA19" s="17">
        <f>IF(RUN_YEARS &gt; 4,(A1L212C1 + A1L212C4 + A1L212C7 + A1L212C10 + A1L212C13) / 5, 0)</f>
        <v>41884.199999999997</v>
      </c>
      <c r="BB19" s="16" t="s">
        <v>832</v>
      </c>
      <c r="BC19" s="17">
        <f>IF(RUN_YEARS &gt; 4,(A1L212C2 + A1L212C5 + A1L212C8 + A1L212C11 + A1L212C14) / 5, 0)</f>
        <v>24008.2</v>
      </c>
      <c r="BD19" s="16" t="s">
        <v>833</v>
      </c>
      <c r="BE19" s="17">
        <f>(A1L212C25 + A1L212C26)</f>
        <v>65892.399999999994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134</v>
      </c>
      <c r="F20" s="16" t="s">
        <v>174</v>
      </c>
      <c r="G20" s="15">
        <v>125</v>
      </c>
      <c r="H20" s="16" t="s">
        <v>834</v>
      </c>
      <c r="I20" s="17">
        <f>(A1L213C1 + A1L213C2)</f>
        <v>259</v>
      </c>
      <c r="J20" s="16" t="s">
        <v>175</v>
      </c>
      <c r="K20" s="15">
        <v>156</v>
      </c>
      <c r="L20" s="16" t="s">
        <v>175</v>
      </c>
      <c r="M20" s="15">
        <v>172</v>
      </c>
      <c r="N20" s="16" t="s">
        <v>835</v>
      </c>
      <c r="O20" s="17">
        <f>(A1L213C4 + A1L213C5)</f>
        <v>328</v>
      </c>
      <c r="P20" s="16" t="s">
        <v>176</v>
      </c>
      <c r="Q20" s="15">
        <v>141</v>
      </c>
      <c r="R20" s="16" t="s">
        <v>176</v>
      </c>
      <c r="S20" s="15">
        <v>135</v>
      </c>
      <c r="T20" s="16" t="s">
        <v>836</v>
      </c>
      <c r="U20" s="17">
        <f>(A1L213C7 + A1L213C8)</f>
        <v>276</v>
      </c>
      <c r="V20" s="16" t="s">
        <v>177</v>
      </c>
      <c r="W20" s="15">
        <v>129</v>
      </c>
      <c r="X20" s="16" t="s">
        <v>177</v>
      </c>
      <c r="Y20" s="15">
        <v>106</v>
      </c>
      <c r="Z20" s="16" t="s">
        <v>837</v>
      </c>
      <c r="AA20" s="17">
        <f>(A1L213C10 + A1L213C11)</f>
        <v>235</v>
      </c>
      <c r="AB20" s="16" t="s">
        <v>178</v>
      </c>
      <c r="AC20" s="15">
        <v>107</v>
      </c>
      <c r="AD20" s="16" t="s">
        <v>178</v>
      </c>
      <c r="AE20" s="15">
        <v>98</v>
      </c>
      <c r="AF20" s="16" t="s">
        <v>838</v>
      </c>
      <c r="AG20" s="17">
        <f>(A1L213C13 + A1L213C14)</f>
        <v>205</v>
      </c>
      <c r="AH20" s="16" t="s">
        <v>839</v>
      </c>
      <c r="AI20" s="17">
        <f>IF(RUN_YEARS &gt; 1,(A1L213C1 + A1L213C4) / 2, 0)</f>
        <v>145</v>
      </c>
      <c r="AJ20" s="16" t="s">
        <v>840</v>
      </c>
      <c r="AK20" s="17">
        <f>IF(RUN_YEARS &gt; 1,(A1L213C2 + A1L213C5) / 2, 0)</f>
        <v>148.5</v>
      </c>
      <c r="AL20" s="16" t="s">
        <v>841</v>
      </c>
      <c r="AM20" s="17">
        <f>(A1L213C16 + A1L213C17)</f>
        <v>293.5</v>
      </c>
      <c r="AN20" s="16" t="s">
        <v>842</v>
      </c>
      <c r="AO20" s="17">
        <f>IF(RUN_YEARS &gt; 2,(A1L213C1 + A1L213C4 + A1L213C7) / 3, 0)</f>
        <v>143.66666666666666</v>
      </c>
      <c r="AP20" s="16" t="s">
        <v>843</v>
      </c>
      <c r="AQ20" s="17">
        <f>IF(RUN_YEARS &gt; 2,(A1L213C2 + A1L213C5 + A1L213C8) / 3, 0)</f>
        <v>144</v>
      </c>
      <c r="AR20" s="16" t="s">
        <v>844</v>
      </c>
      <c r="AS20" s="17">
        <f>(A1L213C19 + A1L213C20)</f>
        <v>287.66666666666663</v>
      </c>
      <c r="AT20" s="16" t="s">
        <v>845</v>
      </c>
      <c r="AU20" s="17">
        <f>IF(RUN_YEARS &gt; 3,(A1L213C1 + A1L213C4 + A1L213C7 + A1L213C10) / 4, 0)</f>
        <v>140</v>
      </c>
      <c r="AV20" s="16" t="s">
        <v>846</v>
      </c>
      <c r="AW20" s="17">
        <f>IF(RUN_YEARS &gt; 3,(A1L213C2 + A1L213C5 + A1L213C8 + A1L213C11) / 4, 0)</f>
        <v>134.5</v>
      </c>
      <c r="AX20" s="16" t="s">
        <v>847</v>
      </c>
      <c r="AY20" s="17">
        <f>(A1L213C22 + A1L213C23)</f>
        <v>274.5</v>
      </c>
      <c r="AZ20" s="16" t="s">
        <v>848</v>
      </c>
      <c r="BA20" s="17">
        <f>IF(RUN_YEARS &gt; 4,(A1L213C1 + A1L213C4 + A1L213C7 + A1L213C10 + A1L213C13) / 5, 0)</f>
        <v>133.4</v>
      </c>
      <c r="BB20" s="16" t="s">
        <v>849</v>
      </c>
      <c r="BC20" s="17">
        <f>IF(RUN_YEARS &gt; 4,(A1L213C2 + A1L213C5 + A1L213C8 + A1L213C11 + A1L213C14) / 5, 0)</f>
        <v>127.2</v>
      </c>
      <c r="BD20" s="16" t="s">
        <v>850</v>
      </c>
      <c r="BE20" s="17">
        <f>(A1L213C25 + A1L213C26)</f>
        <v>260.60000000000002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33109</v>
      </c>
      <c r="F21" s="16" t="s">
        <v>174</v>
      </c>
      <c r="G21" s="15">
        <v>31710</v>
      </c>
      <c r="H21" s="16" t="s">
        <v>851</v>
      </c>
      <c r="I21" s="17">
        <f>(A1L214C1 + A1L214C2)</f>
        <v>64819</v>
      </c>
      <c r="J21" s="16" t="s">
        <v>175</v>
      </c>
      <c r="K21" s="15">
        <v>35491</v>
      </c>
      <c r="L21" s="16" t="s">
        <v>175</v>
      </c>
      <c r="M21" s="15">
        <v>33811</v>
      </c>
      <c r="N21" s="16" t="s">
        <v>852</v>
      </c>
      <c r="O21" s="17">
        <f>(A1L214C4 + A1L214C5)</f>
        <v>69302</v>
      </c>
      <c r="P21" s="16" t="s">
        <v>176</v>
      </c>
      <c r="Q21" s="15">
        <v>32898</v>
      </c>
      <c r="R21" s="16" t="s">
        <v>176</v>
      </c>
      <c r="S21" s="15">
        <v>31439</v>
      </c>
      <c r="T21" s="16" t="s">
        <v>853</v>
      </c>
      <c r="U21" s="17">
        <f>(A1L214C7 + A1L214C8)</f>
        <v>64337</v>
      </c>
      <c r="V21" s="16" t="s">
        <v>177</v>
      </c>
      <c r="W21" s="15">
        <v>34285</v>
      </c>
      <c r="X21" s="16" t="s">
        <v>177</v>
      </c>
      <c r="Y21" s="15">
        <v>32361</v>
      </c>
      <c r="Z21" s="16" t="s">
        <v>854</v>
      </c>
      <c r="AA21" s="17">
        <f>(A1L214C10 + A1L214C11)</f>
        <v>66646</v>
      </c>
      <c r="AB21" s="16" t="s">
        <v>178</v>
      </c>
      <c r="AC21" s="15">
        <v>35038</v>
      </c>
      <c r="AD21" s="16" t="s">
        <v>178</v>
      </c>
      <c r="AE21" s="15">
        <v>33857</v>
      </c>
      <c r="AF21" s="16" t="s">
        <v>855</v>
      </c>
      <c r="AG21" s="17">
        <f>(A1L214C13 + A1L214C14)</f>
        <v>68895</v>
      </c>
      <c r="AH21" s="16" t="s">
        <v>856</v>
      </c>
      <c r="AI21" s="17">
        <f>IF(RUN_YEARS &gt; 1,(A1L214C1 + A1L214C4) / 2, 0)</f>
        <v>34300</v>
      </c>
      <c r="AJ21" s="16" t="s">
        <v>857</v>
      </c>
      <c r="AK21" s="17">
        <f>IF(RUN_YEARS &gt; 1,(A1L214C2 + A1L214C5) / 2, 0)</f>
        <v>32760.5</v>
      </c>
      <c r="AL21" s="16" t="s">
        <v>858</v>
      </c>
      <c r="AM21" s="17">
        <f>(A1L214C16 + A1L214C17)</f>
        <v>67060.5</v>
      </c>
      <c r="AN21" s="16" t="s">
        <v>859</v>
      </c>
      <c r="AO21" s="17">
        <f>IF(RUN_YEARS &gt; 2,(A1L214C1 + A1L214C4 + A1L214C7) / 3, 0)</f>
        <v>33832.666666666664</v>
      </c>
      <c r="AP21" s="16" t="s">
        <v>860</v>
      </c>
      <c r="AQ21" s="17">
        <f>IF(RUN_YEARS &gt; 2,(A1L214C2 + A1L214C5 + A1L214C8) / 3, 0)</f>
        <v>32320</v>
      </c>
      <c r="AR21" s="16" t="s">
        <v>861</v>
      </c>
      <c r="AS21" s="17">
        <f>(A1L214C19 + A1L214C20)</f>
        <v>66152.666666666657</v>
      </c>
      <c r="AT21" s="16" t="s">
        <v>862</v>
      </c>
      <c r="AU21" s="17">
        <f>IF(RUN_YEARS &gt; 3,(A1L214C1 + A1L214C4 + A1L214C7 + A1L214C10) / 4, 0)</f>
        <v>33945.75</v>
      </c>
      <c r="AV21" s="16" t="s">
        <v>863</v>
      </c>
      <c r="AW21" s="17">
        <f>IF(RUN_YEARS &gt; 3,(A1L214C2 + A1L214C5 + A1L214C8 + A1L214C11) / 4, 0)</f>
        <v>32330.25</v>
      </c>
      <c r="AX21" s="16" t="s">
        <v>864</v>
      </c>
      <c r="AY21" s="17">
        <f>(A1L214C22 + A1L214C23)</f>
        <v>66276</v>
      </c>
      <c r="AZ21" s="16" t="s">
        <v>865</v>
      </c>
      <c r="BA21" s="17">
        <f>IF(RUN_YEARS &gt; 4,(A1L214C1 + A1L214C4 + A1L214C7 + A1L214C10 + A1L214C13) / 5, 0)</f>
        <v>34164.199999999997</v>
      </c>
      <c r="BB21" s="16" t="s">
        <v>866</v>
      </c>
      <c r="BC21" s="17">
        <f>IF(RUN_YEARS &gt; 4,(A1L214C2 + A1L214C5 + A1L214C8 + A1L214C11 + A1L214C14) / 5, 0)</f>
        <v>32635.599999999999</v>
      </c>
      <c r="BD21" s="16" t="s">
        <v>867</v>
      </c>
      <c r="BE21" s="17">
        <f>(A1L214C25 + A1L214C26)</f>
        <v>66799.799999999988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2125</v>
      </c>
      <c r="F22" s="16" t="s">
        <v>174</v>
      </c>
      <c r="G22" s="15">
        <v>1819</v>
      </c>
      <c r="H22" s="16" t="s">
        <v>868</v>
      </c>
      <c r="I22" s="17">
        <f>(A1L215C1 + A1L215C2)</f>
        <v>3944</v>
      </c>
      <c r="J22" s="16" t="s">
        <v>175</v>
      </c>
      <c r="K22" s="15">
        <v>2346</v>
      </c>
      <c r="L22" s="16" t="s">
        <v>175</v>
      </c>
      <c r="M22" s="15">
        <v>2086</v>
      </c>
      <c r="N22" s="16" t="s">
        <v>869</v>
      </c>
      <c r="O22" s="17">
        <f>(A1L215C4 + A1L215C5)</f>
        <v>4432</v>
      </c>
      <c r="P22" s="16" t="s">
        <v>176</v>
      </c>
      <c r="Q22" s="15">
        <v>2854</v>
      </c>
      <c r="R22" s="16" t="s">
        <v>176</v>
      </c>
      <c r="S22" s="15">
        <v>2652</v>
      </c>
      <c r="T22" s="16" t="s">
        <v>870</v>
      </c>
      <c r="U22" s="17">
        <f>(A1L215C7 + A1L215C8)</f>
        <v>5506</v>
      </c>
      <c r="V22" s="16" t="s">
        <v>177</v>
      </c>
      <c r="W22" s="15">
        <v>3434</v>
      </c>
      <c r="X22" s="16" t="s">
        <v>177</v>
      </c>
      <c r="Y22" s="15">
        <v>2731</v>
      </c>
      <c r="Z22" s="16" t="s">
        <v>871</v>
      </c>
      <c r="AA22" s="17">
        <f>(A1L215C10 + A1L215C11)</f>
        <v>6165</v>
      </c>
      <c r="AB22" s="16" t="s">
        <v>178</v>
      </c>
      <c r="AC22" s="15">
        <v>4951</v>
      </c>
      <c r="AD22" s="16" t="s">
        <v>178</v>
      </c>
      <c r="AE22" s="15">
        <v>2499</v>
      </c>
      <c r="AF22" s="16" t="s">
        <v>872</v>
      </c>
      <c r="AG22" s="17">
        <f>(A1L215C13 + A1L215C14)</f>
        <v>7450</v>
      </c>
      <c r="AH22" s="16" t="s">
        <v>873</v>
      </c>
      <c r="AI22" s="17">
        <f>IF(RUN_YEARS &gt; 1,(A1L215C1 + A1L215C4) / 2, 0)</f>
        <v>2235.5</v>
      </c>
      <c r="AJ22" s="16" t="s">
        <v>874</v>
      </c>
      <c r="AK22" s="17">
        <f>IF(RUN_YEARS &gt; 1,(A1L215C2 + A1L215C5) / 2, 0)</f>
        <v>1952.5</v>
      </c>
      <c r="AL22" s="16" t="s">
        <v>875</v>
      </c>
      <c r="AM22" s="17">
        <f>(A1L215C16 + A1L215C17)</f>
        <v>4188</v>
      </c>
      <c r="AN22" s="16" t="s">
        <v>876</v>
      </c>
      <c r="AO22" s="17">
        <f>IF(RUN_YEARS &gt; 2,(A1L215C1 + A1L215C4 + A1L215C7) / 3, 0)</f>
        <v>2441.6666666666665</v>
      </c>
      <c r="AP22" s="16" t="s">
        <v>877</v>
      </c>
      <c r="AQ22" s="17">
        <f>IF(RUN_YEARS &gt; 2,(A1L215C2 + A1L215C5 + A1L215C8) / 3, 0)</f>
        <v>2185.6666666666665</v>
      </c>
      <c r="AR22" s="16" t="s">
        <v>878</v>
      </c>
      <c r="AS22" s="17">
        <f>(A1L215C19 + A1L215C20)</f>
        <v>4627.333333333333</v>
      </c>
      <c r="AT22" s="16" t="s">
        <v>879</v>
      </c>
      <c r="AU22" s="17">
        <f>IF(RUN_YEARS &gt; 3,(A1L215C1 + A1L215C4 + A1L215C7 + A1L215C10) / 4, 0)</f>
        <v>2689.75</v>
      </c>
      <c r="AV22" s="16" t="s">
        <v>880</v>
      </c>
      <c r="AW22" s="17">
        <f>IF(RUN_YEARS &gt; 3,(A1L215C2 + A1L215C5 + A1L215C8 + A1L215C11) / 4, 0)</f>
        <v>2322</v>
      </c>
      <c r="AX22" s="16" t="s">
        <v>881</v>
      </c>
      <c r="AY22" s="17">
        <f>(A1L215C22 + A1L215C23)</f>
        <v>5011.75</v>
      </c>
      <c r="AZ22" s="16" t="s">
        <v>882</v>
      </c>
      <c r="BA22" s="17">
        <f>IF(RUN_YEARS &gt; 4,(A1L215C1 + A1L215C4 + A1L215C7 + A1L215C10 + A1L215C13) / 5, 0)</f>
        <v>3142</v>
      </c>
      <c r="BB22" s="16" t="s">
        <v>883</v>
      </c>
      <c r="BC22" s="17">
        <f>IF(RUN_YEARS &gt; 4,(A1L215C2 + A1L215C5 + A1L215C8 + A1L215C11 + A1L215C14) / 5, 0)</f>
        <v>2357.4</v>
      </c>
      <c r="BD22" s="16" t="s">
        <v>884</v>
      </c>
      <c r="BE22" s="17">
        <f>(A1L215C25 + A1L215C26)</f>
        <v>5499.4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612958</v>
      </c>
      <c r="F23" s="16" t="s">
        <v>174</v>
      </c>
      <c r="G23" s="15">
        <v>485789</v>
      </c>
      <c r="H23" s="16" t="s">
        <v>885</v>
      </c>
      <c r="I23" s="17">
        <f>(A1L216C1 + A1L216C2)</f>
        <v>1098747</v>
      </c>
      <c r="J23" s="16" t="s">
        <v>175</v>
      </c>
      <c r="K23" s="15">
        <v>718740</v>
      </c>
      <c r="L23" s="16" t="s">
        <v>175</v>
      </c>
      <c r="M23" s="15">
        <v>575980</v>
      </c>
      <c r="N23" s="16" t="s">
        <v>886</v>
      </c>
      <c r="O23" s="17">
        <f>(A1L216C4 + A1L216C5)</f>
        <v>1294720</v>
      </c>
      <c r="P23" s="16" t="s">
        <v>176</v>
      </c>
      <c r="Q23" s="15">
        <v>802459</v>
      </c>
      <c r="R23" s="16" t="s">
        <v>176</v>
      </c>
      <c r="S23" s="15">
        <v>602651</v>
      </c>
      <c r="T23" s="16" t="s">
        <v>887</v>
      </c>
      <c r="U23" s="17">
        <f>(A1L216C7 + A1L216C8)</f>
        <v>1405110</v>
      </c>
      <c r="V23" s="16" t="s">
        <v>177</v>
      </c>
      <c r="W23" s="15">
        <v>785940</v>
      </c>
      <c r="X23" s="16" t="s">
        <v>177</v>
      </c>
      <c r="Y23" s="15">
        <v>605176</v>
      </c>
      <c r="Z23" s="16" t="s">
        <v>888</v>
      </c>
      <c r="AA23" s="17">
        <f>(A1L216C10 + A1L216C11)</f>
        <v>1391116</v>
      </c>
      <c r="AB23" s="16" t="s">
        <v>178</v>
      </c>
      <c r="AC23" s="15">
        <v>749333</v>
      </c>
      <c r="AD23" s="16" t="s">
        <v>178</v>
      </c>
      <c r="AE23" s="15">
        <v>576368</v>
      </c>
      <c r="AF23" s="16" t="s">
        <v>889</v>
      </c>
      <c r="AG23" s="17">
        <f>(A1L216C13 + A1L216C14)</f>
        <v>1325701</v>
      </c>
      <c r="AH23" s="16" t="s">
        <v>890</v>
      </c>
      <c r="AI23" s="17">
        <f>IF(RUN_YEARS &gt; 1,(A1L216C1 + A1L216C4) / 2, 0)</f>
        <v>665849</v>
      </c>
      <c r="AJ23" s="16" t="s">
        <v>891</v>
      </c>
      <c r="AK23" s="17">
        <f>IF(RUN_YEARS &gt; 1,(A1L216C2 + A1L216C5) / 2, 0)</f>
        <v>530884.5</v>
      </c>
      <c r="AL23" s="16" t="s">
        <v>892</v>
      </c>
      <c r="AM23" s="17">
        <f>(A1L216C16 + A1L216C17)</f>
        <v>1196733.5</v>
      </c>
      <c r="AN23" s="16" t="s">
        <v>893</v>
      </c>
      <c r="AO23" s="17">
        <f>IF(RUN_YEARS &gt; 2,(A1L216C1 + A1L216C4 + A1L216C7) / 3, 0)</f>
        <v>711385.66666666663</v>
      </c>
      <c r="AP23" s="16" t="s">
        <v>894</v>
      </c>
      <c r="AQ23" s="17">
        <f>IF(RUN_YEARS &gt; 2,(A1L216C2 + A1L216C5 + A1L216C8) / 3, 0)</f>
        <v>554806.66666666663</v>
      </c>
      <c r="AR23" s="16" t="s">
        <v>895</v>
      </c>
      <c r="AS23" s="17">
        <f>(A1L216C19 + A1L216C20)</f>
        <v>1266192.3333333333</v>
      </c>
      <c r="AT23" s="16" t="s">
        <v>896</v>
      </c>
      <c r="AU23" s="17">
        <f>IF(RUN_YEARS &gt; 3,(A1L216C1 + A1L216C4 + A1L216C7 + A1L216C10) / 4, 0)</f>
        <v>730024.25</v>
      </c>
      <c r="AV23" s="16" t="s">
        <v>897</v>
      </c>
      <c r="AW23" s="17">
        <f>IF(RUN_YEARS &gt; 3,(A1L216C2 + A1L216C5 + A1L216C8 + A1L216C11) / 4, 0)</f>
        <v>567399</v>
      </c>
      <c r="AX23" s="16" t="s">
        <v>898</v>
      </c>
      <c r="AY23" s="17">
        <f>(A1L216C22 + A1L216C23)</f>
        <v>1297423.25</v>
      </c>
      <c r="AZ23" s="16" t="s">
        <v>899</v>
      </c>
      <c r="BA23" s="17">
        <f>IF(RUN_YEARS &gt; 4,(A1L216C1 + A1L216C4 + A1L216C7 + A1L216C10 + A1L216C13) / 5, 0)</f>
        <v>733886</v>
      </c>
      <c r="BB23" s="16" t="s">
        <v>900</v>
      </c>
      <c r="BC23" s="17">
        <f>IF(RUN_YEARS &gt; 4,(A1L216C2 + A1L216C5 + A1L216C8 + A1L216C11 + A1L216C14) / 5, 0)</f>
        <v>569192.80000000005</v>
      </c>
      <c r="BD23" s="16" t="s">
        <v>901</v>
      </c>
      <c r="BE23" s="17">
        <f>(A1L216C25 + A1L216C26)</f>
        <v>1303078.8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78CB26-3CD3-43F7-9591-6B4A7BEA75FD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10360</v>
      </c>
      <c r="F9" s="16" t="s">
        <v>174</v>
      </c>
      <c r="G9" s="15">
        <v>10046</v>
      </c>
      <c r="H9" s="16" t="s">
        <v>969</v>
      </c>
      <c r="I9" s="17">
        <f>(A1L218C1 + A1L218C2)</f>
        <v>20406</v>
      </c>
      <c r="J9" s="16" t="s">
        <v>175</v>
      </c>
      <c r="K9" s="15">
        <v>11821</v>
      </c>
      <c r="L9" s="16" t="s">
        <v>175</v>
      </c>
      <c r="M9" s="15">
        <v>12144</v>
      </c>
      <c r="N9" s="16" t="s">
        <v>970</v>
      </c>
      <c r="O9" s="17">
        <f>(A1L218C4 + A1L218C5)</f>
        <v>23965</v>
      </c>
      <c r="P9" s="16" t="s">
        <v>176</v>
      </c>
      <c r="Q9" s="15">
        <v>17382</v>
      </c>
      <c r="R9" s="16" t="s">
        <v>176</v>
      </c>
      <c r="S9" s="15">
        <v>13520</v>
      </c>
      <c r="T9" s="16" t="s">
        <v>971</v>
      </c>
      <c r="U9" s="17">
        <f>(A1L218C7 + A1L218C8)</f>
        <v>30902</v>
      </c>
      <c r="V9" s="16" t="s">
        <v>177</v>
      </c>
      <c r="W9" s="15">
        <v>17088</v>
      </c>
      <c r="X9" s="16" t="s">
        <v>177</v>
      </c>
      <c r="Y9" s="15">
        <v>11853</v>
      </c>
      <c r="Z9" s="16" t="s">
        <v>972</v>
      </c>
      <c r="AA9" s="17">
        <f>(A1L218C10 + A1L218C11)</f>
        <v>28941</v>
      </c>
      <c r="AB9" s="16" t="s">
        <v>178</v>
      </c>
      <c r="AC9" s="15">
        <v>16994</v>
      </c>
      <c r="AD9" s="16" t="s">
        <v>178</v>
      </c>
      <c r="AE9" s="15">
        <v>13671</v>
      </c>
      <c r="AF9" s="16" t="s">
        <v>973</v>
      </c>
      <c r="AG9" s="17">
        <f>(A1L218C13 + A1L218C14)</f>
        <v>30665</v>
      </c>
      <c r="AH9" s="16" t="s">
        <v>974</v>
      </c>
      <c r="AI9" s="17">
        <f>IF(RUN_YEARS &gt; 1,(A1L218C1 + A1L218C4) / 2, 0)</f>
        <v>11090.5</v>
      </c>
      <c r="AJ9" s="16" t="s">
        <v>975</v>
      </c>
      <c r="AK9" s="17">
        <f>IF(RUN_YEARS &gt; 1,(A1L218C2 + A1L218C5) / 2, 0)</f>
        <v>11095</v>
      </c>
      <c r="AL9" s="16" t="s">
        <v>976</v>
      </c>
      <c r="AM9" s="17">
        <f>(A1L218C16 + A1L218C17)</f>
        <v>22185.5</v>
      </c>
      <c r="AN9" s="16" t="s">
        <v>977</v>
      </c>
      <c r="AO9" s="17">
        <f>IF(RUN_YEARS &gt; 2,(A1L218C1 + A1L218C4 + A1L218C7) / 3, 0)</f>
        <v>13187.666666666666</v>
      </c>
      <c r="AP9" s="16" t="s">
        <v>978</v>
      </c>
      <c r="AQ9" s="17">
        <f>IF(RUN_YEARS &gt; 2,(A1L218C2 + A1L218C5 + A1L218C8) / 3, 0)</f>
        <v>11903.333333333334</v>
      </c>
      <c r="AR9" s="16" t="s">
        <v>979</v>
      </c>
      <c r="AS9" s="17">
        <f>(A1L218C19 + A1L218C20)</f>
        <v>25091</v>
      </c>
      <c r="AT9" s="16" t="s">
        <v>980</v>
      </c>
      <c r="AU9" s="17">
        <f>IF(RUN_YEARS &gt; 3,(A1L218C1 + A1L218C4 + A1L218C7 + A1L218C10) / 4, 0)</f>
        <v>14162.75</v>
      </c>
      <c r="AV9" s="16" t="s">
        <v>981</v>
      </c>
      <c r="AW9" s="17">
        <f>IF(RUN_YEARS &gt; 3,(A1L218C2 + A1L218C5 + A1L218C8 + A1L218C11) / 4, 0)</f>
        <v>11890.75</v>
      </c>
      <c r="AX9" s="16" t="s">
        <v>982</v>
      </c>
      <c r="AY9" s="17">
        <f>(A1L218C22 + A1L218C23)</f>
        <v>26053.5</v>
      </c>
      <c r="AZ9" s="16" t="s">
        <v>983</v>
      </c>
      <c r="BA9" s="17">
        <f>IF(RUN_YEARS &gt; 4,(A1L218C1 + A1L218C4 + A1L218C7 + A1L218C10 + A1L218C13) / 5, 0)</f>
        <v>14729</v>
      </c>
      <c r="BB9" s="16" t="s">
        <v>984</v>
      </c>
      <c r="BC9" s="17">
        <f>IF(RUN_YEARS &gt; 4,(A1L218C2 + A1L218C5 + A1L218C8 + A1L218C11 + A1L218C14) / 5, 0)</f>
        <v>12246.8</v>
      </c>
      <c r="BD9" s="16" t="s">
        <v>985</v>
      </c>
      <c r="BE9" s="17">
        <f>(A1L218C25 + A1L218C26)</f>
        <v>26975.8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52898</v>
      </c>
      <c r="F10" s="16" t="s">
        <v>174</v>
      </c>
      <c r="G10" s="15">
        <v>42512</v>
      </c>
      <c r="H10" s="16" t="s">
        <v>986</v>
      </c>
      <c r="I10" s="17">
        <f>(A1L219C1 + A1L219C2)</f>
        <v>95410</v>
      </c>
      <c r="J10" s="16" t="s">
        <v>175</v>
      </c>
      <c r="K10" s="15">
        <v>51567</v>
      </c>
      <c r="L10" s="16" t="s">
        <v>175</v>
      </c>
      <c r="M10" s="15">
        <v>43709</v>
      </c>
      <c r="N10" s="16" t="s">
        <v>987</v>
      </c>
      <c r="O10" s="17">
        <f>(A1L219C4 + A1L219C5)</f>
        <v>95276</v>
      </c>
      <c r="P10" s="16" t="s">
        <v>176</v>
      </c>
      <c r="Q10" s="15">
        <v>47037</v>
      </c>
      <c r="R10" s="16" t="s">
        <v>176</v>
      </c>
      <c r="S10" s="15">
        <v>37015</v>
      </c>
      <c r="T10" s="16" t="s">
        <v>988</v>
      </c>
      <c r="U10" s="17">
        <f>(A1L219C7 + A1L219C8)</f>
        <v>84052</v>
      </c>
      <c r="V10" s="16" t="s">
        <v>177</v>
      </c>
      <c r="W10" s="15">
        <v>38866</v>
      </c>
      <c r="X10" s="16" t="s">
        <v>177</v>
      </c>
      <c r="Y10" s="15">
        <v>31465</v>
      </c>
      <c r="Z10" s="16" t="s">
        <v>989</v>
      </c>
      <c r="AA10" s="17">
        <f>(A1L219C10 + A1L219C11)</f>
        <v>70331</v>
      </c>
      <c r="AB10" s="16" t="s">
        <v>178</v>
      </c>
      <c r="AC10" s="15">
        <v>31673</v>
      </c>
      <c r="AD10" s="16" t="s">
        <v>178</v>
      </c>
      <c r="AE10" s="15">
        <v>20470</v>
      </c>
      <c r="AF10" s="16" t="s">
        <v>990</v>
      </c>
      <c r="AG10" s="17">
        <f>(A1L219C13 + A1L219C14)</f>
        <v>52143</v>
      </c>
      <c r="AH10" s="16" t="s">
        <v>991</v>
      </c>
      <c r="AI10" s="17">
        <f>IF(RUN_YEARS &gt; 1,(A1L219C1 + A1L219C4) / 2, 0)</f>
        <v>52232.5</v>
      </c>
      <c r="AJ10" s="16" t="s">
        <v>992</v>
      </c>
      <c r="AK10" s="17">
        <f>IF(RUN_YEARS &gt; 1,(A1L219C2 + A1L219C5) / 2, 0)</f>
        <v>43110.5</v>
      </c>
      <c r="AL10" s="16" t="s">
        <v>993</v>
      </c>
      <c r="AM10" s="17">
        <f>(A1L219C16 + A1L219C17)</f>
        <v>95343</v>
      </c>
      <c r="AN10" s="16" t="s">
        <v>994</v>
      </c>
      <c r="AO10" s="17">
        <f>IF(RUN_YEARS &gt; 2,(A1L219C1 + A1L219C4 + A1L219C7) / 3, 0)</f>
        <v>50500.666666666664</v>
      </c>
      <c r="AP10" s="16" t="s">
        <v>995</v>
      </c>
      <c r="AQ10" s="17">
        <f>IF(RUN_YEARS &gt; 2,(A1L219C2 + A1L219C5 + A1L219C8) / 3, 0)</f>
        <v>41078.666666666664</v>
      </c>
      <c r="AR10" s="16" t="s">
        <v>996</v>
      </c>
      <c r="AS10" s="17">
        <f>(A1L219C19 + A1L219C20)</f>
        <v>91579.333333333328</v>
      </c>
      <c r="AT10" s="16" t="s">
        <v>997</v>
      </c>
      <c r="AU10" s="17">
        <f>IF(RUN_YEARS &gt; 3,(A1L219C1 + A1L219C4 + A1L219C7 + A1L219C10) / 4, 0)</f>
        <v>47592</v>
      </c>
      <c r="AV10" s="16" t="s">
        <v>998</v>
      </c>
      <c r="AW10" s="17">
        <f>IF(RUN_YEARS &gt; 3,(A1L219C2 + A1L219C5 + A1L219C8 + A1L219C11) / 4, 0)</f>
        <v>38675.25</v>
      </c>
      <c r="AX10" s="16" t="s">
        <v>999</v>
      </c>
      <c r="AY10" s="17">
        <f>(A1L219C22 + A1L219C23)</f>
        <v>86267.25</v>
      </c>
      <c r="AZ10" s="16" t="s">
        <v>1000</v>
      </c>
      <c r="BA10" s="17">
        <f>IF(RUN_YEARS &gt; 4,(A1L219C1 + A1L219C4 + A1L219C7 + A1L219C10 + A1L219C13) / 5, 0)</f>
        <v>44408.2</v>
      </c>
      <c r="BB10" s="16" t="s">
        <v>1001</v>
      </c>
      <c r="BC10" s="17">
        <f>IF(RUN_YEARS &gt; 4,(A1L219C2 + A1L219C5 + A1L219C8 + A1L219C11 + A1L219C14) / 5, 0)</f>
        <v>35034.199999999997</v>
      </c>
      <c r="BD10" s="16" t="s">
        <v>1002</v>
      </c>
      <c r="BE10" s="17">
        <f>(A1L219C25 + A1L219C26)</f>
        <v>79442.399999999994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86942</v>
      </c>
      <c r="F11" s="16" t="s">
        <v>174</v>
      </c>
      <c r="G11" s="15">
        <v>71899</v>
      </c>
      <c r="H11" s="16" t="s">
        <v>1003</v>
      </c>
      <c r="I11" s="17">
        <f>(A1L220C1 + A1L220C2)</f>
        <v>158841</v>
      </c>
      <c r="J11" s="16" t="s">
        <v>175</v>
      </c>
      <c r="K11" s="15">
        <v>93079</v>
      </c>
      <c r="L11" s="16" t="s">
        <v>175</v>
      </c>
      <c r="M11" s="15">
        <v>83397</v>
      </c>
      <c r="N11" s="16" t="s">
        <v>1004</v>
      </c>
      <c r="O11" s="17">
        <f>(A1L220C4 + A1L220C5)</f>
        <v>176476</v>
      </c>
      <c r="P11" s="16" t="s">
        <v>176</v>
      </c>
      <c r="Q11" s="15">
        <v>90172</v>
      </c>
      <c r="R11" s="16" t="s">
        <v>176</v>
      </c>
      <c r="S11" s="15">
        <v>74726</v>
      </c>
      <c r="T11" s="16" t="s">
        <v>1005</v>
      </c>
      <c r="U11" s="17">
        <f>(A1L220C7 + A1L220C8)</f>
        <v>164898</v>
      </c>
      <c r="V11" s="16" t="s">
        <v>177</v>
      </c>
      <c r="W11" s="15">
        <v>86875</v>
      </c>
      <c r="X11" s="16" t="s">
        <v>177</v>
      </c>
      <c r="Y11" s="15">
        <v>77876</v>
      </c>
      <c r="Z11" s="16" t="s">
        <v>1006</v>
      </c>
      <c r="AA11" s="17">
        <f>(A1L220C10 + A1L220C11)</f>
        <v>164751</v>
      </c>
      <c r="AB11" s="16" t="s">
        <v>178</v>
      </c>
      <c r="AC11" s="15">
        <v>107907</v>
      </c>
      <c r="AD11" s="16" t="s">
        <v>178</v>
      </c>
      <c r="AE11" s="15">
        <v>95854</v>
      </c>
      <c r="AF11" s="16" t="s">
        <v>1007</v>
      </c>
      <c r="AG11" s="17">
        <f>(A1L220C13 + A1L220C14)</f>
        <v>203761</v>
      </c>
      <c r="AH11" s="16" t="s">
        <v>1008</v>
      </c>
      <c r="AI11" s="17">
        <f>IF(RUN_YEARS &gt; 1,(A1L220C1 + A1L220C4) / 2, 0)</f>
        <v>90010.5</v>
      </c>
      <c r="AJ11" s="16" t="s">
        <v>1009</v>
      </c>
      <c r="AK11" s="17">
        <f>IF(RUN_YEARS &gt; 1,(A1L220C2 + A1L220C5) / 2, 0)</f>
        <v>77648</v>
      </c>
      <c r="AL11" s="16" t="s">
        <v>1010</v>
      </c>
      <c r="AM11" s="17">
        <f>(A1L220C16 + A1L220C17)</f>
        <v>167658.5</v>
      </c>
      <c r="AN11" s="16" t="s">
        <v>1011</v>
      </c>
      <c r="AO11" s="17">
        <f>IF(RUN_YEARS &gt; 2,(A1L220C1 + A1L220C4 + A1L220C7) / 3, 0)</f>
        <v>90064.333333333328</v>
      </c>
      <c r="AP11" s="16" t="s">
        <v>1012</v>
      </c>
      <c r="AQ11" s="17">
        <f>IF(RUN_YEARS &gt; 2,(A1L220C2 + A1L220C5 + A1L220C8) / 3, 0)</f>
        <v>76674</v>
      </c>
      <c r="AR11" s="16" t="s">
        <v>1013</v>
      </c>
      <c r="AS11" s="17">
        <f>(A1L220C19 + A1L220C20)</f>
        <v>166738.33333333331</v>
      </c>
      <c r="AT11" s="16" t="s">
        <v>1014</v>
      </c>
      <c r="AU11" s="17">
        <f>IF(RUN_YEARS &gt; 3,(A1L220C1 + A1L220C4 + A1L220C7 + A1L220C10) / 4, 0)</f>
        <v>89267</v>
      </c>
      <c r="AV11" s="16" t="s">
        <v>1015</v>
      </c>
      <c r="AW11" s="17">
        <f>IF(RUN_YEARS &gt; 3,(A1L220C2 + A1L220C5 + A1L220C8 + A1L220C11) / 4, 0)</f>
        <v>76974.5</v>
      </c>
      <c r="AX11" s="16" t="s">
        <v>1016</v>
      </c>
      <c r="AY11" s="17">
        <f>(A1L220C22 + A1L220C23)</f>
        <v>166241.5</v>
      </c>
      <c r="AZ11" s="16" t="s">
        <v>1017</v>
      </c>
      <c r="BA11" s="17">
        <f>IF(RUN_YEARS &gt; 4,(A1L220C1 + A1L220C4 + A1L220C7 + A1L220C10 + A1L220C13) / 5, 0)</f>
        <v>92995</v>
      </c>
      <c r="BB11" s="16" t="s">
        <v>1018</v>
      </c>
      <c r="BC11" s="17">
        <f>IF(RUN_YEARS &gt; 4,(A1L220C2 + A1L220C5 + A1L220C8 + A1L220C11 + A1L220C14) / 5, 0)</f>
        <v>80750.399999999994</v>
      </c>
      <c r="BD11" s="16" t="s">
        <v>1019</v>
      </c>
      <c r="BE11" s="17">
        <f>(A1L220C25 + A1L220C26)</f>
        <v>173745.4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24151</v>
      </c>
      <c r="F12" s="16" t="s">
        <v>174</v>
      </c>
      <c r="G12" s="15">
        <v>20727</v>
      </c>
      <c r="H12" s="16" t="s">
        <v>1020</v>
      </c>
      <c r="I12" s="17">
        <f>(A1L221C1 + A1L221C2)</f>
        <v>44878</v>
      </c>
      <c r="J12" s="16" t="s">
        <v>175</v>
      </c>
      <c r="K12" s="15">
        <v>27779</v>
      </c>
      <c r="L12" s="16" t="s">
        <v>175</v>
      </c>
      <c r="M12" s="15">
        <v>23188</v>
      </c>
      <c r="N12" s="16" t="s">
        <v>1021</v>
      </c>
      <c r="O12" s="17">
        <f>(A1L221C4 + A1L221C5)</f>
        <v>50967</v>
      </c>
      <c r="P12" s="16" t="s">
        <v>176</v>
      </c>
      <c r="Q12" s="15">
        <v>29757</v>
      </c>
      <c r="R12" s="16" t="s">
        <v>176</v>
      </c>
      <c r="S12" s="15">
        <v>21756</v>
      </c>
      <c r="T12" s="16" t="s">
        <v>1022</v>
      </c>
      <c r="U12" s="17">
        <f>(A1L221C7 + A1L221C8)</f>
        <v>51513</v>
      </c>
      <c r="V12" s="16" t="s">
        <v>177</v>
      </c>
      <c r="W12" s="15">
        <v>29780</v>
      </c>
      <c r="X12" s="16" t="s">
        <v>177</v>
      </c>
      <c r="Y12" s="15">
        <v>23103</v>
      </c>
      <c r="Z12" s="16" t="s">
        <v>1023</v>
      </c>
      <c r="AA12" s="17">
        <f>(A1L221C10 + A1L221C11)</f>
        <v>52883</v>
      </c>
      <c r="AB12" s="16" t="s">
        <v>178</v>
      </c>
      <c r="AC12" s="15">
        <v>29452</v>
      </c>
      <c r="AD12" s="16" t="s">
        <v>178</v>
      </c>
      <c r="AE12" s="15">
        <v>24155</v>
      </c>
      <c r="AF12" s="16" t="s">
        <v>1024</v>
      </c>
      <c r="AG12" s="17">
        <f>(A1L221C13 + A1L221C14)</f>
        <v>53607</v>
      </c>
      <c r="AH12" s="16" t="s">
        <v>1025</v>
      </c>
      <c r="AI12" s="17">
        <f>IF(RUN_YEARS &gt; 1,(A1L221C1 + A1L221C4) / 2, 0)</f>
        <v>25965</v>
      </c>
      <c r="AJ12" s="16" t="s">
        <v>1026</v>
      </c>
      <c r="AK12" s="17">
        <f>IF(RUN_YEARS &gt; 1,(A1L221C2 + A1L221C5) / 2, 0)</f>
        <v>21957.5</v>
      </c>
      <c r="AL12" s="16" t="s">
        <v>1027</v>
      </c>
      <c r="AM12" s="17">
        <f>(A1L221C16 + A1L221C17)</f>
        <v>47922.5</v>
      </c>
      <c r="AN12" s="16" t="s">
        <v>1028</v>
      </c>
      <c r="AO12" s="17">
        <f>IF(RUN_YEARS &gt; 2,(A1L221C1 + A1L221C4 + A1L221C7) / 3, 0)</f>
        <v>27229</v>
      </c>
      <c r="AP12" s="16" t="s">
        <v>1029</v>
      </c>
      <c r="AQ12" s="17">
        <f>IF(RUN_YEARS &gt; 2,(A1L221C2 + A1L221C5 + A1L221C8) / 3, 0)</f>
        <v>21890.333333333332</v>
      </c>
      <c r="AR12" s="16" t="s">
        <v>1030</v>
      </c>
      <c r="AS12" s="17">
        <f>(A1L221C19 + A1L221C20)</f>
        <v>49119.333333333328</v>
      </c>
      <c r="AT12" s="16" t="s">
        <v>1031</v>
      </c>
      <c r="AU12" s="17">
        <f>IF(RUN_YEARS &gt; 3,(A1L221C1 + A1L221C4 + A1L221C7 + A1L221C10) / 4, 0)</f>
        <v>27866.75</v>
      </c>
      <c r="AV12" s="16" t="s">
        <v>1032</v>
      </c>
      <c r="AW12" s="17">
        <f>IF(RUN_YEARS &gt; 3,(A1L221C2 + A1L221C5 + A1L221C8 + A1L221C11) / 4, 0)</f>
        <v>22193.5</v>
      </c>
      <c r="AX12" s="16" t="s">
        <v>1033</v>
      </c>
      <c r="AY12" s="17">
        <f>(A1L221C22 + A1L221C23)</f>
        <v>50060.25</v>
      </c>
      <c r="AZ12" s="16" t="s">
        <v>1034</v>
      </c>
      <c r="BA12" s="17">
        <f>IF(RUN_YEARS &gt; 4,(A1L221C1 + A1L221C4 + A1L221C7 + A1L221C10 + A1L221C13) / 5, 0)</f>
        <v>28183.8</v>
      </c>
      <c r="BB12" s="16" t="s">
        <v>1035</v>
      </c>
      <c r="BC12" s="17">
        <f>IF(RUN_YEARS &gt; 4,(A1L221C2 + A1L221C5 + A1L221C8 + A1L221C11 + A1L221C14) / 5, 0)</f>
        <v>22585.8</v>
      </c>
      <c r="BD12" s="16" t="s">
        <v>1036</v>
      </c>
      <c r="BE12" s="17">
        <f>(A1L221C25 + A1L221C26)</f>
        <v>50769.599999999999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374111</v>
      </c>
      <c r="F13" s="16" t="s">
        <v>174</v>
      </c>
      <c r="G13" s="15">
        <v>342516</v>
      </c>
      <c r="H13" s="16" t="s">
        <v>1037</v>
      </c>
      <c r="I13" s="17">
        <f>(A1L222C1 + A1L222C2)</f>
        <v>716627</v>
      </c>
      <c r="J13" s="16" t="s">
        <v>175</v>
      </c>
      <c r="K13" s="15">
        <v>371905</v>
      </c>
      <c r="L13" s="16" t="s">
        <v>175</v>
      </c>
      <c r="M13" s="15">
        <v>349962</v>
      </c>
      <c r="N13" s="16" t="s">
        <v>1038</v>
      </c>
      <c r="O13" s="17">
        <f>(A1L222C4 + A1L222C5)</f>
        <v>721867</v>
      </c>
      <c r="P13" s="16" t="s">
        <v>176</v>
      </c>
      <c r="Q13" s="15">
        <v>373390</v>
      </c>
      <c r="R13" s="16" t="s">
        <v>176</v>
      </c>
      <c r="S13" s="15">
        <v>347440</v>
      </c>
      <c r="T13" s="16" t="s">
        <v>1039</v>
      </c>
      <c r="U13" s="17">
        <f>(A1L222C7 + A1L222C8)</f>
        <v>720830</v>
      </c>
      <c r="V13" s="16" t="s">
        <v>177</v>
      </c>
      <c r="W13" s="15">
        <v>384441</v>
      </c>
      <c r="X13" s="16" t="s">
        <v>177</v>
      </c>
      <c r="Y13" s="15">
        <v>340121</v>
      </c>
      <c r="Z13" s="16" t="s">
        <v>1040</v>
      </c>
      <c r="AA13" s="17">
        <f>(A1L222C10 + A1L222C11)</f>
        <v>724562</v>
      </c>
      <c r="AB13" s="16" t="s">
        <v>178</v>
      </c>
      <c r="AC13" s="15">
        <v>352350</v>
      </c>
      <c r="AD13" s="16" t="s">
        <v>178</v>
      </c>
      <c r="AE13" s="15">
        <v>305573</v>
      </c>
      <c r="AF13" s="16" t="s">
        <v>1041</v>
      </c>
      <c r="AG13" s="17">
        <f>(A1L222C13 + A1L222C14)</f>
        <v>657923</v>
      </c>
      <c r="AH13" s="16" t="s">
        <v>1042</v>
      </c>
      <c r="AI13" s="17">
        <f>IF(RUN_YEARS &gt; 1,(A1L222C1 + A1L222C4) / 2, 0)</f>
        <v>373008</v>
      </c>
      <c r="AJ13" s="16" t="s">
        <v>1043</v>
      </c>
      <c r="AK13" s="17">
        <f>IF(RUN_YEARS &gt; 1,(A1L222C2 + A1L222C5) / 2, 0)</f>
        <v>346239</v>
      </c>
      <c r="AL13" s="16" t="s">
        <v>1044</v>
      </c>
      <c r="AM13" s="17">
        <f>(A1L222C16 + A1L222C17)</f>
        <v>719247</v>
      </c>
      <c r="AN13" s="16" t="s">
        <v>1045</v>
      </c>
      <c r="AO13" s="17">
        <f>IF(RUN_YEARS &gt; 2,(A1L222C1 + A1L222C4 + A1L222C7) / 3, 0)</f>
        <v>373135.33333333331</v>
      </c>
      <c r="AP13" s="16" t="s">
        <v>1046</v>
      </c>
      <c r="AQ13" s="17">
        <f>IF(RUN_YEARS &gt; 2,(A1L222C2 + A1L222C5 + A1L222C8) / 3, 0)</f>
        <v>346639.33333333331</v>
      </c>
      <c r="AR13" s="16" t="s">
        <v>1047</v>
      </c>
      <c r="AS13" s="17">
        <f>(A1L222C19 + A1L222C20)</f>
        <v>719774.66666666663</v>
      </c>
      <c r="AT13" s="16" t="s">
        <v>1048</v>
      </c>
      <c r="AU13" s="17">
        <f>IF(RUN_YEARS &gt; 3,(A1L222C1 + A1L222C4 + A1L222C7 + A1L222C10) / 4, 0)</f>
        <v>375961.75</v>
      </c>
      <c r="AV13" s="16" t="s">
        <v>1049</v>
      </c>
      <c r="AW13" s="17">
        <f>IF(RUN_YEARS &gt; 3,(A1L222C2 + A1L222C5 + A1L222C8 + A1L222C11) / 4, 0)</f>
        <v>345009.75</v>
      </c>
      <c r="AX13" s="16" t="s">
        <v>1050</v>
      </c>
      <c r="AY13" s="17">
        <f>(A1L222C22 + A1L222C23)</f>
        <v>720971.5</v>
      </c>
      <c r="AZ13" s="16" t="s">
        <v>1051</v>
      </c>
      <c r="BA13" s="17">
        <f>IF(RUN_YEARS &gt; 4,(A1L222C1 + A1L222C4 + A1L222C7 + A1L222C10 + A1L222C13) / 5, 0)</f>
        <v>371239.4</v>
      </c>
      <c r="BB13" s="16" t="s">
        <v>1052</v>
      </c>
      <c r="BC13" s="17">
        <f>IF(RUN_YEARS &gt; 4,(A1L222C2 + A1L222C5 + A1L222C8 + A1L222C11 + A1L222C14) / 5, 0)</f>
        <v>337122.4</v>
      </c>
      <c r="BD13" s="16" t="s">
        <v>1053</v>
      </c>
      <c r="BE13" s="17">
        <f>(A1L222C25 + A1L222C26)</f>
        <v>708361.8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54585</v>
      </c>
      <c r="F14" s="16" t="s">
        <v>174</v>
      </c>
      <c r="G14" s="15">
        <v>48961</v>
      </c>
      <c r="H14" s="16" t="s">
        <v>1054</v>
      </c>
      <c r="I14" s="17">
        <f>(A1L223C1 + A1L223C2)</f>
        <v>103546</v>
      </c>
      <c r="J14" s="16" t="s">
        <v>175</v>
      </c>
      <c r="K14" s="15">
        <v>70305</v>
      </c>
      <c r="L14" s="16" t="s">
        <v>175</v>
      </c>
      <c r="M14" s="15">
        <v>61864</v>
      </c>
      <c r="N14" s="16" t="s">
        <v>1055</v>
      </c>
      <c r="O14" s="17">
        <f>(A1L223C4 + A1L223C5)</f>
        <v>132169</v>
      </c>
      <c r="P14" s="16" t="s">
        <v>176</v>
      </c>
      <c r="Q14" s="15">
        <v>68322</v>
      </c>
      <c r="R14" s="16" t="s">
        <v>176</v>
      </c>
      <c r="S14" s="15">
        <v>56948</v>
      </c>
      <c r="T14" s="16" t="s">
        <v>1056</v>
      </c>
      <c r="U14" s="17">
        <f>(A1L223C7 + A1L223C8)</f>
        <v>125270</v>
      </c>
      <c r="V14" s="16" t="s">
        <v>177</v>
      </c>
      <c r="W14" s="15">
        <v>72207</v>
      </c>
      <c r="X14" s="16" t="s">
        <v>177</v>
      </c>
      <c r="Y14" s="15">
        <v>57405</v>
      </c>
      <c r="Z14" s="16" t="s">
        <v>1057</v>
      </c>
      <c r="AA14" s="17">
        <f>(A1L223C10 + A1L223C11)</f>
        <v>129612</v>
      </c>
      <c r="AB14" s="16" t="s">
        <v>178</v>
      </c>
      <c r="AC14" s="15">
        <v>73370</v>
      </c>
      <c r="AD14" s="16" t="s">
        <v>178</v>
      </c>
      <c r="AE14" s="15">
        <v>58167</v>
      </c>
      <c r="AF14" s="16" t="s">
        <v>1058</v>
      </c>
      <c r="AG14" s="17">
        <f>(A1L223C13 + A1L223C14)</f>
        <v>131537</v>
      </c>
      <c r="AH14" s="16" t="s">
        <v>1059</v>
      </c>
      <c r="AI14" s="17">
        <f>IF(RUN_YEARS &gt; 1,(A1L223C1 + A1L223C4) / 2, 0)</f>
        <v>62445</v>
      </c>
      <c r="AJ14" s="16" t="s">
        <v>1060</v>
      </c>
      <c r="AK14" s="17">
        <f>IF(RUN_YEARS &gt; 1,(A1L223C2 + A1L223C5) / 2, 0)</f>
        <v>55412.5</v>
      </c>
      <c r="AL14" s="16" t="s">
        <v>1061</v>
      </c>
      <c r="AM14" s="17">
        <f>(A1L223C16 + A1L223C17)</f>
        <v>117857.5</v>
      </c>
      <c r="AN14" s="16" t="s">
        <v>1062</v>
      </c>
      <c r="AO14" s="17">
        <f>IF(RUN_YEARS &gt; 2,(A1L223C1 + A1L223C4 + A1L223C7) / 3, 0)</f>
        <v>64404</v>
      </c>
      <c r="AP14" s="16" t="s">
        <v>1063</v>
      </c>
      <c r="AQ14" s="17">
        <f>IF(RUN_YEARS &gt; 2,(A1L223C2 + A1L223C5 + A1L223C8) / 3, 0)</f>
        <v>55924.333333333336</v>
      </c>
      <c r="AR14" s="16" t="s">
        <v>1064</v>
      </c>
      <c r="AS14" s="17">
        <f>(A1L223C19 + A1L223C20)</f>
        <v>120328.33333333334</v>
      </c>
      <c r="AT14" s="16" t="s">
        <v>1065</v>
      </c>
      <c r="AU14" s="17">
        <f>IF(RUN_YEARS &gt; 3,(A1L223C1 + A1L223C4 + A1L223C7 + A1L223C10) / 4, 0)</f>
        <v>66354.75</v>
      </c>
      <c r="AV14" s="16" t="s">
        <v>1066</v>
      </c>
      <c r="AW14" s="17">
        <f>IF(RUN_YEARS &gt; 3,(A1L223C2 + A1L223C5 + A1L223C8 + A1L223C11) / 4, 0)</f>
        <v>56294.5</v>
      </c>
      <c r="AX14" s="16" t="s">
        <v>1067</v>
      </c>
      <c r="AY14" s="17">
        <f>(A1L223C22 + A1L223C23)</f>
        <v>122649.25</v>
      </c>
      <c r="AZ14" s="16" t="s">
        <v>1068</v>
      </c>
      <c r="BA14" s="17">
        <f>IF(RUN_YEARS &gt; 4,(A1L223C1 + A1L223C4 + A1L223C7 + A1L223C10 + A1L223C13) / 5, 0)</f>
        <v>67757.8</v>
      </c>
      <c r="BB14" s="16" t="s">
        <v>1069</v>
      </c>
      <c r="BC14" s="17">
        <f>IF(RUN_YEARS &gt; 4,(A1L223C2 + A1L223C5 + A1L223C8 + A1L223C11 + A1L223C14) / 5, 0)</f>
        <v>56669</v>
      </c>
      <c r="BD14" s="16" t="s">
        <v>1070</v>
      </c>
      <c r="BE14" s="17">
        <f>(A1L223C25 + A1L223C26)</f>
        <v>124426.8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84967</v>
      </c>
      <c r="F15" s="16" t="s">
        <v>174</v>
      </c>
      <c r="G15" s="15">
        <v>76264</v>
      </c>
      <c r="H15" s="16" t="s">
        <v>1071</v>
      </c>
      <c r="I15" s="17">
        <f>(A1L224C1 + A1L224C2)</f>
        <v>161231</v>
      </c>
      <c r="J15" s="16" t="s">
        <v>175</v>
      </c>
      <c r="K15" s="15">
        <v>117637</v>
      </c>
      <c r="L15" s="16" t="s">
        <v>175</v>
      </c>
      <c r="M15" s="15">
        <v>107275</v>
      </c>
      <c r="N15" s="16" t="s">
        <v>1072</v>
      </c>
      <c r="O15" s="17">
        <f>(A1L224C4 + A1L224C5)</f>
        <v>224912</v>
      </c>
      <c r="P15" s="16" t="s">
        <v>176</v>
      </c>
      <c r="Q15" s="15">
        <v>130894</v>
      </c>
      <c r="R15" s="16" t="s">
        <v>176</v>
      </c>
      <c r="S15" s="15">
        <v>111754</v>
      </c>
      <c r="T15" s="16" t="s">
        <v>1073</v>
      </c>
      <c r="U15" s="17">
        <f>(A1L224C7 + A1L224C8)</f>
        <v>242648</v>
      </c>
      <c r="V15" s="16" t="s">
        <v>177</v>
      </c>
      <c r="W15" s="15">
        <v>150175</v>
      </c>
      <c r="X15" s="16" t="s">
        <v>177</v>
      </c>
      <c r="Y15" s="15">
        <v>129806</v>
      </c>
      <c r="Z15" s="16" t="s">
        <v>1074</v>
      </c>
      <c r="AA15" s="17">
        <f>(A1L224C10 + A1L224C11)</f>
        <v>279981</v>
      </c>
      <c r="AB15" s="16" t="s">
        <v>178</v>
      </c>
      <c r="AC15" s="15">
        <v>138358</v>
      </c>
      <c r="AD15" s="16" t="s">
        <v>178</v>
      </c>
      <c r="AE15" s="15">
        <v>124813</v>
      </c>
      <c r="AF15" s="16" t="s">
        <v>1075</v>
      </c>
      <c r="AG15" s="17">
        <f>(A1L224C13 + A1L224C14)</f>
        <v>263171</v>
      </c>
      <c r="AH15" s="16" t="s">
        <v>1076</v>
      </c>
      <c r="AI15" s="17">
        <f>IF(RUN_YEARS &gt; 1,(A1L224C1 + A1L224C4) / 2, 0)</f>
        <v>101302</v>
      </c>
      <c r="AJ15" s="16" t="s">
        <v>1077</v>
      </c>
      <c r="AK15" s="17">
        <f>IF(RUN_YEARS &gt; 1,(A1L224C2 + A1L224C5) / 2, 0)</f>
        <v>91769.5</v>
      </c>
      <c r="AL15" s="16" t="s">
        <v>1078</v>
      </c>
      <c r="AM15" s="17">
        <f>(A1L224C16 + A1L224C17)</f>
        <v>193071.5</v>
      </c>
      <c r="AN15" s="16" t="s">
        <v>1079</v>
      </c>
      <c r="AO15" s="17">
        <f>IF(RUN_YEARS &gt; 2,(A1L224C1 + A1L224C4 + A1L224C7) / 3, 0)</f>
        <v>111166</v>
      </c>
      <c r="AP15" s="16" t="s">
        <v>1080</v>
      </c>
      <c r="AQ15" s="17">
        <f>IF(RUN_YEARS &gt; 2,(A1L224C2 + A1L224C5 + A1L224C8) / 3, 0)</f>
        <v>98431</v>
      </c>
      <c r="AR15" s="16" t="s">
        <v>1081</v>
      </c>
      <c r="AS15" s="17">
        <f>(A1L224C19 + A1L224C20)</f>
        <v>209597</v>
      </c>
      <c r="AT15" s="16" t="s">
        <v>1082</v>
      </c>
      <c r="AU15" s="17">
        <f>IF(RUN_YEARS &gt; 3,(A1L224C1 + A1L224C4 + A1L224C7 + A1L224C10) / 4, 0)</f>
        <v>120918.25</v>
      </c>
      <c r="AV15" s="16" t="s">
        <v>1083</v>
      </c>
      <c r="AW15" s="17">
        <f>IF(RUN_YEARS &gt; 3,(A1L224C2 + A1L224C5 + A1L224C8 + A1L224C11) / 4, 0)</f>
        <v>106274.75</v>
      </c>
      <c r="AX15" s="16" t="s">
        <v>1084</v>
      </c>
      <c r="AY15" s="17">
        <f>(A1L224C22 + A1L224C23)</f>
        <v>227193</v>
      </c>
      <c r="AZ15" s="16" t="s">
        <v>1085</v>
      </c>
      <c r="BA15" s="17">
        <f>IF(RUN_YEARS &gt; 4,(A1L224C1 + A1L224C4 + A1L224C7 + A1L224C10 + A1L224C13) / 5, 0)</f>
        <v>124406.2</v>
      </c>
      <c r="BB15" s="16" t="s">
        <v>1086</v>
      </c>
      <c r="BC15" s="17">
        <f>IF(RUN_YEARS &gt; 4,(A1L224C2 + A1L224C5 + A1L224C8 + A1L224C11 + A1L224C14) / 5, 0)</f>
        <v>109982.39999999999</v>
      </c>
      <c r="BD15" s="16" t="s">
        <v>1087</v>
      </c>
      <c r="BE15" s="17">
        <f>(A1L224C25 + A1L224C26)</f>
        <v>234388.59999999998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20721</v>
      </c>
      <c r="F16" s="16" t="s">
        <v>174</v>
      </c>
      <c r="G16" s="15">
        <v>4290</v>
      </c>
      <c r="H16" s="16" t="s">
        <v>1088</v>
      </c>
      <c r="I16" s="17">
        <f>(A1L225C1 + A1L225C2)</f>
        <v>25011</v>
      </c>
      <c r="J16" s="16" t="s">
        <v>175</v>
      </c>
      <c r="K16" s="15">
        <v>21000</v>
      </c>
      <c r="L16" s="16" t="s">
        <v>175</v>
      </c>
      <c r="M16" s="15">
        <v>4545</v>
      </c>
      <c r="N16" s="16" t="s">
        <v>1089</v>
      </c>
      <c r="O16" s="17">
        <f>(A1L225C4 + A1L225C5)</f>
        <v>25545</v>
      </c>
      <c r="P16" s="16" t="s">
        <v>176</v>
      </c>
      <c r="Q16" s="15">
        <v>20632</v>
      </c>
      <c r="R16" s="16" t="s">
        <v>176</v>
      </c>
      <c r="S16" s="15">
        <v>6449</v>
      </c>
      <c r="T16" s="16" t="s">
        <v>1090</v>
      </c>
      <c r="U16" s="17">
        <f>(A1L225C7 + A1L225C8)</f>
        <v>27081</v>
      </c>
      <c r="V16" s="16" t="s">
        <v>177</v>
      </c>
      <c r="W16" s="15">
        <v>20957</v>
      </c>
      <c r="X16" s="16" t="s">
        <v>177</v>
      </c>
      <c r="Y16" s="15">
        <v>7326</v>
      </c>
      <c r="Z16" s="16" t="s">
        <v>1091</v>
      </c>
      <c r="AA16" s="17">
        <f>(A1L225C10 + A1L225C11)</f>
        <v>28283</v>
      </c>
      <c r="AB16" s="16" t="s">
        <v>178</v>
      </c>
      <c r="AC16" s="15">
        <v>19935</v>
      </c>
      <c r="AD16" s="16" t="s">
        <v>178</v>
      </c>
      <c r="AE16" s="15">
        <v>8231</v>
      </c>
      <c r="AF16" s="16" t="s">
        <v>1092</v>
      </c>
      <c r="AG16" s="17">
        <f>(A1L225C13 + A1L225C14)</f>
        <v>28166</v>
      </c>
      <c r="AH16" s="16" t="s">
        <v>1093</v>
      </c>
      <c r="AI16" s="17">
        <f>IF(RUN_YEARS &gt; 1,(A1L225C1 + A1L225C4) / 2, 0)</f>
        <v>20860.5</v>
      </c>
      <c r="AJ16" s="16" t="s">
        <v>1094</v>
      </c>
      <c r="AK16" s="17">
        <f>IF(RUN_YEARS &gt; 1,(A1L225C2 + A1L225C5) / 2, 0)</f>
        <v>4417.5</v>
      </c>
      <c r="AL16" s="16" t="s">
        <v>1095</v>
      </c>
      <c r="AM16" s="17">
        <f>(A1L225C16 + A1L225C17)</f>
        <v>25278</v>
      </c>
      <c r="AN16" s="16" t="s">
        <v>1096</v>
      </c>
      <c r="AO16" s="17">
        <f>IF(RUN_YEARS &gt; 2,(A1L225C1 + A1L225C4 + A1L225C7) / 3, 0)</f>
        <v>20784.333333333332</v>
      </c>
      <c r="AP16" s="16" t="s">
        <v>1097</v>
      </c>
      <c r="AQ16" s="17">
        <f>IF(RUN_YEARS &gt; 2,(A1L225C2 + A1L225C5 + A1L225C8) / 3, 0)</f>
        <v>5094.666666666667</v>
      </c>
      <c r="AR16" s="16" t="s">
        <v>1098</v>
      </c>
      <c r="AS16" s="17">
        <f>(A1L225C19 + A1L225C20)</f>
        <v>25879</v>
      </c>
      <c r="AT16" s="16" t="s">
        <v>1099</v>
      </c>
      <c r="AU16" s="17">
        <f>IF(RUN_YEARS &gt; 3,(A1L225C1 + A1L225C4 + A1L225C7 + A1L225C10) / 4, 0)</f>
        <v>20827.5</v>
      </c>
      <c r="AV16" s="16" t="s">
        <v>1100</v>
      </c>
      <c r="AW16" s="17">
        <f>IF(RUN_YEARS &gt; 3,(A1L225C2 + A1L225C5 + A1L225C8 + A1L225C11) / 4, 0)</f>
        <v>5652.5</v>
      </c>
      <c r="AX16" s="16" t="s">
        <v>1101</v>
      </c>
      <c r="AY16" s="17">
        <f>(A1L225C22 + A1L225C23)</f>
        <v>26480</v>
      </c>
      <c r="AZ16" s="16" t="s">
        <v>1102</v>
      </c>
      <c r="BA16" s="17">
        <f>IF(RUN_YEARS &gt; 4,(A1L225C1 + A1L225C4 + A1L225C7 + A1L225C10 + A1L225C13) / 5, 0)</f>
        <v>20649</v>
      </c>
      <c r="BB16" s="16" t="s">
        <v>1103</v>
      </c>
      <c r="BC16" s="17">
        <f>IF(RUN_YEARS &gt; 4,(A1L225C2 + A1L225C5 + A1L225C8 + A1L225C11 + A1L225C14) / 5, 0)</f>
        <v>6168.2</v>
      </c>
      <c r="BD16" s="16" t="s">
        <v>1104</v>
      </c>
      <c r="BE16" s="17">
        <f>(A1L225C25 + A1L225C26)</f>
        <v>26817.200000000001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3482</v>
      </c>
      <c r="F17" s="16" t="s">
        <v>174</v>
      </c>
      <c r="G17" s="15">
        <v>3366</v>
      </c>
      <c r="H17" s="16" t="s">
        <v>1105</v>
      </c>
      <c r="I17" s="17">
        <f>(A1L226C1 + A1L226C2)</f>
        <v>6848</v>
      </c>
      <c r="J17" s="16" t="s">
        <v>175</v>
      </c>
      <c r="K17" s="15">
        <v>3232</v>
      </c>
      <c r="L17" s="16" t="s">
        <v>175</v>
      </c>
      <c r="M17" s="15">
        <v>3434</v>
      </c>
      <c r="N17" s="16" t="s">
        <v>1106</v>
      </c>
      <c r="O17" s="17">
        <f>(A1L226C4 + A1L226C5)</f>
        <v>6666</v>
      </c>
      <c r="P17" s="16" t="s">
        <v>176</v>
      </c>
      <c r="Q17" s="15">
        <v>3224</v>
      </c>
      <c r="R17" s="16" t="s">
        <v>176</v>
      </c>
      <c r="S17" s="15">
        <v>3243</v>
      </c>
      <c r="T17" s="16" t="s">
        <v>1107</v>
      </c>
      <c r="U17" s="17">
        <f>(A1L226C7 + A1L226C8)</f>
        <v>6467</v>
      </c>
      <c r="V17" s="16" t="s">
        <v>177</v>
      </c>
      <c r="W17" s="15">
        <v>2812</v>
      </c>
      <c r="X17" s="16" t="s">
        <v>177</v>
      </c>
      <c r="Y17" s="15">
        <v>2871</v>
      </c>
      <c r="Z17" s="16" t="s">
        <v>1108</v>
      </c>
      <c r="AA17" s="17">
        <f>(A1L226C10 + A1L226C11)</f>
        <v>5683</v>
      </c>
      <c r="AB17" s="16" t="s">
        <v>178</v>
      </c>
      <c r="AC17" s="15">
        <v>2840</v>
      </c>
      <c r="AD17" s="16" t="s">
        <v>178</v>
      </c>
      <c r="AE17" s="15">
        <v>2747</v>
      </c>
      <c r="AF17" s="16" t="s">
        <v>1109</v>
      </c>
      <c r="AG17" s="17">
        <f>(A1L226C13 + A1L226C14)</f>
        <v>5587</v>
      </c>
      <c r="AH17" s="16" t="s">
        <v>1110</v>
      </c>
      <c r="AI17" s="17">
        <f>IF(RUN_YEARS &gt; 1,(A1L226C1 + A1L226C4) / 2, 0)</f>
        <v>3357</v>
      </c>
      <c r="AJ17" s="16" t="s">
        <v>1111</v>
      </c>
      <c r="AK17" s="17">
        <f>IF(RUN_YEARS &gt; 1,(A1L226C2 + A1L226C5) / 2, 0)</f>
        <v>3400</v>
      </c>
      <c r="AL17" s="16" t="s">
        <v>1112</v>
      </c>
      <c r="AM17" s="17">
        <f>(A1L226C16 + A1L226C17)</f>
        <v>6757</v>
      </c>
      <c r="AN17" s="16" t="s">
        <v>1113</v>
      </c>
      <c r="AO17" s="17">
        <f>IF(RUN_YEARS &gt; 2,(A1L226C1 + A1L226C4 + A1L226C7) / 3, 0)</f>
        <v>3312.6666666666665</v>
      </c>
      <c r="AP17" s="16" t="s">
        <v>1114</v>
      </c>
      <c r="AQ17" s="17">
        <f>IF(RUN_YEARS &gt; 2,(A1L226C2 + A1L226C5 + A1L226C8) / 3, 0)</f>
        <v>3347.6666666666665</v>
      </c>
      <c r="AR17" s="16" t="s">
        <v>1115</v>
      </c>
      <c r="AS17" s="17">
        <f>(A1L226C19 + A1L226C20)</f>
        <v>6660.333333333333</v>
      </c>
      <c r="AT17" s="16" t="s">
        <v>1116</v>
      </c>
      <c r="AU17" s="17">
        <f>IF(RUN_YEARS &gt; 3,(A1L226C1 + A1L226C4 + A1L226C7 + A1L226C10) / 4, 0)</f>
        <v>3187.5</v>
      </c>
      <c r="AV17" s="16" t="s">
        <v>1117</v>
      </c>
      <c r="AW17" s="17">
        <f>IF(RUN_YEARS &gt; 3,(A1L226C2 + A1L226C5 + A1L226C8 + A1L226C11) / 4, 0)</f>
        <v>3228.5</v>
      </c>
      <c r="AX17" s="16" t="s">
        <v>1118</v>
      </c>
      <c r="AY17" s="17">
        <f>(A1L226C22 + A1L226C23)</f>
        <v>6416</v>
      </c>
      <c r="AZ17" s="16" t="s">
        <v>1119</v>
      </c>
      <c r="BA17" s="17">
        <f>IF(RUN_YEARS &gt; 4,(A1L226C1 + A1L226C4 + A1L226C7 + A1L226C10 + A1L226C13) / 5, 0)</f>
        <v>3118</v>
      </c>
      <c r="BB17" s="16" t="s">
        <v>1120</v>
      </c>
      <c r="BC17" s="17">
        <f>IF(RUN_YEARS &gt; 4,(A1L226C2 + A1L226C5 + A1L226C8 + A1L226C11 + A1L226C14) / 5, 0)</f>
        <v>3132.2</v>
      </c>
      <c r="BD17" s="16" t="s">
        <v>1121</v>
      </c>
      <c r="BE17" s="17">
        <f>(A1L226C25 + A1L226C26)</f>
        <v>6250.2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349321</v>
      </c>
      <c r="F18" s="16" t="s">
        <v>174</v>
      </c>
      <c r="G18" s="15">
        <v>29147</v>
      </c>
      <c r="H18" s="16" t="s">
        <v>1122</v>
      </c>
      <c r="I18" s="17">
        <f>(A1L227C1 + A1L227C2)</f>
        <v>378468</v>
      </c>
      <c r="J18" s="16" t="s">
        <v>175</v>
      </c>
      <c r="K18" s="15">
        <v>352615</v>
      </c>
      <c r="L18" s="16" t="s">
        <v>175</v>
      </c>
      <c r="M18" s="15">
        <v>29712</v>
      </c>
      <c r="N18" s="16" t="s">
        <v>1123</v>
      </c>
      <c r="O18" s="17">
        <f>(A1L227C4 + A1L227C5)</f>
        <v>382327</v>
      </c>
      <c r="P18" s="16" t="s">
        <v>176</v>
      </c>
      <c r="Q18" s="15">
        <v>409974</v>
      </c>
      <c r="R18" s="16" t="s">
        <v>176</v>
      </c>
      <c r="S18" s="15">
        <v>35254</v>
      </c>
      <c r="T18" s="16" t="s">
        <v>1124</v>
      </c>
      <c r="U18" s="17">
        <f>(A1L227C7 + A1L227C8)</f>
        <v>445228</v>
      </c>
      <c r="V18" s="16" t="s">
        <v>177</v>
      </c>
      <c r="W18" s="15">
        <v>411253</v>
      </c>
      <c r="X18" s="16" t="s">
        <v>177</v>
      </c>
      <c r="Y18" s="15">
        <v>35224</v>
      </c>
      <c r="Z18" s="16" t="s">
        <v>1125</v>
      </c>
      <c r="AA18" s="17">
        <f>(A1L227C10 + A1L227C11)</f>
        <v>446477</v>
      </c>
      <c r="AB18" s="16" t="s">
        <v>178</v>
      </c>
      <c r="AC18" s="15">
        <v>438714</v>
      </c>
      <c r="AD18" s="16" t="s">
        <v>178</v>
      </c>
      <c r="AE18" s="15">
        <v>39628</v>
      </c>
      <c r="AF18" s="16" t="s">
        <v>1126</v>
      </c>
      <c r="AG18" s="17">
        <f>(A1L227C13 + A1L227C14)</f>
        <v>478342</v>
      </c>
      <c r="AH18" s="16" t="s">
        <v>1127</v>
      </c>
      <c r="AI18" s="17">
        <f>IF(RUN_YEARS &gt; 1,(A1L227C1 + A1L227C4) / 2, 0)</f>
        <v>350968</v>
      </c>
      <c r="AJ18" s="16" t="s">
        <v>1128</v>
      </c>
      <c r="AK18" s="17">
        <f>IF(RUN_YEARS &gt; 1,(A1L227C2 + A1L227C5) / 2, 0)</f>
        <v>29429.5</v>
      </c>
      <c r="AL18" s="16" t="s">
        <v>1129</v>
      </c>
      <c r="AM18" s="17">
        <f>(A1L227C16 + A1L227C17)</f>
        <v>380397.5</v>
      </c>
      <c r="AN18" s="16" t="s">
        <v>1130</v>
      </c>
      <c r="AO18" s="17">
        <f>IF(RUN_YEARS &gt; 2,(A1L227C1 + A1L227C4 + A1L227C7) / 3, 0)</f>
        <v>370636.66666666669</v>
      </c>
      <c r="AP18" s="16" t="s">
        <v>1131</v>
      </c>
      <c r="AQ18" s="17">
        <f>IF(RUN_YEARS &gt; 2,(A1L227C2 + A1L227C5 + A1L227C8) / 3, 0)</f>
        <v>31371</v>
      </c>
      <c r="AR18" s="16" t="s">
        <v>1132</v>
      </c>
      <c r="AS18" s="17">
        <f>(A1L227C19 + A1L227C20)</f>
        <v>402007.66666666669</v>
      </c>
      <c r="AT18" s="16" t="s">
        <v>1133</v>
      </c>
      <c r="AU18" s="17">
        <f>IF(RUN_YEARS &gt; 3,(A1L227C1 + A1L227C4 + A1L227C7 + A1L227C10) / 4, 0)</f>
        <v>380790.75</v>
      </c>
      <c r="AV18" s="16" t="s">
        <v>1134</v>
      </c>
      <c r="AW18" s="17">
        <f>IF(RUN_YEARS &gt; 3,(A1L227C2 + A1L227C5 + A1L227C8 + A1L227C11) / 4, 0)</f>
        <v>32334.25</v>
      </c>
      <c r="AX18" s="16" t="s">
        <v>1135</v>
      </c>
      <c r="AY18" s="17">
        <f>(A1L227C22 + A1L227C23)</f>
        <v>413125</v>
      </c>
      <c r="AZ18" s="16" t="s">
        <v>1136</v>
      </c>
      <c r="BA18" s="17">
        <f>IF(RUN_YEARS &gt; 4,(A1L227C1 + A1L227C4 + A1L227C7 + A1L227C10 + A1L227C13) / 5, 0)</f>
        <v>392375.4</v>
      </c>
      <c r="BB18" s="16" t="s">
        <v>1137</v>
      </c>
      <c r="BC18" s="17">
        <f>IF(RUN_YEARS &gt; 4,(A1L227C2 + A1L227C5 + A1L227C8 + A1L227C11 + A1L227C14) / 5, 0)</f>
        <v>33793</v>
      </c>
      <c r="BD18" s="16" t="s">
        <v>1138</v>
      </c>
      <c r="BE18" s="17">
        <f>(A1L227C25 + A1L227C26)</f>
        <v>426168.4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204368</v>
      </c>
      <c r="F19" s="16" t="s">
        <v>174</v>
      </c>
      <c r="G19" s="15">
        <v>115897</v>
      </c>
      <c r="H19" s="16" t="s">
        <v>1139</v>
      </c>
      <c r="I19" s="17">
        <f>(A1L228C1 + A1L228C2)</f>
        <v>320265</v>
      </c>
      <c r="J19" s="16" t="s">
        <v>175</v>
      </c>
      <c r="K19" s="15">
        <v>282401</v>
      </c>
      <c r="L19" s="16" t="s">
        <v>175</v>
      </c>
      <c r="M19" s="15">
        <v>160842</v>
      </c>
      <c r="N19" s="16" t="s">
        <v>1140</v>
      </c>
      <c r="O19" s="17">
        <f>(A1L228C4 + A1L228C5)</f>
        <v>443243</v>
      </c>
      <c r="P19" s="16" t="s">
        <v>176</v>
      </c>
      <c r="Q19" s="15">
        <v>292565</v>
      </c>
      <c r="R19" s="16" t="s">
        <v>176</v>
      </c>
      <c r="S19" s="15">
        <v>159782</v>
      </c>
      <c r="T19" s="16" t="s">
        <v>1141</v>
      </c>
      <c r="U19" s="17">
        <f>(A1L228C7 + A1L228C8)</f>
        <v>452347</v>
      </c>
      <c r="V19" s="16" t="s">
        <v>177</v>
      </c>
      <c r="W19" s="15">
        <v>294527</v>
      </c>
      <c r="X19" s="16" t="s">
        <v>177</v>
      </c>
      <c r="Y19" s="15">
        <v>154744</v>
      </c>
      <c r="Z19" s="16" t="s">
        <v>1142</v>
      </c>
      <c r="AA19" s="17">
        <f>(A1L228C10 + A1L228C11)</f>
        <v>449271</v>
      </c>
      <c r="AB19" s="16" t="s">
        <v>178</v>
      </c>
      <c r="AC19" s="15">
        <v>321865</v>
      </c>
      <c r="AD19" s="16" t="s">
        <v>178</v>
      </c>
      <c r="AE19" s="15">
        <v>151884</v>
      </c>
      <c r="AF19" s="16" t="s">
        <v>1143</v>
      </c>
      <c r="AG19" s="17">
        <f>(A1L228C13 + A1L228C14)</f>
        <v>473749</v>
      </c>
      <c r="AH19" s="16" t="s">
        <v>1144</v>
      </c>
      <c r="AI19" s="17">
        <f>IF(RUN_YEARS &gt; 1,(A1L228C1 + A1L228C4) / 2, 0)</f>
        <v>243384.5</v>
      </c>
      <c r="AJ19" s="16" t="s">
        <v>1145</v>
      </c>
      <c r="AK19" s="17">
        <f>IF(RUN_YEARS &gt; 1,(A1L228C2 + A1L228C5) / 2, 0)</f>
        <v>138369.5</v>
      </c>
      <c r="AL19" s="16" t="s">
        <v>1146</v>
      </c>
      <c r="AM19" s="17">
        <f>(A1L228C16 + A1L228C17)</f>
        <v>381754</v>
      </c>
      <c r="AN19" s="16" t="s">
        <v>1147</v>
      </c>
      <c r="AO19" s="17">
        <f>IF(RUN_YEARS &gt; 2,(A1L228C1 + A1L228C4 + A1L228C7) / 3, 0)</f>
        <v>259778</v>
      </c>
      <c r="AP19" s="16" t="s">
        <v>1148</v>
      </c>
      <c r="AQ19" s="17">
        <f>IF(RUN_YEARS &gt; 2,(A1L228C2 + A1L228C5 + A1L228C8) / 3, 0)</f>
        <v>145507</v>
      </c>
      <c r="AR19" s="16" t="s">
        <v>1149</v>
      </c>
      <c r="AS19" s="17">
        <f>(A1L228C19 + A1L228C20)</f>
        <v>405285</v>
      </c>
      <c r="AT19" s="16" t="s">
        <v>1150</v>
      </c>
      <c r="AU19" s="17">
        <f>IF(RUN_YEARS &gt; 3,(A1L228C1 + A1L228C4 + A1L228C7 + A1L228C10) / 4, 0)</f>
        <v>268465.25</v>
      </c>
      <c r="AV19" s="16" t="s">
        <v>1151</v>
      </c>
      <c r="AW19" s="17">
        <f>IF(RUN_YEARS &gt; 3,(A1L228C2 + A1L228C5 + A1L228C8 + A1L228C11) / 4, 0)</f>
        <v>147816.25</v>
      </c>
      <c r="AX19" s="16" t="s">
        <v>1152</v>
      </c>
      <c r="AY19" s="17">
        <f>(A1L228C22 + A1L228C23)</f>
        <v>416281.5</v>
      </c>
      <c r="AZ19" s="16" t="s">
        <v>1153</v>
      </c>
      <c r="BA19" s="17">
        <f>IF(RUN_YEARS &gt; 4,(A1L228C1 + A1L228C4 + A1L228C7 + A1L228C10 + A1L228C13) / 5, 0)</f>
        <v>279145.2</v>
      </c>
      <c r="BB19" s="16" t="s">
        <v>1154</v>
      </c>
      <c r="BC19" s="17">
        <f>IF(RUN_YEARS &gt; 4,(A1L228C2 + A1L228C5 + A1L228C8 + A1L228C11 + A1L228C14) / 5, 0)</f>
        <v>148629.79999999999</v>
      </c>
      <c r="BD19" s="16" t="s">
        <v>1155</v>
      </c>
      <c r="BE19" s="17">
        <f>(A1L228C25 + A1L228C26)</f>
        <v>427775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12</v>
      </c>
      <c r="F20" s="16" t="s">
        <v>174</v>
      </c>
      <c r="G20" s="15">
        <v>7</v>
      </c>
      <c r="H20" s="16" t="s">
        <v>1156</v>
      </c>
      <c r="I20" s="17">
        <f>(A1L229C1 + A1L229C2)</f>
        <v>19</v>
      </c>
      <c r="J20" s="16" t="s">
        <v>175</v>
      </c>
      <c r="K20" s="15">
        <v>7</v>
      </c>
      <c r="L20" s="16" t="s">
        <v>175</v>
      </c>
      <c r="M20" s="15">
        <v>0</v>
      </c>
      <c r="N20" s="16" t="s">
        <v>1157</v>
      </c>
      <c r="O20" s="17">
        <f>(A1L229C4 + A1L229C5)</f>
        <v>7</v>
      </c>
      <c r="P20" s="16" t="s">
        <v>176</v>
      </c>
      <c r="Q20" s="15">
        <v>24</v>
      </c>
      <c r="R20" s="16" t="s">
        <v>176</v>
      </c>
      <c r="S20" s="15">
        <v>16</v>
      </c>
      <c r="T20" s="16" t="s">
        <v>1158</v>
      </c>
      <c r="U20" s="17">
        <f>(A1L229C7 + A1L229C8)</f>
        <v>40</v>
      </c>
      <c r="V20" s="16" t="s">
        <v>177</v>
      </c>
      <c r="W20" s="15">
        <v>157</v>
      </c>
      <c r="X20" s="16" t="s">
        <v>177</v>
      </c>
      <c r="Y20" s="15">
        <v>7</v>
      </c>
      <c r="Z20" s="16" t="s">
        <v>1159</v>
      </c>
      <c r="AA20" s="17">
        <f>(A1L229C10 + A1L229C11)</f>
        <v>164</v>
      </c>
      <c r="AB20" s="16" t="s">
        <v>178</v>
      </c>
      <c r="AC20" s="15">
        <v>9</v>
      </c>
      <c r="AD20" s="16" t="s">
        <v>178</v>
      </c>
      <c r="AE20" s="15">
        <v>6</v>
      </c>
      <c r="AF20" s="16" t="s">
        <v>1160</v>
      </c>
      <c r="AG20" s="17">
        <f>(A1L229C13 + A1L229C14)</f>
        <v>15</v>
      </c>
      <c r="AH20" s="16" t="s">
        <v>1161</v>
      </c>
      <c r="AI20" s="17">
        <f>IF(RUN_YEARS &gt; 1,(A1L229C1 + A1L229C4) / 2, 0)</f>
        <v>9.5</v>
      </c>
      <c r="AJ20" s="16" t="s">
        <v>1162</v>
      </c>
      <c r="AK20" s="17">
        <f>IF(RUN_YEARS &gt; 1,(A1L229C2 + A1L229C5) / 2, 0)</f>
        <v>3.5</v>
      </c>
      <c r="AL20" s="16" t="s">
        <v>1163</v>
      </c>
      <c r="AM20" s="17">
        <f>(A1L229C16 + A1L229C17)</f>
        <v>13</v>
      </c>
      <c r="AN20" s="16" t="s">
        <v>1164</v>
      </c>
      <c r="AO20" s="17">
        <f>IF(RUN_YEARS &gt; 2,(A1L229C1 + A1L229C4 + A1L229C7) / 3, 0)</f>
        <v>14.333333333333334</v>
      </c>
      <c r="AP20" s="16" t="s">
        <v>1165</v>
      </c>
      <c r="AQ20" s="17">
        <f>IF(RUN_YEARS &gt; 2,(A1L229C2 + A1L229C5 + A1L229C8) / 3, 0)</f>
        <v>7.666666666666667</v>
      </c>
      <c r="AR20" s="16" t="s">
        <v>1166</v>
      </c>
      <c r="AS20" s="17">
        <f>(A1L229C19 + A1L229C20)</f>
        <v>22</v>
      </c>
      <c r="AT20" s="16" t="s">
        <v>1167</v>
      </c>
      <c r="AU20" s="17">
        <f>IF(RUN_YEARS &gt; 3,(A1L229C1 + A1L229C4 + A1L229C7 + A1L229C10) / 4, 0)</f>
        <v>50</v>
      </c>
      <c r="AV20" s="16" t="s">
        <v>1168</v>
      </c>
      <c r="AW20" s="17">
        <f>IF(RUN_YEARS &gt; 3,(A1L229C2 + A1L229C5 + A1L229C8 + A1L229C11) / 4, 0)</f>
        <v>7.5</v>
      </c>
      <c r="AX20" s="16" t="s">
        <v>1169</v>
      </c>
      <c r="AY20" s="17">
        <f>(A1L229C22 + A1L229C23)</f>
        <v>57.5</v>
      </c>
      <c r="AZ20" s="16" t="s">
        <v>1170</v>
      </c>
      <c r="BA20" s="17">
        <f>IF(RUN_YEARS &gt; 4,(A1L229C1 + A1L229C4 + A1L229C7 + A1L229C10 + A1L229C13) / 5, 0)</f>
        <v>41.8</v>
      </c>
      <c r="BB20" s="16" t="s">
        <v>1171</v>
      </c>
      <c r="BC20" s="17">
        <f>IF(RUN_YEARS &gt; 4,(A1L229C2 + A1L229C5 + A1L229C8 + A1L229C11 + A1L229C14) / 5, 0)</f>
        <v>7.2</v>
      </c>
      <c r="BD20" s="16" t="s">
        <v>1172</v>
      </c>
      <c r="BE20" s="17">
        <f>(A1L229C25 + A1L229C26)</f>
        <v>49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54272</v>
      </c>
      <c r="F21" s="16" t="s">
        <v>174</v>
      </c>
      <c r="G21" s="15">
        <v>49467</v>
      </c>
      <c r="H21" s="16" t="s">
        <v>1173</v>
      </c>
      <c r="I21" s="17">
        <f>(A1L230C1 + A1L230C2)</f>
        <v>103739</v>
      </c>
      <c r="J21" s="16" t="s">
        <v>175</v>
      </c>
      <c r="K21" s="15">
        <v>60203</v>
      </c>
      <c r="L21" s="16" t="s">
        <v>175</v>
      </c>
      <c r="M21" s="15">
        <v>57521</v>
      </c>
      <c r="N21" s="16" t="s">
        <v>1174</v>
      </c>
      <c r="O21" s="17">
        <f>(A1L230C4 + A1L230C5)</f>
        <v>117724</v>
      </c>
      <c r="P21" s="16" t="s">
        <v>176</v>
      </c>
      <c r="Q21" s="15">
        <v>59008</v>
      </c>
      <c r="R21" s="16" t="s">
        <v>176</v>
      </c>
      <c r="S21" s="15">
        <v>46189</v>
      </c>
      <c r="T21" s="16" t="s">
        <v>1175</v>
      </c>
      <c r="U21" s="17">
        <f>(A1L230C7 + A1L230C8)</f>
        <v>105197</v>
      </c>
      <c r="V21" s="16" t="s">
        <v>177</v>
      </c>
      <c r="W21" s="15">
        <v>59642</v>
      </c>
      <c r="X21" s="16" t="s">
        <v>177</v>
      </c>
      <c r="Y21" s="15">
        <v>45744</v>
      </c>
      <c r="Z21" s="16" t="s">
        <v>1176</v>
      </c>
      <c r="AA21" s="17">
        <f>(A1L230C10 + A1L230C11)</f>
        <v>105386</v>
      </c>
      <c r="AB21" s="16" t="s">
        <v>178</v>
      </c>
      <c r="AC21" s="15">
        <v>58491</v>
      </c>
      <c r="AD21" s="16" t="s">
        <v>178</v>
      </c>
      <c r="AE21" s="15">
        <v>43959</v>
      </c>
      <c r="AF21" s="16" t="s">
        <v>1177</v>
      </c>
      <c r="AG21" s="17">
        <f>(A1L230C13 + A1L230C14)</f>
        <v>102450</v>
      </c>
      <c r="AH21" s="16" t="s">
        <v>1178</v>
      </c>
      <c r="AI21" s="17">
        <f>IF(RUN_YEARS &gt; 1,(A1L230C1 + A1L230C4) / 2, 0)</f>
        <v>57237.5</v>
      </c>
      <c r="AJ21" s="16" t="s">
        <v>1179</v>
      </c>
      <c r="AK21" s="17">
        <f>IF(RUN_YEARS &gt; 1,(A1L230C2 + A1L230C5) / 2, 0)</f>
        <v>53494</v>
      </c>
      <c r="AL21" s="16" t="s">
        <v>1180</v>
      </c>
      <c r="AM21" s="17">
        <f>(A1L230C16 + A1L230C17)</f>
        <v>110731.5</v>
      </c>
      <c r="AN21" s="16" t="s">
        <v>1181</v>
      </c>
      <c r="AO21" s="17">
        <f>IF(RUN_YEARS &gt; 2,(A1L230C1 + A1L230C4 + A1L230C7) / 3, 0)</f>
        <v>57827.666666666664</v>
      </c>
      <c r="AP21" s="16" t="s">
        <v>1182</v>
      </c>
      <c r="AQ21" s="17">
        <f>IF(RUN_YEARS &gt; 2,(A1L230C2 + A1L230C5 + A1L230C8) / 3, 0)</f>
        <v>51059</v>
      </c>
      <c r="AR21" s="16" t="s">
        <v>1183</v>
      </c>
      <c r="AS21" s="17">
        <f>(A1L230C19 + A1L230C20)</f>
        <v>108886.66666666666</v>
      </c>
      <c r="AT21" s="16" t="s">
        <v>1184</v>
      </c>
      <c r="AU21" s="17">
        <f>IF(RUN_YEARS &gt; 3,(A1L230C1 + A1L230C4 + A1L230C7 + A1L230C10) / 4, 0)</f>
        <v>58281.25</v>
      </c>
      <c r="AV21" s="16" t="s">
        <v>1185</v>
      </c>
      <c r="AW21" s="17">
        <f>IF(RUN_YEARS &gt; 3,(A1L230C2 + A1L230C5 + A1L230C8 + A1L230C11) / 4, 0)</f>
        <v>49730.25</v>
      </c>
      <c r="AX21" s="16" t="s">
        <v>1186</v>
      </c>
      <c r="AY21" s="17">
        <f>(A1L230C22 + A1L230C23)</f>
        <v>108011.5</v>
      </c>
      <c r="AZ21" s="16" t="s">
        <v>1187</v>
      </c>
      <c r="BA21" s="17">
        <f>IF(RUN_YEARS &gt; 4,(A1L230C1 + A1L230C4 + A1L230C7 + A1L230C10 + A1L230C13) / 5, 0)</f>
        <v>58323.199999999997</v>
      </c>
      <c r="BB21" s="16" t="s">
        <v>1188</v>
      </c>
      <c r="BC21" s="17">
        <f>IF(RUN_YEARS &gt; 4,(A1L230C2 + A1L230C5 + A1L230C8 + A1L230C11 + A1L230C14) / 5, 0)</f>
        <v>48576</v>
      </c>
      <c r="BD21" s="16" t="s">
        <v>1189</v>
      </c>
      <c r="BE21" s="17">
        <f>(A1L230C25 + A1L230C26)</f>
        <v>106899.2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106984</v>
      </c>
      <c r="F22" s="16" t="s">
        <v>174</v>
      </c>
      <c r="G22" s="15">
        <v>103489</v>
      </c>
      <c r="H22" s="16" t="s">
        <v>1190</v>
      </c>
      <c r="I22" s="17">
        <f>(A1L231C1 + A1L231C2)</f>
        <v>210473</v>
      </c>
      <c r="J22" s="16" t="s">
        <v>175</v>
      </c>
      <c r="K22" s="15">
        <v>107985</v>
      </c>
      <c r="L22" s="16" t="s">
        <v>175</v>
      </c>
      <c r="M22" s="15">
        <v>105056</v>
      </c>
      <c r="N22" s="16" t="s">
        <v>1191</v>
      </c>
      <c r="O22" s="17">
        <f>(A1L231C4 + A1L231C5)</f>
        <v>213041</v>
      </c>
      <c r="P22" s="16" t="s">
        <v>176</v>
      </c>
      <c r="Q22" s="15">
        <v>110843</v>
      </c>
      <c r="R22" s="16" t="s">
        <v>176</v>
      </c>
      <c r="S22" s="15">
        <v>108619</v>
      </c>
      <c r="T22" s="16" t="s">
        <v>1192</v>
      </c>
      <c r="U22" s="17">
        <f>(A1L231C7 + A1L231C8)</f>
        <v>219462</v>
      </c>
      <c r="V22" s="16" t="s">
        <v>177</v>
      </c>
      <c r="W22" s="15">
        <v>119797</v>
      </c>
      <c r="X22" s="16" t="s">
        <v>177</v>
      </c>
      <c r="Y22" s="15">
        <v>116988</v>
      </c>
      <c r="Z22" s="16" t="s">
        <v>1193</v>
      </c>
      <c r="AA22" s="17">
        <f>(A1L231C10 + A1L231C11)</f>
        <v>236785</v>
      </c>
      <c r="AB22" s="16" t="s">
        <v>178</v>
      </c>
      <c r="AC22" s="15">
        <v>115889</v>
      </c>
      <c r="AD22" s="16" t="s">
        <v>178</v>
      </c>
      <c r="AE22" s="15">
        <v>112981</v>
      </c>
      <c r="AF22" s="16" t="s">
        <v>1194</v>
      </c>
      <c r="AG22" s="17">
        <f>(A1L231C13 + A1L231C14)</f>
        <v>228870</v>
      </c>
      <c r="AH22" s="16" t="s">
        <v>1195</v>
      </c>
      <c r="AI22" s="17">
        <f>IF(RUN_YEARS &gt; 1,(A1L231C1 + A1L231C4) / 2, 0)</f>
        <v>107484.5</v>
      </c>
      <c r="AJ22" s="16" t="s">
        <v>1196</v>
      </c>
      <c r="AK22" s="17">
        <f>IF(RUN_YEARS &gt; 1,(A1L231C2 + A1L231C5) / 2, 0)</f>
        <v>104272.5</v>
      </c>
      <c r="AL22" s="16" t="s">
        <v>1197</v>
      </c>
      <c r="AM22" s="17">
        <f>(A1L231C16 + A1L231C17)</f>
        <v>211757</v>
      </c>
      <c r="AN22" s="16" t="s">
        <v>1198</v>
      </c>
      <c r="AO22" s="17">
        <f>IF(RUN_YEARS &gt; 2,(A1L231C1 + A1L231C4 + A1L231C7) / 3, 0)</f>
        <v>108604</v>
      </c>
      <c r="AP22" s="16" t="s">
        <v>1199</v>
      </c>
      <c r="AQ22" s="17">
        <f>IF(RUN_YEARS &gt; 2,(A1L231C2 + A1L231C5 + A1L231C8) / 3, 0)</f>
        <v>105721.33333333333</v>
      </c>
      <c r="AR22" s="16" t="s">
        <v>1200</v>
      </c>
      <c r="AS22" s="17">
        <f>(A1L231C19 + A1L231C20)</f>
        <v>214325.33333333331</v>
      </c>
      <c r="AT22" s="16" t="s">
        <v>1201</v>
      </c>
      <c r="AU22" s="17">
        <f>IF(RUN_YEARS &gt; 3,(A1L231C1 + A1L231C4 + A1L231C7 + A1L231C10) / 4, 0)</f>
        <v>111402.25</v>
      </c>
      <c r="AV22" s="16" t="s">
        <v>1202</v>
      </c>
      <c r="AW22" s="17">
        <f>IF(RUN_YEARS &gt; 3,(A1L231C2 + A1L231C5 + A1L231C8 + A1L231C11) / 4, 0)</f>
        <v>108538</v>
      </c>
      <c r="AX22" s="16" t="s">
        <v>1203</v>
      </c>
      <c r="AY22" s="17">
        <f>(A1L231C22 + A1L231C23)</f>
        <v>219940.25</v>
      </c>
      <c r="AZ22" s="16" t="s">
        <v>1204</v>
      </c>
      <c r="BA22" s="17">
        <f>IF(RUN_YEARS &gt; 4,(A1L231C1 + A1L231C4 + A1L231C7 + A1L231C10 + A1L231C13) / 5, 0)</f>
        <v>112299.6</v>
      </c>
      <c r="BB22" s="16" t="s">
        <v>1205</v>
      </c>
      <c r="BC22" s="17">
        <f>IF(RUN_YEARS &gt; 4,(A1L231C2 + A1L231C5 + A1L231C8 + A1L231C11 + A1L231C14) / 5, 0)</f>
        <v>109426.6</v>
      </c>
      <c r="BD22" s="16" t="s">
        <v>1206</v>
      </c>
      <c r="BE22" s="17">
        <f>(A1L231C25 + A1L231C26)</f>
        <v>221726.2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287691</v>
      </c>
      <c r="F23" s="16" t="s">
        <v>174</v>
      </c>
      <c r="G23" s="15">
        <v>283792</v>
      </c>
      <c r="H23" s="16" t="s">
        <v>1207</v>
      </c>
      <c r="I23" s="17">
        <f>(A1L232C1 + A1L232C2)</f>
        <v>571483</v>
      </c>
      <c r="J23" s="16" t="s">
        <v>175</v>
      </c>
      <c r="K23" s="15">
        <v>298398</v>
      </c>
      <c r="L23" s="16" t="s">
        <v>175</v>
      </c>
      <c r="M23" s="15">
        <v>295185</v>
      </c>
      <c r="N23" s="16" t="s">
        <v>1208</v>
      </c>
      <c r="O23" s="17">
        <f>(A1L232C4 + A1L232C5)</f>
        <v>593583</v>
      </c>
      <c r="P23" s="16" t="s">
        <v>176</v>
      </c>
      <c r="Q23" s="15">
        <v>283343</v>
      </c>
      <c r="R23" s="16" t="s">
        <v>176</v>
      </c>
      <c r="S23" s="15">
        <v>277996</v>
      </c>
      <c r="T23" s="16" t="s">
        <v>1209</v>
      </c>
      <c r="U23" s="17">
        <f>(A1L232C7 + A1L232C8)</f>
        <v>561339</v>
      </c>
      <c r="V23" s="16" t="s">
        <v>177</v>
      </c>
      <c r="W23" s="15">
        <v>294499</v>
      </c>
      <c r="X23" s="16" t="s">
        <v>177</v>
      </c>
      <c r="Y23" s="15">
        <v>288946</v>
      </c>
      <c r="Z23" s="16" t="s">
        <v>1210</v>
      </c>
      <c r="AA23" s="17">
        <f>(A1L232C10 + A1L232C11)</f>
        <v>583445</v>
      </c>
      <c r="AB23" s="16" t="s">
        <v>178</v>
      </c>
      <c r="AC23" s="15">
        <v>295491</v>
      </c>
      <c r="AD23" s="16" t="s">
        <v>178</v>
      </c>
      <c r="AE23" s="15">
        <v>292538</v>
      </c>
      <c r="AF23" s="16" t="s">
        <v>1211</v>
      </c>
      <c r="AG23" s="17">
        <f>(A1L232C13 + A1L232C14)</f>
        <v>588029</v>
      </c>
      <c r="AH23" s="16" t="s">
        <v>1212</v>
      </c>
      <c r="AI23" s="17">
        <f>IF(RUN_YEARS &gt; 1,(A1L232C1 + A1L232C4) / 2, 0)</f>
        <v>293044.5</v>
      </c>
      <c r="AJ23" s="16" t="s">
        <v>1213</v>
      </c>
      <c r="AK23" s="17">
        <f>IF(RUN_YEARS &gt; 1,(A1L232C2 + A1L232C5) / 2, 0)</f>
        <v>289488.5</v>
      </c>
      <c r="AL23" s="16" t="s">
        <v>1214</v>
      </c>
      <c r="AM23" s="17">
        <f>(A1L232C16 + A1L232C17)</f>
        <v>582533</v>
      </c>
      <c r="AN23" s="16" t="s">
        <v>1215</v>
      </c>
      <c r="AO23" s="17">
        <f>IF(RUN_YEARS &gt; 2,(A1L232C1 + A1L232C4 + A1L232C7) / 3, 0)</f>
        <v>289810.66666666669</v>
      </c>
      <c r="AP23" s="16" t="s">
        <v>1216</v>
      </c>
      <c r="AQ23" s="17">
        <f>IF(RUN_YEARS &gt; 2,(A1L232C2 + A1L232C5 + A1L232C8) / 3, 0)</f>
        <v>285657.66666666669</v>
      </c>
      <c r="AR23" s="16" t="s">
        <v>1217</v>
      </c>
      <c r="AS23" s="17">
        <f>(A1L232C19 + A1L232C20)</f>
        <v>575468.33333333337</v>
      </c>
      <c r="AT23" s="16" t="s">
        <v>1218</v>
      </c>
      <c r="AU23" s="17">
        <f>IF(RUN_YEARS &gt; 3,(A1L232C1 + A1L232C4 + A1L232C7 + A1L232C10) / 4, 0)</f>
        <v>290982.75</v>
      </c>
      <c r="AV23" s="16" t="s">
        <v>1219</v>
      </c>
      <c r="AW23" s="17">
        <f>IF(RUN_YEARS &gt; 3,(A1L232C2 + A1L232C5 + A1L232C8 + A1L232C11) / 4, 0)</f>
        <v>286479.75</v>
      </c>
      <c r="AX23" s="16" t="s">
        <v>1220</v>
      </c>
      <c r="AY23" s="17">
        <f>(A1L232C22 + A1L232C23)</f>
        <v>577462.5</v>
      </c>
      <c r="AZ23" s="16" t="s">
        <v>1221</v>
      </c>
      <c r="BA23" s="17">
        <f>IF(RUN_YEARS &gt; 4,(A1L232C1 + A1L232C4 + A1L232C7 + A1L232C10 + A1L232C13) / 5, 0)</f>
        <v>291884.40000000002</v>
      </c>
      <c r="BB23" s="16" t="s">
        <v>1222</v>
      </c>
      <c r="BC23" s="17">
        <f>IF(RUN_YEARS &gt; 4,(A1L232C2 + A1L232C5 + A1L232C8 + A1L232C11 + A1L232C14) / 5, 0)</f>
        <v>287691.40000000002</v>
      </c>
      <c r="BD23" s="16" t="s">
        <v>1223</v>
      </c>
      <c r="BE23" s="17">
        <f>(A1L232C25 + A1L232C26)</f>
        <v>579575.80000000005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9715</v>
      </c>
      <c r="F24" s="16" t="s">
        <v>174</v>
      </c>
      <c r="G24" s="15">
        <v>5320</v>
      </c>
      <c r="H24" s="16" t="s">
        <v>1224</v>
      </c>
      <c r="I24" s="17">
        <f>(A1L233C1 + A1L233C2)</f>
        <v>15035</v>
      </c>
      <c r="J24" s="16" t="s">
        <v>175</v>
      </c>
      <c r="K24" s="15">
        <v>11200</v>
      </c>
      <c r="L24" s="16" t="s">
        <v>175</v>
      </c>
      <c r="M24" s="15">
        <v>6596</v>
      </c>
      <c r="N24" s="16" t="s">
        <v>1225</v>
      </c>
      <c r="O24" s="17">
        <f>(A1L233C4 + A1L233C5)</f>
        <v>17796</v>
      </c>
      <c r="P24" s="16" t="s">
        <v>176</v>
      </c>
      <c r="Q24" s="15">
        <v>11052</v>
      </c>
      <c r="R24" s="16" t="s">
        <v>176</v>
      </c>
      <c r="S24" s="15">
        <v>6486</v>
      </c>
      <c r="T24" s="16" t="s">
        <v>1226</v>
      </c>
      <c r="U24" s="17">
        <f>(A1L233C7 + A1L233C8)</f>
        <v>17538</v>
      </c>
      <c r="V24" s="16" t="s">
        <v>177</v>
      </c>
      <c r="W24" s="15">
        <v>11306</v>
      </c>
      <c r="X24" s="16" t="s">
        <v>177</v>
      </c>
      <c r="Y24" s="15">
        <v>4434</v>
      </c>
      <c r="Z24" s="16" t="s">
        <v>1227</v>
      </c>
      <c r="AA24" s="17">
        <f>(A1L233C10 + A1L233C11)</f>
        <v>15740</v>
      </c>
      <c r="AB24" s="16" t="s">
        <v>178</v>
      </c>
      <c r="AC24" s="15">
        <v>13356</v>
      </c>
      <c r="AD24" s="16" t="s">
        <v>178</v>
      </c>
      <c r="AE24" s="15">
        <v>5102</v>
      </c>
      <c r="AF24" s="16" t="s">
        <v>1228</v>
      </c>
      <c r="AG24" s="17">
        <f>(A1L233C13 + A1L233C14)</f>
        <v>18458</v>
      </c>
      <c r="AH24" s="16" t="s">
        <v>1229</v>
      </c>
      <c r="AI24" s="17">
        <f>IF(RUN_YEARS &gt; 1,(A1L233C1 + A1L233C4) / 2, 0)</f>
        <v>10457.5</v>
      </c>
      <c r="AJ24" s="16" t="s">
        <v>1230</v>
      </c>
      <c r="AK24" s="17">
        <f>IF(RUN_YEARS &gt; 1,(A1L233C2 + A1L233C5) / 2, 0)</f>
        <v>5958</v>
      </c>
      <c r="AL24" s="16" t="s">
        <v>1231</v>
      </c>
      <c r="AM24" s="17">
        <f>(A1L233C16 + A1L233C17)</f>
        <v>16415.5</v>
      </c>
      <c r="AN24" s="16" t="s">
        <v>1232</v>
      </c>
      <c r="AO24" s="17">
        <f>IF(RUN_YEARS &gt; 2,(A1L233C1 + A1L233C4 + A1L233C7) / 3, 0)</f>
        <v>10655.666666666666</v>
      </c>
      <c r="AP24" s="16" t="s">
        <v>1233</v>
      </c>
      <c r="AQ24" s="17">
        <f>IF(RUN_YEARS &gt; 2,(A1L233C2 + A1L233C5 + A1L233C8) / 3, 0)</f>
        <v>6134</v>
      </c>
      <c r="AR24" s="16" t="s">
        <v>1234</v>
      </c>
      <c r="AS24" s="17">
        <f>(A1L233C19 + A1L233C20)</f>
        <v>16789.666666666664</v>
      </c>
      <c r="AT24" s="16" t="s">
        <v>1235</v>
      </c>
      <c r="AU24" s="17">
        <f>IF(RUN_YEARS &gt; 3,(A1L233C1 + A1L233C4 + A1L233C7 + A1L233C10) / 4, 0)</f>
        <v>10818.25</v>
      </c>
      <c r="AV24" s="16" t="s">
        <v>1236</v>
      </c>
      <c r="AW24" s="17">
        <f>IF(RUN_YEARS &gt; 3,(A1L233C2 + A1L233C5 + A1L233C8 + A1L233C11) / 4, 0)</f>
        <v>5709</v>
      </c>
      <c r="AX24" s="16" t="s">
        <v>1237</v>
      </c>
      <c r="AY24" s="17">
        <f>(A1L233C22 + A1L233C23)</f>
        <v>16527.25</v>
      </c>
      <c r="AZ24" s="16" t="s">
        <v>1238</v>
      </c>
      <c r="BA24" s="17">
        <f>IF(RUN_YEARS &gt; 4,(A1L233C1 + A1L233C4 + A1L233C7 + A1L233C10 + A1L233C13) / 5, 0)</f>
        <v>11325.8</v>
      </c>
      <c r="BB24" s="16" t="s">
        <v>1239</v>
      </c>
      <c r="BC24" s="17">
        <f>IF(RUN_YEARS &gt; 4,(A1L233C2 + A1L233C5 + A1L233C8 + A1L233C11 + A1L233C14) / 5, 0)</f>
        <v>5587.6</v>
      </c>
      <c r="BD24" s="16" t="s">
        <v>1240</v>
      </c>
      <c r="BE24" s="17">
        <f>(A1L233C25 + A1L233C26)</f>
        <v>16913.400000000001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404390</v>
      </c>
      <c r="F25" s="16" t="s">
        <v>1242</v>
      </c>
      <c r="G25" s="17">
        <f>(A1L231C2 + A1L232C2 + A1L233C2)</f>
        <v>392601</v>
      </c>
      <c r="H25" s="16" t="s">
        <v>1243</v>
      </c>
      <c r="I25" s="17">
        <f>(_xlfn.SINGLE(A1L234C1) +_xlfn.SINGLE( A1L234C2))</f>
        <v>796991</v>
      </c>
      <c r="J25" s="16" t="s">
        <v>1244</v>
      </c>
      <c r="K25" s="17">
        <f>(A1L231C4 + A1L232C4 + A1L233C4)</f>
        <v>417583</v>
      </c>
      <c r="L25" s="16" t="s">
        <v>1245</v>
      </c>
      <c r="M25" s="17">
        <f>(A1L231C5 + A1L232C5 + A1L233C5)</f>
        <v>406837</v>
      </c>
      <c r="N25" s="16" t="s">
        <v>1246</v>
      </c>
      <c r="O25" s="17">
        <f>(_xlfn.SINGLE(A1L234C4) +_xlfn.SINGLE( A1L234C5))</f>
        <v>824420</v>
      </c>
      <c r="P25" s="16" t="s">
        <v>1247</v>
      </c>
      <c r="Q25" s="17">
        <f>(A1L231C7 + A1L232C7 + A1L233C7)</f>
        <v>405238</v>
      </c>
      <c r="R25" s="16" t="s">
        <v>1248</v>
      </c>
      <c r="S25" s="17">
        <f>(A1L231C8 + A1L232C8 + A1L233C8)</f>
        <v>393101</v>
      </c>
      <c r="T25" s="16" t="s">
        <v>1249</v>
      </c>
      <c r="U25" s="17">
        <f>(_xlfn.SINGLE(A1L234C7) +_xlfn.SINGLE( A1L234C8))</f>
        <v>798339</v>
      </c>
      <c r="V25" s="16" t="s">
        <v>1250</v>
      </c>
      <c r="W25" s="17">
        <f>(A1L231C10 + A1L232C10 + A1L233C10)</f>
        <v>425602</v>
      </c>
      <c r="X25" s="16" t="s">
        <v>1251</v>
      </c>
      <c r="Y25" s="17">
        <f>(A1L231C11 + A1L232C11 + A1L233C11)</f>
        <v>410368</v>
      </c>
      <c r="Z25" s="16" t="s">
        <v>1252</v>
      </c>
      <c r="AA25" s="17">
        <f>(_xlfn.SINGLE(A1L234C10) +_xlfn.SINGLE( A1L234C11))</f>
        <v>835970</v>
      </c>
      <c r="AB25" s="16" t="s">
        <v>1253</v>
      </c>
      <c r="AC25" s="17">
        <f>(A1L231C13 + A1L232C13 + A1L233C13)</f>
        <v>424736</v>
      </c>
      <c r="AD25" s="16" t="s">
        <v>1254</v>
      </c>
      <c r="AE25" s="17">
        <f>(A1L231C14 + A1L232C14 + A1L233C14)</f>
        <v>410621</v>
      </c>
      <c r="AF25" s="16" t="s">
        <v>1255</v>
      </c>
      <c r="AG25" s="17">
        <f>(_xlfn.SINGLE(A1L234C13) +_xlfn.SINGLE( A1L234C14))</f>
        <v>835357</v>
      </c>
      <c r="AH25" s="16" t="s">
        <v>1256</v>
      </c>
      <c r="AI25" s="17">
        <f>IF(RUN_YEARS &gt; 1,(_xlfn.SINGLE(A1L234C1) +_xlfn.SINGLE( A1L234C4)) / 2, 0)</f>
        <v>410986.5</v>
      </c>
      <c r="AJ25" s="16" t="s">
        <v>1257</v>
      </c>
      <c r="AK25" s="17">
        <f>IF(RUN_YEARS &gt; 1,(_xlfn.SINGLE(A1L234C2) +_xlfn.SINGLE( A1L234C5)) / 2, 0)</f>
        <v>399719</v>
      </c>
      <c r="AL25" s="16" t="s">
        <v>1258</v>
      </c>
      <c r="AM25" s="17">
        <f>(A1L234C16 + A1L234C17)</f>
        <v>810705.5</v>
      </c>
      <c r="AN25" s="16" t="s">
        <v>1259</v>
      </c>
      <c r="AO25" s="17">
        <f>IF(RUN_YEARS &gt; 2,(_xlfn.SINGLE(A1L234C1) +_xlfn.SINGLE( A1L234C4) +_xlfn.SINGLE( A1L234C7)) / 3, 0)</f>
        <v>409070.33333333331</v>
      </c>
      <c r="AP25" s="16" t="s">
        <v>1260</v>
      </c>
      <c r="AQ25" s="17">
        <f>IF(RUN_YEARS &gt; 2,(_xlfn.SINGLE(A1L234C2) +_xlfn.SINGLE( A1L234C5) +_xlfn.SINGLE( A1L234C8)) / 3, 0)</f>
        <v>397513</v>
      </c>
      <c r="AR25" s="16" t="s">
        <v>1261</v>
      </c>
      <c r="AS25" s="17">
        <f>(A1L234C19 + A1L234C20)</f>
        <v>806583.33333333326</v>
      </c>
      <c r="AT25" s="16" t="s">
        <v>1262</v>
      </c>
      <c r="AU25" s="17">
        <f>IF(RUN_YEARS &gt; 3,(_xlfn.SINGLE(A1L234C1) +_xlfn.SINGLE( A1L234C4) +_xlfn.SINGLE( A1L234C7) +_xlfn.SINGLE( A1L234C10)) / 4, 0)</f>
        <v>413203.25</v>
      </c>
      <c r="AV25" s="16" t="s">
        <v>1263</v>
      </c>
      <c r="AW25" s="17">
        <f>IF(RUN_YEARS &gt; 3,(_xlfn.SINGLE(A1L234C2) +_xlfn.SINGLE( A1L234C5) +_xlfn.SINGLE( A1L234C8) +_xlfn.SINGLE( A1L234C11)) / 4, 0)</f>
        <v>400726.75</v>
      </c>
      <c r="AX25" s="16" t="s">
        <v>1264</v>
      </c>
      <c r="AY25" s="17">
        <f>(A1L234C22 + A1L234C23)</f>
        <v>813930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415509.8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402705.6</v>
      </c>
      <c r="BD25" s="16" t="s">
        <v>1267</v>
      </c>
      <c r="BE25" s="17">
        <f>(A1L234C25 + A1L234C26)</f>
        <v>818215.39999999991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1724580</v>
      </c>
      <c r="F26" s="16" t="s">
        <v>174</v>
      </c>
      <c r="G26" s="15">
        <v>1207700</v>
      </c>
      <c r="H26" s="16" t="s">
        <v>1268</v>
      </c>
      <c r="I26" s="17">
        <f>(A1L235C1 + A1L235C2)</f>
        <v>2932280</v>
      </c>
      <c r="J26" s="16" t="s">
        <v>175</v>
      </c>
      <c r="K26" s="15">
        <v>1881134</v>
      </c>
      <c r="L26" s="16" t="s">
        <v>175</v>
      </c>
      <c r="M26" s="15">
        <v>1344430</v>
      </c>
      <c r="N26" s="16" t="s">
        <v>1269</v>
      </c>
      <c r="O26" s="17">
        <f>(A1L235C4 + A1L235C5)</f>
        <v>3225564</v>
      </c>
      <c r="P26" s="16" t="s">
        <v>176</v>
      </c>
      <c r="Q26" s="15">
        <v>1947619</v>
      </c>
      <c r="R26" s="16" t="s">
        <v>176</v>
      </c>
      <c r="S26" s="15">
        <v>1307193</v>
      </c>
      <c r="T26" s="16" t="s">
        <v>1270</v>
      </c>
      <c r="U26" s="17">
        <f>(A1L235C7 + A1L235C8)</f>
        <v>3254812</v>
      </c>
      <c r="V26" s="16" t="s">
        <v>177</v>
      </c>
      <c r="W26" s="15">
        <v>1994382</v>
      </c>
      <c r="X26" s="16" t="s">
        <v>177</v>
      </c>
      <c r="Y26" s="15">
        <v>1327913</v>
      </c>
      <c r="Z26" s="16" t="s">
        <v>1271</v>
      </c>
      <c r="AA26" s="17">
        <f>(A1L235C10 + A1L235C11)</f>
        <v>3322295</v>
      </c>
      <c r="AB26" s="16" t="s">
        <v>178</v>
      </c>
      <c r="AC26" s="15">
        <v>2016694</v>
      </c>
      <c r="AD26" s="16" t="s">
        <v>178</v>
      </c>
      <c r="AE26" s="15">
        <v>1299779</v>
      </c>
      <c r="AF26" s="16" t="s">
        <v>1272</v>
      </c>
      <c r="AG26" s="17">
        <f>(A1L235C13 + A1L235C14)</f>
        <v>3316473</v>
      </c>
      <c r="AH26" s="16" t="s">
        <v>1273</v>
      </c>
      <c r="AI26" s="17">
        <f>IF(RUN_YEARS &gt; 1,(A1L235C1 + A1L235C4) / 2, 0)</f>
        <v>1802857</v>
      </c>
      <c r="AJ26" s="16" t="s">
        <v>1274</v>
      </c>
      <c r="AK26" s="17">
        <f>IF(RUN_YEARS &gt; 1,(A1L235C2 + A1L235C5) / 2, 0)</f>
        <v>1276065</v>
      </c>
      <c r="AL26" s="16" t="s">
        <v>1275</v>
      </c>
      <c r="AM26" s="17">
        <f>(A1L235C16 + A1L235C17)</f>
        <v>3078922</v>
      </c>
      <c r="AN26" s="16" t="s">
        <v>1276</v>
      </c>
      <c r="AO26" s="17">
        <f>IF(RUN_YEARS &gt; 2,(A1L235C1 + A1L235C4 + A1L235C7) / 3, 0)</f>
        <v>1851111</v>
      </c>
      <c r="AP26" s="16" t="s">
        <v>1277</v>
      </c>
      <c r="AQ26" s="17">
        <f>IF(RUN_YEARS &gt; 2,(A1L235C2 + A1L235C5 + A1L235C8) / 3, 0)</f>
        <v>1286441</v>
      </c>
      <c r="AR26" s="16" t="s">
        <v>1278</v>
      </c>
      <c r="AS26" s="17">
        <f>(A1L235C19 + A1L235C20)</f>
        <v>3137552</v>
      </c>
      <c r="AT26" s="16" t="s">
        <v>1279</v>
      </c>
      <c r="AU26" s="17">
        <f>IF(RUN_YEARS &gt; 3,(A1L235C1 + A1L235C4 + A1L235C7 + A1L235C10) / 4, 0)</f>
        <v>1886928.75</v>
      </c>
      <c r="AV26" s="16" t="s">
        <v>1280</v>
      </c>
      <c r="AW26" s="17">
        <f>IF(RUN_YEARS &gt; 3,(A1L235C2 + A1L235C5 + A1L235C8 + A1L235C11) / 4, 0)</f>
        <v>1296809</v>
      </c>
      <c r="AX26" s="16" t="s">
        <v>1281</v>
      </c>
      <c r="AY26" s="17">
        <f>(A1L235C22 + A1L235C23)</f>
        <v>3183737.75</v>
      </c>
      <c r="AZ26" s="16" t="s">
        <v>1282</v>
      </c>
      <c r="BA26" s="17">
        <f>IF(RUN_YEARS &gt; 4,(A1L235C1 + A1L235C4 + A1L235C7 + A1L235C10 + A1L235C13) / 5, 0)</f>
        <v>1912881.8</v>
      </c>
      <c r="BB26" s="16" t="s">
        <v>1283</v>
      </c>
      <c r="BC26" s="17">
        <f>IF(RUN_YEARS &gt; 4,(A1L235C2 + A1L235C5 + A1L235C8 + A1L235C11 + A1L235C14) / 5, 0)</f>
        <v>1297403</v>
      </c>
      <c r="BD26" s="16" t="s">
        <v>1284</v>
      </c>
      <c r="BE26" s="17">
        <f>(A1L235C25 + A1L235C26)</f>
        <v>3210284.8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360CB-D968-47F9-A46B-56E8D913A95B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21435</v>
      </c>
      <c r="F9" s="16" t="s">
        <v>1343</v>
      </c>
      <c r="G9" s="17">
        <f>(A1L202C2 + A1L218C2)</f>
        <v>20434</v>
      </c>
      <c r="H9" s="16" t="s">
        <v>1344</v>
      </c>
      <c r="I9" s="17">
        <f>(A1L237C1 + A1L237C2)</f>
        <v>41869</v>
      </c>
      <c r="J9" s="16" t="s">
        <v>1345</v>
      </c>
      <c r="K9" s="17">
        <f>(A1L202C4 + A1L218C4)</f>
        <v>22282</v>
      </c>
      <c r="L9" s="16" t="s">
        <v>1346</v>
      </c>
      <c r="M9" s="17">
        <f>(A1L202C5 + A1L218C5)</f>
        <v>21888</v>
      </c>
      <c r="N9" s="16" t="s">
        <v>1347</v>
      </c>
      <c r="O9" s="17">
        <f>(A1L237C4 + A1L237C5)</f>
        <v>44170</v>
      </c>
      <c r="P9" s="16" t="s">
        <v>1348</v>
      </c>
      <c r="Q9" s="17">
        <f>(A1L202C7 + A1L218C7)</f>
        <v>24516</v>
      </c>
      <c r="R9" s="16" t="s">
        <v>1349</v>
      </c>
      <c r="S9" s="17">
        <f>(A1L202C8 + A1L218C8)</f>
        <v>20132</v>
      </c>
      <c r="T9" s="16" t="s">
        <v>1350</v>
      </c>
      <c r="U9" s="17">
        <f>(A1L237C7 + A1L237C8)</f>
        <v>44648</v>
      </c>
      <c r="V9" s="16" t="s">
        <v>1351</v>
      </c>
      <c r="W9" s="17">
        <f>(A1L202C10 + A1L218C10)</f>
        <v>23500</v>
      </c>
      <c r="X9" s="16" t="s">
        <v>1352</v>
      </c>
      <c r="Y9" s="17">
        <f>(A1L202C11 + A1L218C11)</f>
        <v>17579</v>
      </c>
      <c r="Z9" s="16" t="s">
        <v>1353</v>
      </c>
      <c r="AA9" s="17">
        <f>(A1L237C10 + A1L237C11)</f>
        <v>41079</v>
      </c>
      <c r="AB9" s="16" t="s">
        <v>1354</v>
      </c>
      <c r="AC9" s="17">
        <f>(A1L202C13 + A1L218C13)</f>
        <v>22758</v>
      </c>
      <c r="AD9" s="16" t="s">
        <v>1355</v>
      </c>
      <c r="AE9" s="17">
        <f>(A1L202C14 + A1L218C14)</f>
        <v>18872</v>
      </c>
      <c r="AF9" s="16" t="s">
        <v>1356</v>
      </c>
      <c r="AG9" s="17">
        <f>(A1L237C13 + A1L237C14)</f>
        <v>41630</v>
      </c>
      <c r="AH9" s="16" t="s">
        <v>1357</v>
      </c>
      <c r="AI9" s="17">
        <f>IF(RUN_YEARS &gt; 1,(A1L237C1 + A1L237C4) / 2, 0)</f>
        <v>21858.5</v>
      </c>
      <c r="AJ9" s="16" t="s">
        <v>1358</v>
      </c>
      <c r="AK9" s="17">
        <f>IF(RUN_YEARS &gt; 1,(A1L237C2 + A1L237C5) / 2, 0)</f>
        <v>21161</v>
      </c>
      <c r="AL9" s="16" t="s">
        <v>1359</v>
      </c>
      <c r="AM9" s="17">
        <f>(A1L237C16 + A1L237C17)</f>
        <v>43019.5</v>
      </c>
      <c r="AN9" s="16" t="s">
        <v>1360</v>
      </c>
      <c r="AO9" s="17">
        <f>IF(RUN_YEARS &gt; 2,(A1L237C1 + A1L237C4 + A1L237C7) / 3, 0)</f>
        <v>22744.333333333332</v>
      </c>
      <c r="AP9" s="16" t="s">
        <v>1361</v>
      </c>
      <c r="AQ9" s="17">
        <f>IF(RUN_YEARS &gt; 2,(A1L237C2 + A1L237C5 + A1L237C8) / 3, 0)</f>
        <v>20818</v>
      </c>
      <c r="AR9" s="16" t="s">
        <v>1362</v>
      </c>
      <c r="AS9" s="17">
        <f>(A1L237C19 + A1L237C20)</f>
        <v>43562.333333333328</v>
      </c>
      <c r="AT9" s="16" t="s">
        <v>1363</v>
      </c>
      <c r="AU9" s="17">
        <f>IF(RUN_YEARS &gt; 3,(A1L237C1 + A1L237C4 + A1L237C7 + A1L237C10) / 4, 0)</f>
        <v>22933.25</v>
      </c>
      <c r="AV9" s="16" t="s">
        <v>1364</v>
      </c>
      <c r="AW9" s="17">
        <f>IF(RUN_YEARS &gt; 3,(A1L237C2 + A1L237C5 + A1L237C8 + A1L237C11) / 4, 0)</f>
        <v>20008.25</v>
      </c>
      <c r="AX9" s="16" t="s">
        <v>1365</v>
      </c>
      <c r="AY9" s="17">
        <f>(A1L237C22 + A1L237C23)</f>
        <v>42941.5</v>
      </c>
      <c r="AZ9" s="16" t="s">
        <v>1366</v>
      </c>
      <c r="BA9" s="17">
        <f>IF(RUN_YEARS &gt; 4,(A1L237C1 + A1L237C4 + A1L237C7 + A1L237C10 + A1L237C13) / 5, 0)</f>
        <v>22898.2</v>
      </c>
      <c r="BB9" s="16" t="s">
        <v>1367</v>
      </c>
      <c r="BC9" s="17">
        <f>IF(RUN_YEARS &gt; 4,(A1L237C2 + A1L237C5 + A1L237C8 + A1L237C11 + A1L237C14) / 5, 0)</f>
        <v>19781</v>
      </c>
      <c r="BD9" s="16" t="s">
        <v>1368</v>
      </c>
      <c r="BE9" s="17">
        <f>(A1L237C25 + A1L237C26)</f>
        <v>42679.199999999997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152681</v>
      </c>
      <c r="F10" s="16" t="s">
        <v>1370</v>
      </c>
      <c r="G10" s="17">
        <f>(A1L203C2 + A1L219C2)</f>
        <v>133626</v>
      </c>
      <c r="H10" s="16" t="s">
        <v>1371</v>
      </c>
      <c r="I10" s="17">
        <f>(A1L238C1 + A1L238C2)</f>
        <v>286307</v>
      </c>
      <c r="J10" s="16" t="s">
        <v>1372</v>
      </c>
      <c r="K10" s="17">
        <f>(A1L203C4 + A1L219C4)</f>
        <v>162709</v>
      </c>
      <c r="L10" s="16" t="s">
        <v>1373</v>
      </c>
      <c r="M10" s="17">
        <f>(A1L203C5 + A1L219C5)</f>
        <v>145453</v>
      </c>
      <c r="N10" s="16" t="s">
        <v>1374</v>
      </c>
      <c r="O10" s="17">
        <f>(A1L238C4 + A1L238C5)</f>
        <v>308162</v>
      </c>
      <c r="P10" s="16" t="s">
        <v>1375</v>
      </c>
      <c r="Q10" s="17">
        <f>(A1L203C7 + A1L219C7)</f>
        <v>165644</v>
      </c>
      <c r="R10" s="16" t="s">
        <v>1376</v>
      </c>
      <c r="S10" s="17">
        <f>(A1L203C8 + A1L219C8)</f>
        <v>140386</v>
      </c>
      <c r="T10" s="16" t="s">
        <v>1377</v>
      </c>
      <c r="U10" s="17">
        <f>(A1L238C7 + A1L238C8)</f>
        <v>306030</v>
      </c>
      <c r="V10" s="16" t="s">
        <v>1378</v>
      </c>
      <c r="W10" s="17">
        <f>(A1L203C10 + A1L219C10)</f>
        <v>159348</v>
      </c>
      <c r="X10" s="16" t="s">
        <v>1379</v>
      </c>
      <c r="Y10" s="17">
        <f>(A1L203C11 + A1L219C11)</f>
        <v>143924</v>
      </c>
      <c r="Z10" s="16" t="s">
        <v>1380</v>
      </c>
      <c r="AA10" s="17">
        <f>(A1L238C10 + A1L238C11)</f>
        <v>303272</v>
      </c>
      <c r="AB10" s="16" t="s">
        <v>1381</v>
      </c>
      <c r="AC10" s="17">
        <f>(A1L203C13 + A1L219C13)</f>
        <v>160883</v>
      </c>
      <c r="AD10" s="16" t="s">
        <v>1382</v>
      </c>
      <c r="AE10" s="17">
        <f>(A1L203C14 + A1L219C14)</f>
        <v>134774</v>
      </c>
      <c r="AF10" s="16" t="s">
        <v>1383</v>
      </c>
      <c r="AG10" s="17">
        <f>(A1L238C13 + A1L238C14)</f>
        <v>295657</v>
      </c>
      <c r="AH10" s="16" t="s">
        <v>1384</v>
      </c>
      <c r="AI10" s="17">
        <f>IF(RUN_YEARS &gt; 1,(A1L238C1 + A1L238C4) / 2, 0)</f>
        <v>157695</v>
      </c>
      <c r="AJ10" s="16" t="s">
        <v>1385</v>
      </c>
      <c r="AK10" s="17">
        <f>IF(RUN_YEARS &gt; 1,(A1L238C2 + A1L238C5) / 2, 0)</f>
        <v>139539.5</v>
      </c>
      <c r="AL10" s="16" t="s">
        <v>1386</v>
      </c>
      <c r="AM10" s="17">
        <f>(A1L238C16 + A1L238C17)</f>
        <v>297234.5</v>
      </c>
      <c r="AN10" s="16" t="s">
        <v>1387</v>
      </c>
      <c r="AO10" s="17">
        <f>IF(RUN_YEARS &gt; 2,(A1L238C1 + A1L238C4 + A1L238C7) / 3, 0)</f>
        <v>160344.66666666666</v>
      </c>
      <c r="AP10" s="16" t="s">
        <v>1388</v>
      </c>
      <c r="AQ10" s="17">
        <f>IF(RUN_YEARS &gt; 2,(A1L238C2 + A1L238C5 + A1L238C8) / 3, 0)</f>
        <v>139821.66666666666</v>
      </c>
      <c r="AR10" s="16" t="s">
        <v>1389</v>
      </c>
      <c r="AS10" s="17">
        <f>(A1L238C19 + A1L238C20)</f>
        <v>300166.33333333331</v>
      </c>
      <c r="AT10" s="16" t="s">
        <v>1390</v>
      </c>
      <c r="AU10" s="17">
        <f>IF(RUN_YEARS &gt; 3,(A1L238C1 + A1L238C4 + A1L238C7 + A1L238C10) / 4, 0)</f>
        <v>160095.5</v>
      </c>
      <c r="AV10" s="16" t="s">
        <v>1391</v>
      </c>
      <c r="AW10" s="17">
        <f>IF(RUN_YEARS &gt; 3,(A1L238C2 + A1L238C5 + A1L238C8 + A1L238C11) / 4, 0)</f>
        <v>140847.25</v>
      </c>
      <c r="AX10" s="16" t="s">
        <v>1392</v>
      </c>
      <c r="AY10" s="17">
        <f>(A1L238C22 + A1L238C23)</f>
        <v>300942.75</v>
      </c>
      <c r="AZ10" s="16" t="s">
        <v>1393</v>
      </c>
      <c r="BA10" s="17">
        <f>IF(RUN_YEARS &gt; 4,(A1L238C1 + A1L238C4 + A1L238C7 + A1L238C10 + A1L238C13) / 5, 0)</f>
        <v>160253</v>
      </c>
      <c r="BB10" s="16" t="s">
        <v>1394</v>
      </c>
      <c r="BC10" s="17">
        <f>IF(RUN_YEARS &gt; 4,(A1L238C2 + A1L238C5 + A1L238C8 + A1L238C11 + A1L238C14) / 5, 0)</f>
        <v>139632.6</v>
      </c>
      <c r="BD10" s="16" t="s">
        <v>1395</v>
      </c>
      <c r="BE10" s="17">
        <f>(A1L238C25 + A1L238C26)</f>
        <v>299885.59999999998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222023</v>
      </c>
      <c r="F11" s="16" t="s">
        <v>1397</v>
      </c>
      <c r="G11" s="17">
        <f>(A1L204C2 + A1L220C2)</f>
        <v>201385</v>
      </c>
      <c r="H11" s="16" t="s">
        <v>1398</v>
      </c>
      <c r="I11" s="17">
        <f>(A1L239C1 + A1L239C2)</f>
        <v>423408</v>
      </c>
      <c r="J11" s="16" t="s">
        <v>1399</v>
      </c>
      <c r="K11" s="17">
        <f>(A1L204C4 + A1L220C4)</f>
        <v>278704</v>
      </c>
      <c r="L11" s="16" t="s">
        <v>1400</v>
      </c>
      <c r="M11" s="17">
        <f>(A1L204C5 + A1L220C5)</f>
        <v>257082</v>
      </c>
      <c r="N11" s="16" t="s">
        <v>1401</v>
      </c>
      <c r="O11" s="17">
        <f>(A1L239C4 + A1L239C5)</f>
        <v>535786</v>
      </c>
      <c r="P11" s="16" t="s">
        <v>1402</v>
      </c>
      <c r="Q11" s="17">
        <f>(A1L204C7 + A1L220C7)</f>
        <v>317824</v>
      </c>
      <c r="R11" s="16" t="s">
        <v>1403</v>
      </c>
      <c r="S11" s="17">
        <f>(A1L204C8 + A1L220C8)</f>
        <v>268452</v>
      </c>
      <c r="T11" s="16" t="s">
        <v>1404</v>
      </c>
      <c r="U11" s="17">
        <f>(A1L239C7 + A1L239C8)</f>
        <v>586276</v>
      </c>
      <c r="V11" s="16" t="s">
        <v>1405</v>
      </c>
      <c r="W11" s="17">
        <f>(A1L204C10 + A1L220C10)</f>
        <v>302779</v>
      </c>
      <c r="X11" s="16" t="s">
        <v>1406</v>
      </c>
      <c r="Y11" s="17">
        <f>(A1L204C11 + A1L220C11)</f>
        <v>259802</v>
      </c>
      <c r="Z11" s="16" t="s">
        <v>1407</v>
      </c>
      <c r="AA11" s="17">
        <f>(A1L239C10 + A1L239C11)</f>
        <v>562581</v>
      </c>
      <c r="AB11" s="16" t="s">
        <v>1408</v>
      </c>
      <c r="AC11" s="17">
        <f>(A1L204C13 + A1L220C13)</f>
        <v>253957</v>
      </c>
      <c r="AD11" s="16" t="s">
        <v>1409</v>
      </c>
      <c r="AE11" s="17">
        <f>(A1L204C14 + A1L220C14)</f>
        <v>228960</v>
      </c>
      <c r="AF11" s="16" t="s">
        <v>1410</v>
      </c>
      <c r="AG11" s="17">
        <f>(A1L239C13 + A1L239C14)</f>
        <v>482917</v>
      </c>
      <c r="AH11" s="16" t="s">
        <v>1411</v>
      </c>
      <c r="AI11" s="17">
        <f>IF(RUN_YEARS &gt; 1,(A1L239C1 + A1L239C4) / 2, 0)</f>
        <v>250363.5</v>
      </c>
      <c r="AJ11" s="16" t="s">
        <v>1412</v>
      </c>
      <c r="AK11" s="17">
        <f>IF(RUN_YEARS &gt; 1,(A1L239C2 + A1L239C5) / 2, 0)</f>
        <v>229233.5</v>
      </c>
      <c r="AL11" s="16" t="s">
        <v>1413</v>
      </c>
      <c r="AM11" s="17">
        <f>(A1L239C16 + A1L239C17)</f>
        <v>479597</v>
      </c>
      <c r="AN11" s="16" t="s">
        <v>1414</v>
      </c>
      <c r="AO11" s="17">
        <f>IF(RUN_YEARS &gt; 2,(A1L239C1 + A1L239C4 + A1L239C7) / 3, 0)</f>
        <v>272850.33333333331</v>
      </c>
      <c r="AP11" s="16" t="s">
        <v>1415</v>
      </c>
      <c r="AQ11" s="17">
        <f>IF(RUN_YEARS &gt; 2,(A1L239C2 + A1L239C5 + A1L239C8) / 3, 0)</f>
        <v>242306.33333333334</v>
      </c>
      <c r="AR11" s="16" t="s">
        <v>1416</v>
      </c>
      <c r="AS11" s="17">
        <f>(A1L239C19 + A1L239C20)</f>
        <v>515156.66666666663</v>
      </c>
      <c r="AT11" s="16" t="s">
        <v>1417</v>
      </c>
      <c r="AU11" s="17">
        <f>IF(RUN_YEARS &gt; 3,(A1L239C1 + A1L239C4 + A1L239C7 + A1L239C10) / 4, 0)</f>
        <v>280332.5</v>
      </c>
      <c r="AV11" s="16" t="s">
        <v>1418</v>
      </c>
      <c r="AW11" s="17">
        <f>IF(RUN_YEARS &gt; 3,(A1L239C2 + A1L239C5 + A1L239C8 + A1L239C11) / 4, 0)</f>
        <v>246680.25</v>
      </c>
      <c r="AX11" s="16" t="s">
        <v>1419</v>
      </c>
      <c r="AY11" s="17">
        <f>(A1L239C22 + A1L239C23)</f>
        <v>527012.75</v>
      </c>
      <c r="AZ11" s="16" t="s">
        <v>1420</v>
      </c>
      <c r="BA11" s="17">
        <f>IF(RUN_YEARS &gt; 4,(A1L239C1 + A1L239C4 + A1L239C7 + A1L239C10 + A1L239C13) / 5, 0)</f>
        <v>275057.40000000002</v>
      </c>
      <c r="BB11" s="16" t="s">
        <v>1421</v>
      </c>
      <c r="BC11" s="17">
        <f>IF(RUN_YEARS &gt; 4,(A1L239C2 + A1L239C5 + A1L239C8 + A1L239C11 + A1L239C14) / 5, 0)</f>
        <v>243136.2</v>
      </c>
      <c r="BD11" s="16" t="s">
        <v>1422</v>
      </c>
      <c r="BE11" s="17">
        <f>(A1L239C25 + A1L239C26)</f>
        <v>518193.60000000003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62929</v>
      </c>
      <c r="F12" s="16" t="s">
        <v>1424</v>
      </c>
      <c r="G12" s="17">
        <f>(A1L205C2 + A1L221C2)</f>
        <v>61783</v>
      </c>
      <c r="H12" s="16" t="s">
        <v>1425</v>
      </c>
      <c r="I12" s="17">
        <f>(A1L240C1 + A1L240C2)</f>
        <v>124712</v>
      </c>
      <c r="J12" s="16" t="s">
        <v>1426</v>
      </c>
      <c r="K12" s="17">
        <f>(A1L205C4 + A1L221C4)</f>
        <v>71572</v>
      </c>
      <c r="L12" s="16" t="s">
        <v>1427</v>
      </c>
      <c r="M12" s="17">
        <f>(A1L205C5 + A1L221C5)</f>
        <v>66186</v>
      </c>
      <c r="N12" s="16" t="s">
        <v>1428</v>
      </c>
      <c r="O12" s="17">
        <f>(A1L240C4 + A1L240C5)</f>
        <v>137758</v>
      </c>
      <c r="P12" s="16" t="s">
        <v>1429</v>
      </c>
      <c r="Q12" s="17">
        <f>(A1L205C7 + A1L221C7)</f>
        <v>85008</v>
      </c>
      <c r="R12" s="16" t="s">
        <v>1430</v>
      </c>
      <c r="S12" s="17">
        <f>(A1L205C8 + A1L221C8)</f>
        <v>65190</v>
      </c>
      <c r="T12" s="16" t="s">
        <v>1431</v>
      </c>
      <c r="U12" s="17">
        <f>(A1L240C7 + A1L240C8)</f>
        <v>150198</v>
      </c>
      <c r="V12" s="16" t="s">
        <v>1432</v>
      </c>
      <c r="W12" s="17">
        <f>(A1L205C10 + A1L221C10)</f>
        <v>85002</v>
      </c>
      <c r="X12" s="16" t="s">
        <v>1433</v>
      </c>
      <c r="Y12" s="17">
        <f>(A1L205C11 + A1L221C11)</f>
        <v>74639</v>
      </c>
      <c r="Z12" s="16" t="s">
        <v>1434</v>
      </c>
      <c r="AA12" s="17">
        <f>(A1L240C10 + A1L240C11)</f>
        <v>159641</v>
      </c>
      <c r="AB12" s="16" t="s">
        <v>1435</v>
      </c>
      <c r="AC12" s="17">
        <f>(A1L205C13 + A1L221C13)</f>
        <v>78340</v>
      </c>
      <c r="AD12" s="16" t="s">
        <v>1436</v>
      </c>
      <c r="AE12" s="17">
        <f>(A1L205C14 + A1L221C14)</f>
        <v>75741</v>
      </c>
      <c r="AF12" s="16" t="s">
        <v>1437</v>
      </c>
      <c r="AG12" s="17">
        <f>(A1L240C13 + A1L240C14)</f>
        <v>154081</v>
      </c>
      <c r="AH12" s="16" t="s">
        <v>1438</v>
      </c>
      <c r="AI12" s="17">
        <f>IF(RUN_YEARS &gt; 1,(A1L240C1 + A1L240C4) / 2, 0)</f>
        <v>67250.5</v>
      </c>
      <c r="AJ12" s="16" t="s">
        <v>1439</v>
      </c>
      <c r="AK12" s="17">
        <f>IF(RUN_YEARS &gt; 1,(A1L240C2 + A1L240C5) / 2, 0)</f>
        <v>63984.5</v>
      </c>
      <c r="AL12" s="16" t="s">
        <v>1440</v>
      </c>
      <c r="AM12" s="17">
        <f>(A1L240C16 + A1L240C17)</f>
        <v>131235</v>
      </c>
      <c r="AN12" s="16" t="s">
        <v>1441</v>
      </c>
      <c r="AO12" s="17">
        <f>IF(RUN_YEARS &gt; 2,(A1L240C1 + A1L240C4 + A1L240C7) / 3, 0)</f>
        <v>73169.666666666672</v>
      </c>
      <c r="AP12" s="16" t="s">
        <v>1442</v>
      </c>
      <c r="AQ12" s="17">
        <f>IF(RUN_YEARS &gt; 2,(A1L240C2 + A1L240C5 + A1L240C8) / 3, 0)</f>
        <v>64386.333333333336</v>
      </c>
      <c r="AR12" s="16" t="s">
        <v>1443</v>
      </c>
      <c r="AS12" s="17">
        <f>(A1L240C19 + A1L240C20)</f>
        <v>137556</v>
      </c>
      <c r="AT12" s="16" t="s">
        <v>1444</v>
      </c>
      <c r="AU12" s="17">
        <f>IF(RUN_YEARS &gt; 3,(A1L240C1 + A1L240C4 + A1L240C7 + A1L240C10) / 4, 0)</f>
        <v>76127.75</v>
      </c>
      <c r="AV12" s="16" t="s">
        <v>1445</v>
      </c>
      <c r="AW12" s="17">
        <f>IF(RUN_YEARS &gt; 3,(A1L240C2 + A1L240C5 + A1L240C8 + A1L240C11) / 4, 0)</f>
        <v>66949.5</v>
      </c>
      <c r="AX12" s="16" t="s">
        <v>1446</v>
      </c>
      <c r="AY12" s="17">
        <f>(A1L240C22 + A1L240C23)</f>
        <v>143077.25</v>
      </c>
      <c r="AZ12" s="16" t="s">
        <v>1447</v>
      </c>
      <c r="BA12" s="17">
        <f>IF(RUN_YEARS &gt; 4,(A1L240C1 + A1L240C4 + A1L240C7 + A1L240C10 + A1L240C13) / 5, 0)</f>
        <v>76570.2</v>
      </c>
      <c r="BB12" s="16" t="s">
        <v>1448</v>
      </c>
      <c r="BC12" s="17">
        <f>IF(RUN_YEARS &gt; 4,(A1L240C2 + A1L240C5 + A1L240C8 + A1L240C11 + A1L240C14) / 5, 0)</f>
        <v>68707.8</v>
      </c>
      <c r="BD12" s="16" t="s">
        <v>1449</v>
      </c>
      <c r="BE12" s="17">
        <f>(A1L240C25 + A1L240C26)</f>
        <v>145278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455573</v>
      </c>
      <c r="F13" s="16" t="s">
        <v>1451</v>
      </c>
      <c r="G13" s="17">
        <f>(A1L206C2 + A1L222C2)</f>
        <v>424152</v>
      </c>
      <c r="H13" s="16" t="s">
        <v>1452</v>
      </c>
      <c r="I13" s="17">
        <f>(A1L241C1 + A1L241C2)</f>
        <v>879725</v>
      </c>
      <c r="J13" s="16" t="s">
        <v>1453</v>
      </c>
      <c r="K13" s="17">
        <f>(A1L206C4 + A1L222C4)</f>
        <v>462447</v>
      </c>
      <c r="L13" s="16" t="s">
        <v>1454</v>
      </c>
      <c r="M13" s="17">
        <f>(A1L206C5 + A1L222C5)</f>
        <v>442792</v>
      </c>
      <c r="N13" s="16" t="s">
        <v>1455</v>
      </c>
      <c r="O13" s="17">
        <f>(A1L241C4 + A1L241C5)</f>
        <v>905239</v>
      </c>
      <c r="P13" s="16" t="s">
        <v>1456</v>
      </c>
      <c r="Q13" s="17">
        <f>(A1L206C7 + A1L222C7)</f>
        <v>471352</v>
      </c>
      <c r="R13" s="16" t="s">
        <v>1457</v>
      </c>
      <c r="S13" s="17">
        <f>(A1L206C8 + A1L222C8)</f>
        <v>444392</v>
      </c>
      <c r="T13" s="16" t="s">
        <v>1458</v>
      </c>
      <c r="U13" s="17">
        <f>(A1L241C7 + A1L241C8)</f>
        <v>915744</v>
      </c>
      <c r="V13" s="16" t="s">
        <v>1459</v>
      </c>
      <c r="W13" s="17">
        <f>(A1L206C10 + A1L222C10)</f>
        <v>485918</v>
      </c>
      <c r="X13" s="16" t="s">
        <v>1460</v>
      </c>
      <c r="Y13" s="17">
        <f>(A1L206C11 + A1L222C11)</f>
        <v>444421</v>
      </c>
      <c r="Z13" s="16" t="s">
        <v>1461</v>
      </c>
      <c r="AA13" s="17">
        <f>(A1L241C10 + A1L241C11)</f>
        <v>930339</v>
      </c>
      <c r="AB13" s="16" t="s">
        <v>1462</v>
      </c>
      <c r="AC13" s="17">
        <f>(A1L206C13 + A1L222C13)</f>
        <v>471487</v>
      </c>
      <c r="AD13" s="16" t="s">
        <v>1463</v>
      </c>
      <c r="AE13" s="17">
        <f>(A1L206C14 + A1L222C14)</f>
        <v>432228</v>
      </c>
      <c r="AF13" s="16" t="s">
        <v>1464</v>
      </c>
      <c r="AG13" s="17">
        <f>(A1L241C13 + A1L241C14)</f>
        <v>903715</v>
      </c>
      <c r="AH13" s="16" t="s">
        <v>1465</v>
      </c>
      <c r="AI13" s="17">
        <f>IF(RUN_YEARS &gt; 1,(A1L241C1 + A1L241C4) / 2, 0)</f>
        <v>459010</v>
      </c>
      <c r="AJ13" s="16" t="s">
        <v>1466</v>
      </c>
      <c r="AK13" s="17">
        <f>IF(RUN_YEARS &gt; 1,(A1L241C2 + A1L241C5) / 2, 0)</f>
        <v>433472</v>
      </c>
      <c r="AL13" s="16" t="s">
        <v>1467</v>
      </c>
      <c r="AM13" s="17">
        <f>(A1L241C16 + A1L241C17)</f>
        <v>892482</v>
      </c>
      <c r="AN13" s="16" t="s">
        <v>1468</v>
      </c>
      <c r="AO13" s="17">
        <f>IF(RUN_YEARS &gt; 2,(A1L241C1 + A1L241C4 + A1L241C7) / 3, 0)</f>
        <v>463124</v>
      </c>
      <c r="AP13" s="16" t="s">
        <v>1469</v>
      </c>
      <c r="AQ13" s="17">
        <f>IF(RUN_YEARS &gt; 2,(A1L241C2 + A1L241C5 + A1L241C8) / 3, 0)</f>
        <v>437112</v>
      </c>
      <c r="AR13" s="16" t="s">
        <v>1470</v>
      </c>
      <c r="AS13" s="17">
        <f>(A1L241C19 + A1L241C20)</f>
        <v>900236</v>
      </c>
      <c r="AT13" s="16" t="s">
        <v>1471</v>
      </c>
      <c r="AU13" s="17">
        <f>IF(RUN_YEARS &gt; 3,(A1L241C1 + A1L241C4 + A1L241C7 + A1L241C10) / 4, 0)</f>
        <v>468822.5</v>
      </c>
      <c r="AV13" s="16" t="s">
        <v>1472</v>
      </c>
      <c r="AW13" s="17">
        <f>IF(RUN_YEARS &gt; 3,(A1L241C2 + A1L241C5 + A1L241C8 + A1L241C11) / 4, 0)</f>
        <v>438939.25</v>
      </c>
      <c r="AX13" s="16" t="s">
        <v>1473</v>
      </c>
      <c r="AY13" s="17">
        <f>(A1L241C22 + A1L241C23)</f>
        <v>907761.75</v>
      </c>
      <c r="AZ13" s="16" t="s">
        <v>1474</v>
      </c>
      <c r="BA13" s="17">
        <f>IF(RUN_YEARS &gt; 4,(A1L241C1 + A1L241C4 + A1L241C7 + A1L241C10 + A1L241C13) / 5, 0)</f>
        <v>469355.4</v>
      </c>
      <c r="BB13" s="16" t="s">
        <v>1475</v>
      </c>
      <c r="BC13" s="17">
        <f>IF(RUN_YEARS &gt; 4,(A1L241C2 + A1L241C5 + A1L241C8 + A1L241C11 + A1L241C14) / 5, 0)</f>
        <v>437597</v>
      </c>
      <c r="BD13" s="16" t="s">
        <v>1476</v>
      </c>
      <c r="BE13" s="17">
        <f>(A1L241C25 + A1L241C26)</f>
        <v>906952.4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80686</v>
      </c>
      <c r="F14" s="16" t="s">
        <v>1478</v>
      </c>
      <c r="G14" s="17">
        <f>(A1L207C2 + A1L223C2)</f>
        <v>75459</v>
      </c>
      <c r="H14" s="16" t="s">
        <v>1479</v>
      </c>
      <c r="I14" s="17">
        <f>(A1L242C1 + A1L242C2)</f>
        <v>156145</v>
      </c>
      <c r="J14" s="16" t="s">
        <v>1480</v>
      </c>
      <c r="K14" s="17">
        <f>(A1L207C4 + A1L223C4)</f>
        <v>100440</v>
      </c>
      <c r="L14" s="16" t="s">
        <v>1481</v>
      </c>
      <c r="M14" s="17">
        <f>(A1L207C5 + A1L223C5)</f>
        <v>92982</v>
      </c>
      <c r="N14" s="16" t="s">
        <v>1482</v>
      </c>
      <c r="O14" s="17">
        <f>(A1L242C4 + A1L242C5)</f>
        <v>193422</v>
      </c>
      <c r="P14" s="16" t="s">
        <v>1483</v>
      </c>
      <c r="Q14" s="17">
        <f>(A1L207C7 + A1L223C7)</f>
        <v>100479</v>
      </c>
      <c r="R14" s="16" t="s">
        <v>1484</v>
      </c>
      <c r="S14" s="17">
        <f>(A1L207C8 + A1L223C8)</f>
        <v>88551</v>
      </c>
      <c r="T14" s="16" t="s">
        <v>1485</v>
      </c>
      <c r="U14" s="17">
        <f>(A1L242C7 + A1L242C8)</f>
        <v>189030</v>
      </c>
      <c r="V14" s="16" t="s">
        <v>1486</v>
      </c>
      <c r="W14" s="17">
        <f>(A1L207C10 + A1L223C10)</f>
        <v>99583</v>
      </c>
      <c r="X14" s="16" t="s">
        <v>1487</v>
      </c>
      <c r="Y14" s="17">
        <f>(A1L207C11 + A1L223C11)</f>
        <v>83696</v>
      </c>
      <c r="Z14" s="16" t="s">
        <v>1488</v>
      </c>
      <c r="AA14" s="17">
        <f>(A1L242C10 + A1L242C11)</f>
        <v>183279</v>
      </c>
      <c r="AB14" s="16" t="s">
        <v>1489</v>
      </c>
      <c r="AC14" s="17">
        <f>(A1L207C13 + A1L223C13)</f>
        <v>92676</v>
      </c>
      <c r="AD14" s="16" t="s">
        <v>1490</v>
      </c>
      <c r="AE14" s="17">
        <f>(A1L207C14 + A1L223C14)</f>
        <v>78961</v>
      </c>
      <c r="AF14" s="16" t="s">
        <v>1491</v>
      </c>
      <c r="AG14" s="17">
        <f>(A1L242C13 + A1L242C14)</f>
        <v>171637</v>
      </c>
      <c r="AH14" s="16" t="s">
        <v>1492</v>
      </c>
      <c r="AI14" s="17">
        <f>IF(RUN_YEARS &gt; 1,(A1L242C1 + A1L242C4) / 2, 0)</f>
        <v>90563</v>
      </c>
      <c r="AJ14" s="16" t="s">
        <v>1493</v>
      </c>
      <c r="AK14" s="17">
        <f>IF(RUN_YEARS &gt; 1,(A1L242C2 + A1L242C5) / 2, 0)</f>
        <v>84220.5</v>
      </c>
      <c r="AL14" s="16" t="s">
        <v>1494</v>
      </c>
      <c r="AM14" s="17">
        <f>(A1L242C16 + A1L242C17)</f>
        <v>174783.5</v>
      </c>
      <c r="AN14" s="16" t="s">
        <v>1495</v>
      </c>
      <c r="AO14" s="17">
        <f>IF(RUN_YEARS &gt; 2,(A1L242C1 + A1L242C4 + A1L242C7) / 3, 0)</f>
        <v>93868.333333333328</v>
      </c>
      <c r="AP14" s="16" t="s">
        <v>1496</v>
      </c>
      <c r="AQ14" s="17">
        <f>IF(RUN_YEARS &gt; 2,(A1L242C2 + A1L242C5 + A1L242C8) / 3, 0)</f>
        <v>85664</v>
      </c>
      <c r="AR14" s="16" t="s">
        <v>1497</v>
      </c>
      <c r="AS14" s="17">
        <f>(A1L242C19 + A1L242C20)</f>
        <v>179532.33333333331</v>
      </c>
      <c r="AT14" s="16" t="s">
        <v>1498</v>
      </c>
      <c r="AU14" s="17">
        <f>IF(RUN_YEARS &gt; 3,(A1L242C1 + A1L242C4 + A1L242C7 + A1L242C10) / 4, 0)</f>
        <v>95297</v>
      </c>
      <c r="AV14" s="16" t="s">
        <v>1499</v>
      </c>
      <c r="AW14" s="17">
        <f>IF(RUN_YEARS &gt; 3,(A1L242C2 + A1L242C5 + A1L242C8 + A1L242C11) / 4, 0)</f>
        <v>85172</v>
      </c>
      <c r="AX14" s="16" t="s">
        <v>1500</v>
      </c>
      <c r="AY14" s="17">
        <f>(A1L242C22 + A1L242C23)</f>
        <v>180469</v>
      </c>
      <c r="AZ14" s="16" t="s">
        <v>1501</v>
      </c>
      <c r="BA14" s="17">
        <f>IF(RUN_YEARS &gt; 4,(A1L242C1 + A1L242C4 + A1L242C7 + A1L242C10 + A1L242C13) / 5, 0)</f>
        <v>94772.800000000003</v>
      </c>
      <c r="BB14" s="16" t="s">
        <v>1502</v>
      </c>
      <c r="BC14" s="17">
        <f>IF(RUN_YEARS &gt; 4,(A1L242C2 + A1L242C5 + A1L242C8 + A1L242C11 + A1L242C14) / 5, 0)</f>
        <v>83929.8</v>
      </c>
      <c r="BD14" s="16" t="s">
        <v>1503</v>
      </c>
      <c r="BE14" s="17">
        <f>(A1L242C25 + A1L242C26)</f>
        <v>178702.6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115265</v>
      </c>
      <c r="F15" s="16" t="s">
        <v>1505</v>
      </c>
      <c r="G15" s="17">
        <f>(A1L208C2 + A1L224C2)</f>
        <v>106983</v>
      </c>
      <c r="H15" s="16" t="s">
        <v>1506</v>
      </c>
      <c r="I15" s="17">
        <f>(A1L243C1 + A1L243C2)</f>
        <v>222248</v>
      </c>
      <c r="J15" s="16" t="s">
        <v>1507</v>
      </c>
      <c r="K15" s="17">
        <f>(A1L208C4 + A1L224C4)</f>
        <v>151223</v>
      </c>
      <c r="L15" s="16" t="s">
        <v>1508</v>
      </c>
      <c r="M15" s="17">
        <f>(A1L208C5 + A1L224C5)</f>
        <v>142452</v>
      </c>
      <c r="N15" s="16" t="s">
        <v>1509</v>
      </c>
      <c r="O15" s="17">
        <f>(A1L243C4 + A1L243C5)</f>
        <v>293675</v>
      </c>
      <c r="P15" s="16" t="s">
        <v>1510</v>
      </c>
      <c r="Q15" s="17">
        <f>(A1L208C7 + A1L224C7)</f>
        <v>167302</v>
      </c>
      <c r="R15" s="16" t="s">
        <v>1511</v>
      </c>
      <c r="S15" s="17">
        <f>(A1L208C8 + A1L224C8)</f>
        <v>147772</v>
      </c>
      <c r="T15" s="16" t="s">
        <v>1512</v>
      </c>
      <c r="U15" s="17">
        <f>(A1L243C7 + A1L243C8)</f>
        <v>315074</v>
      </c>
      <c r="V15" s="16" t="s">
        <v>1513</v>
      </c>
      <c r="W15" s="17">
        <f>(A1L208C10 + A1L224C10)</f>
        <v>186994</v>
      </c>
      <c r="X15" s="16" t="s">
        <v>1514</v>
      </c>
      <c r="Y15" s="17">
        <f>(A1L208C11 + A1L224C11)</f>
        <v>166289</v>
      </c>
      <c r="Z15" s="16" t="s">
        <v>1515</v>
      </c>
      <c r="AA15" s="17">
        <f>(A1L243C10 + A1L243C11)</f>
        <v>353283</v>
      </c>
      <c r="AB15" s="16" t="s">
        <v>1516</v>
      </c>
      <c r="AC15" s="17">
        <f>(A1L208C13 + A1L224C13)</f>
        <v>170163</v>
      </c>
      <c r="AD15" s="16" t="s">
        <v>1517</v>
      </c>
      <c r="AE15" s="17">
        <f>(A1L208C14 + A1L224C14)</f>
        <v>159417</v>
      </c>
      <c r="AF15" s="16" t="s">
        <v>1518</v>
      </c>
      <c r="AG15" s="17">
        <f>(A1L243C13 + A1L243C14)</f>
        <v>329580</v>
      </c>
      <c r="AH15" s="16" t="s">
        <v>1519</v>
      </c>
      <c r="AI15" s="17">
        <f>IF(RUN_YEARS &gt; 1,(A1L243C1 + A1L243C4) / 2, 0)</f>
        <v>133244</v>
      </c>
      <c r="AJ15" s="16" t="s">
        <v>1520</v>
      </c>
      <c r="AK15" s="17">
        <f>IF(RUN_YEARS &gt; 1,(A1L243C2 + A1L243C5) / 2, 0)</f>
        <v>124717.5</v>
      </c>
      <c r="AL15" s="16" t="s">
        <v>1521</v>
      </c>
      <c r="AM15" s="17">
        <f>(A1L243C16 + A1L243C17)</f>
        <v>257961.5</v>
      </c>
      <c r="AN15" s="16" t="s">
        <v>1522</v>
      </c>
      <c r="AO15" s="17">
        <f>IF(RUN_YEARS &gt; 2,(A1L243C1 + A1L243C4 + A1L243C7) / 3, 0)</f>
        <v>144596.66666666666</v>
      </c>
      <c r="AP15" s="16" t="s">
        <v>1523</v>
      </c>
      <c r="AQ15" s="17">
        <f>IF(RUN_YEARS &gt; 2,(A1L243C2 + A1L243C5 + A1L243C8) / 3, 0)</f>
        <v>132402.33333333334</v>
      </c>
      <c r="AR15" s="16" t="s">
        <v>1524</v>
      </c>
      <c r="AS15" s="17">
        <f>(A1L243C19 + A1L243C20)</f>
        <v>276999</v>
      </c>
      <c r="AT15" s="16" t="s">
        <v>1525</v>
      </c>
      <c r="AU15" s="17">
        <f>IF(RUN_YEARS &gt; 3,(A1L243C1 + A1L243C4 + A1L243C7 + A1L243C10) / 4, 0)</f>
        <v>155196</v>
      </c>
      <c r="AV15" s="16" t="s">
        <v>1526</v>
      </c>
      <c r="AW15" s="17">
        <f>IF(RUN_YEARS &gt; 3,(A1L243C2 + A1L243C5 + A1L243C8 + A1L243C11) / 4, 0)</f>
        <v>140874</v>
      </c>
      <c r="AX15" s="16" t="s">
        <v>1527</v>
      </c>
      <c r="AY15" s="17">
        <f>(A1L243C22 + A1L243C23)</f>
        <v>296070</v>
      </c>
      <c r="AZ15" s="16" t="s">
        <v>1528</v>
      </c>
      <c r="BA15" s="17">
        <f>IF(RUN_YEARS &gt; 4,(A1L243C1 + A1L243C4 + A1L243C7 + A1L243C10 + A1L243C13) / 5, 0)</f>
        <v>158189.4</v>
      </c>
      <c r="BB15" s="16" t="s">
        <v>1529</v>
      </c>
      <c r="BC15" s="17">
        <f>IF(RUN_YEARS &gt; 4,(A1L243C2 + A1L243C5 + A1L243C8 + A1L243C11 + A1L243C14) / 5, 0)</f>
        <v>144582.6</v>
      </c>
      <c r="BD15" s="16" t="s">
        <v>1530</v>
      </c>
      <c r="BE15" s="17">
        <f>(A1L243C25 + A1L243C26)</f>
        <v>302772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28207</v>
      </c>
      <c r="F16" s="16" t="s">
        <v>1532</v>
      </c>
      <c r="G16" s="17">
        <f>(A1L209C2 + A1L225C2)</f>
        <v>11668</v>
      </c>
      <c r="H16" s="16" t="s">
        <v>1533</v>
      </c>
      <c r="I16" s="17">
        <f>(A1L244C1 + A1L244C2)</f>
        <v>39875</v>
      </c>
      <c r="J16" s="16" t="s">
        <v>1534</v>
      </c>
      <c r="K16" s="17">
        <f>(A1L209C4 + A1L225C4)</f>
        <v>31361</v>
      </c>
      <c r="L16" s="16" t="s">
        <v>1535</v>
      </c>
      <c r="M16" s="17">
        <f>(A1L209C5 + A1L225C5)</f>
        <v>15097</v>
      </c>
      <c r="N16" s="16" t="s">
        <v>1536</v>
      </c>
      <c r="O16" s="17">
        <f>(A1L244C4 + A1L244C5)</f>
        <v>46458</v>
      </c>
      <c r="P16" s="16" t="s">
        <v>1537</v>
      </c>
      <c r="Q16" s="17">
        <f>(A1L209C7 + A1L225C7)</f>
        <v>33336</v>
      </c>
      <c r="R16" s="16" t="s">
        <v>1538</v>
      </c>
      <c r="S16" s="17">
        <f>(A1L209C8 + A1L225C8)</f>
        <v>19503</v>
      </c>
      <c r="T16" s="16" t="s">
        <v>1539</v>
      </c>
      <c r="U16" s="17">
        <f>(A1L244C7 + A1L244C8)</f>
        <v>52839</v>
      </c>
      <c r="V16" s="16" t="s">
        <v>1540</v>
      </c>
      <c r="W16" s="17">
        <f>(A1L209C10 + A1L225C10)</f>
        <v>32740</v>
      </c>
      <c r="X16" s="16" t="s">
        <v>1541</v>
      </c>
      <c r="Y16" s="17">
        <f>(A1L209C11 + A1L225C11)</f>
        <v>18637</v>
      </c>
      <c r="Z16" s="16" t="s">
        <v>1542</v>
      </c>
      <c r="AA16" s="17">
        <f>(A1L244C10 + A1L244C11)</f>
        <v>51377</v>
      </c>
      <c r="AB16" s="16" t="s">
        <v>1543</v>
      </c>
      <c r="AC16" s="17">
        <f>(A1L209C13 + A1L225C13)</f>
        <v>32769</v>
      </c>
      <c r="AD16" s="16" t="s">
        <v>1544</v>
      </c>
      <c r="AE16" s="17">
        <f>(A1L209C14 + A1L225C14)</f>
        <v>19894</v>
      </c>
      <c r="AF16" s="16" t="s">
        <v>1545</v>
      </c>
      <c r="AG16" s="17">
        <f>(A1L244C13 + A1L244C14)</f>
        <v>52663</v>
      </c>
      <c r="AH16" s="16" t="s">
        <v>1546</v>
      </c>
      <c r="AI16" s="17">
        <f>IF(RUN_YEARS &gt; 1,(A1L244C1 + A1L244C4) / 2, 0)</f>
        <v>29784</v>
      </c>
      <c r="AJ16" s="16" t="s">
        <v>1547</v>
      </c>
      <c r="AK16" s="17">
        <f>IF(RUN_YEARS &gt; 1,(A1L244C2 + A1L244C5) / 2, 0)</f>
        <v>13382.5</v>
      </c>
      <c r="AL16" s="16" t="s">
        <v>1548</v>
      </c>
      <c r="AM16" s="17">
        <f>(A1L244C16 + A1L244C17)</f>
        <v>43166.5</v>
      </c>
      <c r="AN16" s="16" t="s">
        <v>1549</v>
      </c>
      <c r="AO16" s="17">
        <f>IF(RUN_YEARS &gt; 2,(A1L244C1 + A1L244C4 + A1L244C7) / 3, 0)</f>
        <v>30968</v>
      </c>
      <c r="AP16" s="16" t="s">
        <v>1550</v>
      </c>
      <c r="AQ16" s="17">
        <f>IF(RUN_YEARS &gt; 2,(A1L244C2 + A1L244C5 + A1L244C8) / 3, 0)</f>
        <v>15422.666666666666</v>
      </c>
      <c r="AR16" s="16" t="s">
        <v>1551</v>
      </c>
      <c r="AS16" s="17">
        <f>(A1L244C19 + A1L244C20)</f>
        <v>46390.666666666664</v>
      </c>
      <c r="AT16" s="16" t="s">
        <v>1552</v>
      </c>
      <c r="AU16" s="17">
        <f>IF(RUN_YEARS &gt; 3,(A1L244C1 + A1L244C4 + A1L244C7 + A1L244C10) / 4, 0)</f>
        <v>31411</v>
      </c>
      <c r="AV16" s="16" t="s">
        <v>1553</v>
      </c>
      <c r="AW16" s="17">
        <f>IF(RUN_YEARS &gt; 3,(A1L244C2 + A1L244C5 + A1L244C8 + A1L244C11) / 4, 0)</f>
        <v>16226.25</v>
      </c>
      <c r="AX16" s="16" t="s">
        <v>1554</v>
      </c>
      <c r="AY16" s="17">
        <f>(A1L244C22 + A1L244C23)</f>
        <v>47637.25</v>
      </c>
      <c r="AZ16" s="16" t="s">
        <v>1555</v>
      </c>
      <c r="BA16" s="17">
        <f>IF(RUN_YEARS &gt; 4,(A1L244C1 + A1L244C4 + A1L244C7 + A1L244C10 + A1L244C13) / 5, 0)</f>
        <v>31682.6</v>
      </c>
      <c r="BB16" s="16" t="s">
        <v>1556</v>
      </c>
      <c r="BC16" s="17">
        <f>IF(RUN_YEARS &gt; 4,(A1L244C2 + A1L244C5 + A1L244C8 + A1L244C11 + A1L244C14) / 5, 0)</f>
        <v>16959.8</v>
      </c>
      <c r="BD16" s="16" t="s">
        <v>1557</v>
      </c>
      <c r="BE16" s="17">
        <f>(A1L244C25 + A1L244C26)</f>
        <v>48642.399999999994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5317</v>
      </c>
      <c r="F17" s="16" t="s">
        <v>1559</v>
      </c>
      <c r="G17" s="17">
        <f>(A1L210C2 + A1L226C2)</f>
        <v>5110</v>
      </c>
      <c r="H17" s="16" t="s">
        <v>1560</v>
      </c>
      <c r="I17" s="17">
        <f>(A1L245C1 + A1L245C2)</f>
        <v>10427</v>
      </c>
      <c r="J17" s="16" t="s">
        <v>1561</v>
      </c>
      <c r="K17" s="17">
        <f>(A1L210C4 + A1L226C4)</f>
        <v>5677</v>
      </c>
      <c r="L17" s="16" t="s">
        <v>1562</v>
      </c>
      <c r="M17" s="17">
        <f>(A1L210C5 + A1L226C5)</f>
        <v>5873</v>
      </c>
      <c r="N17" s="16" t="s">
        <v>1563</v>
      </c>
      <c r="O17" s="17">
        <f>(A1L245C4 + A1L245C5)</f>
        <v>11550</v>
      </c>
      <c r="P17" s="16" t="s">
        <v>1564</v>
      </c>
      <c r="Q17" s="17">
        <f>(A1L210C7 + A1L226C7)</f>
        <v>6119</v>
      </c>
      <c r="R17" s="16" t="s">
        <v>1565</v>
      </c>
      <c r="S17" s="17">
        <f>(A1L210C8 + A1L226C8)</f>
        <v>6151</v>
      </c>
      <c r="T17" s="16" t="s">
        <v>1566</v>
      </c>
      <c r="U17" s="17">
        <f>(A1L245C7 + A1L245C8)</f>
        <v>12270</v>
      </c>
      <c r="V17" s="16" t="s">
        <v>1567</v>
      </c>
      <c r="W17" s="17">
        <f>(A1L210C10 + A1L226C10)</f>
        <v>5821</v>
      </c>
      <c r="X17" s="16" t="s">
        <v>1568</v>
      </c>
      <c r="Y17" s="17">
        <f>(A1L210C11 + A1L226C11)</f>
        <v>5843</v>
      </c>
      <c r="Z17" s="16" t="s">
        <v>1569</v>
      </c>
      <c r="AA17" s="17">
        <f>(A1L245C10 + A1L245C11)</f>
        <v>11664</v>
      </c>
      <c r="AB17" s="16" t="s">
        <v>1570</v>
      </c>
      <c r="AC17" s="17">
        <f>(A1L210C13 + A1L226C13)</f>
        <v>6574</v>
      </c>
      <c r="AD17" s="16" t="s">
        <v>1571</v>
      </c>
      <c r="AE17" s="17">
        <f>(A1L210C14 + A1L226C14)</f>
        <v>6321</v>
      </c>
      <c r="AF17" s="16" t="s">
        <v>1572</v>
      </c>
      <c r="AG17" s="17">
        <f>(A1L245C13 + A1L245C14)</f>
        <v>12895</v>
      </c>
      <c r="AH17" s="16" t="s">
        <v>1573</v>
      </c>
      <c r="AI17" s="17">
        <f>IF(RUN_YEARS &gt; 1,(A1L245C1 + A1L245C4) / 2, 0)</f>
        <v>5497</v>
      </c>
      <c r="AJ17" s="16" t="s">
        <v>1574</v>
      </c>
      <c r="AK17" s="17">
        <f>IF(RUN_YEARS &gt; 1,(A1L245C2 + A1L245C5) / 2, 0)</f>
        <v>5491.5</v>
      </c>
      <c r="AL17" s="16" t="s">
        <v>1575</v>
      </c>
      <c r="AM17" s="17">
        <f>(A1L245C16 + A1L245C17)</f>
        <v>10988.5</v>
      </c>
      <c r="AN17" s="16" t="s">
        <v>1576</v>
      </c>
      <c r="AO17" s="17">
        <f>IF(RUN_YEARS &gt; 2,(A1L245C1 + A1L245C4 + A1L245C7) / 3, 0)</f>
        <v>5704.333333333333</v>
      </c>
      <c r="AP17" s="16" t="s">
        <v>1577</v>
      </c>
      <c r="AQ17" s="17">
        <f>IF(RUN_YEARS &gt; 2,(A1L245C2 + A1L245C5 + A1L245C8) / 3, 0)</f>
        <v>5711.333333333333</v>
      </c>
      <c r="AR17" s="16" t="s">
        <v>1578</v>
      </c>
      <c r="AS17" s="17">
        <f>(A1L245C19 + A1L245C20)</f>
        <v>11415.666666666666</v>
      </c>
      <c r="AT17" s="16" t="s">
        <v>1579</v>
      </c>
      <c r="AU17" s="17">
        <f>IF(RUN_YEARS &gt; 3,(A1L245C1 + A1L245C4 + A1L245C7 + A1L245C10) / 4, 0)</f>
        <v>5733.5</v>
      </c>
      <c r="AV17" s="16" t="s">
        <v>1580</v>
      </c>
      <c r="AW17" s="17">
        <f>IF(RUN_YEARS &gt; 3,(A1L245C2 + A1L245C5 + A1L245C8 + A1L245C11) / 4, 0)</f>
        <v>5744.25</v>
      </c>
      <c r="AX17" s="16" t="s">
        <v>1581</v>
      </c>
      <c r="AY17" s="17">
        <f>(A1L245C22 + A1L245C23)</f>
        <v>11477.75</v>
      </c>
      <c r="AZ17" s="16" t="s">
        <v>1582</v>
      </c>
      <c r="BA17" s="17">
        <f>IF(RUN_YEARS &gt; 4,(A1L245C1 + A1L245C4 + A1L245C7 + A1L245C10 + A1L245C13) / 5, 0)</f>
        <v>5901.6</v>
      </c>
      <c r="BB17" s="16" t="s">
        <v>1583</v>
      </c>
      <c r="BC17" s="17">
        <f>IF(RUN_YEARS &gt; 4,(A1L245C2 + A1L245C5 + A1L245C8 + A1L245C11 + A1L245C14) / 5, 0)</f>
        <v>5859.6</v>
      </c>
      <c r="BD17" s="16" t="s">
        <v>1584</v>
      </c>
      <c r="BE17" s="17">
        <f>(A1L245C25 + A1L245C26)</f>
        <v>11761.2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460276</v>
      </c>
      <c r="F18" s="16" t="s">
        <v>1586</v>
      </c>
      <c r="G18" s="17">
        <f>(A1L211C2 + A1L227C2)</f>
        <v>40576</v>
      </c>
      <c r="H18" s="16" t="s">
        <v>1587</v>
      </c>
      <c r="I18" s="17">
        <f>(A1L246C1 + A1L246C2)</f>
        <v>500852</v>
      </c>
      <c r="J18" s="16" t="s">
        <v>1588</v>
      </c>
      <c r="K18" s="17">
        <f>(A1L211C4 + A1L227C4)</f>
        <v>467280</v>
      </c>
      <c r="L18" s="16" t="s">
        <v>1589</v>
      </c>
      <c r="M18" s="17">
        <f>(A1L211C5 + A1L227C5)</f>
        <v>40404</v>
      </c>
      <c r="N18" s="16" t="s">
        <v>1590</v>
      </c>
      <c r="O18" s="17">
        <f>(A1L246C4 + A1L246C5)</f>
        <v>507684</v>
      </c>
      <c r="P18" s="16" t="s">
        <v>1591</v>
      </c>
      <c r="Q18" s="17">
        <f>(A1L211C7 + A1L227C7)</f>
        <v>538370</v>
      </c>
      <c r="R18" s="16" t="s">
        <v>1592</v>
      </c>
      <c r="S18" s="17">
        <f>(A1L211C8 + A1L227C8)</f>
        <v>48344</v>
      </c>
      <c r="T18" s="16" t="s">
        <v>1593</v>
      </c>
      <c r="U18" s="17">
        <f>(A1L246C7 + A1L246C8)</f>
        <v>586714</v>
      </c>
      <c r="V18" s="16" t="s">
        <v>1594</v>
      </c>
      <c r="W18" s="17">
        <f>(A1L211C10 + A1L227C10)</f>
        <v>541871</v>
      </c>
      <c r="X18" s="16" t="s">
        <v>1595</v>
      </c>
      <c r="Y18" s="17">
        <f>(A1L211C11 + A1L227C11)</f>
        <v>50199</v>
      </c>
      <c r="Z18" s="16" t="s">
        <v>1596</v>
      </c>
      <c r="AA18" s="17">
        <f>(A1L246C10 + A1L246C11)</f>
        <v>592070</v>
      </c>
      <c r="AB18" s="16" t="s">
        <v>1597</v>
      </c>
      <c r="AC18" s="17">
        <f>(A1L211C13 + A1L227C13)</f>
        <v>590920</v>
      </c>
      <c r="AD18" s="16" t="s">
        <v>1598</v>
      </c>
      <c r="AE18" s="17">
        <f>(A1L211C14 + A1L227C14)</f>
        <v>57289</v>
      </c>
      <c r="AF18" s="16" t="s">
        <v>1599</v>
      </c>
      <c r="AG18" s="17">
        <f>(A1L246C13 + A1L246C14)</f>
        <v>648209</v>
      </c>
      <c r="AH18" s="16" t="s">
        <v>1600</v>
      </c>
      <c r="AI18" s="17">
        <f>IF(RUN_YEARS &gt; 1,(A1L246C1 + A1L246C4) / 2, 0)</f>
        <v>463778</v>
      </c>
      <c r="AJ18" s="16" t="s">
        <v>1601</v>
      </c>
      <c r="AK18" s="17">
        <f>IF(RUN_YEARS &gt; 1,(A1L246C2 + A1L246C5) / 2, 0)</f>
        <v>40490</v>
      </c>
      <c r="AL18" s="16" t="s">
        <v>1602</v>
      </c>
      <c r="AM18" s="17">
        <f>(A1L246C16 + A1L246C17)</f>
        <v>504268</v>
      </c>
      <c r="AN18" s="16" t="s">
        <v>1603</v>
      </c>
      <c r="AO18" s="17">
        <f>IF(RUN_YEARS &gt; 2,(A1L246C1 + A1L246C4 + A1L246C7) / 3, 0)</f>
        <v>488642</v>
      </c>
      <c r="AP18" s="16" t="s">
        <v>1604</v>
      </c>
      <c r="AQ18" s="17">
        <f>IF(RUN_YEARS &gt; 2,(A1L246C2 + A1L246C5 + A1L246C8) / 3, 0)</f>
        <v>43108</v>
      </c>
      <c r="AR18" s="16" t="s">
        <v>1605</v>
      </c>
      <c r="AS18" s="17">
        <f>(A1L246C19 + A1L246C20)</f>
        <v>531750</v>
      </c>
      <c r="AT18" s="16" t="s">
        <v>1606</v>
      </c>
      <c r="AU18" s="17">
        <f>IF(RUN_YEARS &gt; 3,(A1L246C1 + A1L246C4 + A1L246C7 + A1L246C10) / 4, 0)</f>
        <v>501949.25</v>
      </c>
      <c r="AV18" s="16" t="s">
        <v>1607</v>
      </c>
      <c r="AW18" s="17">
        <f>IF(RUN_YEARS &gt; 3,(A1L246C2 + A1L246C5 + A1L246C8 + A1L246C11) / 4, 0)</f>
        <v>44880.75</v>
      </c>
      <c r="AX18" s="16" t="s">
        <v>1608</v>
      </c>
      <c r="AY18" s="17">
        <f>(A1L246C22 + A1L246C23)</f>
        <v>546830</v>
      </c>
      <c r="AZ18" s="16" t="s">
        <v>1609</v>
      </c>
      <c r="BA18" s="17">
        <f>IF(RUN_YEARS &gt; 4,(A1L246C1 + A1L246C4 + A1L246C7 + A1L246C10 + A1L246C13) / 5, 0)</f>
        <v>519743.4</v>
      </c>
      <c r="BB18" s="16" t="s">
        <v>1610</v>
      </c>
      <c r="BC18" s="17">
        <f>IF(RUN_YEARS &gt; 4,(A1L246C2 + A1L246C5 + A1L246C8 + A1L246C11 + A1L246C14) / 5, 0)</f>
        <v>47362.400000000001</v>
      </c>
      <c r="BD18" s="16" t="s">
        <v>1611</v>
      </c>
      <c r="BE18" s="17">
        <f>(A1L246C25 + A1L246C26)</f>
        <v>567105.80000000005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239104</v>
      </c>
      <c r="F19" s="16" t="s">
        <v>1613</v>
      </c>
      <c r="G19" s="17">
        <f>(A1L212C2 + A1L228C2)</f>
        <v>136584</v>
      </c>
      <c r="H19" s="16" t="s">
        <v>1614</v>
      </c>
      <c r="I19" s="17">
        <f>(A1L247C1 + A1L247C2)</f>
        <v>375688</v>
      </c>
      <c r="J19" s="16" t="s">
        <v>1615</v>
      </c>
      <c r="K19" s="17">
        <f>(A1L212C4 + A1L228C4)</f>
        <v>330393</v>
      </c>
      <c r="L19" s="16" t="s">
        <v>1616</v>
      </c>
      <c r="M19" s="17">
        <f>(A1L212C5 + A1L228C5)</f>
        <v>189774</v>
      </c>
      <c r="N19" s="16" t="s">
        <v>1617</v>
      </c>
      <c r="O19" s="17">
        <f>(A1L247C4 + A1L247C5)</f>
        <v>520167</v>
      </c>
      <c r="P19" s="16" t="s">
        <v>1618</v>
      </c>
      <c r="Q19" s="17">
        <f>(A1L212C7 + A1L228C7)</f>
        <v>339965</v>
      </c>
      <c r="R19" s="16" t="s">
        <v>1619</v>
      </c>
      <c r="S19" s="17">
        <f>(A1L212C8 + A1L228C8)</f>
        <v>187439</v>
      </c>
      <c r="T19" s="16" t="s">
        <v>1620</v>
      </c>
      <c r="U19" s="17">
        <f>(A1L247C7 + A1L247C8)</f>
        <v>527404</v>
      </c>
      <c r="V19" s="16" t="s">
        <v>1621</v>
      </c>
      <c r="W19" s="17">
        <f>(A1L212C10 + A1L228C10)</f>
        <v>333517</v>
      </c>
      <c r="X19" s="16" t="s">
        <v>1622</v>
      </c>
      <c r="Y19" s="17">
        <f>(A1L212C11 + A1L228C11)</f>
        <v>176743</v>
      </c>
      <c r="Z19" s="16" t="s">
        <v>1623</v>
      </c>
      <c r="AA19" s="17">
        <f>(A1L247C10 + A1L247C11)</f>
        <v>510260</v>
      </c>
      <c r="AB19" s="16" t="s">
        <v>1624</v>
      </c>
      <c r="AC19" s="17">
        <f>(A1L212C13 + A1L228C13)</f>
        <v>362168</v>
      </c>
      <c r="AD19" s="16" t="s">
        <v>1625</v>
      </c>
      <c r="AE19" s="17">
        <f>(A1L212C14 + A1L228C14)</f>
        <v>172650</v>
      </c>
      <c r="AF19" s="16" t="s">
        <v>1626</v>
      </c>
      <c r="AG19" s="17">
        <f>(A1L247C13 + A1L247C14)</f>
        <v>534818</v>
      </c>
      <c r="AH19" s="16" t="s">
        <v>1627</v>
      </c>
      <c r="AI19" s="17">
        <f>IF(RUN_YEARS &gt; 1,(A1L247C1 + A1L247C4) / 2, 0)</f>
        <v>284748.5</v>
      </c>
      <c r="AJ19" s="16" t="s">
        <v>1628</v>
      </c>
      <c r="AK19" s="17">
        <f>IF(RUN_YEARS &gt; 1,(A1L247C2 + A1L247C5) / 2, 0)</f>
        <v>163179</v>
      </c>
      <c r="AL19" s="16" t="s">
        <v>1629</v>
      </c>
      <c r="AM19" s="17">
        <f>(A1L247C16 + A1L247C17)</f>
        <v>447927.5</v>
      </c>
      <c r="AN19" s="16" t="s">
        <v>1630</v>
      </c>
      <c r="AO19" s="17">
        <f>IF(RUN_YEARS &gt; 2,(A1L247C1 + A1L247C4 + A1L247C7) / 3, 0)</f>
        <v>303154</v>
      </c>
      <c r="AP19" s="16" t="s">
        <v>1631</v>
      </c>
      <c r="AQ19" s="17">
        <f>IF(RUN_YEARS &gt; 2,(A1L247C2 + A1L247C5 + A1L247C8) / 3, 0)</f>
        <v>171265.66666666666</v>
      </c>
      <c r="AR19" s="16" t="s">
        <v>1632</v>
      </c>
      <c r="AS19" s="17">
        <f>(A1L247C19 + A1L247C20)</f>
        <v>474419.66666666663</v>
      </c>
      <c r="AT19" s="16" t="s">
        <v>1633</v>
      </c>
      <c r="AU19" s="17">
        <f>IF(RUN_YEARS &gt; 3,(A1L247C1 + A1L247C4 + A1L247C7 + A1L247C10) / 4, 0)</f>
        <v>310744.75</v>
      </c>
      <c r="AV19" s="16" t="s">
        <v>1634</v>
      </c>
      <c r="AW19" s="17">
        <f>IF(RUN_YEARS &gt; 3,(A1L247C2 + A1L247C5 + A1L247C8 + A1L247C11) / 4, 0)</f>
        <v>172635</v>
      </c>
      <c r="AX19" s="16" t="s">
        <v>1635</v>
      </c>
      <c r="AY19" s="17">
        <f>(A1L247C22 + A1L247C23)</f>
        <v>483379.75</v>
      </c>
      <c r="AZ19" s="16" t="s">
        <v>1636</v>
      </c>
      <c r="BA19" s="17">
        <f>IF(RUN_YEARS &gt; 4,(A1L247C1 + A1L247C4 + A1L247C7 + A1L247C10 + A1L247C13) / 5, 0)</f>
        <v>321029.40000000002</v>
      </c>
      <c r="BB19" s="16" t="s">
        <v>1637</v>
      </c>
      <c r="BC19" s="17">
        <f>IF(RUN_YEARS &gt; 4,(A1L247C2 + A1L247C5 + A1L247C8 + A1L247C11 + A1L247C14) / 5, 0)</f>
        <v>172638</v>
      </c>
      <c r="BD19" s="16" t="s">
        <v>1638</v>
      </c>
      <c r="BE19" s="17">
        <f>(A1L247C25 + A1L247C26)</f>
        <v>493667.4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146</v>
      </c>
      <c r="F20" s="16" t="s">
        <v>1640</v>
      </c>
      <c r="G20" s="17">
        <f>(A1L213C2 + A1L229C2)</f>
        <v>132</v>
      </c>
      <c r="H20" s="16" t="s">
        <v>1641</v>
      </c>
      <c r="I20" s="17">
        <f>(A1L248C1 + A1L248C2)</f>
        <v>278</v>
      </c>
      <c r="J20" s="16" t="s">
        <v>1642</v>
      </c>
      <c r="K20" s="17">
        <f>(A1L213C4 + A1L229C4)</f>
        <v>163</v>
      </c>
      <c r="L20" s="16" t="s">
        <v>1643</v>
      </c>
      <c r="M20" s="17">
        <f>(A1L213C5 + A1L229C5)</f>
        <v>172</v>
      </c>
      <c r="N20" s="16" t="s">
        <v>1644</v>
      </c>
      <c r="O20" s="17">
        <f>(A1L248C4 + A1L248C5)</f>
        <v>335</v>
      </c>
      <c r="P20" s="16" t="s">
        <v>1645</v>
      </c>
      <c r="Q20" s="17">
        <f>(A1L213C7 + A1L229C7)</f>
        <v>165</v>
      </c>
      <c r="R20" s="16" t="s">
        <v>1646</v>
      </c>
      <c r="S20" s="17">
        <f>(A1L213C8 + A1L229C8)</f>
        <v>151</v>
      </c>
      <c r="T20" s="16" t="s">
        <v>1647</v>
      </c>
      <c r="U20" s="17">
        <f>(A1L248C7 + A1L248C8)</f>
        <v>316</v>
      </c>
      <c r="V20" s="16" t="s">
        <v>1648</v>
      </c>
      <c r="W20" s="17">
        <f>(A1L213C10 + A1L229C10)</f>
        <v>286</v>
      </c>
      <c r="X20" s="16" t="s">
        <v>1649</v>
      </c>
      <c r="Y20" s="17">
        <f>(A1L213C11 + A1L229C11)</f>
        <v>113</v>
      </c>
      <c r="Z20" s="16" t="s">
        <v>1650</v>
      </c>
      <c r="AA20" s="17">
        <f>(A1L248C10 + A1L248C11)</f>
        <v>399</v>
      </c>
      <c r="AB20" s="16" t="s">
        <v>1651</v>
      </c>
      <c r="AC20" s="17">
        <f>(A1L213C13 + A1L229C13)</f>
        <v>116</v>
      </c>
      <c r="AD20" s="16" t="s">
        <v>1652</v>
      </c>
      <c r="AE20" s="17">
        <f>(A1L213C14 + A1L229C14)</f>
        <v>104</v>
      </c>
      <c r="AF20" s="16" t="s">
        <v>1653</v>
      </c>
      <c r="AG20" s="17">
        <f>(A1L248C13 + A1L248C14)</f>
        <v>220</v>
      </c>
      <c r="AH20" s="16" t="s">
        <v>1654</v>
      </c>
      <c r="AI20" s="17">
        <f>IF(RUN_YEARS &gt; 1,(A1L248C1 + A1L248C4) / 2, 0)</f>
        <v>154.5</v>
      </c>
      <c r="AJ20" s="16" t="s">
        <v>1655</v>
      </c>
      <c r="AK20" s="17">
        <f>IF(RUN_YEARS &gt; 1,(A1L248C2 + A1L248C5) / 2, 0)</f>
        <v>152</v>
      </c>
      <c r="AL20" s="16" t="s">
        <v>1656</v>
      </c>
      <c r="AM20" s="17">
        <f>(A1L248C16 + A1L248C17)</f>
        <v>306.5</v>
      </c>
      <c r="AN20" s="16" t="s">
        <v>1657</v>
      </c>
      <c r="AO20" s="17">
        <f>IF(RUN_YEARS &gt; 2,(A1L248C1 + A1L248C4 + A1L248C7) / 3, 0)</f>
        <v>158</v>
      </c>
      <c r="AP20" s="16" t="s">
        <v>1658</v>
      </c>
      <c r="AQ20" s="17">
        <f>IF(RUN_YEARS &gt; 2,(A1L248C2 + A1L248C5 + A1L248C8) / 3, 0)</f>
        <v>151.66666666666666</v>
      </c>
      <c r="AR20" s="16" t="s">
        <v>1659</v>
      </c>
      <c r="AS20" s="17">
        <f>(A1L248C19 + A1L248C20)</f>
        <v>309.66666666666663</v>
      </c>
      <c r="AT20" s="16" t="s">
        <v>1660</v>
      </c>
      <c r="AU20" s="17">
        <f>IF(RUN_YEARS &gt; 3,(A1L248C1 + A1L248C4 + A1L248C7 + A1L248C10) / 4, 0)</f>
        <v>190</v>
      </c>
      <c r="AV20" s="16" t="s">
        <v>1661</v>
      </c>
      <c r="AW20" s="17">
        <f>IF(RUN_YEARS &gt; 3,(A1L248C2 + A1L248C5 + A1L248C8 + A1L248C11) / 4, 0)</f>
        <v>142</v>
      </c>
      <c r="AX20" s="16" t="s">
        <v>1662</v>
      </c>
      <c r="AY20" s="17">
        <f>(A1L248C22 + A1L248C23)</f>
        <v>332</v>
      </c>
      <c r="AZ20" s="16" t="s">
        <v>1663</v>
      </c>
      <c r="BA20" s="17">
        <f>IF(RUN_YEARS &gt; 4,(A1L248C1 + A1L248C4 + A1L248C7 + A1L248C10 + A1L248C13) / 5, 0)</f>
        <v>175.2</v>
      </c>
      <c r="BB20" s="16" t="s">
        <v>1664</v>
      </c>
      <c r="BC20" s="17">
        <f>IF(RUN_YEARS &gt; 4,(A1L248C2 + A1L248C5 + A1L248C8 + A1L248C11 + A1L248C14) / 5, 0)</f>
        <v>134.4</v>
      </c>
      <c r="BD20" s="16" t="s">
        <v>1665</v>
      </c>
      <c r="BE20" s="17">
        <f>(A1L248C25 + A1L248C26)</f>
        <v>309.60000000000002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87381</v>
      </c>
      <c r="F21" s="16" t="s">
        <v>1667</v>
      </c>
      <c r="G21" s="17">
        <f>(A1L214C2 + A1L230C2)</f>
        <v>81177</v>
      </c>
      <c r="H21" s="16" t="s">
        <v>1668</v>
      </c>
      <c r="I21" s="17">
        <f>(A1L249C1 + A1L249C2)</f>
        <v>168558</v>
      </c>
      <c r="J21" s="16" t="s">
        <v>1669</v>
      </c>
      <c r="K21" s="17">
        <f>(A1L214C4 + A1L230C4)</f>
        <v>95694</v>
      </c>
      <c r="L21" s="16" t="s">
        <v>1670</v>
      </c>
      <c r="M21" s="17">
        <f>(A1L214C5 + A1L230C5)</f>
        <v>91332</v>
      </c>
      <c r="N21" s="16" t="s">
        <v>1671</v>
      </c>
      <c r="O21" s="17">
        <f>(A1L249C4 + A1L249C5)</f>
        <v>187026</v>
      </c>
      <c r="P21" s="16" t="s">
        <v>1672</v>
      </c>
      <c r="Q21" s="17">
        <f>(A1L214C7 + A1L230C7)</f>
        <v>91906</v>
      </c>
      <c r="R21" s="16" t="s">
        <v>1673</v>
      </c>
      <c r="S21" s="17">
        <f>(A1L214C8 + A1L230C8)</f>
        <v>77628</v>
      </c>
      <c r="T21" s="16" t="s">
        <v>1674</v>
      </c>
      <c r="U21" s="17">
        <f>(A1L249C7 + A1L249C8)</f>
        <v>169534</v>
      </c>
      <c r="V21" s="16" t="s">
        <v>1675</v>
      </c>
      <c r="W21" s="17">
        <f>(A1L214C10 + A1L230C10)</f>
        <v>93927</v>
      </c>
      <c r="X21" s="16" t="s">
        <v>1676</v>
      </c>
      <c r="Y21" s="17">
        <f>(A1L214C11 + A1L230C11)</f>
        <v>78105</v>
      </c>
      <c r="Z21" s="16" t="s">
        <v>1677</v>
      </c>
      <c r="AA21" s="17">
        <f>(A1L249C10 + A1L249C11)</f>
        <v>172032</v>
      </c>
      <c r="AB21" s="16" t="s">
        <v>1678</v>
      </c>
      <c r="AC21" s="17">
        <f>(A1L214C13 + A1L230C13)</f>
        <v>93529</v>
      </c>
      <c r="AD21" s="16" t="s">
        <v>1679</v>
      </c>
      <c r="AE21" s="17">
        <f>(A1L214C14 + A1L230C14)</f>
        <v>77816</v>
      </c>
      <c r="AF21" s="16" t="s">
        <v>1680</v>
      </c>
      <c r="AG21" s="17">
        <f>(A1L249C13 + A1L249C14)</f>
        <v>171345</v>
      </c>
      <c r="AH21" s="16" t="s">
        <v>1681</v>
      </c>
      <c r="AI21" s="17">
        <f>IF(RUN_YEARS &gt; 1,(A1L249C1 + A1L249C4) / 2, 0)</f>
        <v>91537.5</v>
      </c>
      <c r="AJ21" s="16" t="s">
        <v>1682</v>
      </c>
      <c r="AK21" s="17">
        <f>IF(RUN_YEARS &gt; 1,(A1L249C2 + A1L249C5) / 2, 0)</f>
        <v>86254.5</v>
      </c>
      <c r="AL21" s="16" t="s">
        <v>1683</v>
      </c>
      <c r="AM21" s="17">
        <f>(A1L249C16 + A1L249C17)</f>
        <v>177792</v>
      </c>
      <c r="AN21" s="16" t="s">
        <v>1684</v>
      </c>
      <c r="AO21" s="17">
        <f>IF(RUN_YEARS &gt; 2,(A1L249C1 + A1L249C4 + A1L249C7) / 3, 0)</f>
        <v>91660.333333333328</v>
      </c>
      <c r="AP21" s="16" t="s">
        <v>1685</v>
      </c>
      <c r="AQ21" s="17">
        <f>IF(RUN_YEARS &gt; 2,(A1L249C2 + A1L249C5 + A1L249C8) / 3, 0)</f>
        <v>83379</v>
      </c>
      <c r="AR21" s="16" t="s">
        <v>1686</v>
      </c>
      <c r="AS21" s="17">
        <f>(A1L249C19 + A1L249C20)</f>
        <v>175039.33333333331</v>
      </c>
      <c r="AT21" s="16" t="s">
        <v>1687</v>
      </c>
      <c r="AU21" s="17">
        <f>IF(RUN_YEARS &gt; 3,(A1L249C1 + A1L249C4 + A1L249C7 + A1L249C10) / 4, 0)</f>
        <v>92227</v>
      </c>
      <c r="AV21" s="16" t="s">
        <v>1688</v>
      </c>
      <c r="AW21" s="17">
        <f>IF(RUN_YEARS &gt; 3,(A1L249C2 + A1L249C5 + A1L249C8 + A1L249C11) / 4, 0)</f>
        <v>82060.5</v>
      </c>
      <c r="AX21" s="16" t="s">
        <v>1689</v>
      </c>
      <c r="AY21" s="17">
        <f>(A1L249C22 + A1L249C23)</f>
        <v>174287.5</v>
      </c>
      <c r="AZ21" s="16" t="s">
        <v>1690</v>
      </c>
      <c r="BA21" s="17">
        <f>IF(RUN_YEARS &gt; 4,(A1L249C1 + A1L249C4 + A1L249C7 + A1L249C10 + A1L249C13) / 5, 0)</f>
        <v>92487.4</v>
      </c>
      <c r="BB21" s="16" t="s">
        <v>1691</v>
      </c>
      <c r="BC21" s="17">
        <f>IF(RUN_YEARS &gt; 4,(A1L249C2 + A1L249C5 + A1L249C8 + A1L249C11 + A1L249C14) / 5, 0)</f>
        <v>81211.600000000006</v>
      </c>
      <c r="BD21" s="16" t="s">
        <v>1692</v>
      </c>
      <c r="BE21" s="17">
        <f>(A1L249C25 + A1L249C26)</f>
        <v>173699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106984</v>
      </c>
      <c r="F22" s="16" t="s">
        <v>1694</v>
      </c>
      <c r="G22" s="17">
        <f>(A1L231C2)</f>
        <v>103489</v>
      </c>
      <c r="H22" s="16" t="s">
        <v>1695</v>
      </c>
      <c r="I22" s="17">
        <f>(A1L250C1 + A1L250C2)</f>
        <v>210473</v>
      </c>
      <c r="J22" s="16" t="s">
        <v>1696</v>
      </c>
      <c r="K22" s="17">
        <f>(A1L231C4)</f>
        <v>107985</v>
      </c>
      <c r="L22" s="16" t="s">
        <v>1697</v>
      </c>
      <c r="M22" s="17">
        <f>(A1L231C5)</f>
        <v>105056</v>
      </c>
      <c r="N22" s="16" t="s">
        <v>1698</v>
      </c>
      <c r="O22" s="17">
        <f>(A1L250C4 + A1L250C5)</f>
        <v>213041</v>
      </c>
      <c r="P22" s="16" t="s">
        <v>1699</v>
      </c>
      <c r="Q22" s="17">
        <f>(A1L231C7)</f>
        <v>110843</v>
      </c>
      <c r="R22" s="16" t="s">
        <v>1700</v>
      </c>
      <c r="S22" s="17">
        <f>(A1L231C8)</f>
        <v>108619</v>
      </c>
      <c r="T22" s="16" t="s">
        <v>1701</v>
      </c>
      <c r="U22" s="17">
        <f>(A1L250C7 + A1L250C8)</f>
        <v>219462</v>
      </c>
      <c r="V22" s="16" t="s">
        <v>1702</v>
      </c>
      <c r="W22" s="17">
        <f>(A1L231C10)</f>
        <v>119797</v>
      </c>
      <c r="X22" s="16" t="s">
        <v>1703</v>
      </c>
      <c r="Y22" s="17">
        <f>(A1L231C11)</f>
        <v>116988</v>
      </c>
      <c r="Z22" s="16" t="s">
        <v>1704</v>
      </c>
      <c r="AA22" s="17">
        <f>(A1L250C10 + A1L250C11)</f>
        <v>236785</v>
      </c>
      <c r="AB22" s="16" t="s">
        <v>1705</v>
      </c>
      <c r="AC22" s="17">
        <f>(A1L231C13)</f>
        <v>115889</v>
      </c>
      <c r="AD22" s="16" t="s">
        <v>1706</v>
      </c>
      <c r="AE22" s="17">
        <f>(A1L231C14)</f>
        <v>112981</v>
      </c>
      <c r="AF22" s="16" t="s">
        <v>1707</v>
      </c>
      <c r="AG22" s="17">
        <f>(A1L250C13 + A1L250C14)</f>
        <v>228870</v>
      </c>
      <c r="AH22" s="16" t="s">
        <v>1708</v>
      </c>
      <c r="AI22" s="17">
        <f>IF(RUN_YEARS &gt; 1,(A1L250C1 + A1L250C4) / 2, 0)</f>
        <v>107484.5</v>
      </c>
      <c r="AJ22" s="16" t="s">
        <v>1709</v>
      </c>
      <c r="AK22" s="17">
        <f>IF(RUN_YEARS &gt; 1,(A1L250C2 + A1L250C5) / 2, 0)</f>
        <v>104272.5</v>
      </c>
      <c r="AL22" s="16" t="s">
        <v>1710</v>
      </c>
      <c r="AM22" s="17">
        <f>(A1L250C16 + A1L250C17)</f>
        <v>211757</v>
      </c>
      <c r="AN22" s="16" t="s">
        <v>1711</v>
      </c>
      <c r="AO22" s="17">
        <f>IF(RUN_YEARS &gt; 2,(A1L250C1 + A1L250C4 + A1L250C7) / 3, 0)</f>
        <v>108604</v>
      </c>
      <c r="AP22" s="16" t="s">
        <v>1712</v>
      </c>
      <c r="AQ22" s="17">
        <f>IF(RUN_YEARS &gt; 2,(A1L250C2 + A1L250C5 + A1L250C8) / 3, 0)</f>
        <v>105721.33333333333</v>
      </c>
      <c r="AR22" s="16" t="s">
        <v>1713</v>
      </c>
      <c r="AS22" s="17">
        <f>(A1L250C19 + A1L250C20)</f>
        <v>214325.33333333331</v>
      </c>
      <c r="AT22" s="16" t="s">
        <v>1714</v>
      </c>
      <c r="AU22" s="17">
        <f>IF(RUN_YEARS &gt; 3,(A1L250C1 + A1L250C4 + A1L250C7 + A1L250C10) / 4, 0)</f>
        <v>111402.25</v>
      </c>
      <c r="AV22" s="16" t="s">
        <v>1715</v>
      </c>
      <c r="AW22" s="17">
        <f>IF(RUN_YEARS &gt; 3,(A1L250C2 + A1L250C5 + A1L250C8 + A1L250C11) / 4, 0)</f>
        <v>108538</v>
      </c>
      <c r="AX22" s="16" t="s">
        <v>1716</v>
      </c>
      <c r="AY22" s="17">
        <f>(A1L250C22 + A1L250C23)</f>
        <v>219940.25</v>
      </c>
      <c r="AZ22" s="16" t="s">
        <v>1717</v>
      </c>
      <c r="BA22" s="17">
        <f>IF(RUN_YEARS &gt; 4,(A1L250C1 + A1L250C4 + A1L250C7 + A1L250C10 + A1L250C13) / 5, 0)</f>
        <v>112299.6</v>
      </c>
      <c r="BB22" s="16" t="s">
        <v>1718</v>
      </c>
      <c r="BC22" s="17">
        <f>IF(RUN_YEARS &gt; 4,(A1L250C2 + A1L250C5 + A1L250C8 + A1L250C11 + A1L250C14) / 5, 0)</f>
        <v>109426.6</v>
      </c>
      <c r="BD22" s="16" t="s">
        <v>1719</v>
      </c>
      <c r="BE22" s="17">
        <f>(A1L250C25 + A1L250C26)</f>
        <v>221726.2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287691</v>
      </c>
      <c r="F23" s="16" t="s">
        <v>1721</v>
      </c>
      <c r="G23" s="17">
        <f>(A1L232C2)</f>
        <v>283792</v>
      </c>
      <c r="H23" s="16" t="s">
        <v>1722</v>
      </c>
      <c r="I23" s="17">
        <f>(A1L251C1 + A1L251C2)</f>
        <v>571483</v>
      </c>
      <c r="J23" s="16" t="s">
        <v>1723</v>
      </c>
      <c r="K23" s="17">
        <f>(A1L232C4)</f>
        <v>298398</v>
      </c>
      <c r="L23" s="16" t="s">
        <v>1724</v>
      </c>
      <c r="M23" s="17">
        <f>(A1L232C5)</f>
        <v>295185</v>
      </c>
      <c r="N23" s="16" t="s">
        <v>1725</v>
      </c>
      <c r="O23" s="17">
        <f>(A1L251C4 + A1L251C5)</f>
        <v>593583</v>
      </c>
      <c r="P23" s="16" t="s">
        <v>1726</v>
      </c>
      <c r="Q23" s="17">
        <f>(A1L232C7)</f>
        <v>283343</v>
      </c>
      <c r="R23" s="16" t="s">
        <v>1727</v>
      </c>
      <c r="S23" s="17">
        <f>(A1L232C8)</f>
        <v>277996</v>
      </c>
      <c r="T23" s="16" t="s">
        <v>1728</v>
      </c>
      <c r="U23" s="17">
        <f>(A1L251C7 + A1L251C8)</f>
        <v>561339</v>
      </c>
      <c r="V23" s="16" t="s">
        <v>1729</v>
      </c>
      <c r="W23" s="17">
        <f>(A1L232C10)</f>
        <v>294499</v>
      </c>
      <c r="X23" s="16" t="s">
        <v>1730</v>
      </c>
      <c r="Y23" s="17">
        <f>(A1L232C11)</f>
        <v>288946</v>
      </c>
      <c r="Z23" s="16" t="s">
        <v>1731</v>
      </c>
      <c r="AA23" s="17">
        <f>(A1L251C10 + A1L251C11)</f>
        <v>583445</v>
      </c>
      <c r="AB23" s="16" t="s">
        <v>1732</v>
      </c>
      <c r="AC23" s="17">
        <f>(A1L232C13)</f>
        <v>295491</v>
      </c>
      <c r="AD23" s="16" t="s">
        <v>1733</v>
      </c>
      <c r="AE23" s="17">
        <f>(A1L232C14)</f>
        <v>292538</v>
      </c>
      <c r="AF23" s="16" t="s">
        <v>1734</v>
      </c>
      <c r="AG23" s="17">
        <f>(A1L251C13 + A1L251C14)</f>
        <v>588029</v>
      </c>
      <c r="AH23" s="16" t="s">
        <v>1735</v>
      </c>
      <c r="AI23" s="17">
        <f>IF(RUN_YEARS &gt; 1,(A1L251C1 + A1L251C4) / 2, 0)</f>
        <v>293044.5</v>
      </c>
      <c r="AJ23" s="16" t="s">
        <v>1736</v>
      </c>
      <c r="AK23" s="17">
        <f>IF(RUN_YEARS &gt; 1,(A1L251C2 + A1L251C5) / 2, 0)</f>
        <v>289488.5</v>
      </c>
      <c r="AL23" s="16" t="s">
        <v>1737</v>
      </c>
      <c r="AM23" s="17">
        <f>(A1L251C16 + A1L251C17)</f>
        <v>582533</v>
      </c>
      <c r="AN23" s="16" t="s">
        <v>1738</v>
      </c>
      <c r="AO23" s="17">
        <f>IF(RUN_YEARS &gt; 2,(A1L251C1 + A1L251C4 + A1L251C7) / 3, 0)</f>
        <v>289810.66666666669</v>
      </c>
      <c r="AP23" s="16" t="s">
        <v>1739</v>
      </c>
      <c r="AQ23" s="17">
        <f>IF(RUN_YEARS &gt; 2,(A1L251C2 + A1L251C5 + A1L251C8) / 3, 0)</f>
        <v>285657.66666666669</v>
      </c>
      <c r="AR23" s="16" t="s">
        <v>1740</v>
      </c>
      <c r="AS23" s="17">
        <f>(A1L251C19 + A1L251C20)</f>
        <v>575468.33333333337</v>
      </c>
      <c r="AT23" s="16" t="s">
        <v>1741</v>
      </c>
      <c r="AU23" s="17">
        <f>IF(RUN_YEARS &gt; 3,(A1L251C1 + A1L251C4 + A1L251C7 + A1L251C10) / 4, 0)</f>
        <v>290982.75</v>
      </c>
      <c r="AV23" s="16" t="s">
        <v>1742</v>
      </c>
      <c r="AW23" s="17">
        <f>IF(RUN_YEARS &gt; 3,(A1L251C2 + A1L251C5 + A1L251C8 + A1L251C11) / 4, 0)</f>
        <v>286479.75</v>
      </c>
      <c r="AX23" s="16" t="s">
        <v>1743</v>
      </c>
      <c r="AY23" s="17">
        <f>(A1L251C22 + A1L251C23)</f>
        <v>577462.5</v>
      </c>
      <c r="AZ23" s="16" t="s">
        <v>1744</v>
      </c>
      <c r="BA23" s="17">
        <f>IF(RUN_YEARS &gt; 4,(A1L251C1 + A1L251C4 + A1L251C7 + A1L251C10 + A1L251C13) / 5, 0)</f>
        <v>291884.40000000002</v>
      </c>
      <c r="BB23" s="16" t="s">
        <v>1745</v>
      </c>
      <c r="BC23" s="17">
        <f>IF(RUN_YEARS &gt; 4,(A1L251C2 + A1L251C5 + A1L251C8 + A1L251C11 + A1L251C14) / 5, 0)</f>
        <v>287691.40000000002</v>
      </c>
      <c r="BD23" s="16" t="s">
        <v>1746</v>
      </c>
      <c r="BE23" s="17">
        <f>(A1L251C25 + A1L251C26)</f>
        <v>579575.80000000005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11840</v>
      </c>
      <c r="F24" s="16" t="s">
        <v>1748</v>
      </c>
      <c r="G24" s="17">
        <f>(A1L215C2 + A1L233C2)</f>
        <v>7139</v>
      </c>
      <c r="H24" s="16" t="s">
        <v>1749</v>
      </c>
      <c r="I24" s="17">
        <f>(A1L252C1 + A1L252C2)</f>
        <v>18979</v>
      </c>
      <c r="J24" s="16" t="s">
        <v>1750</v>
      </c>
      <c r="K24" s="17">
        <f>(A1L215C4 + A1L233C4)</f>
        <v>13546</v>
      </c>
      <c r="L24" s="16" t="s">
        <v>1751</v>
      </c>
      <c r="M24" s="17">
        <f>(A1L215C5 + A1L233C5)</f>
        <v>8682</v>
      </c>
      <c r="N24" s="16" t="s">
        <v>1752</v>
      </c>
      <c r="O24" s="17">
        <f>(A1L252C4 + A1L252C5)</f>
        <v>22228</v>
      </c>
      <c r="P24" s="16" t="s">
        <v>1753</v>
      </c>
      <c r="Q24" s="17">
        <f>(A1L215C7 + A1L233C7)</f>
        <v>13906</v>
      </c>
      <c r="R24" s="16" t="s">
        <v>1754</v>
      </c>
      <c r="S24" s="17">
        <f>(A1L215C8 + A1L233C8)</f>
        <v>9138</v>
      </c>
      <c r="T24" s="16" t="s">
        <v>1755</v>
      </c>
      <c r="U24" s="17">
        <f>(A1L252C7 + A1L252C8)</f>
        <v>23044</v>
      </c>
      <c r="V24" s="16" t="s">
        <v>1756</v>
      </c>
      <c r="W24" s="17">
        <f>(A1L215C10 + A1L233C10)</f>
        <v>14740</v>
      </c>
      <c r="X24" s="16" t="s">
        <v>1757</v>
      </c>
      <c r="Y24" s="17">
        <f>(A1L215C11 + A1L233C11)</f>
        <v>7165</v>
      </c>
      <c r="Z24" s="16" t="s">
        <v>1758</v>
      </c>
      <c r="AA24" s="17">
        <f>(A1L252C10 + A1L252C11)</f>
        <v>21905</v>
      </c>
      <c r="AB24" s="16" t="s">
        <v>1759</v>
      </c>
      <c r="AC24" s="17">
        <f>(A1L215C13 + A1L233C13)</f>
        <v>18307</v>
      </c>
      <c r="AD24" s="16" t="s">
        <v>1760</v>
      </c>
      <c r="AE24" s="17">
        <f>(A1L215C14 + A1L233C14)</f>
        <v>7601</v>
      </c>
      <c r="AF24" s="16" t="s">
        <v>1761</v>
      </c>
      <c r="AG24" s="17">
        <f>(A1L252C13 + A1L252C14)</f>
        <v>25908</v>
      </c>
      <c r="AH24" s="16" t="s">
        <v>1762</v>
      </c>
      <c r="AI24" s="17">
        <f>IF(RUN_YEARS &gt; 1,(A1L252C1 + A1L252C4) / 2, 0)</f>
        <v>12693</v>
      </c>
      <c r="AJ24" s="16" t="s">
        <v>1763</v>
      </c>
      <c r="AK24" s="17">
        <f>IF(RUN_YEARS &gt; 1,(A1L252C2 + A1L252C5) / 2, 0)</f>
        <v>7910.5</v>
      </c>
      <c r="AL24" s="16" t="s">
        <v>1764</v>
      </c>
      <c r="AM24" s="17">
        <f>(A1L252C16 + A1L252C17)</f>
        <v>20603.5</v>
      </c>
      <c r="AN24" s="16" t="s">
        <v>1765</v>
      </c>
      <c r="AO24" s="17">
        <f>IF(RUN_YEARS &gt; 2,(A1L252C1 + A1L252C4 + A1L252C7) / 3, 0)</f>
        <v>13097.333333333334</v>
      </c>
      <c r="AP24" s="16" t="s">
        <v>1766</v>
      </c>
      <c r="AQ24" s="17">
        <f>IF(RUN_YEARS &gt; 2,(A1L252C2 + A1L252C5 + A1L252C8) / 3, 0)</f>
        <v>8319.6666666666661</v>
      </c>
      <c r="AR24" s="16" t="s">
        <v>1767</v>
      </c>
      <c r="AS24" s="17">
        <f>(A1L252C19 + A1L252C20)</f>
        <v>21417</v>
      </c>
      <c r="AT24" s="16" t="s">
        <v>1768</v>
      </c>
      <c r="AU24" s="17">
        <f>IF(RUN_YEARS &gt; 3,(A1L252C1 + A1L252C4 + A1L252C7 + A1L252C10) / 4, 0)</f>
        <v>13508</v>
      </c>
      <c r="AV24" s="16" t="s">
        <v>1769</v>
      </c>
      <c r="AW24" s="17">
        <f>IF(RUN_YEARS &gt; 3,(A1L252C2 + A1L252C5 + A1L252C8 + A1L252C11) / 4, 0)</f>
        <v>8031</v>
      </c>
      <c r="AX24" s="16" t="s">
        <v>1770</v>
      </c>
      <c r="AY24" s="17">
        <f>(A1L252C22 + A1L252C23)</f>
        <v>21539</v>
      </c>
      <c r="AZ24" s="16" t="s">
        <v>1771</v>
      </c>
      <c r="BA24" s="17">
        <f>IF(RUN_YEARS &gt; 4,(A1L252C1 + A1L252C4 + A1L252C7 + A1L252C10 + A1L252C13) / 5, 0)</f>
        <v>14467.8</v>
      </c>
      <c r="BB24" s="16" t="s">
        <v>1772</v>
      </c>
      <c r="BC24" s="17">
        <f>IF(RUN_YEARS &gt; 4,(A1L252C2 + A1L252C5 + A1L252C8 + A1L252C11 + A1L252C14) / 5, 0)</f>
        <v>7945</v>
      </c>
      <c r="BD24" s="16" t="s">
        <v>1773</v>
      </c>
      <c r="BE24" s="17">
        <f>(A1L252C25 + A1L252C26)</f>
        <v>22412.799999999999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406515</v>
      </c>
      <c r="F25" s="16" t="s">
        <v>1775</v>
      </c>
      <c r="G25" s="17">
        <f>(A1L215C2 + A1L234C2)</f>
        <v>394420</v>
      </c>
      <c r="H25" s="16" t="s">
        <v>1776</v>
      </c>
      <c r="I25" s="17">
        <f>(A1L253C1 + A1L253C2)</f>
        <v>800935</v>
      </c>
      <c r="J25" s="16" t="s">
        <v>1777</v>
      </c>
      <c r="K25" s="17">
        <f>(A1L215C4 + A1L234C4)</f>
        <v>419929</v>
      </c>
      <c r="L25" s="16" t="s">
        <v>1778</v>
      </c>
      <c r="M25" s="17">
        <f>(A1L215C5 + A1L234C5)</f>
        <v>408923</v>
      </c>
      <c r="N25" s="16" t="s">
        <v>1779</v>
      </c>
      <c r="O25" s="17">
        <f>(A1L253C4 + A1L253C5)</f>
        <v>828852</v>
      </c>
      <c r="P25" s="16" t="s">
        <v>1780</v>
      </c>
      <c r="Q25" s="17">
        <f>(A1L215C7 + A1L234C7)</f>
        <v>408092</v>
      </c>
      <c r="R25" s="16" t="s">
        <v>1781</v>
      </c>
      <c r="S25" s="17">
        <f>(A1L215C8 + A1L234C8)</f>
        <v>395753</v>
      </c>
      <c r="T25" s="16" t="s">
        <v>1782</v>
      </c>
      <c r="U25" s="17">
        <f>(A1L253C7 + A1L253C8)</f>
        <v>803845</v>
      </c>
      <c r="V25" s="16" t="s">
        <v>1783</v>
      </c>
      <c r="W25" s="17">
        <f>(A1L215C10 + A1L234C10)</f>
        <v>429036</v>
      </c>
      <c r="X25" s="16" t="s">
        <v>1784</v>
      </c>
      <c r="Y25" s="17">
        <f>(A1L215C11 + A1L234C11)</f>
        <v>413099</v>
      </c>
      <c r="Z25" s="16" t="s">
        <v>1785</v>
      </c>
      <c r="AA25" s="17">
        <f>(A1L253C10 + A1L253C11)</f>
        <v>842135</v>
      </c>
      <c r="AB25" s="16" t="s">
        <v>1786</v>
      </c>
      <c r="AC25" s="17">
        <f>(A1L215C13 + A1L234C13)</f>
        <v>429687</v>
      </c>
      <c r="AD25" s="16" t="s">
        <v>1787</v>
      </c>
      <c r="AE25" s="17">
        <f>(A1L215C14 + A1L234C14)</f>
        <v>413120</v>
      </c>
      <c r="AF25" s="16" t="s">
        <v>1788</v>
      </c>
      <c r="AG25" s="17">
        <f>(A1L253C13 + A1L253C14)</f>
        <v>842807</v>
      </c>
      <c r="AH25" s="16" t="s">
        <v>1789</v>
      </c>
      <c r="AI25" s="17">
        <f>IF(RUN_YEARS &gt; 1,(A1L253C1 + A1L253C4) / 2, 0)</f>
        <v>413222</v>
      </c>
      <c r="AJ25" s="16" t="s">
        <v>1790</v>
      </c>
      <c r="AK25" s="17">
        <f>IF(RUN_YEARS &gt; 1,(A1L253C2 + A1L253C5) / 2, 0)</f>
        <v>401671.5</v>
      </c>
      <c r="AL25" s="16" t="s">
        <v>1791</v>
      </c>
      <c r="AM25" s="17">
        <f>(A1L253C16 + A1L253C17)</f>
        <v>814893.5</v>
      </c>
      <c r="AN25" s="16" t="s">
        <v>1792</v>
      </c>
      <c r="AO25" s="17">
        <f>IF(RUN_YEARS &gt; 2,(A1L253C1 + A1L253C4 + A1L253C7) / 3, 0)</f>
        <v>411512</v>
      </c>
      <c r="AP25" s="16" t="s">
        <v>1793</v>
      </c>
      <c r="AQ25" s="17">
        <f>IF(RUN_YEARS &gt; 2,(A1L253C2 + A1L253C5 + A1L253C8) / 3, 0)</f>
        <v>399698.66666666669</v>
      </c>
      <c r="AR25" s="16" t="s">
        <v>1794</v>
      </c>
      <c r="AS25" s="17">
        <f>(A1L253C19 + A1L253C20)</f>
        <v>811210.66666666674</v>
      </c>
      <c r="AT25" s="16" t="s">
        <v>1795</v>
      </c>
      <c r="AU25" s="17">
        <f>IF(RUN_YEARS &gt; 3,(A1L253C1 + A1L253C4 + A1L253C7 + A1L253C10) / 4, 0)</f>
        <v>415893</v>
      </c>
      <c r="AV25" s="16" t="s">
        <v>1796</v>
      </c>
      <c r="AW25" s="17">
        <f>IF(RUN_YEARS &gt; 3,(A1L253C2 + A1L253C5 + A1L253C8 + A1L253C11) / 4, 0)</f>
        <v>403048.75</v>
      </c>
      <c r="AX25" s="16" t="s">
        <v>1797</v>
      </c>
      <c r="AY25" s="17">
        <f>(A1L253C22 + A1L253C23)</f>
        <v>818941.75</v>
      </c>
      <c r="AZ25" s="16" t="s">
        <v>1798</v>
      </c>
      <c r="BA25" s="17">
        <f>IF(RUN_YEARS &gt; 4,(A1L253C1 + A1L253C4 + A1L253C7 + A1L253C10 + A1L253C13) / 5, 0)</f>
        <v>418651.8</v>
      </c>
      <c r="BB25" s="16" t="s">
        <v>1799</v>
      </c>
      <c r="BC25" s="17">
        <f>IF(RUN_YEARS &gt; 4,(A1L253C2 + A1L253C5 + A1L253C8 + A1L253C11 + A1L253C14) / 5, 0)</f>
        <v>405063</v>
      </c>
      <c r="BD25" s="16" t="s">
        <v>1800</v>
      </c>
      <c r="BE25" s="17">
        <f>(A1L253C25 + A1L253C26)</f>
        <v>823714.8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2337538</v>
      </c>
      <c r="F26" s="16" t="s">
        <v>1802</v>
      </c>
      <c r="G26" s="17">
        <f>(A1L216C2 + A1L235C2)</f>
        <v>1693489</v>
      </c>
      <c r="H26" s="16" t="s">
        <v>1803</v>
      </c>
      <c r="I26" s="17">
        <f>(A1L254C1 + A1L254C2)</f>
        <v>4031027</v>
      </c>
      <c r="J26" s="16" t="s">
        <v>1804</v>
      </c>
      <c r="K26" s="17">
        <f>(A1L216C4 + A1L235C4)</f>
        <v>2599874</v>
      </c>
      <c r="L26" s="16" t="s">
        <v>1805</v>
      </c>
      <c r="M26" s="17">
        <f>(A1L216C5 + A1L235C5)</f>
        <v>1920410</v>
      </c>
      <c r="N26" s="16" t="s">
        <v>1806</v>
      </c>
      <c r="O26" s="17">
        <f>(A1L254C4 + A1L254C5)</f>
        <v>4520284</v>
      </c>
      <c r="P26" s="16" t="s">
        <v>1807</v>
      </c>
      <c r="Q26" s="17">
        <f>(A1L216C7 + A1L235C7)</f>
        <v>2750078</v>
      </c>
      <c r="R26" s="16" t="s">
        <v>1808</v>
      </c>
      <c r="S26" s="17">
        <f>(A1L216C8 + A1L235C8)</f>
        <v>1909844</v>
      </c>
      <c r="T26" s="16" t="s">
        <v>1809</v>
      </c>
      <c r="U26" s="17">
        <f>(A1L254C7 + A1L254C8)</f>
        <v>4659922</v>
      </c>
      <c r="V26" s="16" t="s">
        <v>1810</v>
      </c>
      <c r="W26" s="17">
        <f>(A1L216C10 + A1L235C10)</f>
        <v>2780322</v>
      </c>
      <c r="X26" s="16" t="s">
        <v>1811</v>
      </c>
      <c r="Y26" s="17">
        <f>(A1L216C11 + A1L235C11)</f>
        <v>1933089</v>
      </c>
      <c r="Z26" s="16" t="s">
        <v>1812</v>
      </c>
      <c r="AA26" s="17">
        <f>(A1L254C10 + A1L254C11)</f>
        <v>4713411</v>
      </c>
      <c r="AB26" s="16" t="s">
        <v>1813</v>
      </c>
      <c r="AC26" s="17">
        <f>(A1L216C13 + A1L235C13)</f>
        <v>2766027</v>
      </c>
      <c r="AD26" s="16" t="s">
        <v>1814</v>
      </c>
      <c r="AE26" s="17">
        <f>(A1L216C14 + A1L235C14)</f>
        <v>1876147</v>
      </c>
      <c r="AF26" s="16" t="s">
        <v>1815</v>
      </c>
      <c r="AG26" s="17">
        <f>(A1L254C13 + A1L254C14)</f>
        <v>4642174</v>
      </c>
      <c r="AH26" s="16" t="s">
        <v>1816</v>
      </c>
      <c r="AI26" s="17">
        <f>IF(RUN_YEARS &gt; 1,(A1L254C1 + A1L254C4) / 2, 0)</f>
        <v>2468706</v>
      </c>
      <c r="AJ26" s="16" t="s">
        <v>1817</v>
      </c>
      <c r="AK26" s="17">
        <f>IF(RUN_YEARS &gt; 1,(A1L254C2 + A1L254C5) / 2, 0)</f>
        <v>1806949.5</v>
      </c>
      <c r="AL26" s="16" t="s">
        <v>1818</v>
      </c>
      <c r="AM26" s="17">
        <f>(A1L254C16 + A1L254C17)</f>
        <v>4275655.5</v>
      </c>
      <c r="AN26" s="16" t="s">
        <v>1819</v>
      </c>
      <c r="AO26" s="17">
        <f>IF(RUN_YEARS &gt; 2,(A1L254C1 + A1L254C4 + A1L254C7) / 3, 0)</f>
        <v>2562496.6666666665</v>
      </c>
      <c r="AP26" s="16" t="s">
        <v>1820</v>
      </c>
      <c r="AQ26" s="17">
        <f>IF(RUN_YEARS &gt; 2,(A1L254C2 + A1L254C5 + A1L254C8) / 3, 0)</f>
        <v>1841247.6666666667</v>
      </c>
      <c r="AR26" s="16" t="s">
        <v>1821</v>
      </c>
      <c r="AS26" s="17">
        <f>(A1L254C19 + A1L254C20)</f>
        <v>4403744.333333333</v>
      </c>
      <c r="AT26" s="16" t="s">
        <v>1822</v>
      </c>
      <c r="AU26" s="17">
        <f>IF(RUN_YEARS &gt; 3,(A1L254C1 + A1L254C4 + A1L254C7 + A1L254C10) / 4, 0)</f>
        <v>2616953</v>
      </c>
      <c r="AV26" s="16" t="s">
        <v>1823</v>
      </c>
      <c r="AW26" s="17">
        <f>IF(RUN_YEARS &gt; 3,(A1L254C2 + A1L254C5 + A1L254C8 + A1L254C11) / 4, 0)</f>
        <v>1864208</v>
      </c>
      <c r="AX26" s="16" t="s">
        <v>1824</v>
      </c>
      <c r="AY26" s="17">
        <f>(A1L254C22 + A1L254C23)</f>
        <v>4481161</v>
      </c>
      <c r="AZ26" s="16" t="s">
        <v>1825</v>
      </c>
      <c r="BA26" s="17">
        <f>IF(RUN_YEARS &gt; 4,(A1L254C1 + A1L254C4 + A1L254C7 + A1L254C10 + A1L254C13) / 5, 0)</f>
        <v>2646767.7999999998</v>
      </c>
      <c r="BB26" s="16" t="s">
        <v>1826</v>
      </c>
      <c r="BC26" s="17">
        <f>IF(RUN_YEARS &gt; 4,(A1L254C2 + A1L254C5 + A1L254C8 + A1L254C11 + A1L254C14) / 5, 0)</f>
        <v>1866595.8</v>
      </c>
      <c r="BD26" s="16" t="s">
        <v>1827</v>
      </c>
      <c r="BE26" s="17">
        <f>(A1L254C25 + A1L254C26)</f>
        <v>4513363.5999999996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90C289-E161-456A-85E2-57A22290BF6B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3.754</v>
      </c>
      <c r="F9" s="16" t="s">
        <v>1885</v>
      </c>
      <c r="G9" s="15">
        <v>8.9109999999999996</v>
      </c>
      <c r="H9" s="16" t="s">
        <v>1886</v>
      </c>
      <c r="I9" s="17">
        <f>(A1L302C1 + A1L302C2)</f>
        <v>12.664999999999999</v>
      </c>
      <c r="J9" s="16" t="s">
        <v>1885</v>
      </c>
      <c r="K9" s="15">
        <v>3.5310000000000001</v>
      </c>
      <c r="L9" s="16" t="s">
        <v>1885</v>
      </c>
      <c r="M9" s="15">
        <v>8.6110000000000007</v>
      </c>
      <c r="N9" s="16" t="s">
        <v>1887</v>
      </c>
      <c r="O9" s="17">
        <f>(A1L302C4 + A1L302C5)</f>
        <v>12.142000000000001</v>
      </c>
      <c r="P9" s="16" t="s">
        <v>1885</v>
      </c>
      <c r="Q9" s="15">
        <v>1.9530000000000001</v>
      </c>
      <c r="R9" s="16" t="s">
        <v>1885</v>
      </c>
      <c r="S9" s="15">
        <v>5.7839999999999998</v>
      </c>
      <c r="T9" s="16" t="s">
        <v>1888</v>
      </c>
      <c r="U9" s="17">
        <f>(A1L302C7 + A1L302C8)</f>
        <v>7.7370000000000001</v>
      </c>
      <c r="V9" s="16" t="s">
        <v>1885</v>
      </c>
      <c r="W9" s="15">
        <v>1.8380000000000001</v>
      </c>
      <c r="X9" s="16" t="s">
        <v>1885</v>
      </c>
      <c r="Y9" s="15">
        <v>4.9160000000000004</v>
      </c>
      <c r="Z9" s="16" t="s">
        <v>1889</v>
      </c>
      <c r="AA9" s="17">
        <f>(A1L302C10 + A1L302C11)</f>
        <v>6.7540000000000004</v>
      </c>
      <c r="AB9" s="16" t="s">
        <v>1885</v>
      </c>
      <c r="AC9" s="15">
        <v>1.54</v>
      </c>
      <c r="AD9" s="16" t="s">
        <v>1885</v>
      </c>
      <c r="AE9" s="15">
        <v>4.62</v>
      </c>
      <c r="AF9" s="16" t="s">
        <v>1890</v>
      </c>
      <c r="AG9" s="17">
        <f>(A1L302C13 + A1L302C14)</f>
        <v>6.16</v>
      </c>
      <c r="AH9" s="16" t="s">
        <v>1891</v>
      </c>
      <c r="AI9" s="17">
        <f>IF(RUN_YEARS &gt; 1,(A1L302C3 + A1L302C6) / 2, 0 )</f>
        <v>12.403500000000001</v>
      </c>
      <c r="AJ9" s="16" t="s">
        <v>1892</v>
      </c>
      <c r="AK9" s="17">
        <f>IF(RUN_YEARS &gt; 2,(A1L302C3 + A1L302C6 + A1L302C9) / 3, 0 )</f>
        <v>10.848000000000001</v>
      </c>
      <c r="AL9" s="16" t="s">
        <v>1893</v>
      </c>
      <c r="AM9" s="17">
        <f>IF(RUN_YEARS &gt; 3,(A1L302C3 + A1L302C6 + A1L302C9 + A1L302C12) / 4, 0 )</f>
        <v>9.8245000000000005</v>
      </c>
      <c r="AN9" s="16" t="s">
        <v>1894</v>
      </c>
      <c r="AO9" s="17">
        <f>IF(RUN_YEARS &gt; 4,(A1L302C3 + A1L302C6 + A1L302C9 + A1L302C12 + A1L302C15) / 5, 0 )</f>
        <v>9.0915999999999997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0.54100000000000004</v>
      </c>
      <c r="F10" s="16" t="s">
        <v>1895</v>
      </c>
      <c r="G10" s="15">
        <v>1.7949999999999999</v>
      </c>
      <c r="H10" s="16" t="s">
        <v>1896</v>
      </c>
      <c r="I10" s="17">
        <f>(A1L303C1 + A1L303C2)</f>
        <v>2.3359999999999999</v>
      </c>
      <c r="J10" s="16" t="s">
        <v>1895</v>
      </c>
      <c r="K10" s="15">
        <v>0.56999999999999995</v>
      </c>
      <c r="L10" s="16" t="s">
        <v>1895</v>
      </c>
      <c r="M10" s="15">
        <v>1.81</v>
      </c>
      <c r="N10" s="16" t="s">
        <v>1897</v>
      </c>
      <c r="O10" s="17">
        <f>(A1L303C4 + A1L303C5)</f>
        <v>2.38</v>
      </c>
      <c r="P10" s="16" t="s">
        <v>1895</v>
      </c>
      <c r="Q10" s="15">
        <v>0.127</v>
      </c>
      <c r="R10" s="16" t="s">
        <v>1895</v>
      </c>
      <c r="S10" s="15">
        <v>1.498</v>
      </c>
      <c r="T10" s="16" t="s">
        <v>1898</v>
      </c>
      <c r="U10" s="17">
        <f>(A1L303C7 + A1L303C8)</f>
        <v>1.625</v>
      </c>
      <c r="V10" s="16" t="s">
        <v>1895</v>
      </c>
      <c r="W10" s="15">
        <v>0.151</v>
      </c>
      <c r="X10" s="16" t="s">
        <v>1895</v>
      </c>
      <c r="Y10" s="15">
        <v>1.56</v>
      </c>
      <c r="Z10" s="16" t="s">
        <v>1899</v>
      </c>
      <c r="AA10" s="17">
        <f>(A1L303C10 + A1L303C11)</f>
        <v>1.7110000000000001</v>
      </c>
      <c r="AB10" s="16" t="s">
        <v>1895</v>
      </c>
      <c r="AC10" s="15">
        <v>0.253</v>
      </c>
      <c r="AD10" s="16" t="s">
        <v>1895</v>
      </c>
      <c r="AE10" s="15">
        <v>1.9870000000000001</v>
      </c>
      <c r="AF10" s="16" t="s">
        <v>1900</v>
      </c>
      <c r="AG10" s="17">
        <f>(A1L303C13 + A1L303C14)</f>
        <v>2.2400000000000002</v>
      </c>
      <c r="AH10" s="16" t="s">
        <v>1901</v>
      </c>
      <c r="AI10" s="17">
        <f>IF(RUN_YEARS &gt; 1,(A1L303C3 + A1L303C6) / 2, 0 )</f>
        <v>2.3579999999999997</v>
      </c>
      <c r="AJ10" s="16" t="s">
        <v>1902</v>
      </c>
      <c r="AK10" s="17">
        <f>IF(RUN_YEARS &gt; 2,(A1L303C3 + A1L303C6 + A1L303C9) / 3, 0 )</f>
        <v>2.1136666666666666</v>
      </c>
      <c r="AL10" s="16" t="s">
        <v>1903</v>
      </c>
      <c r="AM10" s="17">
        <f>IF(RUN_YEARS &gt; 3,(A1L303C3 + A1L303C6 + A1L303C9 + A1L303C12) / 4, 0 )</f>
        <v>2.0129999999999999</v>
      </c>
      <c r="AN10" s="16" t="s">
        <v>1904</v>
      </c>
      <c r="AO10" s="17">
        <f>IF(RUN_YEARS &gt; 4,(A1L303C3 + A1L303C6 + A1L303C9 + A1L303C12 + A1L303C15) / 5, 0 )</f>
        <v>2.0583999999999998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4.2949999999999999</v>
      </c>
      <c r="F11" s="16" t="s">
        <v>1906</v>
      </c>
      <c r="G11" s="17">
        <f>(A1L302C2 + A1L303C2)</f>
        <v>10.706</v>
      </c>
      <c r="H11" s="16" t="s">
        <v>1907</v>
      </c>
      <c r="I11" s="17">
        <f>(_xlfn.SINGLE(A1L304C1) +_xlfn.SINGLE( A1L304C2))</f>
        <v>15.000999999999999</v>
      </c>
      <c r="J11" s="16" t="s">
        <v>1908</v>
      </c>
      <c r="K11" s="17">
        <f>(A1L302C4 + A1L303C4)</f>
        <v>4.101</v>
      </c>
      <c r="L11" s="16" t="s">
        <v>1909</v>
      </c>
      <c r="M11" s="17">
        <f>(A1L302C5 + A1L303C5)</f>
        <v>10.421000000000001</v>
      </c>
      <c r="N11" s="16" t="s">
        <v>1910</v>
      </c>
      <c r="O11" s="17">
        <f>(_xlfn.SINGLE(A1L304C4) +_xlfn.SINGLE( A1L304C5))</f>
        <v>14.522000000000002</v>
      </c>
      <c r="P11" s="16" t="s">
        <v>1911</v>
      </c>
      <c r="Q11" s="17">
        <f>(A1L302C7 + A1L303C7)</f>
        <v>2.08</v>
      </c>
      <c r="R11" s="16" t="s">
        <v>1912</v>
      </c>
      <c r="S11" s="17">
        <f>(A1L302C8 + A1L303C8)</f>
        <v>7.282</v>
      </c>
      <c r="T11" s="16" t="s">
        <v>1913</v>
      </c>
      <c r="U11" s="17">
        <f>(_xlfn.SINGLE(A1L304C7) +_xlfn.SINGLE( A1L304C8))</f>
        <v>9.3620000000000001</v>
      </c>
      <c r="V11" s="16" t="s">
        <v>1914</v>
      </c>
      <c r="W11" s="17">
        <f>(A1L302C10 + A1L303C10)</f>
        <v>1.9890000000000001</v>
      </c>
      <c r="X11" s="16" t="s">
        <v>1915</v>
      </c>
      <c r="Y11" s="17">
        <f>(A1L302C11 + A1L303C11)</f>
        <v>6.4760000000000009</v>
      </c>
      <c r="Z11" s="16" t="s">
        <v>1916</v>
      </c>
      <c r="AA11" s="17">
        <f>(_xlfn.SINGLE(A1L304C10) +_xlfn.SINGLE( A1L304C11))</f>
        <v>8.4650000000000016</v>
      </c>
      <c r="AB11" s="16" t="s">
        <v>1917</v>
      </c>
      <c r="AC11" s="17">
        <f>(A1L302C13 + A1L303C13)</f>
        <v>1.7930000000000001</v>
      </c>
      <c r="AD11" s="16" t="s">
        <v>1918</v>
      </c>
      <c r="AE11" s="17">
        <f>(A1L302C14 + A1L303C14)</f>
        <v>6.6070000000000002</v>
      </c>
      <c r="AF11" s="16" t="s">
        <v>1919</v>
      </c>
      <c r="AG11" s="17">
        <f>(_xlfn.SINGLE(A1L304C13) +_xlfn.SINGLE( A1L304C14))</f>
        <v>8.4</v>
      </c>
      <c r="AH11" s="16" t="s">
        <v>1920</v>
      </c>
      <c r="AI11" s="17">
        <f>IF(RUN_YEARS &gt; 1,(A1L304C3 + A1L304C6) / 2, 0 )</f>
        <v>14.761500000000002</v>
      </c>
      <c r="AJ11" s="16" t="s">
        <v>1921</v>
      </c>
      <c r="AK11" s="17">
        <f>IF(RUN_YEARS &gt; 2,(A1L304C3 + A1L304C6 + A1L304C9) / 3, 0 )</f>
        <v>12.961666666666668</v>
      </c>
      <c r="AL11" s="16" t="s">
        <v>1922</v>
      </c>
      <c r="AM11" s="17">
        <f>IF(RUN_YEARS &gt; 3,(A1L304C3 + A1L304C6 + A1L304C9 + A1L304C12) / 4, 0 )</f>
        <v>11.837500000000002</v>
      </c>
      <c r="AN11" s="16" t="s">
        <v>1923</v>
      </c>
      <c r="AO11" s="17">
        <f>IF(RUN_YEARS &gt; 4,(A1L304C3 + A1L304C6 + A1L304C9 + A1L304C12 + A1L304C15) / 5, 0 )</f>
        <v>11.150000000000002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59.140999999999998</v>
      </c>
      <c r="F12" s="16" t="s">
        <v>1924</v>
      </c>
      <c r="G12" s="15">
        <v>97.468000000000004</v>
      </c>
      <c r="H12" s="16" t="s">
        <v>1925</v>
      </c>
      <c r="I12" s="17">
        <f>(A1L305C1 + A1L305C2)</f>
        <v>156.60900000000001</v>
      </c>
      <c r="J12" s="16" t="s">
        <v>1924</v>
      </c>
      <c r="K12" s="15">
        <v>68.741</v>
      </c>
      <c r="L12" s="16" t="s">
        <v>1924</v>
      </c>
      <c r="M12" s="15">
        <v>109.068</v>
      </c>
      <c r="N12" s="16" t="s">
        <v>1926</v>
      </c>
      <c r="O12" s="17">
        <f>(A1L305C4 + A1L305C5)</f>
        <v>177.809</v>
      </c>
      <c r="P12" s="16" t="s">
        <v>1924</v>
      </c>
      <c r="Q12" s="15">
        <v>77.852999999999994</v>
      </c>
      <c r="R12" s="16" t="s">
        <v>1924</v>
      </c>
      <c r="S12" s="15">
        <v>116.92700000000001</v>
      </c>
      <c r="T12" s="16" t="s">
        <v>1927</v>
      </c>
      <c r="U12" s="17">
        <f>(A1L305C7 + A1L305C8)</f>
        <v>194.78</v>
      </c>
      <c r="V12" s="16" t="s">
        <v>1924</v>
      </c>
      <c r="W12" s="15">
        <v>73.774000000000001</v>
      </c>
      <c r="X12" s="16" t="s">
        <v>1924</v>
      </c>
      <c r="Y12" s="15">
        <v>114.819</v>
      </c>
      <c r="Z12" s="16" t="s">
        <v>1928</v>
      </c>
      <c r="AA12" s="17">
        <f>(A1L305C10 + A1L305C11)</f>
        <v>188.59300000000002</v>
      </c>
      <c r="AB12" s="16" t="s">
        <v>1924</v>
      </c>
      <c r="AC12" s="15">
        <v>87.475999999999999</v>
      </c>
      <c r="AD12" s="16" t="s">
        <v>1924</v>
      </c>
      <c r="AE12" s="15">
        <v>127.77500000000001</v>
      </c>
      <c r="AF12" s="16" t="s">
        <v>1929</v>
      </c>
      <c r="AG12" s="17">
        <f>(A1L305C13 + A1L305C14)</f>
        <v>215.251</v>
      </c>
      <c r="AH12" s="16" t="s">
        <v>1930</v>
      </c>
      <c r="AI12" s="17">
        <f>IF(RUN_YEARS &gt; 1,(A1L305C3 + A1L305C6) / 2, 0 )</f>
        <v>167.209</v>
      </c>
      <c r="AJ12" s="16" t="s">
        <v>1931</v>
      </c>
      <c r="AK12" s="17">
        <f>IF(RUN_YEARS &gt; 2,(A1L305C3 + A1L305C6 + A1L305C9) / 3, 0 )</f>
        <v>176.39933333333332</v>
      </c>
      <c r="AL12" s="16" t="s">
        <v>1932</v>
      </c>
      <c r="AM12" s="17">
        <f>IF(RUN_YEARS &gt; 3,(A1L305C3 + A1L305C6 + A1L305C9 + A1L305C12) / 4, 0 )</f>
        <v>179.44774999999998</v>
      </c>
      <c r="AN12" s="16" t="s">
        <v>1933</v>
      </c>
      <c r="AO12" s="17">
        <f>IF(RUN_YEARS &gt; 4,(A1L305C3 + A1L305C6 + A1L305C9 + A1L305C12 + A1L305C15) / 5, 0 )</f>
        <v>186.60839999999999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311.48099999999999</v>
      </c>
      <c r="F13" s="16" t="s">
        <v>1934</v>
      </c>
      <c r="G13" s="15">
        <v>300.322</v>
      </c>
      <c r="H13" s="16" t="s">
        <v>1935</v>
      </c>
      <c r="I13" s="17">
        <f>(A1L306C1 + A1L306C2)</f>
        <v>611.803</v>
      </c>
      <c r="J13" s="16" t="s">
        <v>1934</v>
      </c>
      <c r="K13" s="15">
        <v>411.63200000000001</v>
      </c>
      <c r="L13" s="16" t="s">
        <v>1934</v>
      </c>
      <c r="M13" s="15">
        <v>400.11</v>
      </c>
      <c r="N13" s="16" t="s">
        <v>1936</v>
      </c>
      <c r="O13" s="17">
        <f>(A1L306C4 + A1L306C5)</f>
        <v>811.74199999999996</v>
      </c>
      <c r="P13" s="16" t="s">
        <v>1934</v>
      </c>
      <c r="Q13" s="15">
        <v>462.49599999999998</v>
      </c>
      <c r="R13" s="16" t="s">
        <v>1934</v>
      </c>
      <c r="S13" s="15">
        <v>453.78</v>
      </c>
      <c r="T13" s="16" t="s">
        <v>1937</v>
      </c>
      <c r="U13" s="17">
        <f>(A1L306C7 + A1L306C8)</f>
        <v>916.27599999999995</v>
      </c>
      <c r="V13" s="16" t="s">
        <v>1934</v>
      </c>
      <c r="W13" s="15">
        <v>424.73700000000002</v>
      </c>
      <c r="X13" s="16" t="s">
        <v>1934</v>
      </c>
      <c r="Y13" s="15">
        <v>418.72500000000002</v>
      </c>
      <c r="Z13" s="16" t="s">
        <v>1938</v>
      </c>
      <c r="AA13" s="17">
        <f>(A1L306C10 + A1L306C11)</f>
        <v>843.46199999999999</v>
      </c>
      <c r="AB13" s="16" t="s">
        <v>1934</v>
      </c>
      <c r="AC13" s="15">
        <v>356.93400000000003</v>
      </c>
      <c r="AD13" s="16" t="s">
        <v>1934</v>
      </c>
      <c r="AE13" s="15">
        <v>357.31400000000002</v>
      </c>
      <c r="AF13" s="16" t="s">
        <v>1939</v>
      </c>
      <c r="AG13" s="17">
        <f>(A1L306C13 + A1L306C14)</f>
        <v>714.24800000000005</v>
      </c>
      <c r="AH13" s="16" t="s">
        <v>1940</v>
      </c>
      <c r="AI13" s="17">
        <f>IF(RUN_YEARS &gt; 1,(A1L306C3 + A1L306C6) / 2, 0 )</f>
        <v>711.77250000000004</v>
      </c>
      <c r="AJ13" s="16" t="s">
        <v>1941</v>
      </c>
      <c r="AK13" s="17">
        <f>IF(RUN_YEARS &gt; 2,(A1L306C3 + A1L306C6 + A1L306C9) / 3, 0 )</f>
        <v>779.94033333333334</v>
      </c>
      <c r="AL13" s="16" t="s">
        <v>1942</v>
      </c>
      <c r="AM13" s="17">
        <f>IF(RUN_YEARS &gt; 3,(A1L306C3 + A1L306C6 + A1L306C9 + A1L306C12) / 4, 0 )</f>
        <v>795.82074999999998</v>
      </c>
      <c r="AN13" s="16" t="s">
        <v>1943</v>
      </c>
      <c r="AO13" s="17">
        <f>IF(RUN_YEARS &gt; 4,(A1L306C3 + A1L306C6 + A1L306C9 + A1L306C12 + A1L306C15) / 5, 0 )</f>
        <v>779.50620000000004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0.82799999999999996</v>
      </c>
      <c r="F14" s="16" t="s">
        <v>1944</v>
      </c>
      <c r="G14" s="15">
        <v>1.3280000000000001</v>
      </c>
      <c r="H14" s="16" t="s">
        <v>1945</v>
      </c>
      <c r="I14" s="17">
        <f>(A1L307C1 + A1L307C2)</f>
        <v>2.1560000000000001</v>
      </c>
      <c r="J14" s="16" t="s">
        <v>1944</v>
      </c>
      <c r="K14" s="15">
        <v>0.93500000000000005</v>
      </c>
      <c r="L14" s="16" t="s">
        <v>1944</v>
      </c>
      <c r="M14" s="15">
        <v>1.9870000000000001</v>
      </c>
      <c r="N14" s="16" t="s">
        <v>1946</v>
      </c>
      <c r="O14" s="17">
        <f>(A1L307C4 + A1L307C5)</f>
        <v>2.9220000000000002</v>
      </c>
      <c r="P14" s="16" t="s">
        <v>1944</v>
      </c>
      <c r="Q14" s="15">
        <v>1.198</v>
      </c>
      <c r="R14" s="16" t="s">
        <v>1944</v>
      </c>
      <c r="S14" s="15">
        <v>2.0739999999999998</v>
      </c>
      <c r="T14" s="16" t="s">
        <v>1947</v>
      </c>
      <c r="U14" s="17">
        <f>(A1L307C7 + A1L307C8)</f>
        <v>3.2719999999999998</v>
      </c>
      <c r="V14" s="16" t="s">
        <v>1944</v>
      </c>
      <c r="W14" s="15">
        <v>0.93400000000000005</v>
      </c>
      <c r="X14" s="16" t="s">
        <v>1944</v>
      </c>
      <c r="Y14" s="15">
        <v>1.68</v>
      </c>
      <c r="Z14" s="16" t="s">
        <v>1948</v>
      </c>
      <c r="AA14" s="17">
        <f>(A1L307C10 + A1L307C11)</f>
        <v>2.6139999999999999</v>
      </c>
      <c r="AB14" s="16" t="s">
        <v>1944</v>
      </c>
      <c r="AC14" s="15">
        <v>0.88900000000000001</v>
      </c>
      <c r="AD14" s="16" t="s">
        <v>1944</v>
      </c>
      <c r="AE14" s="15">
        <v>1.506</v>
      </c>
      <c r="AF14" s="16" t="s">
        <v>1949</v>
      </c>
      <c r="AG14" s="17">
        <f>(A1L307C13 + A1L307C14)</f>
        <v>2.395</v>
      </c>
      <c r="AH14" s="16" t="s">
        <v>1950</v>
      </c>
      <c r="AI14" s="17">
        <f>IF(RUN_YEARS &gt; 1,(A1L307C3 + A1L307C6) / 2, 0 )</f>
        <v>2.5390000000000001</v>
      </c>
      <c r="AJ14" s="16" t="s">
        <v>1951</v>
      </c>
      <c r="AK14" s="17">
        <f>IF(RUN_YEARS &gt; 2,(A1L307C3 + A1L307C6 + A1L307C9) / 3, 0 )</f>
        <v>2.7833333333333332</v>
      </c>
      <c r="AL14" s="16" t="s">
        <v>1952</v>
      </c>
      <c r="AM14" s="17">
        <f>IF(RUN_YEARS &gt; 3,(A1L307C3 + A1L307C6 + A1L307C9 + A1L307C12) / 4, 0 )</f>
        <v>2.7409999999999997</v>
      </c>
      <c r="AN14" s="16" t="s">
        <v>1953</v>
      </c>
      <c r="AO14" s="17">
        <f>IF(RUN_YEARS &gt; 4,(A1L307C3 + A1L307C6 + A1L307C9 + A1L307C12 + A1L307C15) / 5, 0 )</f>
        <v>2.6717999999999997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312.30899999999997</v>
      </c>
      <c r="F15" s="16" t="s">
        <v>1955</v>
      </c>
      <c r="G15" s="17">
        <f>(A1L306C2 + A1L307C2)</f>
        <v>301.64999999999998</v>
      </c>
      <c r="H15" s="16" t="s">
        <v>1956</v>
      </c>
      <c r="I15" s="17">
        <f>(_xlfn.SINGLE(A1L308C1) +_xlfn.SINGLE( A1L308C2))</f>
        <v>613.95899999999995</v>
      </c>
      <c r="J15" s="16" t="s">
        <v>1957</v>
      </c>
      <c r="K15" s="17">
        <f>(A1L306C4 + A1L307C4)</f>
        <v>412.56700000000001</v>
      </c>
      <c r="L15" s="16" t="s">
        <v>1958</v>
      </c>
      <c r="M15" s="17">
        <f>(A1L306C5 + A1L307C5)</f>
        <v>402.09700000000004</v>
      </c>
      <c r="N15" s="16" t="s">
        <v>1959</v>
      </c>
      <c r="O15" s="17">
        <f>(_xlfn.SINGLE(A1L308C4) +_xlfn.SINGLE( A1L308C5))</f>
        <v>814.66399999999999</v>
      </c>
      <c r="P15" s="16" t="s">
        <v>1960</v>
      </c>
      <c r="Q15" s="17">
        <f>(A1L306C7 + A1L307C7)</f>
        <v>463.69399999999996</v>
      </c>
      <c r="R15" s="16" t="s">
        <v>1961</v>
      </c>
      <c r="S15" s="17">
        <f>(A1L306C8 + A1L307C8)</f>
        <v>455.85399999999998</v>
      </c>
      <c r="T15" s="16" t="s">
        <v>1962</v>
      </c>
      <c r="U15" s="17">
        <f>(_xlfn.SINGLE(A1L308C7) +_xlfn.SINGLE( A1L308C8))</f>
        <v>919.548</v>
      </c>
      <c r="V15" s="16" t="s">
        <v>1963</v>
      </c>
      <c r="W15" s="17">
        <f>(A1L306C10 + A1L307C10)</f>
        <v>425.67100000000005</v>
      </c>
      <c r="X15" s="16" t="s">
        <v>1964</v>
      </c>
      <c r="Y15" s="17">
        <f>(A1L306C11 + A1L307C11)</f>
        <v>420.40500000000003</v>
      </c>
      <c r="Z15" s="16" t="s">
        <v>1965</v>
      </c>
      <c r="AA15" s="17">
        <f>(_xlfn.SINGLE(A1L308C10) +_xlfn.SINGLE( A1L308C11))</f>
        <v>846.07600000000002</v>
      </c>
      <c r="AB15" s="16" t="s">
        <v>1966</v>
      </c>
      <c r="AC15" s="17">
        <f>(A1L306C13 + A1L307C13)</f>
        <v>357.82300000000004</v>
      </c>
      <c r="AD15" s="16" t="s">
        <v>1967</v>
      </c>
      <c r="AE15" s="17">
        <f>(A1L306C14 + A1L307C14)</f>
        <v>358.82</v>
      </c>
      <c r="AF15" s="16" t="s">
        <v>1968</v>
      </c>
      <c r="AG15" s="17">
        <f>(_xlfn.SINGLE(A1L308C13) +_xlfn.SINGLE( A1L308C14))</f>
        <v>716.64300000000003</v>
      </c>
      <c r="AH15" s="16" t="s">
        <v>1969</v>
      </c>
      <c r="AI15" s="17">
        <f>IF(RUN_YEARS &gt; 1,(A1L308C3 + A1L308C6) / 2, 0 )</f>
        <v>714.31150000000002</v>
      </c>
      <c r="AJ15" s="16" t="s">
        <v>1970</v>
      </c>
      <c r="AK15" s="17">
        <f>IF(RUN_YEARS &gt; 2,(A1L308C3 + A1L308C6 + A1L308C9) / 3, 0 )</f>
        <v>782.72366666666676</v>
      </c>
      <c r="AL15" s="16" t="s">
        <v>1971</v>
      </c>
      <c r="AM15" s="17">
        <f>IF(RUN_YEARS &gt; 3,(A1L308C3 + A1L308C6 + A1L308C9 + A1L308C12) / 4, 0 )</f>
        <v>798.56175000000007</v>
      </c>
      <c r="AN15" s="16" t="s">
        <v>1972</v>
      </c>
      <c r="AO15" s="17">
        <f>IF(RUN_YEARS &gt; 4,(A1L308C3 + A1L308C6 + A1L308C9 + A1L308C12 + A1L308C15) / 5, 0 )</f>
        <v>782.17800000000011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77.674999999999997</v>
      </c>
      <c r="F16" s="16" t="s">
        <v>1973</v>
      </c>
      <c r="G16" s="15">
        <v>74.429000000000002</v>
      </c>
      <c r="H16" s="16" t="s">
        <v>1974</v>
      </c>
      <c r="I16" s="17">
        <f>(A1L309C1 + A1L309C2)</f>
        <v>152.10399999999998</v>
      </c>
      <c r="J16" s="16" t="s">
        <v>1973</v>
      </c>
      <c r="K16" s="15">
        <v>86.522999999999996</v>
      </c>
      <c r="L16" s="16" t="s">
        <v>1973</v>
      </c>
      <c r="M16" s="15">
        <v>80.944000000000003</v>
      </c>
      <c r="N16" s="16" t="s">
        <v>1975</v>
      </c>
      <c r="O16" s="17">
        <f>(A1L309C4 + A1L309C5)</f>
        <v>167.46699999999998</v>
      </c>
      <c r="P16" s="16" t="s">
        <v>1973</v>
      </c>
      <c r="Q16" s="15">
        <v>105.126</v>
      </c>
      <c r="R16" s="16" t="s">
        <v>1973</v>
      </c>
      <c r="S16" s="15">
        <v>94.542000000000002</v>
      </c>
      <c r="T16" s="16" t="s">
        <v>1976</v>
      </c>
      <c r="U16" s="17">
        <f>(A1L309C7 + A1L309C8)</f>
        <v>199.66800000000001</v>
      </c>
      <c r="V16" s="16" t="s">
        <v>1973</v>
      </c>
      <c r="W16" s="15">
        <v>100.639</v>
      </c>
      <c r="X16" s="16" t="s">
        <v>1973</v>
      </c>
      <c r="Y16" s="15">
        <v>93.561999999999998</v>
      </c>
      <c r="Z16" s="16" t="s">
        <v>1977</v>
      </c>
      <c r="AA16" s="17">
        <f>(A1L309C10 + A1L309C11)</f>
        <v>194.20099999999999</v>
      </c>
      <c r="AB16" s="16" t="s">
        <v>1973</v>
      </c>
      <c r="AC16" s="15">
        <v>100.277</v>
      </c>
      <c r="AD16" s="16" t="s">
        <v>1973</v>
      </c>
      <c r="AE16" s="15">
        <v>96.025999999999996</v>
      </c>
      <c r="AF16" s="16" t="s">
        <v>1978</v>
      </c>
      <c r="AG16" s="17">
        <f>(A1L309C13 + A1L309C14)</f>
        <v>196.303</v>
      </c>
      <c r="AH16" s="16" t="s">
        <v>1979</v>
      </c>
      <c r="AI16" s="17">
        <f>IF(RUN_YEARS &gt; 1,(A1L309C3 + A1L309C6) / 2, 0 )</f>
        <v>159.78549999999998</v>
      </c>
      <c r="AJ16" s="16" t="s">
        <v>1980</v>
      </c>
      <c r="AK16" s="17">
        <f>IF(RUN_YEARS &gt; 2,(A1L309C3 + A1L309C6 + A1L309C9) / 3, 0 )</f>
        <v>173.07966666666667</v>
      </c>
      <c r="AL16" s="16" t="s">
        <v>1981</v>
      </c>
      <c r="AM16" s="17">
        <f>IF(RUN_YEARS &gt; 3,(A1L309C3 + A1L309C6 + A1L309C9 + A1L309C12) / 4, 0 )</f>
        <v>178.36</v>
      </c>
      <c r="AN16" s="16" t="s">
        <v>1982</v>
      </c>
      <c r="AO16" s="17">
        <f>IF(RUN_YEARS &gt; 4,(A1L309C3 + A1L309C6 + A1L309C9 + A1L309C12 + A1L309C15) / 5, 0 )</f>
        <v>181.9486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1.84</v>
      </c>
      <c r="F17" s="16" t="s">
        <v>1983</v>
      </c>
      <c r="G17" s="15">
        <v>2.8149999999999999</v>
      </c>
      <c r="H17" s="16" t="s">
        <v>1984</v>
      </c>
      <c r="I17" s="17">
        <f>(A1L310C1 + A1L310C2)</f>
        <v>4.6550000000000002</v>
      </c>
      <c r="J17" s="16" t="s">
        <v>1983</v>
      </c>
      <c r="K17" s="15">
        <v>2.6339999999999999</v>
      </c>
      <c r="L17" s="16" t="s">
        <v>1983</v>
      </c>
      <c r="M17" s="15">
        <v>4.7160000000000002</v>
      </c>
      <c r="N17" s="16" t="s">
        <v>1985</v>
      </c>
      <c r="O17" s="17">
        <f>(A1L310C4 + A1L310C5)</f>
        <v>7.35</v>
      </c>
      <c r="P17" s="16" t="s">
        <v>1983</v>
      </c>
      <c r="Q17" s="15">
        <v>5.3440000000000003</v>
      </c>
      <c r="R17" s="16" t="s">
        <v>1983</v>
      </c>
      <c r="S17" s="15">
        <v>6.8179999999999996</v>
      </c>
      <c r="T17" s="16" t="s">
        <v>1986</v>
      </c>
      <c r="U17" s="17">
        <f>(A1L310C7 + A1L310C8)</f>
        <v>12.161999999999999</v>
      </c>
      <c r="V17" s="16" t="s">
        <v>1983</v>
      </c>
      <c r="W17" s="15">
        <v>8.1880000000000006</v>
      </c>
      <c r="X17" s="16" t="s">
        <v>1983</v>
      </c>
      <c r="Y17" s="15">
        <v>9.2569999999999997</v>
      </c>
      <c r="Z17" s="16" t="s">
        <v>1987</v>
      </c>
      <c r="AA17" s="17">
        <f>(A1L310C10 + A1L310C11)</f>
        <v>17.445</v>
      </c>
      <c r="AB17" s="16" t="s">
        <v>1983</v>
      </c>
      <c r="AC17" s="15">
        <v>9.0549999999999997</v>
      </c>
      <c r="AD17" s="16" t="s">
        <v>1983</v>
      </c>
      <c r="AE17" s="15">
        <v>10.744</v>
      </c>
      <c r="AF17" s="16" t="s">
        <v>1988</v>
      </c>
      <c r="AG17" s="17">
        <f>(A1L310C13 + A1L310C14)</f>
        <v>19.798999999999999</v>
      </c>
      <c r="AH17" s="16" t="s">
        <v>1989</v>
      </c>
      <c r="AI17" s="17">
        <f>IF(RUN_YEARS &gt; 1,(A1L310C3 + A1L310C6) / 2, 0 )</f>
        <v>6.0024999999999995</v>
      </c>
      <c r="AJ17" s="16" t="s">
        <v>1990</v>
      </c>
      <c r="AK17" s="17">
        <f>IF(RUN_YEARS &gt; 2,(A1L310C3 + A1L310C6 + A1L310C9) / 3, 0 )</f>
        <v>8.0556666666666654</v>
      </c>
      <c r="AL17" s="16" t="s">
        <v>1991</v>
      </c>
      <c r="AM17" s="17">
        <f>IF(RUN_YEARS &gt; 3,(A1L310C3 + A1L310C6 + A1L310C9 + A1L310C12) / 4, 0 )</f>
        <v>10.402999999999999</v>
      </c>
      <c r="AN17" s="16" t="s">
        <v>1992</v>
      </c>
      <c r="AO17" s="17">
        <f>IF(RUN_YEARS &gt; 4,(A1L310C3 + A1L310C6 + A1L310C9 + A1L310C12 + A1L310C15) / 5, 0 )</f>
        <v>12.2822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55.981000000000002</v>
      </c>
      <c r="F18" s="16" t="s">
        <v>1993</v>
      </c>
      <c r="G18" s="15">
        <v>95.147000000000006</v>
      </c>
      <c r="H18" s="16" t="s">
        <v>1994</v>
      </c>
      <c r="I18" s="17">
        <f>(A1L311C1 + A1L311C2)</f>
        <v>151.12800000000001</v>
      </c>
      <c r="J18" s="16" t="s">
        <v>1993</v>
      </c>
      <c r="K18" s="15">
        <v>66.53</v>
      </c>
      <c r="L18" s="16" t="s">
        <v>1993</v>
      </c>
      <c r="M18" s="15">
        <v>105.87</v>
      </c>
      <c r="N18" s="16" t="s">
        <v>1995</v>
      </c>
      <c r="O18" s="17">
        <f>(A1L311C4 + A1L311C5)</f>
        <v>172.4</v>
      </c>
      <c r="P18" s="16" t="s">
        <v>1993</v>
      </c>
      <c r="Q18" s="15">
        <v>80.665000000000006</v>
      </c>
      <c r="R18" s="16" t="s">
        <v>1993</v>
      </c>
      <c r="S18" s="15">
        <v>103.947</v>
      </c>
      <c r="T18" s="16" t="s">
        <v>1996</v>
      </c>
      <c r="U18" s="17">
        <f>(A1L311C7 + A1L311C8)</f>
        <v>184.61200000000002</v>
      </c>
      <c r="V18" s="16" t="s">
        <v>1993</v>
      </c>
      <c r="W18" s="15">
        <v>74.031999999999996</v>
      </c>
      <c r="X18" s="16" t="s">
        <v>1993</v>
      </c>
      <c r="Y18" s="15">
        <v>104.61499999999999</v>
      </c>
      <c r="Z18" s="16" t="s">
        <v>1997</v>
      </c>
      <c r="AA18" s="17">
        <f>(A1L311C10 + A1L311C11)</f>
        <v>178.64699999999999</v>
      </c>
      <c r="AB18" s="16" t="s">
        <v>1993</v>
      </c>
      <c r="AC18" s="15">
        <v>85.600999999999999</v>
      </c>
      <c r="AD18" s="16" t="s">
        <v>1993</v>
      </c>
      <c r="AE18" s="15">
        <v>125.268</v>
      </c>
      <c r="AF18" s="16" t="s">
        <v>1998</v>
      </c>
      <c r="AG18" s="17">
        <f>(A1L311C13 + A1L311C14)</f>
        <v>210.869</v>
      </c>
      <c r="AH18" s="16" t="s">
        <v>1999</v>
      </c>
      <c r="AI18" s="17">
        <f>IF(RUN_YEARS &gt; 1,(A1L311C3 + A1L311C6) / 2, 0 )</f>
        <v>161.76400000000001</v>
      </c>
      <c r="AJ18" s="16" t="s">
        <v>2000</v>
      </c>
      <c r="AK18" s="17">
        <f>IF(RUN_YEARS &gt; 2,(A1L311C3 + A1L311C6 + A1L311C9) / 3, 0 )</f>
        <v>169.38000000000002</v>
      </c>
      <c r="AL18" s="16" t="s">
        <v>2001</v>
      </c>
      <c r="AM18" s="17">
        <f>IF(RUN_YEARS &gt; 3,(A1L311C3 + A1L311C6 + A1L311C9 + A1L311C12) / 4, 0 )</f>
        <v>171.69675000000001</v>
      </c>
      <c r="AN18" s="16" t="s">
        <v>2002</v>
      </c>
      <c r="AO18" s="17">
        <f>IF(RUN_YEARS &gt; 4,(A1L311C3 + A1L311C6 + A1L311C9 + A1L311C12 + A1L311C15) / 5, 0 )</f>
        <v>179.53120000000001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57.821000000000005</v>
      </c>
      <c r="F19" s="16" t="s">
        <v>2004</v>
      </c>
      <c r="G19" s="17">
        <f>(A1L310C2 + A1L311C2)</f>
        <v>97.962000000000003</v>
      </c>
      <c r="H19" s="16" t="s">
        <v>2005</v>
      </c>
      <c r="I19" s="17">
        <f>(_xlfn.SINGLE(A1L312C1) +_xlfn.SINGLE( A1L312C2))</f>
        <v>155.78300000000002</v>
      </c>
      <c r="J19" s="16" t="s">
        <v>2006</v>
      </c>
      <c r="K19" s="17">
        <f>(A1L310C4 + A1L311C4)</f>
        <v>69.164000000000001</v>
      </c>
      <c r="L19" s="16" t="s">
        <v>2007</v>
      </c>
      <c r="M19" s="17">
        <f>(A1L310C5 + A1L311C5)</f>
        <v>110.586</v>
      </c>
      <c r="N19" s="16" t="s">
        <v>2008</v>
      </c>
      <c r="O19" s="17">
        <f>(_xlfn.SINGLE(A1L312C4) +_xlfn.SINGLE( A1L312C5))</f>
        <v>179.75</v>
      </c>
      <c r="P19" s="16" t="s">
        <v>2009</v>
      </c>
      <c r="Q19" s="17">
        <f>(A1L310C7 + A1L311C7)</f>
        <v>86.009</v>
      </c>
      <c r="R19" s="16" t="s">
        <v>2010</v>
      </c>
      <c r="S19" s="17">
        <f>(A1L310C8 + A1L311C8)</f>
        <v>110.765</v>
      </c>
      <c r="T19" s="16" t="s">
        <v>2011</v>
      </c>
      <c r="U19" s="17">
        <f>(_xlfn.SINGLE(A1L312C7) +_xlfn.SINGLE( A1L312C8))</f>
        <v>196.774</v>
      </c>
      <c r="V19" s="16" t="s">
        <v>2012</v>
      </c>
      <c r="W19" s="17">
        <f>(A1L310C10 + A1L311C10)</f>
        <v>82.22</v>
      </c>
      <c r="X19" s="16" t="s">
        <v>2013</v>
      </c>
      <c r="Y19" s="17">
        <f>(A1L310C11 + A1L311C11)</f>
        <v>113.872</v>
      </c>
      <c r="Z19" s="16" t="s">
        <v>2014</v>
      </c>
      <c r="AA19" s="17">
        <f>(_xlfn.SINGLE(A1L312C10) +_xlfn.SINGLE( A1L312C11))</f>
        <v>196.09199999999998</v>
      </c>
      <c r="AB19" s="16" t="s">
        <v>2015</v>
      </c>
      <c r="AC19" s="17">
        <f>(A1L310C13 + A1L311C13)</f>
        <v>94.656000000000006</v>
      </c>
      <c r="AD19" s="16" t="s">
        <v>2016</v>
      </c>
      <c r="AE19" s="17">
        <f>(A1L310C14 + A1L311C14)</f>
        <v>136.012</v>
      </c>
      <c r="AF19" s="16" t="s">
        <v>2017</v>
      </c>
      <c r="AG19" s="17">
        <f>(_xlfn.SINGLE(A1L312C13) +_xlfn.SINGLE( A1L312C14))</f>
        <v>230.66800000000001</v>
      </c>
      <c r="AH19" s="16" t="s">
        <v>2018</v>
      </c>
      <c r="AI19" s="17">
        <f>IF(RUN_YEARS &gt; 1,(A1L312C3 + A1L312C6) / 2, 0 )</f>
        <v>167.76650000000001</v>
      </c>
      <c r="AJ19" s="16" t="s">
        <v>2019</v>
      </c>
      <c r="AK19" s="17">
        <f>IF(RUN_YEARS &gt; 2,(A1L312C3 + A1L312C6 + A1L312C9) / 3, 0 )</f>
        <v>177.43566666666666</v>
      </c>
      <c r="AL19" s="16" t="s">
        <v>2020</v>
      </c>
      <c r="AM19" s="17">
        <f>IF(RUN_YEARS &gt; 3,(A1L312C3 + A1L312C6 + A1L312C9 + A1L312C12) / 4, 0 )</f>
        <v>182.09975</v>
      </c>
      <c r="AN19" s="16" t="s">
        <v>2021</v>
      </c>
      <c r="AO19" s="17">
        <f>IF(RUN_YEARS &gt; 4,(A1L312C3 + A1L312C6 + A1L312C9 + A1L312C12 + A1L312C15) / 5, 0 )</f>
        <v>191.8134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62.076000000000001</v>
      </c>
      <c r="F20" s="16" t="s">
        <v>2022</v>
      </c>
      <c r="G20" s="15">
        <v>48.61</v>
      </c>
      <c r="H20" s="16" t="s">
        <v>2023</v>
      </c>
      <c r="I20" s="17">
        <f>(A1L313C1 + A1L313C2)</f>
        <v>110.68600000000001</v>
      </c>
      <c r="J20" s="16" t="s">
        <v>2022</v>
      </c>
      <c r="K20" s="15">
        <v>80.158000000000001</v>
      </c>
      <c r="L20" s="16" t="s">
        <v>2022</v>
      </c>
      <c r="M20" s="15">
        <v>67.626000000000005</v>
      </c>
      <c r="N20" s="16" t="s">
        <v>2024</v>
      </c>
      <c r="O20" s="17">
        <f>(A1L313C4 + A1L313C5)</f>
        <v>147.78399999999999</v>
      </c>
      <c r="P20" s="16" t="s">
        <v>2022</v>
      </c>
      <c r="Q20" s="15">
        <v>91.486999999999995</v>
      </c>
      <c r="R20" s="16" t="s">
        <v>2022</v>
      </c>
      <c r="S20" s="15">
        <v>86.355999999999995</v>
      </c>
      <c r="T20" s="16" t="s">
        <v>2025</v>
      </c>
      <c r="U20" s="17">
        <f>(A1L313C7 + A1L313C8)</f>
        <v>177.84299999999999</v>
      </c>
      <c r="V20" s="16" t="s">
        <v>2022</v>
      </c>
      <c r="W20" s="15">
        <v>64.152000000000001</v>
      </c>
      <c r="X20" s="16" t="s">
        <v>2022</v>
      </c>
      <c r="Y20" s="15">
        <v>60.701000000000001</v>
      </c>
      <c r="Z20" s="16" t="s">
        <v>2026</v>
      </c>
      <c r="AA20" s="17">
        <f>(A1L313C10 + A1L313C11)</f>
        <v>124.85300000000001</v>
      </c>
      <c r="AB20" s="16" t="s">
        <v>2022</v>
      </c>
      <c r="AC20" s="15">
        <v>51.862000000000002</v>
      </c>
      <c r="AD20" s="16" t="s">
        <v>2022</v>
      </c>
      <c r="AE20" s="15">
        <v>47.152000000000001</v>
      </c>
      <c r="AF20" s="16" t="s">
        <v>2027</v>
      </c>
      <c r="AG20" s="17">
        <f>(A1L313C13 + A1L313C14)</f>
        <v>99.01400000000001</v>
      </c>
      <c r="AH20" s="16" t="s">
        <v>2028</v>
      </c>
      <c r="AI20" s="17">
        <f>IF(RUN_YEARS &gt; 1,(A1L313C3 + A1L313C6) / 2, 0 )</f>
        <v>129.23500000000001</v>
      </c>
      <c r="AJ20" s="16" t="s">
        <v>2029</v>
      </c>
      <c r="AK20" s="17">
        <f>IF(RUN_YEARS &gt; 2,(A1L313C3 + A1L313C6 + A1L313C9) / 3, 0 )</f>
        <v>145.43766666666667</v>
      </c>
      <c r="AL20" s="16" t="s">
        <v>2030</v>
      </c>
      <c r="AM20" s="17">
        <f>IF(RUN_YEARS &gt; 3,(A1L313C3 + A1L313C6 + A1L313C9 + A1L313C12) / 4, 0 )</f>
        <v>140.29149999999998</v>
      </c>
      <c r="AN20" s="16" t="s">
        <v>2031</v>
      </c>
      <c r="AO20" s="17">
        <f>IF(RUN_YEARS &gt; 4,(A1L313C3 + A1L313C6 + A1L313C9 + A1L313C12 + A1L313C15) / 5, 0 )</f>
        <v>132.036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202.07</v>
      </c>
      <c r="F21" s="16" t="s">
        <v>2032</v>
      </c>
      <c r="G21" s="15">
        <v>181.23400000000001</v>
      </c>
      <c r="H21" s="16" t="s">
        <v>2033</v>
      </c>
      <c r="I21" s="17">
        <f>(A1L314C1 + A1L314C2)</f>
        <v>383.30399999999997</v>
      </c>
      <c r="J21" s="16" t="s">
        <v>2032</v>
      </c>
      <c r="K21" s="15">
        <v>230.30099999999999</v>
      </c>
      <c r="L21" s="16" t="s">
        <v>2032</v>
      </c>
      <c r="M21" s="15">
        <v>193.42500000000001</v>
      </c>
      <c r="N21" s="16" t="s">
        <v>2034</v>
      </c>
      <c r="O21" s="17">
        <f>(A1L314C4 + A1L314C5)</f>
        <v>423.726</v>
      </c>
      <c r="P21" s="16" t="s">
        <v>2032</v>
      </c>
      <c r="Q21" s="15">
        <v>218.02799999999999</v>
      </c>
      <c r="R21" s="16" t="s">
        <v>2032</v>
      </c>
      <c r="S21" s="15">
        <v>186.494</v>
      </c>
      <c r="T21" s="16" t="s">
        <v>2035</v>
      </c>
      <c r="U21" s="17">
        <f>(A1L314C7 + A1L314C8)</f>
        <v>404.52199999999999</v>
      </c>
      <c r="V21" s="16" t="s">
        <v>2032</v>
      </c>
      <c r="W21" s="15">
        <v>241.68199999999999</v>
      </c>
      <c r="X21" s="16" t="s">
        <v>2032</v>
      </c>
      <c r="Y21" s="15">
        <v>216.208</v>
      </c>
      <c r="Z21" s="16" t="s">
        <v>2036</v>
      </c>
      <c r="AA21" s="17">
        <f>(A1L314C10 + A1L314C11)</f>
        <v>457.89</v>
      </c>
      <c r="AB21" s="16" t="s">
        <v>2032</v>
      </c>
      <c r="AC21" s="15">
        <v>240.245</v>
      </c>
      <c r="AD21" s="16" t="s">
        <v>2032</v>
      </c>
      <c r="AE21" s="15">
        <v>220.87899999999999</v>
      </c>
      <c r="AF21" s="16" t="s">
        <v>2037</v>
      </c>
      <c r="AG21" s="17">
        <f>(A1L314C13 + A1L314C14)</f>
        <v>461.12400000000002</v>
      </c>
      <c r="AH21" s="16" t="s">
        <v>2038</v>
      </c>
      <c r="AI21" s="17">
        <f>IF(RUN_YEARS &gt; 1,(A1L314C3 + A1L314C6) / 2, 0 )</f>
        <v>403.51499999999999</v>
      </c>
      <c r="AJ21" s="16" t="s">
        <v>2039</v>
      </c>
      <c r="AK21" s="17">
        <f>IF(RUN_YEARS &gt; 2,(A1L314C3 + A1L314C6 + A1L314C9) / 3, 0 )</f>
        <v>403.85066666666665</v>
      </c>
      <c r="AL21" s="16" t="s">
        <v>2040</v>
      </c>
      <c r="AM21" s="17">
        <f>IF(RUN_YEARS &gt; 3,(A1L314C3 + A1L314C6 + A1L314C9 + A1L314C12) / 4, 0 )</f>
        <v>417.3605</v>
      </c>
      <c r="AN21" s="16" t="s">
        <v>2041</v>
      </c>
      <c r="AO21" s="17">
        <f>IF(RUN_YEARS &gt; 4,(A1L314C3 + A1L314C6 + A1L314C9 + A1L314C12 + A1L314C15) / 5, 0 )</f>
        <v>426.11319999999995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8.9999999999999993E-3</v>
      </c>
      <c r="F22" s="16" t="s">
        <v>2042</v>
      </c>
      <c r="G22" s="15">
        <v>1.4319999999999999</v>
      </c>
      <c r="H22" s="16" t="s">
        <v>2043</v>
      </c>
      <c r="I22" s="17">
        <f>(A1L315C1 + A1L315C2)</f>
        <v>1.4409999999999998</v>
      </c>
      <c r="J22" s="16" t="s">
        <v>2042</v>
      </c>
      <c r="K22" s="15">
        <v>0.124</v>
      </c>
      <c r="L22" s="16" t="s">
        <v>2042</v>
      </c>
      <c r="M22" s="15">
        <v>2.262</v>
      </c>
      <c r="N22" s="16" t="s">
        <v>2044</v>
      </c>
      <c r="O22" s="17">
        <f>(A1L315C4 + A1L315C5)</f>
        <v>2.3860000000000001</v>
      </c>
      <c r="P22" s="16" t="s">
        <v>2042</v>
      </c>
      <c r="Q22" s="15">
        <v>0.126</v>
      </c>
      <c r="R22" s="16" t="s">
        <v>2042</v>
      </c>
      <c r="S22" s="15">
        <v>2.5659999999999998</v>
      </c>
      <c r="T22" s="16" t="s">
        <v>2045</v>
      </c>
      <c r="U22" s="17">
        <f>(A1L315C7 + A1L315C8)</f>
        <v>2.6919999999999997</v>
      </c>
      <c r="V22" s="16" t="s">
        <v>2042</v>
      </c>
      <c r="W22" s="15">
        <v>0.33800000000000002</v>
      </c>
      <c r="X22" s="16" t="s">
        <v>2042</v>
      </c>
      <c r="Y22" s="15">
        <v>2.7</v>
      </c>
      <c r="Z22" s="16" t="s">
        <v>2046</v>
      </c>
      <c r="AA22" s="17">
        <f>(A1L315C10 + A1L315C11)</f>
        <v>3.0380000000000003</v>
      </c>
      <c r="AB22" s="16" t="s">
        <v>2042</v>
      </c>
      <c r="AC22" s="15">
        <v>0.39900000000000002</v>
      </c>
      <c r="AD22" s="16" t="s">
        <v>2042</v>
      </c>
      <c r="AE22" s="15">
        <v>2.9129999999999998</v>
      </c>
      <c r="AF22" s="16" t="s">
        <v>2047</v>
      </c>
      <c r="AG22" s="17">
        <f>(A1L315C13 + A1L315C14)</f>
        <v>3.3119999999999998</v>
      </c>
      <c r="AH22" s="16" t="s">
        <v>2048</v>
      </c>
      <c r="AI22" s="17">
        <f>IF(RUN_YEARS &gt; 1,(A1L315C3 + A1L315C6) / 2, 0 )</f>
        <v>1.9135</v>
      </c>
      <c r="AJ22" s="16" t="s">
        <v>2049</v>
      </c>
      <c r="AK22" s="17">
        <f>IF(RUN_YEARS &gt; 2,(A1L315C3 + A1L315C6 + A1L315C9) / 3, 0 )</f>
        <v>2.173</v>
      </c>
      <c r="AL22" s="16" t="s">
        <v>2050</v>
      </c>
      <c r="AM22" s="17">
        <f>IF(RUN_YEARS &gt; 3,(A1L315C3 + A1L315C6 + A1L315C9 + A1L315C12) / 4, 0 )</f>
        <v>2.3892500000000001</v>
      </c>
      <c r="AN22" s="16" t="s">
        <v>2051</v>
      </c>
      <c r="AO22" s="17">
        <f>IF(RUN_YEARS &gt; 4,(A1L315C3 + A1L315C6 + A1L315C9 + A1L315C12 + A1L315C15) / 5, 0 )</f>
        <v>2.5737999999999999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0.34399999999999997</v>
      </c>
      <c r="F23" s="16" t="s">
        <v>2052</v>
      </c>
      <c r="G23" s="15">
        <v>8.2989999999999995</v>
      </c>
      <c r="H23" s="16" t="s">
        <v>2053</v>
      </c>
      <c r="I23" s="17">
        <f>(A1L316C1 + A1L316C2)</f>
        <v>8.6429999999999989</v>
      </c>
      <c r="J23" s="16" t="s">
        <v>2052</v>
      </c>
      <c r="K23" s="15">
        <v>0.38900000000000001</v>
      </c>
      <c r="L23" s="16" t="s">
        <v>2052</v>
      </c>
      <c r="M23" s="15">
        <v>11.667999999999999</v>
      </c>
      <c r="N23" s="16" t="s">
        <v>2054</v>
      </c>
      <c r="O23" s="17">
        <f>(A1L316C4 + A1L316C5)</f>
        <v>12.056999999999999</v>
      </c>
      <c r="P23" s="16" t="s">
        <v>2052</v>
      </c>
      <c r="Q23" s="15">
        <v>0.65100000000000002</v>
      </c>
      <c r="R23" s="16" t="s">
        <v>2052</v>
      </c>
      <c r="S23" s="15">
        <v>14.991</v>
      </c>
      <c r="T23" s="16" t="s">
        <v>2055</v>
      </c>
      <c r="U23" s="17">
        <f>(A1L316C7 + A1L316C8)</f>
        <v>15.641999999999999</v>
      </c>
      <c r="V23" s="16" t="s">
        <v>2052</v>
      </c>
      <c r="W23" s="15">
        <v>0.98699999999999999</v>
      </c>
      <c r="X23" s="16" t="s">
        <v>2052</v>
      </c>
      <c r="Y23" s="15">
        <v>13.583</v>
      </c>
      <c r="Z23" s="16" t="s">
        <v>2056</v>
      </c>
      <c r="AA23" s="17">
        <f>(A1L316C10 + A1L316C11)</f>
        <v>14.57</v>
      </c>
      <c r="AB23" s="16" t="s">
        <v>2052</v>
      </c>
      <c r="AC23" s="15">
        <v>1.425</v>
      </c>
      <c r="AD23" s="16" t="s">
        <v>2052</v>
      </c>
      <c r="AE23" s="15">
        <v>13.551</v>
      </c>
      <c r="AF23" s="16" t="s">
        <v>2057</v>
      </c>
      <c r="AG23" s="17">
        <f>(A1L316C13 + A1L316C14)</f>
        <v>14.976000000000001</v>
      </c>
      <c r="AH23" s="16" t="s">
        <v>2058</v>
      </c>
      <c r="AI23" s="17">
        <f>IF(RUN_YEARS &gt; 1,(A1L316C3 + A1L316C6) / 2, 0 )</f>
        <v>10.349999999999998</v>
      </c>
      <c r="AJ23" s="16" t="s">
        <v>2059</v>
      </c>
      <c r="AK23" s="17">
        <f>IF(RUN_YEARS &gt; 2,(A1L316C3 + A1L316C6 + A1L316C9) / 3, 0 )</f>
        <v>12.113999999999999</v>
      </c>
      <c r="AL23" s="16" t="s">
        <v>2060</v>
      </c>
      <c r="AM23" s="17">
        <f>IF(RUN_YEARS &gt; 3,(A1L316C3 + A1L316C6 + A1L316C9 + A1L316C12) / 4, 0 )</f>
        <v>12.728</v>
      </c>
      <c r="AN23" s="16" t="s">
        <v>2061</v>
      </c>
      <c r="AO23" s="17">
        <f>IF(RUN_YEARS &gt; 4,(A1L316C3 + A1L316C6 + A1L316C9 + A1L316C12 + A1L316C15) / 5, 0 )</f>
        <v>13.177600000000002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126.81699999999999</v>
      </c>
      <c r="F24" s="16" t="s">
        <v>2062</v>
      </c>
      <c r="G24" s="15">
        <v>131.02799999999999</v>
      </c>
      <c r="H24" s="16" t="s">
        <v>2063</v>
      </c>
      <c r="I24" s="17">
        <f>(A1L317C1 + A1L317C2)</f>
        <v>257.84499999999997</v>
      </c>
      <c r="J24" s="16" t="s">
        <v>2062</v>
      </c>
      <c r="K24" s="15">
        <v>132.00399999999999</v>
      </c>
      <c r="L24" s="16" t="s">
        <v>2062</v>
      </c>
      <c r="M24" s="15">
        <v>137.477</v>
      </c>
      <c r="N24" s="16" t="s">
        <v>2064</v>
      </c>
      <c r="O24" s="17">
        <f>(A1L317C4 + A1L317C5)</f>
        <v>269.48099999999999</v>
      </c>
      <c r="P24" s="16" t="s">
        <v>2062</v>
      </c>
      <c r="Q24" s="15">
        <v>147.09700000000001</v>
      </c>
      <c r="R24" s="16" t="s">
        <v>2062</v>
      </c>
      <c r="S24" s="15">
        <v>151.56100000000001</v>
      </c>
      <c r="T24" s="16" t="s">
        <v>2065</v>
      </c>
      <c r="U24" s="17">
        <f>(A1L317C7 + A1L317C8)</f>
        <v>298.65800000000002</v>
      </c>
      <c r="V24" s="16" t="s">
        <v>2062</v>
      </c>
      <c r="W24" s="15">
        <v>170.67500000000001</v>
      </c>
      <c r="X24" s="16" t="s">
        <v>2062</v>
      </c>
      <c r="Y24" s="15">
        <v>173.69800000000001</v>
      </c>
      <c r="Z24" s="16" t="s">
        <v>2066</v>
      </c>
      <c r="AA24" s="17">
        <f>(A1L317C10 + A1L317C11)</f>
        <v>344.37300000000005</v>
      </c>
      <c r="AB24" s="16" t="s">
        <v>2062</v>
      </c>
      <c r="AC24" s="15">
        <v>190.75899999999999</v>
      </c>
      <c r="AD24" s="16" t="s">
        <v>2062</v>
      </c>
      <c r="AE24" s="15">
        <v>192.82</v>
      </c>
      <c r="AF24" s="16" t="s">
        <v>2067</v>
      </c>
      <c r="AG24" s="17">
        <f>(A1L317C13 + A1L317C14)</f>
        <v>383.57899999999995</v>
      </c>
      <c r="AH24" s="16" t="s">
        <v>2068</v>
      </c>
      <c r="AI24" s="17">
        <f>IF(RUN_YEARS &gt; 1,(A1L317C3 + A1L317C6) / 2, 0 )</f>
        <v>263.66300000000001</v>
      </c>
      <c r="AJ24" s="16" t="s">
        <v>2069</v>
      </c>
      <c r="AK24" s="17">
        <f>IF(RUN_YEARS &gt; 2,(A1L317C3 + A1L317C6 + A1L317C9) / 3, 0 )</f>
        <v>275.32800000000003</v>
      </c>
      <c r="AL24" s="16" t="s">
        <v>2070</v>
      </c>
      <c r="AM24" s="17">
        <f>IF(RUN_YEARS &gt; 3,(A1L317C3 + A1L317C6 + A1L317C9 + A1L317C12) / 4, 0 )</f>
        <v>292.58924999999999</v>
      </c>
      <c r="AN24" s="16" t="s">
        <v>2071</v>
      </c>
      <c r="AO24" s="17">
        <f>IF(RUN_YEARS &gt; 4,(A1L317C3 + A1L317C6 + A1L317C9 + A1L317C12 + A1L317C15) / 5, 0 )</f>
        <v>310.78719999999998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32.783000000000001</v>
      </c>
      <c r="F25" s="16" t="s">
        <v>2072</v>
      </c>
      <c r="G25" s="15">
        <v>34.924999999999997</v>
      </c>
      <c r="H25" s="16" t="s">
        <v>2073</v>
      </c>
      <c r="I25" s="17">
        <f>(A1L318C1 + A1L318C2)</f>
        <v>67.707999999999998</v>
      </c>
      <c r="J25" s="16" t="s">
        <v>2072</v>
      </c>
      <c r="K25" s="15">
        <v>41.924999999999997</v>
      </c>
      <c r="L25" s="16" t="s">
        <v>2072</v>
      </c>
      <c r="M25" s="15">
        <v>46.006</v>
      </c>
      <c r="N25" s="16" t="s">
        <v>2074</v>
      </c>
      <c r="O25" s="17">
        <f>(A1L318C4 + A1L318C5)</f>
        <v>87.930999999999997</v>
      </c>
      <c r="P25" s="16" t="s">
        <v>2072</v>
      </c>
      <c r="Q25" s="15">
        <v>41.43</v>
      </c>
      <c r="R25" s="16" t="s">
        <v>2072</v>
      </c>
      <c r="S25" s="15">
        <v>44.927999999999997</v>
      </c>
      <c r="T25" s="16" t="s">
        <v>2075</v>
      </c>
      <c r="U25" s="17">
        <f>(A1L318C7 + A1L318C8)</f>
        <v>86.358000000000004</v>
      </c>
      <c r="V25" s="16" t="s">
        <v>2072</v>
      </c>
      <c r="W25" s="15">
        <v>34.159999999999997</v>
      </c>
      <c r="X25" s="16" t="s">
        <v>2072</v>
      </c>
      <c r="Y25" s="15">
        <v>35.655999999999999</v>
      </c>
      <c r="Z25" s="16" t="s">
        <v>2076</v>
      </c>
      <c r="AA25" s="17">
        <f>(A1L318C10 + A1L318C11)</f>
        <v>69.816000000000003</v>
      </c>
      <c r="AB25" s="16" t="s">
        <v>2072</v>
      </c>
      <c r="AC25" s="15">
        <v>34.018000000000001</v>
      </c>
      <c r="AD25" s="16" t="s">
        <v>2072</v>
      </c>
      <c r="AE25" s="15">
        <v>36.927</v>
      </c>
      <c r="AF25" s="16" t="s">
        <v>2077</v>
      </c>
      <c r="AG25" s="17">
        <f>(A1L318C13 + A1L318C14)</f>
        <v>70.944999999999993</v>
      </c>
      <c r="AH25" s="16" t="s">
        <v>2078</v>
      </c>
      <c r="AI25" s="17">
        <f>IF(RUN_YEARS &gt; 1,(A1L318C3 + A1L318C6) / 2, 0 )</f>
        <v>77.819500000000005</v>
      </c>
      <c r="AJ25" s="16" t="s">
        <v>2079</v>
      </c>
      <c r="AK25" s="17">
        <f>IF(RUN_YEARS &gt; 2,(A1L318C3 + A1L318C6 + A1L318C9) / 3, 0 )</f>
        <v>80.665666666666667</v>
      </c>
      <c r="AL25" s="16" t="s">
        <v>2080</v>
      </c>
      <c r="AM25" s="17">
        <f>IF(RUN_YEARS &gt; 3,(A1L318C3 + A1L318C6 + A1L318C9 + A1L318C12) / 4, 0 )</f>
        <v>77.953249999999997</v>
      </c>
      <c r="AN25" s="16" t="s">
        <v>2081</v>
      </c>
      <c r="AO25" s="17">
        <f>IF(RUN_YEARS &gt; 4,(A1L318C3 + A1L318C6 + A1L318C9 + A1L318C12 + A1L318C15) / 5, 0 )</f>
        <v>76.551599999999993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2.4E-2</v>
      </c>
      <c r="F26" s="16" t="s">
        <v>2082</v>
      </c>
      <c r="G26" s="15">
        <v>0.108</v>
      </c>
      <c r="H26" s="16" t="s">
        <v>2083</v>
      </c>
      <c r="I26" s="17">
        <f>(A1L319C1 + A1L319C2)</f>
        <v>0.13200000000000001</v>
      </c>
      <c r="J26" s="16" t="s">
        <v>2082</v>
      </c>
      <c r="K26" s="15">
        <v>4.3999999999999997E-2</v>
      </c>
      <c r="L26" s="16" t="s">
        <v>2082</v>
      </c>
      <c r="M26" s="15">
        <v>0.121</v>
      </c>
      <c r="N26" s="16" t="s">
        <v>2084</v>
      </c>
      <c r="O26" s="17">
        <f>(A1L319C4 + A1L319C5)</f>
        <v>0.16499999999999998</v>
      </c>
      <c r="P26" s="16" t="s">
        <v>2082</v>
      </c>
      <c r="Q26" s="15">
        <v>3.5999999999999997E-2</v>
      </c>
      <c r="R26" s="16" t="s">
        <v>2082</v>
      </c>
      <c r="S26" s="15">
        <v>9.6000000000000002E-2</v>
      </c>
      <c r="T26" s="16" t="s">
        <v>2085</v>
      </c>
      <c r="U26" s="17">
        <f>(A1L319C7 + A1L319C8)</f>
        <v>0.13200000000000001</v>
      </c>
      <c r="V26" s="16" t="s">
        <v>2082</v>
      </c>
      <c r="W26" s="15">
        <v>4.5999999999999999E-2</v>
      </c>
      <c r="X26" s="16" t="s">
        <v>2082</v>
      </c>
      <c r="Y26" s="15">
        <v>0.11600000000000001</v>
      </c>
      <c r="Z26" s="16" t="s">
        <v>2086</v>
      </c>
      <c r="AA26" s="17">
        <f>(A1L319C10 + A1L319C11)</f>
        <v>0.16200000000000001</v>
      </c>
      <c r="AB26" s="16" t="s">
        <v>2082</v>
      </c>
      <c r="AC26" s="15">
        <v>4.2999999999999997E-2</v>
      </c>
      <c r="AD26" s="16" t="s">
        <v>2082</v>
      </c>
      <c r="AE26" s="15">
        <v>0.104</v>
      </c>
      <c r="AF26" s="16" t="s">
        <v>2087</v>
      </c>
      <c r="AG26" s="17">
        <f>(A1L319C13 + A1L319C14)</f>
        <v>0.14699999999999999</v>
      </c>
      <c r="AH26" s="16" t="s">
        <v>2088</v>
      </c>
      <c r="AI26" s="17">
        <f>IF(RUN_YEARS &gt; 1,(A1L319C3 + A1L319C6) / 2, 0 )</f>
        <v>0.14849999999999999</v>
      </c>
      <c r="AJ26" s="16" t="s">
        <v>2089</v>
      </c>
      <c r="AK26" s="17">
        <f>IF(RUN_YEARS &gt; 2,(A1L319C3 + A1L319C6 + A1L319C9) / 3, 0 )</f>
        <v>0.14299999999999999</v>
      </c>
      <c r="AL26" s="16" t="s">
        <v>2090</v>
      </c>
      <c r="AM26" s="17">
        <f>IF(RUN_YEARS &gt; 3,(A1L319C3 + A1L319C6 + A1L319C9 + A1L319C12) / 4, 0 )</f>
        <v>0.14774999999999999</v>
      </c>
      <c r="AN26" s="16" t="s">
        <v>2091</v>
      </c>
      <c r="AO26" s="17">
        <f>IF(RUN_YEARS &gt; 4,(A1L319C3 + A1L319C6 + A1L319C9 + A1L319C12 + A1L319C15) / 5, 0 )</f>
        <v>0.14760000000000001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16.582000000000001</v>
      </c>
      <c r="F27" s="16" t="s">
        <v>2092</v>
      </c>
      <c r="G27" s="15">
        <v>31.986999999999998</v>
      </c>
      <c r="H27" s="16" t="s">
        <v>2093</v>
      </c>
      <c r="I27" s="17">
        <f>(A1L320C1 + A1L320C2)</f>
        <v>48.569000000000003</v>
      </c>
      <c r="J27" s="16" t="s">
        <v>2092</v>
      </c>
      <c r="K27" s="15">
        <v>16.164000000000001</v>
      </c>
      <c r="L27" s="16" t="s">
        <v>2092</v>
      </c>
      <c r="M27" s="15">
        <v>36.338999999999999</v>
      </c>
      <c r="N27" s="16" t="s">
        <v>2094</v>
      </c>
      <c r="O27" s="17">
        <f>(A1L320C4 + A1L320C5)</f>
        <v>52.503</v>
      </c>
      <c r="P27" s="16" t="s">
        <v>2092</v>
      </c>
      <c r="Q27" s="15">
        <v>14.023999999999999</v>
      </c>
      <c r="R27" s="16" t="s">
        <v>2092</v>
      </c>
      <c r="S27" s="15">
        <v>35.350999999999999</v>
      </c>
      <c r="T27" s="16" t="s">
        <v>2095</v>
      </c>
      <c r="U27" s="17">
        <f>(A1L320C7 + A1L320C8)</f>
        <v>49.375</v>
      </c>
      <c r="V27" s="16" t="s">
        <v>2092</v>
      </c>
      <c r="W27" s="15">
        <v>13.214</v>
      </c>
      <c r="X27" s="16" t="s">
        <v>2092</v>
      </c>
      <c r="Y27" s="15">
        <v>34.341000000000001</v>
      </c>
      <c r="Z27" s="16" t="s">
        <v>2096</v>
      </c>
      <c r="AA27" s="17">
        <f>(A1L320C10 + A1L320C11)</f>
        <v>47.555</v>
      </c>
      <c r="AB27" s="16" t="s">
        <v>2092</v>
      </c>
      <c r="AC27" s="15">
        <v>11.574</v>
      </c>
      <c r="AD27" s="16" t="s">
        <v>2092</v>
      </c>
      <c r="AE27" s="15">
        <v>35.421999999999997</v>
      </c>
      <c r="AF27" s="16" t="s">
        <v>2097</v>
      </c>
      <c r="AG27" s="17">
        <f>(A1L320C13 + A1L320C14)</f>
        <v>46.995999999999995</v>
      </c>
      <c r="AH27" s="16" t="s">
        <v>2098</v>
      </c>
      <c r="AI27" s="17">
        <f>IF(RUN_YEARS &gt; 1,(A1L320C3 + A1L320C6) / 2, 0 )</f>
        <v>50.536000000000001</v>
      </c>
      <c r="AJ27" s="16" t="s">
        <v>2099</v>
      </c>
      <c r="AK27" s="17">
        <f>IF(RUN_YEARS &gt; 2,(A1L320C3 + A1L320C6 + A1L320C9) / 3, 0 )</f>
        <v>50.149000000000001</v>
      </c>
      <c r="AL27" s="16" t="s">
        <v>2100</v>
      </c>
      <c r="AM27" s="17">
        <f>IF(RUN_YEARS &gt; 3,(A1L320C3 + A1L320C6 + A1L320C9 + A1L320C12) / 4, 0 )</f>
        <v>49.500500000000002</v>
      </c>
      <c r="AN27" s="16" t="s">
        <v>2101</v>
      </c>
      <c r="AO27" s="17">
        <f>IF(RUN_YEARS &gt; 4,(A1L320C3 + A1L320C6 + A1L320C9 + A1L320C12 + A1L320C15) / 5, 0 )</f>
        <v>48.999600000000001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0</v>
      </c>
      <c r="H28" s="16" t="s">
        <v>2103</v>
      </c>
      <c r="I28" s="17">
        <f>(A1L321C1 + A1L321C2)</f>
        <v>0</v>
      </c>
      <c r="J28" s="16" t="s">
        <v>2102</v>
      </c>
      <c r="K28" s="15">
        <v>0</v>
      </c>
      <c r="L28" s="16" t="s">
        <v>2102</v>
      </c>
      <c r="M28" s="15">
        <v>0</v>
      </c>
      <c r="N28" s="16" t="s">
        <v>2104</v>
      </c>
      <c r="O28" s="17">
        <f>(A1L321C4 + A1L321C5)</f>
        <v>0</v>
      </c>
      <c r="P28" s="16" t="s">
        <v>2102</v>
      </c>
      <c r="Q28" s="15">
        <v>0</v>
      </c>
      <c r="R28" s="16" t="s">
        <v>2102</v>
      </c>
      <c r="S28" s="15">
        <v>0</v>
      </c>
      <c r="T28" s="16" t="s">
        <v>2105</v>
      </c>
      <c r="U28" s="17">
        <f>(A1L321C7 + A1L321C8)</f>
        <v>0</v>
      </c>
      <c r="V28" s="16" t="s">
        <v>2102</v>
      </c>
      <c r="W28" s="15">
        <v>0</v>
      </c>
      <c r="X28" s="16" t="s">
        <v>2102</v>
      </c>
      <c r="Y28" s="15">
        <v>3.0000000000000001E-3</v>
      </c>
      <c r="Z28" s="16" t="s">
        <v>2106</v>
      </c>
      <c r="AA28" s="17">
        <f>(A1L321C10 + A1L321C11)</f>
        <v>3.0000000000000001E-3</v>
      </c>
      <c r="AB28" s="16" t="s">
        <v>2102</v>
      </c>
      <c r="AC28" s="15">
        <v>0</v>
      </c>
      <c r="AD28" s="16" t="s">
        <v>2102</v>
      </c>
      <c r="AE28" s="15">
        <v>4.0000000000000001E-3</v>
      </c>
      <c r="AF28" s="16" t="s">
        <v>2107</v>
      </c>
      <c r="AG28" s="17">
        <f>(A1L321C13 + A1L321C14)</f>
        <v>4.0000000000000001E-3</v>
      </c>
      <c r="AH28" s="16" t="s">
        <v>2108</v>
      </c>
      <c r="AI28" s="17">
        <f>IF(RUN_YEARS &gt; 1,(A1L321C3 + A1L321C6) / 2, 0 )</f>
        <v>0</v>
      </c>
      <c r="AJ28" s="16" t="s">
        <v>2109</v>
      </c>
      <c r="AK28" s="17">
        <f>IF(RUN_YEARS &gt; 2,(A1L321C3 + A1L321C6 + A1L321C9) / 3, 0 )</f>
        <v>0</v>
      </c>
      <c r="AL28" s="16" t="s">
        <v>2110</v>
      </c>
      <c r="AM28" s="17">
        <f>IF(RUN_YEARS &gt; 3,(A1L321C3 + A1L321C6 + A1L321C9 + A1L321C12) / 4, 0 )</f>
        <v>7.5000000000000002E-4</v>
      </c>
      <c r="AN28" s="16" t="s">
        <v>2111</v>
      </c>
      <c r="AO28" s="17">
        <f>IF(RUN_YEARS &gt; 4,(A1L321C3 + A1L321C6 + A1L321C9 + A1L321C12 + A1L321C15) / 5, 0 )</f>
        <v>1.4E-3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9.3070000000000004</v>
      </c>
      <c r="F29" s="16" t="s">
        <v>2112</v>
      </c>
      <c r="G29" s="15">
        <v>9.5909999999999993</v>
      </c>
      <c r="H29" s="16" t="s">
        <v>2113</v>
      </c>
      <c r="I29" s="17">
        <f>(A1L322C1 + A1L322C2)</f>
        <v>18.898</v>
      </c>
      <c r="J29" s="16" t="s">
        <v>2112</v>
      </c>
      <c r="K29" s="15">
        <v>9.0920000000000005</v>
      </c>
      <c r="L29" s="16" t="s">
        <v>2112</v>
      </c>
      <c r="M29" s="15">
        <v>9.68</v>
      </c>
      <c r="N29" s="16" t="s">
        <v>2114</v>
      </c>
      <c r="O29" s="17">
        <f>(A1L322C4 + A1L322C5)</f>
        <v>18.771999999999998</v>
      </c>
      <c r="P29" s="16" t="s">
        <v>2112</v>
      </c>
      <c r="Q29" s="15">
        <v>9.5269999999999992</v>
      </c>
      <c r="R29" s="16" t="s">
        <v>2112</v>
      </c>
      <c r="S29" s="15">
        <v>11.901999999999999</v>
      </c>
      <c r="T29" s="16" t="s">
        <v>2115</v>
      </c>
      <c r="U29" s="17">
        <f>(A1L322C7 + A1L322C8)</f>
        <v>21.428999999999998</v>
      </c>
      <c r="V29" s="16" t="s">
        <v>2112</v>
      </c>
      <c r="W29" s="15">
        <v>10.444000000000001</v>
      </c>
      <c r="X29" s="16" t="s">
        <v>2112</v>
      </c>
      <c r="Y29" s="15">
        <v>12.151999999999999</v>
      </c>
      <c r="Z29" s="16" t="s">
        <v>2116</v>
      </c>
      <c r="AA29" s="17">
        <f>(A1L322C10 + A1L322C11)</f>
        <v>22.596</v>
      </c>
      <c r="AB29" s="16" t="s">
        <v>2112</v>
      </c>
      <c r="AC29" s="15">
        <v>10.539</v>
      </c>
      <c r="AD29" s="16" t="s">
        <v>2112</v>
      </c>
      <c r="AE29" s="15">
        <v>10.951000000000001</v>
      </c>
      <c r="AF29" s="16" t="s">
        <v>2117</v>
      </c>
      <c r="AG29" s="17">
        <f>(A1L322C13 + A1L322C14)</f>
        <v>21.490000000000002</v>
      </c>
      <c r="AH29" s="16" t="s">
        <v>2118</v>
      </c>
      <c r="AI29" s="17">
        <f>IF(RUN_YEARS &gt; 1,(A1L322C3 + A1L322C6) / 2, 0 )</f>
        <v>18.835000000000001</v>
      </c>
      <c r="AJ29" s="16" t="s">
        <v>2119</v>
      </c>
      <c r="AK29" s="17">
        <f>IF(RUN_YEARS &gt; 2,(A1L322C3 + A1L322C6 + A1L322C9) / 3, 0 )</f>
        <v>19.699666666666669</v>
      </c>
      <c r="AL29" s="16" t="s">
        <v>2120</v>
      </c>
      <c r="AM29" s="17">
        <f>IF(RUN_YEARS &gt; 3,(A1L322C3 + A1L322C6 + A1L322C9 + A1L322C12) / 4, 0 )</f>
        <v>20.423750000000002</v>
      </c>
      <c r="AN29" s="16" t="s">
        <v>2121</v>
      </c>
      <c r="AO29" s="17">
        <f>IF(RUN_YEARS &gt; 4,(A1L322C3 + A1L322C6 + A1L322C9 + A1L322C12 + A1L322C15) / 5, 0 )</f>
        <v>20.637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9.3070000000000004</v>
      </c>
      <c r="F30" s="16" t="s">
        <v>2123</v>
      </c>
      <c r="G30" s="17">
        <f>(A1L321C2 + A1L322C2)</f>
        <v>9.5909999999999993</v>
      </c>
      <c r="H30" s="16" t="s">
        <v>2124</v>
      </c>
      <c r="I30" s="17">
        <f>(_xlfn.SINGLE(A1L323C1) +_xlfn.SINGLE( A1L323C2))</f>
        <v>18.898</v>
      </c>
      <c r="J30" s="16" t="s">
        <v>2125</v>
      </c>
      <c r="K30" s="17">
        <f>(A1L321C4 + A1L322C4)</f>
        <v>9.0920000000000005</v>
      </c>
      <c r="L30" s="16" t="s">
        <v>2126</v>
      </c>
      <c r="M30" s="17">
        <f>(A1L321C5 + A1L322C5)</f>
        <v>9.68</v>
      </c>
      <c r="N30" s="16" t="s">
        <v>2127</v>
      </c>
      <c r="O30" s="17">
        <f>(_xlfn.SINGLE(A1L323C4) +_xlfn.SINGLE( A1L323C5))</f>
        <v>18.771999999999998</v>
      </c>
      <c r="P30" s="16" t="s">
        <v>2128</v>
      </c>
      <c r="Q30" s="17">
        <f>(A1L321C7 + A1L322C7)</f>
        <v>9.5269999999999992</v>
      </c>
      <c r="R30" s="16" t="s">
        <v>2129</v>
      </c>
      <c r="S30" s="17">
        <f>(A1L321C8 + A1L322C8)</f>
        <v>11.901999999999999</v>
      </c>
      <c r="T30" s="16" t="s">
        <v>2130</v>
      </c>
      <c r="U30" s="17">
        <f>(_xlfn.SINGLE(A1L323C7) +_xlfn.SINGLE( A1L323C8))</f>
        <v>21.428999999999998</v>
      </c>
      <c r="V30" s="16" t="s">
        <v>2131</v>
      </c>
      <c r="W30" s="17">
        <f>(A1L321C10 + A1L322C10)</f>
        <v>10.444000000000001</v>
      </c>
      <c r="X30" s="16" t="s">
        <v>2132</v>
      </c>
      <c r="Y30" s="17">
        <f>(A1L321C11 + A1L322C11)</f>
        <v>12.154999999999999</v>
      </c>
      <c r="Z30" s="16" t="s">
        <v>2133</v>
      </c>
      <c r="AA30" s="17">
        <f>(_xlfn.SINGLE(A1L323C10) +_xlfn.SINGLE( A1L323C11))</f>
        <v>22.599</v>
      </c>
      <c r="AB30" s="16" t="s">
        <v>2134</v>
      </c>
      <c r="AC30" s="17">
        <f>(A1L321C13 + A1L322C13)</f>
        <v>10.539</v>
      </c>
      <c r="AD30" s="16" t="s">
        <v>2135</v>
      </c>
      <c r="AE30" s="17">
        <f>(A1L321C14 + A1L322C14)</f>
        <v>10.955</v>
      </c>
      <c r="AF30" s="16" t="s">
        <v>2136</v>
      </c>
      <c r="AG30" s="17">
        <f>(_xlfn.SINGLE(A1L323C13) +_xlfn.SINGLE( A1L323C14))</f>
        <v>21.494</v>
      </c>
      <c r="AH30" s="16" t="s">
        <v>2137</v>
      </c>
      <c r="AI30" s="17">
        <f>IF(RUN_YEARS &gt; 1,(A1L323C3 + A1L323C6) / 2, 0 )</f>
        <v>18.835000000000001</v>
      </c>
      <c r="AJ30" s="16" t="s">
        <v>2138</v>
      </c>
      <c r="AK30" s="17">
        <f>IF(RUN_YEARS &gt; 2,(A1L323C3 + A1L323C6 + A1L323C9) / 3, 0 )</f>
        <v>19.699666666666669</v>
      </c>
      <c r="AL30" s="16" t="s">
        <v>2139</v>
      </c>
      <c r="AM30" s="17">
        <f>IF(RUN_YEARS &gt; 3,(A1L323C3 + A1L323C6 + A1L323C9 + A1L323C12) / 4, 0 )</f>
        <v>20.424500000000002</v>
      </c>
      <c r="AN30" s="16" t="s">
        <v>2140</v>
      </c>
      <c r="AO30" s="17">
        <f>IF(RUN_YEARS &gt; 4,(A1L323C3 + A1L323C6 + A1L323C9 + A1L323C12 + A1L323C15) / 5, 0 )</f>
        <v>20.638400000000001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961.25299999999993</v>
      </c>
      <c r="F31" s="16" t="s">
        <v>2142</v>
      </c>
      <c r="G31" s="17">
        <f>(A1L301C2 + A1L304C2 + A1L305C2 + A1L308C2 + A1L309C2 + SUM(A1L312C2:A1L322C2))</f>
        <v>1029.4290000000001</v>
      </c>
      <c r="H31" s="16" t="s">
        <v>2143</v>
      </c>
      <c r="I31" s="17">
        <f>(_xlfn.SINGLE(A1L324C1) +_xlfn.SINGLE( A1L324C2))</f>
        <v>1990.682</v>
      </c>
      <c r="J31" s="16" t="s">
        <v>2144</v>
      </c>
      <c r="K31" s="17">
        <f>(A1L301C4 + A1L304C4 + A1L305C4 + A1L308C4 + A1L309C4 + SUM(A1L312C4:A1L322C4))</f>
        <v>1151.297</v>
      </c>
      <c r="L31" s="16" t="s">
        <v>2145</v>
      </c>
      <c r="M31" s="17">
        <f>(A1L301C5 + A1L304C5 + A1L305C5 + A1L308C5 + A1L309C5 + SUM(A1L312C5:A1L322C5))</f>
        <v>1217.7199999999998</v>
      </c>
      <c r="N31" s="16" t="s">
        <v>2146</v>
      </c>
      <c r="O31" s="17">
        <f>(_xlfn.SINGLE(A1L324C4) +_xlfn.SINGLE( A1L324C5))</f>
        <v>2369.0169999999998</v>
      </c>
      <c r="P31" s="16" t="s">
        <v>2147</v>
      </c>
      <c r="Q31" s="17">
        <f>(A1L301C7 + A1L304C7 + A1L305C7 + A1L308C7 + A1L309C7 + SUM(A1L312C7:A1L322C7))</f>
        <v>1257.1679999999999</v>
      </c>
      <c r="R31" s="16" t="s">
        <v>2148</v>
      </c>
      <c r="S31" s="17">
        <f>(A1L301C8 + A1L304C8 + A1L305C8 + A1L308C8 + A1L309C8 + SUM(A1L312C8:A1L322C8))</f>
        <v>1319.615</v>
      </c>
      <c r="T31" s="16" t="s">
        <v>2149</v>
      </c>
      <c r="U31" s="17">
        <f>(_xlfn.SINGLE(A1L324C7) +_xlfn.SINGLE( A1L324C8))</f>
        <v>2576.7829999999999</v>
      </c>
      <c r="V31" s="16" t="s">
        <v>2150</v>
      </c>
      <c r="W31" s="17">
        <f>(A1L301C10 + A1L304C10 + A1L305C10 + A1L308C10 + A1L309C10 + SUM(A1L312C10:A1L322C10))</f>
        <v>1219.9910000000002</v>
      </c>
      <c r="X31" s="16" t="s">
        <v>2151</v>
      </c>
      <c r="Y31" s="17">
        <f>(A1L301C11 + A1L304C11 + A1L305C11 + A1L308C11 + A1L309C11 + SUM(A1L312C11:A1L322C11))</f>
        <v>1298.2920000000001</v>
      </c>
      <c r="Z31" s="16" t="s">
        <v>2152</v>
      </c>
      <c r="AA31" s="17">
        <f>(_xlfn.SINGLE(A1L324C10) +_xlfn.SINGLE( A1L324C11))</f>
        <v>2518.2830000000004</v>
      </c>
      <c r="AB31" s="16" t="s">
        <v>2153</v>
      </c>
      <c r="AC31" s="17">
        <f>(A1L301C13 + A1L304C13 + A1L305C13 + A1L308C13 + A1L309C13 + SUM(A1L312C13:A1L322C13))</f>
        <v>1182.8890000000001</v>
      </c>
      <c r="AD31" s="16" t="s">
        <v>2154</v>
      </c>
      <c r="AE31" s="17">
        <f>(A1L301C14 + A1L304C14 + A1L305C14 + A1L308C14 + A1L309C14 + SUM(A1L312C14:A1L322C14))</f>
        <v>1285.9630000000002</v>
      </c>
      <c r="AF31" s="16" t="s">
        <v>2155</v>
      </c>
      <c r="AG31" s="17">
        <f>(_xlfn.SINGLE(A1L324C13) +_xlfn.SINGLE( A1L324C14))</f>
        <v>2468.8520000000003</v>
      </c>
      <c r="AH31" s="16" t="s">
        <v>2156</v>
      </c>
      <c r="AI31" s="17">
        <f>IF(RUN_YEARS &gt; 1,(A1L324C3 + A1L324C6) / 2, 0 )</f>
        <v>2179.8494999999998</v>
      </c>
      <c r="AJ31" s="16" t="s">
        <v>2157</v>
      </c>
      <c r="AK31" s="17">
        <f>IF(RUN_YEARS &gt; 2,(A1L324C3 + A1L324C6 + A1L324C9) / 3, 0 )</f>
        <v>2312.1606666666667</v>
      </c>
      <c r="AL31" s="16" t="s">
        <v>2158</v>
      </c>
      <c r="AM31" s="17">
        <f>IF(RUN_YEARS &gt; 3,(A1L324C3 + A1L324C6 + A1L324C9 + A1L324C12) / 4, 0 )</f>
        <v>2363.6912499999999</v>
      </c>
      <c r="AN31" s="16" t="s">
        <v>2159</v>
      </c>
      <c r="AO31" s="17">
        <f>IF(RUN_YEARS &gt; 4,(A1L324C3 + A1L324C6 + A1L324C9 + A1L324C12 + A1L324C15) / 5, 0 )</f>
        <v>2384.7233999999999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1134C-F50A-45D6-939C-FA2A23FCCEEC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5.4960000000000004</v>
      </c>
      <c r="F9" s="16" t="s">
        <v>1885</v>
      </c>
      <c r="G9" s="15">
        <v>19.073</v>
      </c>
      <c r="H9" s="16" t="s">
        <v>2195</v>
      </c>
      <c r="I9" s="17">
        <f>(A1L342C1 + A1L342C2)</f>
        <v>24.569000000000003</v>
      </c>
      <c r="J9" s="16" t="s">
        <v>1885</v>
      </c>
      <c r="K9" s="15">
        <v>6.4950000000000001</v>
      </c>
      <c r="L9" s="16" t="s">
        <v>1885</v>
      </c>
      <c r="M9" s="15">
        <v>19.783999999999999</v>
      </c>
      <c r="N9" s="16" t="s">
        <v>2196</v>
      </c>
      <c r="O9" s="17">
        <f>(A1L342C4 + A1L342C5)</f>
        <v>26.279</v>
      </c>
      <c r="P9" s="16" t="s">
        <v>1885</v>
      </c>
      <c r="Q9" s="15">
        <v>11.48</v>
      </c>
      <c r="R9" s="16" t="s">
        <v>1885</v>
      </c>
      <c r="S9" s="15">
        <v>22.349</v>
      </c>
      <c r="T9" s="16" t="s">
        <v>2197</v>
      </c>
      <c r="U9" s="17">
        <f>(A1L342C7 + A1L342C8)</f>
        <v>33.829000000000001</v>
      </c>
      <c r="V9" s="16" t="s">
        <v>1885</v>
      </c>
      <c r="W9" s="15">
        <v>12.765000000000001</v>
      </c>
      <c r="X9" s="16" t="s">
        <v>1885</v>
      </c>
      <c r="Y9" s="15">
        <v>19.998000000000001</v>
      </c>
      <c r="Z9" s="16" t="s">
        <v>2198</v>
      </c>
      <c r="AA9" s="17">
        <f>(A1L342C10 + A1L342C11)</f>
        <v>32.763000000000005</v>
      </c>
      <c r="AB9" s="16" t="s">
        <v>1885</v>
      </c>
      <c r="AC9" s="15">
        <v>12.286</v>
      </c>
      <c r="AD9" s="16" t="s">
        <v>1885</v>
      </c>
      <c r="AE9" s="15">
        <v>20.654</v>
      </c>
      <c r="AF9" s="16" t="s">
        <v>2199</v>
      </c>
      <c r="AG9" s="17">
        <f>(A1L342C13 + A1L342C14)</f>
        <v>32.94</v>
      </c>
      <c r="AH9" s="16" t="s">
        <v>2200</v>
      </c>
      <c r="AI9" s="17">
        <f>IF(RUN_YEARS &gt; 1,(A1L342C3 + A1L342C6) / 2, 0 )</f>
        <v>25.423999999999999</v>
      </c>
      <c r="AJ9" s="16" t="s">
        <v>2201</v>
      </c>
      <c r="AK9" s="17">
        <f>IF(RUN_YEARS &gt; 2,(A1L342C3 + A1L342C6 + A1L342C9) / 3, 0 )</f>
        <v>28.225666666666665</v>
      </c>
      <c r="AL9" s="16" t="s">
        <v>2202</v>
      </c>
      <c r="AM9" s="17">
        <f>IF(RUN_YEARS &gt; 3,(A1L342C3 + A1L342C6 + A1L342C9 + A1L342C12) / 4, 0 )</f>
        <v>29.36</v>
      </c>
      <c r="AN9" s="16" t="s">
        <v>2203</v>
      </c>
      <c r="AO9" s="17">
        <f>IF(RUN_YEARS &gt; 4,(A1L342C3 + A1L342C6 + A1L342C9 + A1L342C12 + A1L342C15) / 5, 0 )</f>
        <v>30.076000000000001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0.65700000000000003</v>
      </c>
      <c r="F10" s="16" t="s">
        <v>1895</v>
      </c>
      <c r="G10" s="15">
        <v>2.016</v>
      </c>
      <c r="H10" s="16" t="s">
        <v>2204</v>
      </c>
      <c r="I10" s="17">
        <f>(A1L343C1 + A1L343C2)</f>
        <v>2.673</v>
      </c>
      <c r="J10" s="16" t="s">
        <v>1895</v>
      </c>
      <c r="K10" s="15">
        <v>0.68100000000000005</v>
      </c>
      <c r="L10" s="16" t="s">
        <v>1895</v>
      </c>
      <c r="M10" s="15">
        <v>2.153</v>
      </c>
      <c r="N10" s="16" t="s">
        <v>2205</v>
      </c>
      <c r="O10" s="17">
        <f>(A1L343C4 + A1L343C5)</f>
        <v>2.8340000000000001</v>
      </c>
      <c r="P10" s="16" t="s">
        <v>1895</v>
      </c>
      <c r="Q10" s="15">
        <v>0.13</v>
      </c>
      <c r="R10" s="16" t="s">
        <v>1895</v>
      </c>
      <c r="S10" s="15">
        <v>1.593</v>
      </c>
      <c r="T10" s="16" t="s">
        <v>2206</v>
      </c>
      <c r="U10" s="17">
        <f>(A1L343C7 + A1L343C8)</f>
        <v>1.7229999999999999</v>
      </c>
      <c r="V10" s="16" t="s">
        <v>1895</v>
      </c>
      <c r="W10" s="15">
        <v>0.153</v>
      </c>
      <c r="X10" s="16" t="s">
        <v>1895</v>
      </c>
      <c r="Y10" s="15">
        <v>1.609</v>
      </c>
      <c r="Z10" s="16" t="s">
        <v>2207</v>
      </c>
      <c r="AA10" s="17">
        <f>(A1L343C10 + A1L343C11)</f>
        <v>1.762</v>
      </c>
      <c r="AB10" s="16" t="s">
        <v>1895</v>
      </c>
      <c r="AC10" s="15">
        <v>0.253</v>
      </c>
      <c r="AD10" s="16" t="s">
        <v>1895</v>
      </c>
      <c r="AE10" s="15">
        <v>2.0699999999999998</v>
      </c>
      <c r="AF10" s="16" t="s">
        <v>2208</v>
      </c>
      <c r="AG10" s="17">
        <f>(A1L343C13 + A1L343C14)</f>
        <v>2.323</v>
      </c>
      <c r="AH10" s="16" t="s">
        <v>2209</v>
      </c>
      <c r="AI10" s="17">
        <f>IF(RUN_YEARS &gt; 1,(A1L343C3 + A1L343C6) / 2, 0 )</f>
        <v>2.7534999999999998</v>
      </c>
      <c r="AJ10" s="16" t="s">
        <v>2210</v>
      </c>
      <c r="AK10" s="17">
        <f>IF(RUN_YEARS &gt; 2,(A1L343C3 + A1L343C6 + A1L343C9) / 3, 0 )</f>
        <v>2.4099999999999997</v>
      </c>
      <c r="AL10" s="16" t="s">
        <v>2211</v>
      </c>
      <c r="AM10" s="17">
        <f>IF(RUN_YEARS &gt; 3,(A1L343C3 + A1L343C6 + A1L343C9 + A1L343C12) / 4, 0 )</f>
        <v>2.2479999999999998</v>
      </c>
      <c r="AN10" s="16" t="s">
        <v>2212</v>
      </c>
      <c r="AO10" s="17">
        <f>IF(RUN_YEARS &gt; 4,(A1L343C3 + A1L343C6 + A1L343C9 + A1L343C12 + A1L343C15) / 5, 0 )</f>
        <v>2.2629999999999999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6.1530000000000005</v>
      </c>
      <c r="F11" s="16" t="s">
        <v>2214</v>
      </c>
      <c r="G11" s="17">
        <f>(A1L342C2 + A1L343C2)</f>
        <v>21.088999999999999</v>
      </c>
      <c r="H11" s="16" t="s">
        <v>2215</v>
      </c>
      <c r="I11" s="17">
        <f>(_xlfn.SINGLE(A1L344C1) +_xlfn.SINGLE( A1L344C2))</f>
        <v>27.241999999999997</v>
      </c>
      <c r="J11" s="16" t="s">
        <v>2216</v>
      </c>
      <c r="K11" s="17">
        <f>(A1L342C4 + A1L343C4)</f>
        <v>7.1760000000000002</v>
      </c>
      <c r="L11" s="16" t="s">
        <v>2217</v>
      </c>
      <c r="M11" s="17">
        <f>(A1L342C5 + A1L343C5)</f>
        <v>21.936999999999998</v>
      </c>
      <c r="N11" s="16" t="s">
        <v>2218</v>
      </c>
      <c r="O11" s="17">
        <f>(_xlfn.SINGLE(A1L344C4) +_xlfn.SINGLE( A1L344C5))</f>
        <v>29.113</v>
      </c>
      <c r="P11" s="16" t="s">
        <v>2219</v>
      </c>
      <c r="Q11" s="17">
        <f>(A1L342C7 + A1L343C7)</f>
        <v>11.610000000000001</v>
      </c>
      <c r="R11" s="16" t="s">
        <v>2220</v>
      </c>
      <c r="S11" s="17">
        <f>(A1L342C8 + A1L343C8)</f>
        <v>23.942</v>
      </c>
      <c r="T11" s="16" t="s">
        <v>2221</v>
      </c>
      <c r="U11" s="17">
        <f>(_xlfn.SINGLE(A1L344C7) +_xlfn.SINGLE( A1L344C8))</f>
        <v>35.552</v>
      </c>
      <c r="V11" s="16" t="s">
        <v>2222</v>
      </c>
      <c r="W11" s="17">
        <f>(A1L342C10 + A1L343C10)</f>
        <v>12.918000000000001</v>
      </c>
      <c r="X11" s="16" t="s">
        <v>2223</v>
      </c>
      <c r="Y11" s="17">
        <f>(A1L342C11 + A1L343C11)</f>
        <v>21.606999999999999</v>
      </c>
      <c r="Z11" s="16" t="s">
        <v>2224</v>
      </c>
      <c r="AA11" s="17">
        <f>(_xlfn.SINGLE(A1L344C10) +_xlfn.SINGLE( A1L344C11))</f>
        <v>34.524999999999999</v>
      </c>
      <c r="AB11" s="16" t="s">
        <v>2225</v>
      </c>
      <c r="AC11" s="17">
        <f>(A1L342C13 + A1L343C13)</f>
        <v>12.539</v>
      </c>
      <c r="AD11" s="16" t="s">
        <v>2226</v>
      </c>
      <c r="AE11" s="17">
        <f>(A1L342C14 + A1L343C14)</f>
        <v>22.724</v>
      </c>
      <c r="AF11" s="16" t="s">
        <v>2227</v>
      </c>
      <c r="AG11" s="17">
        <f>(_xlfn.SINGLE(A1L344C13) +_xlfn.SINGLE( A1L344C14))</f>
        <v>35.262999999999998</v>
      </c>
      <c r="AH11" s="16" t="s">
        <v>2228</v>
      </c>
      <c r="AI11" s="17">
        <f>IF(RUN_YEARS &gt; 1,(A1L344C3 + A1L344C6) / 2, 0 )</f>
        <v>28.177499999999998</v>
      </c>
      <c r="AJ11" s="16" t="s">
        <v>2229</v>
      </c>
      <c r="AK11" s="17">
        <f>IF(RUN_YEARS &gt; 2,(A1L344C3 + A1L344C6 + A1L344C9) / 3, 0 )</f>
        <v>30.635666666666665</v>
      </c>
      <c r="AL11" s="16" t="s">
        <v>2230</v>
      </c>
      <c r="AM11" s="17">
        <f>IF(RUN_YEARS &gt; 3,(A1L344C3 + A1L344C6 + A1L344C9 + A1L344C12) / 4, 0 )</f>
        <v>31.607999999999997</v>
      </c>
      <c r="AN11" s="16" t="s">
        <v>2231</v>
      </c>
      <c r="AO11" s="17">
        <f>IF(RUN_YEARS &gt; 4,(A1L344C3 + A1L344C6 + A1L344C9 + A1L344C12 + A1L344C15) / 5, 0 )</f>
        <v>32.338999999999999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98.091999999999999</v>
      </c>
      <c r="F12" s="16" t="s">
        <v>1924</v>
      </c>
      <c r="G12" s="15">
        <v>147.12799999999999</v>
      </c>
      <c r="H12" s="16" t="s">
        <v>2232</v>
      </c>
      <c r="I12" s="17">
        <f>(A1L345C1 + A1L345C2)</f>
        <v>245.21999999999997</v>
      </c>
      <c r="J12" s="16" t="s">
        <v>1924</v>
      </c>
      <c r="K12" s="15">
        <v>104.85299999999999</v>
      </c>
      <c r="L12" s="16" t="s">
        <v>1924</v>
      </c>
      <c r="M12" s="15">
        <v>153.745</v>
      </c>
      <c r="N12" s="16" t="s">
        <v>2233</v>
      </c>
      <c r="O12" s="17">
        <f>(A1L345C4 + A1L345C5)</f>
        <v>258.59800000000001</v>
      </c>
      <c r="P12" s="16" t="s">
        <v>1924</v>
      </c>
      <c r="Q12" s="15">
        <v>110.535</v>
      </c>
      <c r="R12" s="16" t="s">
        <v>1924</v>
      </c>
      <c r="S12" s="15">
        <v>158.845</v>
      </c>
      <c r="T12" s="16" t="s">
        <v>2234</v>
      </c>
      <c r="U12" s="17">
        <f>(A1L345C7 + A1L345C8)</f>
        <v>269.38</v>
      </c>
      <c r="V12" s="16" t="s">
        <v>1924</v>
      </c>
      <c r="W12" s="15">
        <v>99.995999999999995</v>
      </c>
      <c r="X12" s="16" t="s">
        <v>1924</v>
      </c>
      <c r="Y12" s="15">
        <v>150.16399999999999</v>
      </c>
      <c r="Z12" s="16" t="s">
        <v>2235</v>
      </c>
      <c r="AA12" s="17">
        <f>(A1L345C10 + A1L345C11)</f>
        <v>250.15999999999997</v>
      </c>
      <c r="AB12" s="16" t="s">
        <v>1924</v>
      </c>
      <c r="AC12" s="15">
        <v>110.55800000000001</v>
      </c>
      <c r="AD12" s="16" t="s">
        <v>1924</v>
      </c>
      <c r="AE12" s="15">
        <v>158.78</v>
      </c>
      <c r="AF12" s="16" t="s">
        <v>2236</v>
      </c>
      <c r="AG12" s="17">
        <f>(A1L345C13 + A1L345C14)</f>
        <v>269.33800000000002</v>
      </c>
      <c r="AH12" s="16" t="s">
        <v>2237</v>
      </c>
      <c r="AI12" s="17">
        <f>IF(RUN_YEARS &gt; 1,(A1L345C3 + A1L345C6) / 2, 0 )</f>
        <v>251.90899999999999</v>
      </c>
      <c r="AJ12" s="16" t="s">
        <v>2238</v>
      </c>
      <c r="AK12" s="17">
        <f>IF(RUN_YEARS &gt; 2,(A1L345C3 + A1L345C6 + A1L345C9) / 3, 0 )</f>
        <v>257.73266666666666</v>
      </c>
      <c r="AL12" s="16" t="s">
        <v>2239</v>
      </c>
      <c r="AM12" s="17">
        <f>IF(RUN_YEARS &gt; 3,(A1L345C3 + A1L345C6 + A1L345C9 + A1L345C12) / 4, 0 )</f>
        <v>255.83949999999999</v>
      </c>
      <c r="AN12" s="16" t="s">
        <v>2240</v>
      </c>
      <c r="AO12" s="17">
        <f>IF(RUN_YEARS &gt; 4,(A1L345C3 + A1L345C6 + A1L345C9 + A1L345C12 + A1L345C15) / 5, 0 )</f>
        <v>258.53919999999999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378.51799999999997</v>
      </c>
      <c r="F13" s="16" t="s">
        <v>1934</v>
      </c>
      <c r="G13" s="15">
        <v>404.28800000000001</v>
      </c>
      <c r="H13" s="16" t="s">
        <v>2241</v>
      </c>
      <c r="I13" s="17">
        <f>(A1L346C1 + A1L346C2)</f>
        <v>782.80600000000004</v>
      </c>
      <c r="J13" s="16" t="s">
        <v>1934</v>
      </c>
      <c r="K13" s="15">
        <v>491.45299999999997</v>
      </c>
      <c r="L13" s="16" t="s">
        <v>1934</v>
      </c>
      <c r="M13" s="15">
        <v>525.11699999999996</v>
      </c>
      <c r="N13" s="16" t="s">
        <v>2242</v>
      </c>
      <c r="O13" s="17">
        <f>(A1L346C4 + A1L346C5)</f>
        <v>1016.5699999999999</v>
      </c>
      <c r="P13" s="16" t="s">
        <v>1934</v>
      </c>
      <c r="Q13" s="15">
        <v>543.73800000000006</v>
      </c>
      <c r="R13" s="16" t="s">
        <v>1934</v>
      </c>
      <c r="S13" s="15">
        <v>573.06500000000005</v>
      </c>
      <c r="T13" s="16" t="s">
        <v>2243</v>
      </c>
      <c r="U13" s="17">
        <f>(A1L346C7 + A1L346C8)</f>
        <v>1116.8030000000001</v>
      </c>
      <c r="V13" s="16" t="s">
        <v>1934</v>
      </c>
      <c r="W13" s="15">
        <v>505.07400000000001</v>
      </c>
      <c r="X13" s="16" t="s">
        <v>1934</v>
      </c>
      <c r="Y13" s="15">
        <v>544.46400000000006</v>
      </c>
      <c r="Z13" s="16" t="s">
        <v>2244</v>
      </c>
      <c r="AA13" s="17">
        <f>(A1L346C10 + A1L346C11)</f>
        <v>1049.538</v>
      </c>
      <c r="AB13" s="16" t="s">
        <v>1934</v>
      </c>
      <c r="AC13" s="15">
        <v>458.95400000000001</v>
      </c>
      <c r="AD13" s="16" t="s">
        <v>1934</v>
      </c>
      <c r="AE13" s="15">
        <v>499.34300000000002</v>
      </c>
      <c r="AF13" s="16" t="s">
        <v>2245</v>
      </c>
      <c r="AG13" s="17">
        <f>(A1L346C13 + A1L346C14)</f>
        <v>958.29700000000003</v>
      </c>
      <c r="AH13" s="16" t="s">
        <v>2246</v>
      </c>
      <c r="AI13" s="17">
        <f>IF(RUN_YEARS &gt; 1,(A1L346C3 + A1L346C6) / 2, 0 )</f>
        <v>899.68799999999999</v>
      </c>
      <c r="AJ13" s="16" t="s">
        <v>2247</v>
      </c>
      <c r="AK13" s="17">
        <f>IF(RUN_YEARS &gt; 2,(A1L346C3 + A1L346C6 + A1L346C9) / 3, 0 )</f>
        <v>972.05966666666666</v>
      </c>
      <c r="AL13" s="16" t="s">
        <v>2248</v>
      </c>
      <c r="AM13" s="17">
        <f>IF(RUN_YEARS &gt; 3,(A1L346C3 + A1L346C6 + A1L346C9 + A1L346C12) / 4, 0 )</f>
        <v>991.42925000000002</v>
      </c>
      <c r="AN13" s="16" t="s">
        <v>2249</v>
      </c>
      <c r="AO13" s="17">
        <f>IF(RUN_YEARS &gt; 4,(A1L346C3 + A1L346C6 + A1L346C9 + A1L346C12 + A1L346C15) / 5, 0 )</f>
        <v>984.80280000000005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19.890999999999998</v>
      </c>
      <c r="F14" s="16" t="s">
        <v>1944</v>
      </c>
      <c r="G14" s="15">
        <v>31.956</v>
      </c>
      <c r="H14" s="16" t="s">
        <v>2250</v>
      </c>
      <c r="I14" s="17">
        <f>(A1L347C1 + A1L347C2)</f>
        <v>51.846999999999994</v>
      </c>
      <c r="J14" s="16" t="s">
        <v>1944</v>
      </c>
      <c r="K14" s="15">
        <v>16.282</v>
      </c>
      <c r="L14" s="16" t="s">
        <v>1944</v>
      </c>
      <c r="M14" s="15">
        <v>26.850999999999999</v>
      </c>
      <c r="N14" s="16" t="s">
        <v>2251</v>
      </c>
      <c r="O14" s="17">
        <f>(A1L347C4 + A1L347C5)</f>
        <v>43.132999999999996</v>
      </c>
      <c r="P14" s="16" t="s">
        <v>1944</v>
      </c>
      <c r="Q14" s="15">
        <v>15.887</v>
      </c>
      <c r="R14" s="16" t="s">
        <v>1944</v>
      </c>
      <c r="S14" s="15">
        <v>23.786999999999999</v>
      </c>
      <c r="T14" s="16" t="s">
        <v>2252</v>
      </c>
      <c r="U14" s="17">
        <f>(A1L347C7 + A1L347C8)</f>
        <v>39.673999999999999</v>
      </c>
      <c r="V14" s="16" t="s">
        <v>1944</v>
      </c>
      <c r="W14" s="15">
        <v>12.773</v>
      </c>
      <c r="X14" s="16" t="s">
        <v>1944</v>
      </c>
      <c r="Y14" s="15">
        <v>18.716999999999999</v>
      </c>
      <c r="Z14" s="16" t="s">
        <v>2253</v>
      </c>
      <c r="AA14" s="17">
        <f>(A1L347C10 + A1L347C11)</f>
        <v>31.49</v>
      </c>
      <c r="AB14" s="16" t="s">
        <v>1944</v>
      </c>
      <c r="AC14" s="15">
        <v>10.756</v>
      </c>
      <c r="AD14" s="16" t="s">
        <v>1944</v>
      </c>
      <c r="AE14" s="15">
        <v>16.178000000000001</v>
      </c>
      <c r="AF14" s="16" t="s">
        <v>2254</v>
      </c>
      <c r="AG14" s="17">
        <f>(A1L347C13 + A1L347C14)</f>
        <v>26.934000000000001</v>
      </c>
      <c r="AH14" s="16" t="s">
        <v>2255</v>
      </c>
      <c r="AI14" s="17">
        <f>IF(RUN_YEARS &gt; 1,(A1L347C3 + A1L347C6) / 2, 0 )</f>
        <v>47.489999999999995</v>
      </c>
      <c r="AJ14" s="16" t="s">
        <v>2256</v>
      </c>
      <c r="AK14" s="17">
        <f>IF(RUN_YEARS &gt; 2,(A1L347C3 + A1L347C6 + A1L347C9) / 3, 0 )</f>
        <v>44.884666666666668</v>
      </c>
      <c r="AL14" s="16" t="s">
        <v>2257</v>
      </c>
      <c r="AM14" s="17">
        <f>IF(RUN_YEARS &gt; 3,(A1L347C3 + A1L347C6 + A1L347C9 + A1L347C12) / 4, 0 )</f>
        <v>41.536000000000001</v>
      </c>
      <c r="AN14" s="16" t="s">
        <v>2258</v>
      </c>
      <c r="AO14" s="17">
        <f>IF(RUN_YEARS &gt; 4,(A1L347C3 + A1L347C6 + A1L347C9 + A1L347C12 + A1L347C15) / 5, 0 )</f>
        <v>38.615600000000001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398.40899999999999</v>
      </c>
      <c r="F15" s="16" t="s">
        <v>2260</v>
      </c>
      <c r="G15" s="17">
        <f>(A1L346C2 + A1L347C2)</f>
        <v>436.24400000000003</v>
      </c>
      <c r="H15" s="16" t="s">
        <v>2261</v>
      </c>
      <c r="I15" s="17">
        <f>(_xlfn.SINGLE(A1L348C1) +_xlfn.SINGLE( A1L348C2))</f>
        <v>834.65300000000002</v>
      </c>
      <c r="J15" s="16" t="s">
        <v>2262</v>
      </c>
      <c r="K15" s="17">
        <f>(A1L346C4 + A1L347C4)</f>
        <v>507.73499999999996</v>
      </c>
      <c r="L15" s="16" t="s">
        <v>2263</v>
      </c>
      <c r="M15" s="17">
        <f>(A1L346C5 + A1L347C5)</f>
        <v>551.96799999999996</v>
      </c>
      <c r="N15" s="16" t="s">
        <v>2264</v>
      </c>
      <c r="O15" s="17">
        <f>(_xlfn.SINGLE(A1L348C4) +_xlfn.SINGLE( A1L348C5))</f>
        <v>1059.703</v>
      </c>
      <c r="P15" s="16" t="s">
        <v>2265</v>
      </c>
      <c r="Q15" s="17">
        <f>(A1L346C7 + A1L347C7)</f>
        <v>559.625</v>
      </c>
      <c r="R15" s="16" t="s">
        <v>2266</v>
      </c>
      <c r="S15" s="17">
        <f>(A1L346C8 + A1L347C8)</f>
        <v>596.85200000000009</v>
      </c>
      <c r="T15" s="16" t="s">
        <v>2267</v>
      </c>
      <c r="U15" s="17">
        <f>(_xlfn.SINGLE(A1L348C7) +_xlfn.SINGLE( A1L348C8))</f>
        <v>1156.4770000000001</v>
      </c>
      <c r="V15" s="16" t="s">
        <v>2268</v>
      </c>
      <c r="W15" s="17">
        <f>(A1L346C10 + A1L347C10)</f>
        <v>517.84699999999998</v>
      </c>
      <c r="X15" s="16" t="s">
        <v>2269</v>
      </c>
      <c r="Y15" s="17">
        <f>(A1L346C11 + A1L347C11)</f>
        <v>563.18100000000004</v>
      </c>
      <c r="Z15" s="16" t="s">
        <v>2270</v>
      </c>
      <c r="AA15" s="17">
        <f>(_xlfn.SINGLE(A1L348C10) +_xlfn.SINGLE( A1L348C11))</f>
        <v>1081.028</v>
      </c>
      <c r="AB15" s="16" t="s">
        <v>2271</v>
      </c>
      <c r="AC15" s="17">
        <f>(A1L346C13 + A1L347C13)</f>
        <v>469.71000000000004</v>
      </c>
      <c r="AD15" s="16" t="s">
        <v>2272</v>
      </c>
      <c r="AE15" s="17">
        <f>(A1L346C14 + A1L347C14)</f>
        <v>515.52100000000007</v>
      </c>
      <c r="AF15" s="16" t="s">
        <v>2273</v>
      </c>
      <c r="AG15" s="17">
        <f>(_xlfn.SINGLE(A1L348C13) +_xlfn.SINGLE( A1L348C14))</f>
        <v>985.23100000000011</v>
      </c>
      <c r="AH15" s="16" t="s">
        <v>2274</v>
      </c>
      <c r="AI15" s="17">
        <f>IF(RUN_YEARS &gt; 1,(A1L348C3 + A1L348C6) / 2, 0 )</f>
        <v>947.178</v>
      </c>
      <c r="AJ15" s="16" t="s">
        <v>2275</v>
      </c>
      <c r="AK15" s="17">
        <f>IF(RUN_YEARS &gt; 2,(A1L348C3 + A1L348C6 + A1L348C9) / 3, 0 )</f>
        <v>1016.9443333333334</v>
      </c>
      <c r="AL15" s="16" t="s">
        <v>2276</v>
      </c>
      <c r="AM15" s="17">
        <f>IF(RUN_YEARS &gt; 3,(A1L348C3 + A1L348C6 + A1L348C9 + A1L348C12) / 4, 0 )</f>
        <v>1032.96525</v>
      </c>
      <c r="AN15" s="16" t="s">
        <v>2277</v>
      </c>
      <c r="AO15" s="17">
        <f>IF(RUN_YEARS &gt; 4,(A1L348C3 + A1L348C6 + A1L348C9 + A1L348C12 + A1L348C15) / 5, 0 )</f>
        <v>1023.4183999999999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115.357</v>
      </c>
      <c r="F16" s="16" t="s">
        <v>1973</v>
      </c>
      <c r="G16" s="15">
        <v>115.09</v>
      </c>
      <c r="H16" s="16" t="s">
        <v>2278</v>
      </c>
      <c r="I16" s="17">
        <f>(A1L349C1 + A1L349C2)</f>
        <v>230.447</v>
      </c>
      <c r="J16" s="16" t="s">
        <v>1973</v>
      </c>
      <c r="K16" s="15">
        <v>128.89699999999999</v>
      </c>
      <c r="L16" s="16" t="s">
        <v>1973</v>
      </c>
      <c r="M16" s="15">
        <v>126.456</v>
      </c>
      <c r="N16" s="16" t="s">
        <v>2279</v>
      </c>
      <c r="O16" s="17">
        <f>(A1L349C4 + A1L349C5)</f>
        <v>255.35300000000001</v>
      </c>
      <c r="P16" s="16" t="s">
        <v>1973</v>
      </c>
      <c r="Q16" s="15">
        <v>155.15600000000001</v>
      </c>
      <c r="R16" s="16" t="s">
        <v>1973</v>
      </c>
      <c r="S16" s="15">
        <v>147.559</v>
      </c>
      <c r="T16" s="16" t="s">
        <v>2280</v>
      </c>
      <c r="U16" s="17">
        <f>(A1L349C7 + A1L349C8)</f>
        <v>302.71500000000003</v>
      </c>
      <c r="V16" s="16" t="s">
        <v>1973</v>
      </c>
      <c r="W16" s="15">
        <v>157.07</v>
      </c>
      <c r="X16" s="16" t="s">
        <v>1973</v>
      </c>
      <c r="Y16" s="15">
        <v>153.124</v>
      </c>
      <c r="Z16" s="16" t="s">
        <v>2281</v>
      </c>
      <c r="AA16" s="17">
        <f>(A1L349C10 + A1L349C11)</f>
        <v>310.19399999999996</v>
      </c>
      <c r="AB16" s="16" t="s">
        <v>1973</v>
      </c>
      <c r="AC16" s="15">
        <v>163.04499999999999</v>
      </c>
      <c r="AD16" s="16" t="s">
        <v>1973</v>
      </c>
      <c r="AE16" s="15">
        <v>157.38200000000001</v>
      </c>
      <c r="AF16" s="16" t="s">
        <v>2282</v>
      </c>
      <c r="AG16" s="17">
        <f>(A1L349C13 + A1L349C14)</f>
        <v>320.42700000000002</v>
      </c>
      <c r="AH16" s="16" t="s">
        <v>2283</v>
      </c>
      <c r="AI16" s="17">
        <f>IF(RUN_YEARS &gt; 1,(A1L349C3 + A1L349C6) / 2, 0 )</f>
        <v>242.9</v>
      </c>
      <c r="AJ16" s="16" t="s">
        <v>2284</v>
      </c>
      <c r="AK16" s="17">
        <f>IF(RUN_YEARS &gt; 2,(A1L349C3 + A1L349C6 + A1L349C9) / 3, 0 )</f>
        <v>262.83833333333337</v>
      </c>
      <c r="AL16" s="16" t="s">
        <v>2285</v>
      </c>
      <c r="AM16" s="17">
        <f>IF(RUN_YEARS &gt; 3,(A1L349C3 + A1L349C6 + A1L349C9 + A1L349C12) / 4, 0 )</f>
        <v>274.67725000000002</v>
      </c>
      <c r="AN16" s="16" t="s">
        <v>2286</v>
      </c>
      <c r="AO16" s="17">
        <f>IF(RUN_YEARS &gt; 4,(A1L349C3 + A1L349C6 + A1L349C9 + A1L349C12 + A1L349C15) / 5, 0 )</f>
        <v>283.8272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68.790000000000006</v>
      </c>
      <c r="F17" s="16" t="s">
        <v>1983</v>
      </c>
      <c r="G17" s="15">
        <v>78.504999999999995</v>
      </c>
      <c r="H17" s="16" t="s">
        <v>2287</v>
      </c>
      <c r="I17" s="17">
        <f>(A1L350C1 + A1L350C2)</f>
        <v>147.29500000000002</v>
      </c>
      <c r="J17" s="16" t="s">
        <v>1983</v>
      </c>
      <c r="K17" s="15">
        <v>82.35</v>
      </c>
      <c r="L17" s="16" t="s">
        <v>1983</v>
      </c>
      <c r="M17" s="15">
        <v>90.346999999999994</v>
      </c>
      <c r="N17" s="16" t="s">
        <v>2288</v>
      </c>
      <c r="O17" s="17">
        <f>(A1L350C4 + A1L350C5)</f>
        <v>172.697</v>
      </c>
      <c r="P17" s="16" t="s">
        <v>1983</v>
      </c>
      <c r="Q17" s="15">
        <v>86.813000000000002</v>
      </c>
      <c r="R17" s="16" t="s">
        <v>1983</v>
      </c>
      <c r="S17" s="15">
        <v>93.519000000000005</v>
      </c>
      <c r="T17" s="16" t="s">
        <v>2289</v>
      </c>
      <c r="U17" s="17">
        <f>(A1L350C7 + A1L350C8)</f>
        <v>180.33199999999999</v>
      </c>
      <c r="V17" s="16" t="s">
        <v>1983</v>
      </c>
      <c r="W17" s="15">
        <v>83.813999999999993</v>
      </c>
      <c r="X17" s="16" t="s">
        <v>1983</v>
      </c>
      <c r="Y17" s="15">
        <v>89.275000000000006</v>
      </c>
      <c r="Z17" s="16" t="s">
        <v>2290</v>
      </c>
      <c r="AA17" s="17">
        <f>(A1L350C10 + A1L350C11)</f>
        <v>173.089</v>
      </c>
      <c r="AB17" s="16" t="s">
        <v>1983</v>
      </c>
      <c r="AC17" s="15">
        <v>75.867999999999995</v>
      </c>
      <c r="AD17" s="16" t="s">
        <v>1983</v>
      </c>
      <c r="AE17" s="15">
        <v>82.07</v>
      </c>
      <c r="AF17" s="16" t="s">
        <v>2291</v>
      </c>
      <c r="AG17" s="17">
        <f>(A1L350C13 + A1L350C14)</f>
        <v>157.93799999999999</v>
      </c>
      <c r="AH17" s="16" t="s">
        <v>2292</v>
      </c>
      <c r="AI17" s="17">
        <f>IF(RUN_YEARS &gt; 1,(A1L350C3 + A1L350C6) / 2, 0 )</f>
        <v>159.99600000000001</v>
      </c>
      <c r="AJ17" s="16" t="s">
        <v>2293</v>
      </c>
      <c r="AK17" s="17">
        <f>IF(RUN_YEARS &gt; 2,(A1L350C3 + A1L350C6 + A1L350C9) / 3, 0 )</f>
        <v>166.77466666666666</v>
      </c>
      <c r="AL17" s="16" t="s">
        <v>2294</v>
      </c>
      <c r="AM17" s="17">
        <f>IF(RUN_YEARS &gt; 3,(A1L350C3 + A1L350C6 + A1L350C9 + A1L350C12) / 4, 0 )</f>
        <v>168.35325</v>
      </c>
      <c r="AN17" s="16" t="s">
        <v>2295</v>
      </c>
      <c r="AO17" s="17">
        <f>IF(RUN_YEARS &gt; 4,(A1L350C3 + A1L350C6 + A1L350C9 + A1L350C12 + A1L350C15) / 5, 0 )</f>
        <v>166.27019999999999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296.76100000000002</v>
      </c>
      <c r="F18" s="16" t="s">
        <v>1993</v>
      </c>
      <c r="G18" s="15">
        <v>444.31900000000002</v>
      </c>
      <c r="H18" s="16" t="s">
        <v>2296</v>
      </c>
      <c r="I18" s="17">
        <f>(A1L351C1 + A1L351C2)</f>
        <v>741.08</v>
      </c>
      <c r="J18" s="16" t="s">
        <v>1993</v>
      </c>
      <c r="K18" s="15">
        <v>296.42</v>
      </c>
      <c r="L18" s="16" t="s">
        <v>1993</v>
      </c>
      <c r="M18" s="15">
        <v>454.10300000000001</v>
      </c>
      <c r="N18" s="16" t="s">
        <v>2297</v>
      </c>
      <c r="O18" s="17">
        <f>(A1L351C4 + A1L351C5)</f>
        <v>750.52300000000002</v>
      </c>
      <c r="P18" s="16" t="s">
        <v>1993</v>
      </c>
      <c r="Q18" s="15">
        <v>312.37400000000002</v>
      </c>
      <c r="R18" s="16" t="s">
        <v>1993</v>
      </c>
      <c r="S18" s="15">
        <v>447.10500000000002</v>
      </c>
      <c r="T18" s="16" t="s">
        <v>2298</v>
      </c>
      <c r="U18" s="17">
        <f>(A1L351C7 + A1L351C8)</f>
        <v>759.47900000000004</v>
      </c>
      <c r="V18" s="16" t="s">
        <v>1993</v>
      </c>
      <c r="W18" s="15">
        <v>291.94499999999999</v>
      </c>
      <c r="X18" s="16" t="s">
        <v>1993</v>
      </c>
      <c r="Y18" s="15">
        <v>437.24</v>
      </c>
      <c r="Z18" s="16" t="s">
        <v>2299</v>
      </c>
      <c r="AA18" s="17">
        <f>(A1L351C10 + A1L351C11)</f>
        <v>729.18499999999995</v>
      </c>
      <c r="AB18" s="16" t="s">
        <v>1993</v>
      </c>
      <c r="AC18" s="15">
        <v>294.80599999999998</v>
      </c>
      <c r="AD18" s="16" t="s">
        <v>1993</v>
      </c>
      <c r="AE18" s="15">
        <v>457.30599999999998</v>
      </c>
      <c r="AF18" s="16" t="s">
        <v>2300</v>
      </c>
      <c r="AG18" s="17">
        <f>(A1L351C13 + A1L351C14)</f>
        <v>752.11199999999997</v>
      </c>
      <c r="AH18" s="16" t="s">
        <v>2301</v>
      </c>
      <c r="AI18" s="17">
        <f>IF(RUN_YEARS &gt; 1,(A1L351C3 + A1L351C6) / 2, 0 )</f>
        <v>745.80150000000003</v>
      </c>
      <c r="AJ18" s="16" t="s">
        <v>2302</v>
      </c>
      <c r="AK18" s="17">
        <f>IF(RUN_YEARS &gt; 2,(A1L351C3 + A1L351C6 + A1L351C9) / 3, 0 )</f>
        <v>750.36066666666682</v>
      </c>
      <c r="AL18" s="16" t="s">
        <v>2303</v>
      </c>
      <c r="AM18" s="17">
        <f>IF(RUN_YEARS &gt; 3,(A1L351C3 + A1L351C6 + A1L351C9 + A1L351C12) / 4, 0 )</f>
        <v>745.06675000000007</v>
      </c>
      <c r="AN18" s="16" t="s">
        <v>2304</v>
      </c>
      <c r="AO18" s="17">
        <f>IF(RUN_YEARS &gt; 4,(A1L351C3 + A1L351C6 + A1L351C9 + A1L351C12 + A1L351C15) / 5, 0 )</f>
        <v>746.47580000000005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365.55100000000004</v>
      </c>
      <c r="F19" s="16" t="s">
        <v>2306</v>
      </c>
      <c r="G19" s="17">
        <f>(A1L350C2 + A1L351C2)</f>
        <v>522.82400000000007</v>
      </c>
      <c r="H19" s="16" t="s">
        <v>2307</v>
      </c>
      <c r="I19" s="17">
        <f>(_xlfn.SINGLE(A1L352C1) +_xlfn.SINGLE( A1L352C2))</f>
        <v>888.37500000000011</v>
      </c>
      <c r="J19" s="16" t="s">
        <v>2308</v>
      </c>
      <c r="K19" s="17">
        <f>(A1L350C4 + A1L351C4)</f>
        <v>378.77</v>
      </c>
      <c r="L19" s="16" t="s">
        <v>2309</v>
      </c>
      <c r="M19" s="17">
        <f>(A1L350C5 + A1L351C5)</f>
        <v>544.45000000000005</v>
      </c>
      <c r="N19" s="16" t="s">
        <v>2310</v>
      </c>
      <c r="O19" s="17">
        <f>(_xlfn.SINGLE(A1L352C4) +_xlfn.SINGLE( A1L352C5))</f>
        <v>923.22</v>
      </c>
      <c r="P19" s="16" t="s">
        <v>2311</v>
      </c>
      <c r="Q19" s="17">
        <f>(A1L350C7 + A1L351C7)</f>
        <v>399.18700000000001</v>
      </c>
      <c r="R19" s="16" t="s">
        <v>2312</v>
      </c>
      <c r="S19" s="17">
        <f>(A1L350C8 + A1L351C8)</f>
        <v>540.62400000000002</v>
      </c>
      <c r="T19" s="16" t="s">
        <v>2313</v>
      </c>
      <c r="U19" s="17">
        <f>(_xlfn.SINGLE(A1L352C7) +_xlfn.SINGLE( A1L352C8))</f>
        <v>939.81100000000004</v>
      </c>
      <c r="V19" s="16" t="s">
        <v>2314</v>
      </c>
      <c r="W19" s="17">
        <f>(A1L350C10 + A1L351C10)</f>
        <v>375.75900000000001</v>
      </c>
      <c r="X19" s="16" t="s">
        <v>2315</v>
      </c>
      <c r="Y19" s="17">
        <f>(A1L350C11 + A1L351C11)</f>
        <v>526.51499999999999</v>
      </c>
      <c r="Z19" s="16" t="s">
        <v>2316</v>
      </c>
      <c r="AA19" s="17">
        <f>(_xlfn.SINGLE(A1L352C10) +_xlfn.SINGLE( A1L352C11))</f>
        <v>902.274</v>
      </c>
      <c r="AB19" s="16" t="s">
        <v>2317</v>
      </c>
      <c r="AC19" s="17">
        <f>(A1L350C13 + A1L351C13)</f>
        <v>370.67399999999998</v>
      </c>
      <c r="AD19" s="16" t="s">
        <v>2318</v>
      </c>
      <c r="AE19" s="17">
        <f>(A1L350C14 + A1L351C14)</f>
        <v>539.37599999999998</v>
      </c>
      <c r="AF19" s="16" t="s">
        <v>2319</v>
      </c>
      <c r="AG19" s="17">
        <f>(_xlfn.SINGLE(A1L352C13) +_xlfn.SINGLE( A1L352C14))</f>
        <v>910.05</v>
      </c>
      <c r="AH19" s="16" t="s">
        <v>2320</v>
      </c>
      <c r="AI19" s="17">
        <f>IF(RUN_YEARS &gt; 1,(A1L352C3 + A1L352C6) / 2, 0 )</f>
        <v>905.79750000000013</v>
      </c>
      <c r="AJ19" s="16" t="s">
        <v>2321</v>
      </c>
      <c r="AK19" s="17">
        <f>IF(RUN_YEARS &gt; 2,(A1L352C3 + A1L352C6 + A1L352C9) / 3, 0 )</f>
        <v>917.13533333333351</v>
      </c>
      <c r="AL19" s="16" t="s">
        <v>2322</v>
      </c>
      <c r="AM19" s="17">
        <f>IF(RUN_YEARS &gt; 3,(A1L352C3 + A1L352C6 + A1L352C9 + A1L352C12) / 4, 0 )</f>
        <v>913.42000000000007</v>
      </c>
      <c r="AN19" s="16" t="s">
        <v>2323</v>
      </c>
      <c r="AO19" s="17">
        <f>IF(RUN_YEARS &gt; 4,(A1L352C3 + A1L352C6 + A1L352C9 + A1L352C12 + A1L352C15) / 5, 0 )</f>
        <v>912.74600000000009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165.26900000000001</v>
      </c>
      <c r="F20" s="16" t="s">
        <v>2022</v>
      </c>
      <c r="G20" s="15">
        <v>160.86500000000001</v>
      </c>
      <c r="H20" s="16" t="s">
        <v>2324</v>
      </c>
      <c r="I20" s="17">
        <f>(A1L353C1 + A1L353C2)</f>
        <v>326.13400000000001</v>
      </c>
      <c r="J20" s="16" t="s">
        <v>2022</v>
      </c>
      <c r="K20" s="15">
        <v>200.244</v>
      </c>
      <c r="L20" s="16" t="s">
        <v>2022</v>
      </c>
      <c r="M20" s="15">
        <v>207.851</v>
      </c>
      <c r="N20" s="16" t="s">
        <v>2325</v>
      </c>
      <c r="O20" s="17">
        <f>(A1L353C4 + A1L353C5)</f>
        <v>408.09500000000003</v>
      </c>
      <c r="P20" s="16" t="s">
        <v>2022</v>
      </c>
      <c r="Q20" s="15">
        <v>199.51599999999999</v>
      </c>
      <c r="R20" s="16" t="s">
        <v>2022</v>
      </c>
      <c r="S20" s="15">
        <v>212.50200000000001</v>
      </c>
      <c r="T20" s="16" t="s">
        <v>2326</v>
      </c>
      <c r="U20" s="17">
        <f>(A1L353C7 + A1L353C8)</f>
        <v>412.01800000000003</v>
      </c>
      <c r="V20" s="16" t="s">
        <v>2022</v>
      </c>
      <c r="W20" s="15">
        <v>177.178</v>
      </c>
      <c r="X20" s="16" t="s">
        <v>2022</v>
      </c>
      <c r="Y20" s="15">
        <v>194.52600000000001</v>
      </c>
      <c r="Z20" s="16" t="s">
        <v>2327</v>
      </c>
      <c r="AA20" s="17">
        <f>(A1L353C10 + A1L353C11)</f>
        <v>371.70400000000001</v>
      </c>
      <c r="AB20" s="16" t="s">
        <v>2022</v>
      </c>
      <c r="AC20" s="15">
        <v>184.12</v>
      </c>
      <c r="AD20" s="16" t="s">
        <v>2022</v>
      </c>
      <c r="AE20" s="15">
        <v>190.52500000000001</v>
      </c>
      <c r="AF20" s="16" t="s">
        <v>2328</v>
      </c>
      <c r="AG20" s="17">
        <f>(A1L353C13 + A1L353C14)</f>
        <v>374.64499999999998</v>
      </c>
      <c r="AH20" s="16" t="s">
        <v>2329</v>
      </c>
      <c r="AI20" s="17">
        <f>IF(RUN_YEARS &gt; 1,(A1L353C3 + A1L353C6) / 2, 0 )</f>
        <v>367.11450000000002</v>
      </c>
      <c r="AJ20" s="16" t="s">
        <v>2330</v>
      </c>
      <c r="AK20" s="17">
        <f>IF(RUN_YEARS &gt; 2,(A1L353C3 + A1L353C6 + A1L353C9) / 3, 0 )</f>
        <v>382.08233333333334</v>
      </c>
      <c r="AL20" s="16" t="s">
        <v>2331</v>
      </c>
      <c r="AM20" s="17">
        <f>IF(RUN_YEARS &gt; 3,(A1L353C3 + A1L353C6 + A1L353C9 + A1L353C12) / 4, 0 )</f>
        <v>379.48775000000001</v>
      </c>
      <c r="AN20" s="16" t="s">
        <v>2332</v>
      </c>
      <c r="AO20" s="17">
        <f>IF(RUN_YEARS &gt; 4,(A1L353C3 + A1L353C6 + A1L353C9 + A1L353C12 + A1L353C15) / 5, 0 )</f>
        <v>378.51920000000001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364.08699999999999</v>
      </c>
      <c r="F21" s="16" t="s">
        <v>2032</v>
      </c>
      <c r="G21" s="15">
        <v>365.17599999999999</v>
      </c>
      <c r="H21" s="16" t="s">
        <v>2333</v>
      </c>
      <c r="I21" s="17">
        <f>(A1L354C1 + A1L354C2)</f>
        <v>729.26299999999992</v>
      </c>
      <c r="J21" s="16" t="s">
        <v>2032</v>
      </c>
      <c r="K21" s="15">
        <v>433.63299999999998</v>
      </c>
      <c r="L21" s="16" t="s">
        <v>2032</v>
      </c>
      <c r="M21" s="15">
        <v>427.40800000000002</v>
      </c>
      <c r="N21" s="16" t="s">
        <v>2334</v>
      </c>
      <c r="O21" s="17">
        <f>(A1L354C4 + A1L354C5)</f>
        <v>861.04099999999994</v>
      </c>
      <c r="P21" s="16" t="s">
        <v>2032</v>
      </c>
      <c r="Q21" s="15">
        <v>388.685</v>
      </c>
      <c r="R21" s="16" t="s">
        <v>2032</v>
      </c>
      <c r="S21" s="15">
        <v>408.673</v>
      </c>
      <c r="T21" s="16" t="s">
        <v>2335</v>
      </c>
      <c r="U21" s="17">
        <f>(A1L354C7 + A1L354C8)</f>
        <v>797.35799999999995</v>
      </c>
      <c r="V21" s="16" t="s">
        <v>2032</v>
      </c>
      <c r="W21" s="15">
        <v>414.55799999999999</v>
      </c>
      <c r="X21" s="16" t="s">
        <v>2032</v>
      </c>
      <c r="Y21" s="15">
        <v>456.65499999999997</v>
      </c>
      <c r="Z21" s="16" t="s">
        <v>2336</v>
      </c>
      <c r="AA21" s="17">
        <f>(A1L354C10 + A1L354C11)</f>
        <v>871.21299999999997</v>
      </c>
      <c r="AB21" s="16" t="s">
        <v>2032</v>
      </c>
      <c r="AC21" s="15">
        <v>423.267</v>
      </c>
      <c r="AD21" s="16" t="s">
        <v>2032</v>
      </c>
      <c r="AE21" s="15">
        <v>450.017</v>
      </c>
      <c r="AF21" s="16" t="s">
        <v>2337</v>
      </c>
      <c r="AG21" s="17">
        <f>(A1L354C13 + A1L354C14)</f>
        <v>873.28399999999999</v>
      </c>
      <c r="AH21" s="16" t="s">
        <v>2338</v>
      </c>
      <c r="AI21" s="17">
        <f>IF(RUN_YEARS &gt; 1,(A1L354C3 + A1L354C6) / 2, 0 )</f>
        <v>795.15199999999993</v>
      </c>
      <c r="AJ21" s="16" t="s">
        <v>2339</v>
      </c>
      <c r="AK21" s="17">
        <f>IF(RUN_YEARS &gt; 2,(A1L354C3 + A1L354C6 + A1L354C9) / 3, 0 )</f>
        <v>795.88733333333323</v>
      </c>
      <c r="AL21" s="16" t="s">
        <v>2340</v>
      </c>
      <c r="AM21" s="17">
        <f>IF(RUN_YEARS &gt; 3,(A1L354C3 + A1L354C6 + A1L354C9 + A1L354C12) / 4, 0 )</f>
        <v>814.71875</v>
      </c>
      <c r="AN21" s="16" t="s">
        <v>2341</v>
      </c>
      <c r="AO21" s="17">
        <f>IF(RUN_YEARS &gt; 4,(A1L354C3 + A1L354C6 + A1L354C9 + A1L354C12 + A1L354C15) / 5, 0 )</f>
        <v>826.43179999999995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0.379</v>
      </c>
      <c r="F22" s="16" t="s">
        <v>2042</v>
      </c>
      <c r="G22" s="15">
        <v>4.915</v>
      </c>
      <c r="H22" s="16" t="s">
        <v>2342</v>
      </c>
      <c r="I22" s="17">
        <f>(A1L355C1 + A1L355C2)</f>
        <v>5.2940000000000005</v>
      </c>
      <c r="J22" s="16" t="s">
        <v>2042</v>
      </c>
      <c r="K22" s="15">
        <v>0.70399999999999996</v>
      </c>
      <c r="L22" s="16" t="s">
        <v>2042</v>
      </c>
      <c r="M22" s="15">
        <v>5.49</v>
      </c>
      <c r="N22" s="16" t="s">
        <v>2343</v>
      </c>
      <c r="O22" s="17">
        <f>(A1L355C4 + A1L355C5)</f>
        <v>6.194</v>
      </c>
      <c r="P22" s="16" t="s">
        <v>2042</v>
      </c>
      <c r="Q22" s="15">
        <v>0.79500000000000004</v>
      </c>
      <c r="R22" s="16" t="s">
        <v>2042</v>
      </c>
      <c r="S22" s="15">
        <v>5.6779999999999999</v>
      </c>
      <c r="T22" s="16" t="s">
        <v>2344</v>
      </c>
      <c r="U22" s="17">
        <f>(A1L355C7 + A1L355C8)</f>
        <v>6.4729999999999999</v>
      </c>
      <c r="V22" s="16" t="s">
        <v>2042</v>
      </c>
      <c r="W22" s="15">
        <v>0.90100000000000002</v>
      </c>
      <c r="X22" s="16" t="s">
        <v>2042</v>
      </c>
      <c r="Y22" s="15">
        <v>5.4349999999999996</v>
      </c>
      <c r="Z22" s="16" t="s">
        <v>2345</v>
      </c>
      <c r="AA22" s="17">
        <f>(A1L355C10 + A1L355C11)</f>
        <v>6.3359999999999994</v>
      </c>
      <c r="AB22" s="16" t="s">
        <v>2042</v>
      </c>
      <c r="AC22" s="15">
        <v>0.84899999999999998</v>
      </c>
      <c r="AD22" s="16" t="s">
        <v>2042</v>
      </c>
      <c r="AE22" s="15">
        <v>5.45</v>
      </c>
      <c r="AF22" s="16" t="s">
        <v>2346</v>
      </c>
      <c r="AG22" s="17">
        <f>(A1L355C13 + A1L355C14)</f>
        <v>6.2990000000000004</v>
      </c>
      <c r="AH22" s="16" t="s">
        <v>2347</v>
      </c>
      <c r="AI22" s="17">
        <f>IF(RUN_YEARS &gt; 1,(A1L355C3 + A1L355C6) / 2, 0 )</f>
        <v>5.7439999999999998</v>
      </c>
      <c r="AJ22" s="16" t="s">
        <v>2348</v>
      </c>
      <c r="AK22" s="17">
        <f>IF(RUN_YEARS &gt; 2,(A1L355C3 + A1L355C6 + A1L355C9) / 3, 0 )</f>
        <v>5.9869999999999992</v>
      </c>
      <c r="AL22" s="16" t="s">
        <v>2349</v>
      </c>
      <c r="AM22" s="17">
        <f>IF(RUN_YEARS &gt; 3,(A1L355C3 + A1L355C6 + A1L355C9 + A1L355C12) / 4, 0 )</f>
        <v>6.0742499999999993</v>
      </c>
      <c r="AN22" s="16" t="s">
        <v>2350</v>
      </c>
      <c r="AO22" s="17">
        <f>IF(RUN_YEARS &gt; 4,(A1L355C3 + A1L355C6 + A1L355C9 + A1L355C12 + A1L355C15) / 5, 0 )</f>
        <v>6.1191999999999993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6.056</v>
      </c>
      <c r="F23" s="16" t="s">
        <v>2052</v>
      </c>
      <c r="G23" s="15">
        <v>20.844000000000001</v>
      </c>
      <c r="H23" s="16" t="s">
        <v>2351</v>
      </c>
      <c r="I23" s="17">
        <f>(A1L356C1 + A1L356C2)</f>
        <v>26.900000000000002</v>
      </c>
      <c r="J23" s="16" t="s">
        <v>2052</v>
      </c>
      <c r="K23" s="15">
        <v>7.1319999999999997</v>
      </c>
      <c r="L23" s="16" t="s">
        <v>2052</v>
      </c>
      <c r="M23" s="15">
        <v>24.719000000000001</v>
      </c>
      <c r="N23" s="16" t="s">
        <v>2352</v>
      </c>
      <c r="O23" s="17">
        <f>(A1L356C4 + A1L356C5)</f>
        <v>31.850999999999999</v>
      </c>
      <c r="P23" s="16" t="s">
        <v>2052</v>
      </c>
      <c r="Q23" s="15">
        <v>8.5039999999999996</v>
      </c>
      <c r="R23" s="16" t="s">
        <v>2052</v>
      </c>
      <c r="S23" s="15">
        <v>29.332000000000001</v>
      </c>
      <c r="T23" s="16" t="s">
        <v>2353</v>
      </c>
      <c r="U23" s="17">
        <f>(A1L356C7 + A1L356C8)</f>
        <v>37.835999999999999</v>
      </c>
      <c r="V23" s="16" t="s">
        <v>2052</v>
      </c>
      <c r="W23" s="15">
        <v>8.1750000000000007</v>
      </c>
      <c r="X23" s="16" t="s">
        <v>2052</v>
      </c>
      <c r="Y23" s="15">
        <v>28.472000000000001</v>
      </c>
      <c r="Z23" s="16" t="s">
        <v>2354</v>
      </c>
      <c r="AA23" s="17">
        <f>(A1L356C10 + A1L356C11)</f>
        <v>36.647000000000006</v>
      </c>
      <c r="AB23" s="16" t="s">
        <v>2052</v>
      </c>
      <c r="AC23" s="15">
        <v>8.577</v>
      </c>
      <c r="AD23" s="16" t="s">
        <v>2052</v>
      </c>
      <c r="AE23" s="15">
        <v>29.199000000000002</v>
      </c>
      <c r="AF23" s="16" t="s">
        <v>2355</v>
      </c>
      <c r="AG23" s="17">
        <f>(A1L356C13 + A1L356C14)</f>
        <v>37.776000000000003</v>
      </c>
      <c r="AH23" s="16" t="s">
        <v>2356</v>
      </c>
      <c r="AI23" s="17">
        <f>IF(RUN_YEARS &gt; 1,(A1L356C3 + A1L356C6) / 2, 0 )</f>
        <v>29.375500000000002</v>
      </c>
      <c r="AJ23" s="16" t="s">
        <v>2357</v>
      </c>
      <c r="AK23" s="17">
        <f>IF(RUN_YEARS &gt; 2,(A1L356C3 + A1L356C6 + A1L356C9) / 3, 0 )</f>
        <v>32.195666666666668</v>
      </c>
      <c r="AL23" s="16" t="s">
        <v>2358</v>
      </c>
      <c r="AM23" s="17">
        <f>IF(RUN_YEARS &gt; 3,(A1L356C3 + A1L356C6 + A1L356C9 + A1L356C12) / 4, 0 )</f>
        <v>33.308500000000002</v>
      </c>
      <c r="AN23" s="16" t="s">
        <v>2359</v>
      </c>
      <c r="AO23" s="17">
        <f>IF(RUN_YEARS &gt; 4,(A1L356C3 + A1L356C6 + A1L356C9 + A1L356C12 + A1L356C15) / 5, 0 )</f>
        <v>34.202000000000005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518.79</v>
      </c>
      <c r="F24" s="16" t="s">
        <v>2062</v>
      </c>
      <c r="G24" s="15">
        <v>526.59799999999996</v>
      </c>
      <c r="H24" s="16" t="s">
        <v>2360</v>
      </c>
      <c r="I24" s="17">
        <f>(A1L357C1 + A1L357C2)</f>
        <v>1045.3879999999999</v>
      </c>
      <c r="J24" s="16" t="s">
        <v>2062</v>
      </c>
      <c r="K24" s="15">
        <v>534.99199999999996</v>
      </c>
      <c r="L24" s="16" t="s">
        <v>2062</v>
      </c>
      <c r="M24" s="15">
        <v>544.16499999999996</v>
      </c>
      <c r="N24" s="16" t="s">
        <v>2361</v>
      </c>
      <c r="O24" s="17">
        <f>(A1L357C4 + A1L357C5)</f>
        <v>1079.1569999999999</v>
      </c>
      <c r="P24" s="16" t="s">
        <v>2062</v>
      </c>
      <c r="Q24" s="15">
        <v>613.76800000000003</v>
      </c>
      <c r="R24" s="16" t="s">
        <v>2062</v>
      </c>
      <c r="S24" s="15">
        <v>624.822</v>
      </c>
      <c r="T24" s="16" t="s">
        <v>2362</v>
      </c>
      <c r="U24" s="17">
        <f>(A1L357C7 + A1L357C8)</f>
        <v>1238.5900000000001</v>
      </c>
      <c r="V24" s="16" t="s">
        <v>2062</v>
      </c>
      <c r="W24" s="15">
        <v>688.71699999999998</v>
      </c>
      <c r="X24" s="16" t="s">
        <v>2062</v>
      </c>
      <c r="Y24" s="15">
        <v>692.25</v>
      </c>
      <c r="Z24" s="16" t="s">
        <v>2363</v>
      </c>
      <c r="AA24" s="17">
        <f>(A1L357C10 + A1L357C11)</f>
        <v>1380.9670000000001</v>
      </c>
      <c r="AB24" s="16" t="s">
        <v>2062</v>
      </c>
      <c r="AC24" s="15">
        <v>728.99099999999999</v>
      </c>
      <c r="AD24" s="16" t="s">
        <v>2062</v>
      </c>
      <c r="AE24" s="15">
        <v>725.952</v>
      </c>
      <c r="AF24" s="16" t="s">
        <v>2364</v>
      </c>
      <c r="AG24" s="17">
        <f>(A1L357C13 + A1L357C14)</f>
        <v>1454.943</v>
      </c>
      <c r="AH24" s="16" t="s">
        <v>2365</v>
      </c>
      <c r="AI24" s="17">
        <f>IF(RUN_YEARS &gt; 1,(A1L357C3 + A1L357C6) / 2, 0 )</f>
        <v>1062.2725</v>
      </c>
      <c r="AJ24" s="16" t="s">
        <v>2366</v>
      </c>
      <c r="AK24" s="17">
        <f>IF(RUN_YEARS &gt; 2,(A1L357C3 + A1L357C6 + A1L357C9) / 3, 0 )</f>
        <v>1121.0450000000001</v>
      </c>
      <c r="AL24" s="16" t="s">
        <v>2367</v>
      </c>
      <c r="AM24" s="17">
        <f>IF(RUN_YEARS &gt; 3,(A1L357C3 + A1L357C6 + A1L357C9 + A1L357C12) / 4, 0 )</f>
        <v>1186.0255000000002</v>
      </c>
      <c r="AN24" s="16" t="s">
        <v>2368</v>
      </c>
      <c r="AO24" s="17">
        <f>IF(RUN_YEARS &gt; 4,(A1L357C3 + A1L357C6 + A1L357C9 + A1L357C12 + A1L357C15) / 5, 0 )</f>
        <v>1239.8090000000002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214.50299999999999</v>
      </c>
      <c r="F25" s="16" t="s">
        <v>2072</v>
      </c>
      <c r="G25" s="15">
        <v>239.11600000000001</v>
      </c>
      <c r="H25" s="16" t="s">
        <v>2369</v>
      </c>
      <c r="I25" s="17">
        <f>(A1L358C1 + A1L358C2)</f>
        <v>453.61900000000003</v>
      </c>
      <c r="J25" s="16" t="s">
        <v>2072</v>
      </c>
      <c r="K25" s="15">
        <v>278.67</v>
      </c>
      <c r="L25" s="16" t="s">
        <v>2072</v>
      </c>
      <c r="M25" s="15">
        <v>315.15600000000001</v>
      </c>
      <c r="N25" s="16" t="s">
        <v>2370</v>
      </c>
      <c r="O25" s="17">
        <f>(A1L358C4 + A1L358C5)</f>
        <v>593.82600000000002</v>
      </c>
      <c r="P25" s="16" t="s">
        <v>2072</v>
      </c>
      <c r="Q25" s="15">
        <v>288.34899999999999</v>
      </c>
      <c r="R25" s="16" t="s">
        <v>2072</v>
      </c>
      <c r="S25" s="15">
        <v>318.666</v>
      </c>
      <c r="T25" s="16" t="s">
        <v>2371</v>
      </c>
      <c r="U25" s="17">
        <f>(A1L358C7 + A1L358C8)</f>
        <v>607.01499999999999</v>
      </c>
      <c r="V25" s="16" t="s">
        <v>2072</v>
      </c>
      <c r="W25" s="15">
        <v>288.791</v>
      </c>
      <c r="X25" s="16" t="s">
        <v>2072</v>
      </c>
      <c r="Y25" s="15">
        <v>304.10000000000002</v>
      </c>
      <c r="Z25" s="16" t="s">
        <v>2372</v>
      </c>
      <c r="AA25" s="17">
        <f>(A1L358C10 + A1L358C11)</f>
        <v>592.89100000000008</v>
      </c>
      <c r="AB25" s="16" t="s">
        <v>2072</v>
      </c>
      <c r="AC25" s="15">
        <v>302.16300000000001</v>
      </c>
      <c r="AD25" s="16" t="s">
        <v>2072</v>
      </c>
      <c r="AE25" s="15">
        <v>328.24299999999999</v>
      </c>
      <c r="AF25" s="16" t="s">
        <v>2373</v>
      </c>
      <c r="AG25" s="17">
        <f>(A1L358C13 + A1L358C14)</f>
        <v>630.40599999999995</v>
      </c>
      <c r="AH25" s="16" t="s">
        <v>2374</v>
      </c>
      <c r="AI25" s="17">
        <f>IF(RUN_YEARS &gt; 1,(A1L358C3 + A1L358C6) / 2, 0 )</f>
        <v>523.72250000000008</v>
      </c>
      <c r="AJ25" s="16" t="s">
        <v>2375</v>
      </c>
      <c r="AK25" s="17">
        <f>IF(RUN_YEARS &gt; 2,(A1L358C3 + A1L358C6 + A1L358C9) / 3, 0 )</f>
        <v>551.48666666666668</v>
      </c>
      <c r="AL25" s="16" t="s">
        <v>2376</v>
      </c>
      <c r="AM25" s="17">
        <f>IF(RUN_YEARS &gt; 3,(A1L358C3 + A1L358C6 + A1L358C9 + A1L358C12) / 4, 0 )</f>
        <v>561.83775000000003</v>
      </c>
      <c r="AN25" s="16" t="s">
        <v>2377</v>
      </c>
      <c r="AO25" s="17">
        <f>IF(RUN_YEARS &gt; 4,(A1L358C3 + A1L358C6 + A1L358C9 + A1L358C12 + A1L358C15) / 5, 0 )</f>
        <v>575.55140000000006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2.7E-2</v>
      </c>
      <c r="F26" s="16" t="s">
        <v>2082</v>
      </c>
      <c r="G26" s="15">
        <v>0.13600000000000001</v>
      </c>
      <c r="H26" s="16" t="s">
        <v>2378</v>
      </c>
      <c r="I26" s="17">
        <f>(A1L359C1 + A1L359C2)</f>
        <v>0.16300000000000001</v>
      </c>
      <c r="J26" s="16" t="s">
        <v>2082</v>
      </c>
      <c r="K26" s="15">
        <v>4.3999999999999997E-2</v>
      </c>
      <c r="L26" s="16" t="s">
        <v>2082</v>
      </c>
      <c r="M26" s="15">
        <v>0.121</v>
      </c>
      <c r="N26" s="16" t="s">
        <v>2379</v>
      </c>
      <c r="O26" s="17">
        <f>(A1L359C4 + A1L359C5)</f>
        <v>0.16499999999999998</v>
      </c>
      <c r="P26" s="16" t="s">
        <v>2082</v>
      </c>
      <c r="Q26" s="15">
        <v>3.5999999999999997E-2</v>
      </c>
      <c r="R26" s="16" t="s">
        <v>2082</v>
      </c>
      <c r="S26" s="15">
        <v>9.6000000000000002E-2</v>
      </c>
      <c r="T26" s="16" t="s">
        <v>2380</v>
      </c>
      <c r="U26" s="17">
        <f>(A1L359C7 + A1L359C8)</f>
        <v>0.13200000000000001</v>
      </c>
      <c r="V26" s="16" t="s">
        <v>2082</v>
      </c>
      <c r="W26" s="15">
        <v>4.7E-2</v>
      </c>
      <c r="X26" s="16" t="s">
        <v>2082</v>
      </c>
      <c r="Y26" s="15">
        <v>0.14499999999999999</v>
      </c>
      <c r="Z26" s="16" t="s">
        <v>2381</v>
      </c>
      <c r="AA26" s="17">
        <f>(A1L359C10 + A1L359C11)</f>
        <v>0.192</v>
      </c>
      <c r="AB26" s="16" t="s">
        <v>2082</v>
      </c>
      <c r="AC26" s="15">
        <v>4.4999999999999998E-2</v>
      </c>
      <c r="AD26" s="16" t="s">
        <v>2082</v>
      </c>
      <c r="AE26" s="15">
        <v>0.107</v>
      </c>
      <c r="AF26" s="16" t="s">
        <v>2382</v>
      </c>
      <c r="AG26" s="17">
        <f>(A1L359C13 + A1L359C14)</f>
        <v>0.152</v>
      </c>
      <c r="AH26" s="16" t="s">
        <v>2383</v>
      </c>
      <c r="AI26" s="17">
        <f>IF(RUN_YEARS &gt; 1,(A1L359C3 + A1L359C6) / 2, 0 )</f>
        <v>0.16399999999999998</v>
      </c>
      <c r="AJ26" s="16" t="s">
        <v>2384</v>
      </c>
      <c r="AK26" s="17">
        <f>IF(RUN_YEARS &gt; 2,(A1L359C3 + A1L359C6 + A1L359C9) / 3, 0 )</f>
        <v>0.15333333333333332</v>
      </c>
      <c r="AL26" s="16" t="s">
        <v>2385</v>
      </c>
      <c r="AM26" s="17">
        <f>IF(RUN_YEARS &gt; 3,(A1L359C3 + A1L359C6 + A1L359C9 + A1L359C12) / 4, 0 )</f>
        <v>0.16299999999999998</v>
      </c>
      <c r="AN26" s="16" t="s">
        <v>2386</v>
      </c>
      <c r="AO26" s="17">
        <f>IF(RUN_YEARS &gt; 4,(A1L359C3 + A1L359C6 + A1L359C9 + A1L359C12 + A1L359C15) / 5, 0 )</f>
        <v>0.1608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75.850999999999999</v>
      </c>
      <c r="F27" s="16" t="s">
        <v>2092</v>
      </c>
      <c r="G27" s="15">
        <v>76.972999999999999</v>
      </c>
      <c r="H27" s="16" t="s">
        <v>2387</v>
      </c>
      <c r="I27" s="17">
        <f>(A1L360C1 + A1L360C2)</f>
        <v>152.82400000000001</v>
      </c>
      <c r="J27" s="16" t="s">
        <v>2092</v>
      </c>
      <c r="K27" s="15">
        <v>76.715000000000003</v>
      </c>
      <c r="L27" s="16" t="s">
        <v>2092</v>
      </c>
      <c r="M27" s="15">
        <v>84.230999999999995</v>
      </c>
      <c r="N27" s="16" t="s">
        <v>2388</v>
      </c>
      <c r="O27" s="17">
        <f>(A1L360C4 + A1L360C5)</f>
        <v>160.946</v>
      </c>
      <c r="P27" s="16" t="s">
        <v>2092</v>
      </c>
      <c r="Q27" s="15">
        <v>72.673000000000002</v>
      </c>
      <c r="R27" s="16" t="s">
        <v>2092</v>
      </c>
      <c r="S27" s="15">
        <v>84.878</v>
      </c>
      <c r="T27" s="16" t="s">
        <v>2389</v>
      </c>
      <c r="U27" s="17">
        <f>(A1L360C7 + A1L360C8)</f>
        <v>157.55099999999999</v>
      </c>
      <c r="V27" s="16" t="s">
        <v>2092</v>
      </c>
      <c r="W27" s="15">
        <v>66.504999999999995</v>
      </c>
      <c r="X27" s="16" t="s">
        <v>2092</v>
      </c>
      <c r="Y27" s="15">
        <v>82.728999999999999</v>
      </c>
      <c r="Z27" s="16" t="s">
        <v>2390</v>
      </c>
      <c r="AA27" s="17">
        <f>(A1L360C10 + A1L360C11)</f>
        <v>149.23399999999998</v>
      </c>
      <c r="AB27" s="16" t="s">
        <v>2092</v>
      </c>
      <c r="AC27" s="15">
        <v>64.778999999999996</v>
      </c>
      <c r="AD27" s="16" t="s">
        <v>2092</v>
      </c>
      <c r="AE27" s="15">
        <v>84.314999999999998</v>
      </c>
      <c r="AF27" s="16" t="s">
        <v>2391</v>
      </c>
      <c r="AG27" s="17">
        <f>(A1L360C13 + A1L360C14)</f>
        <v>149.09399999999999</v>
      </c>
      <c r="AH27" s="16" t="s">
        <v>2392</v>
      </c>
      <c r="AI27" s="17">
        <f>IF(RUN_YEARS &gt; 1,(A1L360C3 + A1L360C6) / 2, 0 )</f>
        <v>156.88499999999999</v>
      </c>
      <c r="AJ27" s="16" t="s">
        <v>2393</v>
      </c>
      <c r="AK27" s="17">
        <f>IF(RUN_YEARS &gt; 2,(A1L360C3 + A1L360C6 + A1L360C9) / 3, 0 )</f>
        <v>157.107</v>
      </c>
      <c r="AL27" s="16" t="s">
        <v>2394</v>
      </c>
      <c r="AM27" s="17">
        <f>IF(RUN_YEARS &gt; 3,(A1L360C3 + A1L360C6 + A1L360C9 + A1L360C12) / 4, 0 )</f>
        <v>155.13874999999999</v>
      </c>
      <c r="AN27" s="16" t="s">
        <v>2395</v>
      </c>
      <c r="AO27" s="17">
        <f>IF(RUN_YEARS &gt; 4,(A1L360C3 + A1L360C6 + A1L360C9 + A1L360C12 + A1L360C15) / 5, 0 )</f>
        <v>153.92979999999997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238.05799999999999</v>
      </c>
      <c r="F28" s="16" t="s">
        <v>2102</v>
      </c>
      <c r="G28" s="15">
        <v>414.89</v>
      </c>
      <c r="H28" s="16" t="s">
        <v>2396</v>
      </c>
      <c r="I28" s="17">
        <f>(A1L361C1 + A1L361C2)</f>
        <v>652.94799999999998</v>
      </c>
      <c r="J28" s="16" t="s">
        <v>2102</v>
      </c>
      <c r="K28" s="15">
        <v>237.56</v>
      </c>
      <c r="L28" s="16" t="s">
        <v>2102</v>
      </c>
      <c r="M28" s="15">
        <v>420.00299999999999</v>
      </c>
      <c r="N28" s="16" t="s">
        <v>2397</v>
      </c>
      <c r="O28" s="17">
        <f>(A1L361C4 + A1L361C5)</f>
        <v>657.56299999999999</v>
      </c>
      <c r="P28" s="16" t="s">
        <v>2102</v>
      </c>
      <c r="Q28" s="15">
        <v>242.91200000000001</v>
      </c>
      <c r="R28" s="16" t="s">
        <v>2102</v>
      </c>
      <c r="S28" s="15">
        <v>401.33300000000003</v>
      </c>
      <c r="T28" s="16" t="s">
        <v>2398</v>
      </c>
      <c r="U28" s="17">
        <f>(A1L361C7 + A1L361C8)</f>
        <v>644.245</v>
      </c>
      <c r="V28" s="16" t="s">
        <v>2102</v>
      </c>
      <c r="W28" s="15">
        <v>247.81200000000001</v>
      </c>
      <c r="X28" s="16" t="s">
        <v>2102</v>
      </c>
      <c r="Y28" s="15">
        <v>408.87099999999998</v>
      </c>
      <c r="Z28" s="16" t="s">
        <v>2399</v>
      </c>
      <c r="AA28" s="17">
        <f>(A1L361C10 + A1L361C11)</f>
        <v>656.68299999999999</v>
      </c>
      <c r="AB28" s="16" t="s">
        <v>2102</v>
      </c>
      <c r="AC28" s="15">
        <v>253.673</v>
      </c>
      <c r="AD28" s="16" t="s">
        <v>2102</v>
      </c>
      <c r="AE28" s="15">
        <v>427.15100000000001</v>
      </c>
      <c r="AF28" s="16" t="s">
        <v>2400</v>
      </c>
      <c r="AG28" s="17">
        <f>(A1L361C13 + A1L361C14)</f>
        <v>680.82400000000007</v>
      </c>
      <c r="AH28" s="16" t="s">
        <v>2401</v>
      </c>
      <c r="AI28" s="17">
        <f>IF(RUN_YEARS &gt; 1,(A1L361C3 + A1L361C6) / 2, 0 )</f>
        <v>655.25549999999998</v>
      </c>
      <c r="AJ28" s="16" t="s">
        <v>2402</v>
      </c>
      <c r="AK28" s="17">
        <f>IF(RUN_YEARS &gt; 2,(A1L361C3 + A1L361C6 + A1L361C9) / 3, 0 )</f>
        <v>651.58533333333332</v>
      </c>
      <c r="AL28" s="16" t="s">
        <v>2403</v>
      </c>
      <c r="AM28" s="17">
        <f>IF(RUN_YEARS &gt; 3,(A1L361C3 + A1L361C6 + A1L361C9 + A1L361C12) / 4, 0 )</f>
        <v>652.85974999999996</v>
      </c>
      <c r="AN28" s="16" t="s">
        <v>2404</v>
      </c>
      <c r="AO28" s="17">
        <f>IF(RUN_YEARS &gt; 4,(A1L361C3 + A1L361C6 + A1L361C9 + A1L361C12 + A1L361C15) / 5, 0 )</f>
        <v>658.45259999999996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22.54</v>
      </c>
      <c r="F29" s="16" t="s">
        <v>2112</v>
      </c>
      <c r="G29" s="15">
        <v>23.652000000000001</v>
      </c>
      <c r="H29" s="16" t="s">
        <v>2405</v>
      </c>
      <c r="I29" s="17">
        <f>(A1L362C1 + A1L362C2)</f>
        <v>46.192</v>
      </c>
      <c r="J29" s="16" t="s">
        <v>2112</v>
      </c>
      <c r="K29" s="15">
        <v>23.535</v>
      </c>
      <c r="L29" s="16" t="s">
        <v>2112</v>
      </c>
      <c r="M29" s="15">
        <v>24.975999999999999</v>
      </c>
      <c r="N29" s="16" t="s">
        <v>2406</v>
      </c>
      <c r="O29" s="17">
        <f>(A1L362C4 + A1L362C5)</f>
        <v>48.510999999999996</v>
      </c>
      <c r="P29" s="16" t="s">
        <v>2112</v>
      </c>
      <c r="Q29" s="15">
        <v>23.78</v>
      </c>
      <c r="R29" s="16" t="s">
        <v>2112</v>
      </c>
      <c r="S29" s="15">
        <v>26.486000000000001</v>
      </c>
      <c r="T29" s="16" t="s">
        <v>2407</v>
      </c>
      <c r="U29" s="17">
        <f>(A1L362C7 + A1L362C8)</f>
        <v>50.266000000000005</v>
      </c>
      <c r="V29" s="16" t="s">
        <v>2112</v>
      </c>
      <c r="W29" s="15">
        <v>23.834</v>
      </c>
      <c r="X29" s="16" t="s">
        <v>2112</v>
      </c>
      <c r="Y29" s="15">
        <v>26.074000000000002</v>
      </c>
      <c r="Z29" s="16" t="s">
        <v>2408</v>
      </c>
      <c r="AA29" s="17">
        <f>(A1L362C10 + A1L362C11)</f>
        <v>49.908000000000001</v>
      </c>
      <c r="AB29" s="16" t="s">
        <v>2112</v>
      </c>
      <c r="AC29" s="15">
        <v>23.548999999999999</v>
      </c>
      <c r="AD29" s="16" t="s">
        <v>2112</v>
      </c>
      <c r="AE29" s="15">
        <v>24.658000000000001</v>
      </c>
      <c r="AF29" s="16" t="s">
        <v>2409</v>
      </c>
      <c r="AG29" s="17">
        <f>(A1L362C13 + A1L362C14)</f>
        <v>48.207000000000001</v>
      </c>
      <c r="AH29" s="16" t="s">
        <v>2410</v>
      </c>
      <c r="AI29" s="17">
        <f>IF(RUN_YEARS &gt; 1,(A1L362C3 + A1L362C6) / 2, 0 )</f>
        <v>47.351500000000001</v>
      </c>
      <c r="AJ29" s="16" t="s">
        <v>2411</v>
      </c>
      <c r="AK29" s="17">
        <f>IF(RUN_YEARS &gt; 2,(A1L362C3 + A1L362C6 + A1L362C9) / 3, 0 )</f>
        <v>48.323</v>
      </c>
      <c r="AL29" s="16" t="s">
        <v>2412</v>
      </c>
      <c r="AM29" s="17">
        <f>IF(RUN_YEARS &gt; 3,(A1L362C3 + A1L362C6 + A1L362C9 + A1L362C12) / 4, 0 )</f>
        <v>48.719250000000002</v>
      </c>
      <c r="AN29" s="16" t="s">
        <v>2413</v>
      </c>
      <c r="AO29" s="17">
        <f>IF(RUN_YEARS &gt; 4,(A1L362C3 + A1L362C6 + A1L362C9 + A1L362C12 + A1L362C15) / 5, 0 )</f>
        <v>48.616799999999998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260.59800000000001</v>
      </c>
      <c r="F30" s="16" t="s">
        <v>2415</v>
      </c>
      <c r="G30" s="17">
        <f>(A1L361C2 + A1L362C2)</f>
        <v>438.54199999999997</v>
      </c>
      <c r="H30" s="16" t="s">
        <v>2416</v>
      </c>
      <c r="I30" s="17">
        <f>(_xlfn.SINGLE(A1L363C1) +_xlfn.SINGLE( A1L363C2))</f>
        <v>699.14</v>
      </c>
      <c r="J30" s="16" t="s">
        <v>2417</v>
      </c>
      <c r="K30" s="17">
        <f>(A1L361C4 + A1L362C4)</f>
        <v>261.09500000000003</v>
      </c>
      <c r="L30" s="16" t="s">
        <v>2418</v>
      </c>
      <c r="M30" s="17">
        <f>(A1L361C5 + A1L362C5)</f>
        <v>444.97899999999998</v>
      </c>
      <c r="N30" s="16" t="s">
        <v>2419</v>
      </c>
      <c r="O30" s="17">
        <f>(_xlfn.SINGLE(A1L363C4) +_xlfn.SINGLE( A1L363C5))</f>
        <v>706.07400000000007</v>
      </c>
      <c r="P30" s="16" t="s">
        <v>2420</v>
      </c>
      <c r="Q30" s="17">
        <f>(A1L361C7 + A1L362C7)</f>
        <v>266.69200000000001</v>
      </c>
      <c r="R30" s="16" t="s">
        <v>2421</v>
      </c>
      <c r="S30" s="17">
        <f>(A1L361C8 + A1L362C8)</f>
        <v>427.81900000000002</v>
      </c>
      <c r="T30" s="16" t="s">
        <v>2422</v>
      </c>
      <c r="U30" s="17">
        <f>(_xlfn.SINGLE(A1L363C7) +_xlfn.SINGLE( A1L363C8))</f>
        <v>694.51099999999997</v>
      </c>
      <c r="V30" s="16" t="s">
        <v>2423</v>
      </c>
      <c r="W30" s="17">
        <f>(A1L361C10 + A1L362C10)</f>
        <v>271.64600000000002</v>
      </c>
      <c r="X30" s="16" t="s">
        <v>2424</v>
      </c>
      <c r="Y30" s="17">
        <f>(A1L361C11 + A1L362C11)</f>
        <v>434.94499999999999</v>
      </c>
      <c r="Z30" s="16" t="s">
        <v>2425</v>
      </c>
      <c r="AA30" s="17">
        <f>(_xlfn.SINGLE(A1L363C10) +_xlfn.SINGLE( A1L363C11))</f>
        <v>706.59100000000001</v>
      </c>
      <c r="AB30" s="16" t="s">
        <v>2426</v>
      </c>
      <c r="AC30" s="17">
        <f>(A1L361C13 + A1L362C13)</f>
        <v>277.22199999999998</v>
      </c>
      <c r="AD30" s="16" t="s">
        <v>2427</v>
      </c>
      <c r="AE30" s="17">
        <f>(A1L361C14 + A1L362C14)</f>
        <v>451.80900000000003</v>
      </c>
      <c r="AF30" s="16" t="s">
        <v>2428</v>
      </c>
      <c r="AG30" s="17">
        <f>(_xlfn.SINGLE(A1L363C13) +_xlfn.SINGLE( A1L363C14))</f>
        <v>729.03099999999995</v>
      </c>
      <c r="AH30" s="16" t="s">
        <v>2429</v>
      </c>
      <c r="AI30" s="17">
        <f>IF(RUN_YEARS &gt; 1,(A1L363C3 + A1L363C6) / 2, 0 )</f>
        <v>702.60699999999997</v>
      </c>
      <c r="AJ30" s="16" t="s">
        <v>2430</v>
      </c>
      <c r="AK30" s="17">
        <f>IF(RUN_YEARS &gt; 2,(A1L363C3 + A1L363C6 + A1L363C9) / 3, 0 )</f>
        <v>699.9083333333333</v>
      </c>
      <c r="AL30" s="16" t="s">
        <v>2431</v>
      </c>
      <c r="AM30" s="17">
        <f>IF(RUN_YEARS &gt; 3,(A1L363C3 + A1L363C6 + A1L363C9 + A1L363C12) / 4, 0 )</f>
        <v>701.57899999999995</v>
      </c>
      <c r="AN30" s="16" t="s">
        <v>2432</v>
      </c>
      <c r="AO30" s="17">
        <f>IF(RUN_YEARS &gt; 4,(A1L363C3 + A1L363C6 + A1L363C9 + A1L363C12 + A1L363C15) / 5, 0 )</f>
        <v>707.06939999999997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2589.1219999999998</v>
      </c>
      <c r="F31" s="16" t="s">
        <v>2434</v>
      </c>
      <c r="G31" s="17">
        <f>(A1L341C2 + A1L344C2 + A1L345C2 + A1L348C2 + A1L349C2 + SUM(A1L352C2:A1L362C2))</f>
        <v>3075.54</v>
      </c>
      <c r="H31" s="16" t="s">
        <v>2435</v>
      </c>
      <c r="I31" s="17">
        <f>(_xlfn.SINGLE(A1L364C1) +_xlfn.SINGLE( A1L364C2))</f>
        <v>5664.6620000000003</v>
      </c>
      <c r="J31" s="16" t="s">
        <v>2436</v>
      </c>
      <c r="K31" s="17">
        <f>(A1L341C4 + A1L344C4 + A1L345C4 + A1L348C4 + A1L349C4 + SUM(A1L352C4:A1L362C4))</f>
        <v>2920.66</v>
      </c>
      <c r="L31" s="16" t="s">
        <v>2437</v>
      </c>
      <c r="M31" s="17">
        <f>(A1L341C5 + A1L344C5 + A1L345C5 + A1L348C5 + A1L349C5 + SUM(A1L352C5:A1L362C5))</f>
        <v>3452.6760000000004</v>
      </c>
      <c r="N31" s="16" t="s">
        <v>2438</v>
      </c>
      <c r="O31" s="17">
        <f>(_xlfn.SINGLE(A1L364C4) +_xlfn.SINGLE( A1L364C5))</f>
        <v>6373.3360000000002</v>
      </c>
      <c r="P31" s="16" t="s">
        <v>2439</v>
      </c>
      <c r="Q31" s="17">
        <f>(A1L341C7 + A1L344C7 + A1L345C7 + A1L348C7 + A1L349C7 + SUM(A1L352C7:A1L362C7))</f>
        <v>3075.1309999999999</v>
      </c>
      <c r="R31" s="16" t="s">
        <v>2440</v>
      </c>
      <c r="S31" s="17">
        <f>(A1L341C8 + A1L344C8 + A1L345C8 + A1L348C8 + A1L349C8 + SUM(A1L352C8:A1L362C8))</f>
        <v>3580.2880000000005</v>
      </c>
      <c r="T31" s="16" t="s">
        <v>2441</v>
      </c>
      <c r="U31" s="17">
        <f>(_xlfn.SINGLE(A1L364C7) +_xlfn.SINGLE( A1L364C8))</f>
        <v>6655.4189999999999</v>
      </c>
      <c r="V31" s="16" t="s">
        <v>2442</v>
      </c>
      <c r="W31" s="17">
        <f>(A1L341C10 + A1L344C10 + A1L345C10 + A1L348C10 + A1L349C10 + SUM(A1L352C10:A1L362C10))</f>
        <v>3080.1079999999993</v>
      </c>
      <c r="X31" s="16" t="s">
        <v>2443</v>
      </c>
      <c r="Y31" s="17">
        <f>(A1L341C11 + A1L344C11 + A1L345C11 + A1L348C11 + A1L349C11 + SUM(A1L352C11:A1L362C11))</f>
        <v>3613.848</v>
      </c>
      <c r="Z31" s="16" t="s">
        <v>2444</v>
      </c>
      <c r="AA31" s="17">
        <f>(_xlfn.SINGLE(A1L364C10) +_xlfn.SINGLE( A1L364C11))</f>
        <v>6693.9559999999992</v>
      </c>
      <c r="AB31" s="16" t="s">
        <v>2445</v>
      </c>
      <c r="AC31" s="17">
        <f>(A1L341C13 + A1L344C13 + A1L345C13 + A1L348C13 + A1L349C13 + SUM(A1L352C13:A1L362C13))</f>
        <v>3116.5389999999998</v>
      </c>
      <c r="AD31" s="16" t="s">
        <v>2446</v>
      </c>
      <c r="AE31" s="17">
        <f>(A1L341C14 + A1L344C14 + A1L345C14 + A1L348C14 + A1L349C14 + SUM(A1L352C14:A1L362C14))</f>
        <v>3659.4</v>
      </c>
      <c r="AF31" s="16" t="s">
        <v>2447</v>
      </c>
      <c r="AG31" s="17">
        <f>(_xlfn.SINGLE(A1L364C13) +_xlfn.SINGLE( A1L364C14))</f>
        <v>6775.9390000000003</v>
      </c>
      <c r="AH31" s="16" t="s">
        <v>2448</v>
      </c>
      <c r="AI31" s="17">
        <f>IF(RUN_YEARS &gt; 1,(A1L364C3 + A1L364C6) / 2, 0 )</f>
        <v>6018.9989999999998</v>
      </c>
      <c r="AJ31" s="16" t="s">
        <v>2449</v>
      </c>
      <c r="AK31" s="17">
        <f>IF(RUN_YEARS &gt; 2,(A1L364C3 + A1L364C6 + A1L364C9) / 3, 0 )</f>
        <v>6231.1390000000001</v>
      </c>
      <c r="AL31" s="16" t="s">
        <v>2450</v>
      </c>
      <c r="AM31" s="17">
        <f>IF(RUN_YEARS &gt; 3,(A1L364C3 + A1L364C6 + A1L364C9 + A1L364C12) / 4, 0 )</f>
        <v>6346.8432499999999</v>
      </c>
      <c r="AN31" s="16" t="s">
        <v>2451</v>
      </c>
      <c r="AO31" s="17">
        <f>IF(RUN_YEARS &gt; 4,(A1L364C3 + A1L364C6 + A1L364C9 + A1L364C12 + A1L364C15) / 5, 0 )</f>
        <v>6432.6623999999993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4B6FEF-C5F9-4112-8F36-6FBAE275C22E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154761043</v>
      </c>
      <c r="F8" s="16" t="s">
        <v>2609</v>
      </c>
      <c r="G8" s="15">
        <v>3572538</v>
      </c>
      <c r="H8" s="16" t="s">
        <v>2610</v>
      </c>
      <c r="I8" s="1">
        <f>IF(A1L401C1=0,0,A1L401C2 / A1L401C1)</f>
        <v>2.3084220232348782E-2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114194664</v>
      </c>
      <c r="F9" s="16" t="s">
        <v>2609</v>
      </c>
      <c r="G9" s="15">
        <v>1900896</v>
      </c>
      <c r="H9" s="16" t="s">
        <v>2611</v>
      </c>
      <c r="I9" s="1">
        <f>IF(A1L402C1=0,0,A1L402C2 / A1L402C1)</f>
        <v>1.6646101782829364E-2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188953</v>
      </c>
      <c r="F10" s="16" t="s">
        <v>2609</v>
      </c>
      <c r="G10" s="15">
        <v>505710</v>
      </c>
      <c r="H10" s="16" t="s">
        <v>2612</v>
      </c>
      <c r="I10" s="1">
        <f>IF(A1L403C1=0,0,A1L403C2 / A1L403C1)</f>
        <v>2.6763798404894339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407722</v>
      </c>
      <c r="F11" s="16" t="s">
        <v>2609</v>
      </c>
      <c r="G11" s="15">
        <v>456446</v>
      </c>
      <c r="H11" s="16" t="s">
        <v>2613</v>
      </c>
      <c r="I11" s="1">
        <f>IF(A1L404C1=0,0,A1L404C2 / A1L404C1)</f>
        <v>1.1195029946875568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2537317</v>
      </c>
      <c r="F12" s="16" t="s">
        <v>2609</v>
      </c>
      <c r="G12" s="15">
        <v>509307</v>
      </c>
      <c r="H12" s="16" t="s">
        <v>2614</v>
      </c>
      <c r="I12" s="1">
        <f>IF(A1L405C1=0,0,A1L405C2 / A1L405C1)</f>
        <v>0.20072659427261158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37432387</v>
      </c>
      <c r="F13" s="16" t="s">
        <v>2616</v>
      </c>
      <c r="G13" s="17">
        <f>(A1L401C2 - SUM(A1L402C2:A1L405C2))</f>
        <v>200179</v>
      </c>
      <c r="H13" s="16" t="s">
        <v>2617</v>
      </c>
      <c r="I13" s="1">
        <f>IF(_xlfn.SINGLE(A1L406C1)=0,0,_xlfn.SINGLE(A1L406C2) /_xlfn.SINGLE( A1L406C1))</f>
        <v>5.3477487289282409E-3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60759314</v>
      </c>
      <c r="F14" s="16" t="s">
        <v>2609</v>
      </c>
      <c r="G14" s="15">
        <v>8136</v>
      </c>
      <c r="H14" s="16" t="s">
        <v>2618</v>
      </c>
      <c r="I14" s="1">
        <f>IF(A1L407C1=0,0,A1L407C2 / A1L407C1)</f>
        <v>1.3390539596941467E-4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354073477</v>
      </c>
      <c r="F15" s="16" t="s">
        <v>2609</v>
      </c>
      <c r="G15" s="15">
        <v>537380</v>
      </c>
      <c r="H15" s="16" t="s">
        <v>2619</v>
      </c>
      <c r="I15" s="1">
        <f>IF(A1L408C1=0,0,A1L408C2 / A1L408C1)</f>
        <v>1.5177075802263495E-3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135506696</v>
      </c>
      <c r="F16" s="16" t="s">
        <v>2609</v>
      </c>
      <c r="G16" s="15">
        <v>174527</v>
      </c>
      <c r="H16" s="16" t="s">
        <v>2620</v>
      </c>
      <c r="I16" s="1">
        <f>IF(A1L409C1=0,0,A1L409C2 / A1L409C1)</f>
        <v>1.2879584932098116E-3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96801263</v>
      </c>
      <c r="F17" s="16" t="s">
        <v>2609</v>
      </c>
      <c r="G17" s="15">
        <v>10238378</v>
      </c>
      <c r="H17" s="16" t="s">
        <v>2621</v>
      </c>
      <c r="I17" s="1">
        <f>IF(A1L410C1=0,0,A1L410C2 / A1L410C1)</f>
        <v>0.10576698777163682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623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593700</v>
      </c>
      <c r="F19" s="16" t="s">
        <v>2609</v>
      </c>
      <c r="G19" s="15">
        <v>2285904</v>
      </c>
      <c r="H19" s="16" t="s">
        <v>2623</v>
      </c>
      <c r="I19" s="1">
        <f>IF(A1L412C1=0,0,A1L412C2 / A1L412C1)</f>
        <v>3.8502678120262761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5513929</v>
      </c>
      <c r="F20" s="16" t="s">
        <v>2609</v>
      </c>
      <c r="G20" s="15">
        <v>2208484</v>
      </c>
      <c r="H20" s="16" t="s">
        <v>2624</v>
      </c>
      <c r="I20" s="1">
        <f>IF(A1L413C1=0,0,A1L413C2 / A1L413C1)</f>
        <v>0.40052818960853503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29827776</v>
      </c>
      <c r="F21" s="16" t="s">
        <v>2609</v>
      </c>
      <c r="G21" s="15">
        <v>782526</v>
      </c>
      <c r="H21" s="16" t="s">
        <v>2625</v>
      </c>
      <c r="I21" s="1">
        <f>IF(A1L414C1=0,0,A1L414C2 / A1L414C1)</f>
        <v>2.6234808790303373E-2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7524659</v>
      </c>
      <c r="F22" s="16" t="s">
        <v>2609</v>
      </c>
      <c r="G22" s="15">
        <v>428656</v>
      </c>
      <c r="H22" s="16" t="s">
        <v>2626</v>
      </c>
      <c r="I22" s="1">
        <f>IF(A1L415C1=0,0,A1L415C2 / A1L415C1)</f>
        <v>5.696683397878894E-2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6945275</v>
      </c>
      <c r="F23" s="16" t="s">
        <v>2609</v>
      </c>
      <c r="G23" s="15">
        <v>175</v>
      </c>
      <c r="H23" s="16" t="s">
        <v>2627</v>
      </c>
      <c r="I23" s="1">
        <f>IF(A1L416C1=0,0,A1L416C2 / A1L416C1)</f>
        <v>2.5196986440421724E-5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218355</v>
      </c>
      <c r="F24" s="16" t="s">
        <v>2609</v>
      </c>
      <c r="G24" s="15">
        <v>200</v>
      </c>
      <c r="H24" s="16" t="s">
        <v>2628</v>
      </c>
      <c r="I24" s="1">
        <f>IF(A1L417C1=0,0,A1L417C2 / A1L417C1)</f>
        <v>9.1593963957775182E-4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1942805</v>
      </c>
      <c r="F25" s="16" t="s">
        <v>2609</v>
      </c>
      <c r="G25" s="15">
        <v>363409</v>
      </c>
      <c r="H25" s="16" t="s">
        <v>2629</v>
      </c>
      <c r="I25" s="1">
        <f>IF(A1L418C1=0,0,A1L418C2 / A1L418C1)</f>
        <v>0.1870537701930971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11774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12377119</v>
      </c>
      <c r="F27" s="16" t="s">
        <v>2609</v>
      </c>
      <c r="G27" s="15">
        <v>375</v>
      </c>
      <c r="H27" s="16" t="s">
        <v>2631</v>
      </c>
      <c r="I27" s="1">
        <f>IF(A1L420C1=0,0,A1L420C2 / A1L420C1)</f>
        <v>3.0297842333098679E-5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3689338</v>
      </c>
      <c r="F28" s="16" t="s">
        <v>2609</v>
      </c>
      <c r="G28" s="15">
        <v>51986</v>
      </c>
      <c r="H28" s="16" t="s">
        <v>2632</v>
      </c>
      <c r="I28" s="1">
        <f>IF(A1L421C1=0,0,A1L421C2 / A1L421C1)</f>
        <v>1.4090874839876422E-2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425309</v>
      </c>
      <c r="F29" s="16" t="s">
        <v>2609</v>
      </c>
      <c r="G29" s="15">
        <v>1066783</v>
      </c>
      <c r="H29" s="16" t="s">
        <v>2633</v>
      </c>
      <c r="I29" s="1">
        <f>IF(A1L422C1=0,0,A1L422C2 / A1L422C1)</f>
        <v>2.5082539988573016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2597784</v>
      </c>
      <c r="F30" s="16" t="s">
        <v>2609</v>
      </c>
      <c r="G30" s="15">
        <v>424204</v>
      </c>
      <c r="H30" s="16" t="s">
        <v>2634</v>
      </c>
      <c r="I30" s="1">
        <f>IF(A1L423C1=0,0,A1L423C2 / A1L423C1)</f>
        <v>0.1632945618265414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1419472</v>
      </c>
      <c r="F31" s="16" t="s">
        <v>2609</v>
      </c>
      <c r="G31" s="15">
        <v>208291</v>
      </c>
      <c r="H31" s="16" t="s">
        <v>2635</v>
      </c>
      <c r="I31" s="1">
        <f>IF(A1L424C1=0,0,A1L424C2 / A1L424C1)</f>
        <v>0.14673836468771487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35387682</v>
      </c>
      <c r="F32" s="16" t="s">
        <v>2609</v>
      </c>
      <c r="G32" s="15">
        <v>1277409</v>
      </c>
      <c r="H32" s="16" t="s">
        <v>2636</v>
      </c>
      <c r="I32" s="1">
        <f>IF(A1L425C1=0,0,A1L425C2 / A1L425C1)</f>
        <v>3.6097560727487037E-2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17345650</v>
      </c>
      <c r="F33" s="16" t="s">
        <v>2638</v>
      </c>
      <c r="G33" s="17">
        <f>(A1L410C2 - (SUM(A1L411C2:A1L414C2) + SUM(A1L421C2:A1L425C2)))</f>
        <v>1932791</v>
      </c>
      <c r="H33" s="16" t="s">
        <v>2639</v>
      </c>
      <c r="I33" s="1">
        <f>IF(_xlfn.SINGLE(A1L426C1)=0,0,_xlfn.SINGLE(A1L426C2) /_xlfn.SINGLE( A1L426C1))</f>
        <v>0.11142799491515164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1183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22549755</v>
      </c>
      <c r="F35" s="16" t="s">
        <v>2609</v>
      </c>
      <c r="G35" s="15">
        <v>1322060</v>
      </c>
      <c r="H35" s="16" t="s">
        <v>2641</v>
      </c>
      <c r="I35" s="1">
        <f>IF(A1L428C1=0,0,A1L428C2 / A1L428C1)</f>
        <v>5.8628574900259446E-2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9946704</v>
      </c>
      <c r="F36" s="16" t="s">
        <v>2609</v>
      </c>
      <c r="G36" s="15">
        <v>741209</v>
      </c>
      <c r="H36" s="16" t="s">
        <v>2642</v>
      </c>
      <c r="I36" s="1">
        <f>IF(A1L429C1=0,0,A1L429C2 / A1L429C1)</f>
        <v>7.4518051406777558E-2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2003444</v>
      </c>
      <c r="F37" s="16" t="s">
        <v>2609</v>
      </c>
      <c r="G37" s="15">
        <v>136912</v>
      </c>
      <c r="H37" s="16" t="s">
        <v>2643</v>
      </c>
      <c r="I37" s="1">
        <f>IF(A1L430C1=0,0,A1L430C2 / A1L430C1)</f>
        <v>6.8338321410531061E-2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10599607</v>
      </c>
      <c r="F38" s="16" t="s">
        <v>2645</v>
      </c>
      <c r="G38" s="17">
        <f>(A1L428C2 - A1L429C2 - A1L430C2)</f>
        <v>443939</v>
      </c>
      <c r="H38" s="16" t="s">
        <v>2646</v>
      </c>
      <c r="I38" s="1">
        <f>IF(_xlfn.SINGLE(A1L431C1)=0,0,_xlfn.SINGLE(A1L431C2) /_xlfn.SINGLE( A1L431C1))</f>
        <v>4.1882590552649736E-2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2197865</v>
      </c>
      <c r="F39" s="16" t="s">
        <v>2609</v>
      </c>
      <c r="G39" s="15">
        <v>816587</v>
      </c>
      <c r="H39" s="16" t="s">
        <v>2647</v>
      </c>
      <c r="I39" s="1">
        <f>IF(A1L432C1=0,0,A1L432C2 / A1L432C1)</f>
        <v>0.37153646834541704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28995502</v>
      </c>
      <c r="F40" s="16" t="s">
        <v>2609</v>
      </c>
      <c r="G40" s="15">
        <v>2479417</v>
      </c>
      <c r="H40" s="16" t="s">
        <v>2648</v>
      </c>
      <c r="I40" s="1">
        <f>IF(A1L433C1=0,0,A1L433C2 / A1L433C1)</f>
        <v>8.5510400889075827E-2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132353</v>
      </c>
      <c r="F41" s="16" t="s">
        <v>2609</v>
      </c>
      <c r="G41" s="15">
        <v>3335</v>
      </c>
      <c r="H41" s="16" t="s">
        <v>2649</v>
      </c>
      <c r="I41" s="1">
        <f>IF(A1L434C1=0,0,A1L434C2 / A1L434C1)</f>
        <v>2.519776657877041E-2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2079204</v>
      </c>
      <c r="F42" s="16" t="s">
        <v>2609</v>
      </c>
      <c r="G42" s="15">
        <v>252848</v>
      </c>
      <c r="H42" s="16" t="s">
        <v>2650</v>
      </c>
      <c r="I42" s="1">
        <f>IF(A1L435C1=0,0,A1L435C2 / A1L435C1)</f>
        <v>0.12160807693713556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16692887</v>
      </c>
      <c r="F43" s="16" t="s">
        <v>2609</v>
      </c>
      <c r="G43" s="15">
        <v>1279164</v>
      </c>
      <c r="H43" s="16" t="s">
        <v>2651</v>
      </c>
      <c r="I43" s="1">
        <f>IF(A1L436C1=0,0,A1L436C2 / A1L436C1)</f>
        <v>7.6629285275818373E-2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1886320</v>
      </c>
      <c r="F44" s="16" t="s">
        <v>2609</v>
      </c>
      <c r="G44" s="15">
        <v>119339</v>
      </c>
      <c r="H44" s="16" t="s">
        <v>2652</v>
      </c>
      <c r="I44" s="1">
        <f>IF(A1L437C1=0,0,A1L437C2 / A1L437C1)</f>
        <v>6.3265511684125711E-2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204587</v>
      </c>
      <c r="F45" s="16" t="s">
        <v>2609</v>
      </c>
      <c r="G45" s="15">
        <v>253</v>
      </c>
      <c r="H45" s="16" t="s">
        <v>2653</v>
      </c>
      <c r="I45" s="1">
        <f>IF(A1L438C1=0,0,A1L438C2 / A1L438C1)</f>
        <v>1.2366377140287507E-3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8204738</v>
      </c>
      <c r="F46" s="16" t="s">
        <v>2655</v>
      </c>
      <c r="G46" s="17">
        <f>(A1L433C2 - SUM(A1L434C2:A1L437C2))</f>
        <v>824731</v>
      </c>
      <c r="H46" s="16" t="s">
        <v>2656</v>
      </c>
      <c r="I46" s="1">
        <f>IF(_xlfn.SINGLE(A1L439C1)=0,0,_xlfn.SINGLE(A1L439C2) /_xlfn.SINGLE( A1L439C1))</f>
        <v>0.10051887092555545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174631156</v>
      </c>
      <c r="F47" s="16" t="s">
        <v>2609</v>
      </c>
      <c r="G47" s="15">
        <v>7168660</v>
      </c>
      <c r="H47" s="16" t="s">
        <v>2657</v>
      </c>
      <c r="I47" s="1">
        <f>IF(A1L440C1=0,0,A1L440C2 / A1L440C1)</f>
        <v>4.1050292308664554E-2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95162168</v>
      </c>
      <c r="F48" s="16" t="s">
        <v>2609</v>
      </c>
      <c r="G48" s="15">
        <v>1402949</v>
      </c>
      <c r="H48" s="16" t="s">
        <v>2658</v>
      </c>
      <c r="I48" s="1">
        <f>IF(A1L441C1=0,0,A1L441C2 / A1L441C1)</f>
        <v>1.4742717925468029E-2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24761309</v>
      </c>
      <c r="F49" s="16" t="s">
        <v>2609</v>
      </c>
      <c r="G49" s="15">
        <v>295649</v>
      </c>
      <c r="H49" s="16" t="s">
        <v>2659</v>
      </c>
      <c r="I49" s="1">
        <f>IF(A1L442C1=0,0,A1L442C2 / A1L442C1)</f>
        <v>1.1939958424653559E-2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50278728</v>
      </c>
      <c r="F50" s="16" t="s">
        <v>2609</v>
      </c>
      <c r="G50" s="15">
        <v>3305964</v>
      </c>
      <c r="H50" s="16" t="s">
        <v>2660</v>
      </c>
      <c r="I50" s="1">
        <f>IF(A1L443C1=0,0,A1L443C2 / A1L443C1)</f>
        <v>6.575273742008747E-2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10466268</v>
      </c>
      <c r="F51" s="16" t="s">
        <v>2609</v>
      </c>
      <c r="G51" s="15">
        <v>389193</v>
      </c>
      <c r="H51" s="16" t="s">
        <v>2661</v>
      </c>
      <c r="I51" s="1">
        <f>IF(A1L444C1=0,0,A1L444C2 / A1L444C1)</f>
        <v>3.7185460949404316E-2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18723992</v>
      </c>
      <c r="F52" s="16" t="s">
        <v>2663</v>
      </c>
      <c r="G52" s="17">
        <f>(A1L440C2 - (A1L441C2 + A1L443C2 + A1L444C2))</f>
        <v>2070554</v>
      </c>
      <c r="H52" s="16" t="s">
        <v>2664</v>
      </c>
      <c r="I52" s="1">
        <f>IF(_xlfn.SINGLE(A1L445C1)=0,0,_xlfn.SINGLE(A1L445C2) /_xlfn.SINGLE( A1L445C1))</f>
        <v>0.11058293551930592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56491780</v>
      </c>
      <c r="F53" s="16" t="s">
        <v>2609</v>
      </c>
      <c r="G53" s="15">
        <v>306550</v>
      </c>
      <c r="H53" s="16" t="s">
        <v>2665</v>
      </c>
      <c r="I53" s="1">
        <f>IF(A1L446C1=0,0,A1L446C2 / A1L446C1)</f>
        <v>5.4264531937212816E-3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3840495</v>
      </c>
      <c r="F54" s="16" t="s">
        <v>2609</v>
      </c>
      <c r="G54" s="15">
        <v>182967</v>
      </c>
      <c r="H54" s="16" t="s">
        <v>2666</v>
      </c>
      <c r="I54" s="1">
        <f>IF(A1L447C1=0,0,A1L447C2 / A1L447C1)</f>
        <v>4.7641514960962063E-2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1045390</v>
      </c>
      <c r="F55" s="16" t="s">
        <v>2609</v>
      </c>
      <c r="G55" s="15">
        <v>79563</v>
      </c>
      <c r="H55" s="16" t="s">
        <v>2667</v>
      </c>
      <c r="I55" s="1">
        <f>IF(A1L448C1=0,0,A1L448C2 / A1L448C1)</f>
        <v>7.61084379992156E-2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2795105</v>
      </c>
      <c r="F56" s="16" t="s">
        <v>2669</v>
      </c>
      <c r="G56" s="17">
        <f>(A1L447C2 - A1L448C2)</f>
        <v>103404</v>
      </c>
      <c r="H56" s="16" t="s">
        <v>2670</v>
      </c>
      <c r="I56" s="1">
        <f>IF(_xlfn.SINGLE(A1L449C1)=0,0,_xlfn.SINGLE(A1L449C2) /_xlfn.SINGLE( A1L449C1))</f>
        <v>3.6994674618663702E-2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42259687</v>
      </c>
      <c r="F57" s="16" t="s">
        <v>2609</v>
      </c>
      <c r="G57" s="15">
        <v>605266</v>
      </c>
      <c r="H57" s="16" t="s">
        <v>2671</v>
      </c>
      <c r="I57" s="1">
        <f>IF(A1L450C1=0,0,A1L450C2 / A1L450C1)</f>
        <v>1.4322538640667168E-2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61465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11498135</v>
      </c>
      <c r="F59" s="16" t="s">
        <v>2609</v>
      </c>
      <c r="G59" s="15">
        <v>46351</v>
      </c>
      <c r="H59" s="16" t="s">
        <v>2673</v>
      </c>
      <c r="I59" s="1">
        <f>IF(A1L452C1=0,0,A1L452C2 / A1L452C1)</f>
        <v>4.031175490633916E-3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30700087</v>
      </c>
      <c r="F60" s="16" t="s">
        <v>2675</v>
      </c>
      <c r="G60" s="17">
        <f>(A1L450C2 - SUM(A1L451C2 + A1L452C2))</f>
        <v>558915</v>
      </c>
      <c r="H60" s="16" t="s">
        <v>2676</v>
      </c>
      <c r="I60" s="1">
        <f>IF(_xlfn.SINGLE(A1L453C1)=0,0,_xlfn.SINGLE(A1L453C2) /_xlfn.SINGLE( A1L453C1))</f>
        <v>1.8205648733177857E-2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37535808</v>
      </c>
      <c r="F61" s="16" t="s">
        <v>2609</v>
      </c>
      <c r="G61" s="15">
        <v>1863029</v>
      </c>
      <c r="H61" s="16" t="s">
        <v>2677</v>
      </c>
      <c r="I61" s="1">
        <f>IF(A1L454C1=0,0,A1L454C2 / A1L454C1)</f>
        <v>4.9633379412000404E-2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33605399</v>
      </c>
      <c r="F62" s="16" t="s">
        <v>2609</v>
      </c>
      <c r="G62" s="15">
        <v>515311</v>
      </c>
      <c r="H62" s="16" t="s">
        <v>2678</v>
      </c>
      <c r="I62" s="1">
        <f>IF(A1L455C1=0,0,A1L455C2 / A1L455C1)</f>
        <v>1.533417294048495E-2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214583</v>
      </c>
      <c r="F63" s="16" t="s">
        <v>2609</v>
      </c>
      <c r="G63" s="15">
        <v>308585</v>
      </c>
      <c r="H63" s="16" t="s">
        <v>2679</v>
      </c>
      <c r="I63" s="1">
        <f>IF(A1L456C1=0,0,A1L456C2 / A1L456C1)</f>
        <v>1.4380682533099081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3715826</v>
      </c>
      <c r="F64" s="16" t="s">
        <v>2681</v>
      </c>
      <c r="G64" s="17">
        <f>(A1L454C2 - A1L455C2 - A1L456C2)</f>
        <v>1039133</v>
      </c>
      <c r="H64" s="16" t="s">
        <v>2682</v>
      </c>
      <c r="I64" s="1">
        <f>IF(_xlfn.SINGLE(A1L457C1)=0,0,_xlfn.SINGLE(A1L457C2) /_xlfn.SINGLE( A1L457C1))</f>
        <v>0.2796506079671115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703961</v>
      </c>
      <c r="F65" s="16" t="s">
        <v>2609</v>
      </c>
      <c r="G65" s="15">
        <v>2356</v>
      </c>
      <c r="H65" s="16" t="s">
        <v>2683</v>
      </c>
      <c r="I65" s="1">
        <f>IF(A1L458C1=0,0,A1L458C2 / A1L458C1)</f>
        <v>3.3467763128923337E-3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165247</v>
      </c>
      <c r="F66" s="16" t="s">
        <v>2609</v>
      </c>
      <c r="G66" s="15">
        <v>1110</v>
      </c>
      <c r="H66" s="16" t="s">
        <v>2684</v>
      </c>
      <c r="I66" s="1">
        <f>IF(A1L459C1=0,0,A1L459C2 / A1L459C1)</f>
        <v>6.7172172565916474E-3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538714</v>
      </c>
      <c r="F67" s="16" t="s">
        <v>2686</v>
      </c>
      <c r="G67" s="17">
        <f>(A1L458C2 - A1L459C2)</f>
        <v>1246</v>
      </c>
      <c r="H67" s="16" t="s">
        <v>2687</v>
      </c>
      <c r="I67" s="1">
        <f>IF(_xlfn.SINGLE(A1L460C1)=0,0,_xlfn.SINGLE(A1L460C2) /_xlfn.SINGLE( A1L460C1))</f>
        <v>2.3129155730127675E-3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2574263</v>
      </c>
      <c r="F68" s="16" t="s">
        <v>2609</v>
      </c>
      <c r="G68" s="15">
        <v>114361</v>
      </c>
      <c r="H68" s="16" t="s">
        <v>2688</v>
      </c>
      <c r="I68" s="1">
        <f>IF(A1L461C1=0,0,A1L461C2 / A1L461C1)</f>
        <v>4.4424753803321573E-2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1599243</v>
      </c>
      <c r="F69" s="16" t="s">
        <v>2609</v>
      </c>
      <c r="G69" s="15">
        <v>-1093</v>
      </c>
      <c r="H69" s="16" t="s">
        <v>2689</v>
      </c>
      <c r="I69" s="1">
        <f>IF(A1L462C1=0,0,A1L462C2 / A1L462C1)</f>
        <v>-6.8344835650367079E-4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76245</v>
      </c>
      <c r="F70" s="16" t="s">
        <v>2609</v>
      </c>
      <c r="G70" s="15">
        <v>0</v>
      </c>
      <c r="H70" s="16" t="s">
        <v>2690</v>
      </c>
      <c r="I70" s="1">
        <f>IF(A1L463C1=0,0,A1L463C2 / A1L463C1)</f>
        <v>0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154121</v>
      </c>
      <c r="F71" s="16" t="s">
        <v>2609</v>
      </c>
      <c r="G71" s="15">
        <v>77999</v>
      </c>
      <c r="H71" s="16" t="s">
        <v>2691</v>
      </c>
      <c r="I71" s="1">
        <f>IF(A1L464C1=0,0,A1L464C2 / A1L464C1)</f>
        <v>0.5060893713381045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744654</v>
      </c>
      <c r="F72" s="16" t="s">
        <v>2693</v>
      </c>
      <c r="G72" s="17">
        <f>(A1L461C2 - SUM(A1L462C2:A1L464C2))</f>
        <v>37455</v>
      </c>
      <c r="H72" s="16" t="s">
        <v>2694</v>
      </c>
      <c r="I72" s="1">
        <f>IF(_xlfn.SINGLE(A1L465C1)=0,0,_xlfn.SINGLE(A1L465C2) /_xlfn.SINGLE( A1L465C1))</f>
        <v>5.0298527906920527E-2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1893665</v>
      </c>
      <c r="F73" s="16" t="s">
        <v>2609</v>
      </c>
      <c r="G73" s="15">
        <v>253925</v>
      </c>
      <c r="H73" s="16" t="s">
        <v>2695</v>
      </c>
      <c r="I73" s="1">
        <f>IF(A1L466C1=0,0,A1L466C2 / A1L466C1)</f>
        <v>0.13409182722392821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62655</v>
      </c>
      <c r="F74" s="16" t="s">
        <v>2609</v>
      </c>
      <c r="G74" s="15">
        <v>93846</v>
      </c>
      <c r="H74" s="16" t="s">
        <v>2696</v>
      </c>
      <c r="I74" s="1">
        <f>IF(A1L467C1=0,0,A1L467C2 / A1L467C1)</f>
        <v>1.4978214029207566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1367886</v>
      </c>
      <c r="F75" s="16" t="s">
        <v>2609</v>
      </c>
      <c r="G75" s="15">
        <v>99574</v>
      </c>
      <c r="H75" s="16" t="s">
        <v>2697</v>
      </c>
      <c r="I75" s="1">
        <f>IF(A1L468C1=0,0,A1L468C2 / A1L468C1)</f>
        <v>7.2794077869062182E-2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15200</v>
      </c>
      <c r="F76" s="16" t="s">
        <v>2609</v>
      </c>
      <c r="G76" s="15">
        <v>14147</v>
      </c>
      <c r="H76" s="16" t="s">
        <v>2698</v>
      </c>
      <c r="I76" s="1">
        <f>IF(A1L469C1=0,0,A1L469C2 / A1L469C1)</f>
        <v>0.93072368421052631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447924</v>
      </c>
      <c r="F77" s="16" t="s">
        <v>2700</v>
      </c>
      <c r="G77" s="17">
        <f>(A1L466C2 - SUM(A1L467C2:A1L469C2))</f>
        <v>46358</v>
      </c>
      <c r="H77" s="16" t="s">
        <v>2701</v>
      </c>
      <c r="I77" s="1">
        <f>IF(_xlfn.SINGLE(A1L470C1)=0,0,_xlfn.SINGLE(A1L470C2) /_xlfn.SINGLE( A1L470C1))</f>
        <v>0.10349523579893018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23146106</v>
      </c>
      <c r="F78" s="16" t="s">
        <v>2609</v>
      </c>
      <c r="G78" s="15">
        <v>59561418</v>
      </c>
      <c r="H78" s="16" t="s">
        <v>2702</v>
      </c>
      <c r="I78" s="1">
        <f>IF(A1L471C1=0,0,A1L471C2 / A1L471C1)</f>
        <v>2.5732802744444356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7600072</v>
      </c>
      <c r="F79" s="16" t="s">
        <v>2609</v>
      </c>
      <c r="G79" s="15">
        <v>34712179</v>
      </c>
      <c r="H79" s="16" t="s">
        <v>2703</v>
      </c>
      <c r="I79" s="1">
        <f>IF(A1L472C1=0,0,A1L472C2 / A1L472C1)</f>
        <v>4.5673487040649086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4130891</v>
      </c>
      <c r="F80" s="16" t="s">
        <v>2609</v>
      </c>
      <c r="G80" s="15">
        <v>8105007</v>
      </c>
      <c r="H80" s="16" t="s">
        <v>2704</v>
      </c>
      <c r="I80" s="1">
        <f>IF(A1L473C1=0,0,A1L473C2 / A1L473C1)</f>
        <v>1.962048139251314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4187894</v>
      </c>
      <c r="F81" s="16" t="s">
        <v>2609</v>
      </c>
      <c r="G81" s="15">
        <v>19676</v>
      </c>
      <c r="H81" s="16" t="s">
        <v>2705</v>
      </c>
      <c r="I81" s="1">
        <f>IF(A1L474C1=0,0,A1L474C2 / A1L474C1)</f>
        <v>4.698304207317568E-3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7227249</v>
      </c>
      <c r="F82" s="16" t="s">
        <v>2707</v>
      </c>
      <c r="G82" s="17">
        <f>(A1L471C2 - SUM(A1L472C2:A1L474C2))</f>
        <v>16724556</v>
      </c>
      <c r="H82" s="16" t="s">
        <v>2708</v>
      </c>
      <c r="I82" s="1">
        <f>IF(_xlfn.SINGLE(A1L475C1)=0,0,_xlfn.SINGLE(A1L475C2) /_xlfn.SINGLE( A1L475C1))</f>
        <v>2.3140971066584255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4309092</v>
      </c>
      <c r="F83" s="16" t="s">
        <v>2609</v>
      </c>
      <c r="G83" s="15">
        <v>66360</v>
      </c>
      <c r="H83" s="16" t="s">
        <v>2709</v>
      </c>
      <c r="I83" s="1">
        <f>IF(A1L476C1=0,0,A1L476C2 / A1L476C1)</f>
        <v>1.539999610126681E-2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25051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119548175</v>
      </c>
      <c r="F85" s="16" t="s">
        <v>2609</v>
      </c>
      <c r="G85" s="15">
        <v>5365257</v>
      </c>
      <c r="H85" s="16" t="s">
        <v>2711</v>
      </c>
      <c r="I85" s="1">
        <f>IF(A1L478C1=0,0,A1L478C2 / A1L478C1)</f>
        <v>4.4879455499843471E-2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119122372</v>
      </c>
      <c r="F86" s="16" t="s">
        <v>2609</v>
      </c>
      <c r="G86" s="15">
        <v>4712836</v>
      </c>
      <c r="H86" s="16" t="s">
        <v>2712</v>
      </c>
      <c r="I86" s="1">
        <f>IF(A1L479C1=0,0,A1L479C2 / A1L479C1)</f>
        <v>3.9562979823806729E-2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425803</v>
      </c>
      <c r="F87" s="16" t="s">
        <v>2714</v>
      </c>
      <c r="G87" s="17">
        <f>(A1L478C2 - A1L479C2)</f>
        <v>652421</v>
      </c>
      <c r="H87" s="16" t="s">
        <v>2715</v>
      </c>
      <c r="I87" s="1">
        <f>IF(_xlfn.SINGLE(A1L480C1)=0,0,_xlfn.SINGLE(A1L480C2) /_xlfn.SINGLE( A1L480C1))</f>
        <v>1.532213253546828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66470750</v>
      </c>
      <c r="F88" s="16" t="s">
        <v>2609</v>
      </c>
      <c r="G88" s="15">
        <v>1086145</v>
      </c>
      <c r="H88" s="16" t="s">
        <v>2716</v>
      </c>
      <c r="I88" s="1">
        <f>IF(A1L481C1=0,0,A1L481C2 / A1L481C1)</f>
        <v>1.6340194747313668E-2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1009316</v>
      </c>
      <c r="F89" s="16" t="s">
        <v>2609</v>
      </c>
      <c r="G89" s="15">
        <v>162673</v>
      </c>
      <c r="H89" s="16" t="s">
        <v>2717</v>
      </c>
      <c r="I89" s="1">
        <f>IF(A1L482C1=0,0,A1L482C2 / A1L482C1)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9BB92-8EE3-47E7-9CB5-D9DC1B6D9575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33.6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37.1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3.2660000000000002E-2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26.1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3.2660000000000002E-2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3.2660000000000002E-2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3.2660000000000002E-2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28.4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3.2660000000000002E-2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3.2660000000000002E-2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48.9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3.2660000000000002E-2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44.6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3.2660000000000002E-2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3.2660000000000002E-2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3.2660000000000002E-2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3.2660000000000002E-2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39.6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3.2660000000000002E-2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35.299999999999997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2967F5-18AC-4C4A-B89C-CB3B6010EA83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4.6699999999999998E-2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4.6699999999999998E-2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4.6699999999999998E-2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4.6699999999999998E-2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4.6699999999999998E-2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4.6699999999999998E-2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4.6699999999999998E-2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4.6699999999999998E-2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4.6699999999999998E-2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4.6699999999999998E-2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4.6699999999999998E-2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4.6699999999999998E-2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4.6699999999999998E-2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4.6699999999999998E-2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4.6699999999999998E-2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4.6699999999999998E-2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28D29E-32B7-4D70-AD13-D6C8D8F43EDD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0.19411134594373053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0.20072847940988917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0.19122411761928762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0.19035853667722891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0.19489299836094418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0.19750718504468365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0.19531098639169697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0.19403903487547067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0.19421344887618316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3.9159999999999999</v>
      </c>
      <c r="F9" s="16" t="s">
        <v>2959</v>
      </c>
      <c r="G9" s="6">
        <v>1.7989999999999999</v>
      </c>
      <c r="H9" s="16" t="s">
        <v>2959</v>
      </c>
      <c r="I9" s="6">
        <v>38.374000000000002</v>
      </c>
      <c r="J9" s="16" t="s">
        <v>2959</v>
      </c>
      <c r="K9" s="6">
        <v>4.0880000000000001</v>
      </c>
      <c r="L9" s="16" t="s">
        <v>3025</v>
      </c>
      <c r="M9" s="1">
        <f>(A1L542C1 * 2 + A1L542C2 + A1L542C3)</f>
        <v>48.005000000000003</v>
      </c>
      <c r="N9" s="16" t="s">
        <v>3026</v>
      </c>
      <c r="O9" s="1">
        <f>(A1L542C4 * 2 + A1L542C2 + A1L542C3)</f>
        <v>48.349000000000004</v>
      </c>
      <c r="P9" s="16" t="s">
        <v>3027</v>
      </c>
      <c r="Q9" s="1">
        <f>(A1L542C1 + A1L542C2 + A1L542C3 + A1L542C4)</f>
        <v>48.177</v>
      </c>
      <c r="R9" s="16" t="s">
        <v>3028</v>
      </c>
      <c r="S9" s="18">
        <f>IF(A1L542C5 &lt;&gt; 0,A1L542C6 / A1L542C5,0)</f>
        <v>1.0071659202166441</v>
      </c>
      <c r="T9" s="16" t="s">
        <v>3029</v>
      </c>
      <c r="U9" s="18">
        <f>_xlfn.SINGLE(IF(A1L542C8 = 0,A1L556C8, A1L542C8))</f>
        <v>1.0071659202166441</v>
      </c>
      <c r="V9" s="16" t="s">
        <v>2965</v>
      </c>
      <c r="W9" s="6">
        <v>4.0369999999999999</v>
      </c>
      <c r="X9" s="16" t="s">
        <v>2965</v>
      </c>
      <c r="Y9" s="6">
        <v>2.0379999999999998</v>
      </c>
      <c r="Z9" s="16" t="s">
        <v>2965</v>
      </c>
      <c r="AA9" s="6">
        <v>42.253</v>
      </c>
      <c r="AB9" s="16" t="s">
        <v>2965</v>
      </c>
      <c r="AC9" s="6">
        <v>4.0750000000000002</v>
      </c>
      <c r="AD9" s="16" t="s">
        <v>3030</v>
      </c>
      <c r="AE9" s="1">
        <f>(A1L542C10 * 2 + A1L542C11 + A1L542C12)</f>
        <v>52.365000000000002</v>
      </c>
      <c r="AF9" s="16" t="s">
        <v>3031</v>
      </c>
      <c r="AG9" s="1">
        <f>(A1L542C13 * 2 + A1L542C11 + A1L542C12)</f>
        <v>52.441000000000003</v>
      </c>
      <c r="AH9" s="16" t="s">
        <v>3032</v>
      </c>
      <c r="AI9" s="1">
        <f>(A1L542C10 + A1L542C11 + A1L542C12 + A1L542C13)</f>
        <v>52.403000000000006</v>
      </c>
      <c r="AJ9" s="16" t="s">
        <v>3033</v>
      </c>
      <c r="AK9" s="18">
        <f>IF(A1L542C14 &lt;&gt; 0,A1L542C15 / A1L542C14,0)</f>
        <v>1.0014513510932874</v>
      </c>
      <c r="AL9" s="16" t="s">
        <v>3034</v>
      </c>
      <c r="AM9" s="18">
        <f>_xlfn.SINGLE(IF(A1L542C17 = 0,A1L556C17, A1L542C17))</f>
        <v>1.0014513510932874</v>
      </c>
      <c r="AN9" s="16" t="s">
        <v>2971</v>
      </c>
      <c r="AO9" s="6">
        <v>6.681</v>
      </c>
      <c r="AP9" s="16" t="s">
        <v>2971</v>
      </c>
      <c r="AQ9" s="6">
        <v>3.359</v>
      </c>
      <c r="AR9" s="16" t="s">
        <v>2971</v>
      </c>
      <c r="AS9" s="6">
        <v>41.424999999999997</v>
      </c>
      <c r="AT9" s="16" t="s">
        <v>2971</v>
      </c>
      <c r="AU9" s="6">
        <v>1.944</v>
      </c>
      <c r="AV9" s="16" t="s">
        <v>3035</v>
      </c>
      <c r="AW9" s="1">
        <f>(A1L542C19 * 2 + A1L542C20 + A1L542C21)</f>
        <v>58.146000000000001</v>
      </c>
      <c r="AX9" s="16" t="s">
        <v>3036</v>
      </c>
      <c r="AY9" s="1">
        <f>(A1L542C22 * 2 + A1L542C20 + A1L542C21)</f>
        <v>48.671999999999997</v>
      </c>
      <c r="AZ9" s="16" t="s">
        <v>3037</v>
      </c>
      <c r="BA9" s="1">
        <f>(A1L542C19 + A1L542C20 + A1L542C21 + A1L542C22)</f>
        <v>53.408999999999999</v>
      </c>
      <c r="BB9" s="16" t="s">
        <v>3038</v>
      </c>
      <c r="BC9" s="18">
        <f>IF(A1L542C23 &lt;&gt; 0,A1L542C24 / A1L542C23,0)</f>
        <v>0.83706531833660092</v>
      </c>
      <c r="BD9" s="16" t="s">
        <v>3039</v>
      </c>
      <c r="BE9" s="18">
        <f>_xlfn.SINGLE(IF(A1L542C26 = 0,A1L556C26, A1L542C26))</f>
        <v>0.83706531833660092</v>
      </c>
      <c r="BF9" s="16" t="s">
        <v>2977</v>
      </c>
      <c r="BG9" s="6">
        <v>6.7770000000000001</v>
      </c>
      <c r="BH9" s="16" t="s">
        <v>2977</v>
      </c>
      <c r="BI9" s="6">
        <v>4.5250000000000004</v>
      </c>
      <c r="BJ9" s="16" t="s">
        <v>2977</v>
      </c>
      <c r="BK9" s="6">
        <v>32.371000000000002</v>
      </c>
      <c r="BL9" s="16" t="s">
        <v>2977</v>
      </c>
      <c r="BM9" s="6">
        <v>1.3169999999999999</v>
      </c>
      <c r="BN9" s="16" t="s">
        <v>3040</v>
      </c>
      <c r="BO9" s="1">
        <f>(A1L542C28 * 2 + A1L542C29 + A1L542C30)</f>
        <v>50.45</v>
      </c>
      <c r="BP9" s="16" t="s">
        <v>3041</v>
      </c>
      <c r="BQ9" s="1">
        <f>(A1L542C31 * 2 + A1L542C29 + A1L542C30)</f>
        <v>39.53</v>
      </c>
      <c r="BR9" s="16" t="s">
        <v>3042</v>
      </c>
      <c r="BS9" s="1">
        <f>(A1L542C28 + A1L542C29 + A1L542C30 + A1L542C31)</f>
        <v>44.99</v>
      </c>
      <c r="BT9" s="16" t="s">
        <v>3043</v>
      </c>
      <c r="BU9" s="18">
        <f>IF(A1L542C32 &lt;&gt; 0,A1L542C33 / A1L542C32,0)</f>
        <v>0.78354806739345884</v>
      </c>
      <c r="BV9" s="16" t="s">
        <v>3044</v>
      </c>
      <c r="BW9" s="18">
        <f>_xlfn.SINGLE(IF(A1L542C35 = 0,A1L556C35, A1L542C35))</f>
        <v>0.78354806739345884</v>
      </c>
      <c r="BX9" s="16" t="s">
        <v>2983</v>
      </c>
      <c r="BY9" s="6">
        <v>6.4260000000000002</v>
      </c>
      <c r="BZ9" s="16" t="s">
        <v>2983</v>
      </c>
      <c r="CA9" s="6">
        <v>4.0949999999999998</v>
      </c>
      <c r="CB9" s="16" t="s">
        <v>2983</v>
      </c>
      <c r="CC9" s="6">
        <v>31.143999999999998</v>
      </c>
      <c r="CD9" s="16" t="s">
        <v>2983</v>
      </c>
      <c r="CE9" s="6">
        <v>0.73299999999999998</v>
      </c>
      <c r="CF9" s="16" t="s">
        <v>3045</v>
      </c>
      <c r="CG9" s="1">
        <f>(A1L542C37 * 2 + A1L542C38 + A1L542C39)</f>
        <v>48.090999999999994</v>
      </c>
      <c r="CH9" s="16" t="s">
        <v>3046</v>
      </c>
      <c r="CI9" s="1">
        <f>(A1L542C40 * 2 + A1L542C38 + A1L542C39)</f>
        <v>36.704999999999998</v>
      </c>
      <c r="CJ9" s="16" t="s">
        <v>3047</v>
      </c>
      <c r="CK9" s="1">
        <f>(A1L542C37 + A1L542C38 + A1L542C39 + A1L542C40)</f>
        <v>42.397999999999996</v>
      </c>
      <c r="CL9" s="16" t="s">
        <v>3048</v>
      </c>
      <c r="CM9" s="18">
        <f>IF(A1L542C41 &lt;&gt; 0,A1L542C42 / A1L542C41,0)</f>
        <v>0.7632405231748145</v>
      </c>
      <c r="CN9" s="16" t="s">
        <v>3049</v>
      </c>
      <c r="CO9" s="18">
        <f>_xlfn.SINGLE(IF(A1L542C44 = 0,A1L556C44, A1L542C44))</f>
        <v>0.7632405231748145</v>
      </c>
      <c r="CP9" s="16" t="s">
        <v>3050</v>
      </c>
      <c r="CQ9" s="18">
        <f>IF(RUN_YEARS &gt; 1,(A1L542C1 + A1L542C10) / 2, 0)</f>
        <v>3.9764999999999997</v>
      </c>
      <c r="CR9" s="16" t="s">
        <v>3051</v>
      </c>
      <c r="CS9" s="18">
        <f>IF(RUN_YEARS &gt; 1,(A1L542C2 + A1L542C11) / 2, 0)</f>
        <v>1.9184999999999999</v>
      </c>
      <c r="CT9" s="16" t="s">
        <v>3052</v>
      </c>
      <c r="CU9" s="18">
        <f>IF(RUN_YEARS &gt; 1,(A1L542C3 + A1L542C12) / 2, 0)</f>
        <v>40.313500000000005</v>
      </c>
      <c r="CV9" s="16" t="s">
        <v>3053</v>
      </c>
      <c r="CW9" s="18">
        <f>IF(RUN_YEARS &gt; 1,(A1L542C4 + A1L542C13) / 2, 0)</f>
        <v>4.0815000000000001</v>
      </c>
      <c r="CX9" s="16" t="s">
        <v>3054</v>
      </c>
      <c r="CY9" s="18">
        <f>IF(RUN_YEARS &gt; 1,(A1L542C5 + A1L542C14) / 2, 0)</f>
        <v>50.185000000000002</v>
      </c>
      <c r="CZ9" s="16" t="s">
        <v>3055</v>
      </c>
      <c r="DA9" s="18">
        <f>IF(RUN_YEARS &gt; 1,(A1L542C6 + A1L542C15) / 2, 0)</f>
        <v>50.395000000000003</v>
      </c>
      <c r="DB9" s="16" t="s">
        <v>3056</v>
      </c>
      <c r="DC9" s="18">
        <f>IF(RUN_YEARS &gt; 1,(A1L542C7 + A1L542C16) / 2, 0)</f>
        <v>50.290000000000006</v>
      </c>
      <c r="DD9" s="16" t="s">
        <v>3057</v>
      </c>
      <c r="DE9" s="18">
        <f>IF(A1L542C50 &lt;&gt; 0,A1L542C51 / A1L542C50,0)</f>
        <v>1.0041845172860417</v>
      </c>
      <c r="DF9" s="16" t="s">
        <v>3058</v>
      </c>
      <c r="DG9" s="18">
        <f>_xlfn.SINGLE(IF(A1L542C53 = 0,A1L556C53, A1L542C53))</f>
        <v>1.0041845172860417</v>
      </c>
      <c r="DH9" s="16" t="s">
        <v>3059</v>
      </c>
      <c r="DI9" s="18">
        <f>IF(RUN_YEARS &gt; 2,(A1L542C1 + A1L542C10 + A1L542C19) / 3, 0)</f>
        <v>4.8780000000000001</v>
      </c>
      <c r="DJ9" s="16" t="s">
        <v>3060</v>
      </c>
      <c r="DK9" s="18">
        <f>IF(RUN_YEARS &gt; 2,(A1L542C2 + A1L542C11 + A1L542C20) / 3, 0)</f>
        <v>2.3986666666666667</v>
      </c>
      <c r="DL9" s="16" t="s">
        <v>3061</v>
      </c>
      <c r="DM9" s="18">
        <f>IF(RUN_YEARS &gt; 2,(A1L542C3 + A1L542C12 + A1L542C21) / 3, 0)</f>
        <v>40.684000000000005</v>
      </c>
      <c r="DN9" s="16" t="s">
        <v>3062</v>
      </c>
      <c r="DO9" s="18">
        <f>IF(RUN_YEARS &gt; 2,(A1L542C4 + A1L542C13 + A1L542C22) / 3, 0)</f>
        <v>3.3689999999999998</v>
      </c>
      <c r="DP9" s="16" t="s">
        <v>3063</v>
      </c>
      <c r="DQ9" s="18">
        <f>IF(RUN_YEARS &gt; 2,(A1L542C5 + A1L542C14 + A1L542C23) / 3, 0)</f>
        <v>52.838666666666676</v>
      </c>
      <c r="DR9" s="16" t="s">
        <v>3064</v>
      </c>
      <c r="DS9" s="18">
        <f>IF(RUN_YEARS &gt; 2,(A1L542C6 + A1L542C15 + A1L542C24) / 3, 0)</f>
        <v>49.820666666666661</v>
      </c>
      <c r="DT9" s="16" t="s">
        <v>3065</v>
      </c>
      <c r="DU9" s="18">
        <f>IF(RUN_YEARS &gt; 2,(A1L542C7 + A1L542C16 + A1L542C25) / 3, 0)</f>
        <v>51.329666666666668</v>
      </c>
      <c r="DV9" s="16" t="s">
        <v>3066</v>
      </c>
      <c r="DW9" s="18">
        <f>IF(A1L542C59 &lt;&gt; 0,A1L542C60 / A1L542C59,0)</f>
        <v>0.9428827373892853</v>
      </c>
      <c r="DX9" s="16" t="s">
        <v>3067</v>
      </c>
      <c r="DY9" s="18">
        <f>_xlfn.SINGLE(IF(A1L542C62 = 0,A1L556C62, A1L542C62))</f>
        <v>0.9428827373892853</v>
      </c>
      <c r="DZ9" s="16" t="s">
        <v>3068</v>
      </c>
      <c r="EA9" s="18">
        <f>IF(RUN_YEARS &gt; 3,(A1L542C1 + A1L542C10 + A1L542C19 + A1L542C28) / 4, 0)</f>
        <v>5.3527500000000003</v>
      </c>
      <c r="EB9" s="16" t="s">
        <v>3069</v>
      </c>
      <c r="EC9" s="18">
        <f>IF(RUN_YEARS &gt; 3,(A1L542C2 + A1L542C11 + A1L542C20 + A1L542C29) / 4, 0)</f>
        <v>2.93025</v>
      </c>
      <c r="ED9" s="16" t="s">
        <v>3070</v>
      </c>
      <c r="EE9" s="18">
        <f>IF(RUN_YEARS &gt; 3,(A1L542C3 + A1L542C12 + A1L542C21 + A1L542C30) / 4, 0)</f>
        <v>38.60575</v>
      </c>
      <c r="EF9" s="16" t="s">
        <v>3071</v>
      </c>
      <c r="EG9" s="18">
        <f>IF(RUN_YEARS &gt; 3,(A1L542C4 + A1L542C13 + A1L542C22 + A1L542C31) / 4, 0)</f>
        <v>2.8559999999999999</v>
      </c>
      <c r="EH9" s="16" t="s">
        <v>3072</v>
      </c>
      <c r="EI9" s="18">
        <f>IF(RUN_YEARS &gt; 3,(A1L542C5 + A1L542C14 + A1L542C23 + A1L542C32) / 4, 0)</f>
        <v>52.241500000000002</v>
      </c>
      <c r="EJ9" s="16" t="s">
        <v>3073</v>
      </c>
      <c r="EK9" s="18">
        <f>IF(RUN_YEARS &gt; 3,(A1L542C6 + A1L542C15 + A1L542C24 + A1L542C33) / 4, 0)</f>
        <v>47.247999999999998</v>
      </c>
      <c r="EL9" s="16" t="s">
        <v>3074</v>
      </c>
      <c r="EM9" s="18">
        <f>IF(RUN_YEARS &gt; 3,(A1L542C7 + A1L542C16 + A1L542C25 + A1L542C34) / 4, 0)</f>
        <v>49.744750000000003</v>
      </c>
      <c r="EN9" s="16" t="s">
        <v>3075</v>
      </c>
      <c r="EO9" s="18">
        <f>IF(A1L542C68 &lt;&gt; 0,A1L542C69 / A1L542C68,0)</f>
        <v>0.90441507230841378</v>
      </c>
      <c r="EP9" s="16" t="s">
        <v>3076</v>
      </c>
      <c r="EQ9" s="18">
        <f>_xlfn.SINGLE(IF(A1L542C71 = 0,A1L556C71, A1L542C71))</f>
        <v>0.90441507230841378</v>
      </c>
      <c r="ER9" s="16" t="s">
        <v>3077</v>
      </c>
      <c r="ES9" s="18">
        <f>IF(RUN_YEARS &gt; 4,(A1L542C1 + A1L542C10 + A1L542C19 + A1L542C28 + A1L542C37) / 5, 0)</f>
        <v>5.567400000000001</v>
      </c>
      <c r="ET9" s="16" t="s">
        <v>3078</v>
      </c>
      <c r="EU9" s="18">
        <f>IF(RUN_YEARS &gt; 4,(A1L542C2 + A1L542C11 + A1L542C20 + A1L542C29 + A1L542C38) / 5, 0)</f>
        <v>3.1631999999999998</v>
      </c>
      <c r="EV9" s="16" t="s">
        <v>3079</v>
      </c>
      <c r="EW9" s="18">
        <f>IF(RUN_YEARS &gt; 4,(A1L542C3 + A1L542C12 + A1L542C21 + A1L542C30 + A1L542C39) / 5, 0)</f>
        <v>37.113399999999999</v>
      </c>
      <c r="EX9" s="16" t="s">
        <v>3080</v>
      </c>
      <c r="EY9" s="18">
        <f>IF(RUN_YEARS &gt; 4,(A1L542C4 + A1L542C13 + A1L542C22 + A1L542C31 + A1L542C40) / 5, 0)</f>
        <v>2.4314</v>
      </c>
      <c r="EZ9" s="16" t="s">
        <v>3081</v>
      </c>
      <c r="FA9" s="18">
        <f>IF(RUN_YEARS &gt; 4,(A1L542C5 + A1L542C14 + A1L542C23 + A1L542C32 + A1L542C41) / 5, 0)</f>
        <v>51.4114</v>
      </c>
      <c r="FB9" s="16" t="s">
        <v>3082</v>
      </c>
      <c r="FC9" s="18">
        <f>IF(RUN_YEARS &gt; 4,(A1L542C6 + A1L542C15 + A1L542C24 + A1L542C33 + A1L542C42) / 5, 0)</f>
        <v>45.139400000000002</v>
      </c>
      <c r="FD9" s="16" t="s">
        <v>3083</v>
      </c>
      <c r="FE9" s="18">
        <f>IF(RUN_YEARS &gt; 4,(A1L542C7 + A1L542C16 + A1L542C25 + A1L542C34 + A1L542C43) / 5, 0)</f>
        <v>48.275400000000005</v>
      </c>
      <c r="FF9" s="16" t="s">
        <v>3084</v>
      </c>
      <c r="FG9" s="18">
        <f>IF(A1L542C77 &lt;&gt; 0,A1L542C78 / A1L542C77,0)</f>
        <v>0.87800371123914156</v>
      </c>
      <c r="FH9" s="16" t="s">
        <v>3085</v>
      </c>
      <c r="FI9" s="18">
        <f>_xlfn.SINGLE(IF(A1L542C80 = 0,A1L556C80, A1L542C80))</f>
        <v>0.87800371123914156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60.363999999999997</v>
      </c>
      <c r="F10" s="16" t="s">
        <v>2959</v>
      </c>
      <c r="G10" s="6">
        <v>29.798999999999999</v>
      </c>
      <c r="H10" s="16" t="s">
        <v>2959</v>
      </c>
      <c r="I10" s="6">
        <v>178.58099999999999</v>
      </c>
      <c r="J10" s="16" t="s">
        <v>2959</v>
      </c>
      <c r="K10" s="6">
        <v>23.922000000000001</v>
      </c>
      <c r="L10" s="16" t="s">
        <v>3086</v>
      </c>
      <c r="M10" s="1">
        <f>(A1L543C1 * 2 + A1L543C2 + A1L543C3)</f>
        <v>329.10799999999995</v>
      </c>
      <c r="N10" s="16" t="s">
        <v>3087</v>
      </c>
      <c r="O10" s="1">
        <f>(A1L543C4 * 2 + A1L543C2 + A1L543C3)</f>
        <v>256.22399999999999</v>
      </c>
      <c r="P10" s="16" t="s">
        <v>3088</v>
      </c>
      <c r="Q10" s="1">
        <f>(A1L543C1 + A1L543C2 + A1L543C3 + A1L543C4)</f>
        <v>292.666</v>
      </c>
      <c r="R10" s="16" t="s">
        <v>3089</v>
      </c>
      <c r="S10" s="18">
        <f>IF(A1L543C5 &lt;&gt; 0,A1L543C6 / A1L543C5,0)</f>
        <v>0.77854078296486273</v>
      </c>
      <c r="T10" s="16" t="s">
        <v>3090</v>
      </c>
      <c r="U10" s="18">
        <f>_xlfn.SINGLE(IF(A1L543C8 = 0,A1L556C8, A1L543C8))</f>
        <v>0.77854078296486273</v>
      </c>
      <c r="V10" s="16" t="s">
        <v>2965</v>
      </c>
      <c r="W10" s="6">
        <v>62.933999999999997</v>
      </c>
      <c r="X10" s="16" t="s">
        <v>2965</v>
      </c>
      <c r="Y10" s="6">
        <v>34.479999999999997</v>
      </c>
      <c r="Z10" s="16" t="s">
        <v>2965</v>
      </c>
      <c r="AA10" s="6">
        <v>206.321</v>
      </c>
      <c r="AB10" s="16" t="s">
        <v>2965</v>
      </c>
      <c r="AC10" s="6">
        <v>22.96</v>
      </c>
      <c r="AD10" s="16" t="s">
        <v>3091</v>
      </c>
      <c r="AE10" s="1">
        <f>(A1L543C10 * 2 + A1L543C11 + A1L543C12)</f>
        <v>366.66899999999998</v>
      </c>
      <c r="AF10" s="16" t="s">
        <v>3092</v>
      </c>
      <c r="AG10" s="1">
        <f>(A1L543C13 * 2 + A1L543C11 + A1L543C12)</f>
        <v>286.721</v>
      </c>
      <c r="AH10" s="16" t="s">
        <v>3093</v>
      </c>
      <c r="AI10" s="1">
        <f>(A1L543C10 + A1L543C11 + A1L543C12 + A1L543C13)</f>
        <v>326.69499999999999</v>
      </c>
      <c r="AJ10" s="16" t="s">
        <v>3094</v>
      </c>
      <c r="AK10" s="18">
        <f>IF(A1L543C14 &lt;&gt; 0,A1L543C15 / A1L543C14,0)</f>
        <v>0.78196138751844313</v>
      </c>
      <c r="AL10" s="16" t="s">
        <v>3095</v>
      </c>
      <c r="AM10" s="18">
        <f>_xlfn.SINGLE(IF(A1L543C17 = 0,A1L556C17, A1L543C17))</f>
        <v>0.78196138751844313</v>
      </c>
      <c r="AN10" s="16" t="s">
        <v>2971</v>
      </c>
      <c r="AO10" s="6">
        <v>66.783000000000001</v>
      </c>
      <c r="AP10" s="16" t="s">
        <v>2971</v>
      </c>
      <c r="AQ10" s="6">
        <v>33.325000000000003</v>
      </c>
      <c r="AR10" s="16" t="s">
        <v>2971</v>
      </c>
      <c r="AS10" s="6">
        <v>204.929</v>
      </c>
      <c r="AT10" s="16" t="s">
        <v>2971</v>
      </c>
      <c r="AU10" s="6">
        <v>12.632999999999999</v>
      </c>
      <c r="AV10" s="16" t="s">
        <v>3096</v>
      </c>
      <c r="AW10" s="1">
        <f>(A1L543C19 * 2 + A1L543C20 + A1L543C21)</f>
        <v>371.82000000000005</v>
      </c>
      <c r="AX10" s="16" t="s">
        <v>3097</v>
      </c>
      <c r="AY10" s="1">
        <f>(A1L543C22 * 2 + A1L543C20 + A1L543C21)</f>
        <v>263.52</v>
      </c>
      <c r="AZ10" s="16" t="s">
        <v>3098</v>
      </c>
      <c r="BA10" s="1">
        <f>(A1L543C19 + A1L543C20 + A1L543C21 + A1L543C22)</f>
        <v>317.67</v>
      </c>
      <c r="BB10" s="16" t="s">
        <v>3099</v>
      </c>
      <c r="BC10" s="18">
        <f>IF(A1L543C23 &lt;&gt; 0,A1L543C24 / A1L543C23,0)</f>
        <v>0.70873003065999662</v>
      </c>
      <c r="BD10" s="16" t="s">
        <v>3100</v>
      </c>
      <c r="BE10" s="18">
        <f>_xlfn.SINGLE(IF(A1L543C26 = 0,A1L556C26, A1L543C26))</f>
        <v>0.70873003065999662</v>
      </c>
      <c r="BF10" s="16" t="s">
        <v>2977</v>
      </c>
      <c r="BG10" s="6">
        <v>66.569000000000003</v>
      </c>
      <c r="BH10" s="16" t="s">
        <v>2977</v>
      </c>
      <c r="BI10" s="6">
        <v>27.251999999999999</v>
      </c>
      <c r="BJ10" s="16" t="s">
        <v>2977</v>
      </c>
      <c r="BK10" s="6">
        <v>194.946</v>
      </c>
      <c r="BL10" s="16" t="s">
        <v>2977</v>
      </c>
      <c r="BM10" s="6">
        <v>8.2240000000000002</v>
      </c>
      <c r="BN10" s="16" t="s">
        <v>3101</v>
      </c>
      <c r="BO10" s="1">
        <f>(A1L543C28 * 2 + A1L543C29 + A1L543C30)</f>
        <v>355.33600000000001</v>
      </c>
      <c r="BP10" s="16" t="s">
        <v>3102</v>
      </c>
      <c r="BQ10" s="1">
        <f>(A1L543C31 * 2 + A1L543C29 + A1L543C30)</f>
        <v>238.64600000000002</v>
      </c>
      <c r="BR10" s="16" t="s">
        <v>3103</v>
      </c>
      <c r="BS10" s="1">
        <f>(A1L543C28 + A1L543C29 + A1L543C30 + A1L543C31)</f>
        <v>296.99099999999999</v>
      </c>
      <c r="BT10" s="16" t="s">
        <v>3104</v>
      </c>
      <c r="BU10" s="18">
        <f>IF(A1L543C32 &lt;&gt; 0,A1L543C33 / A1L543C32,0)</f>
        <v>0.67160659207060358</v>
      </c>
      <c r="BV10" s="16" t="s">
        <v>3105</v>
      </c>
      <c r="BW10" s="18">
        <f>_xlfn.SINGLE(IF(A1L543C35 = 0,A1L556C35, A1L543C35))</f>
        <v>0.67160659207060358</v>
      </c>
      <c r="BX10" s="16" t="s">
        <v>2983</v>
      </c>
      <c r="BY10" s="6">
        <v>72.917000000000002</v>
      </c>
      <c r="BZ10" s="16" t="s">
        <v>2983</v>
      </c>
      <c r="CA10" s="6">
        <v>28.41</v>
      </c>
      <c r="CB10" s="16" t="s">
        <v>2983</v>
      </c>
      <c r="CC10" s="6">
        <v>184.506</v>
      </c>
      <c r="CD10" s="16" t="s">
        <v>2983</v>
      </c>
      <c r="CE10" s="6">
        <v>5.0629999999999997</v>
      </c>
      <c r="CF10" s="16" t="s">
        <v>3106</v>
      </c>
      <c r="CG10" s="1">
        <f>(A1L543C37 * 2 + A1L543C38 + A1L543C39)</f>
        <v>358.75</v>
      </c>
      <c r="CH10" s="16" t="s">
        <v>3107</v>
      </c>
      <c r="CI10" s="1">
        <f>(A1L543C40 * 2 + A1L543C38 + A1L543C39)</f>
        <v>223.042</v>
      </c>
      <c r="CJ10" s="16" t="s">
        <v>3108</v>
      </c>
      <c r="CK10" s="1">
        <f>(A1L543C37 + A1L543C38 + A1L543C39 + A1L543C40)</f>
        <v>290.89599999999996</v>
      </c>
      <c r="CL10" s="16" t="s">
        <v>3109</v>
      </c>
      <c r="CM10" s="18">
        <f>IF(A1L543C41 &lt;&gt; 0,A1L543C42 / A1L543C41,0)</f>
        <v>0.62171986062717766</v>
      </c>
      <c r="CN10" s="16" t="s">
        <v>3110</v>
      </c>
      <c r="CO10" s="18">
        <f>_xlfn.SINGLE(IF(A1L543C44 = 0,A1L556C44, A1L543C44))</f>
        <v>0.62171986062717766</v>
      </c>
      <c r="CP10" s="16" t="s">
        <v>3111</v>
      </c>
      <c r="CQ10" s="18">
        <f>IF(RUN_YEARS &gt; 1,(A1L543C1 + A1L543C10) / 2, 0)</f>
        <v>61.649000000000001</v>
      </c>
      <c r="CR10" s="16" t="s">
        <v>3112</v>
      </c>
      <c r="CS10" s="18">
        <f>IF(RUN_YEARS &gt; 1,(A1L543C2 + A1L543C11) / 2, 0)</f>
        <v>32.139499999999998</v>
      </c>
      <c r="CT10" s="16" t="s">
        <v>3113</v>
      </c>
      <c r="CU10" s="18">
        <f>IF(RUN_YEARS &gt; 1,(A1L543C3 + A1L543C12) / 2, 0)</f>
        <v>192.45099999999999</v>
      </c>
      <c r="CV10" s="16" t="s">
        <v>3114</v>
      </c>
      <c r="CW10" s="18">
        <f>IF(RUN_YEARS &gt; 1,(A1L543C4 + A1L543C13) / 2, 0)</f>
        <v>23.441000000000003</v>
      </c>
      <c r="CX10" s="16" t="s">
        <v>3115</v>
      </c>
      <c r="CY10" s="18">
        <f>IF(RUN_YEARS &gt; 1,(A1L543C5 + A1L543C14) / 2, 0)</f>
        <v>347.88849999999996</v>
      </c>
      <c r="CZ10" s="16" t="s">
        <v>3116</v>
      </c>
      <c r="DA10" s="18">
        <f>IF(RUN_YEARS &gt; 1,(A1L543C6 + A1L543C15) / 2, 0)</f>
        <v>271.47249999999997</v>
      </c>
      <c r="DB10" s="16" t="s">
        <v>3117</v>
      </c>
      <c r="DC10" s="18">
        <f>IF(RUN_YEARS &gt; 1,(A1L543C7 + A1L543C16) / 2, 0)</f>
        <v>309.68049999999999</v>
      </c>
      <c r="DD10" s="16" t="s">
        <v>3118</v>
      </c>
      <c r="DE10" s="18">
        <f>IF(A1L543C50 &lt;&gt; 0,A1L543C51 / A1L543C50,0)</f>
        <v>0.78034341462853762</v>
      </c>
      <c r="DF10" s="16" t="s">
        <v>3119</v>
      </c>
      <c r="DG10" s="18">
        <f>_xlfn.SINGLE(IF(A1L543C53 = 0,A1L556C53, A1L543C53))</f>
        <v>0.78034341462853762</v>
      </c>
      <c r="DH10" s="16" t="s">
        <v>3120</v>
      </c>
      <c r="DI10" s="18">
        <f>IF(RUN_YEARS &gt; 2,(A1L543C1 + A1L543C10 + A1L543C19) / 3, 0)</f>
        <v>63.360333333333337</v>
      </c>
      <c r="DJ10" s="16" t="s">
        <v>3121</v>
      </c>
      <c r="DK10" s="18">
        <f>IF(RUN_YEARS &gt; 2,(A1L543C2 + A1L543C11 + A1L543C20) / 3, 0)</f>
        <v>32.534666666666666</v>
      </c>
      <c r="DL10" s="16" t="s">
        <v>3122</v>
      </c>
      <c r="DM10" s="18">
        <f>IF(RUN_YEARS &gt; 2,(A1L543C3 + A1L543C12 + A1L543C21) / 3, 0)</f>
        <v>196.61033333333333</v>
      </c>
      <c r="DN10" s="16" t="s">
        <v>3123</v>
      </c>
      <c r="DO10" s="18">
        <f>IF(RUN_YEARS &gt; 2,(A1L543C4 + A1L543C13 + A1L543C22) / 3, 0)</f>
        <v>19.838333333333335</v>
      </c>
      <c r="DP10" s="16" t="s">
        <v>3124</v>
      </c>
      <c r="DQ10" s="18">
        <f>IF(RUN_YEARS &gt; 2,(A1L543C5 + A1L543C14 + A1L543C23) / 3, 0)</f>
        <v>355.86566666666664</v>
      </c>
      <c r="DR10" s="16" t="s">
        <v>3125</v>
      </c>
      <c r="DS10" s="18">
        <f>IF(RUN_YEARS &gt; 2,(A1L543C6 + A1L543C15 + A1L543C24) / 3, 0)</f>
        <v>268.82166666666666</v>
      </c>
      <c r="DT10" s="16" t="s">
        <v>3126</v>
      </c>
      <c r="DU10" s="18">
        <f>IF(RUN_YEARS &gt; 2,(A1L543C7 + A1L543C16 + A1L543C25) / 3, 0)</f>
        <v>312.34366666666665</v>
      </c>
      <c r="DV10" s="16" t="s">
        <v>3127</v>
      </c>
      <c r="DW10" s="18">
        <f>IF(A1L543C59 &lt;&gt; 0,A1L543C60 / A1L543C59,0)</f>
        <v>0.7554020852437765</v>
      </c>
      <c r="DX10" s="16" t="s">
        <v>3128</v>
      </c>
      <c r="DY10" s="18">
        <f>_xlfn.SINGLE(IF(A1L543C62 = 0,A1L556C62, A1L543C62))</f>
        <v>0.7554020852437765</v>
      </c>
      <c r="DZ10" s="16" t="s">
        <v>3129</v>
      </c>
      <c r="EA10" s="18">
        <f>IF(RUN_YEARS &gt; 3,(A1L543C1 + A1L543C10 + A1L543C19 + A1L543C28) / 4, 0)</f>
        <v>64.162500000000009</v>
      </c>
      <c r="EB10" s="16" t="s">
        <v>3130</v>
      </c>
      <c r="EC10" s="18">
        <f>IF(RUN_YEARS &gt; 3,(A1L543C2 + A1L543C11 + A1L543C20 + A1L543C29) / 4, 0)</f>
        <v>31.213999999999999</v>
      </c>
      <c r="ED10" s="16" t="s">
        <v>3131</v>
      </c>
      <c r="EE10" s="18">
        <f>IF(RUN_YEARS &gt; 3,(A1L543C3 + A1L543C12 + A1L543C21 + A1L543C30) / 4, 0)</f>
        <v>196.19425000000001</v>
      </c>
      <c r="EF10" s="16" t="s">
        <v>3132</v>
      </c>
      <c r="EG10" s="18">
        <f>IF(RUN_YEARS &gt; 3,(A1L543C4 + A1L543C13 + A1L543C22 + A1L543C31) / 4, 0)</f>
        <v>16.934750000000001</v>
      </c>
      <c r="EH10" s="16" t="s">
        <v>3133</v>
      </c>
      <c r="EI10" s="18">
        <f>IF(RUN_YEARS &gt; 3,(A1L543C5 + A1L543C14 + A1L543C23 + A1L543C32) / 4, 0)</f>
        <v>355.73325</v>
      </c>
      <c r="EJ10" s="16" t="s">
        <v>3134</v>
      </c>
      <c r="EK10" s="18">
        <f>IF(RUN_YEARS &gt; 3,(A1L543C6 + A1L543C15 + A1L543C24 + A1L543C33) / 4, 0)</f>
        <v>261.27774999999997</v>
      </c>
      <c r="EL10" s="16" t="s">
        <v>3135</v>
      </c>
      <c r="EM10" s="18">
        <f>IF(RUN_YEARS &gt; 3,(A1L543C7 + A1L543C16 + A1L543C25 + A1L543C34) / 4, 0)</f>
        <v>308.50549999999998</v>
      </c>
      <c r="EN10" s="16" t="s">
        <v>3136</v>
      </c>
      <c r="EO10" s="18">
        <f>IF(A1L543C68 &lt;&gt; 0,A1L543C69 / A1L543C68,0)</f>
        <v>0.73447660571509688</v>
      </c>
      <c r="EP10" s="16" t="s">
        <v>3137</v>
      </c>
      <c r="EQ10" s="18">
        <f>_xlfn.SINGLE(IF(A1L543C71 = 0,A1L556C71, A1L543C71))</f>
        <v>0.73447660571509688</v>
      </c>
      <c r="ER10" s="16" t="s">
        <v>3138</v>
      </c>
      <c r="ES10" s="18">
        <f>IF(RUN_YEARS &gt; 4,(A1L543C1 + A1L543C10 + A1L543C19 + A1L543C28 + A1L543C37) / 5, 0)</f>
        <v>65.913399999999996</v>
      </c>
      <c r="ET10" s="16" t="s">
        <v>3139</v>
      </c>
      <c r="EU10" s="18">
        <f>IF(RUN_YEARS &gt; 4,(A1L543C2 + A1L543C11 + A1L543C20 + A1L543C29 + A1L543C38) / 5, 0)</f>
        <v>30.653199999999998</v>
      </c>
      <c r="EV10" s="16" t="s">
        <v>3140</v>
      </c>
      <c r="EW10" s="18">
        <f>IF(RUN_YEARS &gt; 4,(A1L543C3 + A1L543C12 + A1L543C21 + A1L543C30 + A1L543C39) / 5, 0)</f>
        <v>193.85660000000001</v>
      </c>
      <c r="EX10" s="16" t="s">
        <v>3141</v>
      </c>
      <c r="EY10" s="18">
        <f>IF(RUN_YEARS &gt; 4,(A1L543C4 + A1L543C13 + A1L543C22 + A1L543C31 + A1L543C40) / 5, 0)</f>
        <v>14.560400000000001</v>
      </c>
      <c r="EZ10" s="16" t="s">
        <v>3142</v>
      </c>
      <c r="FA10" s="18">
        <f>IF(RUN_YEARS &gt; 4,(A1L543C5 + A1L543C14 + A1L543C23 + A1L543C32 + A1L543C41) / 5, 0)</f>
        <v>356.33659999999998</v>
      </c>
      <c r="FB10" s="16" t="s">
        <v>3143</v>
      </c>
      <c r="FC10" s="18">
        <f>IF(RUN_YEARS &gt; 4,(A1L543C6 + A1L543C15 + A1L543C24 + A1L543C33 + A1L543C42) / 5, 0)</f>
        <v>253.63059999999996</v>
      </c>
      <c r="FD10" s="16" t="s">
        <v>3144</v>
      </c>
      <c r="FE10" s="18">
        <f>IF(RUN_YEARS &gt; 4,(A1L543C7 + A1L543C16 + A1L543C25 + A1L543C34 + A1L543C43) / 5, 0)</f>
        <v>304.98359999999997</v>
      </c>
      <c r="FF10" s="16" t="s">
        <v>3145</v>
      </c>
      <c r="FG10" s="18">
        <f>IF(A1L543C77 &lt;&gt; 0,A1L543C78 / A1L543C77,0)</f>
        <v>0.71177252070093266</v>
      </c>
      <c r="FH10" s="16" t="s">
        <v>3146</v>
      </c>
      <c r="FI10" s="18">
        <f>_xlfn.SINGLE(IF(A1L543C80 = 0,A1L556C80, A1L543C80))</f>
        <v>0.71177252070093266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352.58100000000002</v>
      </c>
      <c r="F11" s="16" t="s">
        <v>2959</v>
      </c>
      <c r="G11" s="6">
        <v>25.050999999999998</v>
      </c>
      <c r="H11" s="16" t="s">
        <v>2959</v>
      </c>
      <c r="I11" s="6">
        <v>57.677</v>
      </c>
      <c r="J11" s="16" t="s">
        <v>2959</v>
      </c>
      <c r="K11" s="6">
        <v>1.7569999999999999</v>
      </c>
      <c r="L11" s="16" t="s">
        <v>3147</v>
      </c>
      <c r="M11" s="1">
        <f>(A1L544C1 * 2 + A1L544C2 + A1L544C3)</f>
        <v>787.8900000000001</v>
      </c>
      <c r="N11" s="16" t="s">
        <v>3148</v>
      </c>
      <c r="O11" s="1">
        <f>(A1L544C4 * 2 + A1L544C2 + A1L544C3)</f>
        <v>86.24199999999999</v>
      </c>
      <c r="P11" s="16" t="s">
        <v>3149</v>
      </c>
      <c r="Q11" s="1">
        <f>(A1L544C1 + A1L544C2 + A1L544C3 + A1L544C4)</f>
        <v>437.06600000000003</v>
      </c>
      <c r="R11" s="16" t="s">
        <v>3150</v>
      </c>
      <c r="S11" s="18">
        <f>IF(A1L544C5 &lt;&gt; 0,A1L544C6 / A1L544C5,0)</f>
        <v>0.10945944230793636</v>
      </c>
      <c r="T11" s="16" t="s">
        <v>3151</v>
      </c>
      <c r="U11" s="18">
        <f>_xlfn.SINGLE(IF(A1L544C8 = 0,A1L556C8, A1L544C8))</f>
        <v>0.10945944230793636</v>
      </c>
      <c r="V11" s="16" t="s">
        <v>2965</v>
      </c>
      <c r="W11" s="6">
        <v>448.56299999999999</v>
      </c>
      <c r="X11" s="16" t="s">
        <v>2965</v>
      </c>
      <c r="Y11" s="6">
        <v>17.355</v>
      </c>
      <c r="Z11" s="16" t="s">
        <v>2965</v>
      </c>
      <c r="AA11" s="6">
        <v>56.679000000000002</v>
      </c>
      <c r="AB11" s="16" t="s">
        <v>2965</v>
      </c>
      <c r="AC11" s="6">
        <v>1.865</v>
      </c>
      <c r="AD11" s="16" t="s">
        <v>3152</v>
      </c>
      <c r="AE11" s="1">
        <f>(A1L544C10 * 2 + A1L544C11 + A1L544C12)</f>
        <v>971.16</v>
      </c>
      <c r="AF11" s="16" t="s">
        <v>3153</v>
      </c>
      <c r="AG11" s="1">
        <f>(A1L544C13 * 2 + A1L544C11 + A1L544C12)</f>
        <v>77.76400000000001</v>
      </c>
      <c r="AH11" s="16" t="s">
        <v>3154</v>
      </c>
      <c r="AI11" s="1">
        <f>(A1L544C10 + A1L544C11 + A1L544C12 + A1L544C13)</f>
        <v>524.46199999999999</v>
      </c>
      <c r="AJ11" s="16" t="s">
        <v>3155</v>
      </c>
      <c r="AK11" s="18">
        <f>IF(A1L544C14 &lt;&gt; 0,A1L544C15 / A1L544C14,0)</f>
        <v>8.0073314386918754E-2</v>
      </c>
      <c r="AL11" s="16" t="s">
        <v>3156</v>
      </c>
      <c r="AM11" s="18">
        <f>_xlfn.SINGLE(IF(A1L544C17 = 0,A1L556C17, A1L544C17))</f>
        <v>8.0073314386918754E-2</v>
      </c>
      <c r="AN11" s="16" t="s">
        <v>2971</v>
      </c>
      <c r="AO11" s="6">
        <v>496.98399999999998</v>
      </c>
      <c r="AP11" s="16" t="s">
        <v>2971</v>
      </c>
      <c r="AQ11" s="6">
        <v>19.951000000000001</v>
      </c>
      <c r="AR11" s="16" t="s">
        <v>2971</v>
      </c>
      <c r="AS11" s="6">
        <v>53.677999999999997</v>
      </c>
      <c r="AT11" s="16" t="s">
        <v>2971</v>
      </c>
      <c r="AU11" s="6">
        <v>0.78300000000000003</v>
      </c>
      <c r="AV11" s="16" t="s">
        <v>3157</v>
      </c>
      <c r="AW11" s="1">
        <f>(A1L544C19 * 2 + A1L544C20 + A1L544C21)</f>
        <v>1067.597</v>
      </c>
      <c r="AX11" s="16" t="s">
        <v>3158</v>
      </c>
      <c r="AY11" s="1">
        <f>(A1L544C22 * 2 + A1L544C20 + A1L544C21)</f>
        <v>75.194999999999993</v>
      </c>
      <c r="AZ11" s="16" t="s">
        <v>3159</v>
      </c>
      <c r="BA11" s="1">
        <f>(A1L544C19 + A1L544C20 + A1L544C21 + A1L544C22)</f>
        <v>571.39599999999996</v>
      </c>
      <c r="BB11" s="16" t="s">
        <v>3160</v>
      </c>
      <c r="BC11" s="18">
        <f>IF(A1L544C23 &lt;&gt; 0,A1L544C24 / A1L544C23,0)</f>
        <v>7.043388094945939E-2</v>
      </c>
      <c r="BD11" s="16" t="s">
        <v>3161</v>
      </c>
      <c r="BE11" s="18">
        <f>_xlfn.SINGLE(IF(A1L544C26 = 0,A1L556C26, A1L544C26))</f>
        <v>7.043388094945939E-2</v>
      </c>
      <c r="BF11" s="16" t="s">
        <v>2977</v>
      </c>
      <c r="BG11" s="6">
        <v>464.27100000000002</v>
      </c>
      <c r="BH11" s="16" t="s">
        <v>2977</v>
      </c>
      <c r="BI11" s="6">
        <v>28.568999999999999</v>
      </c>
      <c r="BJ11" s="16" t="s">
        <v>2977</v>
      </c>
      <c r="BK11" s="6">
        <v>52.337000000000003</v>
      </c>
      <c r="BL11" s="16" t="s">
        <v>2977</v>
      </c>
      <c r="BM11" s="6">
        <v>0.35</v>
      </c>
      <c r="BN11" s="16" t="s">
        <v>3162</v>
      </c>
      <c r="BO11" s="1">
        <f>(A1L544C28 * 2 + A1L544C29 + A1L544C30)</f>
        <v>1009.448</v>
      </c>
      <c r="BP11" s="16" t="s">
        <v>3163</v>
      </c>
      <c r="BQ11" s="1">
        <f>(A1L544C31 * 2 + A1L544C29 + A1L544C30)</f>
        <v>81.605999999999995</v>
      </c>
      <c r="BR11" s="16" t="s">
        <v>3164</v>
      </c>
      <c r="BS11" s="1">
        <f>(A1L544C28 + A1L544C29 + A1L544C30 + A1L544C31)</f>
        <v>545.52700000000004</v>
      </c>
      <c r="BT11" s="16" t="s">
        <v>3165</v>
      </c>
      <c r="BU11" s="18">
        <f>IF(A1L544C32 &lt;&gt; 0,A1L544C33 / A1L544C32,0)</f>
        <v>8.0842202867309657E-2</v>
      </c>
      <c r="BV11" s="16" t="s">
        <v>3166</v>
      </c>
      <c r="BW11" s="18">
        <f>_xlfn.SINGLE(IF(A1L544C35 = 0,A1L556C35, A1L544C35))</f>
        <v>8.0842202867309657E-2</v>
      </c>
      <c r="BX11" s="16" t="s">
        <v>2983</v>
      </c>
      <c r="BY11" s="6">
        <v>418.57499999999999</v>
      </c>
      <c r="BZ11" s="16" t="s">
        <v>2983</v>
      </c>
      <c r="CA11" s="6">
        <v>33.619999999999997</v>
      </c>
      <c r="CB11" s="16" t="s">
        <v>2983</v>
      </c>
      <c r="CC11" s="6">
        <v>88.641000000000005</v>
      </c>
      <c r="CD11" s="16" t="s">
        <v>2983</v>
      </c>
      <c r="CE11" s="6">
        <v>15.726000000000001</v>
      </c>
      <c r="CF11" s="16" t="s">
        <v>3167</v>
      </c>
      <c r="CG11" s="1">
        <f>(A1L544C37 * 2 + A1L544C38 + A1L544C39)</f>
        <v>959.41099999999994</v>
      </c>
      <c r="CH11" s="16" t="s">
        <v>3168</v>
      </c>
      <c r="CI11" s="1">
        <f>(A1L544C40 * 2 + A1L544C38 + A1L544C39)</f>
        <v>153.71300000000002</v>
      </c>
      <c r="CJ11" s="16" t="s">
        <v>3169</v>
      </c>
      <c r="CK11" s="1">
        <f>(A1L544C37 + A1L544C38 + A1L544C39 + A1L544C40)</f>
        <v>556.56200000000001</v>
      </c>
      <c r="CL11" s="16" t="s">
        <v>3170</v>
      </c>
      <c r="CM11" s="18">
        <f>IF(A1L544C41 &lt;&gt; 0,A1L544C42 / A1L544C41,0)</f>
        <v>0.16021600752961976</v>
      </c>
      <c r="CN11" s="16" t="s">
        <v>3171</v>
      </c>
      <c r="CO11" s="18">
        <f>_xlfn.SINGLE(IF(A1L544C44 = 0,A1L556C44, A1L544C44))</f>
        <v>0.16021600752961976</v>
      </c>
      <c r="CP11" s="16" t="s">
        <v>3172</v>
      </c>
      <c r="CQ11" s="18">
        <f>IF(RUN_YEARS &gt; 1,(A1L544C1 + A1L544C10) / 2, 0)</f>
        <v>400.572</v>
      </c>
      <c r="CR11" s="16" t="s">
        <v>3173</v>
      </c>
      <c r="CS11" s="18">
        <f>IF(RUN_YEARS &gt; 1,(A1L544C2 + A1L544C11) / 2, 0)</f>
        <v>21.202999999999999</v>
      </c>
      <c r="CT11" s="16" t="s">
        <v>3174</v>
      </c>
      <c r="CU11" s="18">
        <f>IF(RUN_YEARS &gt; 1,(A1L544C3 + A1L544C12) / 2, 0)</f>
        <v>57.177999999999997</v>
      </c>
      <c r="CV11" s="16" t="s">
        <v>3175</v>
      </c>
      <c r="CW11" s="18">
        <f>IF(RUN_YEARS &gt; 1,(A1L544C4 + A1L544C13) / 2, 0)</f>
        <v>1.8109999999999999</v>
      </c>
      <c r="CX11" s="16" t="s">
        <v>3176</v>
      </c>
      <c r="CY11" s="18">
        <f>IF(RUN_YEARS &gt; 1,(A1L544C5 + A1L544C14) / 2, 0)</f>
        <v>879.52500000000009</v>
      </c>
      <c r="CZ11" s="16" t="s">
        <v>3177</v>
      </c>
      <c r="DA11" s="18">
        <f>IF(RUN_YEARS &gt; 1,(A1L544C6 + A1L544C15) / 2, 0)</f>
        <v>82.003</v>
      </c>
      <c r="DB11" s="16" t="s">
        <v>3178</v>
      </c>
      <c r="DC11" s="18">
        <f>IF(RUN_YEARS &gt; 1,(A1L544C7 + A1L544C16) / 2, 0)</f>
        <v>480.76400000000001</v>
      </c>
      <c r="DD11" s="16" t="s">
        <v>3179</v>
      </c>
      <c r="DE11" s="18">
        <f>IF(A1L544C50 &lt;&gt; 0,A1L544C51 / A1L544C50,0)</f>
        <v>9.3235553281600853E-2</v>
      </c>
      <c r="DF11" s="16" t="s">
        <v>3180</v>
      </c>
      <c r="DG11" s="18">
        <f>_xlfn.SINGLE(IF(A1L544C53 = 0,A1L556C53, A1L544C53))</f>
        <v>9.3235553281600853E-2</v>
      </c>
      <c r="DH11" s="16" t="s">
        <v>3181</v>
      </c>
      <c r="DI11" s="18">
        <f>IF(RUN_YEARS &gt; 2,(A1L544C1 + A1L544C10 + A1L544C19) / 3, 0)</f>
        <v>432.70933333333329</v>
      </c>
      <c r="DJ11" s="16" t="s">
        <v>3182</v>
      </c>
      <c r="DK11" s="18">
        <f>IF(RUN_YEARS &gt; 2,(A1L544C2 + A1L544C11 + A1L544C20) / 3, 0)</f>
        <v>20.785666666666668</v>
      </c>
      <c r="DL11" s="16" t="s">
        <v>3183</v>
      </c>
      <c r="DM11" s="18">
        <f>IF(RUN_YEARS &gt; 2,(A1L544C3 + A1L544C12 + A1L544C21) / 3, 0)</f>
        <v>56.011333333333333</v>
      </c>
      <c r="DN11" s="16" t="s">
        <v>3184</v>
      </c>
      <c r="DO11" s="18">
        <f>IF(RUN_YEARS &gt; 2,(A1L544C4 + A1L544C13 + A1L544C22) / 3, 0)</f>
        <v>1.4683333333333335</v>
      </c>
      <c r="DP11" s="16" t="s">
        <v>3185</v>
      </c>
      <c r="DQ11" s="18">
        <f>IF(RUN_YEARS &gt; 2,(A1L544C5 + A1L544C14 + A1L544C23) / 3, 0)</f>
        <v>942.21566666666661</v>
      </c>
      <c r="DR11" s="16" t="s">
        <v>3186</v>
      </c>
      <c r="DS11" s="18">
        <f>IF(RUN_YEARS &gt; 2,(A1L544C6 + A1L544C15 + A1L544C24) / 3, 0)</f>
        <v>79.733666666666664</v>
      </c>
      <c r="DT11" s="16" t="s">
        <v>3187</v>
      </c>
      <c r="DU11" s="18">
        <f>IF(RUN_YEARS &gt; 2,(A1L544C7 + A1L544C16 + A1L544C25) / 3, 0)</f>
        <v>510.97466666666668</v>
      </c>
      <c r="DV11" s="16" t="s">
        <v>3188</v>
      </c>
      <c r="DW11" s="18">
        <f>IF(A1L544C59 &lt;&gt; 0,A1L544C60 / A1L544C59,0)</f>
        <v>8.4623584055596612E-2</v>
      </c>
      <c r="DX11" s="16" t="s">
        <v>3189</v>
      </c>
      <c r="DY11" s="18">
        <f>_xlfn.SINGLE(IF(A1L544C62 = 0,A1L556C62, A1L544C62))</f>
        <v>8.4623584055596612E-2</v>
      </c>
      <c r="DZ11" s="16" t="s">
        <v>3190</v>
      </c>
      <c r="EA11" s="18">
        <f>IF(RUN_YEARS &gt; 3,(A1L544C1 + A1L544C10 + A1L544C19 + A1L544C28) / 4, 0)</f>
        <v>440.59974999999997</v>
      </c>
      <c r="EB11" s="16" t="s">
        <v>3191</v>
      </c>
      <c r="EC11" s="18">
        <f>IF(RUN_YEARS &gt; 3,(A1L544C2 + A1L544C11 + A1L544C20 + A1L544C29) / 4, 0)</f>
        <v>22.7315</v>
      </c>
      <c r="ED11" s="16" t="s">
        <v>3192</v>
      </c>
      <c r="EE11" s="18">
        <f>IF(RUN_YEARS &gt; 3,(A1L544C3 + A1L544C12 + A1L544C21 + A1L544C30) / 4, 0)</f>
        <v>55.092749999999995</v>
      </c>
      <c r="EF11" s="16" t="s">
        <v>3193</v>
      </c>
      <c r="EG11" s="18">
        <f>IF(RUN_YEARS &gt; 3,(A1L544C4 + A1L544C13 + A1L544C22 + A1L544C31) / 4, 0)</f>
        <v>1.18875</v>
      </c>
      <c r="EH11" s="16" t="s">
        <v>3194</v>
      </c>
      <c r="EI11" s="18">
        <f>IF(RUN_YEARS &gt; 3,(A1L544C5 + A1L544C14 + A1L544C23 + A1L544C32) / 4, 0)</f>
        <v>959.02374999999995</v>
      </c>
      <c r="EJ11" s="16" t="s">
        <v>3195</v>
      </c>
      <c r="EK11" s="18">
        <f>IF(RUN_YEARS &gt; 3,(A1L544C6 + A1L544C15 + A1L544C24 + A1L544C33) / 4, 0)</f>
        <v>80.201750000000004</v>
      </c>
      <c r="EL11" s="16" t="s">
        <v>3196</v>
      </c>
      <c r="EM11" s="18">
        <f>IF(RUN_YEARS &gt; 3,(A1L544C7 + A1L544C16 + A1L544C25 + A1L544C34) / 4, 0)</f>
        <v>519.61275000000001</v>
      </c>
      <c r="EN11" s="16" t="s">
        <v>3197</v>
      </c>
      <c r="EO11" s="18">
        <f>IF(A1L544C68 &lt;&gt; 0,A1L544C69 / A1L544C68,0)</f>
        <v>8.3628533704196595E-2</v>
      </c>
      <c r="EP11" s="16" t="s">
        <v>3198</v>
      </c>
      <c r="EQ11" s="18">
        <f>_xlfn.SINGLE(IF(A1L544C71 = 0,A1L556C71, A1L544C71))</f>
        <v>8.3628533704196595E-2</v>
      </c>
      <c r="ER11" s="16" t="s">
        <v>3199</v>
      </c>
      <c r="ES11" s="18">
        <f>IF(RUN_YEARS &gt; 4,(A1L544C1 + A1L544C10 + A1L544C19 + A1L544C28 + A1L544C37) / 5, 0)</f>
        <v>436.19479999999993</v>
      </c>
      <c r="ET11" s="16" t="s">
        <v>3200</v>
      </c>
      <c r="EU11" s="18">
        <f>IF(RUN_YEARS &gt; 4,(A1L544C2 + A1L544C11 + A1L544C20 + A1L544C29 + A1L544C38) / 5, 0)</f>
        <v>24.909199999999998</v>
      </c>
      <c r="EV11" s="16" t="s">
        <v>3201</v>
      </c>
      <c r="EW11" s="18">
        <f>IF(RUN_YEARS &gt; 4,(A1L544C3 + A1L544C12 + A1L544C21 + A1L544C30 + A1L544C39) / 5, 0)</f>
        <v>61.802399999999999</v>
      </c>
      <c r="EX11" s="16" t="s">
        <v>3202</v>
      </c>
      <c r="EY11" s="18">
        <f>IF(RUN_YEARS &gt; 4,(A1L544C4 + A1L544C13 + A1L544C22 + A1L544C31 + A1L544C40) / 5, 0)</f>
        <v>4.0962000000000005</v>
      </c>
      <c r="EZ11" s="16" t="s">
        <v>3203</v>
      </c>
      <c r="FA11" s="18">
        <f>IF(RUN_YEARS &gt; 4,(A1L544C5 + A1L544C14 + A1L544C23 + A1L544C32 + A1L544C41) / 5, 0)</f>
        <v>959.10119999999984</v>
      </c>
      <c r="FB11" s="16" t="s">
        <v>3204</v>
      </c>
      <c r="FC11" s="18">
        <f>IF(RUN_YEARS &gt; 4,(A1L544C6 + A1L544C15 + A1L544C24 + A1L544C33 + A1L544C42) / 5, 0)</f>
        <v>94.904000000000011</v>
      </c>
      <c r="FD11" s="16" t="s">
        <v>3205</v>
      </c>
      <c r="FE11" s="18">
        <f>IF(RUN_YEARS &gt; 4,(A1L544C7 + A1L544C16 + A1L544C25 + A1L544C34 + A1L544C43) / 5, 0)</f>
        <v>527.00260000000003</v>
      </c>
      <c r="FF11" s="16" t="s">
        <v>3206</v>
      </c>
      <c r="FG11" s="18">
        <f>IF(A1L544C77 &lt;&gt; 0,A1L544C78 / A1L544C77,0)</f>
        <v>9.8950976184786363E-2</v>
      </c>
      <c r="FH11" s="16" t="s">
        <v>3207</v>
      </c>
      <c r="FI11" s="18">
        <f>_xlfn.SINGLE(IF(A1L544C80 = 0,A1L556C80, A1L544C80))</f>
        <v>9.8950976184786363E-2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79.638999999999996</v>
      </c>
      <c r="F12" s="16" t="s">
        <v>2959</v>
      </c>
      <c r="G12" s="6">
        <v>12.702999999999999</v>
      </c>
      <c r="H12" s="16" t="s">
        <v>2959</v>
      </c>
      <c r="I12" s="6">
        <v>40.377000000000002</v>
      </c>
      <c r="J12" s="16" t="s">
        <v>2959</v>
      </c>
      <c r="K12" s="6">
        <v>2.34</v>
      </c>
      <c r="L12" s="16" t="s">
        <v>3208</v>
      </c>
      <c r="M12" s="1">
        <f>(A1L545C1 * 2 + A1L545C2 + A1L545C3)</f>
        <v>212.358</v>
      </c>
      <c r="N12" s="16" t="s">
        <v>3209</v>
      </c>
      <c r="O12" s="1">
        <f>(A1L545C4 * 2 + A1L545C2 + A1L545C3)</f>
        <v>57.760000000000005</v>
      </c>
      <c r="P12" s="16" t="s">
        <v>3210</v>
      </c>
      <c r="Q12" s="1">
        <f>(A1L545C1 + A1L545C2 + A1L545C3 + A1L545C4)</f>
        <v>135.059</v>
      </c>
      <c r="R12" s="16" t="s">
        <v>3211</v>
      </c>
      <c r="S12" s="18">
        <f>IF(A1L545C5 &lt;&gt; 0,A1L545C6 / A1L545C5,0)</f>
        <v>0.27199352037596891</v>
      </c>
      <c r="T12" s="16" t="s">
        <v>3212</v>
      </c>
      <c r="U12" s="18">
        <f>_xlfn.SINGLE(IF(A1L545C8 = 0,A1L556C8, A1L545C8))</f>
        <v>0.27199352037596891</v>
      </c>
      <c r="V12" s="16" t="s">
        <v>2965</v>
      </c>
      <c r="W12" s="6">
        <v>84.915000000000006</v>
      </c>
      <c r="X12" s="16" t="s">
        <v>2965</v>
      </c>
      <c r="Y12" s="6">
        <v>16.395</v>
      </c>
      <c r="Z12" s="16" t="s">
        <v>2965</v>
      </c>
      <c r="AA12" s="6">
        <v>50.058999999999997</v>
      </c>
      <c r="AB12" s="16" t="s">
        <v>2965</v>
      </c>
      <c r="AC12" s="6">
        <v>2.5779999999999998</v>
      </c>
      <c r="AD12" s="16" t="s">
        <v>3213</v>
      </c>
      <c r="AE12" s="1">
        <f>(A1L545C10 * 2 + A1L545C11 + A1L545C12)</f>
        <v>236.28400000000002</v>
      </c>
      <c r="AF12" s="16" t="s">
        <v>3214</v>
      </c>
      <c r="AG12" s="1">
        <f>(A1L545C13 * 2 + A1L545C11 + A1L545C12)</f>
        <v>71.61</v>
      </c>
      <c r="AH12" s="16" t="s">
        <v>3215</v>
      </c>
      <c r="AI12" s="1">
        <f>(A1L545C10 + A1L545C11 + A1L545C12 + A1L545C13)</f>
        <v>153.947</v>
      </c>
      <c r="AJ12" s="16" t="s">
        <v>3216</v>
      </c>
      <c r="AK12" s="18">
        <f>IF(A1L545C14 &lt;&gt; 0,A1L545C15 / A1L545C14,0)</f>
        <v>0.30306749504833164</v>
      </c>
      <c r="AL12" s="16" t="s">
        <v>3217</v>
      </c>
      <c r="AM12" s="18">
        <f>_xlfn.SINGLE(IF(A1L545C17 = 0,A1L556C17, A1L545C17))</f>
        <v>0.30306749504833164</v>
      </c>
      <c r="AN12" s="16" t="s">
        <v>2971</v>
      </c>
      <c r="AO12" s="6">
        <v>102.673</v>
      </c>
      <c r="AP12" s="16" t="s">
        <v>2971</v>
      </c>
      <c r="AQ12" s="6">
        <v>23.309000000000001</v>
      </c>
      <c r="AR12" s="16" t="s">
        <v>2971</v>
      </c>
      <c r="AS12" s="6">
        <v>51.886000000000003</v>
      </c>
      <c r="AT12" s="16" t="s">
        <v>2971</v>
      </c>
      <c r="AU12" s="6">
        <v>2.008</v>
      </c>
      <c r="AV12" s="16" t="s">
        <v>3218</v>
      </c>
      <c r="AW12" s="1">
        <f>(A1L545C19 * 2 + A1L545C20 + A1L545C21)</f>
        <v>280.541</v>
      </c>
      <c r="AX12" s="16" t="s">
        <v>3219</v>
      </c>
      <c r="AY12" s="1">
        <f>(A1L545C22 * 2 + A1L545C20 + A1L545C21)</f>
        <v>79.211000000000013</v>
      </c>
      <c r="AZ12" s="16" t="s">
        <v>3220</v>
      </c>
      <c r="BA12" s="1">
        <f>(A1L545C19 + A1L545C20 + A1L545C21 + A1L545C22)</f>
        <v>179.876</v>
      </c>
      <c r="BB12" s="16" t="s">
        <v>3221</v>
      </c>
      <c r="BC12" s="18">
        <f>IF(A1L545C23 &lt;&gt; 0,A1L545C24 / A1L545C23,0)</f>
        <v>0.28235088632321126</v>
      </c>
      <c r="BD12" s="16" t="s">
        <v>3222</v>
      </c>
      <c r="BE12" s="18">
        <f>_xlfn.SINGLE(IF(A1L545C26 = 0,A1L556C26, A1L545C26))</f>
        <v>0.28235088632321126</v>
      </c>
      <c r="BF12" s="16" t="s">
        <v>2977</v>
      </c>
      <c r="BG12" s="6">
        <v>111.29900000000001</v>
      </c>
      <c r="BH12" s="16" t="s">
        <v>2977</v>
      </c>
      <c r="BI12" s="6">
        <v>18.974</v>
      </c>
      <c r="BJ12" s="16" t="s">
        <v>2977</v>
      </c>
      <c r="BK12" s="6">
        <v>48.715000000000003</v>
      </c>
      <c r="BL12" s="16" t="s">
        <v>2977</v>
      </c>
      <c r="BM12" s="6">
        <v>0.68100000000000005</v>
      </c>
      <c r="BN12" s="16" t="s">
        <v>3223</v>
      </c>
      <c r="BO12" s="1">
        <f>(A1L545C28 * 2 + A1L545C29 + A1L545C30)</f>
        <v>290.28700000000003</v>
      </c>
      <c r="BP12" s="16" t="s">
        <v>3224</v>
      </c>
      <c r="BQ12" s="1">
        <f>(A1L545C31 * 2 + A1L545C29 + A1L545C30)</f>
        <v>69.051000000000002</v>
      </c>
      <c r="BR12" s="16" t="s">
        <v>3225</v>
      </c>
      <c r="BS12" s="1">
        <f>(A1L545C28 + A1L545C29 + A1L545C30 + A1L545C31)</f>
        <v>179.66900000000001</v>
      </c>
      <c r="BT12" s="16" t="s">
        <v>3226</v>
      </c>
      <c r="BU12" s="18">
        <f>IF(A1L545C32 &lt;&gt; 0,A1L545C33 / A1L545C32,0)</f>
        <v>0.23787148580542702</v>
      </c>
      <c r="BV12" s="16" t="s">
        <v>3227</v>
      </c>
      <c r="BW12" s="18">
        <f>_xlfn.SINGLE(IF(A1L545C35 = 0,A1L556C35, A1L545C35))</f>
        <v>0.23787148580542702</v>
      </c>
      <c r="BX12" s="16" t="s">
        <v>2983</v>
      </c>
      <c r="BY12" s="6">
        <v>116.417</v>
      </c>
      <c r="BZ12" s="16" t="s">
        <v>2983</v>
      </c>
      <c r="CA12" s="6">
        <v>17.218</v>
      </c>
      <c r="CB12" s="16" t="s">
        <v>2983</v>
      </c>
      <c r="CC12" s="6">
        <v>44.625999999999998</v>
      </c>
      <c r="CD12" s="16" t="s">
        <v>2983</v>
      </c>
      <c r="CE12" s="6">
        <v>0.93500000000000005</v>
      </c>
      <c r="CF12" s="16" t="s">
        <v>3228</v>
      </c>
      <c r="CG12" s="1">
        <f>(A1L545C37 * 2 + A1L545C38 + A1L545C39)</f>
        <v>294.678</v>
      </c>
      <c r="CH12" s="16" t="s">
        <v>3229</v>
      </c>
      <c r="CI12" s="1">
        <f>(A1L545C40 * 2 + A1L545C38 + A1L545C39)</f>
        <v>63.713999999999999</v>
      </c>
      <c r="CJ12" s="16" t="s">
        <v>3230</v>
      </c>
      <c r="CK12" s="1">
        <f>(A1L545C37 + A1L545C38 + A1L545C39 + A1L545C40)</f>
        <v>179.196</v>
      </c>
      <c r="CL12" s="16" t="s">
        <v>3231</v>
      </c>
      <c r="CM12" s="18">
        <f>IF(A1L545C41 &lt;&gt; 0,A1L545C42 / A1L545C41,0)</f>
        <v>0.21621566591330196</v>
      </c>
      <c r="CN12" s="16" t="s">
        <v>3232</v>
      </c>
      <c r="CO12" s="18">
        <f>_xlfn.SINGLE(IF(A1L545C44 = 0,A1L556C44, A1L545C44))</f>
        <v>0.21621566591330196</v>
      </c>
      <c r="CP12" s="16" t="s">
        <v>3233</v>
      </c>
      <c r="CQ12" s="18">
        <f>IF(RUN_YEARS &gt; 1,(A1L545C1 + A1L545C10) / 2, 0)</f>
        <v>82.277000000000001</v>
      </c>
      <c r="CR12" s="16" t="s">
        <v>3234</v>
      </c>
      <c r="CS12" s="18">
        <f>IF(RUN_YEARS &gt; 1,(A1L545C2 + A1L545C11) / 2, 0)</f>
        <v>14.548999999999999</v>
      </c>
      <c r="CT12" s="16" t="s">
        <v>3235</v>
      </c>
      <c r="CU12" s="18">
        <f>IF(RUN_YEARS &gt; 1,(A1L545C3 + A1L545C12) / 2, 0)</f>
        <v>45.218000000000004</v>
      </c>
      <c r="CV12" s="16" t="s">
        <v>3236</v>
      </c>
      <c r="CW12" s="18">
        <f>IF(RUN_YEARS &gt; 1,(A1L545C4 + A1L545C13) / 2, 0)</f>
        <v>2.4589999999999996</v>
      </c>
      <c r="CX12" s="16" t="s">
        <v>3237</v>
      </c>
      <c r="CY12" s="18">
        <f>IF(RUN_YEARS &gt; 1,(A1L545C5 + A1L545C14) / 2, 0)</f>
        <v>224.32100000000003</v>
      </c>
      <c r="CZ12" s="16" t="s">
        <v>3238</v>
      </c>
      <c r="DA12" s="18">
        <f>IF(RUN_YEARS &gt; 1,(A1L545C6 + A1L545C15) / 2, 0)</f>
        <v>64.685000000000002</v>
      </c>
      <c r="DB12" s="16" t="s">
        <v>3239</v>
      </c>
      <c r="DC12" s="18">
        <f>IF(RUN_YEARS &gt; 1,(A1L545C7 + A1L545C16) / 2, 0)</f>
        <v>144.50299999999999</v>
      </c>
      <c r="DD12" s="16" t="s">
        <v>3240</v>
      </c>
      <c r="DE12" s="18">
        <f>IF(A1L545C50 &lt;&gt; 0,A1L545C51 / A1L545C50,0)</f>
        <v>0.28835909255040765</v>
      </c>
      <c r="DF12" s="16" t="s">
        <v>3241</v>
      </c>
      <c r="DG12" s="18">
        <f>_xlfn.SINGLE(IF(A1L545C53 = 0,A1L556C53, A1L545C53))</f>
        <v>0.28835909255040765</v>
      </c>
      <c r="DH12" s="16" t="s">
        <v>3242</v>
      </c>
      <c r="DI12" s="18">
        <f>IF(RUN_YEARS &gt; 2,(A1L545C1 + A1L545C10 + A1L545C19) / 3, 0)</f>
        <v>89.075666666666663</v>
      </c>
      <c r="DJ12" s="16" t="s">
        <v>3243</v>
      </c>
      <c r="DK12" s="18">
        <f>IF(RUN_YEARS &gt; 2,(A1L545C2 + A1L545C11 + A1L545C20) / 3, 0)</f>
        <v>17.468999999999998</v>
      </c>
      <c r="DL12" s="16" t="s">
        <v>3244</v>
      </c>
      <c r="DM12" s="18">
        <f>IF(RUN_YEARS &gt; 2,(A1L545C3 + A1L545C12 + A1L545C21) / 3, 0)</f>
        <v>47.440666666666665</v>
      </c>
      <c r="DN12" s="16" t="s">
        <v>3245</v>
      </c>
      <c r="DO12" s="18">
        <f>IF(RUN_YEARS &gt; 2,(A1L545C4 + A1L545C13 + A1L545C22) / 3, 0)</f>
        <v>2.3086666666666664</v>
      </c>
      <c r="DP12" s="16" t="s">
        <v>3246</v>
      </c>
      <c r="DQ12" s="18">
        <f>IF(RUN_YEARS &gt; 2,(A1L545C5 + A1L545C14 + A1L545C23) / 3, 0)</f>
        <v>243.06100000000001</v>
      </c>
      <c r="DR12" s="16" t="s">
        <v>3247</v>
      </c>
      <c r="DS12" s="18">
        <f>IF(RUN_YEARS &gt; 2,(A1L545C6 + A1L545C15 + A1L545C24) / 3, 0)</f>
        <v>69.527000000000001</v>
      </c>
      <c r="DT12" s="16" t="s">
        <v>3248</v>
      </c>
      <c r="DU12" s="18">
        <f>IF(RUN_YEARS &gt; 2,(A1L545C7 + A1L545C16 + A1L545C25) / 3, 0)</f>
        <v>156.29399999999998</v>
      </c>
      <c r="DV12" s="16" t="s">
        <v>3249</v>
      </c>
      <c r="DW12" s="18">
        <f>IF(A1L545C59 &lt;&gt; 0,A1L545C60 / A1L545C59,0)</f>
        <v>0.28604753539235006</v>
      </c>
      <c r="DX12" s="16" t="s">
        <v>3250</v>
      </c>
      <c r="DY12" s="18">
        <f>_xlfn.SINGLE(IF(A1L545C62 = 0,A1L556C62, A1L545C62))</f>
        <v>0.28604753539235006</v>
      </c>
      <c r="DZ12" s="16" t="s">
        <v>3251</v>
      </c>
      <c r="EA12" s="18">
        <f>IF(RUN_YEARS &gt; 3,(A1L545C1 + A1L545C10 + A1L545C19 + A1L545C28) / 4, 0)</f>
        <v>94.631499999999988</v>
      </c>
      <c r="EB12" s="16" t="s">
        <v>3252</v>
      </c>
      <c r="EC12" s="18">
        <f>IF(RUN_YEARS &gt; 3,(A1L545C2 + A1L545C11 + A1L545C20 + A1L545C29) / 4, 0)</f>
        <v>17.84525</v>
      </c>
      <c r="ED12" s="16" t="s">
        <v>3253</v>
      </c>
      <c r="EE12" s="18">
        <f>IF(RUN_YEARS &gt; 3,(A1L545C3 + A1L545C12 + A1L545C21 + A1L545C30) / 4, 0)</f>
        <v>47.759250000000002</v>
      </c>
      <c r="EF12" s="16" t="s">
        <v>3254</v>
      </c>
      <c r="EG12" s="18">
        <f>IF(RUN_YEARS &gt; 3,(A1L545C4 + A1L545C13 + A1L545C22 + A1L545C31) / 4, 0)</f>
        <v>1.9017499999999998</v>
      </c>
      <c r="EH12" s="16" t="s">
        <v>3255</v>
      </c>
      <c r="EI12" s="18">
        <f>IF(RUN_YEARS &gt; 3,(A1L545C5 + A1L545C14 + A1L545C23 + A1L545C32) / 4, 0)</f>
        <v>254.86750000000001</v>
      </c>
      <c r="EJ12" s="16" t="s">
        <v>3256</v>
      </c>
      <c r="EK12" s="18">
        <f>IF(RUN_YEARS &gt; 3,(A1L545C6 + A1L545C15 + A1L545C24 + A1L545C33) / 4, 0)</f>
        <v>69.408000000000001</v>
      </c>
      <c r="EL12" s="16" t="s">
        <v>3257</v>
      </c>
      <c r="EM12" s="18">
        <f>IF(RUN_YEARS &gt; 3,(A1L545C7 + A1L545C16 + A1L545C25 + A1L545C34) / 4, 0)</f>
        <v>162.13774999999998</v>
      </c>
      <c r="EN12" s="16" t="s">
        <v>3258</v>
      </c>
      <c r="EO12" s="18">
        <f>IF(A1L545C68 &lt;&gt; 0,A1L545C69 / A1L545C68,0)</f>
        <v>0.27232973996292192</v>
      </c>
      <c r="EP12" s="16" t="s">
        <v>3259</v>
      </c>
      <c r="EQ12" s="18">
        <f>_xlfn.SINGLE(IF(A1L545C71 = 0,A1L556C71, A1L545C71))</f>
        <v>0.27232973996292192</v>
      </c>
      <c r="ER12" s="16" t="s">
        <v>3260</v>
      </c>
      <c r="ES12" s="18">
        <f>IF(RUN_YEARS &gt; 4,(A1L545C1 + A1L545C10 + A1L545C19 + A1L545C28 + A1L545C37) / 5, 0)</f>
        <v>98.988599999999991</v>
      </c>
      <c r="ET12" s="16" t="s">
        <v>3261</v>
      </c>
      <c r="EU12" s="18">
        <f>IF(RUN_YEARS &gt; 4,(A1L545C2 + A1L545C11 + A1L545C20 + A1L545C29 + A1L545C38) / 5, 0)</f>
        <v>17.719799999999999</v>
      </c>
      <c r="EV12" s="16" t="s">
        <v>3262</v>
      </c>
      <c r="EW12" s="18">
        <f>IF(RUN_YEARS &gt; 4,(A1L545C3 + A1L545C12 + A1L545C21 + A1L545C30 + A1L545C39) / 5, 0)</f>
        <v>47.132600000000004</v>
      </c>
      <c r="EX12" s="16" t="s">
        <v>3263</v>
      </c>
      <c r="EY12" s="18">
        <f>IF(RUN_YEARS &gt; 4,(A1L545C4 + A1L545C13 + A1L545C22 + A1L545C31 + A1L545C40) / 5, 0)</f>
        <v>1.7083999999999999</v>
      </c>
      <c r="EZ12" s="16" t="s">
        <v>3264</v>
      </c>
      <c r="FA12" s="18">
        <f>IF(RUN_YEARS &gt; 4,(A1L545C5 + A1L545C14 + A1L545C23 + A1L545C32 + A1L545C41) / 5, 0)</f>
        <v>262.82960000000003</v>
      </c>
      <c r="FB12" s="16" t="s">
        <v>3265</v>
      </c>
      <c r="FC12" s="18">
        <f>IF(RUN_YEARS &gt; 4,(A1L545C6 + A1L545C15 + A1L545C24 + A1L545C33 + A1L545C42) / 5, 0)</f>
        <v>68.269199999999998</v>
      </c>
      <c r="FD12" s="16" t="s">
        <v>3266</v>
      </c>
      <c r="FE12" s="18">
        <f>IF(RUN_YEARS &gt; 4,(A1L545C7 + A1L545C16 + A1L545C25 + A1L545C34 + A1L545C43) / 5, 0)</f>
        <v>165.54939999999999</v>
      </c>
      <c r="FF12" s="16" t="s">
        <v>3267</v>
      </c>
      <c r="FG12" s="18">
        <f>IF(A1L545C77 &lt;&gt; 0,A1L545C78 / A1L545C77,0)</f>
        <v>0.25974699957691216</v>
      </c>
      <c r="FH12" s="16" t="s">
        <v>3268</v>
      </c>
      <c r="FI12" s="18">
        <f>_xlfn.SINGLE(IF(A1L545C80 = 0,A1L556C80, A1L545C80))</f>
        <v>0.25974699957691216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374.26400000000001</v>
      </c>
      <c r="F13" s="16" t="s">
        <v>2959</v>
      </c>
      <c r="G13" s="6">
        <v>61.915999999999997</v>
      </c>
      <c r="H13" s="16" t="s">
        <v>2959</v>
      </c>
      <c r="I13" s="6">
        <v>216.226</v>
      </c>
      <c r="J13" s="16" t="s">
        <v>2959</v>
      </c>
      <c r="K13" s="6">
        <v>30.52</v>
      </c>
      <c r="L13" s="16" t="s">
        <v>3269</v>
      </c>
      <c r="M13" s="1">
        <f>(A1L546C1 * 2 + A1L546C2 + A1L546C3)</f>
        <v>1026.67</v>
      </c>
      <c r="N13" s="16" t="s">
        <v>3270</v>
      </c>
      <c r="O13" s="1">
        <f>(A1L546C4 * 2 + A1L546C2 + A1L546C3)</f>
        <v>339.18200000000002</v>
      </c>
      <c r="P13" s="16" t="s">
        <v>3271</v>
      </c>
      <c r="Q13" s="1">
        <f>(A1L546C1 + A1L546C2 + A1L546C3 + A1L546C4)</f>
        <v>682.92599999999993</v>
      </c>
      <c r="R13" s="16" t="s">
        <v>3272</v>
      </c>
      <c r="S13" s="18">
        <f>IF(A1L546C5 &lt;&gt; 0,A1L546C6 / A1L546C5,0)</f>
        <v>0.33037100528894386</v>
      </c>
      <c r="T13" s="16" t="s">
        <v>3273</v>
      </c>
      <c r="U13" s="18">
        <f>_xlfn.SINGLE(IF(A1L546C8 = 0,A1L556C8, A1L546C8))</f>
        <v>0.33037100528894386</v>
      </c>
      <c r="V13" s="16" t="s">
        <v>2965</v>
      </c>
      <c r="W13" s="6">
        <v>372.47199999999998</v>
      </c>
      <c r="X13" s="16" t="s">
        <v>2965</v>
      </c>
      <c r="Y13" s="6">
        <v>67.923000000000002</v>
      </c>
      <c r="Z13" s="16" t="s">
        <v>2965</v>
      </c>
      <c r="AA13" s="6">
        <v>240.90600000000001</v>
      </c>
      <c r="AB13" s="16" t="s">
        <v>2965</v>
      </c>
      <c r="AC13" s="6">
        <v>23.92</v>
      </c>
      <c r="AD13" s="16" t="s">
        <v>3274</v>
      </c>
      <c r="AE13" s="1">
        <f>(A1L546C10 * 2 + A1L546C11 + A1L546C12)</f>
        <v>1053.7729999999999</v>
      </c>
      <c r="AF13" s="16" t="s">
        <v>3275</v>
      </c>
      <c r="AG13" s="1">
        <f>(A1L546C13 * 2 + A1L546C11 + A1L546C12)</f>
        <v>356.66899999999998</v>
      </c>
      <c r="AH13" s="16" t="s">
        <v>3276</v>
      </c>
      <c r="AI13" s="1">
        <f>(A1L546C10 + A1L546C11 + A1L546C12 + A1L546C13)</f>
        <v>705.22099999999989</v>
      </c>
      <c r="AJ13" s="16" t="s">
        <v>3277</v>
      </c>
      <c r="AK13" s="18">
        <f>IF(A1L546C14 &lt;&gt; 0,A1L546C15 / A1L546C14,0)</f>
        <v>0.33846853164770779</v>
      </c>
      <c r="AL13" s="16" t="s">
        <v>3278</v>
      </c>
      <c r="AM13" s="18">
        <f>_xlfn.SINGLE(IF(A1L546C17 = 0,A1L556C17, A1L546C17))</f>
        <v>0.33846853164770779</v>
      </c>
      <c r="AN13" s="16" t="s">
        <v>2971</v>
      </c>
      <c r="AO13" s="6">
        <v>392.29700000000003</v>
      </c>
      <c r="AP13" s="16" t="s">
        <v>2971</v>
      </c>
      <c r="AQ13" s="6">
        <v>62.774999999999999</v>
      </c>
      <c r="AR13" s="16" t="s">
        <v>2971</v>
      </c>
      <c r="AS13" s="6">
        <v>184.3</v>
      </c>
      <c r="AT13" s="16" t="s">
        <v>2971</v>
      </c>
      <c r="AU13" s="6">
        <v>18.722999999999999</v>
      </c>
      <c r="AV13" s="16" t="s">
        <v>3279</v>
      </c>
      <c r="AW13" s="1">
        <f>(A1L546C19 * 2 + A1L546C20 + A1L546C21)</f>
        <v>1031.6690000000001</v>
      </c>
      <c r="AX13" s="16" t="s">
        <v>3280</v>
      </c>
      <c r="AY13" s="1">
        <f>(A1L546C22 * 2 + A1L546C20 + A1L546C21)</f>
        <v>284.52100000000002</v>
      </c>
      <c r="AZ13" s="16" t="s">
        <v>3281</v>
      </c>
      <c r="BA13" s="1">
        <f>(A1L546C19 + A1L546C20 + A1L546C21 + A1L546C22)</f>
        <v>658.09500000000003</v>
      </c>
      <c r="BB13" s="16" t="s">
        <v>3282</v>
      </c>
      <c r="BC13" s="18">
        <f>IF(A1L546C23 &lt;&gt; 0,A1L546C24 / A1L546C23,0)</f>
        <v>0.27578709838136067</v>
      </c>
      <c r="BD13" s="16" t="s">
        <v>3283</v>
      </c>
      <c r="BE13" s="18">
        <f>_xlfn.SINGLE(IF(A1L546C26 = 0,A1L556C26, A1L546C26))</f>
        <v>0.27578709838136067</v>
      </c>
      <c r="BF13" s="16" t="s">
        <v>2977</v>
      </c>
      <c r="BG13" s="6">
        <v>386.35899999999998</v>
      </c>
      <c r="BH13" s="16" t="s">
        <v>2977</v>
      </c>
      <c r="BI13" s="6">
        <v>55.555999999999997</v>
      </c>
      <c r="BJ13" s="16" t="s">
        <v>2977</v>
      </c>
      <c r="BK13" s="6">
        <v>194.96700000000001</v>
      </c>
      <c r="BL13" s="16" t="s">
        <v>2977</v>
      </c>
      <c r="BM13" s="6">
        <v>13.256</v>
      </c>
      <c r="BN13" s="16" t="s">
        <v>3284</v>
      </c>
      <c r="BO13" s="1">
        <f>(A1L546C28 * 2 + A1L546C29 + A1L546C30)</f>
        <v>1023.241</v>
      </c>
      <c r="BP13" s="16" t="s">
        <v>3285</v>
      </c>
      <c r="BQ13" s="1">
        <f>(A1L546C31 * 2 + A1L546C29 + A1L546C30)</f>
        <v>277.03500000000003</v>
      </c>
      <c r="BR13" s="16" t="s">
        <v>3286</v>
      </c>
      <c r="BS13" s="1">
        <f>(A1L546C28 + A1L546C29 + A1L546C30 + A1L546C31)</f>
        <v>650.13799999999992</v>
      </c>
      <c r="BT13" s="16" t="s">
        <v>3287</v>
      </c>
      <c r="BU13" s="18">
        <f>IF(A1L546C32 &lt;&gt; 0,A1L546C33 / A1L546C32,0)</f>
        <v>0.27074266961546695</v>
      </c>
      <c r="BV13" s="16" t="s">
        <v>3288</v>
      </c>
      <c r="BW13" s="18">
        <f>_xlfn.SINGLE(IF(A1L546C35 = 0,A1L556C35, A1L546C35))</f>
        <v>0.27074266961546695</v>
      </c>
      <c r="BX13" s="16" t="s">
        <v>2983</v>
      </c>
      <c r="BY13" s="6">
        <v>390.375</v>
      </c>
      <c r="BZ13" s="16" t="s">
        <v>2983</v>
      </c>
      <c r="CA13" s="6">
        <v>61.058</v>
      </c>
      <c r="CB13" s="16" t="s">
        <v>2983</v>
      </c>
      <c r="CC13" s="6">
        <v>193.768</v>
      </c>
      <c r="CD13" s="16" t="s">
        <v>2983</v>
      </c>
      <c r="CE13" s="6">
        <v>7.65</v>
      </c>
      <c r="CF13" s="16" t="s">
        <v>3289</v>
      </c>
      <c r="CG13" s="1">
        <f>(A1L546C37 * 2 + A1L546C38 + A1L546C39)</f>
        <v>1035.576</v>
      </c>
      <c r="CH13" s="16" t="s">
        <v>3290</v>
      </c>
      <c r="CI13" s="1">
        <f>(A1L546C40 * 2 + A1L546C38 + A1L546C39)</f>
        <v>270.12599999999998</v>
      </c>
      <c r="CJ13" s="16" t="s">
        <v>3291</v>
      </c>
      <c r="CK13" s="1">
        <f>(A1L546C37 + A1L546C38 + A1L546C39 + A1L546C40)</f>
        <v>652.851</v>
      </c>
      <c r="CL13" s="16" t="s">
        <v>3292</v>
      </c>
      <c r="CM13" s="18">
        <f>IF(A1L546C41 &lt;&gt; 0,A1L546C42 / A1L546C41,0)</f>
        <v>0.26084613780157129</v>
      </c>
      <c r="CN13" s="16" t="s">
        <v>3293</v>
      </c>
      <c r="CO13" s="18">
        <f>_xlfn.SINGLE(IF(A1L546C44 = 0,A1L556C44, A1L546C44))</f>
        <v>0.26084613780157129</v>
      </c>
      <c r="CP13" s="16" t="s">
        <v>3294</v>
      </c>
      <c r="CQ13" s="18">
        <f>IF(RUN_YEARS &gt; 1,(A1L546C1 + A1L546C10) / 2, 0)</f>
        <v>373.36799999999999</v>
      </c>
      <c r="CR13" s="16" t="s">
        <v>3295</v>
      </c>
      <c r="CS13" s="18">
        <f>IF(RUN_YEARS &gt; 1,(A1L546C2 + A1L546C11) / 2, 0)</f>
        <v>64.919499999999999</v>
      </c>
      <c r="CT13" s="16" t="s">
        <v>3296</v>
      </c>
      <c r="CU13" s="18">
        <f>IF(RUN_YEARS &gt; 1,(A1L546C3 + A1L546C12) / 2, 0)</f>
        <v>228.566</v>
      </c>
      <c r="CV13" s="16" t="s">
        <v>3297</v>
      </c>
      <c r="CW13" s="18">
        <f>IF(RUN_YEARS &gt; 1,(A1L546C4 + A1L546C13) / 2, 0)</f>
        <v>27.22</v>
      </c>
      <c r="CX13" s="16" t="s">
        <v>3298</v>
      </c>
      <c r="CY13" s="18">
        <f>IF(RUN_YEARS &gt; 1,(A1L546C5 + A1L546C14) / 2, 0)</f>
        <v>1040.2215000000001</v>
      </c>
      <c r="CZ13" s="16" t="s">
        <v>3299</v>
      </c>
      <c r="DA13" s="18">
        <f>IF(RUN_YEARS &gt; 1,(A1L546C6 + A1L546C15) / 2, 0)</f>
        <v>347.9255</v>
      </c>
      <c r="DB13" s="16" t="s">
        <v>3300</v>
      </c>
      <c r="DC13" s="18">
        <f>IF(RUN_YEARS &gt; 1,(A1L546C7 + A1L546C16) / 2, 0)</f>
        <v>694.07349999999997</v>
      </c>
      <c r="DD13" s="16" t="s">
        <v>3301</v>
      </c>
      <c r="DE13" s="18">
        <f>IF(A1L546C50 &lt;&gt; 0,A1L546C51 / A1L546C50,0)</f>
        <v>0.3344725137867271</v>
      </c>
      <c r="DF13" s="16" t="s">
        <v>3302</v>
      </c>
      <c r="DG13" s="18">
        <f>_xlfn.SINGLE(IF(A1L546C53 = 0,A1L556C53, A1L546C53))</f>
        <v>0.3344725137867271</v>
      </c>
      <c r="DH13" s="16" t="s">
        <v>3303</v>
      </c>
      <c r="DI13" s="18">
        <f>IF(RUN_YEARS &gt; 2,(A1L546C1 + A1L546C10 + A1L546C19) / 3, 0)</f>
        <v>379.67766666666665</v>
      </c>
      <c r="DJ13" s="16" t="s">
        <v>3304</v>
      </c>
      <c r="DK13" s="18">
        <f>IF(RUN_YEARS &gt; 2,(A1L546C2 + A1L546C11 + A1L546C20) / 3, 0)</f>
        <v>64.204666666666668</v>
      </c>
      <c r="DL13" s="16" t="s">
        <v>3305</v>
      </c>
      <c r="DM13" s="18">
        <f>IF(RUN_YEARS &gt; 2,(A1L546C3 + A1L546C12 + A1L546C21) / 3, 0)</f>
        <v>213.81066666666666</v>
      </c>
      <c r="DN13" s="16" t="s">
        <v>3306</v>
      </c>
      <c r="DO13" s="18">
        <f>IF(RUN_YEARS &gt; 2,(A1L546C4 + A1L546C13 + A1L546C22) / 3, 0)</f>
        <v>24.387666666666664</v>
      </c>
      <c r="DP13" s="16" t="s">
        <v>3307</v>
      </c>
      <c r="DQ13" s="18">
        <f>IF(RUN_YEARS &gt; 2,(A1L546C5 + A1L546C14 + A1L546C23) / 3, 0)</f>
        <v>1037.3706666666667</v>
      </c>
      <c r="DR13" s="16" t="s">
        <v>3308</v>
      </c>
      <c r="DS13" s="18">
        <f>IF(RUN_YEARS &gt; 2,(A1L546C6 + A1L546C15 + A1L546C24) / 3, 0)</f>
        <v>326.79066666666671</v>
      </c>
      <c r="DT13" s="16" t="s">
        <v>3309</v>
      </c>
      <c r="DU13" s="18">
        <f>IF(RUN_YEARS &gt; 2,(A1L546C7 + A1L546C16 + A1L546C25) / 3, 0)</f>
        <v>682.08066666666662</v>
      </c>
      <c r="DV13" s="16" t="s">
        <v>3310</v>
      </c>
      <c r="DW13" s="18">
        <f>IF(A1L546C59 &lt;&gt; 0,A1L546C60 / A1L546C59,0)</f>
        <v>0.3150182255651468</v>
      </c>
      <c r="DX13" s="16" t="s">
        <v>3311</v>
      </c>
      <c r="DY13" s="18">
        <f>_xlfn.SINGLE(IF(A1L546C62 = 0,A1L556C62, A1L546C62))</f>
        <v>0.3150182255651468</v>
      </c>
      <c r="DZ13" s="16" t="s">
        <v>3312</v>
      </c>
      <c r="EA13" s="18">
        <f>IF(RUN_YEARS &gt; 3,(A1L546C1 + A1L546C10 + A1L546C19 + A1L546C28) / 4, 0)</f>
        <v>381.34799999999996</v>
      </c>
      <c r="EB13" s="16" t="s">
        <v>3313</v>
      </c>
      <c r="EC13" s="18">
        <f>IF(RUN_YEARS &gt; 3,(A1L546C2 + A1L546C11 + A1L546C20 + A1L546C29) / 4, 0)</f>
        <v>62.042500000000004</v>
      </c>
      <c r="ED13" s="16" t="s">
        <v>3314</v>
      </c>
      <c r="EE13" s="18">
        <f>IF(RUN_YEARS &gt; 3,(A1L546C3 + A1L546C12 + A1L546C21 + A1L546C30) / 4, 0)</f>
        <v>209.09975</v>
      </c>
      <c r="EF13" s="16" t="s">
        <v>3315</v>
      </c>
      <c r="EG13" s="18">
        <f>IF(RUN_YEARS &gt; 3,(A1L546C4 + A1L546C13 + A1L546C22 + A1L546C31) / 4, 0)</f>
        <v>21.604749999999999</v>
      </c>
      <c r="EH13" s="16" t="s">
        <v>3316</v>
      </c>
      <c r="EI13" s="18">
        <f>IF(RUN_YEARS &gt; 3,(A1L546C5 + A1L546C14 + A1L546C23 + A1L546C32) / 4, 0)</f>
        <v>1033.83825</v>
      </c>
      <c r="EJ13" s="16" t="s">
        <v>3317</v>
      </c>
      <c r="EK13" s="18">
        <f>IF(RUN_YEARS &gt; 3,(A1L546C6 + A1L546C15 + A1L546C24 + A1L546C33) / 4, 0)</f>
        <v>314.35175000000004</v>
      </c>
      <c r="EL13" s="16" t="s">
        <v>3318</v>
      </c>
      <c r="EM13" s="18">
        <f>IF(RUN_YEARS &gt; 3,(A1L546C7 + A1L546C16 + A1L546C25 + A1L546C34) / 4, 0)</f>
        <v>674.09500000000003</v>
      </c>
      <c r="EN13" s="16" t="s">
        <v>3319</v>
      </c>
      <c r="EO13" s="18">
        <f>IF(A1L546C68 &lt;&gt; 0,A1L546C69 / A1L546C68,0)</f>
        <v>0.30406279705747008</v>
      </c>
      <c r="EP13" s="16" t="s">
        <v>3320</v>
      </c>
      <c r="EQ13" s="18">
        <f>_xlfn.SINGLE(IF(A1L546C71 = 0,A1L556C71, A1L546C71))</f>
        <v>0.30406279705747008</v>
      </c>
      <c r="ER13" s="16" t="s">
        <v>3321</v>
      </c>
      <c r="ES13" s="18">
        <f>IF(RUN_YEARS &gt; 4,(A1L546C1 + A1L546C10 + A1L546C19 + A1L546C28 + A1L546C37) / 5, 0)</f>
        <v>383.15339999999998</v>
      </c>
      <c r="ET13" s="16" t="s">
        <v>3322</v>
      </c>
      <c r="EU13" s="18">
        <f>IF(RUN_YEARS &gt; 4,(A1L546C2 + A1L546C11 + A1L546C20 + A1L546C29 + A1L546C38) / 5, 0)</f>
        <v>61.845600000000005</v>
      </c>
      <c r="EV13" s="16" t="s">
        <v>3323</v>
      </c>
      <c r="EW13" s="18">
        <f>IF(RUN_YEARS &gt; 4,(A1L546C3 + A1L546C12 + A1L546C21 + A1L546C30 + A1L546C39) / 5, 0)</f>
        <v>206.03339999999997</v>
      </c>
      <c r="EX13" s="16" t="s">
        <v>3324</v>
      </c>
      <c r="EY13" s="18">
        <f>IF(RUN_YEARS &gt; 4,(A1L546C4 + A1L546C13 + A1L546C22 + A1L546C31 + A1L546C40) / 5, 0)</f>
        <v>18.813800000000001</v>
      </c>
      <c r="EZ13" s="16" t="s">
        <v>3325</v>
      </c>
      <c r="FA13" s="18">
        <f>IF(RUN_YEARS &gt; 4,(A1L546C5 + A1L546C14 + A1L546C23 + A1L546C32 + A1L546C41) / 5, 0)</f>
        <v>1034.1858</v>
      </c>
      <c r="FB13" s="16" t="s">
        <v>3326</v>
      </c>
      <c r="FC13" s="18">
        <f>IF(RUN_YEARS &gt; 4,(A1L546C6 + A1L546C15 + A1L546C24 + A1L546C33 + A1L546C42) / 5, 0)</f>
        <v>305.50660000000005</v>
      </c>
      <c r="FD13" s="16" t="s">
        <v>3327</v>
      </c>
      <c r="FE13" s="18">
        <f>IF(RUN_YEARS &gt; 4,(A1L546C7 + A1L546C16 + A1L546C25 + A1L546C34 + A1L546C43) / 5, 0)</f>
        <v>669.84620000000007</v>
      </c>
      <c r="FF13" s="16" t="s">
        <v>3328</v>
      </c>
      <c r="FG13" s="18">
        <f>IF(A1L546C77 &lt;&gt; 0,A1L546C78 / A1L546C77,0)</f>
        <v>0.29540784644306667</v>
      </c>
      <c r="FH13" s="16" t="s">
        <v>3329</v>
      </c>
      <c r="FI13" s="18">
        <f>_xlfn.SINGLE(IF(A1L546C80 = 0,A1L556C80, A1L546C80))</f>
        <v>0.29540784644306667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128.50200000000001</v>
      </c>
      <c r="F14" s="16" t="s">
        <v>2959</v>
      </c>
      <c r="G14" s="6">
        <v>8.2379999999999995</v>
      </c>
      <c r="H14" s="16" t="s">
        <v>2959</v>
      </c>
      <c r="I14" s="6">
        <v>22.003</v>
      </c>
      <c r="J14" s="16" t="s">
        <v>2959</v>
      </c>
      <c r="K14" s="6">
        <v>0</v>
      </c>
      <c r="L14" s="16" t="s">
        <v>3330</v>
      </c>
      <c r="M14" s="1">
        <f>(A1L547C1 * 2 + A1L547C2 + A1L547C3)</f>
        <v>287.245</v>
      </c>
      <c r="N14" s="16" t="s">
        <v>3331</v>
      </c>
      <c r="O14" s="1">
        <f>(A1L547C4 * 2 + A1L547C2 + A1L547C3)</f>
        <v>30.241</v>
      </c>
      <c r="P14" s="16" t="s">
        <v>3332</v>
      </c>
      <c r="Q14" s="1">
        <f>(A1L547C1 + A1L547C2 + A1L547C3 + A1L547C4)</f>
        <v>158.74299999999999</v>
      </c>
      <c r="R14" s="16" t="s">
        <v>3333</v>
      </c>
      <c r="S14" s="18">
        <f>IF(A1L547C5 &lt;&gt; 0,A1L547C6 / A1L547C5,0)</f>
        <v>0.10527946526484359</v>
      </c>
      <c r="T14" s="16" t="s">
        <v>3334</v>
      </c>
      <c r="U14" s="18">
        <f>_xlfn.SINGLE(IF(A1L547C8 = 0,A1L556C8, A1L547C8))</f>
        <v>0.10527946526484359</v>
      </c>
      <c r="V14" s="16" t="s">
        <v>2965</v>
      </c>
      <c r="W14" s="6">
        <v>161.18100000000001</v>
      </c>
      <c r="X14" s="16" t="s">
        <v>2965</v>
      </c>
      <c r="Y14" s="6">
        <v>11.536</v>
      </c>
      <c r="Z14" s="16" t="s">
        <v>2965</v>
      </c>
      <c r="AA14" s="6">
        <v>29.271000000000001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363.16900000000004</v>
      </c>
      <c r="AF14" s="16" t="s">
        <v>3336</v>
      </c>
      <c r="AG14" s="1">
        <f>(A1L547C13 * 2 + A1L547C11 + A1L547C12)</f>
        <v>40.807000000000002</v>
      </c>
      <c r="AH14" s="16" t="s">
        <v>3337</v>
      </c>
      <c r="AI14" s="1">
        <f>(A1L547C10 + A1L547C11 + A1L547C12 + A1L547C13)</f>
        <v>201.988</v>
      </c>
      <c r="AJ14" s="16" t="s">
        <v>3338</v>
      </c>
      <c r="AK14" s="18">
        <f>IF(A1L547C14 &lt;&gt; 0,A1L547C15 / A1L547C14,0)</f>
        <v>0.11236366540095657</v>
      </c>
      <c r="AL14" s="16" t="s">
        <v>3339</v>
      </c>
      <c r="AM14" s="18">
        <f>_xlfn.SINGLE(IF(A1L547C17 = 0,A1L556C17, A1L547C17))</f>
        <v>0.11236366540095657</v>
      </c>
      <c r="AN14" s="16" t="s">
        <v>2971</v>
      </c>
      <c r="AO14" s="6">
        <v>171.274</v>
      </c>
      <c r="AP14" s="16" t="s">
        <v>2971</v>
      </c>
      <c r="AQ14" s="6">
        <v>6.9539999999999997</v>
      </c>
      <c r="AR14" s="16" t="s">
        <v>2971</v>
      </c>
      <c r="AS14" s="6">
        <v>13.824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363.32600000000002</v>
      </c>
      <c r="AX14" s="16" t="s">
        <v>3341</v>
      </c>
      <c r="AY14" s="1">
        <f>(A1L547C22 * 2 + A1L547C20 + A1L547C21)</f>
        <v>20.777999999999999</v>
      </c>
      <c r="AZ14" s="16" t="s">
        <v>3342</v>
      </c>
      <c r="BA14" s="1">
        <f>(A1L547C19 + A1L547C20 + A1L547C21 + A1L547C22)</f>
        <v>192.05200000000002</v>
      </c>
      <c r="BB14" s="16" t="s">
        <v>3343</v>
      </c>
      <c r="BC14" s="18">
        <f>IF(A1L547C23 &lt;&gt; 0,A1L547C24 / A1L547C23,0)</f>
        <v>5.7188310222775131E-2</v>
      </c>
      <c r="BD14" s="16" t="s">
        <v>3344</v>
      </c>
      <c r="BE14" s="18">
        <f>_xlfn.SINGLE(IF(A1L547C26 = 0,A1L556C26, A1L547C26))</f>
        <v>5.7188310222775131E-2</v>
      </c>
      <c r="BF14" s="16" t="s">
        <v>2977</v>
      </c>
      <c r="BG14" s="6">
        <v>151.381</v>
      </c>
      <c r="BH14" s="16" t="s">
        <v>2977</v>
      </c>
      <c r="BI14" s="6">
        <v>10.374000000000001</v>
      </c>
      <c r="BJ14" s="16" t="s">
        <v>2977</v>
      </c>
      <c r="BK14" s="6">
        <v>10.164999999999999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323.30100000000004</v>
      </c>
      <c r="BP14" s="16" t="s">
        <v>3346</v>
      </c>
      <c r="BQ14" s="1">
        <f>(A1L547C31 * 2 + A1L547C29 + A1L547C30)</f>
        <v>20.539000000000001</v>
      </c>
      <c r="BR14" s="16" t="s">
        <v>3347</v>
      </c>
      <c r="BS14" s="1">
        <f>(A1L547C28 + A1L547C29 + A1L547C30 + A1L547C31)</f>
        <v>171.92</v>
      </c>
      <c r="BT14" s="16" t="s">
        <v>3348</v>
      </c>
      <c r="BU14" s="18">
        <f>IF(A1L547C32 &lt;&gt; 0,A1L547C33 / A1L547C32,0)</f>
        <v>6.3529033315702699E-2</v>
      </c>
      <c r="BV14" s="16" t="s">
        <v>3349</v>
      </c>
      <c r="BW14" s="18">
        <f>_xlfn.SINGLE(IF(A1L547C35 = 0,A1L556C35, A1L547C35))</f>
        <v>6.3529033315702699E-2</v>
      </c>
      <c r="BX14" s="16" t="s">
        <v>2983</v>
      </c>
      <c r="BY14" s="6">
        <v>157.12799999999999</v>
      </c>
      <c r="BZ14" s="16" t="s">
        <v>2983</v>
      </c>
      <c r="CA14" s="6">
        <v>8.7840000000000007</v>
      </c>
      <c r="CB14" s="16" t="s">
        <v>2983</v>
      </c>
      <c r="CC14" s="6">
        <v>4.258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327.29799999999994</v>
      </c>
      <c r="CH14" s="16" t="s">
        <v>3351</v>
      </c>
      <c r="CI14" s="1">
        <f>(A1L547C40 * 2 + A1L547C38 + A1L547C39)</f>
        <v>13.042000000000002</v>
      </c>
      <c r="CJ14" s="16" t="s">
        <v>3352</v>
      </c>
      <c r="CK14" s="1">
        <f>(A1L547C37 + A1L547C38 + A1L547C39 + A1L547C40)</f>
        <v>170.17</v>
      </c>
      <c r="CL14" s="16" t="s">
        <v>3353</v>
      </c>
      <c r="CM14" s="18">
        <f>IF(A1L547C41 &lt;&gt; 0,A1L547C42 / A1L547C41,0)</f>
        <v>3.9847478444720114E-2</v>
      </c>
      <c r="CN14" s="16" t="s">
        <v>3354</v>
      </c>
      <c r="CO14" s="18">
        <f>_xlfn.SINGLE(IF(A1L547C44 = 0,A1L556C44, A1L547C44))</f>
        <v>3.9847478444720114E-2</v>
      </c>
      <c r="CP14" s="16" t="s">
        <v>3355</v>
      </c>
      <c r="CQ14" s="18">
        <f>IF(RUN_YEARS &gt; 1,(A1L547C1 + A1L547C10) / 2, 0)</f>
        <v>144.8415</v>
      </c>
      <c r="CR14" s="16" t="s">
        <v>3356</v>
      </c>
      <c r="CS14" s="18">
        <f>IF(RUN_YEARS &gt; 1,(A1L547C2 + A1L547C11) / 2, 0)</f>
        <v>9.8870000000000005</v>
      </c>
      <c r="CT14" s="16" t="s">
        <v>3357</v>
      </c>
      <c r="CU14" s="18">
        <f>IF(RUN_YEARS &gt; 1,(A1L547C3 + A1L547C12) / 2, 0)</f>
        <v>25.637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325.20699999999999</v>
      </c>
      <c r="CZ14" s="16" t="s">
        <v>3360</v>
      </c>
      <c r="DA14" s="18">
        <f>IF(RUN_YEARS &gt; 1,(A1L547C6 + A1L547C15) / 2, 0)</f>
        <v>35.524000000000001</v>
      </c>
      <c r="DB14" s="16" t="s">
        <v>3361</v>
      </c>
      <c r="DC14" s="18">
        <f>IF(RUN_YEARS &gt; 1,(A1L547C7 + A1L547C16) / 2, 0)</f>
        <v>180.3655</v>
      </c>
      <c r="DD14" s="16" t="s">
        <v>3362</v>
      </c>
      <c r="DE14" s="18">
        <f>IF(A1L547C50 &lt;&gt; 0,A1L547C51 / A1L547C50,0)</f>
        <v>0.10923504106615171</v>
      </c>
      <c r="DF14" s="16" t="s">
        <v>3363</v>
      </c>
      <c r="DG14" s="18">
        <f>_xlfn.SINGLE(IF(A1L547C53 = 0,A1L556C53, A1L547C53))</f>
        <v>0.10923504106615171</v>
      </c>
      <c r="DH14" s="16" t="s">
        <v>3364</v>
      </c>
      <c r="DI14" s="18">
        <f>IF(RUN_YEARS &gt; 2,(A1L547C1 + A1L547C10 + A1L547C19) / 3, 0)</f>
        <v>153.65233333333333</v>
      </c>
      <c r="DJ14" s="16" t="s">
        <v>3365</v>
      </c>
      <c r="DK14" s="18">
        <f>IF(RUN_YEARS &gt; 2,(A1L547C2 + A1L547C11 + A1L547C20) / 3, 0)</f>
        <v>8.9093333333333344</v>
      </c>
      <c r="DL14" s="16" t="s">
        <v>3366</v>
      </c>
      <c r="DM14" s="18">
        <f>IF(RUN_YEARS &gt; 2,(A1L547C3 + A1L547C12 + A1L547C21) / 3, 0)</f>
        <v>21.699333333333332</v>
      </c>
      <c r="DN14" s="16" t="s">
        <v>3367</v>
      </c>
      <c r="DO14" s="18">
        <f>IF(RUN_YEARS &gt; 2,(A1L547C4 + A1L547C13 + A1L547C22) / 3, 0)</f>
        <v>0</v>
      </c>
      <c r="DP14" s="16" t="s">
        <v>3368</v>
      </c>
      <c r="DQ14" s="18">
        <f>IF(RUN_YEARS &gt; 2,(A1L547C5 + A1L547C14 + A1L547C23) / 3, 0)</f>
        <v>337.91333333333336</v>
      </c>
      <c r="DR14" s="16" t="s">
        <v>3369</v>
      </c>
      <c r="DS14" s="18">
        <f>IF(RUN_YEARS &gt; 2,(A1L547C6 + A1L547C15 + A1L547C24) / 3, 0)</f>
        <v>30.608666666666664</v>
      </c>
      <c r="DT14" s="16" t="s">
        <v>3370</v>
      </c>
      <c r="DU14" s="18">
        <f>IF(RUN_YEARS &gt; 2,(A1L547C7 + A1L547C16 + A1L547C25) / 3, 0)</f>
        <v>184.261</v>
      </c>
      <c r="DV14" s="16" t="s">
        <v>3371</v>
      </c>
      <c r="DW14" s="18">
        <f>IF(A1L547C59 &lt;&gt; 0,A1L547C60 / A1L547C59,0)</f>
        <v>9.0581411407264181E-2</v>
      </c>
      <c r="DX14" s="16" t="s">
        <v>3372</v>
      </c>
      <c r="DY14" s="18">
        <f>_xlfn.SINGLE(IF(A1L547C62 = 0,A1L556C62, A1L547C62))</f>
        <v>9.0581411407264181E-2</v>
      </c>
      <c r="DZ14" s="16" t="s">
        <v>3373</v>
      </c>
      <c r="EA14" s="18">
        <f>IF(RUN_YEARS &gt; 3,(A1L547C1 + A1L547C10 + A1L547C19 + A1L547C28) / 4, 0)</f>
        <v>153.08449999999999</v>
      </c>
      <c r="EB14" s="16" t="s">
        <v>3374</v>
      </c>
      <c r="EC14" s="18">
        <f>IF(RUN_YEARS &gt; 3,(A1L547C2 + A1L547C11 + A1L547C20 + A1L547C29) / 4, 0)</f>
        <v>9.275500000000001</v>
      </c>
      <c r="ED14" s="16" t="s">
        <v>3375</v>
      </c>
      <c r="EE14" s="18">
        <f>IF(RUN_YEARS &gt; 3,(A1L547C3 + A1L547C12 + A1L547C21 + A1L547C30) / 4, 0)</f>
        <v>18.815750000000001</v>
      </c>
      <c r="EF14" s="16" t="s">
        <v>3376</v>
      </c>
      <c r="EG14" s="18">
        <f>IF(RUN_YEARS &gt; 3,(A1L547C4 + A1L547C13 + A1L547C22 + A1L547C31) / 4, 0)</f>
        <v>0</v>
      </c>
      <c r="EH14" s="16" t="s">
        <v>3377</v>
      </c>
      <c r="EI14" s="18">
        <f>IF(RUN_YEARS &gt; 3,(A1L547C5 + A1L547C14 + A1L547C23 + A1L547C32) / 4, 0)</f>
        <v>334.26025000000004</v>
      </c>
      <c r="EJ14" s="16" t="s">
        <v>3378</v>
      </c>
      <c r="EK14" s="18">
        <f>IF(RUN_YEARS &gt; 3,(A1L547C6 + A1L547C15 + A1L547C24 + A1L547C33) / 4, 0)</f>
        <v>28.091249999999999</v>
      </c>
      <c r="EL14" s="16" t="s">
        <v>3379</v>
      </c>
      <c r="EM14" s="18">
        <f>IF(RUN_YEARS &gt; 3,(A1L547C7 + A1L547C16 + A1L547C25 + A1L547C34) / 4, 0)</f>
        <v>181.17574999999999</v>
      </c>
      <c r="EN14" s="16" t="s">
        <v>3380</v>
      </c>
      <c r="EO14" s="18">
        <f>IF(A1L547C68 &lt;&gt; 0,A1L547C69 / A1L547C68,0)</f>
        <v>8.4040055615347609E-2</v>
      </c>
      <c r="EP14" s="16" t="s">
        <v>3381</v>
      </c>
      <c r="EQ14" s="18">
        <f>_xlfn.SINGLE(IF(A1L547C71 = 0,A1L556C71, A1L547C71))</f>
        <v>8.4040055615347609E-2</v>
      </c>
      <c r="ER14" s="16" t="s">
        <v>3382</v>
      </c>
      <c r="ES14" s="18">
        <f>IF(RUN_YEARS &gt; 4,(A1L547C1 + A1L547C10 + A1L547C19 + A1L547C28 + A1L547C37) / 5, 0)</f>
        <v>153.89319999999998</v>
      </c>
      <c r="ET14" s="16" t="s">
        <v>3383</v>
      </c>
      <c r="EU14" s="18">
        <f>IF(RUN_YEARS &gt; 4,(A1L547C2 + A1L547C11 + A1L547C20 + A1L547C29 + A1L547C38) / 5, 0)</f>
        <v>9.1772000000000009</v>
      </c>
      <c r="EV14" s="16" t="s">
        <v>3384</v>
      </c>
      <c r="EW14" s="18">
        <f>IF(RUN_YEARS &gt; 4,(A1L547C3 + A1L547C12 + A1L547C21 + A1L547C30 + A1L547C39) / 5, 0)</f>
        <v>15.904199999999999</v>
      </c>
      <c r="EX14" s="16" t="s">
        <v>3385</v>
      </c>
      <c r="EY14" s="18">
        <f>IF(RUN_YEARS &gt; 4,(A1L547C4 + A1L547C13 + A1L547C22 + A1L547C31 + A1L547C40) / 5, 0)</f>
        <v>0</v>
      </c>
      <c r="EZ14" s="16" t="s">
        <v>3386</v>
      </c>
      <c r="FA14" s="18">
        <f>IF(RUN_YEARS &gt; 4,(A1L547C5 + A1L547C14 + A1L547C23 + A1L547C32 + A1L547C41) / 5, 0)</f>
        <v>332.86780000000005</v>
      </c>
      <c r="FB14" s="16" t="s">
        <v>3387</v>
      </c>
      <c r="FC14" s="18">
        <f>IF(RUN_YEARS &gt; 4,(A1L547C6 + A1L547C15 + A1L547C24 + A1L547C33 + A1L547C42) / 5, 0)</f>
        <v>25.081399999999999</v>
      </c>
      <c r="FD14" s="16" t="s">
        <v>3388</v>
      </c>
      <c r="FE14" s="18">
        <f>IF(RUN_YEARS &gt; 4,(A1L547C7 + A1L547C16 + A1L547C25 + A1L547C34 + A1L547C43) / 5, 0)</f>
        <v>178.97459999999998</v>
      </c>
      <c r="FF14" s="16" t="s">
        <v>3389</v>
      </c>
      <c r="FG14" s="18">
        <f>IF(A1L547C77 &lt;&gt; 0,A1L547C78 / A1L547C77,0)</f>
        <v>7.5349433018153139E-2</v>
      </c>
      <c r="FH14" s="16" t="s">
        <v>3390</v>
      </c>
      <c r="FI14" s="18">
        <f>_xlfn.SINGLE(IF(A1L547C80 = 0,A1L556C80, A1L547C80))</f>
        <v>7.5349433018153139E-2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288.22800000000001</v>
      </c>
      <c r="F15" s="16" t="s">
        <v>2959</v>
      </c>
      <c r="G15" s="6">
        <v>35.348999999999997</v>
      </c>
      <c r="H15" s="16" t="s">
        <v>2959</v>
      </c>
      <c r="I15" s="6">
        <v>77.418999999999997</v>
      </c>
      <c r="J15" s="16" t="s">
        <v>2959</v>
      </c>
      <c r="K15" s="6">
        <v>9.93</v>
      </c>
      <c r="L15" s="16" t="s">
        <v>3391</v>
      </c>
      <c r="M15" s="1">
        <f>(A1L548C1 * 2 + A1L548C2 + A1L548C3)</f>
        <v>689.22400000000005</v>
      </c>
      <c r="N15" s="16" t="s">
        <v>3392</v>
      </c>
      <c r="O15" s="1">
        <f>(A1L548C4 * 2 + A1L548C2 + A1L548C3)</f>
        <v>132.62799999999999</v>
      </c>
      <c r="P15" s="16" t="s">
        <v>3393</v>
      </c>
      <c r="Q15" s="1">
        <f>(A1L548C1 + A1L548C2 + A1L548C3 + A1L548C4)</f>
        <v>410.92599999999999</v>
      </c>
      <c r="R15" s="16" t="s">
        <v>3394</v>
      </c>
      <c r="S15" s="18">
        <f>IF(A1L548C5 &lt;&gt; 0,A1L548C6 / A1L548C5,0)</f>
        <v>0.19243090780355876</v>
      </c>
      <c r="T15" s="16" t="s">
        <v>3395</v>
      </c>
      <c r="U15" s="18">
        <f>_xlfn.SINGLE(IF(A1L548C8 = 0,A1L556C8, A1L548C8))</f>
        <v>0.19243090780355876</v>
      </c>
      <c r="V15" s="16" t="s">
        <v>2965</v>
      </c>
      <c r="W15" s="6">
        <v>342.721</v>
      </c>
      <c r="X15" s="16" t="s">
        <v>2965</v>
      </c>
      <c r="Y15" s="6">
        <v>47.838999999999999</v>
      </c>
      <c r="Z15" s="16" t="s">
        <v>2965</v>
      </c>
      <c r="AA15" s="6">
        <v>75.537000000000006</v>
      </c>
      <c r="AB15" s="16" t="s">
        <v>2965</v>
      </c>
      <c r="AC15" s="6">
        <v>8.6430000000000007</v>
      </c>
      <c r="AD15" s="16" t="s">
        <v>3396</v>
      </c>
      <c r="AE15" s="1">
        <f>(A1L548C10 * 2 + A1L548C11 + A1L548C12)</f>
        <v>808.81799999999998</v>
      </c>
      <c r="AF15" s="16" t="s">
        <v>3397</v>
      </c>
      <c r="AG15" s="1">
        <f>(A1L548C13 * 2 + A1L548C11 + A1L548C12)</f>
        <v>140.66200000000001</v>
      </c>
      <c r="AH15" s="16" t="s">
        <v>3398</v>
      </c>
      <c r="AI15" s="1">
        <f>(A1L548C10 + A1L548C11 + A1L548C12 + A1L548C13)</f>
        <v>474.74</v>
      </c>
      <c r="AJ15" s="16" t="s">
        <v>3399</v>
      </c>
      <c r="AK15" s="18">
        <f>IF(A1L548C14 &lt;&gt; 0,A1L548C15 / A1L548C14,0)</f>
        <v>0.17391057073408359</v>
      </c>
      <c r="AL15" s="16" t="s">
        <v>3400</v>
      </c>
      <c r="AM15" s="18">
        <f>_xlfn.SINGLE(IF(A1L548C17 = 0,A1L556C17, A1L548C17))</f>
        <v>0.17391057073408359</v>
      </c>
      <c r="AN15" s="16" t="s">
        <v>2971</v>
      </c>
      <c r="AO15" s="6">
        <v>329.37200000000001</v>
      </c>
      <c r="AP15" s="16" t="s">
        <v>2971</v>
      </c>
      <c r="AQ15" s="6">
        <v>39.326999999999998</v>
      </c>
      <c r="AR15" s="16" t="s">
        <v>2971</v>
      </c>
      <c r="AS15" s="6">
        <v>89.204999999999998</v>
      </c>
      <c r="AT15" s="16" t="s">
        <v>2971</v>
      </c>
      <c r="AU15" s="6">
        <v>4.8940000000000001</v>
      </c>
      <c r="AV15" s="16" t="s">
        <v>3401</v>
      </c>
      <c r="AW15" s="1">
        <f>(A1L548C19 * 2 + A1L548C20 + A1L548C21)</f>
        <v>787.27600000000007</v>
      </c>
      <c r="AX15" s="16" t="s">
        <v>3402</v>
      </c>
      <c r="AY15" s="1">
        <f>(A1L548C22 * 2 + A1L548C20 + A1L548C21)</f>
        <v>138.32</v>
      </c>
      <c r="AZ15" s="16" t="s">
        <v>3403</v>
      </c>
      <c r="BA15" s="1">
        <f>(A1L548C19 + A1L548C20 + A1L548C21 + A1L548C22)</f>
        <v>462.798</v>
      </c>
      <c r="BB15" s="16" t="s">
        <v>3404</v>
      </c>
      <c r="BC15" s="18">
        <f>IF(A1L548C23 &lt;&gt; 0,A1L548C24 / A1L548C23,0)</f>
        <v>0.17569441974606106</v>
      </c>
      <c r="BD15" s="16" t="s">
        <v>3405</v>
      </c>
      <c r="BE15" s="18">
        <f>_xlfn.SINGLE(IF(A1L548C26 = 0,A1L556C26, A1L548C26))</f>
        <v>0.17569441974606106</v>
      </c>
      <c r="BF15" s="16" t="s">
        <v>2977</v>
      </c>
      <c r="BG15" s="6">
        <v>380.50700000000001</v>
      </c>
      <c r="BH15" s="16" t="s">
        <v>2977</v>
      </c>
      <c r="BI15" s="6">
        <v>25.710999999999999</v>
      </c>
      <c r="BJ15" s="16" t="s">
        <v>2977</v>
      </c>
      <c r="BK15" s="6">
        <v>90.775999999999996</v>
      </c>
      <c r="BL15" s="16" t="s">
        <v>2977</v>
      </c>
      <c r="BM15" s="6">
        <v>2.25</v>
      </c>
      <c r="BN15" s="16" t="s">
        <v>3406</v>
      </c>
      <c r="BO15" s="1">
        <f>(A1L548C28 * 2 + A1L548C29 + A1L548C30)</f>
        <v>877.50099999999998</v>
      </c>
      <c r="BP15" s="16" t="s">
        <v>3407</v>
      </c>
      <c r="BQ15" s="1">
        <f>(A1L548C31 * 2 + A1L548C29 + A1L548C30)</f>
        <v>120.98699999999999</v>
      </c>
      <c r="BR15" s="16" t="s">
        <v>3408</v>
      </c>
      <c r="BS15" s="1">
        <f>(A1L548C28 + A1L548C29 + A1L548C30 + A1L548C31)</f>
        <v>499.24400000000003</v>
      </c>
      <c r="BT15" s="16" t="s">
        <v>3409</v>
      </c>
      <c r="BU15" s="18">
        <f>IF(A1L548C32 &lt;&gt; 0,A1L548C33 / A1L548C32,0)</f>
        <v>0.13787676595240347</v>
      </c>
      <c r="BV15" s="16" t="s">
        <v>3410</v>
      </c>
      <c r="BW15" s="18">
        <f>_xlfn.SINGLE(IF(A1L548C35 = 0,A1L556C35, A1L548C35))</f>
        <v>0.13787676595240347</v>
      </c>
      <c r="BX15" s="16" t="s">
        <v>2983</v>
      </c>
      <c r="BY15" s="6">
        <v>371.79899999999998</v>
      </c>
      <c r="BZ15" s="16" t="s">
        <v>2983</v>
      </c>
      <c r="CA15" s="6">
        <v>29.273</v>
      </c>
      <c r="CB15" s="16" t="s">
        <v>2983</v>
      </c>
      <c r="CC15" s="6">
        <v>83.552999999999997</v>
      </c>
      <c r="CD15" s="16" t="s">
        <v>2983</v>
      </c>
      <c r="CE15" s="6">
        <v>2.8919999999999999</v>
      </c>
      <c r="CF15" s="16" t="s">
        <v>3411</v>
      </c>
      <c r="CG15" s="1">
        <f>(A1L548C37 * 2 + A1L548C38 + A1L548C39)</f>
        <v>856.42399999999998</v>
      </c>
      <c r="CH15" s="16" t="s">
        <v>3412</v>
      </c>
      <c r="CI15" s="1">
        <f>(A1L548C40 * 2 + A1L548C38 + A1L548C39)</f>
        <v>118.61</v>
      </c>
      <c r="CJ15" s="16" t="s">
        <v>3413</v>
      </c>
      <c r="CK15" s="1">
        <f>(A1L548C37 + A1L548C38 + A1L548C39 + A1L548C40)</f>
        <v>487.517</v>
      </c>
      <c r="CL15" s="16" t="s">
        <v>3414</v>
      </c>
      <c r="CM15" s="18">
        <f>IF(A1L548C41 &lt;&gt; 0,A1L548C42 / A1L548C41,0)</f>
        <v>0.1384944840406154</v>
      </c>
      <c r="CN15" s="16" t="s">
        <v>3415</v>
      </c>
      <c r="CO15" s="18">
        <f>_xlfn.SINGLE(IF(A1L548C44 = 0,A1L556C44, A1L548C44))</f>
        <v>0.1384944840406154</v>
      </c>
      <c r="CP15" s="16" t="s">
        <v>3416</v>
      </c>
      <c r="CQ15" s="18">
        <f>IF(RUN_YEARS &gt; 1,(A1L548C1 + A1L548C10) / 2, 0)</f>
        <v>315.47450000000003</v>
      </c>
      <c r="CR15" s="16" t="s">
        <v>3417</v>
      </c>
      <c r="CS15" s="18">
        <f>IF(RUN_YEARS &gt; 1,(A1L548C2 + A1L548C11) / 2, 0)</f>
        <v>41.593999999999994</v>
      </c>
      <c r="CT15" s="16" t="s">
        <v>3418</v>
      </c>
      <c r="CU15" s="18">
        <f>IF(RUN_YEARS &gt; 1,(A1L548C3 + A1L548C12) / 2, 0)</f>
        <v>76.478000000000009</v>
      </c>
      <c r="CV15" s="16" t="s">
        <v>3419</v>
      </c>
      <c r="CW15" s="18">
        <f>IF(RUN_YEARS &gt; 1,(A1L548C4 + A1L548C13) / 2, 0)</f>
        <v>9.2865000000000002</v>
      </c>
      <c r="CX15" s="16" t="s">
        <v>3420</v>
      </c>
      <c r="CY15" s="18">
        <f>IF(RUN_YEARS &gt; 1,(A1L548C5 + A1L548C14) / 2, 0)</f>
        <v>749.02099999999996</v>
      </c>
      <c r="CZ15" s="16" t="s">
        <v>3421</v>
      </c>
      <c r="DA15" s="18">
        <f>IF(RUN_YEARS &gt; 1,(A1L548C6 + A1L548C15) / 2, 0)</f>
        <v>136.64499999999998</v>
      </c>
      <c r="DB15" s="16" t="s">
        <v>3422</v>
      </c>
      <c r="DC15" s="18">
        <f>IF(RUN_YEARS &gt; 1,(A1L548C7 + A1L548C16) / 2, 0)</f>
        <v>442.83299999999997</v>
      </c>
      <c r="DD15" s="16" t="s">
        <v>3423</v>
      </c>
      <c r="DE15" s="18">
        <f>IF(A1L548C50 &lt;&gt; 0,A1L548C51 / A1L548C50,0)</f>
        <v>0.18243146720852951</v>
      </c>
      <c r="DF15" s="16" t="s">
        <v>3424</v>
      </c>
      <c r="DG15" s="18">
        <f>_xlfn.SINGLE(IF(A1L548C53 = 0,A1L556C53, A1L548C53))</f>
        <v>0.18243146720852951</v>
      </c>
      <c r="DH15" s="16" t="s">
        <v>3425</v>
      </c>
      <c r="DI15" s="18">
        <f>IF(RUN_YEARS &gt; 2,(A1L548C1 + A1L548C10 + A1L548C19) / 3, 0)</f>
        <v>320.10700000000003</v>
      </c>
      <c r="DJ15" s="16" t="s">
        <v>3426</v>
      </c>
      <c r="DK15" s="18">
        <f>IF(RUN_YEARS &gt; 2,(A1L548C2 + A1L548C11 + A1L548C20) / 3, 0)</f>
        <v>40.838333333333331</v>
      </c>
      <c r="DL15" s="16" t="s">
        <v>3427</v>
      </c>
      <c r="DM15" s="18">
        <f>IF(RUN_YEARS &gt; 2,(A1L548C3 + A1L548C12 + A1L548C21) / 3, 0)</f>
        <v>80.720333333333329</v>
      </c>
      <c r="DN15" s="16" t="s">
        <v>3428</v>
      </c>
      <c r="DO15" s="18">
        <f>IF(RUN_YEARS &gt; 2,(A1L548C4 + A1L548C13 + A1L548C22) / 3, 0)</f>
        <v>7.8223333333333329</v>
      </c>
      <c r="DP15" s="16" t="s">
        <v>3429</v>
      </c>
      <c r="DQ15" s="18">
        <f>IF(RUN_YEARS &gt; 2,(A1L548C5 + A1L548C14 + A1L548C23) / 3, 0)</f>
        <v>761.77266666666674</v>
      </c>
      <c r="DR15" s="16" t="s">
        <v>3430</v>
      </c>
      <c r="DS15" s="18">
        <f>IF(RUN_YEARS &gt; 2,(A1L548C6 + A1L548C15 + A1L548C24) / 3, 0)</f>
        <v>137.20333333333332</v>
      </c>
      <c r="DT15" s="16" t="s">
        <v>3431</v>
      </c>
      <c r="DU15" s="18">
        <f>IF(RUN_YEARS &gt; 2,(A1L548C7 + A1L548C16 + A1L548C25) / 3, 0)</f>
        <v>449.488</v>
      </c>
      <c r="DV15" s="16" t="s">
        <v>3432</v>
      </c>
      <c r="DW15" s="18">
        <f>IF(A1L548C59 &lt;&gt; 0,A1L548C60 / A1L548C59,0)</f>
        <v>0.18011060167556547</v>
      </c>
      <c r="DX15" s="16" t="s">
        <v>3433</v>
      </c>
      <c r="DY15" s="18">
        <f>_xlfn.SINGLE(IF(A1L548C62 = 0,A1L556C62, A1L548C62))</f>
        <v>0.18011060167556547</v>
      </c>
      <c r="DZ15" s="16" t="s">
        <v>3434</v>
      </c>
      <c r="EA15" s="18">
        <f>IF(RUN_YEARS &gt; 3,(A1L548C1 + A1L548C10 + A1L548C19 + A1L548C28) / 4, 0)</f>
        <v>335.20700000000005</v>
      </c>
      <c r="EB15" s="16" t="s">
        <v>3435</v>
      </c>
      <c r="EC15" s="18">
        <f>IF(RUN_YEARS &gt; 3,(A1L548C2 + A1L548C11 + A1L548C20 + A1L548C29) / 4, 0)</f>
        <v>37.0565</v>
      </c>
      <c r="ED15" s="16" t="s">
        <v>3436</v>
      </c>
      <c r="EE15" s="18">
        <f>IF(RUN_YEARS &gt; 3,(A1L548C3 + A1L548C12 + A1L548C21 + A1L548C30) / 4, 0)</f>
        <v>83.234250000000003</v>
      </c>
      <c r="EF15" s="16" t="s">
        <v>3437</v>
      </c>
      <c r="EG15" s="18">
        <f>IF(RUN_YEARS &gt; 3,(A1L548C4 + A1L548C13 + A1L548C22 + A1L548C31) / 4, 0)</f>
        <v>6.4292499999999997</v>
      </c>
      <c r="EH15" s="16" t="s">
        <v>3438</v>
      </c>
      <c r="EI15" s="18">
        <f>IF(RUN_YEARS &gt; 3,(A1L548C5 + A1L548C14 + A1L548C23 + A1L548C32) / 4, 0)</f>
        <v>790.7047500000001</v>
      </c>
      <c r="EJ15" s="16" t="s">
        <v>3439</v>
      </c>
      <c r="EK15" s="18">
        <f>IF(RUN_YEARS &gt; 3,(A1L548C6 + A1L548C15 + A1L548C24 + A1L548C33) / 4, 0)</f>
        <v>133.14924999999999</v>
      </c>
      <c r="EL15" s="16" t="s">
        <v>3440</v>
      </c>
      <c r="EM15" s="18">
        <f>IF(RUN_YEARS &gt; 3,(A1L548C7 + A1L548C16 + A1L548C25 + A1L548C34) / 4, 0)</f>
        <v>461.92700000000002</v>
      </c>
      <c r="EN15" s="16" t="s">
        <v>3441</v>
      </c>
      <c r="EO15" s="18">
        <f>IF(A1L548C68 &lt;&gt; 0,A1L548C69 / A1L548C68,0)</f>
        <v>0.16839313283498042</v>
      </c>
      <c r="EP15" s="16" t="s">
        <v>3442</v>
      </c>
      <c r="EQ15" s="18">
        <f>_xlfn.SINGLE(IF(A1L548C71 = 0,A1L556C71, A1L548C71))</f>
        <v>0.16839313283498042</v>
      </c>
      <c r="ER15" s="16" t="s">
        <v>3443</v>
      </c>
      <c r="ES15" s="18">
        <f>IF(RUN_YEARS &gt; 4,(A1L548C1 + A1L548C10 + A1L548C19 + A1L548C28 + A1L548C37) / 5, 0)</f>
        <v>342.52540000000005</v>
      </c>
      <c r="ET15" s="16" t="s">
        <v>3444</v>
      </c>
      <c r="EU15" s="18">
        <f>IF(RUN_YEARS &gt; 4,(A1L548C2 + A1L548C11 + A1L548C20 + A1L548C29 + A1L548C38) / 5, 0)</f>
        <v>35.4998</v>
      </c>
      <c r="EV15" s="16" t="s">
        <v>3445</v>
      </c>
      <c r="EW15" s="18">
        <f>IF(RUN_YEARS &gt; 4,(A1L548C3 + A1L548C12 + A1L548C21 + A1L548C30 + A1L548C39) / 5, 0)</f>
        <v>83.298000000000002</v>
      </c>
      <c r="EX15" s="16" t="s">
        <v>3446</v>
      </c>
      <c r="EY15" s="18">
        <f>IF(RUN_YEARS &gt; 4,(A1L548C4 + A1L548C13 + A1L548C22 + A1L548C31 + A1L548C40) / 5, 0)</f>
        <v>5.7218</v>
      </c>
      <c r="EZ15" s="16" t="s">
        <v>3447</v>
      </c>
      <c r="FA15" s="18">
        <f>IF(RUN_YEARS &gt; 4,(A1L548C5 + A1L548C14 + A1L548C23 + A1L548C32 + A1L548C41) / 5, 0)</f>
        <v>803.84860000000003</v>
      </c>
      <c r="FB15" s="16" t="s">
        <v>3448</v>
      </c>
      <c r="FC15" s="18">
        <f>IF(RUN_YEARS &gt; 4,(A1L548C6 + A1L548C15 + A1L548C24 + A1L548C33 + A1L548C42) / 5, 0)</f>
        <v>130.2414</v>
      </c>
      <c r="FD15" s="16" t="s">
        <v>3449</v>
      </c>
      <c r="FE15" s="18">
        <f>IF(RUN_YEARS &gt; 4,(A1L548C7 + A1L548C16 + A1L548C25 + A1L548C34 + A1L548C43) / 5, 0)</f>
        <v>467.04499999999996</v>
      </c>
      <c r="FF15" s="16" t="s">
        <v>3450</v>
      </c>
      <c r="FG15" s="18">
        <f>IF(A1L548C77 &lt;&gt; 0,A1L548C78 / A1L548C77,0)</f>
        <v>0.16202230121443267</v>
      </c>
      <c r="FH15" s="16" t="s">
        <v>3451</v>
      </c>
      <c r="FI15" s="18">
        <f>_xlfn.SINGLE(IF(A1L548C80 = 0,A1L556C80, A1L548C80))</f>
        <v>0.16202230121443267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5.9409999999999998</v>
      </c>
      <c r="F16" s="16" t="s">
        <v>2959</v>
      </c>
      <c r="G16" s="6">
        <v>0.57199999999999995</v>
      </c>
      <c r="H16" s="16" t="s">
        <v>2959</v>
      </c>
      <c r="I16" s="6">
        <v>33.713000000000001</v>
      </c>
      <c r="J16" s="16" t="s">
        <v>2959</v>
      </c>
      <c r="K16" s="6">
        <v>3.653</v>
      </c>
      <c r="L16" s="16" t="s">
        <v>3452</v>
      </c>
      <c r="M16" s="1">
        <f>(A1L549C1 * 2 + A1L549C2 + A1L549C3)</f>
        <v>46.167000000000002</v>
      </c>
      <c r="N16" s="16" t="s">
        <v>3453</v>
      </c>
      <c r="O16" s="1">
        <f>(A1L549C4 * 2 + A1L549C2 + A1L549C3)</f>
        <v>41.591000000000001</v>
      </c>
      <c r="P16" s="16" t="s">
        <v>3454</v>
      </c>
      <c r="Q16" s="1">
        <f>(A1L549C1 + A1L549C2 + A1L549C3 + A1L549C4)</f>
        <v>43.878999999999998</v>
      </c>
      <c r="R16" s="16" t="s">
        <v>3455</v>
      </c>
      <c r="S16" s="18">
        <f>IF(A1L549C5 &lt;&gt; 0,A1L549C6 / A1L549C5,0)</f>
        <v>0.90088158208243985</v>
      </c>
      <c r="T16" s="16" t="s">
        <v>3456</v>
      </c>
      <c r="U16" s="18">
        <f>_xlfn.SINGLE(IF(A1L549C8 = 0,A1L556C8, A1L549C8))</f>
        <v>0.90088158208243985</v>
      </c>
      <c r="V16" s="16" t="s">
        <v>2965</v>
      </c>
      <c r="W16" s="6">
        <v>8.3330000000000002</v>
      </c>
      <c r="X16" s="16" t="s">
        <v>2965</v>
      </c>
      <c r="Y16" s="6">
        <v>0.97599999999999998</v>
      </c>
      <c r="Z16" s="16" t="s">
        <v>2965</v>
      </c>
      <c r="AA16" s="6">
        <v>38.06</v>
      </c>
      <c r="AB16" s="16" t="s">
        <v>2965</v>
      </c>
      <c r="AC16" s="6">
        <v>3.448</v>
      </c>
      <c r="AD16" s="16" t="s">
        <v>3457</v>
      </c>
      <c r="AE16" s="1">
        <f>(A1L549C10 * 2 + A1L549C11 + A1L549C12)</f>
        <v>55.701999999999998</v>
      </c>
      <c r="AF16" s="16" t="s">
        <v>3458</v>
      </c>
      <c r="AG16" s="1">
        <f>(A1L549C13 * 2 + A1L549C11 + A1L549C12)</f>
        <v>45.932000000000002</v>
      </c>
      <c r="AH16" s="16" t="s">
        <v>3459</v>
      </c>
      <c r="AI16" s="1">
        <f>(A1L549C10 + A1L549C11 + A1L549C12 + A1L549C13)</f>
        <v>50.817</v>
      </c>
      <c r="AJ16" s="16" t="s">
        <v>3460</v>
      </c>
      <c r="AK16" s="18">
        <f>IF(A1L549C14 &lt;&gt; 0,A1L549C15 / A1L549C14,0)</f>
        <v>0.82460234821011824</v>
      </c>
      <c r="AL16" s="16" t="s">
        <v>3461</v>
      </c>
      <c r="AM16" s="18">
        <f>_xlfn.SINGLE(IF(A1L549C17 = 0,A1L556C17, A1L549C17))</f>
        <v>0.82460234821011824</v>
      </c>
      <c r="AN16" s="16" t="s">
        <v>2971</v>
      </c>
      <c r="AO16" s="6">
        <v>11.653</v>
      </c>
      <c r="AP16" s="16" t="s">
        <v>2971</v>
      </c>
      <c r="AQ16" s="6">
        <v>0.87</v>
      </c>
      <c r="AR16" s="16" t="s">
        <v>2971</v>
      </c>
      <c r="AS16" s="6">
        <v>41.948</v>
      </c>
      <c r="AT16" s="16" t="s">
        <v>2971</v>
      </c>
      <c r="AU16" s="6">
        <v>2.1059999999999999</v>
      </c>
      <c r="AV16" s="16" t="s">
        <v>3462</v>
      </c>
      <c r="AW16" s="1">
        <f>(A1L549C19 * 2 + A1L549C20 + A1L549C21)</f>
        <v>66.123999999999995</v>
      </c>
      <c r="AX16" s="16" t="s">
        <v>3463</v>
      </c>
      <c r="AY16" s="1">
        <f>(A1L549C22 * 2 + A1L549C20 + A1L549C21)</f>
        <v>47.03</v>
      </c>
      <c r="AZ16" s="16" t="s">
        <v>3464</v>
      </c>
      <c r="BA16" s="1">
        <f>(A1L549C19 + A1L549C20 + A1L549C21 + A1L549C22)</f>
        <v>56.577000000000005</v>
      </c>
      <c r="BB16" s="16" t="s">
        <v>3465</v>
      </c>
      <c r="BC16" s="18">
        <f>IF(A1L549C23 &lt;&gt; 0,A1L549C24 / A1L549C23,0)</f>
        <v>0.71123948944407489</v>
      </c>
      <c r="BD16" s="16" t="s">
        <v>3466</v>
      </c>
      <c r="BE16" s="18">
        <f>_xlfn.SINGLE(IF(A1L549C26 = 0,A1L556C26, A1L549C26))</f>
        <v>0.71123948944407489</v>
      </c>
      <c r="BF16" s="16" t="s">
        <v>2977</v>
      </c>
      <c r="BG16" s="6">
        <v>11.211</v>
      </c>
      <c r="BH16" s="16" t="s">
        <v>2977</v>
      </c>
      <c r="BI16" s="6">
        <v>0.50700000000000001</v>
      </c>
      <c r="BJ16" s="16" t="s">
        <v>2977</v>
      </c>
      <c r="BK16" s="6">
        <v>41.71</v>
      </c>
      <c r="BL16" s="16" t="s">
        <v>2977</v>
      </c>
      <c r="BM16" s="6">
        <v>0.996</v>
      </c>
      <c r="BN16" s="16" t="s">
        <v>3467</v>
      </c>
      <c r="BO16" s="1">
        <f>(A1L549C28 * 2 + A1L549C29 + A1L549C30)</f>
        <v>64.63900000000001</v>
      </c>
      <c r="BP16" s="16" t="s">
        <v>3468</v>
      </c>
      <c r="BQ16" s="1">
        <f>(A1L549C31 * 2 + A1L549C29 + A1L549C30)</f>
        <v>44.209000000000003</v>
      </c>
      <c r="BR16" s="16" t="s">
        <v>3469</v>
      </c>
      <c r="BS16" s="1">
        <f>(A1L549C28 + A1L549C29 + A1L549C30 + A1L549C31)</f>
        <v>54.423999999999999</v>
      </c>
      <c r="BT16" s="16" t="s">
        <v>3470</v>
      </c>
      <c r="BU16" s="18">
        <f>IF(A1L549C32 &lt;&gt; 0,A1L549C33 / A1L549C32,0)</f>
        <v>0.68393694209378231</v>
      </c>
      <c r="BV16" s="16" t="s">
        <v>3471</v>
      </c>
      <c r="BW16" s="18">
        <f>_xlfn.SINGLE(IF(A1L549C35 = 0,A1L556C35, A1L549C35))</f>
        <v>0.68393694209378231</v>
      </c>
      <c r="BX16" s="16" t="s">
        <v>2983</v>
      </c>
      <c r="BY16" s="6">
        <v>11.195</v>
      </c>
      <c r="BZ16" s="16" t="s">
        <v>2983</v>
      </c>
      <c r="CA16" s="6">
        <v>0.88</v>
      </c>
      <c r="CB16" s="16" t="s">
        <v>2983</v>
      </c>
      <c r="CC16" s="6">
        <v>41.59</v>
      </c>
      <c r="CD16" s="16" t="s">
        <v>2983</v>
      </c>
      <c r="CE16" s="6">
        <v>0.77700000000000002</v>
      </c>
      <c r="CF16" s="16" t="s">
        <v>3472</v>
      </c>
      <c r="CG16" s="1">
        <f>(A1L549C37 * 2 + A1L549C38 + A1L549C39)</f>
        <v>64.86</v>
      </c>
      <c r="CH16" s="16" t="s">
        <v>3473</v>
      </c>
      <c r="CI16" s="1">
        <f>(A1L549C40 * 2 + A1L549C38 + A1L549C39)</f>
        <v>44.024000000000001</v>
      </c>
      <c r="CJ16" s="16" t="s">
        <v>3474</v>
      </c>
      <c r="CK16" s="1">
        <f>(A1L549C37 + A1L549C38 + A1L549C39 + A1L549C40)</f>
        <v>54.442000000000007</v>
      </c>
      <c r="CL16" s="16" t="s">
        <v>3475</v>
      </c>
      <c r="CM16" s="18">
        <f>IF(A1L549C41 &lt;&gt; 0,A1L549C42 / A1L549C41,0)</f>
        <v>0.678754239901326</v>
      </c>
      <c r="CN16" s="16" t="s">
        <v>3476</v>
      </c>
      <c r="CO16" s="18">
        <f>_xlfn.SINGLE(IF(A1L549C44 = 0,A1L556C44, A1L549C44))</f>
        <v>0.678754239901326</v>
      </c>
      <c r="CP16" s="16" t="s">
        <v>3477</v>
      </c>
      <c r="CQ16" s="18">
        <f>IF(RUN_YEARS &gt; 1,(A1L549C1 + A1L549C10) / 2, 0)</f>
        <v>7.1370000000000005</v>
      </c>
      <c r="CR16" s="16" t="s">
        <v>3478</v>
      </c>
      <c r="CS16" s="18">
        <f>IF(RUN_YEARS &gt; 1,(A1L549C2 + A1L549C11) / 2, 0)</f>
        <v>0.77400000000000002</v>
      </c>
      <c r="CT16" s="16" t="s">
        <v>3479</v>
      </c>
      <c r="CU16" s="18">
        <f>IF(RUN_YEARS &gt; 1,(A1L549C3 + A1L549C12) / 2, 0)</f>
        <v>35.886499999999998</v>
      </c>
      <c r="CV16" s="16" t="s">
        <v>3480</v>
      </c>
      <c r="CW16" s="18">
        <f>IF(RUN_YEARS &gt; 1,(A1L549C4 + A1L549C13) / 2, 0)</f>
        <v>3.5505</v>
      </c>
      <c r="CX16" s="16" t="s">
        <v>3481</v>
      </c>
      <c r="CY16" s="18">
        <f>IF(RUN_YEARS &gt; 1,(A1L549C5 + A1L549C14) / 2, 0)</f>
        <v>50.9345</v>
      </c>
      <c r="CZ16" s="16" t="s">
        <v>3482</v>
      </c>
      <c r="DA16" s="18">
        <f>IF(RUN_YEARS &gt; 1,(A1L549C6 + A1L549C15) / 2, 0)</f>
        <v>43.761499999999998</v>
      </c>
      <c r="DB16" s="16" t="s">
        <v>3483</v>
      </c>
      <c r="DC16" s="18">
        <f>IF(RUN_YEARS &gt; 1,(A1L549C7 + A1L549C16) / 2, 0)</f>
        <v>47.347999999999999</v>
      </c>
      <c r="DD16" s="16" t="s">
        <v>3484</v>
      </c>
      <c r="DE16" s="18">
        <f>IF(A1L549C50 &lt;&gt; 0,A1L549C51 / A1L549C50,0)</f>
        <v>0.85917207393809691</v>
      </c>
      <c r="DF16" s="16" t="s">
        <v>3485</v>
      </c>
      <c r="DG16" s="18">
        <f>_xlfn.SINGLE(IF(A1L549C53 = 0,A1L556C53, A1L549C53))</f>
        <v>0.85917207393809691</v>
      </c>
      <c r="DH16" s="16" t="s">
        <v>3486</v>
      </c>
      <c r="DI16" s="18">
        <f>IF(RUN_YEARS &gt; 2,(A1L549C1 + A1L549C10 + A1L549C19) / 3, 0)</f>
        <v>8.6423333333333332</v>
      </c>
      <c r="DJ16" s="16" t="s">
        <v>3487</v>
      </c>
      <c r="DK16" s="18">
        <f>IF(RUN_YEARS &gt; 2,(A1L549C2 + A1L549C11 + A1L549C20) / 3, 0)</f>
        <v>0.80600000000000005</v>
      </c>
      <c r="DL16" s="16" t="s">
        <v>3488</v>
      </c>
      <c r="DM16" s="18">
        <f>IF(RUN_YEARS &gt; 2,(A1L549C3 + A1L549C12 + A1L549C21) / 3, 0)</f>
        <v>37.907000000000004</v>
      </c>
      <c r="DN16" s="16" t="s">
        <v>3489</v>
      </c>
      <c r="DO16" s="18">
        <f>IF(RUN_YEARS &gt; 2,(A1L549C4 + A1L549C13 + A1L549C22) / 3, 0)</f>
        <v>3.0690000000000004</v>
      </c>
      <c r="DP16" s="16" t="s">
        <v>3490</v>
      </c>
      <c r="DQ16" s="18">
        <f>IF(RUN_YEARS &gt; 2,(A1L549C5 + A1L549C14 + A1L549C23) / 3, 0)</f>
        <v>55.997666666666667</v>
      </c>
      <c r="DR16" s="16" t="s">
        <v>3491</v>
      </c>
      <c r="DS16" s="18">
        <f>IF(RUN_YEARS &gt; 2,(A1L549C6 + A1L549C15 + A1L549C24) / 3, 0)</f>
        <v>44.850999999999999</v>
      </c>
      <c r="DT16" s="16" t="s">
        <v>3492</v>
      </c>
      <c r="DU16" s="18">
        <f>IF(RUN_YEARS &gt; 2,(A1L549C7 + A1L549C16 + A1L549C25) / 3, 0)</f>
        <v>50.42433333333333</v>
      </c>
      <c r="DV16" s="16" t="s">
        <v>3493</v>
      </c>
      <c r="DW16" s="18">
        <f>IF(A1L549C59 &lt;&gt; 0,A1L549C60 / A1L549C59,0)</f>
        <v>0.80094408695600405</v>
      </c>
      <c r="DX16" s="16" t="s">
        <v>3494</v>
      </c>
      <c r="DY16" s="18">
        <f>_xlfn.SINGLE(IF(A1L549C62 = 0,A1L556C62, A1L549C62))</f>
        <v>0.80094408695600405</v>
      </c>
      <c r="DZ16" s="16" t="s">
        <v>3495</v>
      </c>
      <c r="EA16" s="18">
        <f>IF(RUN_YEARS &gt; 3,(A1L549C1 + A1L549C10 + A1L549C19 + A1L549C28) / 4, 0)</f>
        <v>9.2844999999999995</v>
      </c>
      <c r="EB16" s="16" t="s">
        <v>3496</v>
      </c>
      <c r="EC16" s="18">
        <f>IF(RUN_YEARS &gt; 3,(A1L549C2 + A1L549C11 + A1L549C20 + A1L549C29) / 4, 0)</f>
        <v>0.73125000000000007</v>
      </c>
      <c r="ED16" s="16" t="s">
        <v>3497</v>
      </c>
      <c r="EE16" s="18">
        <f>IF(RUN_YEARS &gt; 3,(A1L549C3 + A1L549C12 + A1L549C21 + A1L549C30) / 4, 0)</f>
        <v>38.857750000000003</v>
      </c>
      <c r="EF16" s="16" t="s">
        <v>3498</v>
      </c>
      <c r="EG16" s="18">
        <f>IF(RUN_YEARS &gt; 3,(A1L549C4 + A1L549C13 + A1L549C22 + A1L549C31) / 4, 0)</f>
        <v>2.5507500000000003</v>
      </c>
      <c r="EH16" s="16" t="s">
        <v>3499</v>
      </c>
      <c r="EI16" s="18">
        <f>IF(RUN_YEARS &gt; 3,(A1L549C5 + A1L549C14 + A1L549C23 + A1L549C32) / 4, 0)</f>
        <v>58.158000000000001</v>
      </c>
      <c r="EJ16" s="16" t="s">
        <v>3500</v>
      </c>
      <c r="EK16" s="18">
        <f>IF(RUN_YEARS &gt; 3,(A1L549C6 + A1L549C15 + A1L549C24 + A1L549C33) / 4, 0)</f>
        <v>44.6905</v>
      </c>
      <c r="EL16" s="16" t="s">
        <v>3501</v>
      </c>
      <c r="EM16" s="18">
        <f>IF(RUN_YEARS &gt; 3,(A1L549C7 + A1L549C16 + A1L549C25 + A1L549C34) / 4, 0)</f>
        <v>51.424250000000001</v>
      </c>
      <c r="EN16" s="16" t="s">
        <v>3502</v>
      </c>
      <c r="EO16" s="18">
        <f>IF(A1L549C68 &lt;&gt; 0,A1L549C69 / A1L549C68,0)</f>
        <v>0.76843254582344644</v>
      </c>
      <c r="EP16" s="16" t="s">
        <v>3503</v>
      </c>
      <c r="EQ16" s="18">
        <f>_xlfn.SINGLE(IF(A1L549C71 = 0,A1L556C71, A1L549C71))</f>
        <v>0.76843254582344644</v>
      </c>
      <c r="ER16" s="16" t="s">
        <v>3504</v>
      </c>
      <c r="ES16" s="18">
        <f>IF(RUN_YEARS &gt; 4,(A1L549C1 + A1L549C10 + A1L549C19 + A1L549C28 + A1L549C37) / 5, 0)</f>
        <v>9.666599999999999</v>
      </c>
      <c r="ET16" s="16" t="s">
        <v>3505</v>
      </c>
      <c r="EU16" s="18">
        <f>IF(RUN_YEARS &gt; 4,(A1L549C2 + A1L549C11 + A1L549C20 + A1L549C29 + A1L549C38) / 5, 0)</f>
        <v>0.76100000000000001</v>
      </c>
      <c r="EV16" s="16" t="s">
        <v>3506</v>
      </c>
      <c r="EW16" s="18">
        <f>IF(RUN_YEARS &gt; 4,(A1L549C3 + A1L549C12 + A1L549C21 + A1L549C30 + A1L549C39) / 5, 0)</f>
        <v>39.404200000000003</v>
      </c>
      <c r="EX16" s="16" t="s">
        <v>3507</v>
      </c>
      <c r="EY16" s="18">
        <f>IF(RUN_YEARS &gt; 4,(A1L549C4 + A1L549C13 + A1L549C22 + A1L549C31 + A1L549C40) / 5, 0)</f>
        <v>2.1960000000000002</v>
      </c>
      <c r="EZ16" s="16" t="s">
        <v>3508</v>
      </c>
      <c r="FA16" s="18">
        <f>IF(RUN_YEARS &gt; 4,(A1L549C5 + A1L549C14 + A1L549C23 + A1L549C32 + A1L549C41) / 5, 0)</f>
        <v>59.498400000000004</v>
      </c>
      <c r="FB16" s="16" t="s">
        <v>3509</v>
      </c>
      <c r="FC16" s="18">
        <f>IF(RUN_YEARS &gt; 4,(A1L549C6 + A1L549C15 + A1L549C24 + A1L549C33 + A1L549C42) / 5, 0)</f>
        <v>44.557200000000002</v>
      </c>
      <c r="FD16" s="16" t="s">
        <v>3510</v>
      </c>
      <c r="FE16" s="18">
        <f>IF(RUN_YEARS &gt; 4,(A1L549C7 + A1L549C16 + A1L549C25 + A1L549C34 + A1L549C43) / 5, 0)</f>
        <v>52.027799999999999</v>
      </c>
      <c r="FF16" s="16" t="s">
        <v>3511</v>
      </c>
      <c r="FG16" s="18">
        <f>IF(A1L549C77 &lt;&gt; 0,A1L549C78 / A1L549C77,0)</f>
        <v>0.7488806421685289</v>
      </c>
      <c r="FH16" s="16" t="s">
        <v>3512</v>
      </c>
      <c r="FI16" s="18">
        <f>_xlfn.SINGLE(IF(A1L549C80 = 0,A1L556C80, A1L549C80))</f>
        <v>0.7488806421685289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0.61799999999999999</v>
      </c>
      <c r="F17" s="16" t="s">
        <v>2959</v>
      </c>
      <c r="G17" s="6">
        <v>0.73599999999999999</v>
      </c>
      <c r="H17" s="16" t="s">
        <v>2959</v>
      </c>
      <c r="I17" s="6">
        <v>10.907</v>
      </c>
      <c r="J17" s="16" t="s">
        <v>2959</v>
      </c>
      <c r="K17" s="6">
        <v>0.435</v>
      </c>
      <c r="L17" s="16" t="s">
        <v>3513</v>
      </c>
      <c r="M17" s="1">
        <f>(A1L550C1 * 2 + A1L550C2 + A1L550C3)</f>
        <v>12.879</v>
      </c>
      <c r="N17" s="16" t="s">
        <v>3514</v>
      </c>
      <c r="O17" s="1">
        <f>(A1L550C4 * 2 + A1L550C2 + A1L550C3)</f>
        <v>12.513</v>
      </c>
      <c r="P17" s="16" t="s">
        <v>3515</v>
      </c>
      <c r="Q17" s="1">
        <f>(A1L550C1 + A1L550C2 + A1L550C3 + A1L550C4)</f>
        <v>12.696</v>
      </c>
      <c r="R17" s="16" t="s">
        <v>3516</v>
      </c>
      <c r="S17" s="18">
        <f>IF(A1L550C5 &lt;&gt; 0,A1L550C6 / A1L550C5,0)</f>
        <v>0.97158164453761942</v>
      </c>
      <c r="T17" s="16" t="s">
        <v>3517</v>
      </c>
      <c r="U17" s="18">
        <f>_xlfn.SINGLE(IF(A1L550C8 = 0,A1L556C8, A1L550C8))</f>
        <v>0.97158164453761942</v>
      </c>
      <c r="V17" s="16" t="s">
        <v>2965</v>
      </c>
      <c r="W17" s="6">
        <v>0.83</v>
      </c>
      <c r="X17" s="16" t="s">
        <v>2965</v>
      </c>
      <c r="Y17" s="6">
        <v>0.38200000000000001</v>
      </c>
      <c r="Z17" s="16" t="s">
        <v>2965</v>
      </c>
      <c r="AA17" s="6">
        <v>10.536</v>
      </c>
      <c r="AB17" s="16" t="s">
        <v>2965</v>
      </c>
      <c r="AC17" s="6">
        <v>0.54900000000000004</v>
      </c>
      <c r="AD17" s="16" t="s">
        <v>3518</v>
      </c>
      <c r="AE17" s="1">
        <f>(A1L550C10 * 2 + A1L550C11 + A1L550C12)</f>
        <v>12.577999999999999</v>
      </c>
      <c r="AF17" s="16" t="s">
        <v>3519</v>
      </c>
      <c r="AG17" s="1">
        <f>(A1L550C13 * 2 + A1L550C11 + A1L550C12)</f>
        <v>12.016</v>
      </c>
      <c r="AH17" s="16" t="s">
        <v>3520</v>
      </c>
      <c r="AI17" s="1">
        <f>(A1L550C10 + A1L550C11 + A1L550C12 + A1L550C13)</f>
        <v>12.296999999999999</v>
      </c>
      <c r="AJ17" s="16" t="s">
        <v>3521</v>
      </c>
      <c r="AK17" s="18">
        <f>IF(A1L550C14 &lt;&gt; 0,A1L550C15 / A1L550C14,0)</f>
        <v>0.95531881062172053</v>
      </c>
      <c r="AL17" s="16" t="s">
        <v>3522</v>
      </c>
      <c r="AM17" s="18">
        <f>_xlfn.SINGLE(IF(A1L550C17 = 0,A1L556C17, A1L550C17))</f>
        <v>0.95531881062172053</v>
      </c>
      <c r="AN17" s="16" t="s">
        <v>2971</v>
      </c>
      <c r="AO17" s="6">
        <v>0.76800000000000002</v>
      </c>
      <c r="AP17" s="16" t="s">
        <v>2971</v>
      </c>
      <c r="AQ17" s="6">
        <v>0.69699999999999995</v>
      </c>
      <c r="AR17" s="16" t="s">
        <v>2971</v>
      </c>
      <c r="AS17" s="6">
        <v>11.193</v>
      </c>
      <c r="AT17" s="16" t="s">
        <v>2971</v>
      </c>
      <c r="AU17" s="6">
        <v>0.27</v>
      </c>
      <c r="AV17" s="16" t="s">
        <v>3523</v>
      </c>
      <c r="AW17" s="1">
        <f>(A1L550C19 * 2 + A1L550C20 + A1L550C21)</f>
        <v>13.426</v>
      </c>
      <c r="AX17" s="16" t="s">
        <v>3524</v>
      </c>
      <c r="AY17" s="1">
        <f>(A1L550C22 * 2 + A1L550C20 + A1L550C21)</f>
        <v>12.43</v>
      </c>
      <c r="AZ17" s="16" t="s">
        <v>3525</v>
      </c>
      <c r="BA17" s="1">
        <f>(A1L550C19 + A1L550C20 + A1L550C21 + A1L550C22)</f>
        <v>12.927999999999999</v>
      </c>
      <c r="BB17" s="16" t="s">
        <v>3526</v>
      </c>
      <c r="BC17" s="18">
        <f>IF(A1L550C23 &lt;&gt; 0,A1L550C24 / A1L550C23,0)</f>
        <v>0.9258155817071354</v>
      </c>
      <c r="BD17" s="16" t="s">
        <v>3527</v>
      </c>
      <c r="BE17" s="18">
        <f>_xlfn.SINGLE(IF(A1L550C26 = 0,A1L556C26, A1L550C26))</f>
        <v>0.9258155817071354</v>
      </c>
      <c r="BF17" s="16" t="s">
        <v>2977</v>
      </c>
      <c r="BG17" s="6">
        <v>1.0529999999999999</v>
      </c>
      <c r="BH17" s="16" t="s">
        <v>2977</v>
      </c>
      <c r="BI17" s="6">
        <v>0.624</v>
      </c>
      <c r="BJ17" s="16" t="s">
        <v>2977</v>
      </c>
      <c r="BK17" s="6">
        <v>11.346</v>
      </c>
      <c r="BL17" s="16" t="s">
        <v>2977</v>
      </c>
      <c r="BM17" s="6">
        <v>0.22500000000000001</v>
      </c>
      <c r="BN17" s="16" t="s">
        <v>3528</v>
      </c>
      <c r="BO17" s="1">
        <f>(A1L550C28 * 2 + A1L550C29 + A1L550C30)</f>
        <v>14.076000000000001</v>
      </c>
      <c r="BP17" s="16" t="s">
        <v>3529</v>
      </c>
      <c r="BQ17" s="1">
        <f>(A1L550C31 * 2 + A1L550C29 + A1L550C30)</f>
        <v>12.42</v>
      </c>
      <c r="BR17" s="16" t="s">
        <v>3530</v>
      </c>
      <c r="BS17" s="1">
        <f>(A1L550C28 + A1L550C29 + A1L550C30 + A1L550C31)</f>
        <v>13.247999999999999</v>
      </c>
      <c r="BT17" s="16" t="s">
        <v>3531</v>
      </c>
      <c r="BU17" s="18">
        <f>IF(A1L550C32 &lt;&gt; 0,A1L550C33 / A1L550C32,0)</f>
        <v>0.88235294117647056</v>
      </c>
      <c r="BV17" s="16" t="s">
        <v>3532</v>
      </c>
      <c r="BW17" s="18">
        <f>_xlfn.SINGLE(IF(A1L550C35 = 0,A1L556C35, A1L550C35))</f>
        <v>0.88235294117647056</v>
      </c>
      <c r="BX17" s="16" t="s">
        <v>2983</v>
      </c>
      <c r="BY17" s="6">
        <v>1.4279999999999999</v>
      </c>
      <c r="BZ17" s="16" t="s">
        <v>2983</v>
      </c>
      <c r="CA17" s="6">
        <v>0.23</v>
      </c>
      <c r="CB17" s="16" t="s">
        <v>2983</v>
      </c>
      <c r="CC17" s="6">
        <v>10.94</v>
      </c>
      <c r="CD17" s="16" t="s">
        <v>2983</v>
      </c>
      <c r="CE17" s="6">
        <v>0.2</v>
      </c>
      <c r="CF17" s="16" t="s">
        <v>3533</v>
      </c>
      <c r="CG17" s="1">
        <f>(A1L550C37 * 2 + A1L550C38 + A1L550C39)</f>
        <v>14.026</v>
      </c>
      <c r="CH17" s="16" t="s">
        <v>3534</v>
      </c>
      <c r="CI17" s="1">
        <f>(A1L550C40 * 2 + A1L550C38 + A1L550C39)</f>
        <v>11.57</v>
      </c>
      <c r="CJ17" s="16" t="s">
        <v>3535</v>
      </c>
      <c r="CK17" s="1">
        <f>(A1L550C37 + A1L550C38 + A1L550C39 + A1L550C40)</f>
        <v>12.797999999999998</v>
      </c>
      <c r="CL17" s="16" t="s">
        <v>3536</v>
      </c>
      <c r="CM17" s="18">
        <f>IF(A1L550C41 &lt;&gt; 0,A1L550C42 / A1L550C41,0)</f>
        <v>0.82489662056181379</v>
      </c>
      <c r="CN17" s="16" t="s">
        <v>3537</v>
      </c>
      <c r="CO17" s="18">
        <f>_xlfn.SINGLE(IF(A1L550C44 = 0,A1L556C44, A1L550C44))</f>
        <v>0.82489662056181379</v>
      </c>
      <c r="CP17" s="16" t="s">
        <v>3538</v>
      </c>
      <c r="CQ17" s="18">
        <f>IF(RUN_YEARS &gt; 1,(A1L550C1 + A1L550C10) / 2, 0)</f>
        <v>0.72399999999999998</v>
      </c>
      <c r="CR17" s="16" t="s">
        <v>3539</v>
      </c>
      <c r="CS17" s="18">
        <f>IF(RUN_YEARS &gt; 1,(A1L550C2 + A1L550C11) / 2, 0)</f>
        <v>0.55899999999999994</v>
      </c>
      <c r="CT17" s="16" t="s">
        <v>3540</v>
      </c>
      <c r="CU17" s="18">
        <f>IF(RUN_YEARS &gt; 1,(A1L550C3 + A1L550C12) / 2, 0)</f>
        <v>10.721499999999999</v>
      </c>
      <c r="CV17" s="16" t="s">
        <v>3541</v>
      </c>
      <c r="CW17" s="18">
        <f>IF(RUN_YEARS &gt; 1,(A1L550C4 + A1L550C13) / 2, 0)</f>
        <v>0.49199999999999999</v>
      </c>
      <c r="CX17" s="16" t="s">
        <v>3542</v>
      </c>
      <c r="CY17" s="18">
        <f>IF(RUN_YEARS &gt; 1,(A1L550C5 + A1L550C14) / 2, 0)</f>
        <v>12.7285</v>
      </c>
      <c r="CZ17" s="16" t="s">
        <v>3543</v>
      </c>
      <c r="DA17" s="18">
        <f>IF(RUN_YEARS &gt; 1,(A1L550C6 + A1L550C15) / 2, 0)</f>
        <v>12.2645</v>
      </c>
      <c r="DB17" s="16" t="s">
        <v>3544</v>
      </c>
      <c r="DC17" s="18">
        <f>IF(RUN_YEARS &gt; 1,(A1L550C7 + A1L550C16) / 2, 0)</f>
        <v>12.496499999999999</v>
      </c>
      <c r="DD17" s="16" t="s">
        <v>3545</v>
      </c>
      <c r="DE17" s="18">
        <f>IF(A1L550C50 &lt;&gt; 0,A1L550C51 / A1L550C50,0)</f>
        <v>0.96354637231409823</v>
      </c>
      <c r="DF17" s="16" t="s">
        <v>3546</v>
      </c>
      <c r="DG17" s="18">
        <f>_xlfn.SINGLE(IF(A1L550C53 = 0,A1L556C53, A1L550C53))</f>
        <v>0.96354637231409823</v>
      </c>
      <c r="DH17" s="16" t="s">
        <v>3547</v>
      </c>
      <c r="DI17" s="18">
        <f>IF(RUN_YEARS &gt; 2,(A1L550C1 + A1L550C10 + A1L550C19) / 3, 0)</f>
        <v>0.73866666666666669</v>
      </c>
      <c r="DJ17" s="16" t="s">
        <v>3548</v>
      </c>
      <c r="DK17" s="18">
        <f>IF(RUN_YEARS &gt; 2,(A1L550C2 + A1L550C11 + A1L550C20) / 3, 0)</f>
        <v>0.60499999999999998</v>
      </c>
      <c r="DL17" s="16" t="s">
        <v>3549</v>
      </c>
      <c r="DM17" s="18">
        <f>IF(RUN_YEARS &gt; 2,(A1L550C3 + A1L550C12 + A1L550C21) / 3, 0)</f>
        <v>10.878666666666666</v>
      </c>
      <c r="DN17" s="16" t="s">
        <v>3550</v>
      </c>
      <c r="DO17" s="18">
        <f>IF(RUN_YEARS &gt; 2,(A1L550C4 + A1L550C13 + A1L550C22) / 3, 0)</f>
        <v>0.41799999999999998</v>
      </c>
      <c r="DP17" s="16" t="s">
        <v>3551</v>
      </c>
      <c r="DQ17" s="18">
        <f>IF(RUN_YEARS &gt; 2,(A1L550C5 + A1L550C14 + A1L550C23) / 3, 0)</f>
        <v>12.961</v>
      </c>
      <c r="DR17" s="16" t="s">
        <v>3552</v>
      </c>
      <c r="DS17" s="18">
        <f>IF(RUN_YEARS &gt; 2,(A1L550C6 + A1L550C15 + A1L550C24) / 3, 0)</f>
        <v>12.319666666666668</v>
      </c>
      <c r="DT17" s="16" t="s">
        <v>3553</v>
      </c>
      <c r="DU17" s="18">
        <f>IF(RUN_YEARS &gt; 2,(A1L550C7 + A1L550C16 + A1L550C25) / 3, 0)</f>
        <v>12.640333333333333</v>
      </c>
      <c r="DV17" s="16" t="s">
        <v>3554</v>
      </c>
      <c r="DW17" s="18">
        <f>IF(A1L550C59 &lt;&gt; 0,A1L550C60 / A1L550C59,0)</f>
        <v>0.95051822133065877</v>
      </c>
      <c r="DX17" s="16" t="s">
        <v>3555</v>
      </c>
      <c r="DY17" s="18">
        <f>_xlfn.SINGLE(IF(A1L550C62 = 0,A1L556C62, A1L550C62))</f>
        <v>0.95051822133065877</v>
      </c>
      <c r="DZ17" s="16" t="s">
        <v>3556</v>
      </c>
      <c r="EA17" s="18">
        <f>IF(RUN_YEARS &gt; 3,(A1L550C1 + A1L550C10 + A1L550C19 + A1L550C28) / 4, 0)</f>
        <v>0.81725000000000003</v>
      </c>
      <c r="EB17" s="16" t="s">
        <v>3557</v>
      </c>
      <c r="EC17" s="18">
        <f>IF(RUN_YEARS &gt; 3,(A1L550C2 + A1L550C11 + A1L550C20 + A1L550C29) / 4, 0)</f>
        <v>0.60975000000000001</v>
      </c>
      <c r="ED17" s="16" t="s">
        <v>3558</v>
      </c>
      <c r="EE17" s="18">
        <f>IF(RUN_YEARS &gt; 3,(A1L550C3 + A1L550C12 + A1L550C21 + A1L550C30) / 4, 0)</f>
        <v>10.9955</v>
      </c>
      <c r="EF17" s="16" t="s">
        <v>3559</v>
      </c>
      <c r="EG17" s="18">
        <f>IF(RUN_YEARS &gt; 3,(A1L550C4 + A1L550C13 + A1L550C22 + A1L550C31) / 4, 0)</f>
        <v>0.36975000000000002</v>
      </c>
      <c r="EH17" s="16" t="s">
        <v>3560</v>
      </c>
      <c r="EI17" s="18">
        <f>IF(RUN_YEARS &gt; 3,(A1L550C5 + A1L550C14 + A1L550C23 + A1L550C32) / 4, 0)</f>
        <v>13.239750000000001</v>
      </c>
      <c r="EJ17" s="16" t="s">
        <v>3561</v>
      </c>
      <c r="EK17" s="18">
        <f>IF(RUN_YEARS &gt; 3,(A1L550C6 + A1L550C15 + A1L550C24 + A1L550C33) / 4, 0)</f>
        <v>12.344750000000001</v>
      </c>
      <c r="EL17" s="16" t="s">
        <v>3562</v>
      </c>
      <c r="EM17" s="18">
        <f>IF(RUN_YEARS &gt; 3,(A1L550C7 + A1L550C16 + A1L550C25 + A1L550C34) / 4, 0)</f>
        <v>12.792249999999999</v>
      </c>
      <c r="EN17" s="16" t="s">
        <v>3563</v>
      </c>
      <c r="EO17" s="18">
        <f>IF(A1L550C68 &lt;&gt; 0,A1L550C69 / A1L550C68,0)</f>
        <v>0.93240053626390229</v>
      </c>
      <c r="EP17" s="16" t="s">
        <v>3564</v>
      </c>
      <c r="EQ17" s="18">
        <f>_xlfn.SINGLE(IF(A1L550C71 = 0,A1L556C71, A1L550C71))</f>
        <v>0.93240053626390229</v>
      </c>
      <c r="ER17" s="16" t="s">
        <v>3565</v>
      </c>
      <c r="ES17" s="18">
        <f>IF(RUN_YEARS &gt; 4,(A1L550C1 + A1L550C10 + A1L550C19 + A1L550C28 + A1L550C37) / 5, 0)</f>
        <v>0.93940000000000001</v>
      </c>
      <c r="ET17" s="16" t="s">
        <v>3566</v>
      </c>
      <c r="EU17" s="18">
        <f>IF(RUN_YEARS &gt; 4,(A1L550C2 + A1L550C11 + A1L550C20 + A1L550C29 + A1L550C38) / 5, 0)</f>
        <v>0.53380000000000005</v>
      </c>
      <c r="EV17" s="16" t="s">
        <v>3567</v>
      </c>
      <c r="EW17" s="18">
        <f>IF(RUN_YEARS &gt; 4,(A1L550C3 + A1L550C12 + A1L550C21 + A1L550C30 + A1L550C39) / 5, 0)</f>
        <v>10.984399999999999</v>
      </c>
      <c r="EX17" s="16" t="s">
        <v>3568</v>
      </c>
      <c r="EY17" s="18">
        <f>IF(RUN_YEARS &gt; 4,(A1L550C4 + A1L550C13 + A1L550C22 + A1L550C31 + A1L550C40) / 5, 0)</f>
        <v>0.33579999999999999</v>
      </c>
      <c r="EZ17" s="16" t="s">
        <v>3569</v>
      </c>
      <c r="FA17" s="18">
        <f>IF(RUN_YEARS &gt; 4,(A1L550C5 + A1L550C14 + A1L550C23 + A1L550C32 + A1L550C41) / 5, 0)</f>
        <v>13.397</v>
      </c>
      <c r="FB17" s="16" t="s">
        <v>3570</v>
      </c>
      <c r="FC17" s="18">
        <f>IF(RUN_YEARS &gt; 4,(A1L550C6 + A1L550C15 + A1L550C24 + A1L550C33 + A1L550C42) / 5, 0)</f>
        <v>12.189800000000002</v>
      </c>
      <c r="FD17" s="16" t="s">
        <v>3571</v>
      </c>
      <c r="FE17" s="18">
        <f>IF(RUN_YEARS &gt; 4,(A1L550C7 + A1L550C16 + A1L550C25 + A1L550C34 + A1L550C43) / 5, 0)</f>
        <v>12.7934</v>
      </c>
      <c r="FF17" s="16" t="s">
        <v>3572</v>
      </c>
      <c r="FG17" s="18">
        <f>IF(A1L550C77 &lt;&gt; 0,A1L550C78 / A1L550C77,0)</f>
        <v>0.90989027394192745</v>
      </c>
      <c r="FH17" s="16" t="s">
        <v>3573</v>
      </c>
      <c r="FI17" s="18">
        <f>_xlfn.SINGLE(IF(A1L550C80 = 0,A1L556C80, A1L550C80))</f>
        <v>0.90989027394192745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2114.7869999999998</v>
      </c>
      <c r="F18" s="16" t="s">
        <v>2959</v>
      </c>
      <c r="G18" s="6">
        <v>179.239</v>
      </c>
      <c r="H18" s="16" t="s">
        <v>2959</v>
      </c>
      <c r="I18" s="6">
        <v>411.654</v>
      </c>
      <c r="J18" s="16" t="s">
        <v>2959</v>
      </c>
      <c r="K18" s="6">
        <v>0</v>
      </c>
      <c r="L18" s="16" t="s">
        <v>3574</v>
      </c>
      <c r="M18" s="1">
        <f>(A1L551C1 * 2 + A1L551C2 + A1L551C3)</f>
        <v>4820.4669999999987</v>
      </c>
      <c r="N18" s="16" t="s">
        <v>3575</v>
      </c>
      <c r="O18" s="1">
        <f>(A1L551C4 * 2 + A1L551C2 + A1L551C3)</f>
        <v>590.89300000000003</v>
      </c>
      <c r="P18" s="16" t="s">
        <v>3576</v>
      </c>
      <c r="Q18" s="1">
        <f>(A1L551C1 + A1L551C2 + A1L551C3 + A1L551C4)</f>
        <v>2705.68</v>
      </c>
      <c r="R18" s="16" t="s">
        <v>3577</v>
      </c>
      <c r="S18" s="18">
        <f>IF(A1L551C5 &lt;&gt; 0,A1L551C6 / A1L551C5,0)</f>
        <v>0.12258003218360383</v>
      </c>
      <c r="T18" s="16" t="s">
        <v>3578</v>
      </c>
      <c r="U18" s="18">
        <f>_xlfn.SINGLE(IF(A1L551C8 = 0,A1L556C8, A1L551C8))</f>
        <v>0.12258003218360383</v>
      </c>
      <c r="V18" s="16" t="s">
        <v>2965</v>
      </c>
      <c r="W18" s="6">
        <v>2024.788</v>
      </c>
      <c r="X18" s="16" t="s">
        <v>2965</v>
      </c>
      <c r="Y18" s="6">
        <v>185.154</v>
      </c>
      <c r="Z18" s="16" t="s">
        <v>2965</v>
      </c>
      <c r="AA18" s="6">
        <v>449.95</v>
      </c>
      <c r="AB18" s="16" t="s">
        <v>2965</v>
      </c>
      <c r="AC18" s="6">
        <v>0.70499999999999996</v>
      </c>
      <c r="AD18" s="16" t="s">
        <v>3579</v>
      </c>
      <c r="AE18" s="1">
        <f>(A1L551C10 * 2 + A1L551C11 + A1L551C12)</f>
        <v>4684.6799999999994</v>
      </c>
      <c r="AF18" s="16" t="s">
        <v>3580</v>
      </c>
      <c r="AG18" s="1">
        <f>(A1L551C13 * 2 + A1L551C11 + A1L551C12)</f>
        <v>636.51400000000001</v>
      </c>
      <c r="AH18" s="16" t="s">
        <v>3581</v>
      </c>
      <c r="AI18" s="1">
        <f>(A1L551C10 + A1L551C11 + A1L551C12 + A1L551C13)</f>
        <v>2660.5969999999998</v>
      </c>
      <c r="AJ18" s="16" t="s">
        <v>3582</v>
      </c>
      <c r="AK18" s="18">
        <f>IF(A1L551C14 &lt;&gt; 0,A1L551C15 / A1L551C14,0)</f>
        <v>0.13587139356370129</v>
      </c>
      <c r="AL18" s="16" t="s">
        <v>3583</v>
      </c>
      <c r="AM18" s="18">
        <f>_xlfn.SINGLE(IF(A1L551C17 = 0,A1L556C17, A1L551C17))</f>
        <v>0.13587139356370129</v>
      </c>
      <c r="AN18" s="16" t="s">
        <v>2971</v>
      </c>
      <c r="AO18" s="6">
        <v>2176.0219999999999</v>
      </c>
      <c r="AP18" s="16" t="s">
        <v>2971</v>
      </c>
      <c r="AQ18" s="6">
        <v>194.17400000000001</v>
      </c>
      <c r="AR18" s="16" t="s">
        <v>2971</v>
      </c>
      <c r="AS18" s="6">
        <v>533.98</v>
      </c>
      <c r="AT18" s="16" t="s">
        <v>2971</v>
      </c>
      <c r="AU18" s="6">
        <v>0.81</v>
      </c>
      <c r="AV18" s="16" t="s">
        <v>3584</v>
      </c>
      <c r="AW18" s="1">
        <f>(A1L551C19 * 2 + A1L551C20 + A1L551C21)</f>
        <v>5080.1980000000003</v>
      </c>
      <c r="AX18" s="16" t="s">
        <v>3585</v>
      </c>
      <c r="AY18" s="1">
        <f>(A1L551C22 * 2 + A1L551C20 + A1L551C21)</f>
        <v>729.774</v>
      </c>
      <c r="AZ18" s="16" t="s">
        <v>3586</v>
      </c>
      <c r="BA18" s="1">
        <f>(A1L551C19 + A1L551C20 + A1L551C21 + A1L551C22)</f>
        <v>2904.9859999999999</v>
      </c>
      <c r="BB18" s="16" t="s">
        <v>3587</v>
      </c>
      <c r="BC18" s="18">
        <f>IF(A1L551C23 &lt;&gt; 0,A1L551C24 / A1L551C23,0)</f>
        <v>0.14365070022861312</v>
      </c>
      <c r="BD18" s="16" t="s">
        <v>3588</v>
      </c>
      <c r="BE18" s="18">
        <f>_xlfn.SINGLE(IF(A1L551C26 = 0,A1L556C26, A1L551C26))</f>
        <v>0.14365070022861312</v>
      </c>
      <c r="BF18" s="16" t="s">
        <v>2977</v>
      </c>
      <c r="BG18" s="6">
        <v>2118.6869999999999</v>
      </c>
      <c r="BH18" s="16" t="s">
        <v>2977</v>
      </c>
      <c r="BI18" s="6">
        <v>198.66900000000001</v>
      </c>
      <c r="BJ18" s="16" t="s">
        <v>2977</v>
      </c>
      <c r="BK18" s="6">
        <v>547.34</v>
      </c>
      <c r="BL18" s="16" t="s">
        <v>2977</v>
      </c>
      <c r="BM18" s="6">
        <v>0.35299999999999998</v>
      </c>
      <c r="BN18" s="16" t="s">
        <v>3589</v>
      </c>
      <c r="BO18" s="1">
        <f>(A1L551C28 * 2 + A1L551C29 + A1L551C30)</f>
        <v>4983.3829999999998</v>
      </c>
      <c r="BP18" s="16" t="s">
        <v>3590</v>
      </c>
      <c r="BQ18" s="1">
        <f>(A1L551C31 * 2 + A1L551C29 + A1L551C30)</f>
        <v>746.71500000000003</v>
      </c>
      <c r="BR18" s="16" t="s">
        <v>3591</v>
      </c>
      <c r="BS18" s="1">
        <f>(A1L551C28 + A1L551C29 + A1L551C30 + A1L551C31)</f>
        <v>2865.049</v>
      </c>
      <c r="BT18" s="16" t="s">
        <v>3592</v>
      </c>
      <c r="BU18" s="18">
        <f>IF(A1L551C32 &lt;&gt; 0,A1L551C33 / A1L551C32,0)</f>
        <v>0.14984098151797687</v>
      </c>
      <c r="BV18" s="16" t="s">
        <v>3593</v>
      </c>
      <c r="BW18" s="18">
        <f>_xlfn.SINGLE(IF(A1L551C35 = 0,A1L556C35, A1L551C35))</f>
        <v>0.14984098151797687</v>
      </c>
      <c r="BX18" s="16" t="s">
        <v>2983</v>
      </c>
      <c r="BY18" s="6">
        <v>2089.09</v>
      </c>
      <c r="BZ18" s="16" t="s">
        <v>2983</v>
      </c>
      <c r="CA18" s="6">
        <v>199.73699999999999</v>
      </c>
      <c r="CB18" s="16" t="s">
        <v>2983</v>
      </c>
      <c r="CC18" s="6">
        <v>521.17200000000003</v>
      </c>
      <c r="CD18" s="16" t="s">
        <v>2983</v>
      </c>
      <c r="CE18" s="6">
        <v>0.111</v>
      </c>
      <c r="CF18" s="16" t="s">
        <v>3594</v>
      </c>
      <c r="CG18" s="1">
        <f>(A1L551C37 * 2 + A1L551C38 + A1L551C39)</f>
        <v>4899.0889999999999</v>
      </c>
      <c r="CH18" s="16" t="s">
        <v>3595</v>
      </c>
      <c r="CI18" s="1">
        <f>(A1L551C40 * 2 + A1L551C38 + A1L551C39)</f>
        <v>721.13100000000009</v>
      </c>
      <c r="CJ18" s="16" t="s">
        <v>3596</v>
      </c>
      <c r="CK18" s="1">
        <f>(A1L551C37 + A1L551C38 + A1L551C39 + A1L551C40)</f>
        <v>2810.11</v>
      </c>
      <c r="CL18" s="16" t="s">
        <v>3597</v>
      </c>
      <c r="CM18" s="18">
        <f>IF(A1L551C41 &lt;&gt; 0,A1L551C42 / A1L551C41,0)</f>
        <v>0.14719695845492908</v>
      </c>
      <c r="CN18" s="16" t="s">
        <v>3598</v>
      </c>
      <c r="CO18" s="18">
        <f>_xlfn.SINGLE(IF(A1L551C44 = 0,A1L556C44, A1L551C44))</f>
        <v>0.14719695845492908</v>
      </c>
      <c r="CP18" s="16" t="s">
        <v>3599</v>
      </c>
      <c r="CQ18" s="18">
        <f>IF(RUN_YEARS &gt; 1,(A1L551C1 + A1L551C10) / 2, 0)</f>
        <v>2069.7874999999999</v>
      </c>
      <c r="CR18" s="16" t="s">
        <v>3600</v>
      </c>
      <c r="CS18" s="18">
        <f>IF(RUN_YEARS &gt; 1,(A1L551C2 + A1L551C11) / 2, 0)</f>
        <v>182.19650000000001</v>
      </c>
      <c r="CT18" s="16" t="s">
        <v>3601</v>
      </c>
      <c r="CU18" s="18">
        <f>IF(RUN_YEARS &gt; 1,(A1L551C3 + A1L551C12) / 2, 0)</f>
        <v>430.80200000000002</v>
      </c>
      <c r="CV18" s="16" t="s">
        <v>3602</v>
      </c>
      <c r="CW18" s="18">
        <f>IF(RUN_YEARS &gt; 1,(A1L551C4 + A1L551C13) / 2, 0)</f>
        <v>0.35249999999999998</v>
      </c>
      <c r="CX18" s="16" t="s">
        <v>3603</v>
      </c>
      <c r="CY18" s="18">
        <f>IF(RUN_YEARS &gt; 1,(A1L551C5 + A1L551C14) / 2, 0)</f>
        <v>4752.5734999999986</v>
      </c>
      <c r="CZ18" s="16" t="s">
        <v>3604</v>
      </c>
      <c r="DA18" s="18">
        <f>IF(RUN_YEARS &gt; 1,(A1L551C6 + A1L551C15) / 2, 0)</f>
        <v>613.70350000000008</v>
      </c>
      <c r="DB18" s="16" t="s">
        <v>3605</v>
      </c>
      <c r="DC18" s="18">
        <f>IF(RUN_YEARS &gt; 1,(A1L551C7 + A1L551C16) / 2, 0)</f>
        <v>2683.1385</v>
      </c>
      <c r="DD18" s="16" t="s">
        <v>3606</v>
      </c>
      <c r="DE18" s="18">
        <f>IF(A1L551C50 &lt;&gt; 0,A1L551C51 / A1L551C50,0)</f>
        <v>0.12913077514740176</v>
      </c>
      <c r="DF18" s="16" t="s">
        <v>3607</v>
      </c>
      <c r="DG18" s="18">
        <f>_xlfn.SINGLE(IF(A1L551C53 = 0,A1L556C53, A1L551C53))</f>
        <v>0.12913077514740176</v>
      </c>
      <c r="DH18" s="16" t="s">
        <v>3608</v>
      </c>
      <c r="DI18" s="18">
        <f>IF(RUN_YEARS &gt; 2,(A1L551C1 + A1L551C10 + A1L551C19) / 3, 0)</f>
        <v>2105.1990000000001</v>
      </c>
      <c r="DJ18" s="16" t="s">
        <v>3609</v>
      </c>
      <c r="DK18" s="18">
        <f>IF(RUN_YEARS &gt; 2,(A1L551C2 + A1L551C11 + A1L551C20) / 3, 0)</f>
        <v>186.18899999999999</v>
      </c>
      <c r="DL18" s="16" t="s">
        <v>3610</v>
      </c>
      <c r="DM18" s="18">
        <f>IF(RUN_YEARS &gt; 2,(A1L551C3 + A1L551C12 + A1L551C21) / 3, 0)</f>
        <v>465.19466666666671</v>
      </c>
      <c r="DN18" s="16" t="s">
        <v>3611</v>
      </c>
      <c r="DO18" s="18">
        <f>IF(RUN_YEARS &gt; 2,(A1L551C4 + A1L551C13 + A1L551C22) / 3, 0)</f>
        <v>0.505</v>
      </c>
      <c r="DP18" s="16" t="s">
        <v>3612</v>
      </c>
      <c r="DQ18" s="18">
        <f>IF(RUN_YEARS &gt; 2,(A1L551C5 + A1L551C14 + A1L551C23) / 3, 0)</f>
        <v>4861.7816666666658</v>
      </c>
      <c r="DR18" s="16" t="s">
        <v>3613</v>
      </c>
      <c r="DS18" s="18">
        <f>IF(RUN_YEARS &gt; 2,(A1L551C6 + A1L551C15 + A1L551C24) / 3, 0)</f>
        <v>652.39366666666672</v>
      </c>
      <c r="DT18" s="16" t="s">
        <v>3614</v>
      </c>
      <c r="DU18" s="18">
        <f>IF(RUN_YEARS &gt; 2,(A1L551C7 + A1L551C16 + A1L551C25) / 3, 0)</f>
        <v>2757.0876666666663</v>
      </c>
      <c r="DV18" s="16" t="s">
        <v>3615</v>
      </c>
      <c r="DW18" s="18">
        <f>IF(A1L551C59 &lt;&gt; 0,A1L551C60 / A1L551C59,0)</f>
        <v>0.1341881868409695</v>
      </c>
      <c r="DX18" s="16" t="s">
        <v>3616</v>
      </c>
      <c r="DY18" s="18">
        <f>_xlfn.SINGLE(IF(A1L551C62 = 0,A1L556C62, A1L551C62))</f>
        <v>0.1341881868409695</v>
      </c>
      <c r="DZ18" s="16" t="s">
        <v>3617</v>
      </c>
      <c r="EA18" s="18">
        <f>IF(RUN_YEARS &gt; 3,(A1L551C1 + A1L551C10 + A1L551C19 + A1L551C28) / 4, 0)</f>
        <v>2108.5709999999999</v>
      </c>
      <c r="EB18" s="16" t="s">
        <v>3618</v>
      </c>
      <c r="EC18" s="18">
        <f>IF(RUN_YEARS &gt; 3,(A1L551C2 + A1L551C11 + A1L551C20 + A1L551C29) / 4, 0)</f>
        <v>189.309</v>
      </c>
      <c r="ED18" s="16" t="s">
        <v>3619</v>
      </c>
      <c r="EE18" s="18">
        <f>IF(RUN_YEARS &gt; 3,(A1L551C3 + A1L551C12 + A1L551C21 + A1L551C30) / 4, 0)</f>
        <v>485.73099999999999</v>
      </c>
      <c r="EF18" s="16" t="s">
        <v>3620</v>
      </c>
      <c r="EG18" s="18">
        <f>IF(RUN_YEARS &gt; 3,(A1L551C4 + A1L551C13 + A1L551C22 + A1L551C31) / 4, 0)</f>
        <v>0.46700000000000003</v>
      </c>
      <c r="EH18" s="16" t="s">
        <v>3621</v>
      </c>
      <c r="EI18" s="18">
        <f>IF(RUN_YEARS &gt; 3,(A1L551C5 + A1L551C14 + A1L551C23 + A1L551C32) / 4, 0)</f>
        <v>4892.1819999999989</v>
      </c>
      <c r="EJ18" s="16" t="s">
        <v>3622</v>
      </c>
      <c r="EK18" s="18">
        <f>IF(RUN_YEARS &gt; 3,(A1L551C6 + A1L551C15 + A1L551C24 + A1L551C33) / 4, 0)</f>
        <v>675.97400000000005</v>
      </c>
      <c r="EL18" s="16" t="s">
        <v>3623</v>
      </c>
      <c r="EM18" s="18">
        <f>IF(RUN_YEARS &gt; 3,(A1L551C7 + A1L551C16 + A1L551C25 + A1L551C34) / 4, 0)</f>
        <v>2784.0779999999995</v>
      </c>
      <c r="EN18" s="16" t="s">
        <v>3624</v>
      </c>
      <c r="EO18" s="18">
        <f>IF(A1L551C68 &lt;&gt; 0,A1L551C69 / A1L551C68,0)</f>
        <v>0.13817433611423291</v>
      </c>
      <c r="EP18" s="16" t="s">
        <v>3625</v>
      </c>
      <c r="EQ18" s="18">
        <f>_xlfn.SINGLE(IF(A1L551C71 = 0,A1L556C71, A1L551C71))</f>
        <v>0.13817433611423291</v>
      </c>
      <c r="ER18" s="16" t="s">
        <v>3626</v>
      </c>
      <c r="ES18" s="18">
        <f>IF(RUN_YEARS &gt; 4,(A1L551C1 + A1L551C10 + A1L551C19 + A1L551C28 + A1L551C37) / 5, 0)</f>
        <v>2104.6747999999998</v>
      </c>
      <c r="ET18" s="16" t="s">
        <v>3627</v>
      </c>
      <c r="EU18" s="18">
        <f>IF(RUN_YEARS &gt; 4,(A1L551C2 + A1L551C11 + A1L551C20 + A1L551C29 + A1L551C38) / 5, 0)</f>
        <v>191.3946</v>
      </c>
      <c r="EV18" s="16" t="s">
        <v>3628</v>
      </c>
      <c r="EW18" s="18">
        <f>IF(RUN_YEARS &gt; 4,(A1L551C3 + A1L551C12 + A1L551C21 + A1L551C30 + A1L551C39) / 5, 0)</f>
        <v>492.81920000000002</v>
      </c>
      <c r="EX18" s="16" t="s">
        <v>3629</v>
      </c>
      <c r="EY18" s="18">
        <f>IF(RUN_YEARS &gt; 4,(A1L551C4 + A1L551C13 + A1L551C22 + A1L551C31 + A1L551C40) / 5, 0)</f>
        <v>0.39580000000000004</v>
      </c>
      <c r="EZ18" s="16" t="s">
        <v>3630</v>
      </c>
      <c r="FA18" s="18">
        <f>IF(RUN_YEARS &gt; 4,(A1L551C5 + A1L551C14 + A1L551C23 + A1L551C32 + A1L551C41) / 5, 0)</f>
        <v>4893.5633999999991</v>
      </c>
      <c r="FB18" s="16" t="s">
        <v>3631</v>
      </c>
      <c r="FC18" s="18">
        <f>IF(RUN_YEARS &gt; 4,(A1L551C6 + A1L551C15 + A1L551C24 + A1L551C33 + A1L551C42) / 5, 0)</f>
        <v>685.00540000000001</v>
      </c>
      <c r="FD18" s="16" t="s">
        <v>3632</v>
      </c>
      <c r="FE18" s="18">
        <f>IF(RUN_YEARS &gt; 4,(A1L551C7 + A1L551C16 + A1L551C25 + A1L551C34 + A1L551C43) / 5, 0)</f>
        <v>2789.2843999999996</v>
      </c>
      <c r="FF18" s="16" t="s">
        <v>3633</v>
      </c>
      <c r="FG18" s="18">
        <f>IF(A1L551C77 &lt;&gt; 0,A1L551C78 / A1L551C77,0)</f>
        <v>0.13998089817330253</v>
      </c>
      <c r="FH18" s="16" t="s">
        <v>3634</v>
      </c>
      <c r="FI18" s="18">
        <f>_xlfn.SINGLE(IF(A1L551C80 = 0,A1L556C80, A1L551C80))</f>
        <v>0.13998089817330253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288.51600000000002</v>
      </c>
      <c r="F19" s="16" t="s">
        <v>2959</v>
      </c>
      <c r="G19" s="6">
        <v>14.552</v>
      </c>
      <c r="H19" s="16" t="s">
        <v>2959</v>
      </c>
      <c r="I19" s="6">
        <v>3.669</v>
      </c>
      <c r="J19" s="16" t="s">
        <v>2959</v>
      </c>
      <c r="K19" s="6">
        <v>0</v>
      </c>
      <c r="L19" s="16" t="s">
        <v>3635</v>
      </c>
      <c r="M19" s="1">
        <f>(A1L552C1 * 2 + A1L552C2 + A1L552C3)</f>
        <v>595.25300000000004</v>
      </c>
      <c r="N19" s="16" t="s">
        <v>3636</v>
      </c>
      <c r="O19" s="1">
        <f>(A1L552C4 * 2 + A1L552C2 + A1L552C3)</f>
        <v>18.221</v>
      </c>
      <c r="P19" s="16" t="s">
        <v>3637</v>
      </c>
      <c r="Q19" s="1">
        <f>(A1L552C1 + A1L552C2 + A1L552C3 + A1L552C4)</f>
        <v>306.73700000000002</v>
      </c>
      <c r="R19" s="16" t="s">
        <v>3638</v>
      </c>
      <c r="S19" s="18">
        <f>IF(A1L552C5 &lt;&gt; 0,A1L552C6 / A1L552C5,0)</f>
        <v>3.061051351274164E-2</v>
      </c>
      <c r="T19" s="16" t="s">
        <v>3639</v>
      </c>
      <c r="U19" s="18">
        <f>_xlfn.SINGLE(IF(A1L552C8 = 0,A1L556C8, A1L552C8))</f>
        <v>3.061051351274164E-2</v>
      </c>
      <c r="V19" s="16" t="s">
        <v>2965</v>
      </c>
      <c r="W19" s="6">
        <v>376.589</v>
      </c>
      <c r="X19" s="16" t="s">
        <v>2965</v>
      </c>
      <c r="Y19" s="6">
        <v>23.901</v>
      </c>
      <c r="Z19" s="16" t="s">
        <v>2965</v>
      </c>
      <c r="AA19" s="6">
        <v>0.86</v>
      </c>
      <c r="AB19" s="16" t="s">
        <v>2965</v>
      </c>
      <c r="AC19" s="6">
        <v>0.54900000000000004</v>
      </c>
      <c r="AD19" s="16" t="s">
        <v>3640</v>
      </c>
      <c r="AE19" s="1">
        <f>(A1L552C10 * 2 + A1L552C11 + A1L552C12)</f>
        <v>777.93899999999996</v>
      </c>
      <c r="AF19" s="16" t="s">
        <v>3641</v>
      </c>
      <c r="AG19" s="1">
        <f>(A1L552C13 * 2 + A1L552C11 + A1L552C12)</f>
        <v>25.858999999999998</v>
      </c>
      <c r="AH19" s="16" t="s">
        <v>3642</v>
      </c>
      <c r="AI19" s="1">
        <f>(A1L552C10 + A1L552C11 + A1L552C12 + A1L552C13)</f>
        <v>401.899</v>
      </c>
      <c r="AJ19" s="16" t="s">
        <v>3643</v>
      </c>
      <c r="AK19" s="18">
        <f>IF(A1L552C14 &lt;&gt; 0,A1L552C15 / A1L552C14,0)</f>
        <v>3.324039545517065E-2</v>
      </c>
      <c r="AL19" s="16" t="s">
        <v>3644</v>
      </c>
      <c r="AM19" s="18">
        <f>_xlfn.SINGLE(IF(A1L552C17 = 0,A1L556C17, A1L552C17))</f>
        <v>3.324039545517065E-2</v>
      </c>
      <c r="AN19" s="16" t="s">
        <v>2971</v>
      </c>
      <c r="AO19" s="6">
        <v>385.755</v>
      </c>
      <c r="AP19" s="16" t="s">
        <v>2971</v>
      </c>
      <c r="AQ19" s="6">
        <v>25.102</v>
      </c>
      <c r="AR19" s="16" t="s">
        <v>2971</v>
      </c>
      <c r="AS19" s="6">
        <v>1.2549999999999999</v>
      </c>
      <c r="AT19" s="16" t="s">
        <v>2971</v>
      </c>
      <c r="AU19" s="6">
        <v>1.4039999999999999</v>
      </c>
      <c r="AV19" s="16" t="s">
        <v>3645</v>
      </c>
      <c r="AW19" s="1">
        <f>(A1L552C19 * 2 + A1L552C20 + A1L552C21)</f>
        <v>797.86699999999996</v>
      </c>
      <c r="AX19" s="16" t="s">
        <v>3646</v>
      </c>
      <c r="AY19" s="1">
        <f>(A1L552C22 * 2 + A1L552C20 + A1L552C21)</f>
        <v>29.164999999999999</v>
      </c>
      <c r="AZ19" s="16" t="s">
        <v>3647</v>
      </c>
      <c r="BA19" s="1">
        <f>(A1L552C19 + A1L552C20 + A1L552C21 + A1L552C22)</f>
        <v>413.51599999999996</v>
      </c>
      <c r="BB19" s="16" t="s">
        <v>3648</v>
      </c>
      <c r="BC19" s="18">
        <f>IF(A1L552C23 &lt;&gt; 0,A1L552C24 / A1L552C23,0)</f>
        <v>3.6553711332841188E-2</v>
      </c>
      <c r="BD19" s="16" t="s">
        <v>3649</v>
      </c>
      <c r="BE19" s="18">
        <f>_xlfn.SINGLE(IF(A1L552C26 = 0,A1L556C26, A1L552C26))</f>
        <v>3.6553711332841188E-2</v>
      </c>
      <c r="BF19" s="16" t="s">
        <v>2977</v>
      </c>
      <c r="BG19" s="6">
        <v>378.42200000000003</v>
      </c>
      <c r="BH19" s="16" t="s">
        <v>2977</v>
      </c>
      <c r="BI19" s="6">
        <v>27.268000000000001</v>
      </c>
      <c r="BJ19" s="16" t="s">
        <v>2977</v>
      </c>
      <c r="BK19" s="6">
        <v>1.0609999999999999</v>
      </c>
      <c r="BL19" s="16" t="s">
        <v>2977</v>
      </c>
      <c r="BM19" s="6">
        <v>0.51400000000000001</v>
      </c>
      <c r="BN19" s="16" t="s">
        <v>3650</v>
      </c>
      <c r="BO19" s="1">
        <f>(A1L552C28 * 2 + A1L552C29 + A1L552C30)</f>
        <v>785.17300000000012</v>
      </c>
      <c r="BP19" s="16" t="s">
        <v>3651</v>
      </c>
      <c r="BQ19" s="1">
        <f>(A1L552C31 * 2 + A1L552C29 + A1L552C30)</f>
        <v>29.356999999999999</v>
      </c>
      <c r="BR19" s="16" t="s">
        <v>3652</v>
      </c>
      <c r="BS19" s="1">
        <f>(A1L552C28 + A1L552C29 + A1L552C30 + A1L552C31)</f>
        <v>407.26500000000004</v>
      </c>
      <c r="BT19" s="16" t="s">
        <v>3653</v>
      </c>
      <c r="BU19" s="18">
        <f>IF(A1L552C32 &lt;&gt; 0,A1L552C33 / A1L552C32,0)</f>
        <v>3.7389212313719389E-2</v>
      </c>
      <c r="BV19" s="16" t="s">
        <v>3654</v>
      </c>
      <c r="BW19" s="18">
        <f>_xlfn.SINGLE(IF(A1L552C35 = 0,A1L556C35, A1L552C35))</f>
        <v>3.7389212313719389E-2</v>
      </c>
      <c r="BX19" s="16" t="s">
        <v>2983</v>
      </c>
      <c r="BY19" s="6">
        <v>407.61900000000003</v>
      </c>
      <c r="BZ19" s="16" t="s">
        <v>2983</v>
      </c>
      <c r="CA19" s="6">
        <v>24.759</v>
      </c>
      <c r="CB19" s="16" t="s">
        <v>2983</v>
      </c>
      <c r="CC19" s="6">
        <v>0.78800000000000003</v>
      </c>
      <c r="CD19" s="16" t="s">
        <v>2983</v>
      </c>
      <c r="CE19" s="6">
        <v>8.8999999999999996E-2</v>
      </c>
      <c r="CF19" s="16" t="s">
        <v>3655</v>
      </c>
      <c r="CG19" s="1">
        <f>(A1L552C37 * 2 + A1L552C38 + A1L552C39)</f>
        <v>840.78500000000008</v>
      </c>
      <c r="CH19" s="16" t="s">
        <v>3656</v>
      </c>
      <c r="CI19" s="1">
        <f>(A1L552C40 * 2 + A1L552C38 + A1L552C39)</f>
        <v>25.725000000000001</v>
      </c>
      <c r="CJ19" s="16" t="s">
        <v>3657</v>
      </c>
      <c r="CK19" s="1">
        <f>(A1L552C37 + A1L552C38 + A1L552C39 + A1L552C40)</f>
        <v>433.25500000000005</v>
      </c>
      <c r="CL19" s="16" t="s">
        <v>3658</v>
      </c>
      <c r="CM19" s="18">
        <f>IF(A1L552C41 &lt;&gt; 0,A1L552C42 / A1L552C41,0)</f>
        <v>3.0596406929238745E-2</v>
      </c>
      <c r="CN19" s="16" t="s">
        <v>3659</v>
      </c>
      <c r="CO19" s="18">
        <f>_xlfn.SINGLE(IF(A1L552C44 = 0,A1L556C44, A1L552C44))</f>
        <v>3.0596406929238745E-2</v>
      </c>
      <c r="CP19" s="16" t="s">
        <v>3660</v>
      </c>
      <c r="CQ19" s="18">
        <f>IF(RUN_YEARS &gt; 1,(A1L552C1 + A1L552C10) / 2, 0)</f>
        <v>332.55250000000001</v>
      </c>
      <c r="CR19" s="16" t="s">
        <v>3661</v>
      </c>
      <c r="CS19" s="18">
        <f>IF(RUN_YEARS &gt; 1,(A1L552C2 + A1L552C11) / 2, 0)</f>
        <v>19.226500000000001</v>
      </c>
      <c r="CT19" s="16" t="s">
        <v>3662</v>
      </c>
      <c r="CU19" s="18">
        <f>IF(RUN_YEARS &gt; 1,(A1L552C3 + A1L552C12) / 2, 0)</f>
        <v>2.2645</v>
      </c>
      <c r="CV19" s="16" t="s">
        <v>3663</v>
      </c>
      <c r="CW19" s="18">
        <f>IF(RUN_YEARS &gt; 1,(A1L552C4 + A1L552C13) / 2, 0)</f>
        <v>0.27450000000000002</v>
      </c>
      <c r="CX19" s="16" t="s">
        <v>3664</v>
      </c>
      <c r="CY19" s="18">
        <f>IF(RUN_YEARS &gt; 1,(A1L552C5 + A1L552C14) / 2, 0)</f>
        <v>686.596</v>
      </c>
      <c r="CZ19" s="16" t="s">
        <v>3665</v>
      </c>
      <c r="DA19" s="18">
        <f>IF(RUN_YEARS &gt; 1,(A1L552C6 + A1L552C15) / 2, 0)</f>
        <v>22.04</v>
      </c>
      <c r="DB19" s="16" t="s">
        <v>3666</v>
      </c>
      <c r="DC19" s="18">
        <f>IF(RUN_YEARS &gt; 1,(A1L552C7 + A1L552C16) / 2, 0)</f>
        <v>354.31799999999998</v>
      </c>
      <c r="DD19" s="16" t="s">
        <v>3667</v>
      </c>
      <c r="DE19" s="18">
        <f>IF(A1L552C50 &lt;&gt; 0,A1L552C51 / A1L552C50,0)</f>
        <v>3.210039091401639E-2</v>
      </c>
      <c r="DF19" s="16" t="s">
        <v>3668</v>
      </c>
      <c r="DG19" s="18">
        <f>_xlfn.SINGLE(IF(A1L552C53 = 0,A1L556C53, A1L552C53))</f>
        <v>3.210039091401639E-2</v>
      </c>
      <c r="DH19" s="16" t="s">
        <v>3669</v>
      </c>
      <c r="DI19" s="18">
        <f>IF(RUN_YEARS &gt; 2,(A1L552C1 + A1L552C10 + A1L552C19) / 3, 0)</f>
        <v>350.28666666666669</v>
      </c>
      <c r="DJ19" s="16" t="s">
        <v>3670</v>
      </c>
      <c r="DK19" s="18">
        <f>IF(RUN_YEARS &gt; 2,(A1L552C2 + A1L552C11 + A1L552C20) / 3, 0)</f>
        <v>21.185000000000002</v>
      </c>
      <c r="DL19" s="16" t="s">
        <v>3671</v>
      </c>
      <c r="DM19" s="18">
        <f>IF(RUN_YEARS &gt; 2,(A1L552C3 + A1L552C12 + A1L552C21) / 3, 0)</f>
        <v>1.9279999999999999</v>
      </c>
      <c r="DN19" s="16" t="s">
        <v>3672</v>
      </c>
      <c r="DO19" s="18">
        <f>IF(RUN_YEARS &gt; 2,(A1L552C4 + A1L552C13 + A1L552C22) / 3, 0)</f>
        <v>0.65099999999999991</v>
      </c>
      <c r="DP19" s="16" t="s">
        <v>3673</v>
      </c>
      <c r="DQ19" s="18">
        <f>IF(RUN_YEARS &gt; 2,(A1L552C5 + A1L552C14 + A1L552C23) / 3, 0)</f>
        <v>723.68633333333344</v>
      </c>
      <c r="DR19" s="16" t="s">
        <v>3674</v>
      </c>
      <c r="DS19" s="18">
        <f>IF(RUN_YEARS &gt; 2,(A1L552C6 + A1L552C15 + A1L552C24) / 3, 0)</f>
        <v>24.415000000000003</v>
      </c>
      <c r="DT19" s="16" t="s">
        <v>3675</v>
      </c>
      <c r="DU19" s="18">
        <f>IF(RUN_YEARS &gt; 2,(A1L552C7 + A1L552C16 + A1L552C25) / 3, 0)</f>
        <v>374.0506666666667</v>
      </c>
      <c r="DV19" s="16" t="s">
        <v>3676</v>
      </c>
      <c r="DW19" s="18">
        <f>IF(A1L552C59 &lt;&gt; 0,A1L552C60 / A1L552C59,0)</f>
        <v>3.3736991947247864E-2</v>
      </c>
      <c r="DX19" s="16" t="s">
        <v>3677</v>
      </c>
      <c r="DY19" s="18">
        <f>_xlfn.SINGLE(IF(A1L552C62 = 0,A1L556C62, A1L552C62))</f>
        <v>3.3736991947247864E-2</v>
      </c>
      <c r="DZ19" s="16" t="s">
        <v>3678</v>
      </c>
      <c r="EA19" s="18">
        <f>IF(RUN_YEARS &gt; 3,(A1L552C1 + A1L552C10 + A1L552C19 + A1L552C28) / 4, 0)</f>
        <v>357.32050000000004</v>
      </c>
      <c r="EB19" s="16" t="s">
        <v>3679</v>
      </c>
      <c r="EC19" s="18">
        <f>IF(RUN_YEARS &gt; 3,(A1L552C2 + A1L552C11 + A1L552C20 + A1L552C29) / 4, 0)</f>
        <v>22.705750000000002</v>
      </c>
      <c r="ED19" s="16" t="s">
        <v>3680</v>
      </c>
      <c r="EE19" s="18">
        <f>IF(RUN_YEARS &gt; 3,(A1L552C3 + A1L552C12 + A1L552C21 + A1L552C30) / 4, 0)</f>
        <v>1.7112499999999999</v>
      </c>
      <c r="EF19" s="16" t="s">
        <v>3681</v>
      </c>
      <c r="EG19" s="18">
        <f>IF(RUN_YEARS &gt; 3,(A1L552C4 + A1L552C13 + A1L552C22 + A1L552C31) / 4, 0)</f>
        <v>0.61674999999999991</v>
      </c>
      <c r="EH19" s="16" t="s">
        <v>3682</v>
      </c>
      <c r="EI19" s="18">
        <f>IF(RUN_YEARS &gt; 3,(A1L552C5 + A1L552C14 + A1L552C23 + A1L552C32) / 4, 0)</f>
        <v>739.05800000000011</v>
      </c>
      <c r="EJ19" s="16" t="s">
        <v>3683</v>
      </c>
      <c r="EK19" s="18">
        <f>IF(RUN_YEARS &gt; 3,(A1L552C6 + A1L552C15 + A1L552C24 + A1L552C33) / 4, 0)</f>
        <v>25.650500000000001</v>
      </c>
      <c r="EL19" s="16" t="s">
        <v>3684</v>
      </c>
      <c r="EM19" s="18">
        <f>IF(RUN_YEARS &gt; 3,(A1L552C7 + A1L552C16 + A1L552C25 + A1L552C34) / 4, 0)</f>
        <v>382.35425000000004</v>
      </c>
      <c r="EN19" s="16" t="s">
        <v>3685</v>
      </c>
      <c r="EO19" s="18">
        <f>IF(A1L552C68 &lt;&gt; 0,A1L552C69 / A1L552C68,0)</f>
        <v>3.4707018934914444E-2</v>
      </c>
      <c r="EP19" s="16" t="s">
        <v>3686</v>
      </c>
      <c r="EQ19" s="18">
        <f>_xlfn.SINGLE(IF(A1L552C71 = 0,A1L556C71, A1L552C71))</f>
        <v>3.4707018934914444E-2</v>
      </c>
      <c r="ER19" s="16" t="s">
        <v>3687</v>
      </c>
      <c r="ES19" s="18">
        <f>IF(RUN_YEARS &gt; 4,(A1L552C1 + A1L552C10 + A1L552C19 + A1L552C28 + A1L552C37) / 5, 0)</f>
        <v>367.38020000000006</v>
      </c>
      <c r="ET19" s="16" t="s">
        <v>3688</v>
      </c>
      <c r="EU19" s="18">
        <f>IF(RUN_YEARS &gt; 4,(A1L552C2 + A1L552C11 + A1L552C20 + A1L552C29 + A1L552C38) / 5, 0)</f>
        <v>23.116400000000002</v>
      </c>
      <c r="EV19" s="16" t="s">
        <v>3689</v>
      </c>
      <c r="EW19" s="18">
        <f>IF(RUN_YEARS &gt; 4,(A1L552C3 + A1L552C12 + A1L552C21 + A1L552C30 + A1L552C39) / 5, 0)</f>
        <v>1.5266</v>
      </c>
      <c r="EX19" s="16" t="s">
        <v>3690</v>
      </c>
      <c r="EY19" s="18">
        <f>IF(RUN_YEARS &gt; 4,(A1L552C4 + A1L552C13 + A1L552C22 + A1L552C31 + A1L552C40) / 5, 0)</f>
        <v>0.51119999999999988</v>
      </c>
      <c r="EZ19" s="16" t="s">
        <v>3691</v>
      </c>
      <c r="FA19" s="18">
        <f>IF(RUN_YEARS &gt; 4,(A1L552C5 + A1L552C14 + A1L552C23 + A1L552C32 + A1L552C41) / 5, 0)</f>
        <v>759.40340000000015</v>
      </c>
      <c r="FB19" s="16" t="s">
        <v>3692</v>
      </c>
      <c r="FC19" s="18">
        <f>IF(RUN_YEARS &gt; 4,(A1L552C6 + A1L552C15 + A1L552C24 + A1L552C33 + A1L552C42) / 5, 0)</f>
        <v>25.665399999999998</v>
      </c>
      <c r="FD19" s="16" t="s">
        <v>3693</v>
      </c>
      <c r="FE19" s="18">
        <f>IF(RUN_YEARS &gt; 4,(A1L552C7 + A1L552C16 + A1L552C25 + A1L552C34 + A1L552C43) / 5, 0)</f>
        <v>392.53440000000006</v>
      </c>
      <c r="FF19" s="16" t="s">
        <v>3694</v>
      </c>
      <c r="FG19" s="18">
        <f>IF(A1L552C77 &lt;&gt; 0,A1L552C78 / A1L552C77,0)</f>
        <v>3.3796793640902836E-2</v>
      </c>
      <c r="FH19" s="16" t="s">
        <v>3695</v>
      </c>
      <c r="FI19" s="18">
        <f>_xlfn.SINGLE(IF(A1L552C80 = 0,A1L556C80, A1L552C80))</f>
        <v>3.3796793640902836E-2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0</v>
      </c>
      <c r="H20" s="16" t="s">
        <v>2959</v>
      </c>
      <c r="I20" s="6">
        <v>0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</v>
      </c>
      <c r="N20" s="16" t="s">
        <v>3697</v>
      </c>
      <c r="O20" s="1">
        <f>(A1L553C4 * 2 + A1L553C2 + A1L553C3)</f>
        <v>0</v>
      </c>
      <c r="P20" s="16" t="s">
        <v>3698</v>
      </c>
      <c r="Q20" s="1">
        <f>(A1L553C1 + A1L553C2 + A1L553C3 + A1L553C4)</f>
        <v>0</v>
      </c>
      <c r="R20" s="16" t="s">
        <v>3699</v>
      </c>
      <c r="S20" s="18">
        <f>IF(A1L553C5 &lt;&gt; 0,A1L553C6 / A1L553C5,0)</f>
        <v>0</v>
      </c>
      <c r="T20" s="16" t="s">
        <v>3700</v>
      </c>
      <c r="U20" s="18">
        <f>_xlfn.SINGLE(IF(A1L553C8 = 0,A1L556C8, A1L553C8))</f>
        <v>0.19411134594373053</v>
      </c>
      <c r="V20" s="16" t="s">
        <v>2965</v>
      </c>
      <c r="W20" s="6">
        <v>3.5000000000000003E-2</v>
      </c>
      <c r="X20" s="16" t="s">
        <v>2965</v>
      </c>
      <c r="Y20" s="6">
        <v>0</v>
      </c>
      <c r="Z20" s="16" t="s">
        <v>2965</v>
      </c>
      <c r="AA20" s="6">
        <v>0</v>
      </c>
      <c r="AB20" s="16" t="s">
        <v>2965</v>
      </c>
      <c r="AC20" s="6">
        <v>7.8E-2</v>
      </c>
      <c r="AD20" s="16" t="s">
        <v>3701</v>
      </c>
      <c r="AE20" s="1">
        <f>(A1L553C10 * 2 + A1L553C11 + A1L553C12)</f>
        <v>7.0000000000000007E-2</v>
      </c>
      <c r="AF20" s="16" t="s">
        <v>3702</v>
      </c>
      <c r="AG20" s="1">
        <f>(A1L553C13 * 2 + A1L553C11 + A1L553C12)</f>
        <v>0.156</v>
      </c>
      <c r="AH20" s="16" t="s">
        <v>3703</v>
      </c>
      <c r="AI20" s="1">
        <f>(A1L553C10 + A1L553C11 + A1L553C12 + A1L553C13)</f>
        <v>0.113</v>
      </c>
      <c r="AJ20" s="16" t="s">
        <v>3704</v>
      </c>
      <c r="AK20" s="18">
        <f>IF(A1L553C14 &lt;&gt; 0,A1L553C15 / A1L553C14,0)</f>
        <v>2.2285714285714282</v>
      </c>
      <c r="AL20" s="16" t="s">
        <v>3705</v>
      </c>
      <c r="AM20" s="18">
        <f>_xlfn.SINGLE(IF(A1L553C17 = 0,A1L556C17, A1L553C17))</f>
        <v>2.2285714285714282</v>
      </c>
      <c r="AN20" s="16" t="s">
        <v>2971</v>
      </c>
      <c r="AO20" s="6">
        <v>3.5000000000000003E-2</v>
      </c>
      <c r="AP20" s="16" t="s">
        <v>2971</v>
      </c>
      <c r="AQ20" s="6">
        <v>0</v>
      </c>
      <c r="AR20" s="16" t="s">
        <v>2971</v>
      </c>
      <c r="AS20" s="6">
        <v>0.105</v>
      </c>
      <c r="AT20" s="16" t="s">
        <v>2971</v>
      </c>
      <c r="AU20" s="6">
        <v>5.3999999999999999E-2</v>
      </c>
      <c r="AV20" s="16" t="s">
        <v>3706</v>
      </c>
      <c r="AW20" s="1">
        <f>(A1L553C19 * 2 + A1L553C20 + A1L553C21)</f>
        <v>0.17499999999999999</v>
      </c>
      <c r="AX20" s="16" t="s">
        <v>3707</v>
      </c>
      <c r="AY20" s="1">
        <f>(A1L553C22 * 2 + A1L553C20 + A1L553C21)</f>
        <v>0.21299999999999999</v>
      </c>
      <c r="AZ20" s="16" t="s">
        <v>3708</v>
      </c>
      <c r="BA20" s="1">
        <f>(A1L553C19 + A1L553C20 + A1L553C21 + A1L553C22)</f>
        <v>0.19400000000000001</v>
      </c>
      <c r="BB20" s="16" t="s">
        <v>3709</v>
      </c>
      <c r="BC20" s="18">
        <f>IF(A1L553C23 &lt;&gt; 0,A1L553C24 / A1L553C23,0)</f>
        <v>1.2171428571428571</v>
      </c>
      <c r="BD20" s="16" t="s">
        <v>3710</v>
      </c>
      <c r="BE20" s="18">
        <f>_xlfn.SINGLE(IF(A1L553C26 = 0,A1L556C26, A1L553C26))</f>
        <v>1.2171428571428571</v>
      </c>
      <c r="BF20" s="16" t="s">
        <v>2977</v>
      </c>
      <c r="BG20" s="6">
        <v>0.17599999999999999</v>
      </c>
      <c r="BH20" s="16" t="s">
        <v>2977</v>
      </c>
      <c r="BI20" s="6">
        <v>0</v>
      </c>
      <c r="BJ20" s="16" t="s">
        <v>2977</v>
      </c>
      <c r="BK20" s="6">
        <v>0.106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0.45799999999999996</v>
      </c>
      <c r="BP20" s="16" t="s">
        <v>3712</v>
      </c>
      <c r="BQ20" s="1">
        <f>(A1L553C31 * 2 + A1L553C29 + A1L553C30)</f>
        <v>0.106</v>
      </c>
      <c r="BR20" s="16" t="s">
        <v>3713</v>
      </c>
      <c r="BS20" s="1">
        <f>(A1L553C28 + A1L553C29 + A1L553C30 + A1L553C31)</f>
        <v>0.28199999999999997</v>
      </c>
      <c r="BT20" s="16" t="s">
        <v>3714</v>
      </c>
      <c r="BU20" s="18">
        <f>IF(A1L553C32 &lt;&gt; 0,A1L553C33 / A1L553C32,0)</f>
        <v>0.23144104803493451</v>
      </c>
      <c r="BV20" s="16" t="s">
        <v>3715</v>
      </c>
      <c r="BW20" s="18">
        <f>_xlfn.SINGLE(IF(A1L553C35 = 0,A1L556C35, A1L553C35))</f>
        <v>0.23144104803493451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</v>
      </c>
      <c r="CH20" s="16" t="s">
        <v>3717</v>
      </c>
      <c r="CI20" s="1">
        <f>(A1L553C40 * 2 + A1L553C38 + A1L553C39)</f>
        <v>0</v>
      </c>
      <c r="CJ20" s="16" t="s">
        <v>3718</v>
      </c>
      <c r="CK20" s="1">
        <f>(A1L553C37 + A1L553C38 + A1L553C39 + A1L553C40)</f>
        <v>0</v>
      </c>
      <c r="CL20" s="16" t="s">
        <v>3719</v>
      </c>
      <c r="CM20" s="18">
        <f>IF(A1L553C41 &lt;&gt; 0,A1L553C42 / A1L553C41,0)</f>
        <v>0</v>
      </c>
      <c r="CN20" s="16" t="s">
        <v>3720</v>
      </c>
      <c r="CO20" s="18">
        <f>_xlfn.SINGLE(IF(A1L553C44 = 0,A1L556C44, A1L553C44))</f>
        <v>0.19489299836094418</v>
      </c>
      <c r="CP20" s="16" t="s">
        <v>3721</v>
      </c>
      <c r="CQ20" s="18">
        <f>IF(RUN_YEARS &gt; 1,(A1L553C1 + A1L553C10) / 2, 0)</f>
        <v>1.7500000000000002E-2</v>
      </c>
      <c r="CR20" s="16" t="s">
        <v>3722</v>
      </c>
      <c r="CS20" s="18">
        <f>IF(RUN_YEARS &gt; 1,(A1L553C2 + A1L553C11) / 2, 0)</f>
        <v>0</v>
      </c>
      <c r="CT20" s="16" t="s">
        <v>3723</v>
      </c>
      <c r="CU20" s="18">
        <f>IF(RUN_YEARS &gt; 1,(A1L553C3 + A1L553C12) / 2, 0)</f>
        <v>0</v>
      </c>
      <c r="CV20" s="16" t="s">
        <v>3724</v>
      </c>
      <c r="CW20" s="18">
        <f>IF(RUN_YEARS &gt; 1,(A1L553C4 + A1L553C13) / 2, 0)</f>
        <v>3.9E-2</v>
      </c>
      <c r="CX20" s="16" t="s">
        <v>3725</v>
      </c>
      <c r="CY20" s="18">
        <f>IF(RUN_YEARS &gt; 1,(A1L553C5 + A1L553C14) / 2, 0)</f>
        <v>3.5000000000000003E-2</v>
      </c>
      <c r="CZ20" s="16" t="s">
        <v>3726</v>
      </c>
      <c r="DA20" s="18">
        <f>IF(RUN_YEARS &gt; 1,(A1L553C6 + A1L553C15) / 2, 0)</f>
        <v>7.8E-2</v>
      </c>
      <c r="DB20" s="16" t="s">
        <v>3727</v>
      </c>
      <c r="DC20" s="18">
        <f>IF(RUN_YEARS &gt; 1,(A1L553C7 + A1L553C16) / 2, 0)</f>
        <v>5.6500000000000002E-2</v>
      </c>
      <c r="DD20" s="16" t="s">
        <v>3728</v>
      </c>
      <c r="DE20" s="18">
        <f>IF(A1L553C50 &lt;&gt; 0,A1L553C51 / A1L553C50,0)</f>
        <v>2.2285714285714282</v>
      </c>
      <c r="DF20" s="16" t="s">
        <v>3729</v>
      </c>
      <c r="DG20" s="18">
        <f>_xlfn.SINGLE(IF(A1L553C53 = 0,A1L556C53, A1L553C53))</f>
        <v>2.2285714285714282</v>
      </c>
      <c r="DH20" s="16" t="s">
        <v>3730</v>
      </c>
      <c r="DI20" s="18">
        <f>IF(RUN_YEARS &gt; 2,(A1L553C1 + A1L553C10 + A1L553C19) / 3, 0)</f>
        <v>2.3333333333333334E-2</v>
      </c>
      <c r="DJ20" s="16" t="s">
        <v>3731</v>
      </c>
      <c r="DK20" s="18">
        <f>IF(RUN_YEARS &gt; 2,(A1L553C2 + A1L553C11 + A1L553C20) / 3, 0)</f>
        <v>0</v>
      </c>
      <c r="DL20" s="16" t="s">
        <v>3732</v>
      </c>
      <c r="DM20" s="18">
        <f>IF(RUN_YEARS &gt; 2,(A1L553C3 + A1L553C12 + A1L553C21) / 3, 0)</f>
        <v>3.4999999999999996E-2</v>
      </c>
      <c r="DN20" s="16" t="s">
        <v>3733</v>
      </c>
      <c r="DO20" s="18">
        <f>IF(RUN_YEARS &gt; 2,(A1L553C4 + A1L553C13 + A1L553C22) / 3, 0)</f>
        <v>4.4000000000000004E-2</v>
      </c>
      <c r="DP20" s="16" t="s">
        <v>3734</v>
      </c>
      <c r="DQ20" s="18">
        <f>IF(RUN_YEARS &gt; 2,(A1L553C5 + A1L553C14 + A1L553C23) / 3, 0)</f>
        <v>8.1666666666666665E-2</v>
      </c>
      <c r="DR20" s="16" t="s">
        <v>3735</v>
      </c>
      <c r="DS20" s="18">
        <f>IF(RUN_YEARS &gt; 2,(A1L553C6 + A1L553C15 + A1L553C24) / 3, 0)</f>
        <v>0.123</v>
      </c>
      <c r="DT20" s="16" t="s">
        <v>3736</v>
      </c>
      <c r="DU20" s="18">
        <f>IF(RUN_YEARS &gt; 2,(A1L553C7 + A1L553C16 + A1L553C25) / 3, 0)</f>
        <v>0.10233333333333333</v>
      </c>
      <c r="DV20" s="16" t="s">
        <v>3737</v>
      </c>
      <c r="DW20" s="18">
        <f>IF(A1L553C59 &lt;&gt; 0,A1L553C60 / A1L553C59,0)</f>
        <v>1.5061224489795919</v>
      </c>
      <c r="DX20" s="16" t="s">
        <v>3738</v>
      </c>
      <c r="DY20" s="18">
        <f>_xlfn.SINGLE(IF(A1L553C62 = 0,A1L556C62, A1L553C62))</f>
        <v>1.5061224489795919</v>
      </c>
      <c r="DZ20" s="16" t="s">
        <v>3739</v>
      </c>
      <c r="EA20" s="18">
        <f>IF(RUN_YEARS &gt; 3,(A1L553C1 + A1L553C10 + A1L553C19 + A1L553C28) / 4, 0)</f>
        <v>6.1499999999999999E-2</v>
      </c>
      <c r="EB20" s="16" t="s">
        <v>3740</v>
      </c>
      <c r="EC20" s="18">
        <f>IF(RUN_YEARS &gt; 3,(A1L553C2 + A1L553C11 + A1L553C20 + A1L553C29) / 4, 0)</f>
        <v>0</v>
      </c>
      <c r="ED20" s="16" t="s">
        <v>3741</v>
      </c>
      <c r="EE20" s="18">
        <f>IF(RUN_YEARS &gt; 3,(A1L553C3 + A1L553C12 + A1L553C21 + A1L553C30) / 4, 0)</f>
        <v>5.2749999999999998E-2</v>
      </c>
      <c r="EF20" s="16" t="s">
        <v>3742</v>
      </c>
      <c r="EG20" s="18">
        <f>IF(RUN_YEARS &gt; 3,(A1L553C4 + A1L553C13 + A1L553C22 + A1L553C31) / 4, 0)</f>
        <v>3.3000000000000002E-2</v>
      </c>
      <c r="EH20" s="16" t="s">
        <v>3743</v>
      </c>
      <c r="EI20" s="18">
        <f>IF(RUN_YEARS &gt; 3,(A1L553C5 + A1L553C14 + A1L553C23 + A1L553C32) / 4, 0)</f>
        <v>0.17574999999999999</v>
      </c>
      <c r="EJ20" s="16" t="s">
        <v>3744</v>
      </c>
      <c r="EK20" s="18">
        <f>IF(RUN_YEARS &gt; 3,(A1L553C6 + A1L553C15 + A1L553C24 + A1L553C33) / 4, 0)</f>
        <v>0.11874999999999999</v>
      </c>
      <c r="EL20" s="16" t="s">
        <v>3745</v>
      </c>
      <c r="EM20" s="18">
        <f>IF(RUN_YEARS &gt; 3,(A1L553C7 + A1L553C16 + A1L553C25 + A1L553C34) / 4, 0)</f>
        <v>0.14724999999999999</v>
      </c>
      <c r="EN20" s="16" t="s">
        <v>3746</v>
      </c>
      <c r="EO20" s="18">
        <f>IF(A1L553C68 &lt;&gt; 0,A1L553C69 / A1L553C68,0)</f>
        <v>0.67567567567567566</v>
      </c>
      <c r="EP20" s="16" t="s">
        <v>3747</v>
      </c>
      <c r="EQ20" s="18">
        <f>_xlfn.SINGLE(IF(A1L553C71 = 0,A1L556C71, A1L553C71))</f>
        <v>0.67567567567567566</v>
      </c>
      <c r="ER20" s="16" t="s">
        <v>3748</v>
      </c>
      <c r="ES20" s="18">
        <f>IF(RUN_YEARS &gt; 4,(A1L553C1 + A1L553C10 + A1L553C19 + A1L553C28 + A1L553C37) / 5, 0)</f>
        <v>4.9200000000000001E-2</v>
      </c>
      <c r="ET20" s="16" t="s">
        <v>3749</v>
      </c>
      <c r="EU20" s="18">
        <f>IF(RUN_YEARS &gt; 4,(A1L553C2 + A1L553C11 + A1L553C20 + A1L553C29 + A1L553C38) / 5, 0)</f>
        <v>0</v>
      </c>
      <c r="EV20" s="16" t="s">
        <v>3750</v>
      </c>
      <c r="EW20" s="18">
        <f>IF(RUN_YEARS &gt; 4,(A1L553C3 + A1L553C12 + A1L553C21 + A1L553C30 + A1L553C39) / 5, 0)</f>
        <v>4.2200000000000001E-2</v>
      </c>
      <c r="EX20" s="16" t="s">
        <v>3751</v>
      </c>
      <c r="EY20" s="18">
        <f>IF(RUN_YEARS &gt; 4,(A1L553C4 + A1L553C13 + A1L553C22 + A1L553C31 + A1L553C40) / 5, 0)</f>
        <v>2.64E-2</v>
      </c>
      <c r="EZ20" s="16" t="s">
        <v>3752</v>
      </c>
      <c r="FA20" s="18">
        <f>IF(RUN_YEARS &gt; 4,(A1L553C5 + A1L553C14 + A1L553C23 + A1L553C32 + A1L553C41) / 5, 0)</f>
        <v>0.1406</v>
      </c>
      <c r="FB20" s="16" t="s">
        <v>3753</v>
      </c>
      <c r="FC20" s="18">
        <f>IF(RUN_YEARS &gt; 4,(A1L553C6 + A1L553C15 + A1L553C24 + A1L553C33 + A1L553C42) / 5, 0)</f>
        <v>9.5000000000000001E-2</v>
      </c>
      <c r="FD20" s="16" t="s">
        <v>3754</v>
      </c>
      <c r="FE20" s="18">
        <f>IF(RUN_YEARS &gt; 4,(A1L553C7 + A1L553C16 + A1L553C25 + A1L553C34 + A1L553C43) / 5, 0)</f>
        <v>0.11779999999999999</v>
      </c>
      <c r="FF20" s="16" t="s">
        <v>3755</v>
      </c>
      <c r="FG20" s="18">
        <f>IF(A1L553C77 &lt;&gt; 0,A1L553C78 / A1L553C77,0)</f>
        <v>0.67567567567567566</v>
      </c>
      <c r="FH20" s="16" t="s">
        <v>3756</v>
      </c>
      <c r="FI20" s="18">
        <f>_xlfn.SINGLE(IF(A1L553C80 = 0,A1L556C80, A1L553C80))</f>
        <v>0.67567567567567566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48.915999999999997</v>
      </c>
      <c r="F21" s="16" t="s">
        <v>2959</v>
      </c>
      <c r="G21" s="6">
        <v>28.016999999999999</v>
      </c>
      <c r="H21" s="16" t="s">
        <v>2959</v>
      </c>
      <c r="I21" s="6">
        <v>43.463000000000001</v>
      </c>
      <c r="J21" s="16" t="s">
        <v>2959</v>
      </c>
      <c r="K21" s="6">
        <v>13.909000000000001</v>
      </c>
      <c r="L21" s="16" t="s">
        <v>3757</v>
      </c>
      <c r="M21" s="1">
        <f>(A1L554C1 * 2 + A1L554C2 + A1L554C3)</f>
        <v>169.31199999999998</v>
      </c>
      <c r="N21" s="16" t="s">
        <v>3758</v>
      </c>
      <c r="O21" s="1">
        <f>(A1L554C4 * 2 + A1L554C2 + A1L554C3)</f>
        <v>99.298000000000002</v>
      </c>
      <c r="P21" s="16" t="s">
        <v>3759</v>
      </c>
      <c r="Q21" s="1">
        <f>(A1L554C1 + A1L554C2 + A1L554C3 + A1L554C4)</f>
        <v>134.30499999999998</v>
      </c>
      <c r="R21" s="16" t="s">
        <v>3760</v>
      </c>
      <c r="S21" s="18">
        <f>IF(A1L554C5 &lt;&gt; 0,A1L554C6 / A1L554C5,0)</f>
        <v>0.58647939897939905</v>
      </c>
      <c r="T21" s="16" t="s">
        <v>3761</v>
      </c>
      <c r="U21" s="18">
        <f>_xlfn.SINGLE(IF(A1L554C8 = 0,A1L556C8, A1L554C8))</f>
        <v>0.58647939897939905</v>
      </c>
      <c r="V21" s="16" t="s">
        <v>2965</v>
      </c>
      <c r="W21" s="6">
        <v>45.412999999999997</v>
      </c>
      <c r="X21" s="16" t="s">
        <v>2965</v>
      </c>
      <c r="Y21" s="6">
        <v>29.954999999999998</v>
      </c>
      <c r="Z21" s="16" t="s">
        <v>2965</v>
      </c>
      <c r="AA21" s="6">
        <v>65.584000000000003</v>
      </c>
      <c r="AB21" s="16" t="s">
        <v>2965</v>
      </c>
      <c r="AC21" s="6">
        <v>15.647</v>
      </c>
      <c r="AD21" s="16" t="s">
        <v>3762</v>
      </c>
      <c r="AE21" s="1">
        <f>(A1L554C10 * 2 + A1L554C11 + A1L554C12)</f>
        <v>186.36500000000001</v>
      </c>
      <c r="AF21" s="16" t="s">
        <v>3763</v>
      </c>
      <c r="AG21" s="1">
        <f>(A1L554C13 * 2 + A1L554C11 + A1L554C12)</f>
        <v>126.833</v>
      </c>
      <c r="AH21" s="16" t="s">
        <v>3764</v>
      </c>
      <c r="AI21" s="1">
        <f>(A1L554C10 + A1L554C11 + A1L554C12 + A1L554C13)</f>
        <v>156.59899999999999</v>
      </c>
      <c r="AJ21" s="16" t="s">
        <v>3765</v>
      </c>
      <c r="AK21" s="18">
        <f>IF(A1L554C14 &lt;&gt; 0,A1L554C15 / A1L554C14,0)</f>
        <v>0.68056233734875105</v>
      </c>
      <c r="AL21" s="16" t="s">
        <v>3766</v>
      </c>
      <c r="AM21" s="18">
        <f>_xlfn.SINGLE(IF(A1L554C17 = 0,A1L556C17, A1L554C17))</f>
        <v>0.68056233734875105</v>
      </c>
      <c r="AN21" s="16" t="s">
        <v>2971</v>
      </c>
      <c r="AO21" s="6">
        <v>43.575000000000003</v>
      </c>
      <c r="AP21" s="16" t="s">
        <v>2971</v>
      </c>
      <c r="AQ21" s="6">
        <v>22.407</v>
      </c>
      <c r="AR21" s="16" t="s">
        <v>2971</v>
      </c>
      <c r="AS21" s="6">
        <v>58.497</v>
      </c>
      <c r="AT21" s="16" t="s">
        <v>2971</v>
      </c>
      <c r="AU21" s="6">
        <v>13.55</v>
      </c>
      <c r="AV21" s="16" t="s">
        <v>3767</v>
      </c>
      <c r="AW21" s="1">
        <f>(A1L554C19 * 2 + A1L554C20 + A1L554C21)</f>
        <v>168.054</v>
      </c>
      <c r="AX21" s="16" t="s">
        <v>3768</v>
      </c>
      <c r="AY21" s="1">
        <f>(A1L554C22 * 2 + A1L554C20 + A1L554C21)</f>
        <v>108.004</v>
      </c>
      <c r="AZ21" s="16" t="s">
        <v>3769</v>
      </c>
      <c r="BA21" s="1">
        <f>(A1L554C19 + A1L554C20 + A1L554C21 + A1L554C22)</f>
        <v>138.029</v>
      </c>
      <c r="BB21" s="16" t="s">
        <v>3770</v>
      </c>
      <c r="BC21" s="18">
        <f>IF(A1L554C23 &lt;&gt; 0,A1L554C24 / A1L554C23,0)</f>
        <v>0.64267437847358588</v>
      </c>
      <c r="BD21" s="16" t="s">
        <v>3771</v>
      </c>
      <c r="BE21" s="18">
        <f>_xlfn.SINGLE(IF(A1L554C26 = 0,A1L556C26, A1L554C26))</f>
        <v>0.64267437847358588</v>
      </c>
      <c r="BF21" s="16" t="s">
        <v>2977</v>
      </c>
      <c r="BG21" s="6">
        <v>42.889000000000003</v>
      </c>
      <c r="BH21" s="16" t="s">
        <v>2977</v>
      </c>
      <c r="BI21" s="6">
        <v>19.256</v>
      </c>
      <c r="BJ21" s="16" t="s">
        <v>2977</v>
      </c>
      <c r="BK21" s="6">
        <v>65.787000000000006</v>
      </c>
      <c r="BL21" s="16" t="s">
        <v>2977</v>
      </c>
      <c r="BM21" s="6">
        <v>5.76</v>
      </c>
      <c r="BN21" s="16" t="s">
        <v>3772</v>
      </c>
      <c r="BO21" s="1">
        <f>(A1L554C28 * 2 + A1L554C29 + A1L554C30)</f>
        <v>170.82100000000003</v>
      </c>
      <c r="BP21" s="16" t="s">
        <v>3773</v>
      </c>
      <c r="BQ21" s="1">
        <f>(A1L554C31 * 2 + A1L554C29 + A1L554C30)</f>
        <v>96.563000000000002</v>
      </c>
      <c r="BR21" s="16" t="s">
        <v>3774</v>
      </c>
      <c r="BS21" s="1">
        <f>(A1L554C28 + A1L554C29 + A1L554C30 + A1L554C31)</f>
        <v>133.69200000000001</v>
      </c>
      <c r="BT21" s="16" t="s">
        <v>3775</v>
      </c>
      <c r="BU21" s="18">
        <f>IF(A1L554C32 &lt;&gt; 0,A1L554C33 / A1L554C32,0)</f>
        <v>0.56528764027842004</v>
      </c>
      <c r="BV21" s="16" t="s">
        <v>3776</v>
      </c>
      <c r="BW21" s="18">
        <f>_xlfn.SINGLE(IF(A1L554C35 = 0,A1L556C35, A1L554C35))</f>
        <v>0.56528764027842004</v>
      </c>
      <c r="BX21" s="16" t="s">
        <v>2983</v>
      </c>
      <c r="BY21" s="6">
        <v>41.005000000000003</v>
      </c>
      <c r="BZ21" s="16" t="s">
        <v>2983</v>
      </c>
      <c r="CA21" s="6">
        <v>17.614000000000001</v>
      </c>
      <c r="CB21" s="16" t="s">
        <v>2983</v>
      </c>
      <c r="CC21" s="6">
        <v>64.472999999999999</v>
      </c>
      <c r="CD21" s="16" t="s">
        <v>2983</v>
      </c>
      <c r="CE21" s="6">
        <v>3.093</v>
      </c>
      <c r="CF21" s="16" t="s">
        <v>3777</v>
      </c>
      <c r="CG21" s="1">
        <f>(A1L554C37 * 2 + A1L554C38 + A1L554C39)</f>
        <v>164.09700000000001</v>
      </c>
      <c r="CH21" s="16" t="s">
        <v>3778</v>
      </c>
      <c r="CI21" s="1">
        <f>(A1L554C40 * 2 + A1L554C38 + A1L554C39)</f>
        <v>88.272999999999996</v>
      </c>
      <c r="CJ21" s="16" t="s">
        <v>3779</v>
      </c>
      <c r="CK21" s="1">
        <f>(A1L554C37 + A1L554C38 + A1L554C39 + A1L554C40)</f>
        <v>126.185</v>
      </c>
      <c r="CL21" s="16" t="s">
        <v>3780</v>
      </c>
      <c r="CM21" s="18">
        <f>IF(A1L554C41 &lt;&gt; 0,A1L554C42 / A1L554C41,0)</f>
        <v>0.53793183300121261</v>
      </c>
      <c r="CN21" s="16" t="s">
        <v>3781</v>
      </c>
      <c r="CO21" s="18">
        <f>_xlfn.SINGLE(IF(A1L554C44 = 0,A1L556C44, A1L554C44))</f>
        <v>0.53793183300121261</v>
      </c>
      <c r="CP21" s="16" t="s">
        <v>3782</v>
      </c>
      <c r="CQ21" s="18">
        <f>IF(RUN_YEARS &gt; 1,(A1L554C1 + A1L554C10) / 2, 0)</f>
        <v>47.164499999999997</v>
      </c>
      <c r="CR21" s="16" t="s">
        <v>3783</v>
      </c>
      <c r="CS21" s="18">
        <f>IF(RUN_YEARS &gt; 1,(A1L554C2 + A1L554C11) / 2, 0)</f>
        <v>28.985999999999997</v>
      </c>
      <c r="CT21" s="16" t="s">
        <v>3784</v>
      </c>
      <c r="CU21" s="18">
        <f>IF(RUN_YEARS &gt; 1,(A1L554C3 + A1L554C12) / 2, 0)</f>
        <v>54.523499999999999</v>
      </c>
      <c r="CV21" s="16" t="s">
        <v>3785</v>
      </c>
      <c r="CW21" s="18">
        <f>IF(RUN_YEARS &gt; 1,(A1L554C4 + A1L554C13) / 2, 0)</f>
        <v>14.778</v>
      </c>
      <c r="CX21" s="16" t="s">
        <v>3786</v>
      </c>
      <c r="CY21" s="18">
        <f>IF(RUN_YEARS &gt; 1,(A1L554C5 + A1L554C14) / 2, 0)</f>
        <v>177.83850000000001</v>
      </c>
      <c r="CZ21" s="16" t="s">
        <v>3787</v>
      </c>
      <c r="DA21" s="18">
        <f>IF(RUN_YEARS &gt; 1,(A1L554C6 + A1L554C15) / 2, 0)</f>
        <v>113.0655</v>
      </c>
      <c r="DB21" s="16" t="s">
        <v>3788</v>
      </c>
      <c r="DC21" s="18">
        <f>IF(RUN_YEARS &gt; 1,(A1L554C7 + A1L554C16) / 2, 0)</f>
        <v>145.452</v>
      </c>
      <c r="DD21" s="16" t="s">
        <v>3789</v>
      </c>
      <c r="DE21" s="18">
        <f>IF(A1L554C50 &lt;&gt; 0,A1L554C51 / A1L554C50,0)</f>
        <v>0.63577628016430632</v>
      </c>
      <c r="DF21" s="16" t="s">
        <v>3790</v>
      </c>
      <c r="DG21" s="18">
        <f>_xlfn.SINGLE(IF(A1L554C53 = 0,A1L556C53, A1L554C53))</f>
        <v>0.63577628016430632</v>
      </c>
      <c r="DH21" s="16" t="s">
        <v>3791</v>
      </c>
      <c r="DI21" s="18">
        <f>IF(RUN_YEARS &gt; 2,(A1L554C1 + A1L554C10 + A1L554C19) / 3, 0)</f>
        <v>45.967999999999996</v>
      </c>
      <c r="DJ21" s="16" t="s">
        <v>3792</v>
      </c>
      <c r="DK21" s="18">
        <f>IF(RUN_YEARS &gt; 2,(A1L554C2 + A1L554C11 + A1L554C20) / 3, 0)</f>
        <v>26.792999999999996</v>
      </c>
      <c r="DL21" s="16" t="s">
        <v>3793</v>
      </c>
      <c r="DM21" s="18">
        <f>IF(RUN_YEARS &gt; 2,(A1L554C3 + A1L554C12 + A1L554C21) / 3, 0)</f>
        <v>55.847999999999992</v>
      </c>
      <c r="DN21" s="16" t="s">
        <v>3794</v>
      </c>
      <c r="DO21" s="18">
        <f>IF(RUN_YEARS &gt; 2,(A1L554C4 + A1L554C13 + A1L554C22) / 3, 0)</f>
        <v>14.368666666666668</v>
      </c>
      <c r="DP21" s="16" t="s">
        <v>3795</v>
      </c>
      <c r="DQ21" s="18">
        <f>IF(RUN_YEARS &gt; 2,(A1L554C5 + A1L554C14 + A1L554C23) / 3, 0)</f>
        <v>174.577</v>
      </c>
      <c r="DR21" s="16" t="s">
        <v>3796</v>
      </c>
      <c r="DS21" s="18">
        <f>IF(RUN_YEARS &gt; 2,(A1L554C6 + A1L554C15 + A1L554C24) / 3, 0)</f>
        <v>111.37833333333333</v>
      </c>
      <c r="DT21" s="16" t="s">
        <v>3797</v>
      </c>
      <c r="DU21" s="18">
        <f>IF(RUN_YEARS &gt; 2,(A1L554C7 + A1L554C16 + A1L554C25) / 3, 0)</f>
        <v>142.97766666666666</v>
      </c>
      <c r="DV21" s="16" t="s">
        <v>3798</v>
      </c>
      <c r="DW21" s="18">
        <f>IF(A1L554C59 &lt;&gt; 0,A1L554C60 / A1L554C59,0)</f>
        <v>0.63798973136972992</v>
      </c>
      <c r="DX21" s="16" t="s">
        <v>3799</v>
      </c>
      <c r="DY21" s="18">
        <f>_xlfn.SINGLE(IF(A1L554C62 = 0,A1L556C62, A1L554C62))</f>
        <v>0.63798973136972992</v>
      </c>
      <c r="DZ21" s="16" t="s">
        <v>3800</v>
      </c>
      <c r="EA21" s="18">
        <f>IF(RUN_YEARS &gt; 3,(A1L554C1 + A1L554C10 + A1L554C19 + A1L554C28) / 4, 0)</f>
        <v>45.198250000000002</v>
      </c>
      <c r="EB21" s="16" t="s">
        <v>3801</v>
      </c>
      <c r="EC21" s="18">
        <f>IF(RUN_YEARS &gt; 3,(A1L554C2 + A1L554C11 + A1L554C20 + A1L554C29) / 4, 0)</f>
        <v>24.908749999999998</v>
      </c>
      <c r="ED21" s="16" t="s">
        <v>3802</v>
      </c>
      <c r="EE21" s="18">
        <f>IF(RUN_YEARS &gt; 3,(A1L554C3 + A1L554C12 + A1L554C21 + A1L554C30) / 4, 0)</f>
        <v>58.332749999999997</v>
      </c>
      <c r="EF21" s="16" t="s">
        <v>3803</v>
      </c>
      <c r="EG21" s="18">
        <f>IF(RUN_YEARS &gt; 3,(A1L554C4 + A1L554C13 + A1L554C22 + A1L554C31) / 4, 0)</f>
        <v>12.2165</v>
      </c>
      <c r="EH21" s="16" t="s">
        <v>3804</v>
      </c>
      <c r="EI21" s="18">
        <f>IF(RUN_YEARS &gt; 3,(A1L554C5 + A1L554C14 + A1L554C23 + A1L554C32) / 4, 0)</f>
        <v>173.63800000000001</v>
      </c>
      <c r="EJ21" s="16" t="s">
        <v>3805</v>
      </c>
      <c r="EK21" s="18">
        <f>IF(RUN_YEARS &gt; 3,(A1L554C6 + A1L554C15 + A1L554C24 + A1L554C33) / 4, 0)</f>
        <v>107.67449999999999</v>
      </c>
      <c r="EL21" s="16" t="s">
        <v>3806</v>
      </c>
      <c r="EM21" s="18">
        <f>IF(RUN_YEARS &gt; 3,(A1L554C7 + A1L554C16 + A1L554C25 + A1L554C34) / 4, 0)</f>
        <v>140.65625</v>
      </c>
      <c r="EN21" s="16" t="s">
        <v>3807</v>
      </c>
      <c r="EO21" s="18">
        <f>IF(A1L554C68 &lt;&gt; 0,A1L554C69 / A1L554C68,0)</f>
        <v>0.6201090775060758</v>
      </c>
      <c r="EP21" s="16" t="s">
        <v>3808</v>
      </c>
      <c r="EQ21" s="18">
        <f>_xlfn.SINGLE(IF(A1L554C71 = 0,A1L556C71, A1L554C71))</f>
        <v>0.6201090775060758</v>
      </c>
      <c r="ER21" s="16" t="s">
        <v>3809</v>
      </c>
      <c r="ES21" s="18">
        <f>IF(RUN_YEARS &gt; 4,(A1L554C1 + A1L554C10 + A1L554C19 + A1L554C28 + A1L554C37) / 5, 0)</f>
        <v>44.3596</v>
      </c>
      <c r="ET21" s="16" t="s">
        <v>3810</v>
      </c>
      <c r="EU21" s="18">
        <f>IF(RUN_YEARS &gt; 4,(A1L554C2 + A1L554C11 + A1L554C20 + A1L554C29 + A1L554C38) / 5, 0)</f>
        <v>23.4498</v>
      </c>
      <c r="EV21" s="16" t="s">
        <v>3811</v>
      </c>
      <c r="EW21" s="18">
        <f>IF(RUN_YEARS &gt; 4,(A1L554C3 + A1L554C12 + A1L554C21 + A1L554C30 + A1L554C39) / 5, 0)</f>
        <v>59.560799999999993</v>
      </c>
      <c r="EX21" s="16" t="s">
        <v>3812</v>
      </c>
      <c r="EY21" s="18">
        <f>IF(RUN_YEARS &gt; 4,(A1L554C4 + A1L554C13 + A1L554C22 + A1L554C31 + A1L554C40) / 5, 0)</f>
        <v>10.3918</v>
      </c>
      <c r="EZ21" s="16" t="s">
        <v>3813</v>
      </c>
      <c r="FA21" s="18">
        <f>IF(RUN_YEARS &gt; 4,(A1L554C5 + A1L554C14 + A1L554C23 + A1L554C32 + A1L554C41) / 5, 0)</f>
        <v>171.72980000000001</v>
      </c>
      <c r="FB21" s="16" t="s">
        <v>3814</v>
      </c>
      <c r="FC21" s="18">
        <f>IF(RUN_YEARS &gt; 4,(A1L554C6 + A1L554C15 + A1L554C24 + A1L554C33 + A1L554C42) / 5, 0)</f>
        <v>103.7942</v>
      </c>
      <c r="FD21" s="16" t="s">
        <v>3815</v>
      </c>
      <c r="FE21" s="18">
        <f>IF(RUN_YEARS &gt; 4,(A1L554C7 + A1L554C16 + A1L554C25 + A1L554C34 + A1L554C43) / 5, 0)</f>
        <v>137.762</v>
      </c>
      <c r="FF21" s="16" t="s">
        <v>3816</v>
      </c>
      <c r="FG21" s="18">
        <f>IF(A1L554C77 &lt;&gt; 0,A1L554C78 / A1L554C77,0)</f>
        <v>0.60440412787996023</v>
      </c>
      <c r="FH21" s="16" t="s">
        <v>3817</v>
      </c>
      <c r="FI21" s="18">
        <f>_xlfn.SINGLE(IF(A1L554C80 = 0,A1L556C80, A1L554C80))</f>
        <v>0.60440412787996023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366.55500000000001</v>
      </c>
      <c r="F22" s="16" t="s">
        <v>2959</v>
      </c>
      <c r="G22" s="6">
        <v>46.975000000000001</v>
      </c>
      <c r="H22" s="16" t="s">
        <v>2959</v>
      </c>
      <c r="I22" s="6">
        <v>96.478999999999999</v>
      </c>
      <c r="J22" s="16" t="s">
        <v>2959</v>
      </c>
      <c r="K22" s="6">
        <v>32.664000000000001</v>
      </c>
      <c r="L22" s="16" t="s">
        <v>3818</v>
      </c>
      <c r="M22" s="1">
        <f>(A1L555C1 * 2 + A1L555C2 + A1L555C3)</f>
        <v>876.56400000000008</v>
      </c>
      <c r="N22" s="16" t="s">
        <v>3819</v>
      </c>
      <c r="O22" s="1">
        <f>(A1L555C4 * 2 + A1L555C2 + A1L555C3)</f>
        <v>208.78199999999998</v>
      </c>
      <c r="P22" s="16" t="s">
        <v>3820</v>
      </c>
      <c r="Q22" s="1">
        <f>(A1L555C1 + A1L555C2 + A1L555C3 + A1L555C4)</f>
        <v>542.673</v>
      </c>
      <c r="R22" s="16" t="s">
        <v>3821</v>
      </c>
      <c r="S22" s="18">
        <f>IF(A1L555C5 &lt;&gt; 0,A1L555C6 / A1L555C5,0)</f>
        <v>0.23818226621216473</v>
      </c>
      <c r="T22" s="16" t="s">
        <v>3822</v>
      </c>
      <c r="U22" s="18">
        <f>_xlfn.SINGLE(IF(A1L555C8 = 0,A1L556C8, A1L555C8))</f>
        <v>0.23818226621216473</v>
      </c>
      <c r="V22" s="16" t="s">
        <v>2965</v>
      </c>
      <c r="W22" s="6">
        <v>350.27100000000002</v>
      </c>
      <c r="X22" s="16" t="s">
        <v>2965</v>
      </c>
      <c r="Y22" s="6">
        <v>49.994</v>
      </c>
      <c r="Z22" s="16" t="s">
        <v>2965</v>
      </c>
      <c r="AA22" s="6">
        <v>117.52500000000001</v>
      </c>
      <c r="AB22" s="16" t="s">
        <v>2965</v>
      </c>
      <c r="AC22" s="6">
        <v>26.812000000000001</v>
      </c>
      <c r="AD22" s="16" t="s">
        <v>3823</v>
      </c>
      <c r="AE22" s="1">
        <f>(A1L555C10 * 2 + A1L555C11 + A1L555C12)</f>
        <v>868.06100000000004</v>
      </c>
      <c r="AF22" s="16" t="s">
        <v>3824</v>
      </c>
      <c r="AG22" s="1">
        <f>(A1L555C13 * 2 + A1L555C11 + A1L555C12)</f>
        <v>221.143</v>
      </c>
      <c r="AH22" s="16" t="s">
        <v>3825</v>
      </c>
      <c r="AI22" s="1">
        <f>(A1L555C10 + A1L555C11 + A1L555C12 + A1L555C13)</f>
        <v>544.60199999999998</v>
      </c>
      <c r="AJ22" s="16" t="s">
        <v>3826</v>
      </c>
      <c r="AK22" s="18">
        <f>IF(A1L555C14 &lt;&gt; 0,A1L555C15 / A1L555C14,0)</f>
        <v>0.25475513817577333</v>
      </c>
      <c r="AL22" s="16" t="s">
        <v>3827</v>
      </c>
      <c r="AM22" s="18">
        <f>_xlfn.SINGLE(IF(A1L555C17 = 0,A1L556C17, A1L555C17))</f>
        <v>0.25475513817577333</v>
      </c>
      <c r="AN22" s="16" t="s">
        <v>2971</v>
      </c>
      <c r="AO22" s="6">
        <v>326.358</v>
      </c>
      <c r="AP22" s="16" t="s">
        <v>2971</v>
      </c>
      <c r="AQ22" s="6">
        <v>56.287999999999997</v>
      </c>
      <c r="AR22" s="16" t="s">
        <v>2971</v>
      </c>
      <c r="AS22" s="6">
        <v>134.41499999999999</v>
      </c>
      <c r="AT22" s="16" t="s">
        <v>2971</v>
      </c>
      <c r="AU22" s="6">
        <v>31.236999999999998</v>
      </c>
      <c r="AV22" s="16" t="s">
        <v>3828</v>
      </c>
      <c r="AW22" s="1">
        <f>(A1L555C19 * 2 + A1L555C20 + A1L555C21)</f>
        <v>843.41899999999998</v>
      </c>
      <c r="AX22" s="16" t="s">
        <v>3829</v>
      </c>
      <c r="AY22" s="1">
        <f>(A1L555C22 * 2 + A1L555C20 + A1L555C21)</f>
        <v>253.17699999999999</v>
      </c>
      <c r="AZ22" s="16" t="s">
        <v>3830</v>
      </c>
      <c r="BA22" s="1">
        <f>(A1L555C19 + A1L555C20 + A1L555C21 + A1L555C22)</f>
        <v>548.298</v>
      </c>
      <c r="BB22" s="16" t="s">
        <v>3831</v>
      </c>
      <c r="BC22" s="18">
        <f>IF(A1L555C23 &lt;&gt; 0,A1L555C24 / A1L555C23,0)</f>
        <v>0.30017938889211648</v>
      </c>
      <c r="BD22" s="16" t="s">
        <v>3832</v>
      </c>
      <c r="BE22" s="18">
        <f>_xlfn.SINGLE(IF(A1L555C26 = 0,A1L556C26, A1L555C26))</f>
        <v>0.30017938889211648</v>
      </c>
      <c r="BF22" s="16" t="s">
        <v>2977</v>
      </c>
      <c r="BG22" s="6">
        <v>308.07</v>
      </c>
      <c r="BH22" s="16" t="s">
        <v>2977</v>
      </c>
      <c r="BI22" s="6">
        <v>58.838000000000001</v>
      </c>
      <c r="BJ22" s="16" t="s">
        <v>2977</v>
      </c>
      <c r="BK22" s="6">
        <v>183.029</v>
      </c>
      <c r="BL22" s="16" t="s">
        <v>2977</v>
      </c>
      <c r="BM22" s="6">
        <v>19.202999999999999</v>
      </c>
      <c r="BN22" s="16" t="s">
        <v>3833</v>
      </c>
      <c r="BO22" s="1">
        <f>(A1L555C28 * 2 + A1L555C29 + A1L555C30)</f>
        <v>858.00699999999995</v>
      </c>
      <c r="BP22" s="16" t="s">
        <v>3834</v>
      </c>
      <c r="BQ22" s="1">
        <f>(A1L555C31 * 2 + A1L555C29 + A1L555C30)</f>
        <v>280.27300000000002</v>
      </c>
      <c r="BR22" s="16" t="s">
        <v>3835</v>
      </c>
      <c r="BS22" s="1">
        <f>(A1L555C28 + A1L555C29 + A1L555C30 + A1L555C31)</f>
        <v>569.14</v>
      </c>
      <c r="BT22" s="16" t="s">
        <v>3836</v>
      </c>
      <c r="BU22" s="18">
        <f>IF(A1L555C32 &lt;&gt; 0,A1L555C33 / A1L555C32,0)</f>
        <v>0.32665584313414697</v>
      </c>
      <c r="BV22" s="16" t="s">
        <v>3837</v>
      </c>
      <c r="BW22" s="18">
        <f>_xlfn.SINGLE(IF(A1L555C35 = 0,A1L556C35, A1L555C35))</f>
        <v>0.32665584313414697</v>
      </c>
      <c r="BX22" s="16" t="s">
        <v>2983</v>
      </c>
      <c r="BY22" s="6">
        <v>309.14499999999998</v>
      </c>
      <c r="BZ22" s="16" t="s">
        <v>2983</v>
      </c>
      <c r="CA22" s="6">
        <v>61.58</v>
      </c>
      <c r="CB22" s="16" t="s">
        <v>2983</v>
      </c>
      <c r="CC22" s="6">
        <v>255.94900000000001</v>
      </c>
      <c r="CD22" s="16" t="s">
        <v>2983</v>
      </c>
      <c r="CE22" s="6">
        <v>8.7149999999999999</v>
      </c>
      <c r="CF22" s="16" t="s">
        <v>3838</v>
      </c>
      <c r="CG22" s="1">
        <f>(A1L555C37 * 2 + A1L555C38 + A1L555C39)</f>
        <v>935.81899999999996</v>
      </c>
      <c r="CH22" s="16" t="s">
        <v>3839</v>
      </c>
      <c r="CI22" s="1">
        <f>(A1L555C40 * 2 + A1L555C38 + A1L555C39)</f>
        <v>334.959</v>
      </c>
      <c r="CJ22" s="16" t="s">
        <v>3840</v>
      </c>
      <c r="CK22" s="1">
        <f>(A1L555C37 + A1L555C38 + A1L555C39 + A1L555C40)</f>
        <v>635.38900000000001</v>
      </c>
      <c r="CL22" s="16" t="s">
        <v>3841</v>
      </c>
      <c r="CM22" s="18">
        <f>IF(A1L555C41 &lt;&gt; 0,A1L555C42 / A1L555C41,0)</f>
        <v>0.35793139485306458</v>
      </c>
      <c r="CN22" s="16" t="s">
        <v>3842</v>
      </c>
      <c r="CO22" s="18">
        <f>_xlfn.SINGLE(IF(A1L555C44 = 0,A1L556C44, A1L555C44))</f>
        <v>0.35793139485306458</v>
      </c>
      <c r="CP22" s="16" t="s">
        <v>3843</v>
      </c>
      <c r="CQ22" s="18">
        <f>IF(RUN_YEARS &gt; 1,(A1L555C1 + A1L555C10) / 2, 0)</f>
        <v>358.41300000000001</v>
      </c>
      <c r="CR22" s="16" t="s">
        <v>3844</v>
      </c>
      <c r="CS22" s="18">
        <f>IF(RUN_YEARS &gt; 1,(A1L555C2 + A1L555C11) / 2, 0)</f>
        <v>48.484499999999997</v>
      </c>
      <c r="CT22" s="16" t="s">
        <v>3845</v>
      </c>
      <c r="CU22" s="18">
        <f>IF(RUN_YEARS &gt; 1,(A1L555C3 + A1L555C12) / 2, 0)</f>
        <v>107.00200000000001</v>
      </c>
      <c r="CV22" s="16" t="s">
        <v>3846</v>
      </c>
      <c r="CW22" s="18">
        <f>IF(RUN_YEARS &gt; 1,(A1L555C4 + A1L555C13) / 2, 0)</f>
        <v>29.738</v>
      </c>
      <c r="CX22" s="16" t="s">
        <v>3847</v>
      </c>
      <c r="CY22" s="18">
        <f>IF(RUN_YEARS &gt; 1,(A1L555C5 + A1L555C14) / 2, 0)</f>
        <v>872.3125</v>
      </c>
      <c r="CZ22" s="16" t="s">
        <v>3848</v>
      </c>
      <c r="DA22" s="18">
        <f>IF(RUN_YEARS &gt; 1,(A1L555C6 + A1L555C15) / 2, 0)</f>
        <v>214.96249999999998</v>
      </c>
      <c r="DB22" s="16" t="s">
        <v>3849</v>
      </c>
      <c r="DC22" s="18">
        <f>IF(RUN_YEARS &gt; 1,(A1L555C7 + A1L555C16) / 2, 0)</f>
        <v>543.63750000000005</v>
      </c>
      <c r="DD22" s="16" t="s">
        <v>3850</v>
      </c>
      <c r="DE22" s="18">
        <f>IF(A1L555C50 &lt;&gt; 0,A1L555C51 / A1L555C50,0)</f>
        <v>0.24642831554058892</v>
      </c>
      <c r="DF22" s="16" t="s">
        <v>3851</v>
      </c>
      <c r="DG22" s="18">
        <f>_xlfn.SINGLE(IF(A1L555C53 = 0,A1L556C53, A1L555C53))</f>
        <v>0.24642831554058892</v>
      </c>
      <c r="DH22" s="16" t="s">
        <v>3852</v>
      </c>
      <c r="DI22" s="18">
        <f>IF(RUN_YEARS &gt; 2,(A1L555C1 + A1L555C10 + A1L555C19) / 3, 0)</f>
        <v>347.72800000000001</v>
      </c>
      <c r="DJ22" s="16" t="s">
        <v>3853</v>
      </c>
      <c r="DK22" s="18">
        <f>IF(RUN_YEARS &gt; 2,(A1L555C2 + A1L555C11 + A1L555C20) / 3, 0)</f>
        <v>51.085666666666668</v>
      </c>
      <c r="DL22" s="16" t="s">
        <v>3854</v>
      </c>
      <c r="DM22" s="18">
        <f>IF(RUN_YEARS &gt; 2,(A1L555C3 + A1L555C12 + A1L555C21) / 3, 0)</f>
        <v>116.13966666666666</v>
      </c>
      <c r="DN22" s="16" t="s">
        <v>3855</v>
      </c>
      <c r="DO22" s="18">
        <f>IF(RUN_YEARS &gt; 2,(A1L555C4 + A1L555C13 + A1L555C22) / 3, 0)</f>
        <v>30.237666666666666</v>
      </c>
      <c r="DP22" s="16" t="s">
        <v>3856</v>
      </c>
      <c r="DQ22" s="18">
        <f>IF(RUN_YEARS &gt; 2,(A1L555C5 + A1L555C14 + A1L555C23) / 3, 0)</f>
        <v>862.68133333333333</v>
      </c>
      <c r="DR22" s="16" t="s">
        <v>3857</v>
      </c>
      <c r="DS22" s="18">
        <f>IF(RUN_YEARS &gt; 2,(A1L555C6 + A1L555C15 + A1L555C24) / 3, 0)</f>
        <v>227.70066666666665</v>
      </c>
      <c r="DT22" s="16" t="s">
        <v>3858</v>
      </c>
      <c r="DU22" s="18">
        <f>IF(RUN_YEARS &gt; 2,(A1L555C7 + A1L555C16 + A1L555C25) / 3, 0)</f>
        <v>545.19100000000003</v>
      </c>
      <c r="DV22" s="16" t="s">
        <v>3859</v>
      </c>
      <c r="DW22" s="18">
        <f>IF(A1L555C59 &lt;&gt; 0,A1L555C60 / A1L555C59,0)</f>
        <v>0.26394528068301776</v>
      </c>
      <c r="DX22" s="16" t="s">
        <v>3860</v>
      </c>
      <c r="DY22" s="18">
        <f>_xlfn.SINGLE(IF(A1L555C62 = 0,A1L556C62, A1L555C62))</f>
        <v>0.26394528068301776</v>
      </c>
      <c r="DZ22" s="16" t="s">
        <v>3861</v>
      </c>
      <c r="EA22" s="18">
        <f>IF(RUN_YEARS &gt; 3,(A1L555C1 + A1L555C10 + A1L555C19 + A1L555C28) / 4, 0)</f>
        <v>337.81349999999998</v>
      </c>
      <c r="EB22" s="16" t="s">
        <v>3862</v>
      </c>
      <c r="EC22" s="18">
        <f>IF(RUN_YEARS &gt; 3,(A1L555C2 + A1L555C11 + A1L555C20 + A1L555C29) / 4, 0)</f>
        <v>53.02375</v>
      </c>
      <c r="ED22" s="16" t="s">
        <v>3863</v>
      </c>
      <c r="EE22" s="18">
        <f>IF(RUN_YEARS &gt; 3,(A1L555C3 + A1L555C12 + A1L555C21 + A1L555C30) / 4, 0)</f>
        <v>132.86199999999999</v>
      </c>
      <c r="EF22" s="16" t="s">
        <v>3864</v>
      </c>
      <c r="EG22" s="18">
        <f>IF(RUN_YEARS &gt; 3,(A1L555C4 + A1L555C13 + A1L555C22 + A1L555C31) / 4, 0)</f>
        <v>27.478999999999999</v>
      </c>
      <c r="EH22" s="16" t="s">
        <v>3865</v>
      </c>
      <c r="EI22" s="18">
        <f>IF(RUN_YEARS &gt; 3,(A1L555C5 + A1L555C14 + A1L555C23 + A1L555C32) / 4, 0)</f>
        <v>861.51274999999998</v>
      </c>
      <c r="EJ22" s="16" t="s">
        <v>3866</v>
      </c>
      <c r="EK22" s="18">
        <f>IF(RUN_YEARS &gt; 3,(A1L555C6 + A1L555C15 + A1L555C24 + A1L555C33) / 4, 0)</f>
        <v>240.84375</v>
      </c>
      <c r="EL22" s="16" t="s">
        <v>3867</v>
      </c>
      <c r="EM22" s="18">
        <f>IF(RUN_YEARS &gt; 3,(A1L555C7 + A1L555C16 + A1L555C25 + A1L555C34) / 4, 0)</f>
        <v>551.17825000000005</v>
      </c>
      <c r="EN22" s="16" t="s">
        <v>3868</v>
      </c>
      <c r="EO22" s="18">
        <f>IF(A1L555C68 &lt;&gt; 0,A1L555C69 / A1L555C68,0)</f>
        <v>0.27955912434261709</v>
      </c>
      <c r="EP22" s="16" t="s">
        <v>3869</v>
      </c>
      <c r="EQ22" s="18">
        <f>_xlfn.SINGLE(IF(A1L555C71 = 0,A1L556C71, A1L555C71))</f>
        <v>0.27955912434261709</v>
      </c>
      <c r="ER22" s="16" t="s">
        <v>3870</v>
      </c>
      <c r="ES22" s="18">
        <f>IF(RUN_YEARS &gt; 4,(A1L555C1 + A1L555C10 + A1L555C19 + A1L555C28 + A1L555C37) / 5, 0)</f>
        <v>332.07979999999998</v>
      </c>
      <c r="ET22" s="16" t="s">
        <v>3871</v>
      </c>
      <c r="EU22" s="18">
        <f>IF(RUN_YEARS &gt; 4,(A1L555C2 + A1L555C11 + A1L555C20 + A1L555C29 + A1L555C38) / 5, 0)</f>
        <v>54.734999999999999</v>
      </c>
      <c r="EV22" s="16" t="s">
        <v>3872</v>
      </c>
      <c r="EW22" s="18">
        <f>IF(RUN_YEARS &gt; 4,(A1L555C3 + A1L555C12 + A1L555C21 + A1L555C30 + A1L555C39) / 5, 0)</f>
        <v>157.4794</v>
      </c>
      <c r="EX22" s="16" t="s">
        <v>3873</v>
      </c>
      <c r="EY22" s="18">
        <f>IF(RUN_YEARS &gt; 4,(A1L555C4 + A1L555C13 + A1L555C22 + A1L555C31 + A1L555C40) / 5, 0)</f>
        <v>23.726199999999999</v>
      </c>
      <c r="EZ22" s="16" t="s">
        <v>3874</v>
      </c>
      <c r="FA22" s="18">
        <f>IF(RUN_YEARS &gt; 4,(A1L555C5 + A1L555C14 + A1L555C23 + A1L555C32 + A1L555C41) / 5, 0)</f>
        <v>876.37400000000002</v>
      </c>
      <c r="FB22" s="16" t="s">
        <v>3875</v>
      </c>
      <c r="FC22" s="18">
        <f>IF(RUN_YEARS &gt; 4,(A1L555C6 + A1L555C15 + A1L555C24 + A1L555C33 + A1L555C42) / 5, 0)</f>
        <v>259.66680000000002</v>
      </c>
      <c r="FD22" s="16" t="s">
        <v>3876</v>
      </c>
      <c r="FE22" s="18">
        <f>IF(RUN_YEARS &gt; 4,(A1L555C7 + A1L555C16 + A1L555C25 + A1L555C34 + A1L555C43) / 5, 0)</f>
        <v>568.02040000000011</v>
      </c>
      <c r="FF22" s="16" t="s">
        <v>3877</v>
      </c>
      <c r="FG22" s="18">
        <f>IF(A1L555C77 &lt;&gt; 0,A1L555C78 / A1L555C77,0)</f>
        <v>0.29629678653177755</v>
      </c>
      <c r="FH22" s="16" t="s">
        <v>3878</v>
      </c>
      <c r="FI22" s="18">
        <f>_xlfn.SINGLE(IF(A1L555C80 = 0,A1L556C80, A1L555C80))</f>
        <v>0.29629678653177755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4112.8270000000002</v>
      </c>
      <c r="F23" s="16" t="s">
        <v>2959</v>
      </c>
      <c r="G23" s="6">
        <v>444.94600000000003</v>
      </c>
      <c r="H23" s="16" t="s">
        <v>2959</v>
      </c>
      <c r="I23" s="6">
        <v>1230.5419999999999</v>
      </c>
      <c r="J23" s="16" t="s">
        <v>2959</v>
      </c>
      <c r="K23" s="6">
        <v>123.218</v>
      </c>
      <c r="L23" s="16" t="s">
        <v>3879</v>
      </c>
      <c r="M23" s="1">
        <f>(A1L556C1 * 2 + A1L556C2 + A1L556C3)</f>
        <v>9901.1419999999998</v>
      </c>
      <c r="N23" s="16" t="s">
        <v>3880</v>
      </c>
      <c r="O23" s="1">
        <f>(A1L556C4 * 2 + A1L556C2 + A1L556C3)</f>
        <v>1921.924</v>
      </c>
      <c r="P23" s="16" t="s">
        <v>3881</v>
      </c>
      <c r="Q23" s="1">
        <f>(A1L556C1 + A1L556C2 + A1L556C3 + A1L556C4)</f>
        <v>5911.5330000000004</v>
      </c>
      <c r="R23" s="16" t="s">
        <v>3882</v>
      </c>
      <c r="S23" s="18">
        <f>IF(A1L556C5 &lt;&gt; 0,A1L556C6 / A1L556C5,0)</f>
        <v>0.19411134594373053</v>
      </c>
      <c r="T23" s="16" t="s">
        <v>3883</v>
      </c>
      <c r="U23" s="18">
        <f>IF(A1L556C8 = 0,A1L556C8, A1L556C8)</f>
        <v>0.19411134594373053</v>
      </c>
      <c r="V23" s="16" t="s">
        <v>2965</v>
      </c>
      <c r="W23" s="6">
        <v>4283.0810000000001</v>
      </c>
      <c r="X23" s="16" t="s">
        <v>2965</v>
      </c>
      <c r="Y23" s="6">
        <v>487.928</v>
      </c>
      <c r="Z23" s="16" t="s">
        <v>2965</v>
      </c>
      <c r="AA23" s="6">
        <v>1383.5419999999999</v>
      </c>
      <c r="AB23" s="16" t="s">
        <v>2965</v>
      </c>
      <c r="AC23" s="6">
        <v>111.83</v>
      </c>
      <c r="AD23" s="16" t="s">
        <v>3884</v>
      </c>
      <c r="AE23" s="1">
        <f>(A1L556C10 * 2 + A1L556C11 + A1L556C12)</f>
        <v>10437.632</v>
      </c>
      <c r="AF23" s="16" t="s">
        <v>3885</v>
      </c>
      <c r="AG23" s="1">
        <f>(A1L556C13 * 2 + A1L556C11 + A1L556C12)</f>
        <v>2095.13</v>
      </c>
      <c r="AH23" s="16" t="s">
        <v>3886</v>
      </c>
      <c r="AI23" s="1">
        <f>(A1L556C10 + A1L556C11 + A1L556C12 + A1L556C13)</f>
        <v>6266.3809999999994</v>
      </c>
      <c r="AJ23" s="16" t="s">
        <v>3887</v>
      </c>
      <c r="AK23" s="18">
        <f>IF(A1L556C14 &lt;&gt; 0,A1L556C15 / A1L556C14,0)</f>
        <v>0.20072847940988917</v>
      </c>
      <c r="AL23" s="16" t="s">
        <v>3888</v>
      </c>
      <c r="AM23" s="18">
        <f>IF(A1L556C17 = 0,A1L556C17, A1L556C17)</f>
        <v>0.20072847940988917</v>
      </c>
      <c r="AN23" s="16" t="s">
        <v>2971</v>
      </c>
      <c r="AO23" s="6">
        <v>4510.2280000000001</v>
      </c>
      <c r="AP23" s="16" t="s">
        <v>2971</v>
      </c>
      <c r="AQ23" s="6">
        <v>488.53899999999999</v>
      </c>
      <c r="AR23" s="16" t="s">
        <v>2971</v>
      </c>
      <c r="AS23" s="6">
        <v>1420.6410000000001</v>
      </c>
      <c r="AT23" s="16" t="s">
        <v>2971</v>
      </c>
      <c r="AU23" s="6">
        <v>90.415000000000006</v>
      </c>
      <c r="AV23" s="16" t="s">
        <v>3889</v>
      </c>
      <c r="AW23" s="1">
        <f>(A1L556C19 * 2 + A1L556C20 + A1L556C21)</f>
        <v>10929.636</v>
      </c>
      <c r="AX23" s="16" t="s">
        <v>3890</v>
      </c>
      <c r="AY23" s="1">
        <f>(A1L556C22 * 2 + A1L556C20 + A1L556C21)</f>
        <v>2090.0100000000002</v>
      </c>
      <c r="AZ23" s="16" t="s">
        <v>3891</v>
      </c>
      <c r="BA23" s="1">
        <f>(A1L556C19 + A1L556C20 + A1L556C21 + A1L556C22)</f>
        <v>6509.8229999999994</v>
      </c>
      <c r="BB23" s="16" t="s">
        <v>3892</v>
      </c>
      <c r="BC23" s="18">
        <f>IF(A1L556C23 &lt;&gt; 0,A1L556C24 / A1L556C23,0)</f>
        <v>0.19122411761928762</v>
      </c>
      <c r="BD23" s="16" t="s">
        <v>3893</v>
      </c>
      <c r="BE23" s="18">
        <f>IF(A1L556C26 = 0,A1L556C26, A1L556C26)</f>
        <v>0.19122411761928762</v>
      </c>
      <c r="BF23" s="16" t="s">
        <v>2977</v>
      </c>
      <c r="BG23" s="6">
        <v>4427.67</v>
      </c>
      <c r="BH23" s="16" t="s">
        <v>2977</v>
      </c>
      <c r="BI23" s="6">
        <v>476.12400000000002</v>
      </c>
      <c r="BJ23" s="16" t="s">
        <v>2977</v>
      </c>
      <c r="BK23" s="6">
        <v>1474.655</v>
      </c>
      <c r="BL23" s="16" t="s">
        <v>2977</v>
      </c>
      <c r="BM23" s="6">
        <v>53.128999999999998</v>
      </c>
      <c r="BN23" s="16" t="s">
        <v>3894</v>
      </c>
      <c r="BO23" s="1">
        <f>(A1L556C28 * 2 + A1L556C29 + A1L556C30)</f>
        <v>10806.119000000001</v>
      </c>
      <c r="BP23" s="16" t="s">
        <v>3895</v>
      </c>
      <c r="BQ23" s="1">
        <f>(A1L556C31 * 2 + A1L556C29 + A1L556C30)</f>
        <v>2057.0370000000003</v>
      </c>
      <c r="BR23" s="16" t="s">
        <v>3896</v>
      </c>
      <c r="BS23" s="1">
        <f>(A1L556C28 + A1L556C29 + A1L556C30 + A1L556C31)</f>
        <v>6431.5779999999995</v>
      </c>
      <c r="BT23" s="16" t="s">
        <v>3897</v>
      </c>
      <c r="BU23" s="18">
        <f>IF(A1L556C32 &lt;&gt; 0,A1L556C33 / A1L556C32,0)</f>
        <v>0.19035853667722891</v>
      </c>
      <c r="BV23" s="16" t="s">
        <v>3898</v>
      </c>
      <c r="BW23" s="18">
        <f>IF(A1L556C35 = 0,A1L556C35, A1L556C35)</f>
        <v>0.19035853667722891</v>
      </c>
      <c r="BX23" s="16" t="s">
        <v>2983</v>
      </c>
      <c r="BY23" s="6">
        <v>4393.1180000000004</v>
      </c>
      <c r="BZ23" s="16" t="s">
        <v>2983</v>
      </c>
      <c r="CA23" s="6">
        <v>487.25700000000001</v>
      </c>
      <c r="CB23" s="16" t="s">
        <v>2983</v>
      </c>
      <c r="CC23" s="6">
        <v>1525.4069999999999</v>
      </c>
      <c r="CD23" s="16" t="s">
        <v>2983</v>
      </c>
      <c r="CE23" s="6">
        <v>45.982999999999997</v>
      </c>
      <c r="CF23" s="16" t="s">
        <v>3899</v>
      </c>
      <c r="CG23" s="1">
        <f>(A1L556C37 * 2 + A1L556C38 + A1L556C39)</f>
        <v>10798.9</v>
      </c>
      <c r="CH23" s="16" t="s">
        <v>3900</v>
      </c>
      <c r="CI23" s="1">
        <f>(A1L556C40 * 2 + A1L556C38 + A1L556C39)</f>
        <v>2104.63</v>
      </c>
      <c r="CJ23" s="16" t="s">
        <v>3901</v>
      </c>
      <c r="CK23" s="1">
        <f>(A1L556C37 + A1L556C38 + A1L556C39 + A1L556C40)</f>
        <v>6451.7650000000003</v>
      </c>
      <c r="CL23" s="16" t="s">
        <v>3902</v>
      </c>
      <c r="CM23" s="18">
        <f>IF(A1L556C41 &lt;&gt; 0,A1L556C42 / A1L556C41,0)</f>
        <v>0.19489299836094418</v>
      </c>
      <c r="CN23" s="16" t="s">
        <v>3903</v>
      </c>
      <c r="CO23" s="18">
        <f>IF(A1L556C44 = 0,A1L556C44, A1L556C44)</f>
        <v>0.19489299836094418</v>
      </c>
      <c r="CP23" s="16" t="s">
        <v>3904</v>
      </c>
      <c r="CQ23" s="18">
        <f>IF(RUN_YEARS &gt; 1,(A1L556C1 + A1L556C10) / 2, 0)</f>
        <v>4197.9539999999997</v>
      </c>
      <c r="CR23" s="16" t="s">
        <v>3905</v>
      </c>
      <c r="CS23" s="18">
        <f>IF(RUN_YEARS &gt; 1,(A1L556C2 + A1L556C11) / 2, 0)</f>
        <v>466.43700000000001</v>
      </c>
      <c r="CT23" s="16" t="s">
        <v>3906</v>
      </c>
      <c r="CU23" s="18">
        <f>IF(RUN_YEARS &gt; 1,(A1L556C3 + A1L556C12) / 2, 0)</f>
        <v>1307.0419999999999</v>
      </c>
      <c r="CV23" s="16" t="s">
        <v>3907</v>
      </c>
      <c r="CW23" s="18">
        <f>IF(RUN_YEARS &gt; 1,(A1L556C4 + A1L556C13) / 2, 0)</f>
        <v>117.524</v>
      </c>
      <c r="CX23" s="16" t="s">
        <v>3908</v>
      </c>
      <c r="CY23" s="18">
        <f>IF(RUN_YEARS &gt; 1,(A1L556C5 + A1L556C14) / 2, 0)</f>
        <v>10169.386999999999</v>
      </c>
      <c r="CZ23" s="16" t="s">
        <v>3909</v>
      </c>
      <c r="DA23" s="18">
        <f>IF(RUN_YEARS &gt; 1,(A1L556C6 + A1L556C15) / 2, 0)</f>
        <v>2008.527</v>
      </c>
      <c r="DB23" s="16" t="s">
        <v>3910</v>
      </c>
      <c r="DC23" s="18">
        <f>IF(RUN_YEARS &gt; 1,(A1L556C7 + A1L556C16) / 2, 0)</f>
        <v>6088.9570000000003</v>
      </c>
      <c r="DD23" s="16" t="s">
        <v>3911</v>
      </c>
      <c r="DE23" s="18">
        <f>IF(A1L556C50 &lt;&gt; 0,A1L556C51 / A1L556C50,0)</f>
        <v>0.19750718504468365</v>
      </c>
      <c r="DF23" s="16" t="s">
        <v>3912</v>
      </c>
      <c r="DG23" s="18">
        <f>IF(A1L556C53 = 0,A1L556C53, A1L556C53)</f>
        <v>0.19750718504468365</v>
      </c>
      <c r="DH23" s="16" t="s">
        <v>3913</v>
      </c>
      <c r="DI23" s="18">
        <f>IF(RUN_YEARS &gt; 2,(A1L556C1 + A1L556C10 + A1L556C19) / 3, 0)</f>
        <v>4302.0453333333326</v>
      </c>
      <c r="DJ23" s="16" t="s">
        <v>3914</v>
      </c>
      <c r="DK23" s="18">
        <f>IF(RUN_YEARS &gt; 2,(A1L556C2 + A1L556C11 + A1L556C20) / 3, 0)</f>
        <v>473.80433333333332</v>
      </c>
      <c r="DL23" s="16" t="s">
        <v>3915</v>
      </c>
      <c r="DM23" s="18">
        <f>IF(RUN_YEARS &gt; 2,(A1L556C3 + A1L556C12 + A1L556C21) / 3, 0)</f>
        <v>1344.9083333333333</v>
      </c>
      <c r="DN23" s="16" t="s">
        <v>3916</v>
      </c>
      <c r="DO23" s="18">
        <f>IF(RUN_YEARS &gt; 2,(A1L556C4 + A1L556C13 + A1L556C22) / 3, 0)</f>
        <v>108.48766666666667</v>
      </c>
      <c r="DP23" s="16" t="s">
        <v>3917</v>
      </c>
      <c r="DQ23" s="18">
        <f>IF(RUN_YEARS &gt; 2,(A1L556C5 + A1L556C14 + A1L556C23) / 3, 0)</f>
        <v>10422.803333333331</v>
      </c>
      <c r="DR23" s="16" t="s">
        <v>3918</v>
      </c>
      <c r="DS23" s="18">
        <f>IF(RUN_YEARS &gt; 2,(A1L556C6 + A1L556C15 + A1L556C24) / 3, 0)</f>
        <v>2035.6880000000001</v>
      </c>
      <c r="DT23" s="16" t="s">
        <v>3919</v>
      </c>
      <c r="DU23" s="18">
        <f>IF(RUN_YEARS &gt; 2,(A1L556C7 + A1L556C16 + A1L556C25) / 3, 0)</f>
        <v>6229.2456666666667</v>
      </c>
      <c r="DV23" s="16" t="s">
        <v>3920</v>
      </c>
      <c r="DW23" s="18">
        <f>IF(A1L556C59 &lt;&gt; 0,A1L556C60 / A1L556C59,0)</f>
        <v>0.19531098639169697</v>
      </c>
      <c r="DX23" s="16" t="s">
        <v>3921</v>
      </c>
      <c r="DY23" s="18">
        <f>IF(A1L556C62 = 0,A1L556C62, A1L556C62)</f>
        <v>0.19531098639169697</v>
      </c>
      <c r="DZ23" s="16" t="s">
        <v>3922</v>
      </c>
      <c r="EA23" s="18">
        <f>IF(RUN_YEARS &gt; 3,(A1L556C1 + A1L556C10 + A1L556C19 + A1L556C28) / 4, 0)</f>
        <v>4333.4514999999992</v>
      </c>
      <c r="EB23" s="16" t="s">
        <v>3923</v>
      </c>
      <c r="EC23" s="18">
        <f>IF(RUN_YEARS &gt; 3,(A1L556C2 + A1L556C11 + A1L556C20 + A1L556C29) / 4, 0)</f>
        <v>474.38425000000001</v>
      </c>
      <c r="ED23" s="16" t="s">
        <v>3924</v>
      </c>
      <c r="EE23" s="18">
        <f>IF(RUN_YEARS &gt; 3,(A1L556C3 + A1L556C12 + A1L556C21 + A1L556C30) / 4, 0)</f>
        <v>1377.345</v>
      </c>
      <c r="EF23" s="16" t="s">
        <v>3925</v>
      </c>
      <c r="EG23" s="18">
        <f>IF(RUN_YEARS &gt; 3,(A1L556C4 + A1L556C13 + A1L556C22 + A1L556C31) / 4, 0)</f>
        <v>94.64800000000001</v>
      </c>
      <c r="EH23" s="16" t="s">
        <v>3926</v>
      </c>
      <c r="EI23" s="18">
        <f>IF(RUN_YEARS &gt; 3,(A1L556C5 + A1L556C14 + A1L556C23 + A1L556C32) / 4, 0)</f>
        <v>10518.632249999999</v>
      </c>
      <c r="EJ23" s="16" t="s">
        <v>3927</v>
      </c>
      <c r="EK23" s="18">
        <f>IF(RUN_YEARS &gt; 3,(A1L556C6 + A1L556C15 + A1L556C24 + A1L556C33) / 4, 0)</f>
        <v>2041.0252500000001</v>
      </c>
      <c r="EL23" s="16" t="s">
        <v>3928</v>
      </c>
      <c r="EM23" s="18">
        <f>IF(RUN_YEARS &gt; 3,(A1L556C7 + A1L556C16 + A1L556C25 + A1L556C34) / 4, 0)</f>
        <v>6279.8287500000006</v>
      </c>
      <c r="EN23" s="16" t="s">
        <v>3929</v>
      </c>
      <c r="EO23" s="18">
        <f>IF(A1L556C68 &lt;&gt; 0,A1L556C69 / A1L556C68,0)</f>
        <v>0.19403903487547067</v>
      </c>
      <c r="EP23" s="16" t="s">
        <v>3930</v>
      </c>
      <c r="EQ23" s="18">
        <f>IF(A1L556C71 = 0,A1L556C71, A1L556C71)</f>
        <v>0.19403903487547067</v>
      </c>
      <c r="ER23" s="16" t="s">
        <v>3931</v>
      </c>
      <c r="ES23" s="18">
        <f>IF(RUN_YEARS &gt; 4,(A1L556C1 + A1L556C10 + A1L556C19 + A1L556C28 + A1L556C37) / 5, 0)</f>
        <v>4345.3847999999998</v>
      </c>
      <c r="ET23" s="16" t="s">
        <v>3932</v>
      </c>
      <c r="EU23" s="18">
        <f>IF(RUN_YEARS &gt; 4,(A1L556C2 + A1L556C11 + A1L556C20 + A1L556C29 + A1L556C38) / 5, 0)</f>
        <v>476.9588</v>
      </c>
      <c r="EV23" s="16" t="s">
        <v>3933</v>
      </c>
      <c r="EW23" s="18">
        <f>IF(RUN_YEARS &gt; 4,(A1L556C3 + A1L556C12 + A1L556C21 + A1L556C30 + A1L556C39) / 5, 0)</f>
        <v>1406.9574</v>
      </c>
      <c r="EX23" s="16" t="s">
        <v>3934</v>
      </c>
      <c r="EY23" s="18">
        <f>IF(RUN_YEARS &gt; 4,(A1L556C4 + A1L556C13 + A1L556C22 + A1L556C31 + A1L556C40) / 5, 0)</f>
        <v>84.915000000000006</v>
      </c>
      <c r="EZ23" s="16" t="s">
        <v>3935</v>
      </c>
      <c r="FA23" s="18">
        <f>IF(RUN_YEARS &gt; 4,(A1L556C5 + A1L556C14 + A1L556C23 + A1L556C32 + A1L556C41) / 5, 0)</f>
        <v>10574.685799999999</v>
      </c>
      <c r="FB23" s="16" t="s">
        <v>3936</v>
      </c>
      <c r="FC23" s="18">
        <f>IF(RUN_YEARS &gt; 4,(A1L556C6 + A1L556C15 + A1L556C24 + A1L556C33 + A1L556C42) / 5, 0)</f>
        <v>2053.7462</v>
      </c>
      <c r="FD23" s="16" t="s">
        <v>3937</v>
      </c>
      <c r="FE23" s="18">
        <f>IF(RUN_YEARS &gt; 4,(A1L556C7 + A1L556C16 + A1L556C25 + A1L556C34 + A1L556C43) / 5, 0)</f>
        <v>6314.2160000000003</v>
      </c>
      <c r="FF23" s="16" t="s">
        <v>3938</v>
      </c>
      <c r="FG23" s="18">
        <f>IF(A1L556C77 &lt;&gt; 0,A1L556C78 / A1L556C77,0)</f>
        <v>0.19421344887618316</v>
      </c>
      <c r="FH23" s="16" t="s">
        <v>3939</v>
      </c>
      <c r="FI23" s="18">
        <f>IF(A1L556C80 = 0,A1L556C80, A1L556C80)</f>
        <v>0.19421344887618316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071FF-519D-46D2-BA72-20CB8B6672E6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91828E-7837-4B5E-B838-0D97F60579C7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1.33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4.2699999999999996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343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7.23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0.84699999999999998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0.153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0.18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0.82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1830.7739999999999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13442.254000000001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757797.08499999996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8D8C2C-67F8-4B7C-BF83-8F646B1EF95A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0.60738687058950624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0.61200816046950091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0.64481905469456913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0.66237949437348398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0.68586091222559931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1111.9880906166327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1120.4486279753901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1180.5179600393951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1212.6671564321207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1255.6563257189093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1111.9880906166327</v>
      </c>
      <c r="F18" s="16" t="s">
        <v>4022</v>
      </c>
      <c r="G18" s="15">
        <f>SUM(A1L906C2:A1L910C2)</f>
        <v>1120.4486279753901</v>
      </c>
      <c r="H18" s="16" t="s">
        <v>4023</v>
      </c>
      <c r="I18" s="15">
        <f>SUM(A1L906C3:A1L910C3)</f>
        <v>1180.5179600393951</v>
      </c>
      <c r="J18" s="16" t="s">
        <v>4024</v>
      </c>
      <c r="K18" s="15">
        <f>SUM(A1L906C4:A1L910C4)</f>
        <v>1212.6671564321207</v>
      </c>
      <c r="L18" s="16" t="s">
        <v>4025</v>
      </c>
      <c r="M18" s="15">
        <f>SUM(A1L906C5:A1L910C5)</f>
        <v>1255.6563257189093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8164.6485907292736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8226.7691431037911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8667.8215172442906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8903.8734077599438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9219.5165908082126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8164.6485907292736</v>
      </c>
      <c r="F24" s="16" t="s">
        <v>4032</v>
      </c>
      <c r="G24" s="15">
        <f>SUM(A1L912C2:A1L916C2)</f>
        <v>8226.7691431037911</v>
      </c>
      <c r="H24" s="16" t="s">
        <v>4033</v>
      </c>
      <c r="I24" s="15">
        <f>SUM(A1L912C3:A1L916C3)</f>
        <v>8667.8215172442906</v>
      </c>
      <c r="J24" s="16" t="s">
        <v>4034</v>
      </c>
      <c r="K24" s="15">
        <f>SUM(A1L912C4:A1L916C4)</f>
        <v>8903.8734077599438</v>
      </c>
      <c r="L24" s="16" t="s">
        <v>4035</v>
      </c>
      <c r="M24" s="15">
        <f>SUM(A1L912C5:A1L916C5)</f>
        <v>9219.5165908082126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896D5C-4A45-46B5-BF5B-6630FEE30B58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1926</v>
      </c>
      <c r="H8" s="16" t="s">
        <v>4253</v>
      </c>
      <c r="I8" s="20">
        <v>1</v>
      </c>
      <c r="J8" s="16" t="s">
        <v>4252</v>
      </c>
      <c r="K8" s="15">
        <v>499</v>
      </c>
      <c r="L8" s="16" t="s">
        <v>4253</v>
      </c>
      <c r="M8" s="20">
        <v>1</v>
      </c>
      <c r="N8" s="16" t="s">
        <v>4252</v>
      </c>
      <c r="O8" s="15">
        <v>1121</v>
      </c>
      <c r="P8" s="16" t="s">
        <v>4253</v>
      </c>
      <c r="Q8" s="20">
        <v>1</v>
      </c>
      <c r="R8" s="16" t="s">
        <v>4252</v>
      </c>
      <c r="S8" s="15">
        <v>182</v>
      </c>
      <c r="T8" s="16" t="s">
        <v>4253</v>
      </c>
      <c r="U8" s="20">
        <v>1</v>
      </c>
      <c r="V8" s="16" t="s">
        <v>4252</v>
      </c>
      <c r="W8" s="15">
        <v>3728</v>
      </c>
      <c r="X8" s="16" t="s">
        <v>4252</v>
      </c>
      <c r="Y8" s="15">
        <v>3728</v>
      </c>
      <c r="Z8" s="16" t="s">
        <v>4254</v>
      </c>
      <c r="AA8" s="15">
        <v>2546</v>
      </c>
      <c r="AB8" s="16" t="s">
        <v>4255</v>
      </c>
      <c r="AC8" s="20">
        <v>1.0168779999999999</v>
      </c>
      <c r="AD8" s="16" t="s">
        <v>4254</v>
      </c>
      <c r="AE8" s="15">
        <v>293</v>
      </c>
      <c r="AF8" s="16" t="s">
        <v>4255</v>
      </c>
      <c r="AG8" s="20">
        <v>0.86916380000000004</v>
      </c>
      <c r="AH8" s="16" t="s">
        <v>4254</v>
      </c>
      <c r="AI8" s="15">
        <v>6577</v>
      </c>
      <c r="AJ8" s="16" t="s">
        <v>4255</v>
      </c>
      <c r="AK8" s="20">
        <v>0.9077788</v>
      </c>
      <c r="AL8" s="16" t="s">
        <v>4254</v>
      </c>
      <c r="AM8" s="15">
        <v>421</v>
      </c>
      <c r="AN8" s="16" t="s">
        <v>4255</v>
      </c>
      <c r="AO8" s="20">
        <v>0.9975058</v>
      </c>
      <c r="AP8" s="16" t="s">
        <v>4256</v>
      </c>
      <c r="AQ8" s="15">
        <v>2719</v>
      </c>
      <c r="AR8" s="16" t="s">
        <v>4257</v>
      </c>
      <c r="AS8" s="20">
        <v>1.0439179999999999</v>
      </c>
      <c r="AT8" s="16" t="s">
        <v>4256</v>
      </c>
      <c r="AU8" s="15">
        <v>241</v>
      </c>
      <c r="AV8" s="16" t="s">
        <v>4257</v>
      </c>
      <c r="AW8" s="20">
        <v>0.98682239999999999</v>
      </c>
      <c r="AX8" s="16" t="s">
        <v>4256</v>
      </c>
      <c r="AY8" s="15">
        <v>9219</v>
      </c>
      <c r="AZ8" s="16" t="s">
        <v>4257</v>
      </c>
      <c r="BA8" s="20">
        <v>0.90794900000000001</v>
      </c>
      <c r="BB8" s="16" t="s">
        <v>4256</v>
      </c>
      <c r="BC8" s="15">
        <v>1894</v>
      </c>
      <c r="BD8" s="16" t="s">
        <v>4257</v>
      </c>
      <c r="BE8" s="20">
        <v>1.0370440000000001</v>
      </c>
      <c r="BF8" s="16" t="s">
        <v>4258</v>
      </c>
      <c r="BG8" s="15">
        <v>2787</v>
      </c>
      <c r="BH8" s="16" t="s">
        <v>4259</v>
      </c>
      <c r="BI8" s="20">
        <v>1.075278</v>
      </c>
      <c r="BJ8" s="16" t="s">
        <v>4258</v>
      </c>
      <c r="BK8" s="15">
        <v>3154</v>
      </c>
      <c r="BL8" s="16" t="s">
        <v>4259</v>
      </c>
      <c r="BM8" s="20">
        <v>0.98623159999999999</v>
      </c>
      <c r="BN8" s="16" t="s">
        <v>4258</v>
      </c>
      <c r="BO8" s="15">
        <v>5297</v>
      </c>
      <c r="BP8" s="16" t="s">
        <v>4259</v>
      </c>
      <c r="BQ8" s="20">
        <v>1.0140279999999999</v>
      </c>
      <c r="BR8" s="16" t="s">
        <v>4258</v>
      </c>
      <c r="BS8" s="15">
        <v>1330</v>
      </c>
      <c r="BT8" s="16" t="s">
        <v>4259</v>
      </c>
      <c r="BU8" s="20">
        <v>1.064449</v>
      </c>
      <c r="BV8" s="16" t="s">
        <v>4260</v>
      </c>
      <c r="BW8" s="15">
        <v>4406</v>
      </c>
      <c r="BX8" s="16" t="s">
        <v>4261</v>
      </c>
      <c r="BY8" s="20">
        <v>1.1358969999999999</v>
      </c>
      <c r="BZ8" s="16" t="s">
        <v>4260</v>
      </c>
      <c r="CA8" s="15">
        <v>1022</v>
      </c>
      <c r="CB8" s="16" t="s">
        <v>4261</v>
      </c>
      <c r="CC8" s="20">
        <v>1.039104</v>
      </c>
      <c r="CD8" s="16" t="s">
        <v>4260</v>
      </c>
      <c r="CE8" s="15">
        <v>3882</v>
      </c>
      <c r="CF8" s="16" t="s">
        <v>4261</v>
      </c>
      <c r="CG8" s="20">
        <v>1.0910120000000001</v>
      </c>
      <c r="CH8" s="16" t="s">
        <v>4260</v>
      </c>
      <c r="CI8" s="15">
        <v>1664</v>
      </c>
      <c r="CJ8" s="16" t="s">
        <v>4261</v>
      </c>
      <c r="CK8" s="20">
        <v>1.124071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10287.942966920002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1910</v>
      </c>
      <c r="H9" s="16" t="s">
        <v>4253</v>
      </c>
      <c r="I9" s="20">
        <v>1</v>
      </c>
      <c r="J9" s="16" t="s">
        <v>4252</v>
      </c>
      <c r="K9" s="15">
        <v>82</v>
      </c>
      <c r="L9" s="16" t="s">
        <v>4253</v>
      </c>
      <c r="M9" s="20">
        <v>1</v>
      </c>
      <c r="N9" s="16" t="s">
        <v>4252</v>
      </c>
      <c r="O9" s="15">
        <v>919</v>
      </c>
      <c r="P9" s="16" t="s">
        <v>4253</v>
      </c>
      <c r="Q9" s="20">
        <v>1</v>
      </c>
      <c r="R9" s="16" t="s">
        <v>4252</v>
      </c>
      <c r="S9" s="15">
        <v>693</v>
      </c>
      <c r="T9" s="16" t="s">
        <v>4253</v>
      </c>
      <c r="U9" s="20">
        <v>1</v>
      </c>
      <c r="V9" s="16" t="s">
        <v>4252</v>
      </c>
      <c r="W9" s="15">
        <v>3604</v>
      </c>
      <c r="X9" s="16" t="s">
        <v>4252</v>
      </c>
      <c r="Y9" s="15">
        <v>3604</v>
      </c>
      <c r="Z9" s="16" t="s">
        <v>4254</v>
      </c>
      <c r="AA9" s="15">
        <v>2255</v>
      </c>
      <c r="AB9" s="16" t="s">
        <v>4255</v>
      </c>
      <c r="AC9" s="20">
        <v>1.0168779999999999</v>
      </c>
      <c r="AD9" s="16" t="s">
        <v>4254</v>
      </c>
      <c r="AE9" s="15">
        <v>17</v>
      </c>
      <c r="AF9" s="16" t="s">
        <v>4255</v>
      </c>
      <c r="AG9" s="20">
        <v>0.86916380000000004</v>
      </c>
      <c r="AH9" s="16" t="s">
        <v>4254</v>
      </c>
      <c r="AI9" s="15">
        <v>1675</v>
      </c>
      <c r="AJ9" s="16" t="s">
        <v>4255</v>
      </c>
      <c r="AK9" s="20">
        <v>0.9077788</v>
      </c>
      <c r="AL9" s="16" t="s">
        <v>4254</v>
      </c>
      <c r="AM9" s="15">
        <v>1051</v>
      </c>
      <c r="AN9" s="16" t="s">
        <v>4255</v>
      </c>
      <c r="AO9" s="20">
        <v>0.9975058</v>
      </c>
      <c r="AP9" s="16" t="s">
        <v>4256</v>
      </c>
      <c r="AQ9" s="15">
        <v>2189</v>
      </c>
      <c r="AR9" s="16" t="s">
        <v>4257</v>
      </c>
      <c r="AS9" s="20">
        <v>1.0439179999999999</v>
      </c>
      <c r="AT9" s="16" t="s">
        <v>4256</v>
      </c>
      <c r="AU9" s="15">
        <v>371</v>
      </c>
      <c r="AV9" s="16" t="s">
        <v>4257</v>
      </c>
      <c r="AW9" s="20">
        <v>0.98682239999999999</v>
      </c>
      <c r="AX9" s="16" t="s">
        <v>4256</v>
      </c>
      <c r="AY9" s="15">
        <v>4108</v>
      </c>
      <c r="AZ9" s="16" t="s">
        <v>4257</v>
      </c>
      <c r="BA9" s="20">
        <v>0.90794900000000001</v>
      </c>
      <c r="BB9" s="16" t="s">
        <v>4256</v>
      </c>
      <c r="BC9" s="15">
        <v>859</v>
      </c>
      <c r="BD9" s="16" t="s">
        <v>4257</v>
      </c>
      <c r="BE9" s="20">
        <v>1.0370440000000001</v>
      </c>
      <c r="BF9" s="16" t="s">
        <v>4258</v>
      </c>
      <c r="BG9" s="15">
        <v>3984</v>
      </c>
      <c r="BH9" s="16" t="s">
        <v>4259</v>
      </c>
      <c r="BI9" s="20">
        <v>1.075278</v>
      </c>
      <c r="BJ9" s="16" t="s">
        <v>4258</v>
      </c>
      <c r="BK9" s="15">
        <v>227</v>
      </c>
      <c r="BL9" s="16" t="s">
        <v>4259</v>
      </c>
      <c r="BM9" s="20">
        <v>0.98623159999999999</v>
      </c>
      <c r="BN9" s="16" t="s">
        <v>4258</v>
      </c>
      <c r="BO9" s="15">
        <v>2740</v>
      </c>
      <c r="BP9" s="16" t="s">
        <v>4259</v>
      </c>
      <c r="BQ9" s="20">
        <v>1.0140279999999999</v>
      </c>
      <c r="BR9" s="16" t="s">
        <v>4258</v>
      </c>
      <c r="BS9" s="15">
        <v>695</v>
      </c>
      <c r="BT9" s="16" t="s">
        <v>4259</v>
      </c>
      <c r="BU9" s="20">
        <v>1.064449</v>
      </c>
      <c r="BV9" s="16" t="s">
        <v>4260</v>
      </c>
      <c r="BW9" s="15">
        <v>3906</v>
      </c>
      <c r="BX9" s="16" t="s">
        <v>4261</v>
      </c>
      <c r="BY9" s="20">
        <v>1.1358969999999999</v>
      </c>
      <c r="BZ9" s="16" t="s">
        <v>4260</v>
      </c>
      <c r="CA9" s="15">
        <v>225</v>
      </c>
      <c r="CB9" s="16" t="s">
        <v>4261</v>
      </c>
      <c r="CC9" s="20">
        <v>1.039104</v>
      </c>
      <c r="CD9" s="16" t="s">
        <v>4260</v>
      </c>
      <c r="CE9" s="15">
        <v>2725</v>
      </c>
      <c r="CF9" s="16" t="s">
        <v>4261</v>
      </c>
      <c r="CG9" s="20">
        <v>1.0910120000000001</v>
      </c>
      <c r="CH9" s="16" t="s">
        <v>4260</v>
      </c>
      <c r="CI9" s="15">
        <v>966</v>
      </c>
      <c r="CJ9" s="16" t="s">
        <v>4261</v>
      </c>
      <c r="CK9" s="20">
        <v>1.124071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6501.6299858000002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10104</v>
      </c>
      <c r="H10" s="16" t="s">
        <v>4253</v>
      </c>
      <c r="I10" s="20">
        <v>1</v>
      </c>
      <c r="J10" s="16" t="s">
        <v>4252</v>
      </c>
      <c r="K10" s="15">
        <v>1509</v>
      </c>
      <c r="L10" s="16" t="s">
        <v>4253</v>
      </c>
      <c r="M10" s="20">
        <v>1</v>
      </c>
      <c r="N10" s="16" t="s">
        <v>4252</v>
      </c>
      <c r="O10" s="15">
        <v>5542</v>
      </c>
      <c r="P10" s="16" t="s">
        <v>4253</v>
      </c>
      <c r="Q10" s="20">
        <v>1</v>
      </c>
      <c r="R10" s="16" t="s">
        <v>4252</v>
      </c>
      <c r="S10" s="15">
        <v>2197</v>
      </c>
      <c r="T10" s="16" t="s">
        <v>4253</v>
      </c>
      <c r="U10" s="20">
        <v>1</v>
      </c>
      <c r="V10" s="16" t="s">
        <v>4252</v>
      </c>
      <c r="W10" s="15">
        <v>19352</v>
      </c>
      <c r="X10" s="16" t="s">
        <v>4252</v>
      </c>
      <c r="Y10" s="15">
        <v>19352</v>
      </c>
      <c r="Z10" s="16" t="s">
        <v>4254</v>
      </c>
      <c r="AA10" s="15">
        <v>12175</v>
      </c>
      <c r="AB10" s="16" t="s">
        <v>4255</v>
      </c>
      <c r="AC10" s="20">
        <v>1.0168779999999999</v>
      </c>
      <c r="AD10" s="16" t="s">
        <v>4254</v>
      </c>
      <c r="AE10" s="15">
        <v>1825</v>
      </c>
      <c r="AF10" s="16" t="s">
        <v>4255</v>
      </c>
      <c r="AG10" s="20">
        <v>0.86916380000000004</v>
      </c>
      <c r="AH10" s="16" t="s">
        <v>4254</v>
      </c>
      <c r="AI10" s="15">
        <v>9989</v>
      </c>
      <c r="AJ10" s="16" t="s">
        <v>4255</v>
      </c>
      <c r="AK10" s="20">
        <v>0.9077788</v>
      </c>
      <c r="AL10" s="16" t="s">
        <v>4254</v>
      </c>
      <c r="AM10" s="15">
        <v>4147</v>
      </c>
      <c r="AN10" s="16" t="s">
        <v>4255</v>
      </c>
      <c r="AO10" s="20">
        <v>0.9975058</v>
      </c>
      <c r="AP10" s="16" t="s">
        <v>4256</v>
      </c>
      <c r="AQ10" s="15">
        <v>11645</v>
      </c>
      <c r="AR10" s="16" t="s">
        <v>4257</v>
      </c>
      <c r="AS10" s="20">
        <v>1.0439179999999999</v>
      </c>
      <c r="AT10" s="16" t="s">
        <v>4256</v>
      </c>
      <c r="AU10" s="15">
        <v>3459</v>
      </c>
      <c r="AV10" s="16" t="s">
        <v>4257</v>
      </c>
      <c r="AW10" s="20">
        <v>0.98682239999999999</v>
      </c>
      <c r="AX10" s="16" t="s">
        <v>4256</v>
      </c>
      <c r="AY10" s="15">
        <v>8008</v>
      </c>
      <c r="AZ10" s="16" t="s">
        <v>4257</v>
      </c>
      <c r="BA10" s="20">
        <v>0.90794900000000001</v>
      </c>
      <c r="BB10" s="16" t="s">
        <v>4256</v>
      </c>
      <c r="BC10" s="15">
        <v>5585</v>
      </c>
      <c r="BD10" s="16" t="s">
        <v>4257</v>
      </c>
      <c r="BE10" s="20">
        <v>1.0370440000000001</v>
      </c>
      <c r="BF10" s="16" t="s">
        <v>4258</v>
      </c>
      <c r="BG10" s="15">
        <v>20345</v>
      </c>
      <c r="BH10" s="16" t="s">
        <v>4259</v>
      </c>
      <c r="BI10" s="20">
        <v>1.075278</v>
      </c>
      <c r="BJ10" s="16" t="s">
        <v>4258</v>
      </c>
      <c r="BK10" s="15">
        <v>2674</v>
      </c>
      <c r="BL10" s="16" t="s">
        <v>4259</v>
      </c>
      <c r="BM10" s="20">
        <v>0.98623159999999999</v>
      </c>
      <c r="BN10" s="16" t="s">
        <v>4258</v>
      </c>
      <c r="BO10" s="15">
        <v>8078</v>
      </c>
      <c r="BP10" s="16" t="s">
        <v>4259</v>
      </c>
      <c r="BQ10" s="20">
        <v>1.0140279999999999</v>
      </c>
      <c r="BR10" s="16" t="s">
        <v>4258</v>
      </c>
      <c r="BS10" s="15">
        <v>5544</v>
      </c>
      <c r="BT10" s="16" t="s">
        <v>4259</v>
      </c>
      <c r="BU10" s="20">
        <v>1.064449</v>
      </c>
      <c r="BV10" s="16" t="s">
        <v>4260</v>
      </c>
      <c r="BW10" s="15">
        <v>20500</v>
      </c>
      <c r="BX10" s="16" t="s">
        <v>4261</v>
      </c>
      <c r="BY10" s="20">
        <v>1.1358969999999999</v>
      </c>
      <c r="BZ10" s="16" t="s">
        <v>4260</v>
      </c>
      <c r="CA10" s="15">
        <v>852</v>
      </c>
      <c r="CB10" s="16" t="s">
        <v>4261</v>
      </c>
      <c r="CC10" s="20">
        <v>1.039104</v>
      </c>
      <c r="CD10" s="16" t="s">
        <v>4260</v>
      </c>
      <c r="CE10" s="15">
        <v>10711</v>
      </c>
      <c r="CF10" s="16" t="s">
        <v>4261</v>
      </c>
      <c r="CG10" s="20">
        <v>1.0910120000000001</v>
      </c>
      <c r="CH10" s="16" t="s">
        <v>4260</v>
      </c>
      <c r="CI10" s="15">
        <v>5876</v>
      </c>
      <c r="CJ10" s="16" t="s">
        <v>4261</v>
      </c>
      <c r="CK10" s="20">
        <v>1.124071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31244.835235760002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723</v>
      </c>
      <c r="P11" s="16" t="s">
        <v>4253</v>
      </c>
      <c r="Q11" s="20">
        <v>1</v>
      </c>
      <c r="R11" s="16" t="s">
        <v>4252</v>
      </c>
      <c r="S11" s="15">
        <v>48</v>
      </c>
      <c r="T11" s="16" t="s">
        <v>4253</v>
      </c>
      <c r="U11" s="20">
        <v>1</v>
      </c>
      <c r="V11" s="16" t="s">
        <v>4252</v>
      </c>
      <c r="W11" s="15">
        <v>771</v>
      </c>
      <c r="X11" s="16" t="s">
        <v>4252</v>
      </c>
      <c r="Y11" s="15">
        <v>771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796</v>
      </c>
      <c r="AJ11" s="16" t="s">
        <v>4255</v>
      </c>
      <c r="AK11" s="20">
        <v>0.9077788</v>
      </c>
      <c r="AL11" s="16" t="s">
        <v>4254</v>
      </c>
      <c r="AM11" s="15">
        <v>1</v>
      </c>
      <c r="AN11" s="16" t="s">
        <v>4255</v>
      </c>
      <c r="AO11" s="20">
        <v>0.9975058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155</v>
      </c>
      <c r="AV11" s="16" t="s">
        <v>4257</v>
      </c>
      <c r="AW11" s="20">
        <v>0.98682239999999999</v>
      </c>
      <c r="AX11" s="16" t="s">
        <v>4256</v>
      </c>
      <c r="AY11" s="15">
        <v>3763</v>
      </c>
      <c r="AZ11" s="16" t="s">
        <v>4257</v>
      </c>
      <c r="BA11" s="20">
        <v>0.90794900000000001</v>
      </c>
      <c r="BB11" s="16" t="s">
        <v>4256</v>
      </c>
      <c r="BC11" s="15">
        <v>2</v>
      </c>
      <c r="BD11" s="16" t="s">
        <v>4257</v>
      </c>
      <c r="BE11" s="20">
        <v>1.0370440000000001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98</v>
      </c>
      <c r="BL11" s="16" t="s">
        <v>4259</v>
      </c>
      <c r="BM11" s="20">
        <v>0.98623159999999999</v>
      </c>
      <c r="BN11" s="16" t="s">
        <v>4258</v>
      </c>
      <c r="BO11" s="15">
        <v>4007</v>
      </c>
      <c r="BP11" s="16" t="s">
        <v>4259</v>
      </c>
      <c r="BQ11" s="20">
        <v>1.0140279999999999</v>
      </c>
      <c r="BR11" s="16" t="s">
        <v>4258</v>
      </c>
      <c r="BS11" s="15">
        <v>218</v>
      </c>
      <c r="BT11" s="16" t="s">
        <v>4259</v>
      </c>
      <c r="BU11" s="20">
        <v>1.064449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98</v>
      </c>
      <c r="CB11" s="16" t="s">
        <v>4261</v>
      </c>
      <c r="CC11" s="20">
        <v>1.039104</v>
      </c>
      <c r="CD11" s="16" t="s">
        <v>4260</v>
      </c>
      <c r="CE11" s="15">
        <v>3892</v>
      </c>
      <c r="CF11" s="16" t="s">
        <v>4261</v>
      </c>
      <c r="CG11" s="20">
        <v>1.0910120000000001</v>
      </c>
      <c r="CH11" s="16" t="s">
        <v>4260</v>
      </c>
      <c r="CI11" s="15">
        <v>257</v>
      </c>
      <c r="CJ11" s="16" t="s">
        <v>4261</v>
      </c>
      <c r="CK11" s="20">
        <v>1.124071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2819.0161990800002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11810</v>
      </c>
      <c r="H12" s="16" t="s">
        <v>4253</v>
      </c>
      <c r="I12" s="20">
        <v>1</v>
      </c>
      <c r="J12" s="16" t="s">
        <v>4252</v>
      </c>
      <c r="K12" s="15">
        <v>8040</v>
      </c>
      <c r="L12" s="16" t="s">
        <v>4253</v>
      </c>
      <c r="M12" s="20">
        <v>1</v>
      </c>
      <c r="N12" s="16" t="s">
        <v>4252</v>
      </c>
      <c r="O12" s="15">
        <v>17858</v>
      </c>
      <c r="P12" s="16" t="s">
        <v>4253</v>
      </c>
      <c r="Q12" s="20">
        <v>1</v>
      </c>
      <c r="R12" s="16" t="s">
        <v>4252</v>
      </c>
      <c r="S12" s="15">
        <v>-10717</v>
      </c>
      <c r="T12" s="16" t="s">
        <v>4253</v>
      </c>
      <c r="U12" s="20">
        <v>1</v>
      </c>
      <c r="V12" s="16" t="s">
        <v>4252</v>
      </c>
      <c r="W12" s="15">
        <v>26991</v>
      </c>
      <c r="X12" s="16" t="s">
        <v>4252</v>
      </c>
      <c r="Y12" s="15">
        <v>26991</v>
      </c>
      <c r="Z12" s="16" t="s">
        <v>4254</v>
      </c>
      <c r="AA12" s="15">
        <v>15837</v>
      </c>
      <c r="AB12" s="16" t="s">
        <v>4255</v>
      </c>
      <c r="AC12" s="20">
        <v>1.0168779999999999</v>
      </c>
      <c r="AD12" s="16" t="s">
        <v>4254</v>
      </c>
      <c r="AE12" s="15">
        <v>9044</v>
      </c>
      <c r="AF12" s="16" t="s">
        <v>4255</v>
      </c>
      <c r="AG12" s="20">
        <v>0.86916380000000004</v>
      </c>
      <c r="AH12" s="16" t="s">
        <v>4254</v>
      </c>
      <c r="AI12" s="15">
        <v>22293</v>
      </c>
      <c r="AJ12" s="16" t="s">
        <v>4255</v>
      </c>
      <c r="AK12" s="20">
        <v>0.9077788</v>
      </c>
      <c r="AL12" s="16" t="s">
        <v>4254</v>
      </c>
      <c r="AM12" s="15">
        <v>3521</v>
      </c>
      <c r="AN12" s="16" t="s">
        <v>4255</v>
      </c>
      <c r="AO12" s="20">
        <v>0.9975058</v>
      </c>
      <c r="AP12" s="16" t="s">
        <v>4256</v>
      </c>
      <c r="AQ12" s="15">
        <v>9322</v>
      </c>
      <c r="AR12" s="16" t="s">
        <v>4257</v>
      </c>
      <c r="AS12" s="20">
        <v>1.0439179999999999</v>
      </c>
      <c r="AT12" s="16" t="s">
        <v>4256</v>
      </c>
      <c r="AU12" s="15">
        <v>6398</v>
      </c>
      <c r="AV12" s="16" t="s">
        <v>4257</v>
      </c>
      <c r="AW12" s="20">
        <v>0.98682239999999999</v>
      </c>
      <c r="AX12" s="16" t="s">
        <v>4256</v>
      </c>
      <c r="AY12" s="15">
        <v>11985</v>
      </c>
      <c r="AZ12" s="16" t="s">
        <v>4257</v>
      </c>
      <c r="BA12" s="20">
        <v>0.90794900000000001</v>
      </c>
      <c r="BB12" s="16" t="s">
        <v>4256</v>
      </c>
      <c r="BC12" s="15">
        <v>7518</v>
      </c>
      <c r="BD12" s="16" t="s">
        <v>4257</v>
      </c>
      <c r="BE12" s="20">
        <v>1.0370440000000001</v>
      </c>
      <c r="BF12" s="16" t="s">
        <v>4258</v>
      </c>
      <c r="BG12" s="15">
        <v>2377</v>
      </c>
      <c r="BH12" s="16" t="s">
        <v>4259</v>
      </c>
      <c r="BI12" s="20">
        <v>1.075278</v>
      </c>
      <c r="BJ12" s="16" t="s">
        <v>4258</v>
      </c>
      <c r="BK12" s="15">
        <v>4808</v>
      </c>
      <c r="BL12" s="16" t="s">
        <v>4259</v>
      </c>
      <c r="BM12" s="20">
        <v>0.98623159999999999</v>
      </c>
      <c r="BN12" s="16" t="s">
        <v>4258</v>
      </c>
      <c r="BO12" s="15">
        <v>9473</v>
      </c>
      <c r="BP12" s="16" t="s">
        <v>4259</v>
      </c>
      <c r="BQ12" s="20">
        <v>1.0140279999999999</v>
      </c>
      <c r="BR12" s="16" t="s">
        <v>4258</v>
      </c>
      <c r="BS12" s="15">
        <v>13842</v>
      </c>
      <c r="BT12" s="16" t="s">
        <v>4259</v>
      </c>
      <c r="BU12" s="20">
        <v>1.064449</v>
      </c>
      <c r="BV12" s="16" t="s">
        <v>4260</v>
      </c>
      <c r="BW12" s="15">
        <v>16013</v>
      </c>
      <c r="BX12" s="16" t="s">
        <v>4261</v>
      </c>
      <c r="BY12" s="20">
        <v>1.1358969999999999</v>
      </c>
      <c r="BZ12" s="16" t="s">
        <v>4260</v>
      </c>
      <c r="CA12" s="15">
        <v>4755</v>
      </c>
      <c r="CB12" s="16" t="s">
        <v>4261</v>
      </c>
      <c r="CC12" s="20">
        <v>1.039104</v>
      </c>
      <c r="CD12" s="16" t="s">
        <v>4260</v>
      </c>
      <c r="CE12" s="15">
        <v>9503</v>
      </c>
      <c r="CF12" s="16" t="s">
        <v>4261</v>
      </c>
      <c r="CG12" s="20">
        <v>1.0910120000000001</v>
      </c>
      <c r="CH12" s="16" t="s">
        <v>4260</v>
      </c>
      <c r="CI12" s="15">
        <v>8536</v>
      </c>
      <c r="CJ12" s="16" t="s">
        <v>4261</v>
      </c>
      <c r="CK12" s="20">
        <v>1.124071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36831.889357079999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46666</v>
      </c>
      <c r="H13" s="16" t="s">
        <v>4253</v>
      </c>
      <c r="I13" s="20">
        <v>1</v>
      </c>
      <c r="J13" s="16" t="s">
        <v>4252</v>
      </c>
      <c r="K13" s="15">
        <v>307</v>
      </c>
      <c r="L13" s="16" t="s">
        <v>4253</v>
      </c>
      <c r="M13" s="20">
        <v>1</v>
      </c>
      <c r="N13" s="16" t="s">
        <v>4252</v>
      </c>
      <c r="O13" s="15">
        <v>12222</v>
      </c>
      <c r="P13" s="16" t="s">
        <v>4253</v>
      </c>
      <c r="Q13" s="20">
        <v>1</v>
      </c>
      <c r="R13" s="16" t="s">
        <v>4252</v>
      </c>
      <c r="S13" s="15">
        <v>138</v>
      </c>
      <c r="T13" s="16" t="s">
        <v>4253</v>
      </c>
      <c r="U13" s="20">
        <v>1</v>
      </c>
      <c r="V13" s="16" t="s">
        <v>4252</v>
      </c>
      <c r="W13" s="15">
        <v>59333</v>
      </c>
      <c r="X13" s="16" t="s">
        <v>4252</v>
      </c>
      <c r="Y13" s="15">
        <v>59333</v>
      </c>
      <c r="Z13" s="16" t="s">
        <v>4254</v>
      </c>
      <c r="AA13" s="15">
        <v>53389</v>
      </c>
      <c r="AB13" s="16" t="s">
        <v>4255</v>
      </c>
      <c r="AC13" s="20">
        <v>1.0168779999999999</v>
      </c>
      <c r="AD13" s="16" t="s">
        <v>4254</v>
      </c>
      <c r="AE13" s="15">
        <v>509</v>
      </c>
      <c r="AF13" s="16" t="s">
        <v>4255</v>
      </c>
      <c r="AG13" s="20">
        <v>0.86916380000000004</v>
      </c>
      <c r="AH13" s="16" t="s">
        <v>4254</v>
      </c>
      <c r="AI13" s="15">
        <v>12534</v>
      </c>
      <c r="AJ13" s="16" t="s">
        <v>4255</v>
      </c>
      <c r="AK13" s="20">
        <v>0.9077788</v>
      </c>
      <c r="AL13" s="16" t="s">
        <v>4254</v>
      </c>
      <c r="AM13" s="15">
        <v>373</v>
      </c>
      <c r="AN13" s="16" t="s">
        <v>4255</v>
      </c>
      <c r="AO13" s="20">
        <v>0.9975058</v>
      </c>
      <c r="AP13" s="16" t="s">
        <v>4256</v>
      </c>
      <c r="AQ13" s="15">
        <v>53308</v>
      </c>
      <c r="AR13" s="16" t="s">
        <v>4257</v>
      </c>
      <c r="AS13" s="20">
        <v>1.0439179999999999</v>
      </c>
      <c r="AT13" s="16" t="s">
        <v>4256</v>
      </c>
      <c r="AU13" s="15">
        <v>234</v>
      </c>
      <c r="AV13" s="16" t="s">
        <v>4257</v>
      </c>
      <c r="AW13" s="20">
        <v>0.98682239999999999</v>
      </c>
      <c r="AX13" s="16" t="s">
        <v>4256</v>
      </c>
      <c r="AY13" s="15">
        <v>13599</v>
      </c>
      <c r="AZ13" s="16" t="s">
        <v>4257</v>
      </c>
      <c r="BA13" s="20">
        <v>0.90794900000000001</v>
      </c>
      <c r="BB13" s="16" t="s">
        <v>4256</v>
      </c>
      <c r="BC13" s="15">
        <v>281</v>
      </c>
      <c r="BD13" s="16" t="s">
        <v>4257</v>
      </c>
      <c r="BE13" s="20">
        <v>1.0370440000000001</v>
      </c>
      <c r="BF13" s="16" t="s">
        <v>4258</v>
      </c>
      <c r="BG13" s="15">
        <v>52648</v>
      </c>
      <c r="BH13" s="16" t="s">
        <v>4259</v>
      </c>
      <c r="BI13" s="20">
        <v>1.075278</v>
      </c>
      <c r="BJ13" s="16" t="s">
        <v>4258</v>
      </c>
      <c r="BK13" s="15">
        <v>528</v>
      </c>
      <c r="BL13" s="16" t="s">
        <v>4259</v>
      </c>
      <c r="BM13" s="20">
        <v>0.98623159999999999</v>
      </c>
      <c r="BN13" s="16" t="s">
        <v>4258</v>
      </c>
      <c r="BO13" s="15">
        <v>13612</v>
      </c>
      <c r="BP13" s="16" t="s">
        <v>4259</v>
      </c>
      <c r="BQ13" s="20">
        <v>1.0140279999999999</v>
      </c>
      <c r="BR13" s="16" t="s">
        <v>4258</v>
      </c>
      <c r="BS13" s="15">
        <v>8</v>
      </c>
      <c r="BT13" s="16" t="s">
        <v>4259</v>
      </c>
      <c r="BU13" s="20">
        <v>1.064449</v>
      </c>
      <c r="BV13" s="16" t="s">
        <v>4260</v>
      </c>
      <c r="BW13" s="15">
        <v>54321</v>
      </c>
      <c r="BX13" s="16" t="s">
        <v>4261</v>
      </c>
      <c r="BY13" s="20">
        <v>1.1358969999999999</v>
      </c>
      <c r="BZ13" s="16" t="s">
        <v>4260</v>
      </c>
      <c r="CA13" s="15">
        <v>516</v>
      </c>
      <c r="CB13" s="16" t="s">
        <v>4261</v>
      </c>
      <c r="CC13" s="20">
        <v>1.039104</v>
      </c>
      <c r="CD13" s="16" t="s">
        <v>4260</v>
      </c>
      <c r="CE13" s="15">
        <v>14045</v>
      </c>
      <c r="CF13" s="16" t="s">
        <v>4261</v>
      </c>
      <c r="CG13" s="20">
        <v>1.0910120000000001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68568.062271439994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4507</v>
      </c>
      <c r="H14" s="16" t="s">
        <v>4253</v>
      </c>
      <c r="I14" s="20">
        <v>1</v>
      </c>
      <c r="J14" s="16" t="s">
        <v>4252</v>
      </c>
      <c r="K14" s="15">
        <v>62</v>
      </c>
      <c r="L14" s="16" t="s">
        <v>4253</v>
      </c>
      <c r="M14" s="20">
        <v>1</v>
      </c>
      <c r="N14" s="16" t="s">
        <v>4252</v>
      </c>
      <c r="O14" s="15">
        <v>46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4615</v>
      </c>
      <c r="X14" s="16" t="s">
        <v>4252</v>
      </c>
      <c r="Y14" s="15">
        <v>4615</v>
      </c>
      <c r="Z14" s="16" t="s">
        <v>4254</v>
      </c>
      <c r="AA14" s="15">
        <v>6185</v>
      </c>
      <c r="AB14" s="16" t="s">
        <v>4255</v>
      </c>
      <c r="AC14" s="20">
        <v>1.0168779999999999</v>
      </c>
      <c r="AD14" s="16" t="s">
        <v>4254</v>
      </c>
      <c r="AE14" s="15">
        <v>50</v>
      </c>
      <c r="AF14" s="16" t="s">
        <v>4255</v>
      </c>
      <c r="AG14" s="20">
        <v>0.86916380000000004</v>
      </c>
      <c r="AH14" s="16" t="s">
        <v>4254</v>
      </c>
      <c r="AI14" s="15">
        <v>174</v>
      </c>
      <c r="AJ14" s="16" t="s">
        <v>4255</v>
      </c>
      <c r="AK14" s="20">
        <v>0.9077788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5783</v>
      </c>
      <c r="AR14" s="16" t="s">
        <v>4257</v>
      </c>
      <c r="AS14" s="20">
        <v>1.0439179999999999</v>
      </c>
      <c r="AT14" s="16" t="s">
        <v>4256</v>
      </c>
      <c r="AU14" s="15">
        <v>188</v>
      </c>
      <c r="AV14" s="16" t="s">
        <v>4257</v>
      </c>
      <c r="AW14" s="20">
        <v>0.98682239999999999</v>
      </c>
      <c r="AX14" s="16" t="s">
        <v>4256</v>
      </c>
      <c r="AY14" s="15">
        <v>121</v>
      </c>
      <c r="AZ14" s="16" t="s">
        <v>4257</v>
      </c>
      <c r="BA14" s="20">
        <v>0.90794900000000001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5676</v>
      </c>
      <c r="BH14" s="16" t="s">
        <v>4259</v>
      </c>
      <c r="BI14" s="20">
        <v>1.075278</v>
      </c>
      <c r="BJ14" s="16" t="s">
        <v>4258</v>
      </c>
      <c r="BK14" s="15">
        <v>407</v>
      </c>
      <c r="BL14" s="16" t="s">
        <v>4259</v>
      </c>
      <c r="BM14" s="20">
        <v>0.98623159999999999</v>
      </c>
      <c r="BN14" s="16" t="s">
        <v>4258</v>
      </c>
      <c r="BO14" s="15">
        <v>184</v>
      </c>
      <c r="BP14" s="16" t="s">
        <v>4259</v>
      </c>
      <c r="BQ14" s="20">
        <v>1.0140279999999999</v>
      </c>
      <c r="BR14" s="16" t="s">
        <v>4258</v>
      </c>
      <c r="BS14" s="15">
        <v>5</v>
      </c>
      <c r="BT14" s="16" t="s">
        <v>4259</v>
      </c>
      <c r="BU14" s="20">
        <v>1.064449</v>
      </c>
      <c r="BV14" s="16" t="s">
        <v>4260</v>
      </c>
      <c r="BW14" s="15">
        <v>6567</v>
      </c>
      <c r="BX14" s="16" t="s">
        <v>4261</v>
      </c>
      <c r="BY14" s="20">
        <v>1.1358969999999999</v>
      </c>
      <c r="BZ14" s="16" t="s">
        <v>4260</v>
      </c>
      <c r="CA14" s="15">
        <v>29</v>
      </c>
      <c r="CB14" s="16" t="s">
        <v>4261</v>
      </c>
      <c r="CC14" s="20">
        <v>1.039104</v>
      </c>
      <c r="CD14" s="16" t="s">
        <v>4260</v>
      </c>
      <c r="CE14" s="15">
        <v>251</v>
      </c>
      <c r="CF14" s="16" t="s">
        <v>4261</v>
      </c>
      <c r="CG14" s="20">
        <v>1.0910120000000001</v>
      </c>
      <c r="CH14" s="16" t="s">
        <v>4260</v>
      </c>
      <c r="CI14" s="15">
        <v>13</v>
      </c>
      <c r="CJ14" s="16" t="s">
        <v>4261</v>
      </c>
      <c r="CK14" s="20">
        <v>1.124071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6382.5537003199988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5">
        <v>0</v>
      </c>
      <c r="AB15" s="16" t="s">
        <v>4255</v>
      </c>
      <c r="AC15" s="20">
        <v>0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7</v>
      </c>
      <c r="AR15" s="16" t="s">
        <v>4257</v>
      </c>
      <c r="AS15" s="20">
        <v>1.0439179999999999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5</v>
      </c>
      <c r="BH15" s="16" t="s">
        <v>4259</v>
      </c>
      <c r="BI15" s="20">
        <v>1.075278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17</v>
      </c>
      <c r="BX15" s="16" t="s">
        <v>4261</v>
      </c>
      <c r="BY15" s="20">
        <v>1.1358969999999999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6.3988129999999996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971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971</v>
      </c>
      <c r="X16" s="16" t="s">
        <v>4252</v>
      </c>
      <c r="Y16" s="15">
        <v>971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2237</v>
      </c>
      <c r="AF16" s="16" t="s">
        <v>4255</v>
      </c>
      <c r="AG16" s="20">
        <v>0.86916380000000004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2944</v>
      </c>
      <c r="AV16" s="16" t="s">
        <v>4257</v>
      </c>
      <c r="AW16" s="20">
        <v>0.98682239999999999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2354</v>
      </c>
      <c r="BL16" s="16" t="s">
        <v>4259</v>
      </c>
      <c r="BM16" s="20">
        <v>0.98623159999999999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2241</v>
      </c>
      <c r="CB16" s="16" t="s">
        <v>4261</v>
      </c>
      <c r="CC16" s="20">
        <v>1.039104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2094.1491633199998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15232</v>
      </c>
      <c r="H17" s="16" t="s">
        <v>4253</v>
      </c>
      <c r="I17" s="20">
        <v>1</v>
      </c>
      <c r="J17" s="16" t="s">
        <v>4252</v>
      </c>
      <c r="K17" s="15">
        <v>1894</v>
      </c>
      <c r="L17" s="16" t="s">
        <v>4253</v>
      </c>
      <c r="M17" s="20">
        <v>1</v>
      </c>
      <c r="N17" s="16" t="s">
        <v>4252</v>
      </c>
      <c r="O17" s="15">
        <v>1364</v>
      </c>
      <c r="P17" s="16" t="s">
        <v>4253</v>
      </c>
      <c r="Q17" s="20">
        <v>1</v>
      </c>
      <c r="R17" s="16" t="s">
        <v>4252</v>
      </c>
      <c r="S17" s="15">
        <v>3836</v>
      </c>
      <c r="T17" s="16" t="s">
        <v>4253</v>
      </c>
      <c r="U17" s="20">
        <v>1</v>
      </c>
      <c r="V17" s="16" t="s">
        <v>4252</v>
      </c>
      <c r="W17" s="15">
        <v>22326</v>
      </c>
      <c r="X17" s="16" t="s">
        <v>4252</v>
      </c>
      <c r="Y17" s="15">
        <v>22326</v>
      </c>
      <c r="Z17" s="16" t="s">
        <v>4254</v>
      </c>
      <c r="AA17" s="15">
        <v>15990</v>
      </c>
      <c r="AB17" s="16" t="s">
        <v>4255</v>
      </c>
      <c r="AC17" s="20">
        <v>1.0168779999999999</v>
      </c>
      <c r="AD17" s="16" t="s">
        <v>4254</v>
      </c>
      <c r="AE17" s="15">
        <v>2340</v>
      </c>
      <c r="AF17" s="16" t="s">
        <v>4255</v>
      </c>
      <c r="AG17" s="20">
        <v>0.86916380000000004</v>
      </c>
      <c r="AH17" s="16" t="s">
        <v>4254</v>
      </c>
      <c r="AI17" s="15">
        <v>672</v>
      </c>
      <c r="AJ17" s="16" t="s">
        <v>4255</v>
      </c>
      <c r="AK17" s="20">
        <v>0.9077788</v>
      </c>
      <c r="AL17" s="16" t="s">
        <v>4254</v>
      </c>
      <c r="AM17" s="15">
        <v>3648</v>
      </c>
      <c r="AN17" s="16" t="s">
        <v>4255</v>
      </c>
      <c r="AO17" s="20">
        <v>0.9975058</v>
      </c>
      <c r="AP17" s="16" t="s">
        <v>4256</v>
      </c>
      <c r="AQ17" s="15">
        <v>16113</v>
      </c>
      <c r="AR17" s="16" t="s">
        <v>4257</v>
      </c>
      <c r="AS17" s="20">
        <v>1.0439179999999999</v>
      </c>
      <c r="AT17" s="16" t="s">
        <v>4256</v>
      </c>
      <c r="AU17" s="15">
        <v>2506</v>
      </c>
      <c r="AV17" s="16" t="s">
        <v>4257</v>
      </c>
      <c r="AW17" s="20">
        <v>0.98682239999999999</v>
      </c>
      <c r="AX17" s="16" t="s">
        <v>4256</v>
      </c>
      <c r="AY17" s="15">
        <v>1630</v>
      </c>
      <c r="AZ17" s="16" t="s">
        <v>4257</v>
      </c>
      <c r="BA17" s="20">
        <v>0.90794900000000001</v>
      </c>
      <c r="BB17" s="16" t="s">
        <v>4256</v>
      </c>
      <c r="BC17" s="15">
        <v>4134</v>
      </c>
      <c r="BD17" s="16" t="s">
        <v>4257</v>
      </c>
      <c r="BE17" s="20">
        <v>1.0370440000000001</v>
      </c>
      <c r="BF17" s="16" t="s">
        <v>4258</v>
      </c>
      <c r="BG17" s="15">
        <v>17572</v>
      </c>
      <c r="BH17" s="16" t="s">
        <v>4259</v>
      </c>
      <c r="BI17" s="20">
        <v>1.075278</v>
      </c>
      <c r="BJ17" s="16" t="s">
        <v>4258</v>
      </c>
      <c r="BK17" s="15">
        <v>2977</v>
      </c>
      <c r="BL17" s="16" t="s">
        <v>4259</v>
      </c>
      <c r="BM17" s="20">
        <v>0.98623159999999999</v>
      </c>
      <c r="BN17" s="16" t="s">
        <v>4258</v>
      </c>
      <c r="BO17" s="15">
        <v>2054</v>
      </c>
      <c r="BP17" s="16" t="s">
        <v>4259</v>
      </c>
      <c r="BQ17" s="20">
        <v>1.0140279999999999</v>
      </c>
      <c r="BR17" s="16" t="s">
        <v>4258</v>
      </c>
      <c r="BS17" s="15">
        <v>4723</v>
      </c>
      <c r="BT17" s="16" t="s">
        <v>4259</v>
      </c>
      <c r="BU17" s="20">
        <v>1.064449</v>
      </c>
      <c r="BV17" s="16" t="s">
        <v>4260</v>
      </c>
      <c r="BW17" s="15">
        <v>18716</v>
      </c>
      <c r="BX17" s="16" t="s">
        <v>4261</v>
      </c>
      <c r="BY17" s="20">
        <v>1.1358969999999999</v>
      </c>
      <c r="BZ17" s="16" t="s">
        <v>4260</v>
      </c>
      <c r="CA17" s="15">
        <v>2731</v>
      </c>
      <c r="CB17" s="16" t="s">
        <v>4261</v>
      </c>
      <c r="CC17" s="20">
        <v>1.039104</v>
      </c>
      <c r="CD17" s="16" t="s">
        <v>4260</v>
      </c>
      <c r="CE17" s="15">
        <v>2452</v>
      </c>
      <c r="CF17" s="16" t="s">
        <v>4261</v>
      </c>
      <c r="CG17" s="20">
        <v>1.0910120000000001</v>
      </c>
      <c r="CH17" s="16" t="s">
        <v>4260</v>
      </c>
      <c r="CI17" s="15">
        <v>4601</v>
      </c>
      <c r="CJ17" s="16" t="s">
        <v>4261</v>
      </c>
      <c r="CK17" s="20">
        <v>1.124071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26162.926291519998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0</v>
      </c>
      <c r="H18" s="16" t="s">
        <v>4253</v>
      </c>
      <c r="I18" s="20">
        <v>0</v>
      </c>
      <c r="J18" s="16" t="s">
        <v>4252</v>
      </c>
      <c r="K18" s="15">
        <v>0</v>
      </c>
      <c r="L18" s="16" t="s">
        <v>4253</v>
      </c>
      <c r="M18" s="20">
        <v>0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5">
        <v>3</v>
      </c>
      <c r="AB18" s="16" t="s">
        <v>4255</v>
      </c>
      <c r="AC18" s="20">
        <v>1.0168779999999999</v>
      </c>
      <c r="AD18" s="16" t="s">
        <v>4254</v>
      </c>
      <c r="AE18" s="15">
        <v>0</v>
      </c>
      <c r="AF18" s="16" t="s">
        <v>4255</v>
      </c>
      <c r="AG18" s="20">
        <v>0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54</v>
      </c>
      <c r="AR18" s="16" t="s">
        <v>4257</v>
      </c>
      <c r="AS18" s="20">
        <v>1.0439179999999999</v>
      </c>
      <c r="AT18" s="16" t="s">
        <v>4256</v>
      </c>
      <c r="AU18" s="15">
        <v>0</v>
      </c>
      <c r="AV18" s="16" t="s">
        <v>4257</v>
      </c>
      <c r="AW18" s="20">
        <v>0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141</v>
      </c>
      <c r="BH18" s="16" t="s">
        <v>4259</v>
      </c>
      <c r="BI18" s="20">
        <v>1.075278</v>
      </c>
      <c r="BJ18" s="16" t="s">
        <v>4258</v>
      </c>
      <c r="BK18" s="15">
        <v>0</v>
      </c>
      <c r="BL18" s="16" t="s">
        <v>4259</v>
      </c>
      <c r="BM18" s="20">
        <v>0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20</v>
      </c>
      <c r="BX18" s="16" t="s">
        <v>4261</v>
      </c>
      <c r="BY18" s="20">
        <v>1.1358969999999999</v>
      </c>
      <c r="BZ18" s="16" t="s">
        <v>4260</v>
      </c>
      <c r="CA18" s="15">
        <v>0</v>
      </c>
      <c r="CB18" s="16" t="s">
        <v>4261</v>
      </c>
      <c r="CC18" s="20">
        <v>0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46.750868799999992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3663</v>
      </c>
      <c r="H19" s="16" t="s">
        <v>4253</v>
      </c>
      <c r="I19" s="20">
        <v>1</v>
      </c>
      <c r="J19" s="16" t="s">
        <v>4252</v>
      </c>
      <c r="K19" s="15">
        <v>348</v>
      </c>
      <c r="L19" s="16" t="s">
        <v>4253</v>
      </c>
      <c r="M19" s="20">
        <v>1</v>
      </c>
      <c r="N19" s="16" t="s">
        <v>4252</v>
      </c>
      <c r="O19" s="15">
        <v>11</v>
      </c>
      <c r="P19" s="16" t="s">
        <v>4253</v>
      </c>
      <c r="Q19" s="20">
        <v>1</v>
      </c>
      <c r="R19" s="16" t="s">
        <v>4252</v>
      </c>
      <c r="S19" s="15">
        <v>467</v>
      </c>
      <c r="T19" s="16" t="s">
        <v>4253</v>
      </c>
      <c r="U19" s="20">
        <v>1</v>
      </c>
      <c r="V19" s="16" t="s">
        <v>4252</v>
      </c>
      <c r="W19" s="15">
        <v>4489</v>
      </c>
      <c r="X19" s="16" t="s">
        <v>4252</v>
      </c>
      <c r="Y19" s="15">
        <v>4489</v>
      </c>
      <c r="Z19" s="16" t="s">
        <v>4254</v>
      </c>
      <c r="AA19" s="15">
        <v>4676</v>
      </c>
      <c r="AB19" s="16" t="s">
        <v>4255</v>
      </c>
      <c r="AC19" s="20">
        <v>1.0168779999999999</v>
      </c>
      <c r="AD19" s="16" t="s">
        <v>4254</v>
      </c>
      <c r="AE19" s="15">
        <v>1171</v>
      </c>
      <c r="AF19" s="16" t="s">
        <v>4255</v>
      </c>
      <c r="AG19" s="20">
        <v>0.86916380000000004</v>
      </c>
      <c r="AH19" s="16" t="s">
        <v>4254</v>
      </c>
      <c r="AI19" s="15">
        <v>31</v>
      </c>
      <c r="AJ19" s="16" t="s">
        <v>4255</v>
      </c>
      <c r="AK19" s="20">
        <v>0.9077788</v>
      </c>
      <c r="AL19" s="16" t="s">
        <v>4254</v>
      </c>
      <c r="AM19" s="15">
        <v>1033</v>
      </c>
      <c r="AN19" s="16" t="s">
        <v>4255</v>
      </c>
      <c r="AO19" s="20">
        <v>0.9975058</v>
      </c>
      <c r="AP19" s="16" t="s">
        <v>4256</v>
      </c>
      <c r="AQ19" s="15">
        <v>3956</v>
      </c>
      <c r="AR19" s="16" t="s">
        <v>4257</v>
      </c>
      <c r="AS19" s="20">
        <v>1.0439179999999999</v>
      </c>
      <c r="AT19" s="16" t="s">
        <v>4256</v>
      </c>
      <c r="AU19" s="15">
        <v>1087</v>
      </c>
      <c r="AV19" s="16" t="s">
        <v>4257</v>
      </c>
      <c r="AW19" s="20">
        <v>0.98682239999999999</v>
      </c>
      <c r="AX19" s="16" t="s">
        <v>4256</v>
      </c>
      <c r="AY19" s="15">
        <v>134</v>
      </c>
      <c r="AZ19" s="16" t="s">
        <v>4257</v>
      </c>
      <c r="BA19" s="20">
        <v>0.90794900000000001</v>
      </c>
      <c r="BB19" s="16" t="s">
        <v>4256</v>
      </c>
      <c r="BC19" s="15">
        <v>690</v>
      </c>
      <c r="BD19" s="16" t="s">
        <v>4257</v>
      </c>
      <c r="BE19" s="20">
        <v>1.0370440000000001</v>
      </c>
      <c r="BF19" s="16" t="s">
        <v>4258</v>
      </c>
      <c r="BG19" s="15">
        <v>4212</v>
      </c>
      <c r="BH19" s="16" t="s">
        <v>4259</v>
      </c>
      <c r="BI19" s="20">
        <v>1.075278</v>
      </c>
      <c r="BJ19" s="16" t="s">
        <v>4258</v>
      </c>
      <c r="BK19" s="15">
        <v>722</v>
      </c>
      <c r="BL19" s="16" t="s">
        <v>4259</v>
      </c>
      <c r="BM19" s="20">
        <v>0.98623159999999999</v>
      </c>
      <c r="BN19" s="16" t="s">
        <v>4258</v>
      </c>
      <c r="BO19" s="15">
        <v>37</v>
      </c>
      <c r="BP19" s="16" t="s">
        <v>4259</v>
      </c>
      <c r="BQ19" s="20">
        <v>1.0140279999999999</v>
      </c>
      <c r="BR19" s="16" t="s">
        <v>4258</v>
      </c>
      <c r="BS19" s="15">
        <v>224</v>
      </c>
      <c r="BT19" s="16" t="s">
        <v>4259</v>
      </c>
      <c r="BU19" s="20">
        <v>1.064449</v>
      </c>
      <c r="BV19" s="16" t="s">
        <v>4260</v>
      </c>
      <c r="BW19" s="15">
        <v>5648</v>
      </c>
      <c r="BX19" s="16" t="s">
        <v>4261</v>
      </c>
      <c r="BY19" s="20">
        <v>1.1358969999999999</v>
      </c>
      <c r="BZ19" s="16" t="s">
        <v>4260</v>
      </c>
      <c r="CA19" s="15">
        <v>540</v>
      </c>
      <c r="CB19" s="16" t="s">
        <v>4261</v>
      </c>
      <c r="CC19" s="20">
        <v>1.039104</v>
      </c>
      <c r="CD19" s="16" t="s">
        <v>4260</v>
      </c>
      <c r="CE19" s="15">
        <v>33</v>
      </c>
      <c r="CF19" s="16" t="s">
        <v>4261</v>
      </c>
      <c r="CG19" s="20">
        <v>1.0910120000000001</v>
      </c>
      <c r="CH19" s="16" t="s">
        <v>4260</v>
      </c>
      <c r="CI19" s="15">
        <v>252</v>
      </c>
      <c r="CJ19" s="16" t="s">
        <v>4261</v>
      </c>
      <c r="CK19" s="20">
        <v>1.124071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6034.5871043999996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2692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0</v>
      </c>
      <c r="P20" s="16" t="s">
        <v>4253</v>
      </c>
      <c r="Q20" s="20">
        <v>0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2692</v>
      </c>
      <c r="X20" s="16" t="s">
        <v>4252</v>
      </c>
      <c r="Y20" s="15">
        <v>2692</v>
      </c>
      <c r="Z20" s="16" t="s">
        <v>4254</v>
      </c>
      <c r="AA20" s="15">
        <v>3438</v>
      </c>
      <c r="AB20" s="16" t="s">
        <v>4255</v>
      </c>
      <c r="AC20" s="20">
        <v>1.0168779999999999</v>
      </c>
      <c r="AD20" s="16" t="s">
        <v>4254</v>
      </c>
      <c r="AE20" s="15">
        <v>101</v>
      </c>
      <c r="AF20" s="16" t="s">
        <v>4255</v>
      </c>
      <c r="AG20" s="20">
        <v>0.86916380000000004</v>
      </c>
      <c r="AH20" s="16" t="s">
        <v>4254</v>
      </c>
      <c r="AI20" s="15">
        <v>0</v>
      </c>
      <c r="AJ20" s="16" t="s">
        <v>4255</v>
      </c>
      <c r="AK20" s="20">
        <v>0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3737</v>
      </c>
      <c r="AR20" s="16" t="s">
        <v>4257</v>
      </c>
      <c r="AS20" s="20">
        <v>1.0439179999999999</v>
      </c>
      <c r="AT20" s="16" t="s">
        <v>4256</v>
      </c>
      <c r="AU20" s="15">
        <v>12</v>
      </c>
      <c r="AV20" s="16" t="s">
        <v>4257</v>
      </c>
      <c r="AW20" s="20">
        <v>0.98682239999999999</v>
      </c>
      <c r="AX20" s="16" t="s">
        <v>4256</v>
      </c>
      <c r="AY20" s="15">
        <v>0</v>
      </c>
      <c r="AZ20" s="16" t="s">
        <v>4257</v>
      </c>
      <c r="BA20" s="20">
        <v>0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3308</v>
      </c>
      <c r="BH20" s="16" t="s">
        <v>4259</v>
      </c>
      <c r="BI20" s="20">
        <v>1.075278</v>
      </c>
      <c r="BJ20" s="16" t="s">
        <v>4258</v>
      </c>
      <c r="BK20" s="15">
        <v>34</v>
      </c>
      <c r="BL20" s="16" t="s">
        <v>4259</v>
      </c>
      <c r="BM20" s="20">
        <v>0.98623159999999999</v>
      </c>
      <c r="BN20" s="16" t="s">
        <v>4258</v>
      </c>
      <c r="BO20" s="15">
        <v>0</v>
      </c>
      <c r="BP20" s="16" t="s">
        <v>4259</v>
      </c>
      <c r="BQ20" s="20">
        <v>0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3701</v>
      </c>
      <c r="BX20" s="16" t="s">
        <v>4261</v>
      </c>
      <c r="BY20" s="20">
        <v>1.1358969999999999</v>
      </c>
      <c r="BZ20" s="16" t="s">
        <v>4260</v>
      </c>
      <c r="CA20" s="15">
        <v>8</v>
      </c>
      <c r="CB20" s="16" t="s">
        <v>4261</v>
      </c>
      <c r="CC20" s="20">
        <v>1.039104</v>
      </c>
      <c r="CD20" s="16" t="s">
        <v>4260</v>
      </c>
      <c r="CE20" s="15">
        <v>0</v>
      </c>
      <c r="CF20" s="16" t="s">
        <v>4261</v>
      </c>
      <c r="CG20" s="20">
        <v>0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3598.3189339999999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55259</v>
      </c>
      <c r="H21" s="16" t="s">
        <v>4253</v>
      </c>
      <c r="I21" s="20">
        <v>1</v>
      </c>
      <c r="J21" s="16" t="s">
        <v>4252</v>
      </c>
      <c r="K21" s="15">
        <v>-13114</v>
      </c>
      <c r="L21" s="16" t="s">
        <v>4253</v>
      </c>
      <c r="M21" s="20">
        <v>1</v>
      </c>
      <c r="N21" s="16" t="s">
        <v>4252</v>
      </c>
      <c r="O21" s="15">
        <v>43521</v>
      </c>
      <c r="P21" s="16" t="s">
        <v>4253</v>
      </c>
      <c r="Q21" s="20">
        <v>1</v>
      </c>
      <c r="R21" s="16" t="s">
        <v>4252</v>
      </c>
      <c r="S21" s="15">
        <v>8830</v>
      </c>
      <c r="T21" s="16" t="s">
        <v>4253</v>
      </c>
      <c r="U21" s="20">
        <v>1</v>
      </c>
      <c r="V21" s="16" t="s">
        <v>4252</v>
      </c>
      <c r="W21" s="15">
        <v>94496</v>
      </c>
      <c r="X21" s="16" t="s">
        <v>4252</v>
      </c>
      <c r="Y21" s="15">
        <v>94496</v>
      </c>
      <c r="Z21" s="16" t="s">
        <v>4254</v>
      </c>
      <c r="AA21" s="15">
        <v>53576</v>
      </c>
      <c r="AB21" s="16" t="s">
        <v>4255</v>
      </c>
      <c r="AC21" s="20">
        <v>1.0168779999999999</v>
      </c>
      <c r="AD21" s="16" t="s">
        <v>4254</v>
      </c>
      <c r="AE21" s="15">
        <v>5745</v>
      </c>
      <c r="AF21" s="16" t="s">
        <v>4255</v>
      </c>
      <c r="AG21" s="20">
        <v>0.86916380000000004</v>
      </c>
      <c r="AH21" s="16" t="s">
        <v>4254</v>
      </c>
      <c r="AI21" s="15">
        <v>48593</v>
      </c>
      <c r="AJ21" s="16" t="s">
        <v>4255</v>
      </c>
      <c r="AK21" s="20">
        <v>0.9077788</v>
      </c>
      <c r="AL21" s="16" t="s">
        <v>4254</v>
      </c>
      <c r="AM21" s="15">
        <v>9543</v>
      </c>
      <c r="AN21" s="16" t="s">
        <v>4255</v>
      </c>
      <c r="AO21" s="20">
        <v>0.9975058</v>
      </c>
      <c r="AP21" s="16" t="s">
        <v>4256</v>
      </c>
      <c r="AQ21" s="15">
        <v>58063</v>
      </c>
      <c r="AR21" s="16" t="s">
        <v>4257</v>
      </c>
      <c r="AS21" s="20">
        <v>1.0439179999999999</v>
      </c>
      <c r="AT21" s="16" t="s">
        <v>4256</v>
      </c>
      <c r="AU21" s="15">
        <v>14475</v>
      </c>
      <c r="AV21" s="16" t="s">
        <v>4257</v>
      </c>
      <c r="AW21" s="20">
        <v>0.98682239999999999</v>
      </c>
      <c r="AX21" s="16" t="s">
        <v>4256</v>
      </c>
      <c r="AY21" s="15">
        <v>53353</v>
      </c>
      <c r="AZ21" s="16" t="s">
        <v>4257</v>
      </c>
      <c r="BA21" s="20">
        <v>0.90794900000000001</v>
      </c>
      <c r="BB21" s="16" t="s">
        <v>4256</v>
      </c>
      <c r="BC21" s="15">
        <v>7566</v>
      </c>
      <c r="BD21" s="16" t="s">
        <v>4257</v>
      </c>
      <c r="BE21" s="20">
        <v>1.0370440000000001</v>
      </c>
      <c r="BF21" s="16" t="s">
        <v>4258</v>
      </c>
      <c r="BG21" s="15">
        <v>70371</v>
      </c>
      <c r="BH21" s="16" t="s">
        <v>4259</v>
      </c>
      <c r="BI21" s="20">
        <v>1.075278</v>
      </c>
      <c r="BJ21" s="16" t="s">
        <v>4258</v>
      </c>
      <c r="BK21" s="15">
        <v>2705</v>
      </c>
      <c r="BL21" s="16" t="s">
        <v>4259</v>
      </c>
      <c r="BM21" s="20">
        <v>0.98623159999999999</v>
      </c>
      <c r="BN21" s="16" t="s">
        <v>4258</v>
      </c>
      <c r="BO21" s="15">
        <v>50909</v>
      </c>
      <c r="BP21" s="16" t="s">
        <v>4259</v>
      </c>
      <c r="BQ21" s="20">
        <v>1.0140279999999999</v>
      </c>
      <c r="BR21" s="16" t="s">
        <v>4258</v>
      </c>
      <c r="BS21" s="15">
        <v>6331</v>
      </c>
      <c r="BT21" s="16" t="s">
        <v>4259</v>
      </c>
      <c r="BU21" s="20">
        <v>1.064449</v>
      </c>
      <c r="BV21" s="16" t="s">
        <v>4260</v>
      </c>
      <c r="BW21" s="15">
        <v>71633</v>
      </c>
      <c r="BX21" s="16" t="s">
        <v>4261</v>
      </c>
      <c r="BY21" s="20">
        <v>1.1358969999999999</v>
      </c>
      <c r="BZ21" s="16" t="s">
        <v>4260</v>
      </c>
      <c r="CA21" s="15">
        <v>11393</v>
      </c>
      <c r="CB21" s="16" t="s">
        <v>4261</v>
      </c>
      <c r="CC21" s="20">
        <v>1.039104</v>
      </c>
      <c r="CD21" s="16" t="s">
        <v>4260</v>
      </c>
      <c r="CE21" s="15">
        <v>50354</v>
      </c>
      <c r="CF21" s="16" t="s">
        <v>4261</v>
      </c>
      <c r="CG21" s="20">
        <v>1.0910120000000001</v>
      </c>
      <c r="CH21" s="16" t="s">
        <v>4260</v>
      </c>
      <c r="CI21" s="15">
        <v>9123</v>
      </c>
      <c r="CJ21" s="16" t="s">
        <v>4261</v>
      </c>
      <c r="CK21" s="20">
        <v>1.124071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126776.42003055997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5394</v>
      </c>
      <c r="H22" s="16" t="s">
        <v>4253</v>
      </c>
      <c r="I22" s="20">
        <v>1</v>
      </c>
      <c r="J22" s="16" t="s">
        <v>4252</v>
      </c>
      <c r="K22" s="15">
        <v>372</v>
      </c>
      <c r="L22" s="16" t="s">
        <v>4253</v>
      </c>
      <c r="M22" s="20">
        <v>1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5766</v>
      </c>
      <c r="X22" s="16" t="s">
        <v>4252</v>
      </c>
      <c r="Y22" s="15">
        <v>5766</v>
      </c>
      <c r="Z22" s="16" t="s">
        <v>4254</v>
      </c>
      <c r="AA22" s="15">
        <v>6531</v>
      </c>
      <c r="AB22" s="16" t="s">
        <v>4255</v>
      </c>
      <c r="AC22" s="20">
        <v>1.0168779999999999</v>
      </c>
      <c r="AD22" s="16" t="s">
        <v>4254</v>
      </c>
      <c r="AE22" s="15">
        <v>509</v>
      </c>
      <c r="AF22" s="16" t="s">
        <v>4255</v>
      </c>
      <c r="AG22" s="20">
        <v>0.86916380000000004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5">
        <v>6313</v>
      </c>
      <c r="AR22" s="16" t="s">
        <v>4257</v>
      </c>
      <c r="AS22" s="20">
        <v>1.0439179999999999</v>
      </c>
      <c r="AT22" s="16" t="s">
        <v>4256</v>
      </c>
      <c r="AU22" s="15">
        <v>616</v>
      </c>
      <c r="AV22" s="16" t="s">
        <v>4257</v>
      </c>
      <c r="AW22" s="20">
        <v>0.98682239999999999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5">
        <v>6687</v>
      </c>
      <c r="BH22" s="16" t="s">
        <v>4259</v>
      </c>
      <c r="BI22" s="20">
        <v>1.075278</v>
      </c>
      <c r="BJ22" s="16" t="s">
        <v>4258</v>
      </c>
      <c r="BK22" s="15">
        <v>831</v>
      </c>
      <c r="BL22" s="16" t="s">
        <v>4259</v>
      </c>
      <c r="BM22" s="20">
        <v>0.98623159999999999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11</v>
      </c>
      <c r="BT22" s="16" t="s">
        <v>4259</v>
      </c>
      <c r="BU22" s="20">
        <v>1.064449</v>
      </c>
      <c r="BV22" s="16" t="s">
        <v>4260</v>
      </c>
      <c r="BW22" s="15">
        <v>8023</v>
      </c>
      <c r="BX22" s="16" t="s">
        <v>4261</v>
      </c>
      <c r="BY22" s="20">
        <v>1.1358969999999999</v>
      </c>
      <c r="BZ22" s="16" t="s">
        <v>4260</v>
      </c>
      <c r="CA22" s="15">
        <v>917</v>
      </c>
      <c r="CB22" s="16" t="s">
        <v>4261</v>
      </c>
      <c r="CC22" s="20">
        <v>1.039104</v>
      </c>
      <c r="CD22" s="16" t="s">
        <v>4260</v>
      </c>
      <c r="CE22" s="15">
        <v>1</v>
      </c>
      <c r="CF22" s="16" t="s">
        <v>4261</v>
      </c>
      <c r="CG22" s="20">
        <v>1.0910120000000001</v>
      </c>
      <c r="CH22" s="16" t="s">
        <v>4260</v>
      </c>
      <c r="CI22" s="15">
        <v>38</v>
      </c>
      <c r="CJ22" s="16" t="s">
        <v>4261</v>
      </c>
      <c r="CK22" s="20">
        <v>1.124071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7635.877723640001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17916</v>
      </c>
      <c r="H23" s="16" t="s">
        <v>4253</v>
      </c>
      <c r="I23" s="20">
        <v>1</v>
      </c>
      <c r="J23" s="16" t="s">
        <v>4252</v>
      </c>
      <c r="K23" s="15">
        <v>-702</v>
      </c>
      <c r="L23" s="16" t="s">
        <v>4253</v>
      </c>
      <c r="M23" s="20">
        <v>1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17214</v>
      </c>
      <c r="X23" s="16" t="s">
        <v>4252</v>
      </c>
      <c r="Y23" s="15">
        <v>17214</v>
      </c>
      <c r="Z23" s="16" t="s">
        <v>4254</v>
      </c>
      <c r="AA23" s="15">
        <v>19346</v>
      </c>
      <c r="AB23" s="16" t="s">
        <v>4255</v>
      </c>
      <c r="AC23" s="20">
        <v>1.0168779999999999</v>
      </c>
      <c r="AD23" s="16" t="s">
        <v>4254</v>
      </c>
      <c r="AE23" s="15">
        <v>1516</v>
      </c>
      <c r="AF23" s="16" t="s">
        <v>4255</v>
      </c>
      <c r="AG23" s="20">
        <v>0.86916380000000004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18933</v>
      </c>
      <c r="AR23" s="16" t="s">
        <v>4257</v>
      </c>
      <c r="AS23" s="20">
        <v>1.0439179999999999</v>
      </c>
      <c r="AT23" s="16" t="s">
        <v>4256</v>
      </c>
      <c r="AU23" s="15">
        <v>1639</v>
      </c>
      <c r="AV23" s="16" t="s">
        <v>4257</v>
      </c>
      <c r="AW23" s="20">
        <v>0.98682239999999999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18789</v>
      </c>
      <c r="BH23" s="16" t="s">
        <v>4259</v>
      </c>
      <c r="BI23" s="20">
        <v>1.075278</v>
      </c>
      <c r="BJ23" s="16" t="s">
        <v>4258</v>
      </c>
      <c r="BK23" s="15">
        <v>1465</v>
      </c>
      <c r="BL23" s="16" t="s">
        <v>4259</v>
      </c>
      <c r="BM23" s="20">
        <v>0.98623159999999999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20098</v>
      </c>
      <c r="BX23" s="16" t="s">
        <v>4261</v>
      </c>
      <c r="BY23" s="20">
        <v>1.1358969999999999</v>
      </c>
      <c r="BZ23" s="16" t="s">
        <v>4260</v>
      </c>
      <c r="CA23" s="15">
        <v>2409</v>
      </c>
      <c r="CB23" s="16" t="s">
        <v>4261</v>
      </c>
      <c r="CC23" s="20">
        <v>1.039104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21313.352518879998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277</v>
      </c>
      <c r="H24" s="16" t="s">
        <v>4253</v>
      </c>
      <c r="I24" s="20">
        <v>1</v>
      </c>
      <c r="J24" s="16" t="s">
        <v>4252</v>
      </c>
      <c r="K24" s="15">
        <v>18</v>
      </c>
      <c r="L24" s="16" t="s">
        <v>4253</v>
      </c>
      <c r="M24" s="20">
        <v>1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295</v>
      </c>
      <c r="X24" s="16" t="s">
        <v>4252</v>
      </c>
      <c r="Y24" s="15">
        <v>295</v>
      </c>
      <c r="Z24" s="16" t="s">
        <v>4254</v>
      </c>
      <c r="AA24" s="15">
        <v>319</v>
      </c>
      <c r="AB24" s="16" t="s">
        <v>4255</v>
      </c>
      <c r="AC24" s="20">
        <v>1.0168779999999999</v>
      </c>
      <c r="AD24" s="16" t="s">
        <v>4254</v>
      </c>
      <c r="AE24" s="15">
        <v>93</v>
      </c>
      <c r="AF24" s="16" t="s">
        <v>4255</v>
      </c>
      <c r="AG24" s="20">
        <v>0.86916380000000004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421</v>
      </c>
      <c r="AR24" s="16" t="s">
        <v>4257</v>
      </c>
      <c r="AS24" s="20">
        <v>1.0439179999999999</v>
      </c>
      <c r="AT24" s="16" t="s">
        <v>4256</v>
      </c>
      <c r="AU24" s="15">
        <v>51</v>
      </c>
      <c r="AV24" s="16" t="s">
        <v>4257</v>
      </c>
      <c r="AW24" s="20">
        <v>0.98682239999999999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228</v>
      </c>
      <c r="BH24" s="16" t="s">
        <v>4259</v>
      </c>
      <c r="BI24" s="20">
        <v>1.075278</v>
      </c>
      <c r="BJ24" s="16" t="s">
        <v>4258</v>
      </c>
      <c r="BK24" s="15">
        <v>26</v>
      </c>
      <c r="BL24" s="16" t="s">
        <v>4259</v>
      </c>
      <c r="BM24" s="20">
        <v>0.98623159999999999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226</v>
      </c>
      <c r="BX24" s="16" t="s">
        <v>4261</v>
      </c>
      <c r="BY24" s="20">
        <v>1.1358969999999999</v>
      </c>
      <c r="BZ24" s="16" t="s">
        <v>4260</v>
      </c>
      <c r="CA24" s="15">
        <v>124</v>
      </c>
      <c r="CB24" s="16" t="s">
        <v>4261</v>
      </c>
      <c r="CC24" s="20">
        <v>1.039104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369.28015187999995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113</v>
      </c>
      <c r="H25" s="16" t="s">
        <v>4253</v>
      </c>
      <c r="I25" s="20">
        <v>1</v>
      </c>
      <c r="J25" s="16" t="s">
        <v>4252</v>
      </c>
      <c r="K25" s="15">
        <v>13</v>
      </c>
      <c r="L25" s="16" t="s">
        <v>4253</v>
      </c>
      <c r="M25" s="20">
        <v>1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126</v>
      </c>
      <c r="X25" s="16" t="s">
        <v>4252</v>
      </c>
      <c r="Y25" s="15">
        <v>126</v>
      </c>
      <c r="Z25" s="16" t="s">
        <v>4254</v>
      </c>
      <c r="AA25" s="15">
        <v>321</v>
      </c>
      <c r="AB25" s="16" t="s">
        <v>4255</v>
      </c>
      <c r="AC25" s="20">
        <v>1.0168779999999999</v>
      </c>
      <c r="AD25" s="16" t="s">
        <v>4254</v>
      </c>
      <c r="AE25" s="15">
        <v>23</v>
      </c>
      <c r="AF25" s="16" t="s">
        <v>4255</v>
      </c>
      <c r="AG25" s="20">
        <v>0.86916380000000004</v>
      </c>
      <c r="AH25" s="16" t="s">
        <v>4254</v>
      </c>
      <c r="AI25" s="15">
        <v>297</v>
      </c>
      <c r="AJ25" s="16" t="s">
        <v>4255</v>
      </c>
      <c r="AK25" s="20">
        <v>0.9077788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577</v>
      </c>
      <c r="AR25" s="16" t="s">
        <v>4257</v>
      </c>
      <c r="AS25" s="20">
        <v>1.0439179999999999</v>
      </c>
      <c r="AT25" s="16" t="s">
        <v>4256</v>
      </c>
      <c r="AU25" s="15">
        <v>140</v>
      </c>
      <c r="AV25" s="16" t="s">
        <v>4257</v>
      </c>
      <c r="AW25" s="20">
        <v>0.98682239999999999</v>
      </c>
      <c r="AX25" s="16" t="s">
        <v>4256</v>
      </c>
      <c r="AY25" s="15">
        <v>926</v>
      </c>
      <c r="AZ25" s="16" t="s">
        <v>4257</v>
      </c>
      <c r="BA25" s="20">
        <v>0.90794900000000001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858</v>
      </c>
      <c r="BH25" s="16" t="s">
        <v>4259</v>
      </c>
      <c r="BI25" s="20">
        <v>1.075278</v>
      </c>
      <c r="BJ25" s="16" t="s">
        <v>4258</v>
      </c>
      <c r="BK25" s="15">
        <v>203</v>
      </c>
      <c r="BL25" s="16" t="s">
        <v>4259</v>
      </c>
      <c r="BM25" s="20">
        <v>0.98623159999999999</v>
      </c>
      <c r="BN25" s="16" t="s">
        <v>4258</v>
      </c>
      <c r="BO25" s="15">
        <v>479</v>
      </c>
      <c r="BP25" s="16" t="s">
        <v>4259</v>
      </c>
      <c r="BQ25" s="20">
        <v>1.0140279999999999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2058</v>
      </c>
      <c r="BX25" s="16" t="s">
        <v>4261</v>
      </c>
      <c r="BY25" s="20">
        <v>1.1358969999999999</v>
      </c>
      <c r="BZ25" s="16" t="s">
        <v>4260</v>
      </c>
      <c r="CA25" s="15">
        <v>156</v>
      </c>
      <c r="CB25" s="16" t="s">
        <v>4261</v>
      </c>
      <c r="CC25" s="20">
        <v>1.039104</v>
      </c>
      <c r="CD25" s="16" t="s">
        <v>4260</v>
      </c>
      <c r="CE25" s="15">
        <v>54</v>
      </c>
      <c r="CF25" s="16" t="s">
        <v>4261</v>
      </c>
      <c r="CG25" s="20">
        <v>1.0910120000000001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126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146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0</v>
      </c>
      <c r="P26" s="16" t="s">
        <v>4253</v>
      </c>
      <c r="Q26" s="20">
        <v>0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146</v>
      </c>
      <c r="X26" s="16" t="s">
        <v>4252</v>
      </c>
      <c r="Y26" s="15">
        <v>146</v>
      </c>
      <c r="Z26" s="16" t="s">
        <v>4254</v>
      </c>
      <c r="AA26" s="15">
        <v>93</v>
      </c>
      <c r="AB26" s="16" t="s">
        <v>4255</v>
      </c>
      <c r="AC26" s="20">
        <v>1.0168779999999999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210</v>
      </c>
      <c r="AR26" s="16" t="s">
        <v>4257</v>
      </c>
      <c r="AS26" s="20">
        <v>1.0439179999999999</v>
      </c>
      <c r="AT26" s="16" t="s">
        <v>4256</v>
      </c>
      <c r="AU26" s="15">
        <v>27</v>
      </c>
      <c r="AV26" s="16" t="s">
        <v>4257</v>
      </c>
      <c r="AW26" s="20">
        <v>0.98682239999999999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349</v>
      </c>
      <c r="BH26" s="16" t="s">
        <v>4259</v>
      </c>
      <c r="BI26" s="20">
        <v>1.075278</v>
      </c>
      <c r="BJ26" s="16" t="s">
        <v>4258</v>
      </c>
      <c r="BK26" s="15">
        <v>14</v>
      </c>
      <c r="BL26" s="16" t="s">
        <v>4259</v>
      </c>
      <c r="BM26" s="20">
        <v>0.98623159999999999</v>
      </c>
      <c r="BN26" s="16" t="s">
        <v>4258</v>
      </c>
      <c r="BO26" s="15">
        <v>0</v>
      </c>
      <c r="BP26" s="16" t="s">
        <v>4259</v>
      </c>
      <c r="BQ26" s="20">
        <v>0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769</v>
      </c>
      <c r="BX26" s="16" t="s">
        <v>4261</v>
      </c>
      <c r="BY26" s="20">
        <v>1.1358969999999999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0</v>
      </c>
      <c r="CF26" s="16" t="s">
        <v>4261</v>
      </c>
      <c r="CG26" s="20">
        <v>0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146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816</v>
      </c>
      <c r="L27" s="16" t="s">
        <v>4253</v>
      </c>
      <c r="M27" s="20">
        <v>1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816</v>
      </c>
      <c r="X27" s="16" t="s">
        <v>4252</v>
      </c>
      <c r="Y27" s="15">
        <v>816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575</v>
      </c>
      <c r="AF27" s="16" t="s">
        <v>4255</v>
      </c>
      <c r="AG27" s="20">
        <v>0.86916380000000004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306</v>
      </c>
      <c r="AV27" s="16" t="s">
        <v>4257</v>
      </c>
      <c r="AW27" s="20">
        <v>0.98682239999999999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362</v>
      </c>
      <c r="BL27" s="16" t="s">
        <v>4259</v>
      </c>
      <c r="BM27" s="20">
        <v>0.98623159999999999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289</v>
      </c>
      <c r="CB27" s="16" t="s">
        <v>4261</v>
      </c>
      <c r="CC27" s="20">
        <v>1.039104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816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62745</v>
      </c>
      <c r="H28" s="16" t="s">
        <v>4253</v>
      </c>
      <c r="I28" s="20">
        <v>1</v>
      </c>
      <c r="J28" s="16" t="s">
        <v>4252</v>
      </c>
      <c r="K28" s="15">
        <v>12008</v>
      </c>
      <c r="L28" s="16" t="s">
        <v>4253</v>
      </c>
      <c r="M28" s="20">
        <v>1</v>
      </c>
      <c r="N28" s="16" t="s">
        <v>4252</v>
      </c>
      <c r="O28" s="15">
        <v>1212</v>
      </c>
      <c r="P28" s="16" t="s">
        <v>4253</v>
      </c>
      <c r="Q28" s="20">
        <v>1</v>
      </c>
      <c r="R28" s="16" t="s">
        <v>4252</v>
      </c>
      <c r="S28" s="15">
        <v>1235</v>
      </c>
      <c r="T28" s="16" t="s">
        <v>4253</v>
      </c>
      <c r="U28" s="20">
        <v>1</v>
      </c>
      <c r="V28" s="16" t="s">
        <v>4252</v>
      </c>
      <c r="W28" s="15">
        <v>77200</v>
      </c>
      <c r="X28" s="16" t="s">
        <v>4252</v>
      </c>
      <c r="Y28" s="15">
        <v>77200</v>
      </c>
      <c r="Z28" s="16" t="s">
        <v>4254</v>
      </c>
      <c r="AA28" s="15">
        <v>58185</v>
      </c>
      <c r="AB28" s="16" t="s">
        <v>4255</v>
      </c>
      <c r="AC28" s="20">
        <v>1.0168779999999999</v>
      </c>
      <c r="AD28" s="16" t="s">
        <v>4254</v>
      </c>
      <c r="AE28" s="15">
        <v>10900</v>
      </c>
      <c r="AF28" s="16" t="s">
        <v>4255</v>
      </c>
      <c r="AG28" s="20">
        <v>0.86916380000000004</v>
      </c>
      <c r="AH28" s="16" t="s">
        <v>4254</v>
      </c>
      <c r="AI28" s="15">
        <v>1454</v>
      </c>
      <c r="AJ28" s="16" t="s">
        <v>4255</v>
      </c>
      <c r="AK28" s="20">
        <v>0.9077788</v>
      </c>
      <c r="AL28" s="16" t="s">
        <v>4254</v>
      </c>
      <c r="AM28" s="15">
        <v>1489</v>
      </c>
      <c r="AN28" s="16" t="s">
        <v>4255</v>
      </c>
      <c r="AO28" s="20">
        <v>0.9975058</v>
      </c>
      <c r="AP28" s="16" t="s">
        <v>4256</v>
      </c>
      <c r="AQ28" s="15">
        <v>49553</v>
      </c>
      <c r="AR28" s="16" t="s">
        <v>4257</v>
      </c>
      <c r="AS28" s="20">
        <v>1.0439179999999999</v>
      </c>
      <c r="AT28" s="16" t="s">
        <v>4256</v>
      </c>
      <c r="AU28" s="15">
        <v>13610</v>
      </c>
      <c r="AV28" s="16" t="s">
        <v>4257</v>
      </c>
      <c r="AW28" s="20">
        <v>0.98682239999999999</v>
      </c>
      <c r="AX28" s="16" t="s">
        <v>4256</v>
      </c>
      <c r="AY28" s="15">
        <v>6545</v>
      </c>
      <c r="AZ28" s="16" t="s">
        <v>4257</v>
      </c>
      <c r="BA28" s="20">
        <v>0.90794900000000001</v>
      </c>
      <c r="BB28" s="16" t="s">
        <v>4256</v>
      </c>
      <c r="BC28" s="15">
        <v>1791</v>
      </c>
      <c r="BD28" s="16" t="s">
        <v>4257</v>
      </c>
      <c r="BE28" s="20">
        <v>1.0370440000000001</v>
      </c>
      <c r="BF28" s="16" t="s">
        <v>4258</v>
      </c>
      <c r="BG28" s="15">
        <v>55717</v>
      </c>
      <c r="BH28" s="16" t="s">
        <v>4259</v>
      </c>
      <c r="BI28" s="20">
        <v>1.075278</v>
      </c>
      <c r="BJ28" s="16" t="s">
        <v>4258</v>
      </c>
      <c r="BK28" s="15">
        <v>14578</v>
      </c>
      <c r="BL28" s="16" t="s">
        <v>4259</v>
      </c>
      <c r="BM28" s="20">
        <v>0.98623159999999999</v>
      </c>
      <c r="BN28" s="16" t="s">
        <v>4258</v>
      </c>
      <c r="BO28" s="15">
        <v>8067</v>
      </c>
      <c r="BP28" s="16" t="s">
        <v>4259</v>
      </c>
      <c r="BQ28" s="20">
        <v>1.0140279999999999</v>
      </c>
      <c r="BR28" s="16" t="s">
        <v>4258</v>
      </c>
      <c r="BS28" s="15">
        <v>1956</v>
      </c>
      <c r="BT28" s="16" t="s">
        <v>4259</v>
      </c>
      <c r="BU28" s="20">
        <v>1.064449</v>
      </c>
      <c r="BV28" s="16" t="s">
        <v>4260</v>
      </c>
      <c r="BW28" s="15">
        <v>57781</v>
      </c>
      <c r="BX28" s="16" t="s">
        <v>4261</v>
      </c>
      <c r="BY28" s="20">
        <v>1.1358969999999999</v>
      </c>
      <c r="BZ28" s="16" t="s">
        <v>4260</v>
      </c>
      <c r="CA28" s="15">
        <v>13828</v>
      </c>
      <c r="CB28" s="16" t="s">
        <v>4261</v>
      </c>
      <c r="CC28" s="20">
        <v>1.039104</v>
      </c>
      <c r="CD28" s="16" t="s">
        <v>4260</v>
      </c>
      <c r="CE28" s="15">
        <v>6510</v>
      </c>
      <c r="CF28" s="16" t="s">
        <v>4261</v>
      </c>
      <c r="CG28" s="20">
        <v>1.0910120000000001</v>
      </c>
      <c r="CH28" s="16" t="s">
        <v>4260</v>
      </c>
      <c r="CI28" s="15">
        <v>3162</v>
      </c>
      <c r="CJ28" s="16" t="s">
        <v>4261</v>
      </c>
      <c r="CK28" s="20">
        <v>1.124071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79363.098378039998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4365</v>
      </c>
      <c r="H29" s="16" t="s">
        <v>4253</v>
      </c>
      <c r="I29" s="20">
        <v>1</v>
      </c>
      <c r="J29" s="16" t="s">
        <v>4252</v>
      </c>
      <c r="K29" s="15">
        <v>734</v>
      </c>
      <c r="L29" s="16" t="s">
        <v>4253</v>
      </c>
      <c r="M29" s="20">
        <v>1</v>
      </c>
      <c r="N29" s="16" t="s">
        <v>4252</v>
      </c>
      <c r="O29" s="15">
        <v>1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5100</v>
      </c>
      <c r="X29" s="16" t="s">
        <v>4252</v>
      </c>
      <c r="Y29" s="15">
        <v>5100</v>
      </c>
      <c r="Z29" s="16" t="s">
        <v>4254</v>
      </c>
      <c r="AA29" s="15">
        <v>9434</v>
      </c>
      <c r="AB29" s="16" t="s">
        <v>4255</v>
      </c>
      <c r="AC29" s="20">
        <v>1.0168779999999999</v>
      </c>
      <c r="AD29" s="16" t="s">
        <v>4254</v>
      </c>
      <c r="AE29" s="15">
        <v>625</v>
      </c>
      <c r="AF29" s="16" t="s">
        <v>4255</v>
      </c>
      <c r="AG29" s="20">
        <v>0.86916380000000004</v>
      </c>
      <c r="AH29" s="16" t="s">
        <v>4254</v>
      </c>
      <c r="AI29" s="15">
        <v>2</v>
      </c>
      <c r="AJ29" s="16" t="s">
        <v>4255</v>
      </c>
      <c r="AK29" s="20">
        <v>0.9077788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13423</v>
      </c>
      <c r="AR29" s="16" t="s">
        <v>4257</v>
      </c>
      <c r="AS29" s="20">
        <v>1.0439179999999999</v>
      </c>
      <c r="AT29" s="16" t="s">
        <v>4256</v>
      </c>
      <c r="AU29" s="15">
        <v>1219</v>
      </c>
      <c r="AV29" s="16" t="s">
        <v>4257</v>
      </c>
      <c r="AW29" s="20">
        <v>0.98682239999999999</v>
      </c>
      <c r="AX29" s="16" t="s">
        <v>4256</v>
      </c>
      <c r="AY29" s="15">
        <v>3286</v>
      </c>
      <c r="AZ29" s="16" t="s">
        <v>4257</v>
      </c>
      <c r="BA29" s="20">
        <v>0.90794900000000001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14665</v>
      </c>
      <c r="BH29" s="16" t="s">
        <v>4259</v>
      </c>
      <c r="BI29" s="20">
        <v>1.075278</v>
      </c>
      <c r="BJ29" s="16" t="s">
        <v>4258</v>
      </c>
      <c r="BK29" s="15">
        <v>1004</v>
      </c>
      <c r="BL29" s="16" t="s">
        <v>4259</v>
      </c>
      <c r="BM29" s="20">
        <v>0.98623159999999999</v>
      </c>
      <c r="BN29" s="16" t="s">
        <v>4258</v>
      </c>
      <c r="BO29" s="15">
        <v>3092</v>
      </c>
      <c r="BP29" s="16" t="s">
        <v>4259</v>
      </c>
      <c r="BQ29" s="20">
        <v>1.0140279999999999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16103</v>
      </c>
      <c r="BX29" s="16" t="s">
        <v>4261</v>
      </c>
      <c r="BY29" s="20">
        <v>1.1358969999999999</v>
      </c>
      <c r="BZ29" s="16" t="s">
        <v>4260</v>
      </c>
      <c r="CA29" s="15">
        <v>1181</v>
      </c>
      <c r="CB29" s="16" t="s">
        <v>4261</v>
      </c>
      <c r="CC29" s="20">
        <v>1.039104</v>
      </c>
      <c r="CD29" s="16" t="s">
        <v>4260</v>
      </c>
      <c r="CE29" s="15">
        <v>3136</v>
      </c>
      <c r="CF29" s="16" t="s">
        <v>4261</v>
      </c>
      <c r="CG29" s="20">
        <v>1.0910120000000001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15254.337207519999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15564</v>
      </c>
      <c r="H30" s="16" t="s">
        <v>4253</v>
      </c>
      <c r="I30" s="20">
        <v>1</v>
      </c>
      <c r="J30" s="16" t="s">
        <v>4252</v>
      </c>
      <c r="K30" s="15">
        <v>2989</v>
      </c>
      <c r="L30" s="16" t="s">
        <v>4253</v>
      </c>
      <c r="M30" s="20">
        <v>1</v>
      </c>
      <c r="N30" s="16" t="s">
        <v>4252</v>
      </c>
      <c r="O30" s="15">
        <v>7192</v>
      </c>
      <c r="P30" s="16" t="s">
        <v>4253</v>
      </c>
      <c r="Q30" s="20">
        <v>1</v>
      </c>
      <c r="R30" s="16" t="s">
        <v>4252</v>
      </c>
      <c r="S30" s="15">
        <v>242</v>
      </c>
      <c r="T30" s="16" t="s">
        <v>4253</v>
      </c>
      <c r="U30" s="20">
        <v>1</v>
      </c>
      <c r="V30" s="16" t="s">
        <v>4252</v>
      </c>
      <c r="W30" s="15">
        <v>25987</v>
      </c>
      <c r="X30" s="16" t="s">
        <v>4252</v>
      </c>
      <c r="Y30" s="15">
        <v>25987</v>
      </c>
      <c r="Z30" s="16" t="s">
        <v>4254</v>
      </c>
      <c r="AA30" s="15">
        <v>15908</v>
      </c>
      <c r="AB30" s="16" t="s">
        <v>4255</v>
      </c>
      <c r="AC30" s="20">
        <v>1.0168779999999999</v>
      </c>
      <c r="AD30" s="16" t="s">
        <v>4254</v>
      </c>
      <c r="AE30" s="15">
        <v>3766</v>
      </c>
      <c r="AF30" s="16" t="s">
        <v>4255</v>
      </c>
      <c r="AG30" s="20">
        <v>0.86916380000000004</v>
      </c>
      <c r="AH30" s="16" t="s">
        <v>4254</v>
      </c>
      <c r="AI30" s="15">
        <v>9570</v>
      </c>
      <c r="AJ30" s="16" t="s">
        <v>4255</v>
      </c>
      <c r="AK30" s="20">
        <v>0.9077788</v>
      </c>
      <c r="AL30" s="16" t="s">
        <v>4254</v>
      </c>
      <c r="AM30" s="15">
        <v>276</v>
      </c>
      <c r="AN30" s="16" t="s">
        <v>4255</v>
      </c>
      <c r="AO30" s="20">
        <v>0.9975058</v>
      </c>
      <c r="AP30" s="16" t="s">
        <v>4256</v>
      </c>
      <c r="AQ30" s="15">
        <v>14432</v>
      </c>
      <c r="AR30" s="16" t="s">
        <v>4257</v>
      </c>
      <c r="AS30" s="20">
        <v>1.0439179999999999</v>
      </c>
      <c r="AT30" s="16" t="s">
        <v>4256</v>
      </c>
      <c r="AU30" s="15">
        <v>4798</v>
      </c>
      <c r="AV30" s="16" t="s">
        <v>4257</v>
      </c>
      <c r="AW30" s="20">
        <v>0.98682239999999999</v>
      </c>
      <c r="AX30" s="16" t="s">
        <v>4256</v>
      </c>
      <c r="AY30" s="15">
        <v>10315</v>
      </c>
      <c r="AZ30" s="16" t="s">
        <v>4257</v>
      </c>
      <c r="BA30" s="20">
        <v>0.90794900000000001</v>
      </c>
      <c r="BB30" s="16" t="s">
        <v>4256</v>
      </c>
      <c r="BC30" s="15">
        <v>378</v>
      </c>
      <c r="BD30" s="16" t="s">
        <v>4257</v>
      </c>
      <c r="BE30" s="20">
        <v>1.0370440000000001</v>
      </c>
      <c r="BF30" s="16" t="s">
        <v>4258</v>
      </c>
      <c r="BG30" s="15">
        <v>18334</v>
      </c>
      <c r="BH30" s="16" t="s">
        <v>4259</v>
      </c>
      <c r="BI30" s="20">
        <v>1.075278</v>
      </c>
      <c r="BJ30" s="16" t="s">
        <v>4258</v>
      </c>
      <c r="BK30" s="15">
        <v>5572</v>
      </c>
      <c r="BL30" s="16" t="s">
        <v>4259</v>
      </c>
      <c r="BM30" s="20">
        <v>0.98623159999999999</v>
      </c>
      <c r="BN30" s="16" t="s">
        <v>4258</v>
      </c>
      <c r="BO30" s="15">
        <v>9992</v>
      </c>
      <c r="BP30" s="16" t="s">
        <v>4259</v>
      </c>
      <c r="BQ30" s="20">
        <v>1.0140279999999999</v>
      </c>
      <c r="BR30" s="16" t="s">
        <v>4258</v>
      </c>
      <c r="BS30" s="15">
        <v>407</v>
      </c>
      <c r="BT30" s="16" t="s">
        <v>4259</v>
      </c>
      <c r="BU30" s="20">
        <v>1.064449</v>
      </c>
      <c r="BV30" s="16" t="s">
        <v>4260</v>
      </c>
      <c r="BW30" s="15">
        <v>23541</v>
      </c>
      <c r="BX30" s="16" t="s">
        <v>4261</v>
      </c>
      <c r="BY30" s="20">
        <v>1.1358969999999999</v>
      </c>
      <c r="BZ30" s="16" t="s">
        <v>4260</v>
      </c>
      <c r="CA30" s="15">
        <v>5753</v>
      </c>
      <c r="CB30" s="16" t="s">
        <v>4261</v>
      </c>
      <c r="CC30" s="20">
        <v>1.039104</v>
      </c>
      <c r="CD30" s="16" t="s">
        <v>4260</v>
      </c>
      <c r="CE30" s="15">
        <v>9520</v>
      </c>
      <c r="CF30" s="16" t="s">
        <v>4261</v>
      </c>
      <c r="CG30" s="20">
        <v>1.0910120000000001</v>
      </c>
      <c r="CH30" s="16" t="s">
        <v>4260</v>
      </c>
      <c r="CI30" s="15">
        <v>686</v>
      </c>
      <c r="CJ30" s="16" t="s">
        <v>4261</v>
      </c>
      <c r="CK30" s="20">
        <v>1.124071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32721.621442199998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1304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1304</v>
      </c>
      <c r="X31" s="16" t="s">
        <v>4252</v>
      </c>
      <c r="Y31" s="15">
        <v>1304</v>
      </c>
      <c r="Z31" s="16" t="s">
        <v>4254</v>
      </c>
      <c r="AA31" s="15">
        <v>1476</v>
      </c>
      <c r="AB31" s="16" t="s">
        <v>4255</v>
      </c>
      <c r="AC31" s="20">
        <v>1.0168779999999999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1352</v>
      </c>
      <c r="AR31" s="16" t="s">
        <v>4257</v>
      </c>
      <c r="AS31" s="20">
        <v>1.0439179999999999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1311</v>
      </c>
      <c r="BH31" s="16" t="s">
        <v>4259</v>
      </c>
      <c r="BI31" s="20">
        <v>1.075278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1389</v>
      </c>
      <c r="BX31" s="16" t="s">
        <v>4261</v>
      </c>
      <c r="BY31" s="20">
        <v>1.1358969999999999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1440.7478909999998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4722</v>
      </c>
      <c r="H32" s="16" t="s">
        <v>4253</v>
      </c>
      <c r="I32" s="20">
        <v>1</v>
      </c>
      <c r="J32" s="16" t="s">
        <v>4252</v>
      </c>
      <c r="K32" s="15">
        <v>240</v>
      </c>
      <c r="L32" s="16" t="s">
        <v>4253</v>
      </c>
      <c r="M32" s="20">
        <v>1</v>
      </c>
      <c r="N32" s="16" t="s">
        <v>4252</v>
      </c>
      <c r="O32" s="15">
        <v>190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5152</v>
      </c>
      <c r="X32" s="16" t="s">
        <v>4252</v>
      </c>
      <c r="Y32" s="15">
        <v>5152</v>
      </c>
      <c r="Z32" s="16" t="s">
        <v>4254</v>
      </c>
      <c r="AA32" s="15">
        <v>10364</v>
      </c>
      <c r="AB32" s="16" t="s">
        <v>4255</v>
      </c>
      <c r="AC32" s="20">
        <v>1.0168779999999999</v>
      </c>
      <c r="AD32" s="16" t="s">
        <v>4254</v>
      </c>
      <c r="AE32" s="15">
        <v>501</v>
      </c>
      <c r="AF32" s="16" t="s">
        <v>4255</v>
      </c>
      <c r="AG32" s="20">
        <v>0.86916380000000004</v>
      </c>
      <c r="AH32" s="16" t="s">
        <v>4254</v>
      </c>
      <c r="AI32" s="15">
        <v>501</v>
      </c>
      <c r="AJ32" s="16" t="s">
        <v>4255</v>
      </c>
      <c r="AK32" s="20">
        <v>0.9077788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14500</v>
      </c>
      <c r="AR32" s="16" t="s">
        <v>4257</v>
      </c>
      <c r="AS32" s="20">
        <v>1.0439179999999999</v>
      </c>
      <c r="AT32" s="16" t="s">
        <v>4256</v>
      </c>
      <c r="AU32" s="15">
        <v>816</v>
      </c>
      <c r="AV32" s="16" t="s">
        <v>4257</v>
      </c>
      <c r="AW32" s="20">
        <v>0.98682239999999999</v>
      </c>
      <c r="AX32" s="16" t="s">
        <v>4256</v>
      </c>
      <c r="AY32" s="15">
        <v>1424</v>
      </c>
      <c r="AZ32" s="16" t="s">
        <v>4257</v>
      </c>
      <c r="BA32" s="20">
        <v>0.90794900000000001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14610</v>
      </c>
      <c r="BH32" s="16" t="s">
        <v>4259</v>
      </c>
      <c r="BI32" s="20">
        <v>1.075278</v>
      </c>
      <c r="BJ32" s="16" t="s">
        <v>4258</v>
      </c>
      <c r="BK32" s="15">
        <v>1072</v>
      </c>
      <c r="BL32" s="16" t="s">
        <v>4259</v>
      </c>
      <c r="BM32" s="20">
        <v>0.98623159999999999</v>
      </c>
      <c r="BN32" s="16" t="s">
        <v>4258</v>
      </c>
      <c r="BO32" s="15">
        <v>1827</v>
      </c>
      <c r="BP32" s="16" t="s">
        <v>4259</v>
      </c>
      <c r="BQ32" s="20">
        <v>1.0140279999999999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15248</v>
      </c>
      <c r="BX32" s="16" t="s">
        <v>4261</v>
      </c>
      <c r="BY32" s="20">
        <v>1.1358969999999999</v>
      </c>
      <c r="BZ32" s="16" t="s">
        <v>4260</v>
      </c>
      <c r="CA32" s="15">
        <v>510</v>
      </c>
      <c r="CB32" s="16" t="s">
        <v>4261</v>
      </c>
      <c r="CC32" s="20">
        <v>1.039104</v>
      </c>
      <c r="CD32" s="16" t="s">
        <v>4260</v>
      </c>
      <c r="CE32" s="15">
        <v>1623</v>
      </c>
      <c r="CF32" s="16" t="s">
        <v>4261</v>
      </c>
      <c r="CG32" s="20">
        <v>1.0910120000000001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14411.328654439998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17</v>
      </c>
      <c r="H33" s="16" t="s">
        <v>4253</v>
      </c>
      <c r="I33" s="20">
        <v>1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17</v>
      </c>
      <c r="X33" s="16" t="s">
        <v>4252</v>
      </c>
      <c r="Y33" s="15">
        <v>17</v>
      </c>
      <c r="Z33" s="16" t="s">
        <v>4254</v>
      </c>
      <c r="AA33" s="15">
        <v>39</v>
      </c>
      <c r="AB33" s="16" t="s">
        <v>4255</v>
      </c>
      <c r="AC33" s="20">
        <v>1.0168779999999999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84</v>
      </c>
      <c r="AR33" s="16" t="s">
        <v>4257</v>
      </c>
      <c r="AS33" s="20">
        <v>1.0439179999999999</v>
      </c>
      <c r="AT33" s="16" t="s">
        <v>4256</v>
      </c>
      <c r="AU33" s="15">
        <v>155</v>
      </c>
      <c r="AV33" s="16" t="s">
        <v>4257</v>
      </c>
      <c r="AW33" s="20">
        <v>0.98682239999999999</v>
      </c>
      <c r="AX33" s="16" t="s">
        <v>4256</v>
      </c>
      <c r="AY33" s="15">
        <v>1095</v>
      </c>
      <c r="AZ33" s="16" t="s">
        <v>4257</v>
      </c>
      <c r="BA33" s="20">
        <v>0.90794900000000001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18</v>
      </c>
      <c r="BH33" s="16" t="s">
        <v>4259</v>
      </c>
      <c r="BI33" s="20">
        <v>1.075278</v>
      </c>
      <c r="BJ33" s="16" t="s">
        <v>4258</v>
      </c>
      <c r="BK33" s="15">
        <v>98</v>
      </c>
      <c r="BL33" s="16" t="s">
        <v>4259</v>
      </c>
      <c r="BM33" s="20">
        <v>0.98623159999999999</v>
      </c>
      <c r="BN33" s="16" t="s">
        <v>4258</v>
      </c>
      <c r="BO33" s="15">
        <v>1030</v>
      </c>
      <c r="BP33" s="16" t="s">
        <v>4259</v>
      </c>
      <c r="BQ33" s="20">
        <v>1.0140279999999999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68</v>
      </c>
      <c r="BX33" s="16" t="s">
        <v>4261</v>
      </c>
      <c r="BY33" s="20">
        <v>1.1358969999999999</v>
      </c>
      <c r="BZ33" s="16" t="s">
        <v>4260</v>
      </c>
      <c r="CA33" s="15">
        <v>97</v>
      </c>
      <c r="CB33" s="16" t="s">
        <v>4261</v>
      </c>
      <c r="CC33" s="20">
        <v>1.039104</v>
      </c>
      <c r="CD33" s="16" t="s">
        <v>4260</v>
      </c>
      <c r="CE33" s="15">
        <v>1045</v>
      </c>
      <c r="CF33" s="16" t="s">
        <v>4261</v>
      </c>
      <c r="CG33" s="20">
        <v>1.0910120000000001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754.02102916000001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6473</v>
      </c>
      <c r="H34" s="16" t="s">
        <v>4253</v>
      </c>
      <c r="I34" s="20">
        <v>1</v>
      </c>
      <c r="J34" s="16" t="s">
        <v>4252</v>
      </c>
      <c r="K34" s="15">
        <v>1970</v>
      </c>
      <c r="L34" s="16" t="s">
        <v>4253</v>
      </c>
      <c r="M34" s="20">
        <v>1</v>
      </c>
      <c r="N34" s="16" t="s">
        <v>4252</v>
      </c>
      <c r="O34" s="15">
        <v>5029</v>
      </c>
      <c r="P34" s="16" t="s">
        <v>4253</v>
      </c>
      <c r="Q34" s="20">
        <v>1</v>
      </c>
      <c r="R34" s="16" t="s">
        <v>4252</v>
      </c>
      <c r="S34" s="15">
        <v>1348</v>
      </c>
      <c r="T34" s="16" t="s">
        <v>4253</v>
      </c>
      <c r="U34" s="20">
        <v>1</v>
      </c>
      <c r="V34" s="16" t="s">
        <v>4252</v>
      </c>
      <c r="W34" s="15">
        <v>14820</v>
      </c>
      <c r="X34" s="16" t="s">
        <v>4252</v>
      </c>
      <c r="Y34" s="15">
        <v>14820</v>
      </c>
      <c r="Z34" s="16" t="s">
        <v>4254</v>
      </c>
      <c r="AA34" s="15">
        <v>7355</v>
      </c>
      <c r="AB34" s="16" t="s">
        <v>4255</v>
      </c>
      <c r="AC34" s="20">
        <v>1.0168779999999999</v>
      </c>
      <c r="AD34" s="16" t="s">
        <v>4254</v>
      </c>
      <c r="AE34" s="15">
        <v>2037</v>
      </c>
      <c r="AF34" s="16" t="s">
        <v>4255</v>
      </c>
      <c r="AG34" s="20">
        <v>0.86916380000000004</v>
      </c>
      <c r="AH34" s="16" t="s">
        <v>4254</v>
      </c>
      <c r="AI34" s="15">
        <v>5322</v>
      </c>
      <c r="AJ34" s="16" t="s">
        <v>4255</v>
      </c>
      <c r="AK34" s="20">
        <v>0.9077788</v>
      </c>
      <c r="AL34" s="16" t="s">
        <v>4254</v>
      </c>
      <c r="AM34" s="15">
        <v>1557</v>
      </c>
      <c r="AN34" s="16" t="s">
        <v>4255</v>
      </c>
      <c r="AO34" s="20">
        <v>0.9975058</v>
      </c>
      <c r="AP34" s="16" t="s">
        <v>4256</v>
      </c>
      <c r="AQ34" s="15">
        <v>7035</v>
      </c>
      <c r="AR34" s="16" t="s">
        <v>4257</v>
      </c>
      <c r="AS34" s="20">
        <v>1.0439179999999999</v>
      </c>
      <c r="AT34" s="16" t="s">
        <v>4256</v>
      </c>
      <c r="AU34" s="15">
        <v>2929</v>
      </c>
      <c r="AV34" s="16" t="s">
        <v>4257</v>
      </c>
      <c r="AW34" s="20">
        <v>0.98682239999999999</v>
      </c>
      <c r="AX34" s="16" t="s">
        <v>4256</v>
      </c>
      <c r="AY34" s="15">
        <v>5751</v>
      </c>
      <c r="AZ34" s="16" t="s">
        <v>4257</v>
      </c>
      <c r="BA34" s="20">
        <v>0.90794900000000001</v>
      </c>
      <c r="BB34" s="16" t="s">
        <v>4256</v>
      </c>
      <c r="BC34" s="15">
        <v>1699</v>
      </c>
      <c r="BD34" s="16" t="s">
        <v>4257</v>
      </c>
      <c r="BE34" s="20">
        <v>1.0370440000000001</v>
      </c>
      <c r="BF34" s="16" t="s">
        <v>4258</v>
      </c>
      <c r="BG34" s="15">
        <v>8331</v>
      </c>
      <c r="BH34" s="16" t="s">
        <v>4259</v>
      </c>
      <c r="BI34" s="20">
        <v>1.075278</v>
      </c>
      <c r="BJ34" s="16" t="s">
        <v>4258</v>
      </c>
      <c r="BK34" s="15">
        <v>2102</v>
      </c>
      <c r="BL34" s="16" t="s">
        <v>4259</v>
      </c>
      <c r="BM34" s="20">
        <v>0.98623159999999999</v>
      </c>
      <c r="BN34" s="16" t="s">
        <v>4258</v>
      </c>
      <c r="BO34" s="15">
        <v>6199</v>
      </c>
      <c r="BP34" s="16" t="s">
        <v>4259</v>
      </c>
      <c r="BQ34" s="20">
        <v>1.0140279999999999</v>
      </c>
      <c r="BR34" s="16" t="s">
        <v>4258</v>
      </c>
      <c r="BS34" s="15">
        <v>1780</v>
      </c>
      <c r="BT34" s="16" t="s">
        <v>4259</v>
      </c>
      <c r="BU34" s="20">
        <v>1.064449</v>
      </c>
      <c r="BV34" s="16" t="s">
        <v>4260</v>
      </c>
      <c r="BW34" s="15">
        <v>8546</v>
      </c>
      <c r="BX34" s="16" t="s">
        <v>4261</v>
      </c>
      <c r="BY34" s="20">
        <v>1.1358969999999999</v>
      </c>
      <c r="BZ34" s="16" t="s">
        <v>4260</v>
      </c>
      <c r="CA34" s="15">
        <v>2302</v>
      </c>
      <c r="CB34" s="16" t="s">
        <v>4261</v>
      </c>
      <c r="CC34" s="20">
        <v>1.039104</v>
      </c>
      <c r="CD34" s="16" t="s">
        <v>4260</v>
      </c>
      <c r="CE34" s="15">
        <v>5002</v>
      </c>
      <c r="CF34" s="16" t="s">
        <v>4261</v>
      </c>
      <c r="CG34" s="20">
        <v>1.0910120000000001</v>
      </c>
      <c r="CH34" s="16" t="s">
        <v>4260</v>
      </c>
      <c r="CI34" s="15">
        <v>1834</v>
      </c>
      <c r="CJ34" s="16" t="s">
        <v>4261</v>
      </c>
      <c r="CK34" s="20">
        <v>1.124071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17300.383618119999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2775</v>
      </c>
      <c r="H35" s="16" t="s">
        <v>4253</v>
      </c>
      <c r="I35" s="20">
        <v>1</v>
      </c>
      <c r="J35" s="16" t="s">
        <v>4252</v>
      </c>
      <c r="K35" s="15">
        <v>1516</v>
      </c>
      <c r="L35" s="16" t="s">
        <v>4253</v>
      </c>
      <c r="M35" s="20">
        <v>1</v>
      </c>
      <c r="N35" s="16" t="s">
        <v>4252</v>
      </c>
      <c r="O35" s="15">
        <v>648</v>
      </c>
      <c r="P35" s="16" t="s">
        <v>4253</v>
      </c>
      <c r="Q35" s="20">
        <v>1</v>
      </c>
      <c r="R35" s="16" t="s">
        <v>4252</v>
      </c>
      <c r="S35" s="15">
        <v>569</v>
      </c>
      <c r="T35" s="16" t="s">
        <v>4253</v>
      </c>
      <c r="U35" s="20">
        <v>1</v>
      </c>
      <c r="V35" s="16" t="s">
        <v>4252</v>
      </c>
      <c r="W35" s="15">
        <v>5508</v>
      </c>
      <c r="X35" s="16" t="s">
        <v>4252</v>
      </c>
      <c r="Y35" s="15">
        <v>5508</v>
      </c>
      <c r="Z35" s="16" t="s">
        <v>4254</v>
      </c>
      <c r="AA35" s="15">
        <v>2677</v>
      </c>
      <c r="AB35" s="16" t="s">
        <v>4255</v>
      </c>
      <c r="AC35" s="20">
        <v>1.0168779999999999</v>
      </c>
      <c r="AD35" s="16" t="s">
        <v>4254</v>
      </c>
      <c r="AE35" s="15">
        <v>2112</v>
      </c>
      <c r="AF35" s="16" t="s">
        <v>4255</v>
      </c>
      <c r="AG35" s="20">
        <v>0.86916380000000004</v>
      </c>
      <c r="AH35" s="16" t="s">
        <v>4254</v>
      </c>
      <c r="AI35" s="15">
        <v>416</v>
      </c>
      <c r="AJ35" s="16" t="s">
        <v>4255</v>
      </c>
      <c r="AK35" s="20">
        <v>0.9077788</v>
      </c>
      <c r="AL35" s="16" t="s">
        <v>4254</v>
      </c>
      <c r="AM35" s="15">
        <v>613</v>
      </c>
      <c r="AN35" s="16" t="s">
        <v>4255</v>
      </c>
      <c r="AO35" s="20">
        <v>0.9975058</v>
      </c>
      <c r="AP35" s="16" t="s">
        <v>4256</v>
      </c>
      <c r="AQ35" s="15">
        <v>3426</v>
      </c>
      <c r="AR35" s="16" t="s">
        <v>4257</v>
      </c>
      <c r="AS35" s="20">
        <v>1.0439179999999999</v>
      </c>
      <c r="AT35" s="16" t="s">
        <v>4256</v>
      </c>
      <c r="AU35" s="15">
        <v>2149</v>
      </c>
      <c r="AV35" s="16" t="s">
        <v>4257</v>
      </c>
      <c r="AW35" s="20">
        <v>0.98682239999999999</v>
      </c>
      <c r="AX35" s="16" t="s">
        <v>4256</v>
      </c>
      <c r="AY35" s="15">
        <v>3123</v>
      </c>
      <c r="AZ35" s="16" t="s">
        <v>4257</v>
      </c>
      <c r="BA35" s="20">
        <v>0.90794900000000001</v>
      </c>
      <c r="BB35" s="16" t="s">
        <v>4256</v>
      </c>
      <c r="BC35" s="15">
        <v>244</v>
      </c>
      <c r="BD35" s="16" t="s">
        <v>4257</v>
      </c>
      <c r="BE35" s="20">
        <v>1.0370440000000001</v>
      </c>
      <c r="BF35" s="16" t="s">
        <v>4258</v>
      </c>
      <c r="BG35" s="15">
        <v>3331</v>
      </c>
      <c r="BH35" s="16" t="s">
        <v>4259</v>
      </c>
      <c r="BI35" s="20">
        <v>1.075278</v>
      </c>
      <c r="BJ35" s="16" t="s">
        <v>4258</v>
      </c>
      <c r="BK35" s="15">
        <v>2521</v>
      </c>
      <c r="BL35" s="16" t="s">
        <v>4259</v>
      </c>
      <c r="BM35" s="20">
        <v>0.98623159999999999</v>
      </c>
      <c r="BN35" s="16" t="s">
        <v>4258</v>
      </c>
      <c r="BO35" s="15">
        <v>2830</v>
      </c>
      <c r="BP35" s="16" t="s">
        <v>4259</v>
      </c>
      <c r="BQ35" s="20">
        <v>1.0140279999999999</v>
      </c>
      <c r="BR35" s="16" t="s">
        <v>4258</v>
      </c>
      <c r="BS35" s="15">
        <v>200</v>
      </c>
      <c r="BT35" s="16" t="s">
        <v>4259</v>
      </c>
      <c r="BU35" s="20">
        <v>1.064449</v>
      </c>
      <c r="BV35" s="16" t="s">
        <v>4260</v>
      </c>
      <c r="BW35" s="15">
        <v>3127</v>
      </c>
      <c r="BX35" s="16" t="s">
        <v>4261</v>
      </c>
      <c r="BY35" s="20">
        <v>1.1358969999999999</v>
      </c>
      <c r="BZ35" s="16" t="s">
        <v>4260</v>
      </c>
      <c r="CA35" s="15">
        <v>2406</v>
      </c>
      <c r="CB35" s="16" t="s">
        <v>4261</v>
      </c>
      <c r="CC35" s="20">
        <v>1.039104</v>
      </c>
      <c r="CD35" s="16" t="s">
        <v>4260</v>
      </c>
      <c r="CE35" s="15">
        <v>2851</v>
      </c>
      <c r="CF35" s="16" t="s">
        <v>4261</v>
      </c>
      <c r="CG35" s="20">
        <v>1.0910120000000001</v>
      </c>
      <c r="CH35" s="16" t="s">
        <v>4260</v>
      </c>
      <c r="CI35" s="15">
        <v>159</v>
      </c>
      <c r="CJ35" s="16" t="s">
        <v>4261</v>
      </c>
      <c r="CK35" s="20">
        <v>1.124071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7666.5075643999999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514</v>
      </c>
      <c r="H36" s="16" t="s">
        <v>4253</v>
      </c>
      <c r="I36" s="20">
        <v>1</v>
      </c>
      <c r="J36" s="16" t="s">
        <v>4252</v>
      </c>
      <c r="K36" s="15">
        <v>160</v>
      </c>
      <c r="L36" s="16" t="s">
        <v>4253</v>
      </c>
      <c r="M36" s="20">
        <v>1</v>
      </c>
      <c r="N36" s="16" t="s">
        <v>4252</v>
      </c>
      <c r="O36" s="15">
        <v>127</v>
      </c>
      <c r="P36" s="16" t="s">
        <v>4253</v>
      </c>
      <c r="Q36" s="20">
        <v>1</v>
      </c>
      <c r="R36" s="16" t="s">
        <v>4252</v>
      </c>
      <c r="S36" s="15">
        <v>92</v>
      </c>
      <c r="T36" s="16" t="s">
        <v>4253</v>
      </c>
      <c r="U36" s="20">
        <v>1</v>
      </c>
      <c r="V36" s="16" t="s">
        <v>4252</v>
      </c>
      <c r="W36" s="15">
        <v>893</v>
      </c>
      <c r="X36" s="16" t="s">
        <v>4252</v>
      </c>
      <c r="Y36" s="15">
        <v>893</v>
      </c>
      <c r="Z36" s="16" t="s">
        <v>4254</v>
      </c>
      <c r="AA36" s="15">
        <v>561</v>
      </c>
      <c r="AB36" s="16" t="s">
        <v>4255</v>
      </c>
      <c r="AC36" s="20">
        <v>1.0168779999999999</v>
      </c>
      <c r="AD36" s="16" t="s">
        <v>4254</v>
      </c>
      <c r="AE36" s="15">
        <v>262</v>
      </c>
      <c r="AF36" s="16" t="s">
        <v>4255</v>
      </c>
      <c r="AG36" s="20">
        <v>0.86916380000000004</v>
      </c>
      <c r="AH36" s="16" t="s">
        <v>4254</v>
      </c>
      <c r="AI36" s="15">
        <v>243</v>
      </c>
      <c r="AJ36" s="16" t="s">
        <v>4255</v>
      </c>
      <c r="AK36" s="20">
        <v>0.9077788</v>
      </c>
      <c r="AL36" s="16" t="s">
        <v>4254</v>
      </c>
      <c r="AM36" s="15">
        <v>123</v>
      </c>
      <c r="AN36" s="16" t="s">
        <v>4255</v>
      </c>
      <c r="AO36" s="20">
        <v>0.9975058</v>
      </c>
      <c r="AP36" s="16" t="s">
        <v>4256</v>
      </c>
      <c r="AQ36" s="15">
        <v>272</v>
      </c>
      <c r="AR36" s="16" t="s">
        <v>4257</v>
      </c>
      <c r="AS36" s="20">
        <v>1.0439179999999999</v>
      </c>
      <c r="AT36" s="16" t="s">
        <v>4256</v>
      </c>
      <c r="AU36" s="15">
        <v>642</v>
      </c>
      <c r="AV36" s="16" t="s">
        <v>4257</v>
      </c>
      <c r="AW36" s="20">
        <v>0.98682239999999999</v>
      </c>
      <c r="AX36" s="16" t="s">
        <v>4256</v>
      </c>
      <c r="AY36" s="15">
        <v>2971</v>
      </c>
      <c r="AZ36" s="16" t="s">
        <v>4257</v>
      </c>
      <c r="BA36" s="20">
        <v>0.90794900000000001</v>
      </c>
      <c r="BB36" s="16" t="s">
        <v>4256</v>
      </c>
      <c r="BC36" s="15">
        <v>42</v>
      </c>
      <c r="BD36" s="16" t="s">
        <v>4257</v>
      </c>
      <c r="BE36" s="20">
        <v>1.0370440000000001</v>
      </c>
      <c r="BF36" s="16" t="s">
        <v>4258</v>
      </c>
      <c r="BG36" s="15">
        <v>193</v>
      </c>
      <c r="BH36" s="16" t="s">
        <v>4259</v>
      </c>
      <c r="BI36" s="20">
        <v>1.075278</v>
      </c>
      <c r="BJ36" s="16" t="s">
        <v>4258</v>
      </c>
      <c r="BK36" s="15">
        <v>361</v>
      </c>
      <c r="BL36" s="16" t="s">
        <v>4259</v>
      </c>
      <c r="BM36" s="20">
        <v>0.98623159999999999</v>
      </c>
      <c r="BN36" s="16" t="s">
        <v>4258</v>
      </c>
      <c r="BO36" s="15">
        <v>2600</v>
      </c>
      <c r="BP36" s="16" t="s">
        <v>4259</v>
      </c>
      <c r="BQ36" s="20">
        <v>1.0140279999999999</v>
      </c>
      <c r="BR36" s="16" t="s">
        <v>4258</v>
      </c>
      <c r="BS36" s="15">
        <v>2</v>
      </c>
      <c r="BT36" s="16" t="s">
        <v>4259</v>
      </c>
      <c r="BU36" s="20">
        <v>1.064449</v>
      </c>
      <c r="BV36" s="16" t="s">
        <v>4260</v>
      </c>
      <c r="BW36" s="15">
        <v>328</v>
      </c>
      <c r="BX36" s="16" t="s">
        <v>4261</v>
      </c>
      <c r="BY36" s="20">
        <v>1.1358969999999999</v>
      </c>
      <c r="BZ36" s="16" t="s">
        <v>4260</v>
      </c>
      <c r="CA36" s="15">
        <v>249</v>
      </c>
      <c r="CB36" s="16" t="s">
        <v>4261</v>
      </c>
      <c r="CC36" s="20">
        <v>1.039104</v>
      </c>
      <c r="CD36" s="16" t="s">
        <v>4260</v>
      </c>
      <c r="CE36" s="15">
        <v>2673</v>
      </c>
      <c r="CF36" s="16" t="s">
        <v>4261</v>
      </c>
      <c r="CG36" s="20">
        <v>1.0910120000000001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2488.5554173600003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1732</v>
      </c>
      <c r="H37" s="16" t="s">
        <v>4253</v>
      </c>
      <c r="I37" s="20">
        <v>1</v>
      </c>
      <c r="J37" s="16" t="s">
        <v>4252</v>
      </c>
      <c r="K37" s="15">
        <v>2881</v>
      </c>
      <c r="L37" s="16" t="s">
        <v>4253</v>
      </c>
      <c r="M37" s="20">
        <v>1</v>
      </c>
      <c r="N37" s="16" t="s">
        <v>4252</v>
      </c>
      <c r="O37" s="15">
        <v>987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5600</v>
      </c>
      <c r="X37" s="16" t="s">
        <v>4252</v>
      </c>
      <c r="Y37" s="15">
        <v>5600</v>
      </c>
      <c r="Z37" s="16" t="s">
        <v>4254</v>
      </c>
      <c r="AA37" s="15">
        <v>2036</v>
      </c>
      <c r="AB37" s="16" t="s">
        <v>4255</v>
      </c>
      <c r="AC37" s="20">
        <v>1.0168779999999999</v>
      </c>
      <c r="AD37" s="16" t="s">
        <v>4254</v>
      </c>
      <c r="AE37" s="15">
        <v>2339</v>
      </c>
      <c r="AF37" s="16" t="s">
        <v>4255</v>
      </c>
      <c r="AG37" s="20">
        <v>0.86916380000000004</v>
      </c>
      <c r="AH37" s="16" t="s">
        <v>4254</v>
      </c>
      <c r="AI37" s="15">
        <v>2884</v>
      </c>
      <c r="AJ37" s="16" t="s">
        <v>4255</v>
      </c>
      <c r="AK37" s="20">
        <v>0.9077788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2024</v>
      </c>
      <c r="AR37" s="16" t="s">
        <v>4257</v>
      </c>
      <c r="AS37" s="20">
        <v>1.0439179999999999</v>
      </c>
      <c r="AT37" s="16" t="s">
        <v>4256</v>
      </c>
      <c r="AU37" s="15">
        <v>3044</v>
      </c>
      <c r="AV37" s="16" t="s">
        <v>4257</v>
      </c>
      <c r="AW37" s="20">
        <v>0.98682239999999999</v>
      </c>
      <c r="AX37" s="16" t="s">
        <v>4256</v>
      </c>
      <c r="AY37" s="15">
        <v>10144</v>
      </c>
      <c r="AZ37" s="16" t="s">
        <v>4257</v>
      </c>
      <c r="BA37" s="20">
        <v>0.90794900000000001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2104</v>
      </c>
      <c r="BH37" s="16" t="s">
        <v>4259</v>
      </c>
      <c r="BI37" s="20">
        <v>1.075278</v>
      </c>
      <c r="BJ37" s="16" t="s">
        <v>4258</v>
      </c>
      <c r="BK37" s="15">
        <v>2504</v>
      </c>
      <c r="BL37" s="16" t="s">
        <v>4259</v>
      </c>
      <c r="BM37" s="20">
        <v>0.98623159999999999</v>
      </c>
      <c r="BN37" s="16" t="s">
        <v>4258</v>
      </c>
      <c r="BO37" s="15">
        <v>9417</v>
      </c>
      <c r="BP37" s="16" t="s">
        <v>4259</v>
      </c>
      <c r="BQ37" s="20">
        <v>1.0140279999999999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2203</v>
      </c>
      <c r="BX37" s="16" t="s">
        <v>4261</v>
      </c>
      <c r="BY37" s="20">
        <v>1.1358969999999999</v>
      </c>
      <c r="BZ37" s="16" t="s">
        <v>4260</v>
      </c>
      <c r="CA37" s="15">
        <v>3050</v>
      </c>
      <c r="CB37" s="16" t="s">
        <v>4261</v>
      </c>
      <c r="CC37" s="20">
        <v>1.039104</v>
      </c>
      <c r="CD37" s="16" t="s">
        <v>4260</v>
      </c>
      <c r="CE37" s="15">
        <v>5412</v>
      </c>
      <c r="CF37" s="16" t="s">
        <v>4261</v>
      </c>
      <c r="CG37" s="20">
        <v>1.0910120000000001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10501.119923680002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2129</v>
      </c>
      <c r="H38" s="16" t="s">
        <v>4253</v>
      </c>
      <c r="I38" s="20">
        <v>1</v>
      </c>
      <c r="J38" s="16" t="s">
        <v>4252</v>
      </c>
      <c r="K38" s="15">
        <v>5</v>
      </c>
      <c r="L38" s="16" t="s">
        <v>4253</v>
      </c>
      <c r="M38" s="20">
        <v>1</v>
      </c>
      <c r="N38" s="16" t="s">
        <v>4252</v>
      </c>
      <c r="O38" s="15">
        <v>0</v>
      </c>
      <c r="P38" s="16" t="s">
        <v>4253</v>
      </c>
      <c r="Q38" s="20">
        <v>0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2134</v>
      </c>
      <c r="X38" s="16" t="s">
        <v>4252</v>
      </c>
      <c r="Y38" s="15">
        <v>2134</v>
      </c>
      <c r="Z38" s="16" t="s">
        <v>4254</v>
      </c>
      <c r="AA38" s="15">
        <v>2367</v>
      </c>
      <c r="AB38" s="16" t="s">
        <v>4255</v>
      </c>
      <c r="AC38" s="20">
        <v>1.0168779999999999</v>
      </c>
      <c r="AD38" s="16" t="s">
        <v>4254</v>
      </c>
      <c r="AE38" s="15">
        <v>6</v>
      </c>
      <c r="AF38" s="16" t="s">
        <v>4255</v>
      </c>
      <c r="AG38" s="20">
        <v>0.86916380000000004</v>
      </c>
      <c r="AH38" s="16" t="s">
        <v>4254</v>
      </c>
      <c r="AI38" s="15">
        <v>0</v>
      </c>
      <c r="AJ38" s="16" t="s">
        <v>4255</v>
      </c>
      <c r="AK38" s="20">
        <v>0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2744</v>
      </c>
      <c r="AR38" s="16" t="s">
        <v>4257</v>
      </c>
      <c r="AS38" s="20">
        <v>1.0439179999999999</v>
      </c>
      <c r="AT38" s="16" t="s">
        <v>4256</v>
      </c>
      <c r="AU38" s="15">
        <v>24</v>
      </c>
      <c r="AV38" s="16" t="s">
        <v>4257</v>
      </c>
      <c r="AW38" s="20">
        <v>0.98682239999999999</v>
      </c>
      <c r="AX38" s="16" t="s">
        <v>4256</v>
      </c>
      <c r="AY38" s="15">
        <v>0</v>
      </c>
      <c r="AZ38" s="16" t="s">
        <v>4257</v>
      </c>
      <c r="BA38" s="20">
        <v>0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5">
        <v>3415</v>
      </c>
      <c r="BH38" s="16" t="s">
        <v>4259</v>
      </c>
      <c r="BI38" s="20">
        <v>1.075278</v>
      </c>
      <c r="BJ38" s="16" t="s">
        <v>4258</v>
      </c>
      <c r="BK38" s="15">
        <v>103</v>
      </c>
      <c r="BL38" s="16" t="s">
        <v>4259</v>
      </c>
      <c r="BM38" s="20">
        <v>0.98623159999999999</v>
      </c>
      <c r="BN38" s="16" t="s">
        <v>4258</v>
      </c>
      <c r="BO38" s="15">
        <v>0</v>
      </c>
      <c r="BP38" s="16" t="s">
        <v>4259</v>
      </c>
      <c r="BQ38" s="20">
        <v>0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5">
        <v>3791</v>
      </c>
      <c r="BX38" s="16" t="s">
        <v>4261</v>
      </c>
      <c r="BY38" s="20">
        <v>1.1358969999999999</v>
      </c>
      <c r="BZ38" s="16" t="s">
        <v>4260</v>
      </c>
      <c r="CA38" s="15">
        <v>123</v>
      </c>
      <c r="CB38" s="16" t="s">
        <v>4261</v>
      </c>
      <c r="CC38" s="20">
        <v>1.039104</v>
      </c>
      <c r="CD38" s="16" t="s">
        <v>4260</v>
      </c>
      <c r="CE38" s="15">
        <v>0</v>
      </c>
      <c r="CF38" s="16" t="s">
        <v>4261</v>
      </c>
      <c r="CG38" s="20">
        <v>0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3128.4022964400001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20</v>
      </c>
      <c r="H39" s="16" t="s">
        <v>4253</v>
      </c>
      <c r="I39" s="20">
        <v>1</v>
      </c>
      <c r="J39" s="16" t="s">
        <v>4252</v>
      </c>
      <c r="K39" s="15">
        <v>0</v>
      </c>
      <c r="L39" s="16" t="s">
        <v>4253</v>
      </c>
      <c r="M39" s="20">
        <v>0</v>
      </c>
      <c r="N39" s="16" t="s">
        <v>4252</v>
      </c>
      <c r="O39" s="15">
        <v>163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183</v>
      </c>
      <c r="X39" s="16" t="s">
        <v>4252</v>
      </c>
      <c r="Y39" s="15">
        <v>183</v>
      </c>
      <c r="Z39" s="16" t="s">
        <v>4254</v>
      </c>
      <c r="AA39" s="15">
        <v>29</v>
      </c>
      <c r="AB39" s="16" t="s">
        <v>4255</v>
      </c>
      <c r="AC39" s="20">
        <v>1.0168779999999999</v>
      </c>
      <c r="AD39" s="16" t="s">
        <v>4254</v>
      </c>
      <c r="AE39" s="15">
        <v>3</v>
      </c>
      <c r="AF39" s="16" t="s">
        <v>4255</v>
      </c>
      <c r="AG39" s="20">
        <v>0.86916380000000004</v>
      </c>
      <c r="AH39" s="16" t="s">
        <v>4254</v>
      </c>
      <c r="AI39" s="15">
        <v>64</v>
      </c>
      <c r="AJ39" s="16" t="s">
        <v>4255</v>
      </c>
      <c r="AK39" s="20">
        <v>0.9077788</v>
      </c>
      <c r="AL39" s="16" t="s">
        <v>4254</v>
      </c>
      <c r="AM39" s="15">
        <v>2</v>
      </c>
      <c r="AN39" s="16" t="s">
        <v>4255</v>
      </c>
      <c r="AO39" s="20">
        <v>0.9975058</v>
      </c>
      <c r="AP39" s="16" t="s">
        <v>4256</v>
      </c>
      <c r="AQ39" s="15">
        <v>267</v>
      </c>
      <c r="AR39" s="16" t="s">
        <v>4257</v>
      </c>
      <c r="AS39" s="20">
        <v>1.0439179999999999</v>
      </c>
      <c r="AT39" s="16" t="s">
        <v>4256</v>
      </c>
      <c r="AU39" s="15">
        <v>44</v>
      </c>
      <c r="AV39" s="16" t="s">
        <v>4257</v>
      </c>
      <c r="AW39" s="20">
        <v>0.98682239999999999</v>
      </c>
      <c r="AX39" s="16" t="s">
        <v>4256</v>
      </c>
      <c r="AY39" s="15">
        <v>12</v>
      </c>
      <c r="AZ39" s="16" t="s">
        <v>4257</v>
      </c>
      <c r="BA39" s="20">
        <v>0.90794900000000001</v>
      </c>
      <c r="BB39" s="16" t="s">
        <v>4256</v>
      </c>
      <c r="BC39" s="15">
        <v>19</v>
      </c>
      <c r="BD39" s="16" t="s">
        <v>4257</v>
      </c>
      <c r="BE39" s="20">
        <v>1.0370440000000001</v>
      </c>
      <c r="BF39" s="16" t="s">
        <v>4258</v>
      </c>
      <c r="BG39" s="15">
        <v>195</v>
      </c>
      <c r="BH39" s="16" t="s">
        <v>4259</v>
      </c>
      <c r="BI39" s="20">
        <v>1.075278</v>
      </c>
      <c r="BJ39" s="16" t="s">
        <v>4258</v>
      </c>
      <c r="BK39" s="15">
        <v>60</v>
      </c>
      <c r="BL39" s="16" t="s">
        <v>4259</v>
      </c>
      <c r="BM39" s="20">
        <v>0.98623159999999999</v>
      </c>
      <c r="BN39" s="16" t="s">
        <v>4258</v>
      </c>
      <c r="BO39" s="15">
        <v>67</v>
      </c>
      <c r="BP39" s="16" t="s">
        <v>4259</v>
      </c>
      <c r="BQ39" s="20">
        <v>1.0140279999999999</v>
      </c>
      <c r="BR39" s="16" t="s">
        <v>4258</v>
      </c>
      <c r="BS39" s="15">
        <v>19</v>
      </c>
      <c r="BT39" s="16" t="s">
        <v>4259</v>
      </c>
      <c r="BU39" s="20">
        <v>1.064449</v>
      </c>
      <c r="BV39" s="16" t="s">
        <v>4260</v>
      </c>
      <c r="BW39" s="15">
        <v>206</v>
      </c>
      <c r="BX39" s="16" t="s">
        <v>4261</v>
      </c>
      <c r="BY39" s="20">
        <v>1.1358969999999999</v>
      </c>
      <c r="BZ39" s="16" t="s">
        <v>4260</v>
      </c>
      <c r="CA39" s="15">
        <v>39</v>
      </c>
      <c r="CB39" s="16" t="s">
        <v>4261</v>
      </c>
      <c r="CC39" s="20">
        <v>1.039104</v>
      </c>
      <c r="CD39" s="16" t="s">
        <v>4260</v>
      </c>
      <c r="CE39" s="15">
        <v>110</v>
      </c>
      <c r="CF39" s="16" t="s">
        <v>4261</v>
      </c>
      <c r="CG39" s="20">
        <v>1.0910120000000001</v>
      </c>
      <c r="CH39" s="16" t="s">
        <v>4260</v>
      </c>
      <c r="CI39" s="15">
        <v>27</v>
      </c>
      <c r="CJ39" s="16" t="s">
        <v>4261</v>
      </c>
      <c r="CK39" s="20">
        <v>1.124071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281.96678235999997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3110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3110</v>
      </c>
      <c r="X40" s="16" t="s">
        <v>4252</v>
      </c>
      <c r="Y40" s="15">
        <v>3110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7560</v>
      </c>
      <c r="AJ40" s="16" t="s">
        <v>4255</v>
      </c>
      <c r="AK40" s="20">
        <v>0.9077788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7943</v>
      </c>
      <c r="AZ40" s="16" t="s">
        <v>4257</v>
      </c>
      <c r="BA40" s="20">
        <v>0.90794900000000001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30</v>
      </c>
      <c r="BH40" s="16" t="s">
        <v>4259</v>
      </c>
      <c r="BI40" s="20">
        <v>1.075278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5942</v>
      </c>
      <c r="BP40" s="16" t="s">
        <v>4259</v>
      </c>
      <c r="BQ40" s="20">
        <v>1.0140279999999999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64</v>
      </c>
      <c r="BX40" s="16" t="s">
        <v>4261</v>
      </c>
      <c r="BY40" s="20">
        <v>1.1358969999999999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7094</v>
      </c>
      <c r="CF40" s="16" t="s">
        <v>4261</v>
      </c>
      <c r="CG40" s="20">
        <v>1.0910120000000001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6210.919177400001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648</v>
      </c>
      <c r="L42" s="16" t="s">
        <v>4253</v>
      </c>
      <c r="M42" s="20">
        <v>1</v>
      </c>
      <c r="N42" s="16" t="s">
        <v>4252</v>
      </c>
      <c r="O42" s="15">
        <v>2355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3003</v>
      </c>
      <c r="X42" s="16" t="s">
        <v>4252</v>
      </c>
      <c r="Y42" s="15">
        <v>3003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275</v>
      </c>
      <c r="AF42" s="16" t="s">
        <v>4255</v>
      </c>
      <c r="AG42" s="20">
        <v>0.86916380000000004</v>
      </c>
      <c r="AH42" s="16" t="s">
        <v>4254</v>
      </c>
      <c r="AI42" s="15">
        <v>2410</v>
      </c>
      <c r="AJ42" s="16" t="s">
        <v>4255</v>
      </c>
      <c r="AK42" s="20">
        <v>0.9077788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2351</v>
      </c>
      <c r="AZ42" s="16" t="s">
        <v>4257</v>
      </c>
      <c r="BA42" s="20">
        <v>0.90794900000000001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1</v>
      </c>
      <c r="BH42" s="16" t="s">
        <v>4259</v>
      </c>
      <c r="BI42" s="20">
        <v>1.075278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4746</v>
      </c>
      <c r="BP42" s="16" t="s">
        <v>4259</v>
      </c>
      <c r="BQ42" s="20">
        <v>1.0140279999999999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2397</v>
      </c>
      <c r="CF42" s="16" t="s">
        <v>4261</v>
      </c>
      <c r="CG42" s="20">
        <v>1.0910120000000001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2998.6325964000002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0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1.0439179999999999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1.075278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2</v>
      </c>
      <c r="BX44" s="16" t="s">
        <v>4261</v>
      </c>
      <c r="BY44" s="20">
        <v>1.1358969999999999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0.87819799999999992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81</v>
      </c>
      <c r="H45" s="16" t="s">
        <v>4253</v>
      </c>
      <c r="I45" s="20">
        <v>1</v>
      </c>
      <c r="J45" s="16" t="s">
        <v>4252</v>
      </c>
      <c r="K45" s="15">
        <v>7709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7790</v>
      </c>
      <c r="X45" s="16" t="s">
        <v>4252</v>
      </c>
      <c r="Y45" s="15">
        <v>7790</v>
      </c>
      <c r="Z45" s="16" t="s">
        <v>4254</v>
      </c>
      <c r="AA45" s="15">
        <v>158</v>
      </c>
      <c r="AB45" s="16" t="s">
        <v>4255</v>
      </c>
      <c r="AC45" s="20">
        <v>1.0168779999999999</v>
      </c>
      <c r="AD45" s="16" t="s">
        <v>4254</v>
      </c>
      <c r="AE45" s="15">
        <v>140</v>
      </c>
      <c r="AF45" s="16" t="s">
        <v>4255</v>
      </c>
      <c r="AG45" s="20">
        <v>0.86916380000000004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151</v>
      </c>
      <c r="AR45" s="16" t="s">
        <v>4257</v>
      </c>
      <c r="AS45" s="20">
        <v>1.0439179999999999</v>
      </c>
      <c r="AT45" s="16" t="s">
        <v>4256</v>
      </c>
      <c r="AU45" s="15">
        <v>195</v>
      </c>
      <c r="AV45" s="16" t="s">
        <v>4257</v>
      </c>
      <c r="AW45" s="20">
        <v>0.98682239999999999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115</v>
      </c>
      <c r="BH45" s="16" t="s">
        <v>4259</v>
      </c>
      <c r="BI45" s="20">
        <v>1.075278</v>
      </c>
      <c r="BJ45" s="16" t="s">
        <v>4258</v>
      </c>
      <c r="BK45" s="15">
        <v>320</v>
      </c>
      <c r="BL45" s="16" t="s">
        <v>4259</v>
      </c>
      <c r="BM45" s="20">
        <v>0.98623159999999999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102</v>
      </c>
      <c r="BX45" s="16" t="s">
        <v>4261</v>
      </c>
      <c r="BY45" s="20">
        <v>1.1358969999999999</v>
      </c>
      <c r="BZ45" s="16" t="s">
        <v>4260</v>
      </c>
      <c r="CA45" s="15">
        <v>588</v>
      </c>
      <c r="CB45" s="16" t="s">
        <v>4261</v>
      </c>
      <c r="CC45" s="20">
        <v>1.039104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1917.7034740000004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345</v>
      </c>
      <c r="H46" s="16" t="s">
        <v>4253</v>
      </c>
      <c r="I46" s="20">
        <v>1</v>
      </c>
      <c r="J46" s="16" t="s">
        <v>4252</v>
      </c>
      <c r="K46" s="15">
        <v>14896</v>
      </c>
      <c r="L46" s="16" t="s">
        <v>4253</v>
      </c>
      <c r="M46" s="20">
        <v>1</v>
      </c>
      <c r="N46" s="16" t="s">
        <v>4252</v>
      </c>
      <c r="O46" s="15">
        <v>1302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16543</v>
      </c>
      <c r="X46" s="16" t="s">
        <v>4252</v>
      </c>
      <c r="Y46" s="15">
        <v>16543</v>
      </c>
      <c r="Z46" s="16" t="s">
        <v>4254</v>
      </c>
      <c r="AA46" s="15">
        <v>336</v>
      </c>
      <c r="AB46" s="16" t="s">
        <v>4255</v>
      </c>
      <c r="AC46" s="20">
        <v>1.0168779999999999</v>
      </c>
      <c r="AD46" s="16" t="s">
        <v>4254</v>
      </c>
      <c r="AE46" s="15">
        <v>23165</v>
      </c>
      <c r="AF46" s="16" t="s">
        <v>4255</v>
      </c>
      <c r="AG46" s="20">
        <v>0.86916380000000004</v>
      </c>
      <c r="AH46" s="16" t="s">
        <v>4254</v>
      </c>
      <c r="AI46" s="15">
        <v>933</v>
      </c>
      <c r="AJ46" s="16" t="s">
        <v>4255</v>
      </c>
      <c r="AK46" s="20">
        <v>0.9077788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2003</v>
      </c>
      <c r="AR46" s="16" t="s">
        <v>4257</v>
      </c>
      <c r="AS46" s="20">
        <v>1.0439179999999999</v>
      </c>
      <c r="AT46" s="16" t="s">
        <v>4256</v>
      </c>
      <c r="AU46" s="15">
        <v>24530</v>
      </c>
      <c r="AV46" s="16" t="s">
        <v>4257</v>
      </c>
      <c r="AW46" s="20">
        <v>0.98682239999999999</v>
      </c>
      <c r="AX46" s="16" t="s">
        <v>4256</v>
      </c>
      <c r="AY46" s="15">
        <v>744</v>
      </c>
      <c r="AZ46" s="16" t="s">
        <v>4257</v>
      </c>
      <c r="BA46" s="20">
        <v>0.90794900000000001</v>
      </c>
      <c r="BB46" s="16" t="s">
        <v>4256</v>
      </c>
      <c r="BC46" s="15">
        <v>279</v>
      </c>
      <c r="BD46" s="16" t="s">
        <v>4257</v>
      </c>
      <c r="BE46" s="20">
        <v>1.0370440000000001</v>
      </c>
      <c r="BF46" s="16" t="s">
        <v>4258</v>
      </c>
      <c r="BG46" s="15">
        <v>2362</v>
      </c>
      <c r="BH46" s="16" t="s">
        <v>4259</v>
      </c>
      <c r="BI46" s="20">
        <v>1.075278</v>
      </c>
      <c r="BJ46" s="16" t="s">
        <v>4258</v>
      </c>
      <c r="BK46" s="15">
        <v>7548</v>
      </c>
      <c r="BL46" s="16" t="s">
        <v>4259</v>
      </c>
      <c r="BM46" s="20">
        <v>0.98623159999999999</v>
      </c>
      <c r="BN46" s="16" t="s">
        <v>4258</v>
      </c>
      <c r="BO46" s="15">
        <v>1265</v>
      </c>
      <c r="BP46" s="16" t="s">
        <v>4259</v>
      </c>
      <c r="BQ46" s="20">
        <v>1.0140279999999999</v>
      </c>
      <c r="BR46" s="16" t="s">
        <v>4258</v>
      </c>
      <c r="BS46" s="15">
        <v>350</v>
      </c>
      <c r="BT46" s="16" t="s">
        <v>4259</v>
      </c>
      <c r="BU46" s="20">
        <v>1.064449</v>
      </c>
      <c r="BV46" s="16" t="s">
        <v>4260</v>
      </c>
      <c r="BW46" s="15">
        <v>2679</v>
      </c>
      <c r="BX46" s="16" t="s">
        <v>4261</v>
      </c>
      <c r="BY46" s="20">
        <v>1.1358969999999999</v>
      </c>
      <c r="BZ46" s="16" t="s">
        <v>4260</v>
      </c>
      <c r="CA46" s="15">
        <v>9191</v>
      </c>
      <c r="CB46" s="16" t="s">
        <v>4261</v>
      </c>
      <c r="CC46" s="20">
        <v>1.039104</v>
      </c>
      <c r="CD46" s="16" t="s">
        <v>4260</v>
      </c>
      <c r="CE46" s="15">
        <v>1187</v>
      </c>
      <c r="CF46" s="16" t="s">
        <v>4261</v>
      </c>
      <c r="CG46" s="20">
        <v>1.0910120000000001</v>
      </c>
      <c r="CH46" s="16" t="s">
        <v>4260</v>
      </c>
      <c r="CI46" s="15">
        <v>241</v>
      </c>
      <c r="CJ46" s="16" t="s">
        <v>4261</v>
      </c>
      <c r="CK46" s="20">
        <v>1.124071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18185.393843639999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480</v>
      </c>
      <c r="H48" s="16" t="s">
        <v>4253</v>
      </c>
      <c r="I48" s="20">
        <v>1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232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712</v>
      </c>
      <c r="X48" s="16" t="s">
        <v>4252</v>
      </c>
      <c r="Y48" s="15">
        <v>712</v>
      </c>
      <c r="Z48" s="16" t="s">
        <v>4254</v>
      </c>
      <c r="AA48" s="15">
        <v>1408</v>
      </c>
      <c r="AB48" s="16" t="s">
        <v>4255</v>
      </c>
      <c r="AC48" s="20">
        <v>1.0168779999999999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1065</v>
      </c>
      <c r="AJ48" s="16" t="s">
        <v>4255</v>
      </c>
      <c r="AK48" s="20">
        <v>0.9077788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1141</v>
      </c>
      <c r="AR48" s="16" t="s">
        <v>4257</v>
      </c>
      <c r="AS48" s="20">
        <v>1.0439179999999999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741</v>
      </c>
      <c r="AZ48" s="16" t="s">
        <v>4257</v>
      </c>
      <c r="BA48" s="20">
        <v>0.90794900000000001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1303</v>
      </c>
      <c r="BH48" s="16" t="s">
        <v>4259</v>
      </c>
      <c r="BI48" s="20">
        <v>1.075278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578</v>
      </c>
      <c r="BP48" s="16" t="s">
        <v>4259</v>
      </c>
      <c r="BQ48" s="20">
        <v>1.0140279999999999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2700</v>
      </c>
      <c r="BX48" s="16" t="s">
        <v>4261</v>
      </c>
      <c r="BY48" s="20">
        <v>1.1358969999999999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703</v>
      </c>
      <c r="CF48" s="16" t="s">
        <v>4261</v>
      </c>
      <c r="CG48" s="20">
        <v>1.0910120000000001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712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83432</v>
      </c>
      <c r="T49" s="16" t="s">
        <v>4253</v>
      </c>
      <c r="U49" s="20">
        <v>1</v>
      </c>
      <c r="V49" s="16" t="s">
        <v>4252</v>
      </c>
      <c r="W49" s="15">
        <v>83432</v>
      </c>
      <c r="X49" s="16" t="s">
        <v>4252</v>
      </c>
      <c r="Y49" s="15">
        <v>83432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92145</v>
      </c>
      <c r="AN49" s="16" t="s">
        <v>4255</v>
      </c>
      <c r="AO49" s="20">
        <v>0.9975058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92374</v>
      </c>
      <c r="BD49" s="16" t="s">
        <v>4257</v>
      </c>
      <c r="BE49" s="20">
        <v>1.0370440000000001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116486</v>
      </c>
      <c r="BT49" s="16" t="s">
        <v>4259</v>
      </c>
      <c r="BU49" s="20">
        <v>1.064449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107794</v>
      </c>
      <c r="CJ49" s="16" t="s">
        <v>4261</v>
      </c>
      <c r="CK49" s="20">
        <v>1.124071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103260.91799700001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0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46231</v>
      </c>
      <c r="T51" s="16" t="s">
        <v>4253</v>
      </c>
      <c r="U51" s="20">
        <v>1</v>
      </c>
      <c r="V51" s="16" t="s">
        <v>4252</v>
      </c>
      <c r="W51" s="15">
        <v>46231</v>
      </c>
      <c r="X51" s="16" t="s">
        <v>4252</v>
      </c>
      <c r="Y51" s="15">
        <v>46231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48990</v>
      </c>
      <c r="AN51" s="16" t="s">
        <v>4255</v>
      </c>
      <c r="AO51" s="20">
        <v>0.9975058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49991</v>
      </c>
      <c r="BD51" s="16" t="s">
        <v>4257</v>
      </c>
      <c r="BE51" s="20">
        <v>1.0370440000000001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50820</v>
      </c>
      <c r="BT51" s="16" t="s">
        <v>4259</v>
      </c>
      <c r="BU51" s="20">
        <v>1.064449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50574</v>
      </c>
      <c r="CJ51" s="16" t="s">
        <v>4261</v>
      </c>
      <c r="CK51" s="20">
        <v>1.124071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51577.148136000003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17009</v>
      </c>
      <c r="T52" s="16" t="s">
        <v>4253</v>
      </c>
      <c r="U52" s="20">
        <v>1</v>
      </c>
      <c r="V52" s="16" t="s">
        <v>4252</v>
      </c>
      <c r="W52" s="15">
        <v>17009</v>
      </c>
      <c r="X52" s="16" t="s">
        <v>4252</v>
      </c>
      <c r="Y52" s="15">
        <v>17009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17730</v>
      </c>
      <c r="AN52" s="16" t="s">
        <v>4255</v>
      </c>
      <c r="AO52" s="20">
        <v>0.9975058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10746</v>
      </c>
      <c r="BD52" s="16" t="s">
        <v>4257</v>
      </c>
      <c r="BE52" s="20">
        <v>1.0370440000000001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15694</v>
      </c>
      <c r="BT52" s="16" t="s">
        <v>4259</v>
      </c>
      <c r="BU52" s="20">
        <v>1.064449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10606</v>
      </c>
      <c r="CJ52" s="16" t="s">
        <v>4261</v>
      </c>
      <c r="CK52" s="20">
        <v>1.124071</v>
      </c>
      <c r="CL52" s="16" t="s">
        <v>4306</v>
      </c>
      <c r="CM52" s="15">
        <f>SUM(A2L145C10)/A2L145C1</f>
        <v>17009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1776</v>
      </c>
      <c r="T53" s="16" t="s">
        <v>4253</v>
      </c>
      <c r="U53" s="20">
        <v>1</v>
      </c>
      <c r="V53" s="16" t="s">
        <v>4252</v>
      </c>
      <c r="W53" s="15">
        <v>1776</v>
      </c>
      <c r="X53" s="16" t="s">
        <v>4252</v>
      </c>
      <c r="Y53" s="15">
        <v>1776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2305</v>
      </c>
      <c r="AN53" s="16" t="s">
        <v>4255</v>
      </c>
      <c r="AO53" s="20">
        <v>0.9975058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4832</v>
      </c>
      <c r="BD53" s="16" t="s">
        <v>4257</v>
      </c>
      <c r="BE53" s="20">
        <v>1.0370440000000001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4661</v>
      </c>
      <c r="BT53" s="16" t="s">
        <v>4259</v>
      </c>
      <c r="BU53" s="20">
        <v>1.064449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5079</v>
      </c>
      <c r="CJ53" s="16" t="s">
        <v>4261</v>
      </c>
      <c r="CK53" s="20">
        <v>1.124071</v>
      </c>
      <c r="CL53" s="16" t="s">
        <v>4307</v>
      </c>
      <c r="CM53" s="15">
        <f>SUM(A2L146C10)/A2L146C1</f>
        <v>1776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1332</v>
      </c>
      <c r="T54" s="16" t="s">
        <v>4253</v>
      </c>
      <c r="U54" s="20">
        <v>1</v>
      </c>
      <c r="V54" s="16" t="s">
        <v>4252</v>
      </c>
      <c r="W54" s="15">
        <v>1332</v>
      </c>
      <c r="X54" s="16" t="s">
        <v>4252</v>
      </c>
      <c r="Y54" s="15">
        <v>1332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1383</v>
      </c>
      <c r="AN54" s="16" t="s">
        <v>4255</v>
      </c>
      <c r="AO54" s="20">
        <v>0.9975058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2416</v>
      </c>
      <c r="BD54" s="16" t="s">
        <v>4257</v>
      </c>
      <c r="BE54" s="20">
        <v>1.0370440000000001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2331</v>
      </c>
      <c r="BT54" s="16" t="s">
        <v>4259</v>
      </c>
      <c r="BU54" s="20">
        <v>1.064449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2540</v>
      </c>
      <c r="CJ54" s="16" t="s">
        <v>4261</v>
      </c>
      <c r="CK54" s="20">
        <v>1.124071</v>
      </c>
      <c r="CL54" s="16" t="s">
        <v>4308</v>
      </c>
      <c r="CM54" s="15">
        <f>SUM(A2L147C10)/A2L147C1</f>
        <v>1332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58775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58775</v>
      </c>
      <c r="X55" s="16" t="s">
        <v>4252</v>
      </c>
      <c r="Y55" s="15">
        <v>58775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58746</v>
      </c>
      <c r="AJ55" s="16" t="s">
        <v>4255</v>
      </c>
      <c r="AK55" s="20">
        <v>0.9077788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43647</v>
      </c>
      <c r="AZ55" s="16" t="s">
        <v>4257</v>
      </c>
      <c r="BA55" s="20">
        <v>0.90794900000000001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41994</v>
      </c>
      <c r="BP55" s="16" t="s">
        <v>4259</v>
      </c>
      <c r="BQ55" s="20">
        <v>1.0140279999999999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40721</v>
      </c>
      <c r="CF55" s="16" t="s">
        <v>4261</v>
      </c>
      <c r="CG55" s="20">
        <v>1.0910120000000001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58775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13362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13362</v>
      </c>
      <c r="X57" s="16" t="s">
        <v>4252</v>
      </c>
      <c r="Y57" s="15">
        <v>13362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7856</v>
      </c>
      <c r="AJ57" s="16" t="s">
        <v>4255</v>
      </c>
      <c r="AK57" s="20">
        <v>0.9077788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523</v>
      </c>
      <c r="AZ57" s="16" t="s">
        <v>4257</v>
      </c>
      <c r="BA57" s="20">
        <v>0.90794900000000001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3928</v>
      </c>
      <c r="BP57" s="16" t="s">
        <v>4259</v>
      </c>
      <c r="BQ57" s="20">
        <v>1.0140279999999999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3860</v>
      </c>
      <c r="CF57" s="16" t="s">
        <v>4261</v>
      </c>
      <c r="CG57" s="20">
        <v>1.0910120000000001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13362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27570</v>
      </c>
      <c r="P58" s="16" t="s">
        <v>4253</v>
      </c>
      <c r="Q58" s="20">
        <v>1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27570</v>
      </c>
      <c r="X58" s="16" t="s">
        <v>4252</v>
      </c>
      <c r="Y58" s="15">
        <v>27570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27570</v>
      </c>
      <c r="AJ58" s="16" t="s">
        <v>4255</v>
      </c>
      <c r="AK58" s="20">
        <v>0.9077788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27570</v>
      </c>
      <c r="AZ58" s="16" t="s">
        <v>4257</v>
      </c>
      <c r="BA58" s="20">
        <v>0.90794900000000001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27570</v>
      </c>
      <c r="BP58" s="16" t="s">
        <v>4259</v>
      </c>
      <c r="BQ58" s="20">
        <v>1.0140279999999999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27570</v>
      </c>
      <c r="CF58" s="16" t="s">
        <v>4261</v>
      </c>
      <c r="CG58" s="20">
        <v>1.0910120000000001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27570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60234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60234</v>
      </c>
      <c r="X60" s="16" t="s">
        <v>4252</v>
      </c>
      <c r="Y60" s="15">
        <v>60234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53058</v>
      </c>
      <c r="AJ60" s="16" t="s">
        <v>4255</v>
      </c>
      <c r="AK60" s="20">
        <v>0.9077788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45107</v>
      </c>
      <c r="AZ60" s="16" t="s">
        <v>4257</v>
      </c>
      <c r="BA60" s="20">
        <v>0.90794900000000001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41301</v>
      </c>
      <c r="BP60" s="16" t="s">
        <v>4259</v>
      </c>
      <c r="BQ60" s="20">
        <v>1.0140279999999999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39316</v>
      </c>
      <c r="CF60" s="16" t="s">
        <v>4261</v>
      </c>
      <c r="CG60" s="20">
        <v>1.0910120000000001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60234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0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29228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29228</v>
      </c>
      <c r="X62" s="16" t="s">
        <v>4252</v>
      </c>
      <c r="Y62" s="15">
        <v>29228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28413</v>
      </c>
      <c r="AJ62" s="16" t="s">
        <v>4255</v>
      </c>
      <c r="AK62" s="20">
        <v>0.9077788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27660</v>
      </c>
      <c r="AZ62" s="16" t="s">
        <v>4257</v>
      </c>
      <c r="BA62" s="20">
        <v>0.90794900000000001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27239</v>
      </c>
      <c r="BP62" s="16" t="s">
        <v>4259</v>
      </c>
      <c r="BQ62" s="20">
        <v>1.0140279999999999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25477</v>
      </c>
      <c r="CF62" s="16" t="s">
        <v>4261</v>
      </c>
      <c r="CG62" s="20">
        <v>1.0910120000000001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29228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0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</v>
      </c>
      <c r="X65" s="16" t="s">
        <v>4252</v>
      </c>
      <c r="Y65" s="15">
        <v>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</v>
      </c>
      <c r="AJ65" s="16" t="s">
        <v>4255</v>
      </c>
      <c r="AK65" s="20">
        <v>0.9077788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</v>
      </c>
      <c r="AZ65" s="16" t="s">
        <v>4257</v>
      </c>
      <c r="BA65" s="20">
        <v>0.90794900000000001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</v>
      </c>
      <c r="CF65" s="16" t="s">
        <v>4261</v>
      </c>
      <c r="CG65" s="20">
        <v>1.0910120000000001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7</v>
      </c>
      <c r="AZ67" s="16" t="s">
        <v>4257</v>
      </c>
      <c r="BA67" s="20">
        <v>0.90794900000000001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IF(SSAC="Y",0,568242)</f>
        <v>568242</v>
      </c>
      <c r="T73" s="16" t="s">
        <v>4253</v>
      </c>
      <c r="U73" s="20">
        <v>1</v>
      </c>
      <c r="V73" s="16" t="s">
        <v>4252</v>
      </c>
      <c r="W73" s="15">
        <f>IF(SSAC="Y",0,568242)</f>
        <v>568242</v>
      </c>
      <c r="X73" s="16" t="s">
        <v>4252</v>
      </c>
      <c r="Y73" s="15">
        <f>IF(SSAC="Y",0,568242)</f>
        <v>568242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IF(SSAC="Y",0,563268)</f>
        <v>563268</v>
      </c>
      <c r="AN73" s="16" t="s">
        <v>4255</v>
      </c>
      <c r="AO73" s="20">
        <v>0.9975058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IF(SSAC="Y",0,555521)</f>
        <v>555521</v>
      </c>
      <c r="BD73" s="16" t="s">
        <v>4257</v>
      </c>
      <c r="BE73" s="20">
        <v>1.0370440000000001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IF(SSAC="Y",0,537249)</f>
        <v>537249</v>
      </c>
      <c r="BT73" s="16" t="s">
        <v>4259</v>
      </c>
      <c r="BU73" s="20">
        <v>1.064449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IF(SSAC="Y",0,528244)</f>
        <v>528244</v>
      </c>
      <c r="CJ73" s="16" t="s">
        <v>4261</v>
      </c>
      <c r="CK73" s="20">
        <v>1.124071</v>
      </c>
      <c r="CL73" s="16" t="s">
        <v>4327</v>
      </c>
      <c r="CM73" s="15">
        <f>SUM(A2L166C10)/A2L166C1</f>
        <v>568242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IF(SSAC="Y",0,0)</f>
        <v>0</v>
      </c>
      <c r="T74" s="16" t="s">
        <v>4253</v>
      </c>
      <c r="U74" s="20">
        <v>0</v>
      </c>
      <c r="V74" s="16" t="s">
        <v>4252</v>
      </c>
      <c r="W74" s="15">
        <f>IF(SSAC="Y",0,0)</f>
        <v>0</v>
      </c>
      <c r="X74" s="16" t="s">
        <v>4252</v>
      </c>
      <c r="Y74" s="15">
        <f>IF(SSAC="Y",0,0)</f>
        <v>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IF(SSAC="Y",0,0)</f>
        <v>0</v>
      </c>
      <c r="AN74" s="16" t="s">
        <v>4255</v>
      </c>
      <c r="AO74" s="20">
        <v>0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IF(SSAC="Y",0,0)</f>
        <v>0</v>
      </c>
      <c r="BD74" s="16" t="s">
        <v>4257</v>
      </c>
      <c r="BE74" s="20">
        <v>0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IF(SSAC="Y",0,0)</f>
        <v>0</v>
      </c>
      <c r="BT74" s="16" t="s">
        <v>4259</v>
      </c>
      <c r="BU74" s="20">
        <v>0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IF(SSAC="Y",0,0)</f>
        <v>0</v>
      </c>
      <c r="CJ74" s="16" t="s">
        <v>4261</v>
      </c>
      <c r="CK74" s="20">
        <v>0</v>
      </c>
      <c r="CL74" s="16" t="s">
        <v>4328</v>
      </c>
      <c r="CM74" s="15">
        <f>SUM(A2L167C10)/A2L167C1</f>
        <v>0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IF(SSAC="Y",0,343305)</f>
        <v>343305</v>
      </c>
      <c r="T75" s="16" t="s">
        <v>4253</v>
      </c>
      <c r="U75" s="20">
        <v>1</v>
      </c>
      <c r="V75" s="16" t="s">
        <v>4252</v>
      </c>
      <c r="W75" s="15">
        <f>IF(SSAC="Y",0,343305)</f>
        <v>343305</v>
      </c>
      <c r="X75" s="16" t="s">
        <v>4252</v>
      </c>
      <c r="Y75" s="15">
        <f>IF(SSAC="Y",0,343305)</f>
        <v>343305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IF(SSAC="Y",0,338139)</f>
        <v>338139</v>
      </c>
      <c r="AN75" s="16" t="s">
        <v>4255</v>
      </c>
      <c r="AO75" s="20">
        <v>0.9975058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IF(SSAC="Y",0,327517)</f>
        <v>327517</v>
      </c>
      <c r="BD75" s="16" t="s">
        <v>4257</v>
      </c>
      <c r="BE75" s="20">
        <v>1.0370440000000001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IF(SSAC="Y",0,328849)</f>
        <v>328849</v>
      </c>
      <c r="BT75" s="16" t="s">
        <v>4259</v>
      </c>
      <c r="BU75" s="20">
        <v>1.064449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IF(SSAC="Y",0,308954)</f>
        <v>308954</v>
      </c>
      <c r="CJ75" s="16" t="s">
        <v>4261</v>
      </c>
      <c r="CK75" s="20">
        <v>1.124071</v>
      </c>
      <c r="CL75" s="16" t="s">
        <v>4329</v>
      </c>
      <c r="CM75" s="15">
        <f>SUM(A2L168C10)/A2L168C1</f>
        <v>343305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0</v>
      </c>
      <c r="P76" s="16" t="s">
        <v>4253</v>
      </c>
      <c r="Q76" s="20">
        <v>0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0</v>
      </c>
      <c r="X76" s="16" t="s">
        <v>4252</v>
      </c>
      <c r="Y76" s="15">
        <v>0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0</v>
      </c>
      <c r="AJ76" s="16" t="s">
        <v>4255</v>
      </c>
      <c r="AK76" s="20">
        <v>0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0</v>
      </c>
      <c r="AZ76" s="16" t="s">
        <v>4257</v>
      </c>
      <c r="BA76" s="20">
        <v>0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0</v>
      </c>
      <c r="BP76" s="16" t="s">
        <v>4259</v>
      </c>
      <c r="BQ76" s="20">
        <v>0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0</v>
      </c>
      <c r="CF76" s="16" t="s">
        <v>4261</v>
      </c>
      <c r="CG76" s="20">
        <v>0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0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20044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20044</v>
      </c>
      <c r="X77" s="16" t="s">
        <v>4252</v>
      </c>
      <c r="Y77" s="15">
        <v>20044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18698</v>
      </c>
      <c r="AJ77" s="16" t="s">
        <v>4255</v>
      </c>
      <c r="AK77" s="20">
        <v>0.9077788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18203</v>
      </c>
      <c r="AZ77" s="16" t="s">
        <v>4257</v>
      </c>
      <c r="BA77" s="20">
        <v>0.90794900000000001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18418</v>
      </c>
      <c r="BP77" s="16" t="s">
        <v>4259</v>
      </c>
      <c r="BQ77" s="20">
        <v>1.0140279999999999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16899</v>
      </c>
      <c r="CF77" s="16" t="s">
        <v>4261</v>
      </c>
      <c r="CG77" s="20">
        <v>1.0910120000000001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20044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1</v>
      </c>
      <c r="AZ78" s="16" t="s">
        <v>4257</v>
      </c>
      <c r="BA78" s="20">
        <v>0.90794900000000001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0</v>
      </c>
      <c r="P79" s="16" t="s">
        <v>4253</v>
      </c>
      <c r="Q79" s="20">
        <v>0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0</v>
      </c>
      <c r="X79" s="16" t="s">
        <v>4252</v>
      </c>
      <c r="Y79" s="15">
        <v>0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0</v>
      </c>
      <c r="AJ79" s="16" t="s">
        <v>4255</v>
      </c>
      <c r="AK79" s="20">
        <v>0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0</v>
      </c>
      <c r="AZ79" s="16" t="s">
        <v>4257</v>
      </c>
      <c r="BA79" s="20">
        <v>0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0</v>
      </c>
      <c r="BP79" s="16" t="s">
        <v>4259</v>
      </c>
      <c r="BQ79" s="20">
        <v>0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0</v>
      </c>
      <c r="CF79" s="16" t="s">
        <v>4261</v>
      </c>
      <c r="CG79" s="20">
        <v>0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0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0</v>
      </c>
      <c r="AZ80" s="16" t="s">
        <v>4257</v>
      </c>
      <c r="BA80" s="20">
        <v>0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0</v>
      </c>
      <c r="BP80" s="16" t="s">
        <v>4259</v>
      </c>
      <c r="BQ80" s="20">
        <v>0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0</v>
      </c>
      <c r="CF80" s="16" t="s">
        <v>4261</v>
      </c>
      <c r="CG80" s="20">
        <v>0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IF(SSAC="Y",0,80)</f>
        <v>80</v>
      </c>
      <c r="H82" s="16" t="s">
        <v>4253</v>
      </c>
      <c r="I82" s="20">
        <v>1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IF(SSAC="Y",0,80)</f>
        <v>80</v>
      </c>
      <c r="X82" s="16" t="s">
        <v>4252</v>
      </c>
      <c r="Y82" s="15">
        <f>IF(SSAC="Y",0,80)</f>
        <v>80</v>
      </c>
      <c r="Z82" s="16" t="s">
        <v>4254</v>
      </c>
      <c r="AA82" s="15">
        <f>IF(SSAC="Y",0,288)</f>
        <v>288</v>
      </c>
      <c r="AB82" s="16" t="s">
        <v>4255</v>
      </c>
      <c r="AC82" s="20">
        <v>1.0168779999999999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IF(SSAC="Y",0,341)</f>
        <v>341</v>
      </c>
      <c r="AR82" s="16" t="s">
        <v>4257</v>
      </c>
      <c r="AS82" s="20">
        <v>1.0439179999999999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IF(SSAC="Y",0,194)</f>
        <v>194</v>
      </c>
      <c r="BH82" s="16" t="s">
        <v>4259</v>
      </c>
      <c r="BI82" s="20">
        <v>1.075278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IF(SSAC="Y",0,235)</f>
        <v>235</v>
      </c>
      <c r="BX82" s="16" t="s">
        <v>4261</v>
      </c>
      <c r="BY82" s="20">
        <v>1.1358969999999999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80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IF(SSAC="Y",0,346)</f>
        <v>346</v>
      </c>
      <c r="P84" s="16" t="s">
        <v>4253</v>
      </c>
      <c r="Q84" s="20">
        <v>1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IF(SSAC="Y",0,346)</f>
        <v>346</v>
      </c>
      <c r="X84" s="16" t="s">
        <v>4252</v>
      </c>
      <c r="Y84" s="15">
        <f>IF(SSAC="Y",0,346)</f>
        <v>346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IF(SSAC="Y",0,954)</f>
        <v>954</v>
      </c>
      <c r="AJ84" s="16" t="s">
        <v>4255</v>
      </c>
      <c r="AK84" s="20">
        <v>0.9077788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346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1223</v>
      </c>
      <c r="H85" s="16" t="s">
        <v>4253</v>
      </c>
      <c r="I85" s="20">
        <v>1</v>
      </c>
      <c r="J85" s="16" t="s">
        <v>4252</v>
      </c>
      <c r="K85" s="15">
        <v>1400</v>
      </c>
      <c r="L85" s="16" t="s">
        <v>4253</v>
      </c>
      <c r="M85" s="20">
        <v>1</v>
      </c>
      <c r="N85" s="16" t="s">
        <v>4252</v>
      </c>
      <c r="O85" s="15">
        <v>4652</v>
      </c>
      <c r="P85" s="16" t="s">
        <v>4253</v>
      </c>
      <c r="Q85" s="20">
        <v>1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7275</v>
      </c>
      <c r="X85" s="16" t="s">
        <v>4252</v>
      </c>
      <c r="Y85" s="15">
        <v>7275</v>
      </c>
      <c r="Z85" s="16" t="s">
        <v>4254</v>
      </c>
      <c r="AA85" s="15">
        <v>883</v>
      </c>
      <c r="AB85" s="16" t="s">
        <v>4255</v>
      </c>
      <c r="AC85" s="20">
        <v>1.0168779999999999</v>
      </c>
      <c r="AD85" s="16" t="s">
        <v>4254</v>
      </c>
      <c r="AE85" s="15">
        <v>1508</v>
      </c>
      <c r="AF85" s="16" t="s">
        <v>4255</v>
      </c>
      <c r="AG85" s="20">
        <v>0.86916380000000004</v>
      </c>
      <c r="AH85" s="16" t="s">
        <v>4254</v>
      </c>
      <c r="AI85" s="15">
        <v>6735</v>
      </c>
      <c r="AJ85" s="16" t="s">
        <v>4255</v>
      </c>
      <c r="AK85" s="20">
        <v>0.9077788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1039</v>
      </c>
      <c r="AR85" s="16" t="s">
        <v>4257</v>
      </c>
      <c r="AS85" s="20">
        <v>1.0439179999999999</v>
      </c>
      <c r="AT85" s="16" t="s">
        <v>4256</v>
      </c>
      <c r="AU85" s="15">
        <v>3168</v>
      </c>
      <c r="AV85" s="16" t="s">
        <v>4257</v>
      </c>
      <c r="AW85" s="20">
        <v>0.98682239999999999</v>
      </c>
      <c r="AX85" s="16" t="s">
        <v>4256</v>
      </c>
      <c r="AY85" s="15">
        <v>10600</v>
      </c>
      <c r="AZ85" s="16" t="s">
        <v>4257</v>
      </c>
      <c r="BA85" s="20">
        <v>0.90794900000000001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1205</v>
      </c>
      <c r="BH85" s="16" t="s">
        <v>4259</v>
      </c>
      <c r="BI85" s="20">
        <v>1.075278</v>
      </c>
      <c r="BJ85" s="16" t="s">
        <v>4258</v>
      </c>
      <c r="BK85" s="15">
        <v>2196</v>
      </c>
      <c r="BL85" s="16" t="s">
        <v>4259</v>
      </c>
      <c r="BM85" s="20">
        <v>0.98623159999999999</v>
      </c>
      <c r="BN85" s="16" t="s">
        <v>4258</v>
      </c>
      <c r="BO85" s="15">
        <v>13738</v>
      </c>
      <c r="BP85" s="16" t="s">
        <v>4259</v>
      </c>
      <c r="BQ85" s="20">
        <v>1.0140279999999999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1555</v>
      </c>
      <c r="BX85" s="16" t="s">
        <v>4261</v>
      </c>
      <c r="BY85" s="20">
        <v>1.1358969999999999</v>
      </c>
      <c r="BZ85" s="16" t="s">
        <v>4260</v>
      </c>
      <c r="CA85" s="15">
        <v>1447</v>
      </c>
      <c r="CB85" s="16" t="s">
        <v>4261</v>
      </c>
      <c r="CC85" s="20">
        <v>1.039104</v>
      </c>
      <c r="CD85" s="16" t="s">
        <v>4260</v>
      </c>
      <c r="CE85" s="15">
        <v>12535</v>
      </c>
      <c r="CF85" s="16" t="s">
        <v>4261</v>
      </c>
      <c r="CG85" s="20">
        <v>1.0910120000000001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7275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1897</v>
      </c>
      <c r="H86" s="16" t="s">
        <v>4253</v>
      </c>
      <c r="I86" s="20">
        <v>1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1897</v>
      </c>
      <c r="X86" s="16" t="s">
        <v>4252</v>
      </c>
      <c r="Y86" s="15">
        <v>1897</v>
      </c>
      <c r="Z86" s="16" t="s">
        <v>4254</v>
      </c>
      <c r="AA86" s="15">
        <v>1885</v>
      </c>
      <c r="AB86" s="16" t="s">
        <v>4255</v>
      </c>
      <c r="AC86" s="20">
        <v>1.0168779999999999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1455</v>
      </c>
      <c r="AR86" s="16" t="s">
        <v>4257</v>
      </c>
      <c r="AS86" s="20">
        <v>1.0439179999999999</v>
      </c>
      <c r="AT86" s="16" t="s">
        <v>4256</v>
      </c>
      <c r="AU86" s="15">
        <v>232</v>
      </c>
      <c r="AV86" s="16" t="s">
        <v>4257</v>
      </c>
      <c r="AW86" s="20">
        <v>0.98682239999999999</v>
      </c>
      <c r="AX86" s="16" t="s">
        <v>4256</v>
      </c>
      <c r="AY86" s="15">
        <v>1643</v>
      </c>
      <c r="AZ86" s="16" t="s">
        <v>4257</v>
      </c>
      <c r="BA86" s="20">
        <v>0.90794900000000001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6368</v>
      </c>
      <c r="BH86" s="16" t="s">
        <v>4259</v>
      </c>
      <c r="BI86" s="20">
        <v>1.075278</v>
      </c>
      <c r="BJ86" s="16" t="s">
        <v>4258</v>
      </c>
      <c r="BK86" s="15">
        <v>164</v>
      </c>
      <c r="BL86" s="16" t="s">
        <v>4259</v>
      </c>
      <c r="BM86" s="20">
        <v>0.98623159999999999</v>
      </c>
      <c r="BN86" s="16" t="s">
        <v>4258</v>
      </c>
      <c r="BO86" s="15">
        <v>1556</v>
      </c>
      <c r="BP86" s="16" t="s">
        <v>4259</v>
      </c>
      <c r="BQ86" s="20">
        <v>1.0140279999999999</v>
      </c>
      <c r="BR86" s="16" t="s">
        <v>4258</v>
      </c>
      <c r="BS86" s="15">
        <v>454</v>
      </c>
      <c r="BT86" s="16" t="s">
        <v>4259</v>
      </c>
      <c r="BU86" s="20">
        <v>1.064449</v>
      </c>
      <c r="BV86" s="16" t="s">
        <v>4260</v>
      </c>
      <c r="BW86" s="15">
        <v>21009</v>
      </c>
      <c r="BX86" s="16" t="s">
        <v>4261</v>
      </c>
      <c r="BY86" s="20">
        <v>1.1358969999999999</v>
      </c>
      <c r="BZ86" s="16" t="s">
        <v>4260</v>
      </c>
      <c r="CA86" s="15">
        <v>213</v>
      </c>
      <c r="CB86" s="16" t="s">
        <v>4261</v>
      </c>
      <c r="CC86" s="20">
        <v>1.039104</v>
      </c>
      <c r="CD86" s="16" t="s">
        <v>4260</v>
      </c>
      <c r="CE86" s="15">
        <v>1629</v>
      </c>
      <c r="CF86" s="16" t="s">
        <v>4261</v>
      </c>
      <c r="CG86" s="20">
        <v>1.0910120000000001</v>
      </c>
      <c r="CH86" s="16" t="s">
        <v>4260</v>
      </c>
      <c r="CI86" s="15">
        <v>1786</v>
      </c>
      <c r="CJ86" s="16" t="s">
        <v>4261</v>
      </c>
      <c r="CK86" s="20">
        <v>1.124071</v>
      </c>
      <c r="CL86" s="16" t="s">
        <v>4340</v>
      </c>
      <c r="CM86" s="15">
        <f>SUM(A2L179C10)/A2L179C1</f>
        <v>1897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1223</v>
      </c>
      <c r="H87" s="16" t="s">
        <v>4253</v>
      </c>
      <c r="I87" s="20">
        <v>1</v>
      </c>
      <c r="J87" s="16" t="s">
        <v>4252</v>
      </c>
      <c r="K87" s="15">
        <v>3409</v>
      </c>
      <c r="L87" s="16" t="s">
        <v>4253</v>
      </c>
      <c r="M87" s="20">
        <v>1</v>
      </c>
      <c r="N87" s="16" t="s">
        <v>4252</v>
      </c>
      <c r="O87" s="15">
        <v>328</v>
      </c>
      <c r="P87" s="16" t="s">
        <v>4253</v>
      </c>
      <c r="Q87" s="20">
        <v>1</v>
      </c>
      <c r="R87" s="16" t="s">
        <v>4252</v>
      </c>
      <c r="S87" s="15">
        <v>1000</v>
      </c>
      <c r="T87" s="16" t="s">
        <v>4253</v>
      </c>
      <c r="U87" s="20">
        <v>1</v>
      </c>
      <c r="V87" s="16" t="s">
        <v>4252</v>
      </c>
      <c r="W87" s="15">
        <v>5960</v>
      </c>
      <c r="X87" s="16" t="s">
        <v>4252</v>
      </c>
      <c r="Y87" s="15">
        <v>5960</v>
      </c>
      <c r="Z87" s="16" t="s">
        <v>4254</v>
      </c>
      <c r="AA87" s="15">
        <v>1605</v>
      </c>
      <c r="AB87" s="16" t="s">
        <v>4255</v>
      </c>
      <c r="AC87" s="20">
        <v>1.0168779999999999</v>
      </c>
      <c r="AD87" s="16" t="s">
        <v>4254</v>
      </c>
      <c r="AE87" s="15">
        <v>4008</v>
      </c>
      <c r="AF87" s="16" t="s">
        <v>4255</v>
      </c>
      <c r="AG87" s="20">
        <v>0.86916380000000004</v>
      </c>
      <c r="AH87" s="16" t="s">
        <v>4254</v>
      </c>
      <c r="AI87" s="15">
        <v>25</v>
      </c>
      <c r="AJ87" s="16" t="s">
        <v>4255</v>
      </c>
      <c r="AK87" s="20">
        <v>0.9077788</v>
      </c>
      <c r="AL87" s="16" t="s">
        <v>4254</v>
      </c>
      <c r="AM87" s="15">
        <v>792</v>
      </c>
      <c r="AN87" s="16" t="s">
        <v>4255</v>
      </c>
      <c r="AO87" s="20">
        <v>0.9975058</v>
      </c>
      <c r="AP87" s="16" t="s">
        <v>4256</v>
      </c>
      <c r="AQ87" s="15">
        <v>1651</v>
      </c>
      <c r="AR87" s="16" t="s">
        <v>4257</v>
      </c>
      <c r="AS87" s="20">
        <v>1.0439179999999999</v>
      </c>
      <c r="AT87" s="16" t="s">
        <v>4256</v>
      </c>
      <c r="AU87" s="15">
        <v>3220</v>
      </c>
      <c r="AV87" s="16" t="s">
        <v>4257</v>
      </c>
      <c r="AW87" s="20">
        <v>0.98682239999999999</v>
      </c>
      <c r="AX87" s="16" t="s">
        <v>4256</v>
      </c>
      <c r="AY87" s="15">
        <v>1646</v>
      </c>
      <c r="AZ87" s="16" t="s">
        <v>4257</v>
      </c>
      <c r="BA87" s="20">
        <v>0.90794900000000001</v>
      </c>
      <c r="BB87" s="16" t="s">
        <v>4256</v>
      </c>
      <c r="BC87" s="15">
        <v>840</v>
      </c>
      <c r="BD87" s="16" t="s">
        <v>4257</v>
      </c>
      <c r="BE87" s="20">
        <v>1.0370440000000001</v>
      </c>
      <c r="BF87" s="16" t="s">
        <v>4258</v>
      </c>
      <c r="BG87" s="15">
        <v>2046</v>
      </c>
      <c r="BH87" s="16" t="s">
        <v>4259</v>
      </c>
      <c r="BI87" s="20">
        <v>1.075278</v>
      </c>
      <c r="BJ87" s="16" t="s">
        <v>4258</v>
      </c>
      <c r="BK87" s="15">
        <v>2665</v>
      </c>
      <c r="BL87" s="16" t="s">
        <v>4259</v>
      </c>
      <c r="BM87" s="20">
        <v>0.98623159999999999</v>
      </c>
      <c r="BN87" s="16" t="s">
        <v>4258</v>
      </c>
      <c r="BO87" s="15">
        <v>1573</v>
      </c>
      <c r="BP87" s="16" t="s">
        <v>4259</v>
      </c>
      <c r="BQ87" s="20">
        <v>1.0140279999999999</v>
      </c>
      <c r="BR87" s="16" t="s">
        <v>4258</v>
      </c>
      <c r="BS87" s="15">
        <v>110</v>
      </c>
      <c r="BT87" s="16" t="s">
        <v>4259</v>
      </c>
      <c r="BU87" s="20">
        <v>1.064449</v>
      </c>
      <c r="BV87" s="16" t="s">
        <v>4260</v>
      </c>
      <c r="BW87" s="15">
        <v>1677</v>
      </c>
      <c r="BX87" s="16" t="s">
        <v>4261</v>
      </c>
      <c r="BY87" s="20">
        <v>1.1358969999999999</v>
      </c>
      <c r="BZ87" s="16" t="s">
        <v>4260</v>
      </c>
      <c r="CA87" s="15">
        <v>2043</v>
      </c>
      <c r="CB87" s="16" t="s">
        <v>4261</v>
      </c>
      <c r="CC87" s="20">
        <v>1.039104</v>
      </c>
      <c r="CD87" s="16" t="s">
        <v>4260</v>
      </c>
      <c r="CE87" s="15">
        <v>1629</v>
      </c>
      <c r="CF87" s="16" t="s">
        <v>4261</v>
      </c>
      <c r="CG87" s="20">
        <v>1.0910120000000001</v>
      </c>
      <c r="CH87" s="16" t="s">
        <v>4260</v>
      </c>
      <c r="CI87" s="15">
        <v>210</v>
      </c>
      <c r="CJ87" s="16" t="s">
        <v>4261</v>
      </c>
      <c r="CK87" s="20">
        <v>1.124071</v>
      </c>
      <c r="CL87" s="16" t="s">
        <v>4341</v>
      </c>
      <c r="CM87" s="15">
        <f>SUM(A2L180C10)/A2L180C1</f>
        <v>5960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285304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51680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144803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1071487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1553274</v>
      </c>
      <c r="X88" s="16" t="s">
        <v>4347</v>
      </c>
      <c r="Y88" s="17">
        <f>SUM(A2L101C11:A2L180C11)-2*(SUM(A2L151C11:A2L153C11)+SUM(A2L157C11:A2L159C11)+SUM(A2L163C11:A2L165C11)+SUM(A2L172C11:A2L174C11))</f>
        <v>1553274</v>
      </c>
      <c r="Z88" s="16" t="s">
        <v>4348</v>
      </c>
      <c r="AA88" s="17">
        <f>SUM(A2L101C12:A2L180C12)-2*(SUM(A2L151C12:A2L153C12)+SUM(A2L157C12:A2L159C12)+SUM(A2L163C12:A2L165C12)+SUM(A2L172C12:A2L174C12))</f>
        <v>313674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77695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176851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1092550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310244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95624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194542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1077218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346186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66457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194097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1094299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398976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71325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183027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1053222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1708761.6749435598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BA912-4A75-46CC-9F63-2C3CC066E3F3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2107</v>
      </c>
      <c r="H8" s="16" t="s">
        <v>4253</v>
      </c>
      <c r="I8" s="20">
        <v>1</v>
      </c>
      <c r="J8" s="16" t="s">
        <v>4252</v>
      </c>
      <c r="K8" s="15">
        <v>1511</v>
      </c>
      <c r="L8" s="16" t="s">
        <v>4253</v>
      </c>
      <c r="M8" s="20">
        <v>1</v>
      </c>
      <c r="N8" s="16" t="s">
        <v>4252</v>
      </c>
      <c r="O8" s="15">
        <v>2340</v>
      </c>
      <c r="P8" s="16" t="s">
        <v>4253</v>
      </c>
      <c r="Q8" s="20">
        <v>1</v>
      </c>
      <c r="R8" s="16" t="s">
        <v>4252</v>
      </c>
      <c r="S8" s="15">
        <v>187</v>
      </c>
      <c r="T8" s="16" t="s">
        <v>4253</v>
      </c>
      <c r="U8" s="20">
        <v>1</v>
      </c>
      <c r="V8" s="16" t="s">
        <v>4252</v>
      </c>
      <c r="W8" s="15">
        <v>6145</v>
      </c>
      <c r="X8" s="16" t="s">
        <v>4252</v>
      </c>
      <c r="Y8" s="15">
        <v>6145</v>
      </c>
      <c r="Z8" s="16" t="s">
        <v>4254</v>
      </c>
      <c r="AA8" s="15">
        <v>2250</v>
      </c>
      <c r="AB8" s="16" t="s">
        <v>4255</v>
      </c>
      <c r="AC8" s="20">
        <v>1.0168779999999999</v>
      </c>
      <c r="AD8" s="16" t="s">
        <v>4254</v>
      </c>
      <c r="AE8" s="15">
        <v>212</v>
      </c>
      <c r="AF8" s="16" t="s">
        <v>4255</v>
      </c>
      <c r="AG8" s="20">
        <v>0.86916380000000004</v>
      </c>
      <c r="AH8" s="16" t="s">
        <v>4254</v>
      </c>
      <c r="AI8" s="15">
        <v>2110</v>
      </c>
      <c r="AJ8" s="16" t="s">
        <v>4255</v>
      </c>
      <c r="AK8" s="20">
        <v>0.9077788</v>
      </c>
      <c r="AL8" s="16" t="s">
        <v>4254</v>
      </c>
      <c r="AM8" s="15">
        <v>692</v>
      </c>
      <c r="AN8" s="16" t="s">
        <v>4255</v>
      </c>
      <c r="AO8" s="20">
        <v>0.9975058</v>
      </c>
      <c r="AP8" s="16" t="s">
        <v>4256</v>
      </c>
      <c r="AQ8" s="15">
        <v>2936</v>
      </c>
      <c r="AR8" s="16" t="s">
        <v>4257</v>
      </c>
      <c r="AS8" s="20">
        <v>1.0439179999999999</v>
      </c>
      <c r="AT8" s="16" t="s">
        <v>4256</v>
      </c>
      <c r="AU8" s="15">
        <v>367</v>
      </c>
      <c r="AV8" s="16" t="s">
        <v>4257</v>
      </c>
      <c r="AW8" s="20">
        <v>0.98682239999999999</v>
      </c>
      <c r="AX8" s="16" t="s">
        <v>4256</v>
      </c>
      <c r="AY8" s="15">
        <v>4205</v>
      </c>
      <c r="AZ8" s="16" t="s">
        <v>4257</v>
      </c>
      <c r="BA8" s="20">
        <v>0.90794900000000001</v>
      </c>
      <c r="BB8" s="16" t="s">
        <v>4256</v>
      </c>
      <c r="BC8" s="15">
        <v>625</v>
      </c>
      <c r="BD8" s="16" t="s">
        <v>4257</v>
      </c>
      <c r="BE8" s="20">
        <v>1.0370440000000001</v>
      </c>
      <c r="BF8" s="16" t="s">
        <v>4258</v>
      </c>
      <c r="BG8" s="15">
        <v>6563</v>
      </c>
      <c r="BH8" s="16" t="s">
        <v>4259</v>
      </c>
      <c r="BI8" s="20">
        <v>1.075278</v>
      </c>
      <c r="BJ8" s="16" t="s">
        <v>4258</v>
      </c>
      <c r="BK8" s="15">
        <v>634</v>
      </c>
      <c r="BL8" s="16" t="s">
        <v>4259</v>
      </c>
      <c r="BM8" s="20">
        <v>0.98623159999999999</v>
      </c>
      <c r="BN8" s="16" t="s">
        <v>4258</v>
      </c>
      <c r="BO8" s="15">
        <v>4074</v>
      </c>
      <c r="BP8" s="16" t="s">
        <v>4259</v>
      </c>
      <c r="BQ8" s="20">
        <v>1.0140279999999999</v>
      </c>
      <c r="BR8" s="16" t="s">
        <v>4258</v>
      </c>
      <c r="BS8" s="15">
        <v>740</v>
      </c>
      <c r="BT8" s="16" t="s">
        <v>4259</v>
      </c>
      <c r="BU8" s="20">
        <v>1.064449</v>
      </c>
      <c r="BV8" s="16" t="s">
        <v>4260</v>
      </c>
      <c r="BW8" s="15">
        <v>12980</v>
      </c>
      <c r="BX8" s="16" t="s">
        <v>4261</v>
      </c>
      <c r="BY8" s="20">
        <v>1.1358969999999999</v>
      </c>
      <c r="BZ8" s="16" t="s">
        <v>4260</v>
      </c>
      <c r="CA8" s="15">
        <v>526</v>
      </c>
      <c r="CB8" s="16" t="s">
        <v>4261</v>
      </c>
      <c r="CC8" s="20">
        <v>1.039104</v>
      </c>
      <c r="CD8" s="16" t="s">
        <v>4260</v>
      </c>
      <c r="CE8" s="15">
        <v>4034</v>
      </c>
      <c r="CF8" s="16" t="s">
        <v>4261</v>
      </c>
      <c r="CG8" s="20">
        <v>1.0910120000000001</v>
      </c>
      <c r="CH8" s="16" t="s">
        <v>4260</v>
      </c>
      <c r="CI8" s="15">
        <v>761</v>
      </c>
      <c r="CJ8" s="16" t="s">
        <v>4261</v>
      </c>
      <c r="CK8" s="20">
        <v>1.124071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6372.0368736666669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54154</v>
      </c>
      <c r="H9" s="16" t="s">
        <v>4253</v>
      </c>
      <c r="I9" s="20">
        <v>1</v>
      </c>
      <c r="J9" s="16" t="s">
        <v>4252</v>
      </c>
      <c r="K9" s="15">
        <v>41900</v>
      </c>
      <c r="L9" s="16" t="s">
        <v>4253</v>
      </c>
      <c r="M9" s="20">
        <v>1</v>
      </c>
      <c r="N9" s="16" t="s">
        <v>4252</v>
      </c>
      <c r="O9" s="15">
        <v>137168</v>
      </c>
      <c r="P9" s="16" t="s">
        <v>4253</v>
      </c>
      <c r="Q9" s="20">
        <v>1</v>
      </c>
      <c r="R9" s="16" t="s">
        <v>4252</v>
      </c>
      <c r="S9" s="15">
        <v>2131</v>
      </c>
      <c r="T9" s="16" t="s">
        <v>4253</v>
      </c>
      <c r="U9" s="20">
        <v>1</v>
      </c>
      <c r="V9" s="16" t="s">
        <v>4252</v>
      </c>
      <c r="W9" s="15">
        <v>235353</v>
      </c>
      <c r="X9" s="16" t="s">
        <v>4252</v>
      </c>
      <c r="Y9" s="15">
        <v>235353</v>
      </c>
      <c r="Z9" s="16" t="s">
        <v>4254</v>
      </c>
      <c r="AA9" s="15">
        <v>69231</v>
      </c>
      <c r="AB9" s="16" t="s">
        <v>4255</v>
      </c>
      <c r="AC9" s="20">
        <v>1.0168779999999999</v>
      </c>
      <c r="AD9" s="16" t="s">
        <v>4254</v>
      </c>
      <c r="AE9" s="15">
        <v>55203</v>
      </c>
      <c r="AF9" s="16" t="s">
        <v>4255</v>
      </c>
      <c r="AG9" s="20">
        <v>0.86916380000000004</v>
      </c>
      <c r="AH9" s="16" t="s">
        <v>4254</v>
      </c>
      <c r="AI9" s="15">
        <v>145035</v>
      </c>
      <c r="AJ9" s="16" t="s">
        <v>4255</v>
      </c>
      <c r="AK9" s="20">
        <v>0.9077788</v>
      </c>
      <c r="AL9" s="16" t="s">
        <v>4254</v>
      </c>
      <c r="AM9" s="15">
        <v>5712</v>
      </c>
      <c r="AN9" s="16" t="s">
        <v>4255</v>
      </c>
      <c r="AO9" s="20">
        <v>0.9975058</v>
      </c>
      <c r="AP9" s="16" t="s">
        <v>4256</v>
      </c>
      <c r="AQ9" s="15">
        <v>76292</v>
      </c>
      <c r="AR9" s="16" t="s">
        <v>4257</v>
      </c>
      <c r="AS9" s="20">
        <v>1.0439179999999999</v>
      </c>
      <c r="AT9" s="16" t="s">
        <v>4256</v>
      </c>
      <c r="AU9" s="15">
        <v>63017</v>
      </c>
      <c r="AV9" s="16" t="s">
        <v>4257</v>
      </c>
      <c r="AW9" s="20">
        <v>0.98682239999999999</v>
      </c>
      <c r="AX9" s="16" t="s">
        <v>4256</v>
      </c>
      <c r="AY9" s="15">
        <v>178546</v>
      </c>
      <c r="AZ9" s="16" t="s">
        <v>4257</v>
      </c>
      <c r="BA9" s="20">
        <v>0.90794900000000001</v>
      </c>
      <c r="BB9" s="16" t="s">
        <v>4256</v>
      </c>
      <c r="BC9" s="15">
        <v>7616</v>
      </c>
      <c r="BD9" s="16" t="s">
        <v>4257</v>
      </c>
      <c r="BE9" s="20">
        <v>1.0370440000000001</v>
      </c>
      <c r="BF9" s="16" t="s">
        <v>4258</v>
      </c>
      <c r="BG9" s="15">
        <v>87009</v>
      </c>
      <c r="BH9" s="16" t="s">
        <v>4259</v>
      </c>
      <c r="BI9" s="20">
        <v>1.075278</v>
      </c>
      <c r="BJ9" s="16" t="s">
        <v>4258</v>
      </c>
      <c r="BK9" s="15">
        <v>69050</v>
      </c>
      <c r="BL9" s="16" t="s">
        <v>4259</v>
      </c>
      <c r="BM9" s="20">
        <v>0.98623159999999999</v>
      </c>
      <c r="BN9" s="16" t="s">
        <v>4258</v>
      </c>
      <c r="BO9" s="15">
        <v>170330</v>
      </c>
      <c r="BP9" s="16" t="s">
        <v>4259</v>
      </c>
      <c r="BQ9" s="20">
        <v>1.0140279999999999</v>
      </c>
      <c r="BR9" s="16" t="s">
        <v>4258</v>
      </c>
      <c r="BS9" s="15">
        <v>9690</v>
      </c>
      <c r="BT9" s="16" t="s">
        <v>4259</v>
      </c>
      <c r="BU9" s="20">
        <v>1.064449</v>
      </c>
      <c r="BV9" s="16" t="s">
        <v>4260</v>
      </c>
      <c r="BW9" s="15">
        <v>101132</v>
      </c>
      <c r="BX9" s="16" t="s">
        <v>4261</v>
      </c>
      <c r="BY9" s="20">
        <v>1.1358969999999999</v>
      </c>
      <c r="BZ9" s="16" t="s">
        <v>4260</v>
      </c>
      <c r="CA9" s="15">
        <v>74382</v>
      </c>
      <c r="CB9" s="16" t="s">
        <v>4261</v>
      </c>
      <c r="CC9" s="20">
        <v>1.039104</v>
      </c>
      <c r="CD9" s="16" t="s">
        <v>4260</v>
      </c>
      <c r="CE9" s="15">
        <v>230457</v>
      </c>
      <c r="CF9" s="16" t="s">
        <v>4261</v>
      </c>
      <c r="CG9" s="20">
        <v>1.0910120000000001</v>
      </c>
      <c r="CH9" s="16" t="s">
        <v>4260</v>
      </c>
      <c r="CI9" s="15">
        <v>10111</v>
      </c>
      <c r="CJ9" s="16" t="s">
        <v>4261</v>
      </c>
      <c r="CK9" s="20">
        <v>1.124071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267642.78331726667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897</v>
      </c>
      <c r="H10" s="16" t="s">
        <v>4253</v>
      </c>
      <c r="I10" s="20">
        <v>1</v>
      </c>
      <c r="J10" s="16" t="s">
        <v>4252</v>
      </c>
      <c r="K10" s="15">
        <v>1525</v>
      </c>
      <c r="L10" s="16" t="s">
        <v>4253</v>
      </c>
      <c r="M10" s="20">
        <v>1</v>
      </c>
      <c r="N10" s="16" t="s">
        <v>4252</v>
      </c>
      <c r="O10" s="15">
        <v>13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2435</v>
      </c>
      <c r="X10" s="16" t="s">
        <v>4252</v>
      </c>
      <c r="Y10" s="15">
        <v>2435</v>
      </c>
      <c r="Z10" s="16" t="s">
        <v>4254</v>
      </c>
      <c r="AA10" s="15">
        <v>1253</v>
      </c>
      <c r="AB10" s="16" t="s">
        <v>4255</v>
      </c>
      <c r="AC10" s="20">
        <v>1.0168779999999999</v>
      </c>
      <c r="AD10" s="16" t="s">
        <v>4254</v>
      </c>
      <c r="AE10" s="15">
        <v>516</v>
      </c>
      <c r="AF10" s="16" t="s">
        <v>4255</v>
      </c>
      <c r="AG10" s="20">
        <v>0.86916380000000004</v>
      </c>
      <c r="AH10" s="16" t="s">
        <v>4254</v>
      </c>
      <c r="AI10" s="15">
        <v>128</v>
      </c>
      <c r="AJ10" s="16" t="s">
        <v>4255</v>
      </c>
      <c r="AK10" s="20">
        <v>0.9077788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1391</v>
      </c>
      <c r="AR10" s="16" t="s">
        <v>4257</v>
      </c>
      <c r="AS10" s="20">
        <v>1.0439179999999999</v>
      </c>
      <c r="AT10" s="16" t="s">
        <v>4256</v>
      </c>
      <c r="AU10" s="15">
        <v>472</v>
      </c>
      <c r="AV10" s="16" t="s">
        <v>4257</v>
      </c>
      <c r="AW10" s="20">
        <v>0.98682239999999999</v>
      </c>
      <c r="AX10" s="16" t="s">
        <v>4256</v>
      </c>
      <c r="AY10" s="15">
        <v>16</v>
      </c>
      <c r="AZ10" s="16" t="s">
        <v>4257</v>
      </c>
      <c r="BA10" s="20">
        <v>0.90794900000000001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1325</v>
      </c>
      <c r="BH10" s="16" t="s">
        <v>4259</v>
      </c>
      <c r="BI10" s="20">
        <v>1.075278</v>
      </c>
      <c r="BJ10" s="16" t="s">
        <v>4258</v>
      </c>
      <c r="BK10" s="15">
        <v>673</v>
      </c>
      <c r="BL10" s="16" t="s">
        <v>4259</v>
      </c>
      <c r="BM10" s="20">
        <v>0.98623159999999999</v>
      </c>
      <c r="BN10" s="16" t="s">
        <v>4258</v>
      </c>
      <c r="BO10" s="15">
        <v>87</v>
      </c>
      <c r="BP10" s="16" t="s">
        <v>4259</v>
      </c>
      <c r="BQ10" s="20">
        <v>1.0140279999999999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1466</v>
      </c>
      <c r="BX10" s="16" t="s">
        <v>4261</v>
      </c>
      <c r="BY10" s="20">
        <v>1.1358969999999999</v>
      </c>
      <c r="BZ10" s="16" t="s">
        <v>4260</v>
      </c>
      <c r="CA10" s="15">
        <v>785</v>
      </c>
      <c r="CB10" s="16" t="s">
        <v>4261</v>
      </c>
      <c r="CC10" s="20">
        <v>1.039104</v>
      </c>
      <c r="CD10" s="16" t="s">
        <v>4260</v>
      </c>
      <c r="CE10" s="15">
        <v>157</v>
      </c>
      <c r="CF10" s="16" t="s">
        <v>4261</v>
      </c>
      <c r="CG10" s="20">
        <v>1.0910120000000001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2068.7432119999999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91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91</v>
      </c>
      <c r="X11" s="16" t="s">
        <v>4252</v>
      </c>
      <c r="Y11" s="15">
        <v>91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2</v>
      </c>
      <c r="AJ11" s="16" t="s">
        <v>4255</v>
      </c>
      <c r="AK11" s="20">
        <v>0.9077788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0</v>
      </c>
      <c r="AV11" s="16" t="s">
        <v>4257</v>
      </c>
      <c r="AW11" s="20">
        <v>0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0</v>
      </c>
      <c r="CB11" s="16" t="s">
        <v>4261</v>
      </c>
      <c r="CC11" s="20">
        <v>0</v>
      </c>
      <c r="CD11" s="16" t="s">
        <v>4260</v>
      </c>
      <c r="CE11" s="15">
        <v>12</v>
      </c>
      <c r="CF11" s="16" t="s">
        <v>4261</v>
      </c>
      <c r="CG11" s="20">
        <v>1.0910120000000001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91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24584</v>
      </c>
      <c r="T12" s="16" t="s">
        <v>4253</v>
      </c>
      <c r="U12" s="20">
        <v>1</v>
      </c>
      <c r="V12" s="16" t="s">
        <v>4252</v>
      </c>
      <c r="W12" s="15">
        <v>24584</v>
      </c>
      <c r="X12" s="16" t="s">
        <v>4252</v>
      </c>
      <c r="Y12" s="15">
        <v>24584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30516</v>
      </c>
      <c r="AN12" s="16" t="s">
        <v>4255</v>
      </c>
      <c r="AO12" s="20">
        <v>0.9975058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35875</v>
      </c>
      <c r="BD12" s="16" t="s">
        <v>4257</v>
      </c>
      <c r="BE12" s="20">
        <v>1.0370440000000001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49199</v>
      </c>
      <c r="BT12" s="16" t="s">
        <v>4259</v>
      </c>
      <c r="BU12" s="20">
        <v>1.064449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50237</v>
      </c>
      <c r="CJ12" s="16" t="s">
        <v>4261</v>
      </c>
      <c r="CK12" s="20">
        <v>1.124071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30742.613497599999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5528</v>
      </c>
      <c r="T13" s="16" t="s">
        <v>4253</v>
      </c>
      <c r="U13" s="20">
        <v>1</v>
      </c>
      <c r="V13" s="16" t="s">
        <v>4252</v>
      </c>
      <c r="W13" s="15">
        <v>5528</v>
      </c>
      <c r="X13" s="16" t="s">
        <v>4252</v>
      </c>
      <c r="Y13" s="15">
        <v>5528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5605</v>
      </c>
      <c r="AN13" s="16" t="s">
        <v>4255</v>
      </c>
      <c r="AO13" s="20">
        <v>0.9975058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6464</v>
      </c>
      <c r="BD13" s="16" t="s">
        <v>4257</v>
      </c>
      <c r="BE13" s="20">
        <v>1.0370440000000001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7419</v>
      </c>
      <c r="BT13" s="16" t="s">
        <v>4259</v>
      </c>
      <c r="BU13" s="20">
        <v>1.064449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6921</v>
      </c>
      <c r="CJ13" s="16" t="s">
        <v>4261</v>
      </c>
      <c r="CK13" s="20">
        <v>1.124071</v>
      </c>
      <c r="CL13" s="16" t="s">
        <v>4514</v>
      </c>
      <c r="CM13" s="15">
        <f>SUM(A2L206C10)/A2L206C1</f>
        <v>5528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1584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1584</v>
      </c>
      <c r="X14" s="16" t="s">
        <v>4252</v>
      </c>
      <c r="Y14" s="15">
        <v>1584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769</v>
      </c>
      <c r="AJ14" s="16" t="s">
        <v>4255</v>
      </c>
      <c r="AK14" s="20">
        <v>0.9077788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7</v>
      </c>
      <c r="AZ14" s="16" t="s">
        <v>4257</v>
      </c>
      <c r="BA14" s="20">
        <v>0.90794900000000001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766</v>
      </c>
      <c r="BP14" s="16" t="s">
        <v>4259</v>
      </c>
      <c r="BQ14" s="20">
        <v>1.0140279999999999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0</v>
      </c>
      <c r="CF14" s="16" t="s">
        <v>4261</v>
      </c>
      <c r="CG14" s="20">
        <v>0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1584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2096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2096</v>
      </c>
      <c r="X15" s="16" t="s">
        <v>4252</v>
      </c>
      <c r="Y15" s="15">
        <v>2096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2923</v>
      </c>
      <c r="AJ15" s="16" t="s">
        <v>4255</v>
      </c>
      <c r="AK15" s="20">
        <v>0.9077788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2192</v>
      </c>
      <c r="AZ15" s="16" t="s">
        <v>4257</v>
      </c>
      <c r="BA15" s="20">
        <v>0.90794900000000001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1892</v>
      </c>
      <c r="CF15" s="16" t="s">
        <v>4261</v>
      </c>
      <c r="CG15" s="20">
        <v>1.0910120000000001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2096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0</v>
      </c>
      <c r="P19" s="16" t="s">
        <v>4253</v>
      </c>
      <c r="Q19" s="20">
        <v>0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0</v>
      </c>
      <c r="AJ19" s="16" t="s">
        <v>4255</v>
      </c>
      <c r="AK19" s="20">
        <v>0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0</v>
      </c>
      <c r="AZ19" s="16" t="s">
        <v>4257</v>
      </c>
      <c r="BA19" s="20">
        <v>0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0</v>
      </c>
      <c r="BP19" s="16" t="s">
        <v>4259</v>
      </c>
      <c r="BQ19" s="20">
        <v>0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0</v>
      </c>
      <c r="CF19" s="16" t="s">
        <v>4261</v>
      </c>
      <c r="CG19" s="20">
        <v>0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0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184422</v>
      </c>
      <c r="T20" s="16" t="s">
        <v>4253</v>
      </c>
      <c r="U20" s="20">
        <v>1</v>
      </c>
      <c r="V20" s="16" t="s">
        <v>4252</v>
      </c>
      <c r="W20" s="15">
        <v>184422</v>
      </c>
      <c r="X20" s="16" t="s">
        <v>4252</v>
      </c>
      <c r="Y20" s="15">
        <v>184422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165343</v>
      </c>
      <c r="AN20" s="16" t="s">
        <v>4255</v>
      </c>
      <c r="AO20" s="20">
        <v>0.9975058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178578</v>
      </c>
      <c r="BD20" s="16" t="s">
        <v>4257</v>
      </c>
      <c r="BE20" s="20">
        <v>1.0370440000000001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193004</v>
      </c>
      <c r="BT20" s="16" t="s">
        <v>4259</v>
      </c>
      <c r="BU20" s="20">
        <v>1.064449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201930</v>
      </c>
      <c r="CJ20" s="16" t="s">
        <v>4261</v>
      </c>
      <c r="CK20" s="20">
        <v>1.124071</v>
      </c>
      <c r="CL20" s="16" t="s">
        <v>4521</v>
      </c>
      <c r="CM20" s="15">
        <f>SUM(A2L213C10)/A2L213C1</f>
        <v>184422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918</v>
      </c>
      <c r="L25" s="16" t="s">
        <v>4253</v>
      </c>
      <c r="M25" s="20">
        <v>1</v>
      </c>
      <c r="N25" s="16" t="s">
        <v>4252</v>
      </c>
      <c r="O25" s="15">
        <v>15180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16098</v>
      </c>
      <c r="X25" s="16" t="s">
        <v>4252</v>
      </c>
      <c r="Y25" s="15">
        <v>16098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1135</v>
      </c>
      <c r="AF25" s="16" t="s">
        <v>4255</v>
      </c>
      <c r="AG25" s="20">
        <v>0.86916380000000004</v>
      </c>
      <c r="AH25" s="16" t="s">
        <v>4254</v>
      </c>
      <c r="AI25" s="15">
        <v>15960</v>
      </c>
      <c r="AJ25" s="16" t="s">
        <v>4255</v>
      </c>
      <c r="AK25" s="20">
        <v>0.9077788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232</v>
      </c>
      <c r="AV25" s="16" t="s">
        <v>4257</v>
      </c>
      <c r="AW25" s="20">
        <v>0.98682239999999999</v>
      </c>
      <c r="AX25" s="16" t="s">
        <v>4256</v>
      </c>
      <c r="AY25" s="15">
        <v>2010</v>
      </c>
      <c r="AZ25" s="16" t="s">
        <v>4257</v>
      </c>
      <c r="BA25" s="20">
        <v>0.90794900000000001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147</v>
      </c>
      <c r="BL25" s="16" t="s">
        <v>4259</v>
      </c>
      <c r="BM25" s="20">
        <v>0.98623159999999999</v>
      </c>
      <c r="BN25" s="16" t="s">
        <v>4258</v>
      </c>
      <c r="BO25" s="15">
        <v>1940</v>
      </c>
      <c r="BP25" s="16" t="s">
        <v>4259</v>
      </c>
      <c r="BQ25" s="20">
        <v>1.0140279999999999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146</v>
      </c>
      <c r="CB25" s="16" t="s">
        <v>4261</v>
      </c>
      <c r="CC25" s="20">
        <v>1.039104</v>
      </c>
      <c r="CD25" s="16" t="s">
        <v>4260</v>
      </c>
      <c r="CE25" s="15">
        <v>1944</v>
      </c>
      <c r="CF25" s="16" t="s">
        <v>4261</v>
      </c>
      <c r="CG25" s="20">
        <v>1.0910120000000001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16098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57158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45854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154280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216852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474144</v>
      </c>
      <c r="X26" s="16" t="s">
        <v>4532</v>
      </c>
      <c r="Y26" s="17">
        <f>SUM(A2L201C11:A2L218C11)-2*(A2L208C11+A2L210C11+A2L212C11+A2L215C11+A2L216C11)</f>
        <v>474144</v>
      </c>
      <c r="Z26" s="16" t="s">
        <v>4533</v>
      </c>
      <c r="AA26" s="17">
        <f>SUM(A2L201C12:A2L218C12)-2*SUM(A2L208C12,A2L210C12,A2L212C12,A2L215C12,A2L216C12)</f>
        <v>72734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57066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161081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207868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80619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64088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182592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229158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94897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70504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177197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260052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115578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75839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234712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269960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512453.17690053338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10384</v>
      </c>
      <c r="H27" s="16" t="s">
        <v>4253</v>
      </c>
      <c r="I27" s="20">
        <v>1</v>
      </c>
      <c r="J27" s="16" t="s">
        <v>4252</v>
      </c>
      <c r="K27" s="15">
        <v>319</v>
      </c>
      <c r="L27" s="16" t="s">
        <v>4253</v>
      </c>
      <c r="M27" s="20">
        <v>1</v>
      </c>
      <c r="N27" s="16" t="s">
        <v>4252</v>
      </c>
      <c r="O27" s="15">
        <v>653</v>
      </c>
      <c r="P27" s="16" t="s">
        <v>4253</v>
      </c>
      <c r="Q27" s="20">
        <v>1</v>
      </c>
      <c r="R27" s="16" t="s">
        <v>4252</v>
      </c>
      <c r="S27" s="15">
        <v>2816</v>
      </c>
      <c r="T27" s="16" t="s">
        <v>4253</v>
      </c>
      <c r="U27" s="20">
        <v>1</v>
      </c>
      <c r="V27" s="16" t="s">
        <v>4252</v>
      </c>
      <c r="W27" s="15">
        <v>14172</v>
      </c>
      <c r="X27" s="16" t="s">
        <v>4252</v>
      </c>
      <c r="Y27" s="15">
        <v>14172</v>
      </c>
      <c r="Z27" s="16" t="s">
        <v>4254</v>
      </c>
      <c r="AA27" s="15">
        <v>10485</v>
      </c>
      <c r="AB27" s="16" t="s">
        <v>4255</v>
      </c>
      <c r="AC27" s="20">
        <v>1.0168779999999999</v>
      </c>
      <c r="AD27" s="16" t="s">
        <v>4254</v>
      </c>
      <c r="AE27" s="15">
        <v>170</v>
      </c>
      <c r="AF27" s="16" t="s">
        <v>4255</v>
      </c>
      <c r="AG27" s="20">
        <v>0.86916380000000004</v>
      </c>
      <c r="AH27" s="16" t="s">
        <v>4254</v>
      </c>
      <c r="AI27" s="15">
        <v>223</v>
      </c>
      <c r="AJ27" s="16" t="s">
        <v>4255</v>
      </c>
      <c r="AK27" s="20">
        <v>0.9077788</v>
      </c>
      <c r="AL27" s="16" t="s">
        <v>4254</v>
      </c>
      <c r="AM27" s="15">
        <v>4754</v>
      </c>
      <c r="AN27" s="16" t="s">
        <v>4255</v>
      </c>
      <c r="AO27" s="20">
        <v>0.9975058</v>
      </c>
      <c r="AP27" s="16" t="s">
        <v>4256</v>
      </c>
      <c r="AQ27" s="15">
        <v>1578</v>
      </c>
      <c r="AR27" s="16" t="s">
        <v>4257</v>
      </c>
      <c r="AS27" s="20">
        <v>1.0439179999999999</v>
      </c>
      <c r="AT27" s="16" t="s">
        <v>4256</v>
      </c>
      <c r="AU27" s="15">
        <v>273</v>
      </c>
      <c r="AV27" s="16" t="s">
        <v>4257</v>
      </c>
      <c r="AW27" s="20">
        <v>0.98682239999999999</v>
      </c>
      <c r="AX27" s="16" t="s">
        <v>4256</v>
      </c>
      <c r="AY27" s="15">
        <v>1377</v>
      </c>
      <c r="AZ27" s="16" t="s">
        <v>4257</v>
      </c>
      <c r="BA27" s="20">
        <v>0.90794900000000001</v>
      </c>
      <c r="BB27" s="16" t="s">
        <v>4256</v>
      </c>
      <c r="BC27" s="15">
        <v>1376</v>
      </c>
      <c r="BD27" s="16" t="s">
        <v>4257</v>
      </c>
      <c r="BE27" s="20">
        <v>1.0370440000000001</v>
      </c>
      <c r="BF27" s="16" t="s">
        <v>4258</v>
      </c>
      <c r="BG27" s="15">
        <v>2660</v>
      </c>
      <c r="BH27" s="16" t="s">
        <v>4259</v>
      </c>
      <c r="BI27" s="20">
        <v>1.075278</v>
      </c>
      <c r="BJ27" s="16" t="s">
        <v>4258</v>
      </c>
      <c r="BK27" s="15">
        <v>141</v>
      </c>
      <c r="BL27" s="16" t="s">
        <v>4259</v>
      </c>
      <c r="BM27" s="20">
        <v>0.98623159999999999</v>
      </c>
      <c r="BN27" s="16" t="s">
        <v>4258</v>
      </c>
      <c r="BO27" s="15">
        <v>1426</v>
      </c>
      <c r="BP27" s="16" t="s">
        <v>4259</v>
      </c>
      <c r="BQ27" s="20">
        <v>1.0140279999999999</v>
      </c>
      <c r="BR27" s="16" t="s">
        <v>4258</v>
      </c>
      <c r="BS27" s="15">
        <v>2428</v>
      </c>
      <c r="BT27" s="16" t="s">
        <v>4259</v>
      </c>
      <c r="BU27" s="20">
        <v>1.064449</v>
      </c>
      <c r="BV27" s="16" t="s">
        <v>4260</v>
      </c>
      <c r="BW27" s="15">
        <v>4591</v>
      </c>
      <c r="BX27" s="16" t="s">
        <v>4261</v>
      </c>
      <c r="BY27" s="20">
        <v>1.1358969999999999</v>
      </c>
      <c r="BZ27" s="16" t="s">
        <v>4260</v>
      </c>
      <c r="CA27" s="15">
        <v>212</v>
      </c>
      <c r="CB27" s="16" t="s">
        <v>4261</v>
      </c>
      <c r="CC27" s="20">
        <v>1.039104</v>
      </c>
      <c r="CD27" s="16" t="s">
        <v>4260</v>
      </c>
      <c r="CE27" s="15">
        <v>1539</v>
      </c>
      <c r="CF27" s="16" t="s">
        <v>4261</v>
      </c>
      <c r="CG27" s="20">
        <v>1.0910120000000001</v>
      </c>
      <c r="CH27" s="16" t="s">
        <v>4260</v>
      </c>
      <c r="CI27" s="15">
        <v>3007</v>
      </c>
      <c r="CJ27" s="16" t="s">
        <v>4261</v>
      </c>
      <c r="CK27" s="20">
        <v>1.124071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11506.741452600001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37185</v>
      </c>
      <c r="H28" s="16" t="s">
        <v>4253</v>
      </c>
      <c r="I28" s="20">
        <v>1</v>
      </c>
      <c r="J28" s="16" t="s">
        <v>4252</v>
      </c>
      <c r="K28" s="15">
        <v>71358</v>
      </c>
      <c r="L28" s="16" t="s">
        <v>4253</v>
      </c>
      <c r="M28" s="20">
        <v>1</v>
      </c>
      <c r="N28" s="16" t="s">
        <v>4252</v>
      </c>
      <c r="O28" s="15">
        <v>29001</v>
      </c>
      <c r="P28" s="16" t="s">
        <v>4253</v>
      </c>
      <c r="Q28" s="20">
        <v>1</v>
      </c>
      <c r="R28" s="16" t="s">
        <v>4252</v>
      </c>
      <c r="S28" s="15">
        <v>3458</v>
      </c>
      <c r="T28" s="16" t="s">
        <v>4253</v>
      </c>
      <c r="U28" s="20">
        <v>1</v>
      </c>
      <c r="V28" s="16" t="s">
        <v>4252</v>
      </c>
      <c r="W28" s="15">
        <v>141002</v>
      </c>
      <c r="X28" s="16" t="s">
        <v>4252</v>
      </c>
      <c r="Y28" s="15">
        <v>141002</v>
      </c>
      <c r="Z28" s="16" t="s">
        <v>4254</v>
      </c>
      <c r="AA28" s="15">
        <v>43626</v>
      </c>
      <c r="AB28" s="16" t="s">
        <v>4255</v>
      </c>
      <c r="AC28" s="20">
        <v>1.0168779999999999</v>
      </c>
      <c r="AD28" s="16" t="s">
        <v>4254</v>
      </c>
      <c r="AE28" s="15">
        <v>79688</v>
      </c>
      <c r="AF28" s="16" t="s">
        <v>4255</v>
      </c>
      <c r="AG28" s="20">
        <v>0.86916380000000004</v>
      </c>
      <c r="AH28" s="16" t="s">
        <v>4254</v>
      </c>
      <c r="AI28" s="15">
        <v>46534</v>
      </c>
      <c r="AJ28" s="16" t="s">
        <v>4255</v>
      </c>
      <c r="AK28" s="20">
        <v>0.9077788</v>
      </c>
      <c r="AL28" s="16" t="s">
        <v>4254</v>
      </c>
      <c r="AM28" s="15">
        <v>7067</v>
      </c>
      <c r="AN28" s="16" t="s">
        <v>4255</v>
      </c>
      <c r="AO28" s="20">
        <v>0.9975058</v>
      </c>
      <c r="AP28" s="16" t="s">
        <v>4256</v>
      </c>
      <c r="AQ28" s="15">
        <v>52380</v>
      </c>
      <c r="AR28" s="16" t="s">
        <v>4257</v>
      </c>
      <c r="AS28" s="20">
        <v>1.0439179999999999</v>
      </c>
      <c r="AT28" s="16" t="s">
        <v>4256</v>
      </c>
      <c r="AU28" s="15">
        <v>74017</v>
      </c>
      <c r="AV28" s="16" t="s">
        <v>4257</v>
      </c>
      <c r="AW28" s="20">
        <v>0.98682239999999999</v>
      </c>
      <c r="AX28" s="16" t="s">
        <v>4256</v>
      </c>
      <c r="AY28" s="15">
        <v>42838</v>
      </c>
      <c r="AZ28" s="16" t="s">
        <v>4257</v>
      </c>
      <c r="BA28" s="20">
        <v>0.90794900000000001</v>
      </c>
      <c r="BB28" s="16" t="s">
        <v>4256</v>
      </c>
      <c r="BC28" s="15">
        <v>11137</v>
      </c>
      <c r="BD28" s="16" t="s">
        <v>4257</v>
      </c>
      <c r="BE28" s="20">
        <v>1.0370440000000001</v>
      </c>
      <c r="BF28" s="16" t="s">
        <v>4258</v>
      </c>
      <c r="BG28" s="15">
        <v>58910</v>
      </c>
      <c r="BH28" s="16" t="s">
        <v>4259</v>
      </c>
      <c r="BI28" s="20">
        <v>1.075278</v>
      </c>
      <c r="BJ28" s="16" t="s">
        <v>4258</v>
      </c>
      <c r="BK28" s="15">
        <v>78050</v>
      </c>
      <c r="BL28" s="16" t="s">
        <v>4259</v>
      </c>
      <c r="BM28" s="20">
        <v>0.98623159999999999</v>
      </c>
      <c r="BN28" s="16" t="s">
        <v>4258</v>
      </c>
      <c r="BO28" s="15">
        <v>47024</v>
      </c>
      <c r="BP28" s="16" t="s">
        <v>4259</v>
      </c>
      <c r="BQ28" s="20">
        <v>1.0140279999999999</v>
      </c>
      <c r="BR28" s="16" t="s">
        <v>4258</v>
      </c>
      <c r="BS28" s="15">
        <v>12555</v>
      </c>
      <c r="BT28" s="16" t="s">
        <v>4259</v>
      </c>
      <c r="BU28" s="20">
        <v>1.064449</v>
      </c>
      <c r="BV28" s="16" t="s">
        <v>4260</v>
      </c>
      <c r="BW28" s="15">
        <v>61118</v>
      </c>
      <c r="BX28" s="16" t="s">
        <v>4261</v>
      </c>
      <c r="BY28" s="20">
        <v>1.1358969999999999</v>
      </c>
      <c r="BZ28" s="16" t="s">
        <v>4260</v>
      </c>
      <c r="CA28" s="15">
        <v>81903</v>
      </c>
      <c r="CB28" s="16" t="s">
        <v>4261</v>
      </c>
      <c r="CC28" s="20">
        <v>1.039104</v>
      </c>
      <c r="CD28" s="16" t="s">
        <v>4260</v>
      </c>
      <c r="CE28" s="15">
        <v>50593</v>
      </c>
      <c r="CF28" s="16" t="s">
        <v>4261</v>
      </c>
      <c r="CG28" s="20">
        <v>1.0910120000000001</v>
      </c>
      <c r="CH28" s="16" t="s">
        <v>4260</v>
      </c>
      <c r="CI28" s="15">
        <v>9066</v>
      </c>
      <c r="CJ28" s="16" t="s">
        <v>4261</v>
      </c>
      <c r="CK28" s="20">
        <v>1.124071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160694.84446700002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119</v>
      </c>
      <c r="H29" s="16" t="s">
        <v>4253</v>
      </c>
      <c r="I29" s="20">
        <v>1</v>
      </c>
      <c r="J29" s="16" t="s">
        <v>4252</v>
      </c>
      <c r="K29" s="15">
        <v>245</v>
      </c>
      <c r="L29" s="16" t="s">
        <v>4253</v>
      </c>
      <c r="M29" s="20">
        <v>1</v>
      </c>
      <c r="N29" s="16" t="s">
        <v>4252</v>
      </c>
      <c r="O29" s="15">
        <v>2710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3074</v>
      </c>
      <c r="X29" s="16" t="s">
        <v>4252</v>
      </c>
      <c r="Y29" s="15">
        <v>3074</v>
      </c>
      <c r="Z29" s="16" t="s">
        <v>4254</v>
      </c>
      <c r="AA29" s="15">
        <v>142</v>
      </c>
      <c r="AB29" s="16" t="s">
        <v>4255</v>
      </c>
      <c r="AC29" s="20">
        <v>1.0168779999999999</v>
      </c>
      <c r="AD29" s="16" t="s">
        <v>4254</v>
      </c>
      <c r="AE29" s="15">
        <v>593</v>
      </c>
      <c r="AF29" s="16" t="s">
        <v>4255</v>
      </c>
      <c r="AG29" s="20">
        <v>0.86916380000000004</v>
      </c>
      <c r="AH29" s="16" t="s">
        <v>4254</v>
      </c>
      <c r="AI29" s="15">
        <v>3025</v>
      </c>
      <c r="AJ29" s="16" t="s">
        <v>4255</v>
      </c>
      <c r="AK29" s="20">
        <v>0.9077788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128</v>
      </c>
      <c r="AR29" s="16" t="s">
        <v>4257</v>
      </c>
      <c r="AS29" s="20">
        <v>1.0439179999999999</v>
      </c>
      <c r="AT29" s="16" t="s">
        <v>4256</v>
      </c>
      <c r="AU29" s="15">
        <v>423</v>
      </c>
      <c r="AV29" s="16" t="s">
        <v>4257</v>
      </c>
      <c r="AW29" s="20">
        <v>0.98682239999999999</v>
      </c>
      <c r="AX29" s="16" t="s">
        <v>4256</v>
      </c>
      <c r="AY29" s="15">
        <v>3085</v>
      </c>
      <c r="AZ29" s="16" t="s">
        <v>4257</v>
      </c>
      <c r="BA29" s="20">
        <v>0.90794900000000001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131</v>
      </c>
      <c r="BH29" s="16" t="s">
        <v>4259</v>
      </c>
      <c r="BI29" s="20">
        <v>1.075278</v>
      </c>
      <c r="BJ29" s="16" t="s">
        <v>4258</v>
      </c>
      <c r="BK29" s="15">
        <v>197</v>
      </c>
      <c r="BL29" s="16" t="s">
        <v>4259</v>
      </c>
      <c r="BM29" s="20">
        <v>0.98623159999999999</v>
      </c>
      <c r="BN29" s="16" t="s">
        <v>4258</v>
      </c>
      <c r="BO29" s="15">
        <v>3714</v>
      </c>
      <c r="BP29" s="16" t="s">
        <v>4259</v>
      </c>
      <c r="BQ29" s="20">
        <v>1.0140279999999999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160</v>
      </c>
      <c r="BX29" s="16" t="s">
        <v>4261</v>
      </c>
      <c r="BY29" s="20">
        <v>1.1358969999999999</v>
      </c>
      <c r="BZ29" s="16" t="s">
        <v>4260</v>
      </c>
      <c r="CA29" s="15">
        <v>380</v>
      </c>
      <c r="CB29" s="16" t="s">
        <v>4261</v>
      </c>
      <c r="CC29" s="20">
        <v>1.039104</v>
      </c>
      <c r="CD29" s="16" t="s">
        <v>4260</v>
      </c>
      <c r="CE29" s="15">
        <v>2868</v>
      </c>
      <c r="CF29" s="16" t="s">
        <v>4261</v>
      </c>
      <c r="CG29" s="20">
        <v>1.0910120000000001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3277.3039078666666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6761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6761</v>
      </c>
      <c r="X30" s="16" t="s">
        <v>4252</v>
      </c>
      <c r="Y30" s="15">
        <v>6761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6215</v>
      </c>
      <c r="AJ30" s="16" t="s">
        <v>4255</v>
      </c>
      <c r="AK30" s="20">
        <v>0.9077788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9063</v>
      </c>
      <c r="AZ30" s="16" t="s">
        <v>4257</v>
      </c>
      <c r="BA30" s="20">
        <v>0.90794900000000001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7545</v>
      </c>
      <c r="BP30" s="16" t="s">
        <v>4259</v>
      </c>
      <c r="BQ30" s="20">
        <v>1.0140279999999999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7028</v>
      </c>
      <c r="CF30" s="16" t="s">
        <v>4261</v>
      </c>
      <c r="CG30" s="20">
        <v>1.0910120000000001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6761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19794</v>
      </c>
      <c r="T31" s="16" t="s">
        <v>4253</v>
      </c>
      <c r="U31" s="20">
        <v>1</v>
      </c>
      <c r="V31" s="16" t="s">
        <v>4252</v>
      </c>
      <c r="W31" s="15">
        <v>19794</v>
      </c>
      <c r="X31" s="16" t="s">
        <v>4252</v>
      </c>
      <c r="Y31" s="15">
        <v>19794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22889</v>
      </c>
      <c r="AN31" s="16" t="s">
        <v>4255</v>
      </c>
      <c r="AO31" s="20">
        <v>0.9975058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23874</v>
      </c>
      <c r="BD31" s="16" t="s">
        <v>4257</v>
      </c>
      <c r="BE31" s="20">
        <v>1.0370440000000001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28544</v>
      </c>
      <c r="BT31" s="16" t="s">
        <v>4259</v>
      </c>
      <c r="BU31" s="20">
        <v>1.064449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27818</v>
      </c>
      <c r="CJ31" s="16" t="s">
        <v>4261</v>
      </c>
      <c r="CK31" s="20">
        <v>1.124071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22461.432904066667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14332</v>
      </c>
      <c r="T32" s="16" t="s">
        <v>4253</v>
      </c>
      <c r="U32" s="20">
        <v>1</v>
      </c>
      <c r="V32" s="16" t="s">
        <v>4252</v>
      </c>
      <c r="W32" s="15">
        <v>14332</v>
      </c>
      <c r="X32" s="16" t="s">
        <v>4252</v>
      </c>
      <c r="Y32" s="15">
        <v>14332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11920</v>
      </c>
      <c r="AN32" s="16" t="s">
        <v>4255</v>
      </c>
      <c r="AO32" s="20">
        <v>0.9975058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18719</v>
      </c>
      <c r="BD32" s="16" t="s">
        <v>4257</v>
      </c>
      <c r="BE32" s="20">
        <v>1.0370440000000001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14770</v>
      </c>
      <c r="BT32" s="16" t="s">
        <v>4259</v>
      </c>
      <c r="BU32" s="20">
        <v>1.064449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13981</v>
      </c>
      <c r="CJ32" s="16" t="s">
        <v>4261</v>
      </c>
      <c r="CK32" s="20">
        <v>1.124071</v>
      </c>
      <c r="CL32" s="16" t="s">
        <v>4555</v>
      </c>
      <c r="CM32" s="15">
        <f>SUM(A2L225C10)/A2L225C1</f>
        <v>14332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9481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9481</v>
      </c>
      <c r="X33" s="16" t="s">
        <v>4252</v>
      </c>
      <c r="Y33" s="15">
        <v>9481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10916</v>
      </c>
      <c r="AJ33" s="16" t="s">
        <v>4255</v>
      </c>
      <c r="AK33" s="20">
        <v>0.9077788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9823</v>
      </c>
      <c r="AZ33" s="16" t="s">
        <v>4257</v>
      </c>
      <c r="BA33" s="20">
        <v>0.90794900000000001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15022</v>
      </c>
      <c r="BP33" s="16" t="s">
        <v>4259</v>
      </c>
      <c r="BQ33" s="20">
        <v>1.0140279999999999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17425</v>
      </c>
      <c r="CF33" s="16" t="s">
        <v>4261</v>
      </c>
      <c r="CG33" s="20">
        <v>1.0910120000000001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9481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0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387809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387809</v>
      </c>
      <c r="X37" s="16" t="s">
        <v>4252</v>
      </c>
      <c r="Y37" s="15">
        <v>387809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411133</v>
      </c>
      <c r="AJ37" s="16" t="s">
        <v>4255</v>
      </c>
      <c r="AK37" s="20">
        <v>0.9077788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432069</v>
      </c>
      <c r="AZ37" s="16" t="s">
        <v>4257</v>
      </c>
      <c r="BA37" s="20">
        <v>0.90794900000000001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462174</v>
      </c>
      <c r="BP37" s="16" t="s">
        <v>4259</v>
      </c>
      <c r="BQ37" s="20">
        <v>1.0140279999999999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459138</v>
      </c>
      <c r="CF37" s="16" t="s">
        <v>4261</v>
      </c>
      <c r="CG37" s="20">
        <v>1.0910120000000001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387809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48216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48216</v>
      </c>
      <c r="X38" s="16" t="s">
        <v>4252</v>
      </c>
      <c r="Y38" s="15">
        <v>48216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50835</v>
      </c>
      <c r="AJ38" s="16" t="s">
        <v>4255</v>
      </c>
      <c r="AK38" s="20">
        <v>0.9077788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66665</v>
      </c>
      <c r="AZ38" s="16" t="s">
        <v>4257</v>
      </c>
      <c r="BA38" s="20">
        <v>0.90794900000000001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74254</v>
      </c>
      <c r="BP38" s="16" t="s">
        <v>4259</v>
      </c>
      <c r="BQ38" s="20">
        <v>1.0140279999999999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70902</v>
      </c>
      <c r="CF38" s="16" t="s">
        <v>4261</v>
      </c>
      <c r="CG38" s="20">
        <v>1.0910120000000001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48216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75116</v>
      </c>
      <c r="T39" s="16" t="s">
        <v>4253</v>
      </c>
      <c r="U39" s="20">
        <v>1</v>
      </c>
      <c r="V39" s="16" t="s">
        <v>4252</v>
      </c>
      <c r="W39" s="15">
        <v>75116</v>
      </c>
      <c r="X39" s="16" t="s">
        <v>4252</v>
      </c>
      <c r="Y39" s="15">
        <v>75116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70826</v>
      </c>
      <c r="AN39" s="16" t="s">
        <v>4255</v>
      </c>
      <c r="AO39" s="20">
        <v>0.9975058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79095</v>
      </c>
      <c r="BD39" s="16" t="s">
        <v>4257</v>
      </c>
      <c r="BE39" s="20">
        <v>1.0370440000000001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82815</v>
      </c>
      <c r="BT39" s="16" t="s">
        <v>4259</v>
      </c>
      <c r="BU39" s="20">
        <v>1.064449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88940</v>
      </c>
      <c r="CJ39" s="16" t="s">
        <v>4261</v>
      </c>
      <c r="CK39" s="20">
        <v>1.124071</v>
      </c>
      <c r="CL39" s="16" t="s">
        <v>4562</v>
      </c>
      <c r="CM39" s="15">
        <f>SUM(A2L232C10)/A2L232C1</f>
        <v>75116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78666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78666</v>
      </c>
      <c r="X42" s="16" t="s">
        <v>4252</v>
      </c>
      <c r="Y42" s="15">
        <v>78666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86955</v>
      </c>
      <c r="AJ42" s="16" t="s">
        <v>4255</v>
      </c>
      <c r="AK42" s="20">
        <v>0.9077788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75585</v>
      </c>
      <c r="AZ42" s="16" t="s">
        <v>4257</v>
      </c>
      <c r="BA42" s="20">
        <v>0.90794900000000001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84571</v>
      </c>
      <c r="BP42" s="16" t="s">
        <v>4259</v>
      </c>
      <c r="BQ42" s="20">
        <v>1.0140279999999999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94547</v>
      </c>
      <c r="CF42" s="16" t="s">
        <v>4261</v>
      </c>
      <c r="CG42" s="20">
        <v>1.0910120000000001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75409.743573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155</v>
      </c>
      <c r="AV44" s="16" t="s">
        <v>4257</v>
      </c>
      <c r="AW44" s="20">
        <v>0.98682239999999999</v>
      </c>
      <c r="AX44" s="16" t="s">
        <v>4256</v>
      </c>
      <c r="AY44" s="15">
        <v>1830</v>
      </c>
      <c r="AZ44" s="16" t="s">
        <v>4257</v>
      </c>
      <c r="BA44" s="20">
        <v>0.90794900000000001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98</v>
      </c>
      <c r="BL44" s="16" t="s">
        <v>4259</v>
      </c>
      <c r="BM44" s="20">
        <v>0.98623159999999999</v>
      </c>
      <c r="BN44" s="16" t="s">
        <v>4258</v>
      </c>
      <c r="BO44" s="15">
        <v>1821</v>
      </c>
      <c r="BP44" s="16" t="s">
        <v>4259</v>
      </c>
      <c r="BQ44" s="20">
        <v>1.0140279999999999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98</v>
      </c>
      <c r="CB44" s="16" t="s">
        <v>4261</v>
      </c>
      <c r="CC44" s="20">
        <v>1.039104</v>
      </c>
      <c r="CD44" s="16" t="s">
        <v>4260</v>
      </c>
      <c r="CE44" s="15">
        <v>1797</v>
      </c>
      <c r="CF44" s="16" t="s">
        <v>4261</v>
      </c>
      <c r="CG44" s="20">
        <v>1.0910120000000001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47688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71922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309533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115516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544659</v>
      </c>
      <c r="X45" s="16" t="s">
        <v>4573</v>
      </c>
      <c r="Y45" s="17">
        <f>SUM(A2L220C11:A2L237C11)-2*(A2L227C11+A2L229C11+A2L231C11+A2L234C11+A2L235C11)</f>
        <v>544659</v>
      </c>
      <c r="Z45" s="16" t="s">
        <v>4574</v>
      </c>
      <c r="AA45" s="17">
        <f>SUM(A2L220C12:A2L237C12)-2*SUM(A2L227C12,A2L229C12,A2L231C12,A2L234C12,A2L235C12)</f>
        <v>54253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80451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340256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117456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54086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74868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357835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134201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61701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78486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379901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141112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65869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82593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374939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142812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567813.57915853325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4326</v>
      </c>
      <c r="T46" s="16" t="s">
        <v>4253</v>
      </c>
      <c r="U46" s="20">
        <v>1</v>
      </c>
      <c r="V46" s="16" t="s">
        <v>4252</v>
      </c>
      <c r="W46" s="15">
        <v>4326</v>
      </c>
      <c r="X46" s="16" t="s">
        <v>4252</v>
      </c>
      <c r="Y46" s="15">
        <v>4326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1394</v>
      </c>
      <c r="AN46" s="16" t="s">
        <v>4255</v>
      </c>
      <c r="AO46" s="20">
        <v>0.9975058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3831</v>
      </c>
      <c r="BD46" s="16" t="s">
        <v>4257</v>
      </c>
      <c r="BE46" s="20">
        <v>1.0370440000000001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2537</v>
      </c>
      <c r="BT46" s="16" t="s">
        <v>4259</v>
      </c>
      <c r="BU46" s="20">
        <v>1.064449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2592</v>
      </c>
      <c r="CJ46" s="16" t="s">
        <v>4261</v>
      </c>
      <c r="CK46" s="20">
        <v>1.124071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3229.8128830666669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17</v>
      </c>
      <c r="AZ47" s="16" t="s">
        <v>4257</v>
      </c>
      <c r="BA47" s="20">
        <v>0.90794900000000001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5</v>
      </c>
      <c r="BP47" s="16" t="s">
        <v>4259</v>
      </c>
      <c r="BQ47" s="20">
        <v>1.0140279999999999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5.1450443333333338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0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758</v>
      </c>
      <c r="H51" s="16" t="s">
        <v>4253</v>
      </c>
      <c r="I51" s="20">
        <v>1</v>
      </c>
      <c r="J51" s="16" t="s">
        <v>4252</v>
      </c>
      <c r="K51" s="15">
        <v>681</v>
      </c>
      <c r="L51" s="16" t="s">
        <v>4253</v>
      </c>
      <c r="M51" s="20">
        <v>1</v>
      </c>
      <c r="N51" s="16" t="s">
        <v>4252</v>
      </c>
      <c r="O51" s="15">
        <v>11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1450</v>
      </c>
      <c r="X51" s="16" t="s">
        <v>4252</v>
      </c>
      <c r="Y51" s="15">
        <v>1450</v>
      </c>
      <c r="Z51" s="16" t="s">
        <v>4254</v>
      </c>
      <c r="AA51" s="15">
        <v>7</v>
      </c>
      <c r="AB51" s="16" t="s">
        <v>4255</v>
      </c>
      <c r="AC51" s="20">
        <v>1.0168779999999999</v>
      </c>
      <c r="AD51" s="16" t="s">
        <v>4254</v>
      </c>
      <c r="AE51" s="15">
        <v>559</v>
      </c>
      <c r="AF51" s="16" t="s">
        <v>4255</v>
      </c>
      <c r="AG51" s="20">
        <v>0.86916380000000004</v>
      </c>
      <c r="AH51" s="16" t="s">
        <v>4254</v>
      </c>
      <c r="AI51" s="15">
        <v>18</v>
      </c>
      <c r="AJ51" s="16" t="s">
        <v>4255</v>
      </c>
      <c r="AK51" s="20">
        <v>0.9077788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1</v>
      </c>
      <c r="AR51" s="16" t="s">
        <v>4257</v>
      </c>
      <c r="AS51" s="20">
        <v>1.0439179999999999</v>
      </c>
      <c r="AT51" s="16" t="s">
        <v>4256</v>
      </c>
      <c r="AU51" s="15">
        <v>823</v>
      </c>
      <c r="AV51" s="16" t="s">
        <v>4257</v>
      </c>
      <c r="AW51" s="20">
        <v>0.98682239999999999</v>
      </c>
      <c r="AX51" s="16" t="s">
        <v>4256</v>
      </c>
      <c r="AY51" s="15">
        <v>18</v>
      </c>
      <c r="AZ51" s="16" t="s">
        <v>4257</v>
      </c>
      <c r="BA51" s="20">
        <v>0.90794900000000001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4</v>
      </c>
      <c r="BH51" s="16" t="s">
        <v>4259</v>
      </c>
      <c r="BI51" s="20">
        <v>1.075278</v>
      </c>
      <c r="BJ51" s="16" t="s">
        <v>4258</v>
      </c>
      <c r="BK51" s="15">
        <v>1001</v>
      </c>
      <c r="BL51" s="16" t="s">
        <v>4259</v>
      </c>
      <c r="BM51" s="20">
        <v>0.98623159999999999</v>
      </c>
      <c r="BN51" s="16" t="s">
        <v>4258</v>
      </c>
      <c r="BO51" s="15">
        <v>27</v>
      </c>
      <c r="BP51" s="16" t="s">
        <v>4259</v>
      </c>
      <c r="BQ51" s="20">
        <v>1.0140279999999999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3</v>
      </c>
      <c r="BX51" s="16" t="s">
        <v>4261</v>
      </c>
      <c r="BY51" s="20">
        <v>1.1358969999999999</v>
      </c>
      <c r="BZ51" s="16" t="s">
        <v>4260</v>
      </c>
      <c r="CA51" s="15">
        <v>1330</v>
      </c>
      <c r="CB51" s="16" t="s">
        <v>4261</v>
      </c>
      <c r="CC51" s="20">
        <v>1.039104</v>
      </c>
      <c r="CD51" s="16" t="s">
        <v>4260</v>
      </c>
      <c r="CE51" s="15">
        <v>31</v>
      </c>
      <c r="CF51" s="16" t="s">
        <v>4261</v>
      </c>
      <c r="CG51" s="20">
        <v>1.0910120000000001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929.62085459999992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</v>
      </c>
      <c r="H52" s="16" t="s">
        <v>4253</v>
      </c>
      <c r="I52" s="20">
        <v>1</v>
      </c>
      <c r="J52" s="16" t="s">
        <v>4252</v>
      </c>
      <c r="K52" s="15">
        <v>25</v>
      </c>
      <c r="L52" s="16" t="s">
        <v>4253</v>
      </c>
      <c r="M52" s="20">
        <v>1</v>
      </c>
      <c r="N52" s="16" t="s">
        <v>4252</v>
      </c>
      <c r="O52" s="15">
        <v>37571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37597</v>
      </c>
      <c r="X52" s="16" t="s">
        <v>4252</v>
      </c>
      <c r="Y52" s="15">
        <v>37597</v>
      </c>
      <c r="Z52" s="16" t="s">
        <v>4254</v>
      </c>
      <c r="AA52" s="15">
        <v>27</v>
      </c>
      <c r="AB52" s="16" t="s">
        <v>4255</v>
      </c>
      <c r="AC52" s="20">
        <v>1.0168779999999999</v>
      </c>
      <c r="AD52" s="16" t="s">
        <v>4254</v>
      </c>
      <c r="AE52" s="15">
        <v>222</v>
      </c>
      <c r="AF52" s="16" t="s">
        <v>4255</v>
      </c>
      <c r="AG52" s="20">
        <v>0.86916380000000004</v>
      </c>
      <c r="AH52" s="16" t="s">
        <v>4254</v>
      </c>
      <c r="AI52" s="15">
        <v>39352</v>
      </c>
      <c r="AJ52" s="16" t="s">
        <v>4255</v>
      </c>
      <c r="AK52" s="20">
        <v>0.9077788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31</v>
      </c>
      <c r="AR52" s="16" t="s">
        <v>4257</v>
      </c>
      <c r="AS52" s="20">
        <v>1.0439179999999999</v>
      </c>
      <c r="AT52" s="16" t="s">
        <v>4256</v>
      </c>
      <c r="AU52" s="15">
        <v>522</v>
      </c>
      <c r="AV52" s="16" t="s">
        <v>4257</v>
      </c>
      <c r="AW52" s="20">
        <v>0.98682239999999999</v>
      </c>
      <c r="AX52" s="16" t="s">
        <v>4256</v>
      </c>
      <c r="AY52" s="15">
        <v>35784</v>
      </c>
      <c r="AZ52" s="16" t="s">
        <v>4257</v>
      </c>
      <c r="BA52" s="20">
        <v>0.90794900000000001</v>
      </c>
      <c r="BB52" s="16" t="s">
        <v>4256</v>
      </c>
      <c r="BC52" s="15">
        <v>5</v>
      </c>
      <c r="BD52" s="16" t="s">
        <v>4257</v>
      </c>
      <c r="BE52" s="20">
        <v>1.0370440000000001</v>
      </c>
      <c r="BF52" s="16" t="s">
        <v>4258</v>
      </c>
      <c r="BG52" s="15">
        <v>33</v>
      </c>
      <c r="BH52" s="16" t="s">
        <v>4259</v>
      </c>
      <c r="BI52" s="20">
        <v>1.075278</v>
      </c>
      <c r="BJ52" s="16" t="s">
        <v>4258</v>
      </c>
      <c r="BK52" s="15">
        <v>313</v>
      </c>
      <c r="BL52" s="16" t="s">
        <v>4259</v>
      </c>
      <c r="BM52" s="20">
        <v>0.98623159999999999</v>
      </c>
      <c r="BN52" s="16" t="s">
        <v>4258</v>
      </c>
      <c r="BO52" s="15">
        <v>39706</v>
      </c>
      <c r="BP52" s="16" t="s">
        <v>4259</v>
      </c>
      <c r="BQ52" s="20">
        <v>1.0140279999999999</v>
      </c>
      <c r="BR52" s="16" t="s">
        <v>4258</v>
      </c>
      <c r="BS52" s="15">
        <v>4</v>
      </c>
      <c r="BT52" s="16" t="s">
        <v>4259</v>
      </c>
      <c r="BU52" s="20">
        <v>1.064449</v>
      </c>
      <c r="BV52" s="16" t="s">
        <v>4260</v>
      </c>
      <c r="BW52" s="15">
        <v>33</v>
      </c>
      <c r="BX52" s="16" t="s">
        <v>4261</v>
      </c>
      <c r="BY52" s="20">
        <v>1.1358969999999999</v>
      </c>
      <c r="BZ52" s="16" t="s">
        <v>4260</v>
      </c>
      <c r="CA52" s="15">
        <v>272</v>
      </c>
      <c r="CB52" s="16" t="s">
        <v>4261</v>
      </c>
      <c r="CC52" s="20">
        <v>1.039104</v>
      </c>
      <c r="CD52" s="16" t="s">
        <v>4260</v>
      </c>
      <c r="CE52" s="15">
        <v>50438</v>
      </c>
      <c r="CF52" s="16" t="s">
        <v>4261</v>
      </c>
      <c r="CG52" s="20">
        <v>1.0910120000000001</v>
      </c>
      <c r="CH52" s="16" t="s">
        <v>4260</v>
      </c>
      <c r="CI52" s="15">
        <v>11</v>
      </c>
      <c r="CJ52" s="16" t="s">
        <v>4261</v>
      </c>
      <c r="CK52" s="20">
        <v>1.124071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35527.678798000001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</v>
      </c>
      <c r="T54" s="16" t="s">
        <v>4253</v>
      </c>
      <c r="U54" s="20">
        <v>1</v>
      </c>
      <c r="V54" s="16" t="s">
        <v>4252</v>
      </c>
      <c r="W54" s="15">
        <v>3</v>
      </c>
      <c r="X54" s="16" t="s">
        <v>4252</v>
      </c>
      <c r="Y54" s="15">
        <v>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93</v>
      </c>
      <c r="AN54" s="16" t="s">
        <v>4255</v>
      </c>
      <c r="AO54" s="20">
        <v>0.9975058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125</v>
      </c>
      <c r="BD54" s="16" t="s">
        <v>4257</v>
      </c>
      <c r="BE54" s="20">
        <v>1.0370440000000001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120</v>
      </c>
      <c r="BT54" s="16" t="s">
        <v>4259</v>
      </c>
      <c r="BU54" s="20">
        <v>1.064449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111</v>
      </c>
      <c r="CJ54" s="16" t="s">
        <v>4261</v>
      </c>
      <c r="CK54" s="20">
        <v>1.124071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75.132846466666663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444</v>
      </c>
      <c r="T55" s="16" t="s">
        <v>4253</v>
      </c>
      <c r="U55" s="20">
        <v>1</v>
      </c>
      <c r="V55" s="16" t="s">
        <v>4252</v>
      </c>
      <c r="W55" s="15">
        <v>444</v>
      </c>
      <c r="X55" s="16" t="s">
        <v>4252</v>
      </c>
      <c r="Y55" s="15">
        <v>444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461</v>
      </c>
      <c r="AN55" s="16" t="s">
        <v>4255</v>
      </c>
      <c r="AO55" s="20">
        <v>0.9975058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2416</v>
      </c>
      <c r="BD55" s="16" t="s">
        <v>4257</v>
      </c>
      <c r="BE55" s="20">
        <v>1.0370440000000001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2331</v>
      </c>
      <c r="BT55" s="16" t="s">
        <v>4259</v>
      </c>
      <c r="BU55" s="20">
        <v>1.064449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2540</v>
      </c>
      <c r="CJ55" s="16" t="s">
        <v>4261</v>
      </c>
      <c r="CK55" s="20">
        <v>1.124071</v>
      </c>
      <c r="CL55" s="16" t="s">
        <v>4600</v>
      </c>
      <c r="CM55" s="15">
        <f>SUM(A2L248C10)/A2L248C1</f>
        <v>444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11642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11642</v>
      </c>
      <c r="X56" s="16" t="s">
        <v>4252</v>
      </c>
      <c r="Y56" s="15">
        <v>11642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11686</v>
      </c>
      <c r="AJ56" s="16" t="s">
        <v>4255</v>
      </c>
      <c r="AK56" s="20">
        <v>0.9077788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13622</v>
      </c>
      <c r="AZ56" s="16" t="s">
        <v>4257</v>
      </c>
      <c r="BA56" s="20">
        <v>0.90794900000000001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9536</v>
      </c>
      <c r="BP56" s="16" t="s">
        <v>4259</v>
      </c>
      <c r="BQ56" s="20">
        <v>1.0140279999999999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10205</v>
      </c>
      <c r="CF56" s="16" t="s">
        <v>4261</v>
      </c>
      <c r="CG56" s="20">
        <v>1.0910120000000001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11642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51434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51434</v>
      </c>
      <c r="X57" s="16" t="s">
        <v>4252</v>
      </c>
      <c r="Y57" s="15">
        <v>51434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55903</v>
      </c>
      <c r="AJ57" s="16" t="s">
        <v>4255</v>
      </c>
      <c r="AK57" s="20">
        <v>0.9077788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60342</v>
      </c>
      <c r="AZ57" s="16" t="s">
        <v>4257</v>
      </c>
      <c r="BA57" s="20">
        <v>0.90794900000000001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42796</v>
      </c>
      <c r="BP57" s="16" t="s">
        <v>4259</v>
      </c>
      <c r="BQ57" s="20">
        <v>1.0140279999999999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25624</v>
      </c>
      <c r="CF57" s="16" t="s">
        <v>4261</v>
      </c>
      <c r="CG57" s="20">
        <v>1.0910120000000001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51434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23234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23234</v>
      </c>
      <c r="X60" s="16" t="s">
        <v>4252</v>
      </c>
      <c r="Y60" s="15">
        <v>23234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23700</v>
      </c>
      <c r="AJ60" s="16" t="s">
        <v>4255</v>
      </c>
      <c r="AK60" s="20">
        <v>0.9077788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10489</v>
      </c>
      <c r="AZ60" s="16" t="s">
        <v>4257</v>
      </c>
      <c r="BA60" s="20">
        <v>0.90794900000000001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8873</v>
      </c>
      <c r="BP60" s="16" t="s">
        <v>4259</v>
      </c>
      <c r="BQ60" s="20">
        <v>1.0140279999999999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9211</v>
      </c>
      <c r="CF60" s="16" t="s">
        <v>4261</v>
      </c>
      <c r="CG60" s="20">
        <v>1.0910120000000001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23234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71468</v>
      </c>
      <c r="T62" s="16" t="s">
        <v>4253</v>
      </c>
      <c r="U62" s="20">
        <v>1</v>
      </c>
      <c r="V62" s="16" t="s">
        <v>4252</v>
      </c>
      <c r="W62" s="15">
        <v>71468</v>
      </c>
      <c r="X62" s="16" t="s">
        <v>4252</v>
      </c>
      <c r="Y62" s="15">
        <v>71468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67178</v>
      </c>
      <c r="AN62" s="16" t="s">
        <v>4255</v>
      </c>
      <c r="AO62" s="20">
        <v>0.9975058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58098</v>
      </c>
      <c r="BD62" s="16" t="s">
        <v>4257</v>
      </c>
      <c r="BE62" s="20">
        <v>1.0370440000000001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52491</v>
      </c>
      <c r="BT62" s="16" t="s">
        <v>4259</v>
      </c>
      <c r="BU62" s="20">
        <v>1.064449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52729</v>
      </c>
      <c r="CJ62" s="16" t="s">
        <v>4261</v>
      </c>
      <c r="CK62" s="20">
        <v>1.124071</v>
      </c>
      <c r="CL62" s="16" t="s">
        <v>4607</v>
      </c>
      <c r="CM62" s="15">
        <f>SUM(A2L255C10)/A2L255C1</f>
        <v>71468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0</v>
      </c>
      <c r="P65" s="16" t="s">
        <v>4253</v>
      </c>
      <c r="Q65" s="20">
        <v>0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0</v>
      </c>
      <c r="X65" s="16" t="s">
        <v>4252</v>
      </c>
      <c r="Y65" s="15">
        <v>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0</v>
      </c>
      <c r="AJ65" s="16" t="s">
        <v>4255</v>
      </c>
      <c r="AK65" s="20">
        <v>0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0</v>
      </c>
      <c r="BP65" s="16" t="s">
        <v>4259</v>
      </c>
      <c r="BQ65" s="20">
        <v>0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0</v>
      </c>
      <c r="CF65" s="16" t="s">
        <v>4261</v>
      </c>
      <c r="CG65" s="20">
        <v>0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0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232</v>
      </c>
      <c r="AV67" s="16" t="s">
        <v>4257</v>
      </c>
      <c r="AW67" s="20">
        <v>0.98682239999999999</v>
      </c>
      <c r="AX67" s="16" t="s">
        <v>4256</v>
      </c>
      <c r="AY67" s="15">
        <v>1643</v>
      </c>
      <c r="AZ67" s="16" t="s">
        <v>4257</v>
      </c>
      <c r="BA67" s="20">
        <v>0.90794900000000001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147</v>
      </c>
      <c r="BL67" s="16" t="s">
        <v>4259</v>
      </c>
      <c r="BM67" s="20">
        <v>0.98623159999999999</v>
      </c>
      <c r="BN67" s="16" t="s">
        <v>4258</v>
      </c>
      <c r="BO67" s="15">
        <v>1545</v>
      </c>
      <c r="BP67" s="16" t="s">
        <v>4259</v>
      </c>
      <c r="BQ67" s="20">
        <v>1.0140279999999999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146</v>
      </c>
      <c r="CB67" s="16" t="s">
        <v>4261</v>
      </c>
      <c r="CC67" s="20">
        <v>1.039104</v>
      </c>
      <c r="CD67" s="16" t="s">
        <v>4260</v>
      </c>
      <c r="CE67" s="15">
        <v>1568</v>
      </c>
      <c r="CF67" s="16" t="s">
        <v>4261</v>
      </c>
      <c r="CG67" s="20">
        <v>1.0910120000000001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759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706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21024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76241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98730</v>
      </c>
      <c r="X68" s="16" t="s">
        <v>4618</v>
      </c>
      <c r="Y68" s="17">
        <f>SUM(A2L239C11:A2L260C11)-2*(A2L250C11+A2L252C11+A2L254C11+A2L257C11+A2L258C11)</f>
        <v>98730</v>
      </c>
      <c r="Z68" s="16" t="s">
        <v>4619</v>
      </c>
      <c r="AA68" s="17">
        <f>SUM(A2L239C12:A2L260C12)-2*SUM(A2L250C12,A2L252C12,A2L254C12,A2L257C12,A2L258C12)</f>
        <v>34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781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18853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69126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32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1577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1231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64475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37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1461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16896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57483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36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1748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45829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57983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95121.390426466678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105605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118482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484837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408609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1117533</v>
      </c>
      <c r="X69" s="16" t="s">
        <v>4641</v>
      </c>
      <c r="Y69" s="17">
        <f>A2L219C11+A2L238C11+A2L261C11</f>
        <v>1117533</v>
      </c>
      <c r="Z69" s="16" t="s">
        <v>4642</v>
      </c>
      <c r="AA69" s="17">
        <f>A2L219C12+A2L238C12+A2L261C12</f>
        <v>127021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138298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520190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394450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134737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140533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541658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427834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156635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150451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573994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458647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181483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160180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655480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470755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1175388.1464855333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7431A-CFA0-40AA-8525-EF046B7DABEA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41261</v>
      </c>
      <c r="H8" s="16" t="s">
        <v>4253</v>
      </c>
      <c r="I8" s="20">
        <v>1</v>
      </c>
      <c r="J8" s="16" t="s">
        <v>4252</v>
      </c>
      <c r="K8" s="15">
        <v>600</v>
      </c>
      <c r="L8" s="16" t="s">
        <v>4253</v>
      </c>
      <c r="M8" s="20">
        <v>1</v>
      </c>
      <c r="N8" s="16" t="s">
        <v>4252</v>
      </c>
      <c r="O8" s="15">
        <v>130</v>
      </c>
      <c r="P8" s="16" t="s">
        <v>4253</v>
      </c>
      <c r="Q8" s="20">
        <v>1</v>
      </c>
      <c r="R8" s="16" t="s">
        <v>4252</v>
      </c>
      <c r="S8" s="15">
        <v>10076</v>
      </c>
      <c r="T8" s="16" t="s">
        <v>4253</v>
      </c>
      <c r="U8" s="20">
        <v>1</v>
      </c>
      <c r="V8" s="16" t="s">
        <v>4252</v>
      </c>
      <c r="W8" s="15">
        <v>52067</v>
      </c>
      <c r="X8" s="16" t="s">
        <v>4252</v>
      </c>
      <c r="Y8" s="15">
        <v>52067</v>
      </c>
      <c r="Z8" s="16" t="s">
        <v>4254</v>
      </c>
      <c r="AA8" s="15">
        <v>40985</v>
      </c>
      <c r="AB8" s="16" t="s">
        <v>4255</v>
      </c>
      <c r="AC8" s="20">
        <v>1.0168779999999999</v>
      </c>
      <c r="AD8" s="16" t="s">
        <v>4254</v>
      </c>
      <c r="AE8" s="15">
        <v>753</v>
      </c>
      <c r="AF8" s="16" t="s">
        <v>4255</v>
      </c>
      <c r="AG8" s="20">
        <v>0.86916380000000004</v>
      </c>
      <c r="AH8" s="16" t="s">
        <v>4254</v>
      </c>
      <c r="AI8" s="15">
        <v>174</v>
      </c>
      <c r="AJ8" s="16" t="s">
        <v>4255</v>
      </c>
      <c r="AK8" s="20">
        <v>0.9077788</v>
      </c>
      <c r="AL8" s="16" t="s">
        <v>4254</v>
      </c>
      <c r="AM8" s="15">
        <v>9283</v>
      </c>
      <c r="AN8" s="16" t="s">
        <v>4255</v>
      </c>
      <c r="AO8" s="20">
        <v>0.9975058</v>
      </c>
      <c r="AP8" s="16" t="s">
        <v>4256</v>
      </c>
      <c r="AQ8" s="15">
        <v>41060</v>
      </c>
      <c r="AR8" s="16" t="s">
        <v>4257</v>
      </c>
      <c r="AS8" s="20">
        <v>1.0439179999999999</v>
      </c>
      <c r="AT8" s="16" t="s">
        <v>4256</v>
      </c>
      <c r="AU8" s="15">
        <v>824</v>
      </c>
      <c r="AV8" s="16" t="s">
        <v>4257</v>
      </c>
      <c r="AW8" s="20">
        <v>0.98682239999999999</v>
      </c>
      <c r="AX8" s="16" t="s">
        <v>4256</v>
      </c>
      <c r="AY8" s="15">
        <v>2166</v>
      </c>
      <c r="AZ8" s="16" t="s">
        <v>4257</v>
      </c>
      <c r="BA8" s="20">
        <v>0.90794900000000001</v>
      </c>
      <c r="BB8" s="16" t="s">
        <v>4256</v>
      </c>
      <c r="BC8" s="15">
        <v>3215</v>
      </c>
      <c r="BD8" s="16" t="s">
        <v>4257</v>
      </c>
      <c r="BE8" s="20">
        <v>1.0370440000000001</v>
      </c>
      <c r="BF8" s="16" t="s">
        <v>4258</v>
      </c>
      <c r="BG8" s="15">
        <v>41437</v>
      </c>
      <c r="BH8" s="16" t="s">
        <v>4259</v>
      </c>
      <c r="BI8" s="20">
        <v>1.075278</v>
      </c>
      <c r="BJ8" s="16" t="s">
        <v>4258</v>
      </c>
      <c r="BK8" s="15">
        <v>542</v>
      </c>
      <c r="BL8" s="16" t="s">
        <v>4259</v>
      </c>
      <c r="BM8" s="20">
        <v>0.98623159999999999</v>
      </c>
      <c r="BN8" s="16" t="s">
        <v>4258</v>
      </c>
      <c r="BO8" s="15">
        <v>3564</v>
      </c>
      <c r="BP8" s="16" t="s">
        <v>4259</v>
      </c>
      <c r="BQ8" s="20">
        <v>1.0140279999999999</v>
      </c>
      <c r="BR8" s="16" t="s">
        <v>4258</v>
      </c>
      <c r="BS8" s="15">
        <v>19644</v>
      </c>
      <c r="BT8" s="16" t="s">
        <v>4259</v>
      </c>
      <c r="BU8" s="20">
        <v>1.064449</v>
      </c>
      <c r="BV8" s="16" t="s">
        <v>4260</v>
      </c>
      <c r="BW8" s="15">
        <v>66613</v>
      </c>
      <c r="BX8" s="16" t="s">
        <v>4261</v>
      </c>
      <c r="BY8" s="20">
        <v>1.1358969999999999</v>
      </c>
      <c r="BZ8" s="16" t="s">
        <v>4260</v>
      </c>
      <c r="CA8" s="15">
        <v>587</v>
      </c>
      <c r="CB8" s="16" t="s">
        <v>4261</v>
      </c>
      <c r="CC8" s="20">
        <v>1.039104</v>
      </c>
      <c r="CD8" s="16" t="s">
        <v>4260</v>
      </c>
      <c r="CE8" s="15">
        <v>3132</v>
      </c>
      <c r="CF8" s="16" t="s">
        <v>4261</v>
      </c>
      <c r="CG8" s="20">
        <v>1.0910120000000001</v>
      </c>
      <c r="CH8" s="16" t="s">
        <v>4260</v>
      </c>
      <c r="CI8" s="15">
        <v>20547</v>
      </c>
      <c r="CJ8" s="16" t="s">
        <v>4261</v>
      </c>
      <c r="CK8" s="20">
        <v>1.124071</v>
      </c>
      <c r="CL8" s="16" t="s">
        <v>4789</v>
      </c>
      <c r="CM8" s="15">
        <f>SUM(A2L301C10)/A2L301C1</f>
        <v>52067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186510</v>
      </c>
      <c r="H9" s="16" t="s">
        <v>4253</v>
      </c>
      <c r="I9" s="20">
        <v>1</v>
      </c>
      <c r="J9" s="16" t="s">
        <v>4252</v>
      </c>
      <c r="K9" s="15">
        <v>1</v>
      </c>
      <c r="L9" s="16" t="s">
        <v>4253</v>
      </c>
      <c r="M9" s="20">
        <v>1</v>
      </c>
      <c r="N9" s="16" t="s">
        <v>4252</v>
      </c>
      <c r="O9" s="15">
        <v>0</v>
      </c>
      <c r="P9" s="16" t="s">
        <v>4253</v>
      </c>
      <c r="Q9" s="20">
        <v>0</v>
      </c>
      <c r="R9" s="16" t="s">
        <v>4252</v>
      </c>
      <c r="S9" s="15">
        <v>45</v>
      </c>
      <c r="T9" s="16" t="s">
        <v>4253</v>
      </c>
      <c r="U9" s="20">
        <v>1</v>
      </c>
      <c r="V9" s="16" t="s">
        <v>4252</v>
      </c>
      <c r="W9" s="15">
        <v>186556</v>
      </c>
      <c r="X9" s="16" t="s">
        <v>4252</v>
      </c>
      <c r="Y9" s="15">
        <v>186556</v>
      </c>
      <c r="Z9" s="16" t="s">
        <v>4254</v>
      </c>
      <c r="AA9" s="15">
        <v>192564</v>
      </c>
      <c r="AB9" s="16" t="s">
        <v>4255</v>
      </c>
      <c r="AC9" s="20">
        <v>1.0168779999999999</v>
      </c>
      <c r="AD9" s="16" t="s">
        <v>4254</v>
      </c>
      <c r="AE9" s="15">
        <v>0</v>
      </c>
      <c r="AF9" s="16" t="s">
        <v>4255</v>
      </c>
      <c r="AG9" s="20">
        <v>0</v>
      </c>
      <c r="AH9" s="16" t="s">
        <v>4254</v>
      </c>
      <c r="AI9" s="15">
        <v>1</v>
      </c>
      <c r="AJ9" s="16" t="s">
        <v>4255</v>
      </c>
      <c r="AK9" s="20">
        <v>0.9077788</v>
      </c>
      <c r="AL9" s="16" t="s">
        <v>4254</v>
      </c>
      <c r="AM9" s="15">
        <v>44</v>
      </c>
      <c r="AN9" s="16" t="s">
        <v>4255</v>
      </c>
      <c r="AO9" s="20">
        <v>0.9975058</v>
      </c>
      <c r="AP9" s="16" t="s">
        <v>4256</v>
      </c>
      <c r="AQ9" s="15">
        <v>197263</v>
      </c>
      <c r="AR9" s="16" t="s">
        <v>4257</v>
      </c>
      <c r="AS9" s="20">
        <v>1.0439179999999999</v>
      </c>
      <c r="AT9" s="16" t="s">
        <v>4256</v>
      </c>
      <c r="AU9" s="15">
        <v>0</v>
      </c>
      <c r="AV9" s="16" t="s">
        <v>4257</v>
      </c>
      <c r="AW9" s="20">
        <v>0</v>
      </c>
      <c r="AX9" s="16" t="s">
        <v>4256</v>
      </c>
      <c r="AY9" s="15">
        <v>735</v>
      </c>
      <c r="AZ9" s="16" t="s">
        <v>4257</v>
      </c>
      <c r="BA9" s="20">
        <v>0.90794900000000001</v>
      </c>
      <c r="BB9" s="16" t="s">
        <v>4256</v>
      </c>
      <c r="BC9" s="15">
        <v>39</v>
      </c>
      <c r="BD9" s="16" t="s">
        <v>4257</v>
      </c>
      <c r="BE9" s="20">
        <v>1.0370440000000001</v>
      </c>
      <c r="BF9" s="16" t="s">
        <v>4258</v>
      </c>
      <c r="BG9" s="15">
        <v>198953</v>
      </c>
      <c r="BH9" s="16" t="s">
        <v>4259</v>
      </c>
      <c r="BI9" s="20">
        <v>1.075278</v>
      </c>
      <c r="BJ9" s="16" t="s">
        <v>4258</v>
      </c>
      <c r="BK9" s="15">
        <v>0</v>
      </c>
      <c r="BL9" s="16" t="s">
        <v>4259</v>
      </c>
      <c r="BM9" s="20">
        <v>0</v>
      </c>
      <c r="BN9" s="16" t="s">
        <v>4258</v>
      </c>
      <c r="BO9" s="15">
        <v>791</v>
      </c>
      <c r="BP9" s="16" t="s">
        <v>4259</v>
      </c>
      <c r="BQ9" s="20">
        <v>1.0140279999999999</v>
      </c>
      <c r="BR9" s="16" t="s">
        <v>4258</v>
      </c>
      <c r="BS9" s="15">
        <v>23</v>
      </c>
      <c r="BT9" s="16" t="s">
        <v>4259</v>
      </c>
      <c r="BU9" s="20">
        <v>1.064449</v>
      </c>
      <c r="BV9" s="16" t="s">
        <v>4260</v>
      </c>
      <c r="BW9" s="15">
        <v>208303</v>
      </c>
      <c r="BX9" s="16" t="s">
        <v>4261</v>
      </c>
      <c r="BY9" s="20">
        <v>1.1358969999999999</v>
      </c>
      <c r="BZ9" s="16" t="s">
        <v>4260</v>
      </c>
      <c r="CA9" s="15">
        <v>0</v>
      </c>
      <c r="CB9" s="16" t="s">
        <v>4261</v>
      </c>
      <c r="CC9" s="20">
        <v>0</v>
      </c>
      <c r="CD9" s="16" t="s">
        <v>4260</v>
      </c>
      <c r="CE9" s="15">
        <v>751</v>
      </c>
      <c r="CF9" s="16" t="s">
        <v>4261</v>
      </c>
      <c r="CG9" s="20">
        <v>1.0910120000000001</v>
      </c>
      <c r="CH9" s="16" t="s">
        <v>4260</v>
      </c>
      <c r="CI9" s="15">
        <v>29</v>
      </c>
      <c r="CJ9" s="16" t="s">
        <v>4261</v>
      </c>
      <c r="CK9" s="20">
        <v>1.124071</v>
      </c>
      <c r="CL9" s="16" t="s">
        <v>4790</v>
      </c>
      <c r="CM9" s="15">
        <f>SUM(A2L302C10)/A2L302C1</f>
        <v>186556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288560</v>
      </c>
      <c r="H10" s="16" t="s">
        <v>4253</v>
      </c>
      <c r="I10" s="20">
        <v>1</v>
      </c>
      <c r="J10" s="16" t="s">
        <v>4252</v>
      </c>
      <c r="K10" s="15">
        <v>354</v>
      </c>
      <c r="L10" s="16" t="s">
        <v>4253</v>
      </c>
      <c r="M10" s="20">
        <v>1</v>
      </c>
      <c r="N10" s="16" t="s">
        <v>4252</v>
      </c>
      <c r="O10" s="15">
        <v>109</v>
      </c>
      <c r="P10" s="16" t="s">
        <v>4253</v>
      </c>
      <c r="Q10" s="20">
        <v>1</v>
      </c>
      <c r="R10" s="16" t="s">
        <v>4252</v>
      </c>
      <c r="S10" s="15">
        <v>52965</v>
      </c>
      <c r="T10" s="16" t="s">
        <v>4253</v>
      </c>
      <c r="U10" s="20">
        <v>1</v>
      </c>
      <c r="V10" s="16" t="s">
        <v>4252</v>
      </c>
      <c r="W10" s="15">
        <v>341988</v>
      </c>
      <c r="X10" s="16" t="s">
        <v>4252</v>
      </c>
      <c r="Y10" s="15">
        <v>341988</v>
      </c>
      <c r="Z10" s="16" t="s">
        <v>4254</v>
      </c>
      <c r="AA10" s="15">
        <v>343032</v>
      </c>
      <c r="AB10" s="16" t="s">
        <v>4255</v>
      </c>
      <c r="AC10" s="20">
        <v>1.0168779999999999</v>
      </c>
      <c r="AD10" s="16" t="s">
        <v>4254</v>
      </c>
      <c r="AE10" s="15">
        <v>589</v>
      </c>
      <c r="AF10" s="16" t="s">
        <v>4255</v>
      </c>
      <c r="AG10" s="20">
        <v>0.86916380000000004</v>
      </c>
      <c r="AH10" s="16" t="s">
        <v>4254</v>
      </c>
      <c r="AI10" s="15">
        <v>141</v>
      </c>
      <c r="AJ10" s="16" t="s">
        <v>4255</v>
      </c>
      <c r="AK10" s="20">
        <v>0.9077788</v>
      </c>
      <c r="AL10" s="16" t="s">
        <v>4254</v>
      </c>
      <c r="AM10" s="15">
        <v>64162</v>
      </c>
      <c r="AN10" s="16" t="s">
        <v>4255</v>
      </c>
      <c r="AO10" s="20">
        <v>0.9975058</v>
      </c>
      <c r="AP10" s="16" t="s">
        <v>4256</v>
      </c>
      <c r="AQ10" s="15">
        <v>368720</v>
      </c>
      <c r="AR10" s="16" t="s">
        <v>4257</v>
      </c>
      <c r="AS10" s="20">
        <v>1.0439179999999999</v>
      </c>
      <c r="AT10" s="16" t="s">
        <v>4256</v>
      </c>
      <c r="AU10" s="15">
        <v>784</v>
      </c>
      <c r="AV10" s="16" t="s">
        <v>4257</v>
      </c>
      <c r="AW10" s="20">
        <v>0.98682239999999999</v>
      </c>
      <c r="AX10" s="16" t="s">
        <v>4256</v>
      </c>
      <c r="AY10" s="15">
        <v>1001</v>
      </c>
      <c r="AZ10" s="16" t="s">
        <v>4257</v>
      </c>
      <c r="BA10" s="20">
        <v>0.90794900000000001</v>
      </c>
      <c r="BB10" s="16" t="s">
        <v>4256</v>
      </c>
      <c r="BC10" s="15">
        <v>69692</v>
      </c>
      <c r="BD10" s="16" t="s">
        <v>4257</v>
      </c>
      <c r="BE10" s="20">
        <v>1.0370440000000001</v>
      </c>
      <c r="BF10" s="16" t="s">
        <v>4258</v>
      </c>
      <c r="BG10" s="15">
        <v>408835</v>
      </c>
      <c r="BH10" s="16" t="s">
        <v>4259</v>
      </c>
      <c r="BI10" s="20">
        <v>1.075278</v>
      </c>
      <c r="BJ10" s="16" t="s">
        <v>4258</v>
      </c>
      <c r="BK10" s="15">
        <v>517</v>
      </c>
      <c r="BL10" s="16" t="s">
        <v>4259</v>
      </c>
      <c r="BM10" s="20">
        <v>0.98623159999999999</v>
      </c>
      <c r="BN10" s="16" t="s">
        <v>4258</v>
      </c>
      <c r="BO10" s="15">
        <v>1629</v>
      </c>
      <c r="BP10" s="16" t="s">
        <v>4259</v>
      </c>
      <c r="BQ10" s="20">
        <v>1.0140279999999999</v>
      </c>
      <c r="BR10" s="16" t="s">
        <v>4258</v>
      </c>
      <c r="BS10" s="15">
        <v>77217</v>
      </c>
      <c r="BT10" s="16" t="s">
        <v>4259</v>
      </c>
      <c r="BU10" s="20">
        <v>1.064449</v>
      </c>
      <c r="BV10" s="16" t="s">
        <v>4260</v>
      </c>
      <c r="BW10" s="15">
        <v>418356</v>
      </c>
      <c r="BX10" s="16" t="s">
        <v>4261</v>
      </c>
      <c r="BY10" s="20">
        <v>1.1358969999999999</v>
      </c>
      <c r="BZ10" s="16" t="s">
        <v>4260</v>
      </c>
      <c r="CA10" s="15">
        <v>770</v>
      </c>
      <c r="CB10" s="16" t="s">
        <v>4261</v>
      </c>
      <c r="CC10" s="20">
        <v>1.039104</v>
      </c>
      <c r="CD10" s="16" t="s">
        <v>4260</v>
      </c>
      <c r="CE10" s="15">
        <v>1921</v>
      </c>
      <c r="CF10" s="16" t="s">
        <v>4261</v>
      </c>
      <c r="CG10" s="20">
        <v>1.0910120000000001</v>
      </c>
      <c r="CH10" s="16" t="s">
        <v>4260</v>
      </c>
      <c r="CI10" s="15">
        <v>90146</v>
      </c>
      <c r="CJ10" s="16" t="s">
        <v>4261</v>
      </c>
      <c r="CK10" s="20">
        <v>1.124071</v>
      </c>
      <c r="CL10" s="16" t="s">
        <v>4791</v>
      </c>
      <c r="CM10" s="15">
        <f>SUM(A2L303C10)/A2L303C1</f>
        <v>341988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41078</v>
      </c>
      <c r="H11" s="16" t="s">
        <v>4253</v>
      </c>
      <c r="I11" s="20">
        <v>1</v>
      </c>
      <c r="J11" s="16" t="s">
        <v>4252</v>
      </c>
      <c r="K11" s="15">
        <v>759</v>
      </c>
      <c r="L11" s="16" t="s">
        <v>4253</v>
      </c>
      <c r="M11" s="20">
        <v>1</v>
      </c>
      <c r="N11" s="16" t="s">
        <v>4252</v>
      </c>
      <c r="O11" s="15">
        <v>210</v>
      </c>
      <c r="P11" s="16" t="s">
        <v>4253</v>
      </c>
      <c r="Q11" s="20">
        <v>1</v>
      </c>
      <c r="R11" s="16" t="s">
        <v>4252</v>
      </c>
      <c r="S11" s="15">
        <v>642</v>
      </c>
      <c r="T11" s="16" t="s">
        <v>4253</v>
      </c>
      <c r="U11" s="20">
        <v>1</v>
      </c>
      <c r="V11" s="16" t="s">
        <v>4252</v>
      </c>
      <c r="W11" s="15">
        <v>42689</v>
      </c>
      <c r="X11" s="16" t="s">
        <v>4252</v>
      </c>
      <c r="Y11" s="15">
        <v>42689</v>
      </c>
      <c r="Z11" s="16" t="s">
        <v>4254</v>
      </c>
      <c r="AA11" s="15">
        <v>47040</v>
      </c>
      <c r="AB11" s="16" t="s">
        <v>4255</v>
      </c>
      <c r="AC11" s="20">
        <v>1.0168779999999999</v>
      </c>
      <c r="AD11" s="16" t="s">
        <v>4254</v>
      </c>
      <c r="AE11" s="15">
        <v>34</v>
      </c>
      <c r="AF11" s="16" t="s">
        <v>4255</v>
      </c>
      <c r="AG11" s="20">
        <v>0.86916380000000004</v>
      </c>
      <c r="AH11" s="16" t="s">
        <v>4254</v>
      </c>
      <c r="AI11" s="15">
        <v>204</v>
      </c>
      <c r="AJ11" s="16" t="s">
        <v>4255</v>
      </c>
      <c r="AK11" s="20">
        <v>0.9077788</v>
      </c>
      <c r="AL11" s="16" t="s">
        <v>4254</v>
      </c>
      <c r="AM11" s="15">
        <v>693</v>
      </c>
      <c r="AN11" s="16" t="s">
        <v>4255</v>
      </c>
      <c r="AO11" s="20">
        <v>0.9975058</v>
      </c>
      <c r="AP11" s="16" t="s">
        <v>4256</v>
      </c>
      <c r="AQ11" s="15">
        <v>48560</v>
      </c>
      <c r="AR11" s="16" t="s">
        <v>4257</v>
      </c>
      <c r="AS11" s="20">
        <v>1.0439179999999999</v>
      </c>
      <c r="AT11" s="16" t="s">
        <v>4256</v>
      </c>
      <c r="AU11" s="15">
        <v>14</v>
      </c>
      <c r="AV11" s="16" t="s">
        <v>4257</v>
      </c>
      <c r="AW11" s="20">
        <v>0.98682239999999999</v>
      </c>
      <c r="AX11" s="16" t="s">
        <v>4256</v>
      </c>
      <c r="AY11" s="15">
        <v>6475</v>
      </c>
      <c r="AZ11" s="16" t="s">
        <v>4257</v>
      </c>
      <c r="BA11" s="20">
        <v>0.90794900000000001</v>
      </c>
      <c r="BB11" s="16" t="s">
        <v>4256</v>
      </c>
      <c r="BC11" s="15">
        <v>1097</v>
      </c>
      <c r="BD11" s="16" t="s">
        <v>4257</v>
      </c>
      <c r="BE11" s="20">
        <v>1.0370440000000001</v>
      </c>
      <c r="BF11" s="16" t="s">
        <v>4258</v>
      </c>
      <c r="BG11" s="15">
        <v>37401</v>
      </c>
      <c r="BH11" s="16" t="s">
        <v>4259</v>
      </c>
      <c r="BI11" s="20">
        <v>1.075278</v>
      </c>
      <c r="BJ11" s="16" t="s">
        <v>4258</v>
      </c>
      <c r="BK11" s="15">
        <v>13</v>
      </c>
      <c r="BL11" s="16" t="s">
        <v>4259</v>
      </c>
      <c r="BM11" s="20">
        <v>0.98623159999999999</v>
      </c>
      <c r="BN11" s="16" t="s">
        <v>4258</v>
      </c>
      <c r="BO11" s="15">
        <v>6926</v>
      </c>
      <c r="BP11" s="16" t="s">
        <v>4259</v>
      </c>
      <c r="BQ11" s="20">
        <v>1.0140279999999999</v>
      </c>
      <c r="BR11" s="16" t="s">
        <v>4258</v>
      </c>
      <c r="BS11" s="15">
        <v>1166</v>
      </c>
      <c r="BT11" s="16" t="s">
        <v>4259</v>
      </c>
      <c r="BU11" s="20">
        <v>1.064449</v>
      </c>
      <c r="BV11" s="16" t="s">
        <v>4260</v>
      </c>
      <c r="BW11" s="15">
        <v>42938</v>
      </c>
      <c r="BX11" s="16" t="s">
        <v>4261</v>
      </c>
      <c r="BY11" s="20">
        <v>1.1358969999999999</v>
      </c>
      <c r="BZ11" s="16" t="s">
        <v>4260</v>
      </c>
      <c r="CA11" s="15">
        <v>36</v>
      </c>
      <c r="CB11" s="16" t="s">
        <v>4261</v>
      </c>
      <c r="CC11" s="20">
        <v>1.039104</v>
      </c>
      <c r="CD11" s="16" t="s">
        <v>4260</v>
      </c>
      <c r="CE11" s="15">
        <v>6677</v>
      </c>
      <c r="CF11" s="16" t="s">
        <v>4261</v>
      </c>
      <c r="CG11" s="20">
        <v>1.0910120000000001</v>
      </c>
      <c r="CH11" s="16" t="s">
        <v>4260</v>
      </c>
      <c r="CI11" s="15">
        <v>1026</v>
      </c>
      <c r="CJ11" s="16" t="s">
        <v>4261</v>
      </c>
      <c r="CK11" s="20">
        <v>1.124071</v>
      </c>
      <c r="CL11" s="16" t="s">
        <v>4792</v>
      </c>
      <c r="CM11" s="15">
        <f>SUM(A2L304C10)/A2L304C1</f>
        <v>42689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74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0</v>
      </c>
      <c r="P12" s="16" t="s">
        <v>4253</v>
      </c>
      <c r="Q12" s="20">
        <v>0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74</v>
      </c>
      <c r="X12" s="16" t="s">
        <v>4252</v>
      </c>
      <c r="Y12" s="15">
        <v>74</v>
      </c>
      <c r="Z12" s="16" t="s">
        <v>4254</v>
      </c>
      <c r="AA12" s="15">
        <v>346</v>
      </c>
      <c r="AB12" s="16" t="s">
        <v>4255</v>
      </c>
      <c r="AC12" s="20">
        <v>1.0168779999999999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0</v>
      </c>
      <c r="AJ12" s="16" t="s">
        <v>4255</v>
      </c>
      <c r="AK12" s="20">
        <v>0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556</v>
      </c>
      <c r="AR12" s="16" t="s">
        <v>4257</v>
      </c>
      <c r="AS12" s="20">
        <v>1.0439179999999999</v>
      </c>
      <c r="AT12" s="16" t="s">
        <v>4256</v>
      </c>
      <c r="AU12" s="15">
        <v>464</v>
      </c>
      <c r="AV12" s="16" t="s">
        <v>4257</v>
      </c>
      <c r="AW12" s="20">
        <v>0.98682239999999999</v>
      </c>
      <c r="AX12" s="16" t="s">
        <v>4256</v>
      </c>
      <c r="AY12" s="15">
        <v>3285</v>
      </c>
      <c r="AZ12" s="16" t="s">
        <v>4257</v>
      </c>
      <c r="BA12" s="20">
        <v>0.90794900000000001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613</v>
      </c>
      <c r="BH12" s="16" t="s">
        <v>4259</v>
      </c>
      <c r="BI12" s="20">
        <v>1.075278</v>
      </c>
      <c r="BJ12" s="16" t="s">
        <v>4258</v>
      </c>
      <c r="BK12" s="15">
        <v>293</v>
      </c>
      <c r="BL12" s="16" t="s">
        <v>4259</v>
      </c>
      <c r="BM12" s="20">
        <v>0.98623159999999999</v>
      </c>
      <c r="BN12" s="16" t="s">
        <v>4258</v>
      </c>
      <c r="BO12" s="15">
        <v>3090</v>
      </c>
      <c r="BP12" s="16" t="s">
        <v>4259</v>
      </c>
      <c r="BQ12" s="20">
        <v>1.0140279999999999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695</v>
      </c>
      <c r="BX12" s="16" t="s">
        <v>4261</v>
      </c>
      <c r="BY12" s="20">
        <v>1.1358969999999999</v>
      </c>
      <c r="BZ12" s="16" t="s">
        <v>4260</v>
      </c>
      <c r="CA12" s="15">
        <v>292</v>
      </c>
      <c r="CB12" s="16" t="s">
        <v>4261</v>
      </c>
      <c r="CC12" s="20">
        <v>1.039104</v>
      </c>
      <c r="CD12" s="16" t="s">
        <v>4260</v>
      </c>
      <c r="CE12" s="15">
        <v>3136</v>
      </c>
      <c r="CF12" s="16" t="s">
        <v>4261</v>
      </c>
      <c r="CG12" s="20">
        <v>1.0910120000000001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74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2826</v>
      </c>
      <c r="H13" s="16" t="s">
        <v>4253</v>
      </c>
      <c r="I13" s="20">
        <v>1</v>
      </c>
      <c r="J13" s="16" t="s">
        <v>4252</v>
      </c>
      <c r="K13" s="15">
        <v>156</v>
      </c>
      <c r="L13" s="16" t="s">
        <v>4253</v>
      </c>
      <c r="M13" s="20">
        <v>1</v>
      </c>
      <c r="N13" s="16" t="s">
        <v>4252</v>
      </c>
      <c r="O13" s="15">
        <v>10</v>
      </c>
      <c r="P13" s="16" t="s">
        <v>4253</v>
      </c>
      <c r="Q13" s="20">
        <v>1</v>
      </c>
      <c r="R13" s="16" t="s">
        <v>4252</v>
      </c>
      <c r="S13" s="15">
        <v>123</v>
      </c>
      <c r="T13" s="16" t="s">
        <v>4253</v>
      </c>
      <c r="U13" s="20">
        <v>1</v>
      </c>
      <c r="V13" s="16" t="s">
        <v>4252</v>
      </c>
      <c r="W13" s="15">
        <v>3115</v>
      </c>
      <c r="X13" s="16" t="s">
        <v>4252</v>
      </c>
      <c r="Y13" s="15">
        <v>3115</v>
      </c>
      <c r="Z13" s="16" t="s">
        <v>4254</v>
      </c>
      <c r="AA13" s="15">
        <v>3178</v>
      </c>
      <c r="AB13" s="16" t="s">
        <v>4255</v>
      </c>
      <c r="AC13" s="20">
        <v>1.0168779999999999</v>
      </c>
      <c r="AD13" s="16" t="s">
        <v>4254</v>
      </c>
      <c r="AE13" s="15">
        <v>151</v>
      </c>
      <c r="AF13" s="16" t="s">
        <v>4255</v>
      </c>
      <c r="AG13" s="20">
        <v>0.86916380000000004</v>
      </c>
      <c r="AH13" s="16" t="s">
        <v>4254</v>
      </c>
      <c r="AI13" s="15">
        <v>8</v>
      </c>
      <c r="AJ13" s="16" t="s">
        <v>4255</v>
      </c>
      <c r="AK13" s="20">
        <v>0.9077788</v>
      </c>
      <c r="AL13" s="16" t="s">
        <v>4254</v>
      </c>
      <c r="AM13" s="15">
        <v>112</v>
      </c>
      <c r="AN13" s="16" t="s">
        <v>4255</v>
      </c>
      <c r="AO13" s="20">
        <v>0.9975058</v>
      </c>
      <c r="AP13" s="16" t="s">
        <v>4256</v>
      </c>
      <c r="AQ13" s="15">
        <v>3360</v>
      </c>
      <c r="AR13" s="16" t="s">
        <v>4257</v>
      </c>
      <c r="AS13" s="20">
        <v>1.0439179999999999</v>
      </c>
      <c r="AT13" s="16" t="s">
        <v>4256</v>
      </c>
      <c r="AU13" s="15">
        <v>224</v>
      </c>
      <c r="AV13" s="16" t="s">
        <v>4257</v>
      </c>
      <c r="AW13" s="20">
        <v>0.98682239999999999</v>
      </c>
      <c r="AX13" s="16" t="s">
        <v>4256</v>
      </c>
      <c r="AY13" s="15">
        <v>58</v>
      </c>
      <c r="AZ13" s="16" t="s">
        <v>4257</v>
      </c>
      <c r="BA13" s="20">
        <v>0.90794900000000001</v>
      </c>
      <c r="BB13" s="16" t="s">
        <v>4256</v>
      </c>
      <c r="BC13" s="15">
        <v>140</v>
      </c>
      <c r="BD13" s="16" t="s">
        <v>4257</v>
      </c>
      <c r="BE13" s="20">
        <v>1.0370440000000001</v>
      </c>
      <c r="BF13" s="16" t="s">
        <v>4258</v>
      </c>
      <c r="BG13" s="15">
        <v>3873</v>
      </c>
      <c r="BH13" s="16" t="s">
        <v>4259</v>
      </c>
      <c r="BI13" s="20">
        <v>1.075278</v>
      </c>
      <c r="BJ13" s="16" t="s">
        <v>4258</v>
      </c>
      <c r="BK13" s="15">
        <v>191</v>
      </c>
      <c r="BL13" s="16" t="s">
        <v>4259</v>
      </c>
      <c r="BM13" s="20">
        <v>0.98623159999999999</v>
      </c>
      <c r="BN13" s="16" t="s">
        <v>4258</v>
      </c>
      <c r="BO13" s="15">
        <v>44</v>
      </c>
      <c r="BP13" s="16" t="s">
        <v>4259</v>
      </c>
      <c r="BQ13" s="20">
        <v>1.0140279999999999</v>
      </c>
      <c r="BR13" s="16" t="s">
        <v>4258</v>
      </c>
      <c r="BS13" s="15">
        <v>108</v>
      </c>
      <c r="BT13" s="16" t="s">
        <v>4259</v>
      </c>
      <c r="BU13" s="20">
        <v>1.064449</v>
      </c>
      <c r="BV13" s="16" t="s">
        <v>4260</v>
      </c>
      <c r="BW13" s="15">
        <v>4082</v>
      </c>
      <c r="BX13" s="16" t="s">
        <v>4261</v>
      </c>
      <c r="BY13" s="20">
        <v>1.1358969999999999</v>
      </c>
      <c r="BZ13" s="16" t="s">
        <v>4260</v>
      </c>
      <c r="CA13" s="15">
        <v>70</v>
      </c>
      <c r="CB13" s="16" t="s">
        <v>4261</v>
      </c>
      <c r="CC13" s="20">
        <v>1.039104</v>
      </c>
      <c r="CD13" s="16" t="s">
        <v>4260</v>
      </c>
      <c r="CE13" s="15">
        <v>9</v>
      </c>
      <c r="CF13" s="16" t="s">
        <v>4261</v>
      </c>
      <c r="CG13" s="20">
        <v>1.0910120000000001</v>
      </c>
      <c r="CH13" s="16" t="s">
        <v>4260</v>
      </c>
      <c r="CI13" s="15">
        <v>180</v>
      </c>
      <c r="CJ13" s="16" t="s">
        <v>4261</v>
      </c>
      <c r="CK13" s="20">
        <v>1.124071</v>
      </c>
      <c r="CL13" s="16" t="s">
        <v>4794</v>
      </c>
      <c r="CM13" s="15">
        <f>SUM(A2L306C10)/A2L306C1</f>
        <v>3115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122</v>
      </c>
      <c r="H14" s="16" t="s">
        <v>4253</v>
      </c>
      <c r="I14" s="20">
        <v>1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0</v>
      </c>
      <c r="P14" s="16" t="s">
        <v>4253</v>
      </c>
      <c r="Q14" s="20">
        <v>0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122</v>
      </c>
      <c r="X14" s="16" t="s">
        <v>4252</v>
      </c>
      <c r="Y14" s="15">
        <v>122</v>
      </c>
      <c r="Z14" s="16" t="s">
        <v>4254</v>
      </c>
      <c r="AA14" s="15">
        <v>130</v>
      </c>
      <c r="AB14" s="16" t="s">
        <v>4255</v>
      </c>
      <c r="AC14" s="20">
        <v>1.0168779999999999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0</v>
      </c>
      <c r="AJ14" s="16" t="s">
        <v>4255</v>
      </c>
      <c r="AK14" s="20">
        <v>0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99</v>
      </c>
      <c r="AR14" s="16" t="s">
        <v>4257</v>
      </c>
      <c r="AS14" s="20">
        <v>1.0439179999999999</v>
      </c>
      <c r="AT14" s="16" t="s">
        <v>4256</v>
      </c>
      <c r="AU14" s="15">
        <v>155</v>
      </c>
      <c r="AV14" s="16" t="s">
        <v>4257</v>
      </c>
      <c r="AW14" s="20">
        <v>0.98682239999999999</v>
      </c>
      <c r="AX14" s="16" t="s">
        <v>4256</v>
      </c>
      <c r="AY14" s="15">
        <v>2933</v>
      </c>
      <c r="AZ14" s="16" t="s">
        <v>4257</v>
      </c>
      <c r="BA14" s="20">
        <v>0.90794900000000001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114</v>
      </c>
      <c r="BH14" s="16" t="s">
        <v>4259</v>
      </c>
      <c r="BI14" s="20">
        <v>1.075278</v>
      </c>
      <c r="BJ14" s="16" t="s">
        <v>4258</v>
      </c>
      <c r="BK14" s="15">
        <v>98</v>
      </c>
      <c r="BL14" s="16" t="s">
        <v>4259</v>
      </c>
      <c r="BM14" s="20">
        <v>0.98623159999999999</v>
      </c>
      <c r="BN14" s="16" t="s">
        <v>4258</v>
      </c>
      <c r="BO14" s="15">
        <v>3008</v>
      </c>
      <c r="BP14" s="16" t="s">
        <v>4259</v>
      </c>
      <c r="BQ14" s="20">
        <v>1.0140279999999999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67</v>
      </c>
      <c r="BX14" s="16" t="s">
        <v>4261</v>
      </c>
      <c r="BY14" s="20">
        <v>1.1358969999999999</v>
      </c>
      <c r="BZ14" s="16" t="s">
        <v>4260</v>
      </c>
      <c r="CA14" s="15">
        <v>98</v>
      </c>
      <c r="CB14" s="16" t="s">
        <v>4261</v>
      </c>
      <c r="CC14" s="20">
        <v>1.039104</v>
      </c>
      <c r="CD14" s="16" t="s">
        <v>4260</v>
      </c>
      <c r="CE14" s="15">
        <v>2923</v>
      </c>
      <c r="CF14" s="16" t="s">
        <v>4261</v>
      </c>
      <c r="CG14" s="20">
        <v>1.0910120000000001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122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52762</v>
      </c>
      <c r="H15" s="16" t="s">
        <v>4253</v>
      </c>
      <c r="I15" s="20">
        <v>1</v>
      </c>
      <c r="J15" s="16" t="s">
        <v>4252</v>
      </c>
      <c r="K15" s="15">
        <v>3622</v>
      </c>
      <c r="L15" s="16" t="s">
        <v>4253</v>
      </c>
      <c r="M15" s="20">
        <v>1</v>
      </c>
      <c r="N15" s="16" t="s">
        <v>4252</v>
      </c>
      <c r="O15" s="15">
        <v>113</v>
      </c>
      <c r="P15" s="16" t="s">
        <v>4253</v>
      </c>
      <c r="Q15" s="20">
        <v>1</v>
      </c>
      <c r="R15" s="16" t="s">
        <v>4252</v>
      </c>
      <c r="S15" s="15">
        <v>62</v>
      </c>
      <c r="T15" s="16" t="s">
        <v>4253</v>
      </c>
      <c r="U15" s="20">
        <v>1</v>
      </c>
      <c r="V15" s="16" t="s">
        <v>4252</v>
      </c>
      <c r="W15" s="15">
        <v>56559</v>
      </c>
      <c r="X15" s="16" t="s">
        <v>4252</v>
      </c>
      <c r="Y15" s="15">
        <v>56559</v>
      </c>
      <c r="Z15" s="16" t="s">
        <v>4254</v>
      </c>
      <c r="AA15" s="15">
        <v>55808</v>
      </c>
      <c r="AB15" s="16" t="s">
        <v>4255</v>
      </c>
      <c r="AC15" s="20">
        <v>1.0168779999999999</v>
      </c>
      <c r="AD15" s="16" t="s">
        <v>4254</v>
      </c>
      <c r="AE15" s="15">
        <v>5749</v>
      </c>
      <c r="AF15" s="16" t="s">
        <v>4255</v>
      </c>
      <c r="AG15" s="20">
        <v>0.86916380000000004</v>
      </c>
      <c r="AH15" s="16" t="s">
        <v>4254</v>
      </c>
      <c r="AI15" s="15">
        <v>149</v>
      </c>
      <c r="AJ15" s="16" t="s">
        <v>4255</v>
      </c>
      <c r="AK15" s="20">
        <v>0.9077788</v>
      </c>
      <c r="AL15" s="16" t="s">
        <v>4254</v>
      </c>
      <c r="AM15" s="15">
        <v>114</v>
      </c>
      <c r="AN15" s="16" t="s">
        <v>4255</v>
      </c>
      <c r="AO15" s="20">
        <v>0.9975058</v>
      </c>
      <c r="AP15" s="16" t="s">
        <v>4256</v>
      </c>
      <c r="AQ15" s="15">
        <v>53978</v>
      </c>
      <c r="AR15" s="16" t="s">
        <v>4257</v>
      </c>
      <c r="AS15" s="20">
        <v>1.0439179999999999</v>
      </c>
      <c r="AT15" s="16" t="s">
        <v>4256</v>
      </c>
      <c r="AU15" s="15">
        <v>6774</v>
      </c>
      <c r="AV15" s="16" t="s">
        <v>4257</v>
      </c>
      <c r="AW15" s="20">
        <v>0.98682239999999999</v>
      </c>
      <c r="AX15" s="16" t="s">
        <v>4256</v>
      </c>
      <c r="AY15" s="15">
        <v>838</v>
      </c>
      <c r="AZ15" s="16" t="s">
        <v>4257</v>
      </c>
      <c r="BA15" s="20">
        <v>0.90794900000000001</v>
      </c>
      <c r="BB15" s="16" t="s">
        <v>4256</v>
      </c>
      <c r="BC15" s="15">
        <v>101</v>
      </c>
      <c r="BD15" s="16" t="s">
        <v>4257</v>
      </c>
      <c r="BE15" s="20">
        <v>1.0370440000000001</v>
      </c>
      <c r="BF15" s="16" t="s">
        <v>4258</v>
      </c>
      <c r="BG15" s="15">
        <v>54126</v>
      </c>
      <c r="BH15" s="16" t="s">
        <v>4259</v>
      </c>
      <c r="BI15" s="20">
        <v>1.075278</v>
      </c>
      <c r="BJ15" s="16" t="s">
        <v>4258</v>
      </c>
      <c r="BK15" s="15">
        <v>7721</v>
      </c>
      <c r="BL15" s="16" t="s">
        <v>4259</v>
      </c>
      <c r="BM15" s="20">
        <v>0.98623159999999999</v>
      </c>
      <c r="BN15" s="16" t="s">
        <v>4258</v>
      </c>
      <c r="BO15" s="15">
        <v>991</v>
      </c>
      <c r="BP15" s="16" t="s">
        <v>4259</v>
      </c>
      <c r="BQ15" s="20">
        <v>1.0140279999999999</v>
      </c>
      <c r="BR15" s="16" t="s">
        <v>4258</v>
      </c>
      <c r="BS15" s="15">
        <v>69</v>
      </c>
      <c r="BT15" s="16" t="s">
        <v>4259</v>
      </c>
      <c r="BU15" s="20">
        <v>1.064449</v>
      </c>
      <c r="BV15" s="16" t="s">
        <v>4260</v>
      </c>
      <c r="BW15" s="15">
        <v>58355</v>
      </c>
      <c r="BX15" s="16" t="s">
        <v>4261</v>
      </c>
      <c r="BY15" s="20">
        <v>1.1358969999999999</v>
      </c>
      <c r="BZ15" s="16" t="s">
        <v>4260</v>
      </c>
      <c r="CA15" s="15">
        <v>8804</v>
      </c>
      <c r="CB15" s="16" t="s">
        <v>4261</v>
      </c>
      <c r="CC15" s="20">
        <v>1.039104</v>
      </c>
      <c r="CD15" s="16" t="s">
        <v>4260</v>
      </c>
      <c r="CE15" s="15">
        <v>1359</v>
      </c>
      <c r="CF15" s="16" t="s">
        <v>4261</v>
      </c>
      <c r="CG15" s="20">
        <v>1.0910120000000001</v>
      </c>
      <c r="CH15" s="16" t="s">
        <v>4260</v>
      </c>
      <c r="CI15" s="15">
        <v>111</v>
      </c>
      <c r="CJ15" s="16" t="s">
        <v>4261</v>
      </c>
      <c r="CK15" s="20">
        <v>1.124071</v>
      </c>
      <c r="CL15" s="16" t="s">
        <v>4796</v>
      </c>
      <c r="CM15" s="15">
        <f>SUM(A2L308C10)/A2L308C1</f>
        <v>56559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470749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470749</v>
      </c>
      <c r="X16" s="16" t="s">
        <v>4252</v>
      </c>
      <c r="Y16" s="15">
        <v>470749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780653</v>
      </c>
      <c r="AF16" s="16" t="s">
        <v>4255</v>
      </c>
      <c r="AG16" s="20">
        <v>0.68856130000000004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880908</v>
      </c>
      <c r="AV16" s="16" t="s">
        <v>4257</v>
      </c>
      <c r="AW16" s="20">
        <v>0.60941369999999995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716394</v>
      </c>
      <c r="BL16" s="16" t="s">
        <v>4259</v>
      </c>
      <c r="BM16" s="20">
        <v>0.79371910000000001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590623</v>
      </c>
      <c r="CB16" s="16" t="s">
        <v>4261</v>
      </c>
      <c r="CC16" s="20">
        <v>0.97981940000000001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470749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27420</v>
      </c>
      <c r="H18" s="16" t="s">
        <v>4253</v>
      </c>
      <c r="I18" s="20">
        <v>1</v>
      </c>
      <c r="J18" s="16" t="s">
        <v>4252</v>
      </c>
      <c r="K18" s="15">
        <v>1951</v>
      </c>
      <c r="L18" s="16" t="s">
        <v>4253</v>
      </c>
      <c r="M18" s="20">
        <v>1</v>
      </c>
      <c r="N18" s="16" t="s">
        <v>4252</v>
      </c>
      <c r="O18" s="15">
        <v>71</v>
      </c>
      <c r="P18" s="16" t="s">
        <v>4253</v>
      </c>
      <c r="Q18" s="20">
        <v>1</v>
      </c>
      <c r="R18" s="16" t="s">
        <v>4252</v>
      </c>
      <c r="S18" s="15">
        <v>1294</v>
      </c>
      <c r="T18" s="16" t="s">
        <v>4253</v>
      </c>
      <c r="U18" s="20">
        <v>1</v>
      </c>
      <c r="V18" s="16" t="s">
        <v>4252</v>
      </c>
      <c r="W18" s="15">
        <v>30736</v>
      </c>
      <c r="X18" s="16" t="s">
        <v>4252</v>
      </c>
      <c r="Y18" s="15">
        <v>30736</v>
      </c>
      <c r="Z18" s="16" t="s">
        <v>4254</v>
      </c>
      <c r="AA18" s="15">
        <v>30375</v>
      </c>
      <c r="AB18" s="16" t="s">
        <v>4255</v>
      </c>
      <c r="AC18" s="20">
        <v>1.0168779999999999</v>
      </c>
      <c r="AD18" s="16" t="s">
        <v>4254</v>
      </c>
      <c r="AE18" s="15">
        <v>2710</v>
      </c>
      <c r="AF18" s="16" t="s">
        <v>4255</v>
      </c>
      <c r="AG18" s="20">
        <v>0.86916380000000004</v>
      </c>
      <c r="AH18" s="16" t="s">
        <v>4254</v>
      </c>
      <c r="AI18" s="15">
        <v>202</v>
      </c>
      <c r="AJ18" s="16" t="s">
        <v>4255</v>
      </c>
      <c r="AK18" s="20">
        <v>0.9077788</v>
      </c>
      <c r="AL18" s="16" t="s">
        <v>4254</v>
      </c>
      <c r="AM18" s="15">
        <v>1428</v>
      </c>
      <c r="AN18" s="16" t="s">
        <v>4255</v>
      </c>
      <c r="AO18" s="20">
        <v>0.9975058</v>
      </c>
      <c r="AP18" s="16" t="s">
        <v>4256</v>
      </c>
      <c r="AQ18" s="15">
        <v>32275</v>
      </c>
      <c r="AR18" s="16" t="s">
        <v>4257</v>
      </c>
      <c r="AS18" s="20">
        <v>1.0439179999999999</v>
      </c>
      <c r="AT18" s="16" t="s">
        <v>4256</v>
      </c>
      <c r="AU18" s="15">
        <v>3064</v>
      </c>
      <c r="AV18" s="16" t="s">
        <v>4257</v>
      </c>
      <c r="AW18" s="20">
        <v>0.98682239999999999</v>
      </c>
      <c r="AX18" s="16" t="s">
        <v>4256</v>
      </c>
      <c r="AY18" s="15">
        <v>476</v>
      </c>
      <c r="AZ18" s="16" t="s">
        <v>4257</v>
      </c>
      <c r="BA18" s="20">
        <v>0.90794900000000001</v>
      </c>
      <c r="BB18" s="16" t="s">
        <v>4256</v>
      </c>
      <c r="BC18" s="15">
        <v>1313</v>
      </c>
      <c r="BD18" s="16" t="s">
        <v>4257</v>
      </c>
      <c r="BE18" s="20">
        <v>1.0370440000000001</v>
      </c>
      <c r="BF18" s="16" t="s">
        <v>4258</v>
      </c>
      <c r="BG18" s="15">
        <v>33418</v>
      </c>
      <c r="BH18" s="16" t="s">
        <v>4259</v>
      </c>
      <c r="BI18" s="20">
        <v>1.075278</v>
      </c>
      <c r="BJ18" s="16" t="s">
        <v>4258</v>
      </c>
      <c r="BK18" s="15">
        <v>2505</v>
      </c>
      <c r="BL18" s="16" t="s">
        <v>4259</v>
      </c>
      <c r="BM18" s="20">
        <v>0.98623159999999999</v>
      </c>
      <c r="BN18" s="16" t="s">
        <v>4258</v>
      </c>
      <c r="BO18" s="15">
        <v>580</v>
      </c>
      <c r="BP18" s="16" t="s">
        <v>4259</v>
      </c>
      <c r="BQ18" s="20">
        <v>1.0140279999999999</v>
      </c>
      <c r="BR18" s="16" t="s">
        <v>4258</v>
      </c>
      <c r="BS18" s="15">
        <v>1220</v>
      </c>
      <c r="BT18" s="16" t="s">
        <v>4259</v>
      </c>
      <c r="BU18" s="20">
        <v>1.064449</v>
      </c>
      <c r="BV18" s="16" t="s">
        <v>4260</v>
      </c>
      <c r="BW18" s="15">
        <v>36985</v>
      </c>
      <c r="BX18" s="16" t="s">
        <v>4261</v>
      </c>
      <c r="BY18" s="20">
        <v>1.1358969999999999</v>
      </c>
      <c r="BZ18" s="16" t="s">
        <v>4260</v>
      </c>
      <c r="CA18" s="15">
        <v>2371</v>
      </c>
      <c r="CB18" s="16" t="s">
        <v>4261</v>
      </c>
      <c r="CC18" s="20">
        <v>1.039104</v>
      </c>
      <c r="CD18" s="16" t="s">
        <v>4260</v>
      </c>
      <c r="CE18" s="15">
        <v>610</v>
      </c>
      <c r="CF18" s="16" t="s">
        <v>4261</v>
      </c>
      <c r="CG18" s="20">
        <v>1.0910120000000001</v>
      </c>
      <c r="CH18" s="16" t="s">
        <v>4260</v>
      </c>
      <c r="CI18" s="15">
        <v>1509</v>
      </c>
      <c r="CJ18" s="16" t="s">
        <v>4261</v>
      </c>
      <c r="CK18" s="20">
        <v>1.124071</v>
      </c>
      <c r="CL18" s="16" t="s">
        <v>4799</v>
      </c>
      <c r="CM18" s="15">
        <f>SUM(A2L311C10)/A2L311C1</f>
        <v>30736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12</v>
      </c>
      <c r="H20" s="16" t="s">
        <v>4253</v>
      </c>
      <c r="I20" s="20">
        <v>1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7431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7443</v>
      </c>
      <c r="X20" s="16" t="s">
        <v>4252</v>
      </c>
      <c r="Y20" s="15">
        <v>7443</v>
      </c>
      <c r="Z20" s="16" t="s">
        <v>4254</v>
      </c>
      <c r="AA20" s="15">
        <v>46</v>
      </c>
      <c r="AB20" s="16" t="s">
        <v>4255</v>
      </c>
      <c r="AC20" s="20">
        <v>1.0168779999999999</v>
      </c>
      <c r="AD20" s="16" t="s">
        <v>4254</v>
      </c>
      <c r="AE20" s="15">
        <v>0</v>
      </c>
      <c r="AF20" s="16" t="s">
        <v>4255</v>
      </c>
      <c r="AG20" s="20">
        <v>0</v>
      </c>
      <c r="AH20" s="16" t="s">
        <v>4254</v>
      </c>
      <c r="AI20" s="15">
        <v>7230</v>
      </c>
      <c r="AJ20" s="16" t="s">
        <v>4255</v>
      </c>
      <c r="AK20" s="20">
        <v>0.9077788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71</v>
      </c>
      <c r="AR20" s="16" t="s">
        <v>4257</v>
      </c>
      <c r="AS20" s="20">
        <v>1.0439179999999999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15638</v>
      </c>
      <c r="AZ20" s="16" t="s">
        <v>4257</v>
      </c>
      <c r="BA20" s="20">
        <v>0.90794900000000001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193</v>
      </c>
      <c r="BH20" s="16" t="s">
        <v>4259</v>
      </c>
      <c r="BI20" s="20">
        <v>1.075278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9922</v>
      </c>
      <c r="BP20" s="16" t="s">
        <v>4259</v>
      </c>
      <c r="BQ20" s="20">
        <v>1.0140279999999999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79</v>
      </c>
      <c r="BX20" s="16" t="s">
        <v>4261</v>
      </c>
      <c r="BY20" s="20">
        <v>1.1358969999999999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9027</v>
      </c>
      <c r="CF20" s="16" t="s">
        <v>4261</v>
      </c>
      <c r="CG20" s="20">
        <v>1.0910120000000001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7443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294396</v>
      </c>
      <c r="T21" s="16" t="s">
        <v>4253</v>
      </c>
      <c r="U21" s="20">
        <v>1</v>
      </c>
      <c r="V21" s="16" t="s">
        <v>4252</v>
      </c>
      <c r="W21" s="15">
        <v>294396</v>
      </c>
      <c r="X21" s="16" t="s">
        <v>4252</v>
      </c>
      <c r="Y21" s="15">
        <v>294396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343417</v>
      </c>
      <c r="AN21" s="16" t="s">
        <v>4255</v>
      </c>
      <c r="AO21" s="20">
        <v>0.9975058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355484</v>
      </c>
      <c r="BD21" s="16" t="s">
        <v>4257</v>
      </c>
      <c r="BE21" s="20">
        <v>1.0370440000000001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393416</v>
      </c>
      <c r="BT21" s="16" t="s">
        <v>4259</v>
      </c>
      <c r="BU21" s="20">
        <v>1.064449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385545</v>
      </c>
      <c r="CJ21" s="16" t="s">
        <v>4261</v>
      </c>
      <c r="CK21" s="20">
        <v>1.124071</v>
      </c>
      <c r="CL21" s="16" t="s">
        <v>4802</v>
      </c>
      <c r="CM21" s="15">
        <f>SUM(A2L314C10)/A2L314C1</f>
        <v>294396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44739</v>
      </c>
      <c r="T22" s="16" t="s">
        <v>4253</v>
      </c>
      <c r="U22" s="20">
        <v>1</v>
      </c>
      <c r="V22" s="16" t="s">
        <v>4252</v>
      </c>
      <c r="W22" s="15">
        <v>44739</v>
      </c>
      <c r="X22" s="16" t="s">
        <v>4252</v>
      </c>
      <c r="Y22" s="15">
        <v>44739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44440</v>
      </c>
      <c r="AN22" s="16" t="s">
        <v>4255</v>
      </c>
      <c r="AO22" s="20">
        <v>0.9975058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20417</v>
      </c>
      <c r="BD22" s="16" t="s">
        <v>4257</v>
      </c>
      <c r="BE22" s="20">
        <v>1.0370440000000001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28362</v>
      </c>
      <c r="BT22" s="16" t="s">
        <v>4259</v>
      </c>
      <c r="BU22" s="20">
        <v>1.064449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23607</v>
      </c>
      <c r="CJ22" s="16" t="s">
        <v>4261</v>
      </c>
      <c r="CK22" s="20">
        <v>1.124071</v>
      </c>
      <c r="CL22" s="16" t="s">
        <v>4803</v>
      </c>
      <c r="CM22" s="15">
        <f>SUM(A2L315C10)/A2L315C1</f>
        <v>44739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71605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71605</v>
      </c>
      <c r="X23" s="16" t="s">
        <v>4252</v>
      </c>
      <c r="Y23" s="15">
        <v>71605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76106</v>
      </c>
      <c r="AJ23" s="16" t="s">
        <v>4255</v>
      </c>
      <c r="AK23" s="20">
        <v>0.9077788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79475</v>
      </c>
      <c r="AZ23" s="16" t="s">
        <v>4257</v>
      </c>
      <c r="BA23" s="20">
        <v>0.90794900000000001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77047</v>
      </c>
      <c r="BP23" s="16" t="s">
        <v>4259</v>
      </c>
      <c r="BQ23" s="20">
        <v>1.0140279999999999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79073</v>
      </c>
      <c r="CF23" s="16" t="s">
        <v>4261</v>
      </c>
      <c r="CG23" s="20">
        <v>1.0910120000000001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71605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31526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31526</v>
      </c>
      <c r="X24" s="16" t="s">
        <v>4252</v>
      </c>
      <c r="Y24" s="15">
        <v>31526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28761</v>
      </c>
      <c r="AJ24" s="16" t="s">
        <v>4255</v>
      </c>
      <c r="AK24" s="20">
        <v>0.9077788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31526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7808</v>
      </c>
      <c r="H25" s="16" t="s">
        <v>4253</v>
      </c>
      <c r="I25" s="20">
        <v>1</v>
      </c>
      <c r="J25" s="16" t="s">
        <v>4252</v>
      </c>
      <c r="K25" s="15">
        <v>359</v>
      </c>
      <c r="L25" s="16" t="s">
        <v>4253</v>
      </c>
      <c r="M25" s="20">
        <v>1</v>
      </c>
      <c r="N25" s="16" t="s">
        <v>4252</v>
      </c>
      <c r="O25" s="15">
        <v>1345</v>
      </c>
      <c r="P25" s="16" t="s">
        <v>4253</v>
      </c>
      <c r="Q25" s="20">
        <v>1</v>
      </c>
      <c r="R25" s="16" t="s">
        <v>4252</v>
      </c>
      <c r="S25" s="15">
        <v>183</v>
      </c>
      <c r="T25" s="16" t="s">
        <v>4253</v>
      </c>
      <c r="U25" s="20">
        <v>1</v>
      </c>
      <c r="V25" s="16" t="s">
        <v>4252</v>
      </c>
      <c r="W25" s="15">
        <v>9695</v>
      </c>
      <c r="X25" s="16" t="s">
        <v>4252</v>
      </c>
      <c r="Y25" s="15">
        <v>9695</v>
      </c>
      <c r="Z25" s="16" t="s">
        <v>4254</v>
      </c>
      <c r="AA25" s="15">
        <v>8917</v>
      </c>
      <c r="AB25" s="16" t="s">
        <v>4255</v>
      </c>
      <c r="AC25" s="20">
        <v>1.0168779999999999</v>
      </c>
      <c r="AD25" s="16" t="s">
        <v>4254</v>
      </c>
      <c r="AE25" s="15">
        <v>178</v>
      </c>
      <c r="AF25" s="16" t="s">
        <v>4255</v>
      </c>
      <c r="AG25" s="20">
        <v>0.86916380000000004</v>
      </c>
      <c r="AH25" s="16" t="s">
        <v>4254</v>
      </c>
      <c r="AI25" s="15">
        <v>4162</v>
      </c>
      <c r="AJ25" s="16" t="s">
        <v>4255</v>
      </c>
      <c r="AK25" s="20">
        <v>0.9077788</v>
      </c>
      <c r="AL25" s="16" t="s">
        <v>4254</v>
      </c>
      <c r="AM25" s="15">
        <v>606</v>
      </c>
      <c r="AN25" s="16" t="s">
        <v>4255</v>
      </c>
      <c r="AO25" s="20">
        <v>0.9975058</v>
      </c>
      <c r="AP25" s="16" t="s">
        <v>4256</v>
      </c>
      <c r="AQ25" s="15">
        <v>8439</v>
      </c>
      <c r="AR25" s="16" t="s">
        <v>4257</v>
      </c>
      <c r="AS25" s="20">
        <v>1.0439179999999999</v>
      </c>
      <c r="AT25" s="16" t="s">
        <v>4256</v>
      </c>
      <c r="AU25" s="15">
        <v>5</v>
      </c>
      <c r="AV25" s="16" t="s">
        <v>4257</v>
      </c>
      <c r="AW25" s="20">
        <v>0.98682239999999999</v>
      </c>
      <c r="AX25" s="16" t="s">
        <v>4256</v>
      </c>
      <c r="AY25" s="15">
        <v>8764</v>
      </c>
      <c r="AZ25" s="16" t="s">
        <v>4257</v>
      </c>
      <c r="BA25" s="20">
        <v>0.90794900000000001</v>
      </c>
      <c r="BB25" s="16" t="s">
        <v>4256</v>
      </c>
      <c r="BC25" s="15">
        <v>857</v>
      </c>
      <c r="BD25" s="16" t="s">
        <v>4257</v>
      </c>
      <c r="BE25" s="20">
        <v>1.0370440000000001</v>
      </c>
      <c r="BF25" s="16" t="s">
        <v>4258</v>
      </c>
      <c r="BG25" s="15">
        <v>6709</v>
      </c>
      <c r="BH25" s="16" t="s">
        <v>4259</v>
      </c>
      <c r="BI25" s="20">
        <v>1.075278</v>
      </c>
      <c r="BJ25" s="16" t="s">
        <v>4258</v>
      </c>
      <c r="BK25" s="15">
        <v>1148</v>
      </c>
      <c r="BL25" s="16" t="s">
        <v>4259</v>
      </c>
      <c r="BM25" s="20">
        <v>0.98623159999999999</v>
      </c>
      <c r="BN25" s="16" t="s">
        <v>4258</v>
      </c>
      <c r="BO25" s="15">
        <v>15520</v>
      </c>
      <c r="BP25" s="16" t="s">
        <v>4259</v>
      </c>
      <c r="BQ25" s="20">
        <v>1.0140279999999999</v>
      </c>
      <c r="BR25" s="16" t="s">
        <v>4258</v>
      </c>
      <c r="BS25" s="15">
        <v>584</v>
      </c>
      <c r="BT25" s="16" t="s">
        <v>4259</v>
      </c>
      <c r="BU25" s="20">
        <v>1.064449</v>
      </c>
      <c r="BV25" s="16" t="s">
        <v>4260</v>
      </c>
      <c r="BW25" s="15">
        <v>12952</v>
      </c>
      <c r="BX25" s="16" t="s">
        <v>4261</v>
      </c>
      <c r="BY25" s="20">
        <v>1.1358969999999999</v>
      </c>
      <c r="BZ25" s="16" t="s">
        <v>4260</v>
      </c>
      <c r="CA25" s="15">
        <v>790</v>
      </c>
      <c r="CB25" s="16" t="s">
        <v>4261</v>
      </c>
      <c r="CC25" s="20">
        <v>1.039104</v>
      </c>
      <c r="CD25" s="16" t="s">
        <v>4260</v>
      </c>
      <c r="CE25" s="15">
        <v>14801</v>
      </c>
      <c r="CF25" s="16" t="s">
        <v>4261</v>
      </c>
      <c r="CG25" s="20">
        <v>1.0910120000000001</v>
      </c>
      <c r="CH25" s="16" t="s">
        <v>4260</v>
      </c>
      <c r="CI25" s="15">
        <v>665</v>
      </c>
      <c r="CJ25" s="16" t="s">
        <v>4261</v>
      </c>
      <c r="CK25" s="20">
        <v>1.124071</v>
      </c>
      <c r="CL25" s="16" t="s">
        <v>4806</v>
      </c>
      <c r="CM25" s="15">
        <f>SUM(A2L318C10)/A2L318C1</f>
        <v>9695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648433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478551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49498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404525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1581007</v>
      </c>
      <c r="X26" s="16" t="s">
        <v>4812</v>
      </c>
      <c r="Y26" s="17">
        <f>SUM(A2L301C11:A2L318C11)-2*SUM(A2L317C11)</f>
        <v>1581007</v>
      </c>
      <c r="Z26" s="16" t="s">
        <v>4813</v>
      </c>
      <c r="AA26" s="17">
        <f>SUM(A2L301C12:A2L318C12)-2*SUM(A2L317C12)</f>
        <v>722421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790817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59616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464299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754381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893216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121844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452355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785672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729422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123112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521809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849425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604441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123419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523365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1581007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15955</v>
      </c>
      <c r="H27" s="16" t="s">
        <v>4253</v>
      </c>
      <c r="I27" s="20">
        <v>1</v>
      </c>
      <c r="J27" s="16" t="s">
        <v>4252</v>
      </c>
      <c r="K27" s="15">
        <v>1176</v>
      </c>
      <c r="L27" s="16" t="s">
        <v>4253</v>
      </c>
      <c r="M27" s="20">
        <v>1</v>
      </c>
      <c r="N27" s="16" t="s">
        <v>4252</v>
      </c>
      <c r="O27" s="15">
        <v>124</v>
      </c>
      <c r="P27" s="16" t="s">
        <v>4253</v>
      </c>
      <c r="Q27" s="20">
        <v>1</v>
      </c>
      <c r="R27" s="16" t="s">
        <v>4252</v>
      </c>
      <c r="S27" s="15">
        <v>3331</v>
      </c>
      <c r="T27" s="16" t="s">
        <v>4253</v>
      </c>
      <c r="U27" s="20">
        <v>1</v>
      </c>
      <c r="V27" s="16" t="s">
        <v>4252</v>
      </c>
      <c r="W27" s="15">
        <v>20586</v>
      </c>
      <c r="X27" s="16" t="s">
        <v>4252</v>
      </c>
      <c r="Y27" s="15">
        <v>20586</v>
      </c>
      <c r="Z27" s="16" t="s">
        <v>4254</v>
      </c>
      <c r="AA27" s="15">
        <v>4749</v>
      </c>
      <c r="AB27" s="16" t="s">
        <v>4255</v>
      </c>
      <c r="AC27" s="20">
        <v>1.0168779999999999</v>
      </c>
      <c r="AD27" s="16" t="s">
        <v>4254</v>
      </c>
      <c r="AE27" s="15">
        <v>971</v>
      </c>
      <c r="AF27" s="16" t="s">
        <v>4255</v>
      </c>
      <c r="AG27" s="20">
        <v>0.86916380000000004</v>
      </c>
      <c r="AH27" s="16" t="s">
        <v>4254</v>
      </c>
      <c r="AI27" s="15">
        <v>174</v>
      </c>
      <c r="AJ27" s="16" t="s">
        <v>4255</v>
      </c>
      <c r="AK27" s="20">
        <v>0.9077788</v>
      </c>
      <c r="AL27" s="16" t="s">
        <v>4254</v>
      </c>
      <c r="AM27" s="15">
        <v>2964</v>
      </c>
      <c r="AN27" s="16" t="s">
        <v>4255</v>
      </c>
      <c r="AO27" s="20">
        <v>0.9975058</v>
      </c>
      <c r="AP27" s="16" t="s">
        <v>4256</v>
      </c>
      <c r="AQ27" s="15">
        <v>4751</v>
      </c>
      <c r="AR27" s="16" t="s">
        <v>4257</v>
      </c>
      <c r="AS27" s="20">
        <v>1.0439179999999999</v>
      </c>
      <c r="AT27" s="16" t="s">
        <v>4256</v>
      </c>
      <c r="AU27" s="15">
        <v>1090</v>
      </c>
      <c r="AV27" s="16" t="s">
        <v>4257</v>
      </c>
      <c r="AW27" s="20">
        <v>0.98682239999999999</v>
      </c>
      <c r="AX27" s="16" t="s">
        <v>4256</v>
      </c>
      <c r="AY27" s="15">
        <v>2088</v>
      </c>
      <c r="AZ27" s="16" t="s">
        <v>4257</v>
      </c>
      <c r="BA27" s="20">
        <v>0.90794900000000001</v>
      </c>
      <c r="BB27" s="16" t="s">
        <v>4256</v>
      </c>
      <c r="BC27" s="15">
        <v>2719</v>
      </c>
      <c r="BD27" s="16" t="s">
        <v>4257</v>
      </c>
      <c r="BE27" s="20">
        <v>1.0370440000000001</v>
      </c>
      <c r="BF27" s="16" t="s">
        <v>4258</v>
      </c>
      <c r="BG27" s="15">
        <v>5733</v>
      </c>
      <c r="BH27" s="16" t="s">
        <v>4259</v>
      </c>
      <c r="BI27" s="20">
        <v>1.075278</v>
      </c>
      <c r="BJ27" s="16" t="s">
        <v>4258</v>
      </c>
      <c r="BK27" s="15">
        <v>950</v>
      </c>
      <c r="BL27" s="16" t="s">
        <v>4259</v>
      </c>
      <c r="BM27" s="20">
        <v>0.98623159999999999</v>
      </c>
      <c r="BN27" s="16" t="s">
        <v>4258</v>
      </c>
      <c r="BO27" s="15">
        <v>2508</v>
      </c>
      <c r="BP27" s="16" t="s">
        <v>4259</v>
      </c>
      <c r="BQ27" s="20">
        <v>1.0140279999999999</v>
      </c>
      <c r="BR27" s="16" t="s">
        <v>4258</v>
      </c>
      <c r="BS27" s="15">
        <v>3524</v>
      </c>
      <c r="BT27" s="16" t="s">
        <v>4259</v>
      </c>
      <c r="BU27" s="20">
        <v>1.064449</v>
      </c>
      <c r="BV27" s="16" t="s">
        <v>4260</v>
      </c>
      <c r="BW27" s="15">
        <v>6581</v>
      </c>
      <c r="BX27" s="16" t="s">
        <v>4261</v>
      </c>
      <c r="BY27" s="20">
        <v>1.1358969999999999</v>
      </c>
      <c r="BZ27" s="16" t="s">
        <v>4260</v>
      </c>
      <c r="CA27" s="15">
        <v>1074</v>
      </c>
      <c r="CB27" s="16" t="s">
        <v>4261</v>
      </c>
      <c r="CC27" s="20">
        <v>1.039104</v>
      </c>
      <c r="CD27" s="16" t="s">
        <v>4260</v>
      </c>
      <c r="CE27" s="15">
        <v>2849</v>
      </c>
      <c r="CF27" s="16" t="s">
        <v>4261</v>
      </c>
      <c r="CG27" s="20">
        <v>1.0910120000000001</v>
      </c>
      <c r="CH27" s="16" t="s">
        <v>4260</v>
      </c>
      <c r="CI27" s="15">
        <v>4704</v>
      </c>
      <c r="CJ27" s="16" t="s">
        <v>4261</v>
      </c>
      <c r="CK27" s="20">
        <v>1.124071</v>
      </c>
      <c r="CL27" s="16" t="s">
        <v>4830</v>
      </c>
      <c r="CM27" s="15">
        <f>SUM(A2L320C10)/A2L320C1</f>
        <v>20586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119367</v>
      </c>
      <c r="H28" s="16" t="s">
        <v>4253</v>
      </c>
      <c r="I28" s="20">
        <v>1</v>
      </c>
      <c r="J28" s="16" t="s">
        <v>4252</v>
      </c>
      <c r="K28" s="15">
        <v>586</v>
      </c>
      <c r="L28" s="16" t="s">
        <v>4253</v>
      </c>
      <c r="M28" s="20">
        <v>1</v>
      </c>
      <c r="N28" s="16" t="s">
        <v>4252</v>
      </c>
      <c r="O28" s="15">
        <v>113</v>
      </c>
      <c r="P28" s="16" t="s">
        <v>4253</v>
      </c>
      <c r="Q28" s="20">
        <v>1</v>
      </c>
      <c r="R28" s="16" t="s">
        <v>4252</v>
      </c>
      <c r="S28" s="15">
        <v>7401</v>
      </c>
      <c r="T28" s="16" t="s">
        <v>4253</v>
      </c>
      <c r="U28" s="20">
        <v>1</v>
      </c>
      <c r="V28" s="16" t="s">
        <v>4252</v>
      </c>
      <c r="W28" s="15">
        <v>127467</v>
      </c>
      <c r="X28" s="16" t="s">
        <v>4252</v>
      </c>
      <c r="Y28" s="15">
        <v>127467</v>
      </c>
      <c r="Z28" s="16" t="s">
        <v>4254</v>
      </c>
      <c r="AA28" s="15">
        <v>137701</v>
      </c>
      <c r="AB28" s="16" t="s">
        <v>4255</v>
      </c>
      <c r="AC28" s="20">
        <v>1.0168779999999999</v>
      </c>
      <c r="AD28" s="16" t="s">
        <v>4254</v>
      </c>
      <c r="AE28" s="15">
        <v>702</v>
      </c>
      <c r="AF28" s="16" t="s">
        <v>4255</v>
      </c>
      <c r="AG28" s="20">
        <v>0.86916380000000004</v>
      </c>
      <c r="AH28" s="16" t="s">
        <v>4254</v>
      </c>
      <c r="AI28" s="15">
        <v>105</v>
      </c>
      <c r="AJ28" s="16" t="s">
        <v>4255</v>
      </c>
      <c r="AK28" s="20">
        <v>0.9077788</v>
      </c>
      <c r="AL28" s="16" t="s">
        <v>4254</v>
      </c>
      <c r="AM28" s="15">
        <v>8845</v>
      </c>
      <c r="AN28" s="16" t="s">
        <v>4255</v>
      </c>
      <c r="AO28" s="20">
        <v>0.9975058</v>
      </c>
      <c r="AP28" s="16" t="s">
        <v>4256</v>
      </c>
      <c r="AQ28" s="15">
        <v>146128</v>
      </c>
      <c r="AR28" s="16" t="s">
        <v>4257</v>
      </c>
      <c r="AS28" s="20">
        <v>1.0439179999999999</v>
      </c>
      <c r="AT28" s="16" t="s">
        <v>4256</v>
      </c>
      <c r="AU28" s="15">
        <v>736</v>
      </c>
      <c r="AV28" s="16" t="s">
        <v>4257</v>
      </c>
      <c r="AW28" s="20">
        <v>0.98682239999999999</v>
      </c>
      <c r="AX28" s="16" t="s">
        <v>4256</v>
      </c>
      <c r="AY28" s="15">
        <v>741</v>
      </c>
      <c r="AZ28" s="16" t="s">
        <v>4257</v>
      </c>
      <c r="BA28" s="20">
        <v>0.90794900000000001</v>
      </c>
      <c r="BB28" s="16" t="s">
        <v>4256</v>
      </c>
      <c r="BC28" s="15">
        <v>9792</v>
      </c>
      <c r="BD28" s="16" t="s">
        <v>4257</v>
      </c>
      <c r="BE28" s="20">
        <v>1.0370440000000001</v>
      </c>
      <c r="BF28" s="16" t="s">
        <v>4258</v>
      </c>
      <c r="BG28" s="15">
        <v>167835</v>
      </c>
      <c r="BH28" s="16" t="s">
        <v>4259</v>
      </c>
      <c r="BI28" s="20">
        <v>1.075278</v>
      </c>
      <c r="BJ28" s="16" t="s">
        <v>4258</v>
      </c>
      <c r="BK28" s="15">
        <v>717</v>
      </c>
      <c r="BL28" s="16" t="s">
        <v>4259</v>
      </c>
      <c r="BM28" s="20">
        <v>0.98623159999999999</v>
      </c>
      <c r="BN28" s="16" t="s">
        <v>4258</v>
      </c>
      <c r="BO28" s="15">
        <v>1064</v>
      </c>
      <c r="BP28" s="16" t="s">
        <v>4259</v>
      </c>
      <c r="BQ28" s="20">
        <v>1.0140279999999999</v>
      </c>
      <c r="BR28" s="16" t="s">
        <v>4258</v>
      </c>
      <c r="BS28" s="15">
        <v>11916</v>
      </c>
      <c r="BT28" s="16" t="s">
        <v>4259</v>
      </c>
      <c r="BU28" s="20">
        <v>1.064449</v>
      </c>
      <c r="BV28" s="16" t="s">
        <v>4260</v>
      </c>
      <c r="BW28" s="15">
        <v>152925</v>
      </c>
      <c r="BX28" s="16" t="s">
        <v>4261</v>
      </c>
      <c r="BY28" s="20">
        <v>1.1358969999999999</v>
      </c>
      <c r="BZ28" s="16" t="s">
        <v>4260</v>
      </c>
      <c r="CA28" s="15">
        <v>677</v>
      </c>
      <c r="CB28" s="16" t="s">
        <v>4261</v>
      </c>
      <c r="CC28" s="20">
        <v>1.039104</v>
      </c>
      <c r="CD28" s="16" t="s">
        <v>4260</v>
      </c>
      <c r="CE28" s="15">
        <v>1097</v>
      </c>
      <c r="CF28" s="16" t="s">
        <v>4261</v>
      </c>
      <c r="CG28" s="20">
        <v>1.0910120000000001</v>
      </c>
      <c r="CH28" s="16" t="s">
        <v>4260</v>
      </c>
      <c r="CI28" s="15">
        <v>14498</v>
      </c>
      <c r="CJ28" s="16" t="s">
        <v>4261</v>
      </c>
      <c r="CK28" s="20">
        <v>1.124071</v>
      </c>
      <c r="CL28" s="16" t="s">
        <v>4831</v>
      </c>
      <c r="CM28" s="15">
        <f>SUM(A2L321C10)/A2L321C1</f>
        <v>127467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25978</v>
      </c>
      <c r="H29" s="16" t="s">
        <v>4253</v>
      </c>
      <c r="I29" s="20">
        <v>1</v>
      </c>
      <c r="J29" s="16" t="s">
        <v>4252</v>
      </c>
      <c r="K29" s="15">
        <v>94</v>
      </c>
      <c r="L29" s="16" t="s">
        <v>4253</v>
      </c>
      <c r="M29" s="20">
        <v>1</v>
      </c>
      <c r="N29" s="16" t="s">
        <v>4252</v>
      </c>
      <c r="O29" s="15">
        <v>17</v>
      </c>
      <c r="P29" s="16" t="s">
        <v>4253</v>
      </c>
      <c r="Q29" s="20">
        <v>1</v>
      </c>
      <c r="R29" s="16" t="s">
        <v>4252</v>
      </c>
      <c r="S29" s="15">
        <v>1189</v>
      </c>
      <c r="T29" s="16" t="s">
        <v>4253</v>
      </c>
      <c r="U29" s="20">
        <v>1</v>
      </c>
      <c r="V29" s="16" t="s">
        <v>4252</v>
      </c>
      <c r="W29" s="15">
        <v>27278</v>
      </c>
      <c r="X29" s="16" t="s">
        <v>4252</v>
      </c>
      <c r="Y29" s="15">
        <v>27278</v>
      </c>
      <c r="Z29" s="16" t="s">
        <v>4254</v>
      </c>
      <c r="AA29" s="15">
        <v>29777</v>
      </c>
      <c r="AB29" s="16" t="s">
        <v>4255</v>
      </c>
      <c r="AC29" s="20">
        <v>1.0168779999999999</v>
      </c>
      <c r="AD29" s="16" t="s">
        <v>4254</v>
      </c>
      <c r="AE29" s="15">
        <v>95</v>
      </c>
      <c r="AF29" s="16" t="s">
        <v>4255</v>
      </c>
      <c r="AG29" s="20">
        <v>0.86916380000000004</v>
      </c>
      <c r="AH29" s="16" t="s">
        <v>4254</v>
      </c>
      <c r="AI29" s="15">
        <v>22</v>
      </c>
      <c r="AJ29" s="16" t="s">
        <v>4255</v>
      </c>
      <c r="AK29" s="20">
        <v>0.9077788</v>
      </c>
      <c r="AL29" s="16" t="s">
        <v>4254</v>
      </c>
      <c r="AM29" s="15">
        <v>1364</v>
      </c>
      <c r="AN29" s="16" t="s">
        <v>4255</v>
      </c>
      <c r="AO29" s="20">
        <v>0.9975058</v>
      </c>
      <c r="AP29" s="16" t="s">
        <v>4256</v>
      </c>
      <c r="AQ29" s="15">
        <v>28691</v>
      </c>
      <c r="AR29" s="16" t="s">
        <v>4257</v>
      </c>
      <c r="AS29" s="20">
        <v>1.0439179999999999</v>
      </c>
      <c r="AT29" s="16" t="s">
        <v>4256</v>
      </c>
      <c r="AU29" s="15">
        <v>93</v>
      </c>
      <c r="AV29" s="16" t="s">
        <v>4257</v>
      </c>
      <c r="AW29" s="20">
        <v>0.98682239999999999</v>
      </c>
      <c r="AX29" s="16" t="s">
        <v>4256</v>
      </c>
      <c r="AY29" s="15">
        <v>2999</v>
      </c>
      <c r="AZ29" s="16" t="s">
        <v>4257</v>
      </c>
      <c r="BA29" s="20">
        <v>0.90794900000000001</v>
      </c>
      <c r="BB29" s="16" t="s">
        <v>4256</v>
      </c>
      <c r="BC29" s="15">
        <v>1492</v>
      </c>
      <c r="BD29" s="16" t="s">
        <v>4257</v>
      </c>
      <c r="BE29" s="20">
        <v>1.0370440000000001</v>
      </c>
      <c r="BF29" s="16" t="s">
        <v>4258</v>
      </c>
      <c r="BG29" s="15">
        <v>30315</v>
      </c>
      <c r="BH29" s="16" t="s">
        <v>4259</v>
      </c>
      <c r="BI29" s="20">
        <v>1.075278</v>
      </c>
      <c r="BJ29" s="16" t="s">
        <v>4258</v>
      </c>
      <c r="BK29" s="15">
        <v>85</v>
      </c>
      <c r="BL29" s="16" t="s">
        <v>4259</v>
      </c>
      <c r="BM29" s="20">
        <v>0.98623159999999999</v>
      </c>
      <c r="BN29" s="16" t="s">
        <v>4258</v>
      </c>
      <c r="BO29" s="15">
        <v>3241</v>
      </c>
      <c r="BP29" s="16" t="s">
        <v>4259</v>
      </c>
      <c r="BQ29" s="20">
        <v>1.0140279999999999</v>
      </c>
      <c r="BR29" s="16" t="s">
        <v>4258</v>
      </c>
      <c r="BS29" s="15">
        <v>1892</v>
      </c>
      <c r="BT29" s="16" t="s">
        <v>4259</v>
      </c>
      <c r="BU29" s="20">
        <v>1.064449</v>
      </c>
      <c r="BV29" s="16" t="s">
        <v>4260</v>
      </c>
      <c r="BW29" s="15">
        <v>37846</v>
      </c>
      <c r="BX29" s="16" t="s">
        <v>4261</v>
      </c>
      <c r="BY29" s="20">
        <v>1.1358969999999999</v>
      </c>
      <c r="BZ29" s="16" t="s">
        <v>4260</v>
      </c>
      <c r="CA29" s="15">
        <v>117</v>
      </c>
      <c r="CB29" s="16" t="s">
        <v>4261</v>
      </c>
      <c r="CC29" s="20">
        <v>1.039104</v>
      </c>
      <c r="CD29" s="16" t="s">
        <v>4260</v>
      </c>
      <c r="CE29" s="15">
        <v>3083</v>
      </c>
      <c r="CF29" s="16" t="s">
        <v>4261</v>
      </c>
      <c r="CG29" s="20">
        <v>1.0910120000000001</v>
      </c>
      <c r="CH29" s="16" t="s">
        <v>4260</v>
      </c>
      <c r="CI29" s="15">
        <v>3207</v>
      </c>
      <c r="CJ29" s="16" t="s">
        <v>4261</v>
      </c>
      <c r="CK29" s="20">
        <v>1.124071</v>
      </c>
      <c r="CL29" s="16" t="s">
        <v>4832</v>
      </c>
      <c r="CM29" s="15">
        <f>SUM(A2L322C10)/A2L322C1</f>
        <v>27278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6934</v>
      </c>
      <c r="H30" s="16" t="s">
        <v>4253</v>
      </c>
      <c r="I30" s="20">
        <v>1</v>
      </c>
      <c r="J30" s="16" t="s">
        <v>4252</v>
      </c>
      <c r="K30" s="15">
        <v>12</v>
      </c>
      <c r="L30" s="16" t="s">
        <v>4253</v>
      </c>
      <c r="M30" s="20">
        <v>1</v>
      </c>
      <c r="N30" s="16" t="s">
        <v>4252</v>
      </c>
      <c r="O30" s="15">
        <v>2</v>
      </c>
      <c r="P30" s="16" t="s">
        <v>4253</v>
      </c>
      <c r="Q30" s="20">
        <v>1</v>
      </c>
      <c r="R30" s="16" t="s">
        <v>4252</v>
      </c>
      <c r="S30" s="15">
        <v>93</v>
      </c>
      <c r="T30" s="16" t="s">
        <v>4253</v>
      </c>
      <c r="U30" s="20">
        <v>1</v>
      </c>
      <c r="V30" s="16" t="s">
        <v>4252</v>
      </c>
      <c r="W30" s="15">
        <v>7041</v>
      </c>
      <c r="X30" s="16" t="s">
        <v>4252</v>
      </c>
      <c r="Y30" s="15">
        <v>7041</v>
      </c>
      <c r="Z30" s="16" t="s">
        <v>4254</v>
      </c>
      <c r="AA30" s="15">
        <v>8731</v>
      </c>
      <c r="AB30" s="16" t="s">
        <v>4255</v>
      </c>
      <c r="AC30" s="20">
        <v>1.0168779999999999</v>
      </c>
      <c r="AD30" s="16" t="s">
        <v>4254</v>
      </c>
      <c r="AE30" s="15">
        <v>24</v>
      </c>
      <c r="AF30" s="16" t="s">
        <v>4255</v>
      </c>
      <c r="AG30" s="20">
        <v>0.86916380000000004</v>
      </c>
      <c r="AH30" s="16" t="s">
        <v>4254</v>
      </c>
      <c r="AI30" s="15">
        <v>1</v>
      </c>
      <c r="AJ30" s="16" t="s">
        <v>4255</v>
      </c>
      <c r="AK30" s="20">
        <v>0.9077788</v>
      </c>
      <c r="AL30" s="16" t="s">
        <v>4254</v>
      </c>
      <c r="AM30" s="15">
        <v>144</v>
      </c>
      <c r="AN30" s="16" t="s">
        <v>4255</v>
      </c>
      <c r="AO30" s="20">
        <v>0.9975058</v>
      </c>
      <c r="AP30" s="16" t="s">
        <v>4256</v>
      </c>
      <c r="AQ30" s="15">
        <v>9864</v>
      </c>
      <c r="AR30" s="16" t="s">
        <v>4257</v>
      </c>
      <c r="AS30" s="20">
        <v>1.0439179999999999</v>
      </c>
      <c r="AT30" s="16" t="s">
        <v>4256</v>
      </c>
      <c r="AU30" s="15">
        <v>21</v>
      </c>
      <c r="AV30" s="16" t="s">
        <v>4257</v>
      </c>
      <c r="AW30" s="20">
        <v>0.98682239999999999</v>
      </c>
      <c r="AX30" s="16" t="s">
        <v>4256</v>
      </c>
      <c r="AY30" s="15">
        <v>381</v>
      </c>
      <c r="AZ30" s="16" t="s">
        <v>4257</v>
      </c>
      <c r="BA30" s="20">
        <v>0.90794900000000001</v>
      </c>
      <c r="BB30" s="16" t="s">
        <v>4256</v>
      </c>
      <c r="BC30" s="15">
        <v>173</v>
      </c>
      <c r="BD30" s="16" t="s">
        <v>4257</v>
      </c>
      <c r="BE30" s="20">
        <v>1.0370440000000001</v>
      </c>
      <c r="BF30" s="16" t="s">
        <v>4258</v>
      </c>
      <c r="BG30" s="15">
        <v>10520</v>
      </c>
      <c r="BH30" s="16" t="s">
        <v>4259</v>
      </c>
      <c r="BI30" s="20">
        <v>1.075278</v>
      </c>
      <c r="BJ30" s="16" t="s">
        <v>4258</v>
      </c>
      <c r="BK30" s="15">
        <v>11</v>
      </c>
      <c r="BL30" s="16" t="s">
        <v>4259</v>
      </c>
      <c r="BM30" s="20">
        <v>0.98623159999999999</v>
      </c>
      <c r="BN30" s="16" t="s">
        <v>4258</v>
      </c>
      <c r="BO30" s="15">
        <v>403</v>
      </c>
      <c r="BP30" s="16" t="s">
        <v>4259</v>
      </c>
      <c r="BQ30" s="20">
        <v>1.0140279999999999</v>
      </c>
      <c r="BR30" s="16" t="s">
        <v>4258</v>
      </c>
      <c r="BS30" s="15">
        <v>163</v>
      </c>
      <c r="BT30" s="16" t="s">
        <v>4259</v>
      </c>
      <c r="BU30" s="20">
        <v>1.064449</v>
      </c>
      <c r="BV30" s="16" t="s">
        <v>4260</v>
      </c>
      <c r="BW30" s="15">
        <v>12456</v>
      </c>
      <c r="BX30" s="16" t="s">
        <v>4261</v>
      </c>
      <c r="BY30" s="20">
        <v>1.1358969999999999</v>
      </c>
      <c r="BZ30" s="16" t="s">
        <v>4260</v>
      </c>
      <c r="CA30" s="15">
        <v>17</v>
      </c>
      <c r="CB30" s="16" t="s">
        <v>4261</v>
      </c>
      <c r="CC30" s="20">
        <v>1.039104</v>
      </c>
      <c r="CD30" s="16" t="s">
        <v>4260</v>
      </c>
      <c r="CE30" s="15">
        <v>387</v>
      </c>
      <c r="CF30" s="16" t="s">
        <v>4261</v>
      </c>
      <c r="CG30" s="20">
        <v>1.0910120000000001</v>
      </c>
      <c r="CH30" s="16" t="s">
        <v>4260</v>
      </c>
      <c r="CI30" s="15">
        <v>294</v>
      </c>
      <c r="CJ30" s="16" t="s">
        <v>4261</v>
      </c>
      <c r="CK30" s="20">
        <v>1.124071</v>
      </c>
      <c r="CL30" s="16" t="s">
        <v>4833</v>
      </c>
      <c r="CM30" s="15">
        <f>SUM(A2L323C10)/A2L323C1</f>
        <v>7041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390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40</v>
      </c>
      <c r="T31" s="16" t="s">
        <v>4253</v>
      </c>
      <c r="U31" s="20">
        <v>1</v>
      </c>
      <c r="V31" s="16" t="s">
        <v>4252</v>
      </c>
      <c r="W31" s="15">
        <v>430</v>
      </c>
      <c r="X31" s="16" t="s">
        <v>4252</v>
      </c>
      <c r="Y31" s="15">
        <v>430</v>
      </c>
      <c r="Z31" s="16" t="s">
        <v>4254</v>
      </c>
      <c r="AA31" s="15">
        <v>367</v>
      </c>
      <c r="AB31" s="16" t="s">
        <v>4255</v>
      </c>
      <c r="AC31" s="20">
        <v>1.0168779999999999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45</v>
      </c>
      <c r="AN31" s="16" t="s">
        <v>4255</v>
      </c>
      <c r="AO31" s="20">
        <v>0.9975058</v>
      </c>
      <c r="AP31" s="16" t="s">
        <v>4256</v>
      </c>
      <c r="AQ31" s="15">
        <v>138</v>
      </c>
      <c r="AR31" s="16" t="s">
        <v>4257</v>
      </c>
      <c r="AS31" s="20">
        <v>1.0439179999999999</v>
      </c>
      <c r="AT31" s="16" t="s">
        <v>4256</v>
      </c>
      <c r="AU31" s="15">
        <v>466</v>
      </c>
      <c r="AV31" s="16" t="s">
        <v>4257</v>
      </c>
      <c r="AW31" s="20">
        <v>0.98682239999999999</v>
      </c>
      <c r="AX31" s="16" t="s">
        <v>4256</v>
      </c>
      <c r="AY31" s="15">
        <v>4026</v>
      </c>
      <c r="AZ31" s="16" t="s">
        <v>4257</v>
      </c>
      <c r="BA31" s="20">
        <v>0.90794900000000001</v>
      </c>
      <c r="BB31" s="16" t="s">
        <v>4256</v>
      </c>
      <c r="BC31" s="15">
        <v>17</v>
      </c>
      <c r="BD31" s="16" t="s">
        <v>4257</v>
      </c>
      <c r="BE31" s="20">
        <v>1.0370440000000001</v>
      </c>
      <c r="BF31" s="16" t="s">
        <v>4258</v>
      </c>
      <c r="BG31" s="15">
        <v>975</v>
      </c>
      <c r="BH31" s="16" t="s">
        <v>4259</v>
      </c>
      <c r="BI31" s="20">
        <v>1.075278</v>
      </c>
      <c r="BJ31" s="16" t="s">
        <v>4258</v>
      </c>
      <c r="BK31" s="15">
        <v>294</v>
      </c>
      <c r="BL31" s="16" t="s">
        <v>4259</v>
      </c>
      <c r="BM31" s="20">
        <v>0.98623159999999999</v>
      </c>
      <c r="BN31" s="16" t="s">
        <v>4258</v>
      </c>
      <c r="BO31" s="15">
        <v>3882</v>
      </c>
      <c r="BP31" s="16" t="s">
        <v>4259</v>
      </c>
      <c r="BQ31" s="20">
        <v>1.0140279999999999</v>
      </c>
      <c r="BR31" s="16" t="s">
        <v>4258</v>
      </c>
      <c r="BS31" s="15">
        <v>81</v>
      </c>
      <c r="BT31" s="16" t="s">
        <v>4259</v>
      </c>
      <c r="BU31" s="20">
        <v>1.064449</v>
      </c>
      <c r="BV31" s="16" t="s">
        <v>4260</v>
      </c>
      <c r="BW31" s="15">
        <v>2234</v>
      </c>
      <c r="BX31" s="16" t="s">
        <v>4261</v>
      </c>
      <c r="BY31" s="20">
        <v>1.1358969999999999</v>
      </c>
      <c r="BZ31" s="16" t="s">
        <v>4260</v>
      </c>
      <c r="CA31" s="15">
        <v>294</v>
      </c>
      <c r="CB31" s="16" t="s">
        <v>4261</v>
      </c>
      <c r="CC31" s="20">
        <v>1.039104</v>
      </c>
      <c r="CD31" s="16" t="s">
        <v>4260</v>
      </c>
      <c r="CE31" s="15">
        <v>3887</v>
      </c>
      <c r="CF31" s="16" t="s">
        <v>4261</v>
      </c>
      <c r="CG31" s="20">
        <v>1.0910120000000001</v>
      </c>
      <c r="CH31" s="16" t="s">
        <v>4260</v>
      </c>
      <c r="CI31" s="15">
        <v>181</v>
      </c>
      <c r="CJ31" s="16" t="s">
        <v>4261</v>
      </c>
      <c r="CK31" s="20">
        <v>1.124071</v>
      </c>
      <c r="CL31" s="16" t="s">
        <v>4834</v>
      </c>
      <c r="CM31" s="15">
        <f>SUM(A2L324C10)/A2L324C1</f>
        <v>430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24776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24776</v>
      </c>
      <c r="X32" s="16" t="s">
        <v>4252</v>
      </c>
      <c r="Y32" s="15">
        <v>24776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41087</v>
      </c>
      <c r="AF32" s="16" t="s">
        <v>4255</v>
      </c>
      <c r="AG32" s="20">
        <v>0.68856130000000004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87123</v>
      </c>
      <c r="AV32" s="16" t="s">
        <v>4257</v>
      </c>
      <c r="AW32" s="20">
        <v>0.60941369999999995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70852</v>
      </c>
      <c r="BL32" s="16" t="s">
        <v>4259</v>
      </c>
      <c r="BM32" s="20">
        <v>0.79371910000000001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58413</v>
      </c>
      <c r="CB32" s="16" t="s">
        <v>4261</v>
      </c>
      <c r="CC32" s="20">
        <v>0.97981940000000001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24776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492</v>
      </c>
      <c r="H34" s="16" t="s">
        <v>4253</v>
      </c>
      <c r="I34" s="20">
        <v>1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17</v>
      </c>
      <c r="T34" s="16" t="s">
        <v>4253</v>
      </c>
      <c r="U34" s="20">
        <v>1</v>
      </c>
      <c r="V34" s="16" t="s">
        <v>4252</v>
      </c>
      <c r="W34" s="15">
        <v>509</v>
      </c>
      <c r="X34" s="16" t="s">
        <v>4252</v>
      </c>
      <c r="Y34" s="15">
        <v>509</v>
      </c>
      <c r="Z34" s="16" t="s">
        <v>4254</v>
      </c>
      <c r="AA34" s="15">
        <v>363</v>
      </c>
      <c r="AB34" s="16" t="s">
        <v>4255</v>
      </c>
      <c r="AC34" s="20">
        <v>1.0168779999999999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18</v>
      </c>
      <c r="AN34" s="16" t="s">
        <v>4255</v>
      </c>
      <c r="AO34" s="20">
        <v>0.9975058</v>
      </c>
      <c r="AP34" s="16" t="s">
        <v>4256</v>
      </c>
      <c r="AQ34" s="15">
        <v>413</v>
      </c>
      <c r="AR34" s="16" t="s">
        <v>4257</v>
      </c>
      <c r="AS34" s="20">
        <v>1.0439179999999999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35</v>
      </c>
      <c r="BD34" s="16" t="s">
        <v>4257</v>
      </c>
      <c r="BE34" s="20">
        <v>1.0370440000000001</v>
      </c>
      <c r="BF34" s="16" t="s">
        <v>4258</v>
      </c>
      <c r="BG34" s="15">
        <v>1080</v>
      </c>
      <c r="BH34" s="16" t="s">
        <v>4259</v>
      </c>
      <c r="BI34" s="20">
        <v>1.075278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5</v>
      </c>
      <c r="BP34" s="16" t="s">
        <v>4259</v>
      </c>
      <c r="BQ34" s="20">
        <v>1.0140279999999999</v>
      </c>
      <c r="BR34" s="16" t="s">
        <v>4258</v>
      </c>
      <c r="BS34" s="15">
        <v>25</v>
      </c>
      <c r="BT34" s="16" t="s">
        <v>4259</v>
      </c>
      <c r="BU34" s="20">
        <v>1.064449</v>
      </c>
      <c r="BV34" s="16" t="s">
        <v>4260</v>
      </c>
      <c r="BW34" s="15">
        <v>1323</v>
      </c>
      <c r="BX34" s="16" t="s">
        <v>4261</v>
      </c>
      <c r="BY34" s="20">
        <v>1.1358969999999999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5</v>
      </c>
      <c r="CF34" s="16" t="s">
        <v>4261</v>
      </c>
      <c r="CG34" s="20">
        <v>1.0910120000000001</v>
      </c>
      <c r="CH34" s="16" t="s">
        <v>4260</v>
      </c>
      <c r="CI34" s="15">
        <v>13</v>
      </c>
      <c r="CJ34" s="16" t="s">
        <v>4261</v>
      </c>
      <c r="CK34" s="20">
        <v>1.124071</v>
      </c>
      <c r="CL34" s="16" t="s">
        <v>4837</v>
      </c>
      <c r="CM34" s="15">
        <f>SUM(A2L327C10)/A2L327C1</f>
        <v>509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106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6981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7087</v>
      </c>
      <c r="X36" s="16" t="s">
        <v>4252</v>
      </c>
      <c r="Y36" s="15">
        <v>7087</v>
      </c>
      <c r="Z36" s="16" t="s">
        <v>4254</v>
      </c>
      <c r="AA36" s="15">
        <v>266</v>
      </c>
      <c r="AB36" s="16" t="s">
        <v>4255</v>
      </c>
      <c r="AC36" s="20">
        <v>1.0168779999999999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7845</v>
      </c>
      <c r="AJ36" s="16" t="s">
        <v>4255</v>
      </c>
      <c r="AK36" s="20">
        <v>0.9077788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353</v>
      </c>
      <c r="AR36" s="16" t="s">
        <v>4257</v>
      </c>
      <c r="AS36" s="20">
        <v>1.0439179999999999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11692</v>
      </c>
      <c r="AZ36" s="16" t="s">
        <v>4257</v>
      </c>
      <c r="BA36" s="20">
        <v>0.90794900000000001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249</v>
      </c>
      <c r="BH36" s="16" t="s">
        <v>4259</v>
      </c>
      <c r="BI36" s="20">
        <v>1.075278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7956</v>
      </c>
      <c r="BP36" s="16" t="s">
        <v>4259</v>
      </c>
      <c r="BQ36" s="20">
        <v>1.0140279999999999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255</v>
      </c>
      <c r="BX36" s="16" t="s">
        <v>4261</v>
      </c>
      <c r="BY36" s="20">
        <v>1.1358969999999999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8017</v>
      </c>
      <c r="CF36" s="16" t="s">
        <v>4261</v>
      </c>
      <c r="CG36" s="20">
        <v>1.0910120000000001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7087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67466</v>
      </c>
      <c r="T37" s="16" t="s">
        <v>4253</v>
      </c>
      <c r="U37" s="20">
        <v>1</v>
      </c>
      <c r="V37" s="16" t="s">
        <v>4252</v>
      </c>
      <c r="W37" s="15">
        <v>67466</v>
      </c>
      <c r="X37" s="16" t="s">
        <v>4252</v>
      </c>
      <c r="Y37" s="15">
        <v>67466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82695</v>
      </c>
      <c r="AN37" s="16" t="s">
        <v>4255</v>
      </c>
      <c r="AO37" s="20">
        <v>0.9975058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85292</v>
      </c>
      <c r="BD37" s="16" t="s">
        <v>4257</v>
      </c>
      <c r="BE37" s="20">
        <v>1.0370440000000001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103309</v>
      </c>
      <c r="BT37" s="16" t="s">
        <v>4259</v>
      </c>
      <c r="BU37" s="20">
        <v>1.064449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102903</v>
      </c>
      <c r="CJ37" s="16" t="s">
        <v>4261</v>
      </c>
      <c r="CK37" s="20">
        <v>1.124071</v>
      </c>
      <c r="CL37" s="16" t="s">
        <v>4840</v>
      </c>
      <c r="CM37" s="15">
        <f>SUM(A2L330C10)/A2L330C1</f>
        <v>67466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12473</v>
      </c>
      <c r="T38" s="16" t="s">
        <v>4253</v>
      </c>
      <c r="U38" s="20">
        <v>1</v>
      </c>
      <c r="V38" s="16" t="s">
        <v>4252</v>
      </c>
      <c r="W38" s="15">
        <v>12473</v>
      </c>
      <c r="X38" s="16" t="s">
        <v>4252</v>
      </c>
      <c r="Y38" s="15">
        <v>12473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12462</v>
      </c>
      <c r="AN38" s="16" t="s">
        <v>4255</v>
      </c>
      <c r="AO38" s="20">
        <v>0.9975058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16159</v>
      </c>
      <c r="BD38" s="16" t="s">
        <v>4257</v>
      </c>
      <c r="BE38" s="20">
        <v>1.0370440000000001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19928</v>
      </c>
      <c r="BT38" s="16" t="s">
        <v>4259</v>
      </c>
      <c r="BU38" s="20">
        <v>1.064449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18225</v>
      </c>
      <c r="CJ38" s="16" t="s">
        <v>4261</v>
      </c>
      <c r="CK38" s="20">
        <v>1.124071</v>
      </c>
      <c r="CL38" s="16" t="s">
        <v>4841</v>
      </c>
      <c r="CM38" s="15">
        <f>SUM(A2L331C10)/A2L331C1</f>
        <v>12473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38987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38987</v>
      </c>
      <c r="X39" s="16" t="s">
        <v>4252</v>
      </c>
      <c r="Y39" s="15">
        <v>38987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36303</v>
      </c>
      <c r="AJ39" s="16" t="s">
        <v>4255</v>
      </c>
      <c r="AK39" s="20">
        <v>0.9077788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35342</v>
      </c>
      <c r="AZ39" s="16" t="s">
        <v>4257</v>
      </c>
      <c r="BA39" s="20">
        <v>0.90794900000000001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36271</v>
      </c>
      <c r="BP39" s="16" t="s">
        <v>4259</v>
      </c>
      <c r="BQ39" s="20">
        <v>1.0140279999999999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35249</v>
      </c>
      <c r="CF39" s="16" t="s">
        <v>4261</v>
      </c>
      <c r="CG39" s="20">
        <v>1.0910120000000001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38987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31937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31937</v>
      </c>
      <c r="X40" s="16" t="s">
        <v>4252</v>
      </c>
      <c r="Y40" s="15">
        <v>31937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35978</v>
      </c>
      <c r="AJ40" s="16" t="s">
        <v>4255</v>
      </c>
      <c r="AK40" s="20">
        <v>0.9077788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35925</v>
      </c>
      <c r="AZ40" s="16" t="s">
        <v>4257</v>
      </c>
      <c r="BA40" s="20">
        <v>0.90794900000000001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41342</v>
      </c>
      <c r="BP40" s="16" t="s">
        <v>4259</v>
      </c>
      <c r="BQ40" s="20">
        <v>1.0140279999999999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68852</v>
      </c>
      <c r="CF40" s="16" t="s">
        <v>4261</v>
      </c>
      <c r="CG40" s="20">
        <v>1.0910120000000001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31937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324</v>
      </c>
      <c r="H41" s="16" t="s">
        <v>4253</v>
      </c>
      <c r="I41" s="20">
        <v>1</v>
      </c>
      <c r="J41" s="16" t="s">
        <v>4252</v>
      </c>
      <c r="K41" s="15">
        <v>95</v>
      </c>
      <c r="L41" s="16" t="s">
        <v>4253</v>
      </c>
      <c r="M41" s="20">
        <v>1</v>
      </c>
      <c r="N41" s="16" t="s">
        <v>4252</v>
      </c>
      <c r="O41" s="15">
        <v>14171</v>
      </c>
      <c r="P41" s="16" t="s">
        <v>4253</v>
      </c>
      <c r="Q41" s="20">
        <v>1</v>
      </c>
      <c r="R41" s="16" t="s">
        <v>4252</v>
      </c>
      <c r="S41" s="15">
        <v>98</v>
      </c>
      <c r="T41" s="16" t="s">
        <v>4253</v>
      </c>
      <c r="U41" s="20">
        <v>1</v>
      </c>
      <c r="V41" s="16" t="s">
        <v>4252</v>
      </c>
      <c r="W41" s="15">
        <v>14688</v>
      </c>
      <c r="X41" s="16" t="s">
        <v>4252</v>
      </c>
      <c r="Y41" s="15">
        <v>14688</v>
      </c>
      <c r="Z41" s="16" t="s">
        <v>4254</v>
      </c>
      <c r="AA41" s="15">
        <v>511</v>
      </c>
      <c r="AB41" s="16" t="s">
        <v>4255</v>
      </c>
      <c r="AC41" s="20">
        <v>1.0168779999999999</v>
      </c>
      <c r="AD41" s="16" t="s">
        <v>4254</v>
      </c>
      <c r="AE41" s="15">
        <v>137</v>
      </c>
      <c r="AF41" s="16" t="s">
        <v>4255</v>
      </c>
      <c r="AG41" s="20">
        <v>0.86916380000000004</v>
      </c>
      <c r="AH41" s="16" t="s">
        <v>4254</v>
      </c>
      <c r="AI41" s="15">
        <v>10135</v>
      </c>
      <c r="AJ41" s="16" t="s">
        <v>4255</v>
      </c>
      <c r="AK41" s="20">
        <v>0.9077788</v>
      </c>
      <c r="AL41" s="16" t="s">
        <v>4254</v>
      </c>
      <c r="AM41" s="15">
        <v>126</v>
      </c>
      <c r="AN41" s="16" t="s">
        <v>4255</v>
      </c>
      <c r="AO41" s="20">
        <v>0.9975058</v>
      </c>
      <c r="AP41" s="16" t="s">
        <v>4256</v>
      </c>
      <c r="AQ41" s="15">
        <v>707</v>
      </c>
      <c r="AR41" s="16" t="s">
        <v>4257</v>
      </c>
      <c r="AS41" s="20">
        <v>1.0439179999999999</v>
      </c>
      <c r="AT41" s="16" t="s">
        <v>4256</v>
      </c>
      <c r="AU41" s="15">
        <v>398</v>
      </c>
      <c r="AV41" s="16" t="s">
        <v>4257</v>
      </c>
      <c r="AW41" s="20">
        <v>0.98682239999999999</v>
      </c>
      <c r="AX41" s="16" t="s">
        <v>4256</v>
      </c>
      <c r="AY41" s="15">
        <v>14046</v>
      </c>
      <c r="AZ41" s="16" t="s">
        <v>4257</v>
      </c>
      <c r="BA41" s="20">
        <v>0.90794900000000001</v>
      </c>
      <c r="BB41" s="16" t="s">
        <v>4256</v>
      </c>
      <c r="BC41" s="15">
        <v>123</v>
      </c>
      <c r="BD41" s="16" t="s">
        <v>4257</v>
      </c>
      <c r="BE41" s="20">
        <v>1.0370440000000001</v>
      </c>
      <c r="BF41" s="16" t="s">
        <v>4258</v>
      </c>
      <c r="BG41" s="15">
        <v>1053</v>
      </c>
      <c r="BH41" s="16" t="s">
        <v>4259</v>
      </c>
      <c r="BI41" s="20">
        <v>1.075278</v>
      </c>
      <c r="BJ41" s="16" t="s">
        <v>4258</v>
      </c>
      <c r="BK41" s="15">
        <v>585</v>
      </c>
      <c r="BL41" s="16" t="s">
        <v>4259</v>
      </c>
      <c r="BM41" s="20">
        <v>0.98623159999999999</v>
      </c>
      <c r="BN41" s="16" t="s">
        <v>4258</v>
      </c>
      <c r="BO41" s="15">
        <v>14211</v>
      </c>
      <c r="BP41" s="16" t="s">
        <v>4259</v>
      </c>
      <c r="BQ41" s="20">
        <v>1.0140279999999999</v>
      </c>
      <c r="BR41" s="16" t="s">
        <v>4258</v>
      </c>
      <c r="BS41" s="15">
        <v>214</v>
      </c>
      <c r="BT41" s="16" t="s">
        <v>4259</v>
      </c>
      <c r="BU41" s="20">
        <v>1.064449</v>
      </c>
      <c r="BV41" s="16" t="s">
        <v>4260</v>
      </c>
      <c r="BW41" s="15">
        <v>1167</v>
      </c>
      <c r="BX41" s="16" t="s">
        <v>4261</v>
      </c>
      <c r="BY41" s="20">
        <v>1.1358969999999999</v>
      </c>
      <c r="BZ41" s="16" t="s">
        <v>4260</v>
      </c>
      <c r="CA41" s="15">
        <v>718</v>
      </c>
      <c r="CB41" s="16" t="s">
        <v>4261</v>
      </c>
      <c r="CC41" s="20">
        <v>1.039104</v>
      </c>
      <c r="CD41" s="16" t="s">
        <v>4260</v>
      </c>
      <c r="CE41" s="15">
        <v>11239</v>
      </c>
      <c r="CF41" s="16" t="s">
        <v>4261</v>
      </c>
      <c r="CG41" s="20">
        <v>1.0910120000000001</v>
      </c>
      <c r="CH41" s="16" t="s">
        <v>4260</v>
      </c>
      <c r="CI41" s="15">
        <v>281</v>
      </c>
      <c r="CJ41" s="16" t="s">
        <v>4261</v>
      </c>
      <c r="CK41" s="20">
        <v>1.124071</v>
      </c>
      <c r="CL41" s="16" t="s">
        <v>4844</v>
      </c>
      <c r="CM41" s="15">
        <f>SUM(A2L334C10)/A2L334C1</f>
        <v>14688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169546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26739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28458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92108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316851</v>
      </c>
      <c r="X42" s="16" t="s">
        <v>4850</v>
      </c>
      <c r="Y42" s="17">
        <f>SUM(A2L320C11:A2L334C11)-2*SUM(A2L333C11)</f>
        <v>316851</v>
      </c>
      <c r="Z42" s="16" t="s">
        <v>4851</v>
      </c>
      <c r="AA42" s="17">
        <f>SUM(A2L320C12:A2L334C12)-2*SUM(A2L333C12)</f>
        <v>182465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43016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18607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108663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191045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89927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35390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115802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217760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73494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28199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141052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214787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61310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-3039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144306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316851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3</v>
      </c>
      <c r="H43" s="16" t="s">
        <v>4253</v>
      </c>
      <c r="I43" s="20">
        <v>1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3783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3786</v>
      </c>
      <c r="X43" s="16" t="s">
        <v>4252</v>
      </c>
      <c r="Y43" s="15">
        <v>3786</v>
      </c>
      <c r="Z43" s="16" t="s">
        <v>4254</v>
      </c>
      <c r="AA43" s="15">
        <v>10</v>
      </c>
      <c r="AB43" s="16" t="s">
        <v>4255</v>
      </c>
      <c r="AC43" s="20">
        <v>1.0168779999999999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3737</v>
      </c>
      <c r="AJ43" s="16" t="s">
        <v>4255</v>
      </c>
      <c r="AK43" s="20">
        <v>0.9077788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5</v>
      </c>
      <c r="AR43" s="16" t="s">
        <v>4257</v>
      </c>
      <c r="AS43" s="20">
        <v>1.0439179999999999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3709</v>
      </c>
      <c r="AZ43" s="16" t="s">
        <v>4257</v>
      </c>
      <c r="BA43" s="20">
        <v>0.90794900000000001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3</v>
      </c>
      <c r="BH43" s="16" t="s">
        <v>4259</v>
      </c>
      <c r="BI43" s="20">
        <v>1.075278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4584</v>
      </c>
      <c r="BP43" s="16" t="s">
        <v>4259</v>
      </c>
      <c r="BQ43" s="20">
        <v>1.0140279999999999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</v>
      </c>
      <c r="BX43" s="16" t="s">
        <v>4261</v>
      </c>
      <c r="BY43" s="20">
        <v>1.1358969999999999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4282</v>
      </c>
      <c r="CF43" s="16" t="s">
        <v>4261</v>
      </c>
      <c r="CG43" s="20">
        <v>1.0910120000000001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3786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41</v>
      </c>
      <c r="L44" s="16" t="s">
        <v>4253</v>
      </c>
      <c r="M44" s="20">
        <v>1</v>
      </c>
      <c r="N44" s="16" t="s">
        <v>4252</v>
      </c>
      <c r="O44" s="15">
        <v>4669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4710</v>
      </c>
      <c r="X44" s="16" t="s">
        <v>4252</v>
      </c>
      <c r="Y44" s="15">
        <v>4710</v>
      </c>
      <c r="Z44" s="16" t="s">
        <v>4254</v>
      </c>
      <c r="AA44" s="15">
        <v>1</v>
      </c>
      <c r="AB44" s="16" t="s">
        <v>4255</v>
      </c>
      <c r="AC44" s="20">
        <v>1.0168779999999999</v>
      </c>
      <c r="AD44" s="16" t="s">
        <v>4254</v>
      </c>
      <c r="AE44" s="15">
        <v>48</v>
      </c>
      <c r="AF44" s="16" t="s">
        <v>4255</v>
      </c>
      <c r="AG44" s="20">
        <v>0.86916380000000004</v>
      </c>
      <c r="AH44" s="16" t="s">
        <v>4254</v>
      </c>
      <c r="AI44" s="15">
        <v>7093</v>
      </c>
      <c r="AJ44" s="16" t="s">
        <v>4255</v>
      </c>
      <c r="AK44" s="20">
        <v>0.9077788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2</v>
      </c>
      <c r="AR44" s="16" t="s">
        <v>4257</v>
      </c>
      <c r="AS44" s="20">
        <v>1.0439179999999999</v>
      </c>
      <c r="AT44" s="16" t="s">
        <v>4256</v>
      </c>
      <c r="AU44" s="15">
        <v>141</v>
      </c>
      <c r="AV44" s="16" t="s">
        <v>4257</v>
      </c>
      <c r="AW44" s="20">
        <v>0.98682239999999999</v>
      </c>
      <c r="AX44" s="16" t="s">
        <v>4256</v>
      </c>
      <c r="AY44" s="15">
        <v>7073</v>
      </c>
      <c r="AZ44" s="16" t="s">
        <v>4257</v>
      </c>
      <c r="BA44" s="20">
        <v>0.90794900000000001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1.075278</v>
      </c>
      <c r="BJ44" s="16" t="s">
        <v>4258</v>
      </c>
      <c r="BK44" s="15">
        <v>127</v>
      </c>
      <c r="BL44" s="16" t="s">
        <v>4259</v>
      </c>
      <c r="BM44" s="20">
        <v>0.98623159999999999</v>
      </c>
      <c r="BN44" s="16" t="s">
        <v>4258</v>
      </c>
      <c r="BO44" s="15">
        <v>13672</v>
      </c>
      <c r="BP44" s="16" t="s">
        <v>4259</v>
      </c>
      <c r="BQ44" s="20">
        <v>1.0140279999999999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1.1358969999999999</v>
      </c>
      <c r="BZ44" s="16" t="s">
        <v>4260</v>
      </c>
      <c r="CA44" s="15">
        <v>98</v>
      </c>
      <c r="CB44" s="16" t="s">
        <v>4261</v>
      </c>
      <c r="CC44" s="20">
        <v>1.039104</v>
      </c>
      <c r="CD44" s="16" t="s">
        <v>4260</v>
      </c>
      <c r="CE44" s="15">
        <v>9799</v>
      </c>
      <c r="CF44" s="16" t="s">
        <v>4261</v>
      </c>
      <c r="CG44" s="20">
        <v>1.0910120000000001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4710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20912</v>
      </c>
      <c r="T46" s="16" t="s">
        <v>4253</v>
      </c>
      <c r="U46" s="20">
        <v>1</v>
      </c>
      <c r="V46" s="16" t="s">
        <v>4252</v>
      </c>
      <c r="W46" s="15">
        <v>20912</v>
      </c>
      <c r="X46" s="16" t="s">
        <v>4252</v>
      </c>
      <c r="Y46" s="15">
        <v>20912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18996</v>
      </c>
      <c r="AN46" s="16" t="s">
        <v>4255</v>
      </c>
      <c r="AO46" s="20">
        <v>0.9975058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27066</v>
      </c>
      <c r="BD46" s="16" t="s">
        <v>4257</v>
      </c>
      <c r="BE46" s="20">
        <v>1.0370440000000001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28813</v>
      </c>
      <c r="BT46" s="16" t="s">
        <v>4259</v>
      </c>
      <c r="BU46" s="20">
        <v>1.064449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15410</v>
      </c>
      <c r="CJ46" s="16" t="s">
        <v>4261</v>
      </c>
      <c r="CK46" s="20">
        <v>1.124071</v>
      </c>
      <c r="CL46" s="16" t="s">
        <v>4871</v>
      </c>
      <c r="CM46" s="15">
        <f>SUM(A2L339C10)/A2L339C1</f>
        <v>20912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3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41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8452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20912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29408</v>
      </c>
      <c r="X48" s="16" t="s">
        <v>4878</v>
      </c>
      <c r="Y48" s="15">
        <f>SUM(A2L336C11:A2L340C11)</f>
        <v>29408</v>
      </c>
      <c r="Z48" s="16" t="s">
        <v>4879</v>
      </c>
      <c r="AA48" s="15">
        <f>SUM(A2L336C12:A2L340C12)</f>
        <v>11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48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10830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18996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7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141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10782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27066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4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127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18256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28813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2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98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14081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15410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29408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4896</v>
      </c>
      <c r="CM49" s="15">
        <f>SUM(A2L342C10)/A2L342C1</f>
        <v>0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15682</v>
      </c>
      <c r="H51" s="16" t="s">
        <v>4253</v>
      </c>
      <c r="I51" s="20">
        <v>1</v>
      </c>
      <c r="J51" s="16" t="s">
        <v>4252</v>
      </c>
      <c r="K51" s="15">
        <v>1530</v>
      </c>
      <c r="L51" s="16" t="s">
        <v>4253</v>
      </c>
      <c r="M51" s="20">
        <v>1</v>
      </c>
      <c r="N51" s="16" t="s">
        <v>4252</v>
      </c>
      <c r="O51" s="15">
        <v>614738</v>
      </c>
      <c r="P51" s="16" t="s">
        <v>4253</v>
      </c>
      <c r="Q51" s="20">
        <v>1</v>
      </c>
      <c r="R51" s="16" t="s">
        <v>4252</v>
      </c>
      <c r="S51" s="15">
        <v>33001</v>
      </c>
      <c r="T51" s="16" t="s">
        <v>4253</v>
      </c>
      <c r="U51" s="20">
        <v>1</v>
      </c>
      <c r="V51" s="16" t="s">
        <v>4252</v>
      </c>
      <c r="W51" s="15">
        <v>664951</v>
      </c>
      <c r="X51" s="16" t="s">
        <v>4252</v>
      </c>
      <c r="Y51" s="15">
        <v>664951</v>
      </c>
      <c r="Z51" s="16" t="s">
        <v>4254</v>
      </c>
      <c r="AA51" s="15">
        <v>16921</v>
      </c>
      <c r="AB51" s="16" t="s">
        <v>4255</v>
      </c>
      <c r="AC51" s="20">
        <v>1.0168779999999999</v>
      </c>
      <c r="AD51" s="16" t="s">
        <v>4254</v>
      </c>
      <c r="AE51" s="15">
        <v>2208</v>
      </c>
      <c r="AF51" s="16" t="s">
        <v>4255</v>
      </c>
      <c r="AG51" s="20">
        <v>0.86916380000000004</v>
      </c>
      <c r="AH51" s="16" t="s">
        <v>4254</v>
      </c>
      <c r="AI51" s="15">
        <v>706008</v>
      </c>
      <c r="AJ51" s="16" t="s">
        <v>4255</v>
      </c>
      <c r="AK51" s="20">
        <v>0.9077788</v>
      </c>
      <c r="AL51" s="16" t="s">
        <v>4254</v>
      </c>
      <c r="AM51" s="15">
        <v>49993</v>
      </c>
      <c r="AN51" s="16" t="s">
        <v>4255</v>
      </c>
      <c r="AO51" s="20">
        <v>0.9975058</v>
      </c>
      <c r="AP51" s="16" t="s">
        <v>4256</v>
      </c>
      <c r="AQ51" s="15">
        <v>18838</v>
      </c>
      <c r="AR51" s="16" t="s">
        <v>4257</v>
      </c>
      <c r="AS51" s="20">
        <v>1.0439179999999999</v>
      </c>
      <c r="AT51" s="16" t="s">
        <v>4256</v>
      </c>
      <c r="AU51" s="15">
        <v>3280</v>
      </c>
      <c r="AV51" s="16" t="s">
        <v>4257</v>
      </c>
      <c r="AW51" s="20">
        <v>0.98682239999999999</v>
      </c>
      <c r="AX51" s="16" t="s">
        <v>4256</v>
      </c>
      <c r="AY51" s="15">
        <v>700570</v>
      </c>
      <c r="AZ51" s="16" t="s">
        <v>4257</v>
      </c>
      <c r="BA51" s="20">
        <v>0.90794900000000001</v>
      </c>
      <c r="BB51" s="16" t="s">
        <v>4256</v>
      </c>
      <c r="BC51" s="15">
        <v>81051</v>
      </c>
      <c r="BD51" s="16" t="s">
        <v>4257</v>
      </c>
      <c r="BE51" s="20">
        <v>1.0370440000000001</v>
      </c>
      <c r="BF51" s="16" t="s">
        <v>4258</v>
      </c>
      <c r="BG51" s="15">
        <v>21201</v>
      </c>
      <c r="BH51" s="16" t="s">
        <v>4259</v>
      </c>
      <c r="BI51" s="20">
        <v>1.075278</v>
      </c>
      <c r="BJ51" s="16" t="s">
        <v>4258</v>
      </c>
      <c r="BK51" s="15">
        <v>3185</v>
      </c>
      <c r="BL51" s="16" t="s">
        <v>4259</v>
      </c>
      <c r="BM51" s="20">
        <v>0.98623159999999999</v>
      </c>
      <c r="BN51" s="16" t="s">
        <v>4258</v>
      </c>
      <c r="BO51" s="15">
        <v>679715</v>
      </c>
      <c r="BP51" s="16" t="s">
        <v>4259</v>
      </c>
      <c r="BQ51" s="20">
        <v>1.0140279999999999</v>
      </c>
      <c r="BR51" s="16" t="s">
        <v>4258</v>
      </c>
      <c r="BS51" s="15">
        <v>87371</v>
      </c>
      <c r="BT51" s="16" t="s">
        <v>4259</v>
      </c>
      <c r="BU51" s="20">
        <v>1.064449</v>
      </c>
      <c r="BV51" s="16" t="s">
        <v>4260</v>
      </c>
      <c r="BW51" s="15">
        <v>21669</v>
      </c>
      <c r="BX51" s="16" t="s">
        <v>4261</v>
      </c>
      <c r="BY51" s="20">
        <v>1.1358969999999999</v>
      </c>
      <c r="BZ51" s="16" t="s">
        <v>4260</v>
      </c>
      <c r="CA51" s="15">
        <v>3441</v>
      </c>
      <c r="CB51" s="16" t="s">
        <v>4261</v>
      </c>
      <c r="CC51" s="20">
        <v>1.039104</v>
      </c>
      <c r="CD51" s="16" t="s">
        <v>4260</v>
      </c>
      <c r="CE51" s="15">
        <v>727589</v>
      </c>
      <c r="CF51" s="16" t="s">
        <v>4261</v>
      </c>
      <c r="CG51" s="20">
        <v>1.0910120000000001</v>
      </c>
      <c r="CH51" s="16" t="s">
        <v>4260</v>
      </c>
      <c r="CI51" s="15">
        <v>83504</v>
      </c>
      <c r="CJ51" s="16" t="s">
        <v>4261</v>
      </c>
      <c r="CK51" s="20">
        <v>1.124071</v>
      </c>
      <c r="CL51" s="16" t="s">
        <v>4898</v>
      </c>
      <c r="CM51" s="15">
        <f>SUM(A2L344C10)/A2L344C1</f>
        <v>664951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7707</v>
      </c>
      <c r="T54" s="16" t="s">
        <v>4253</v>
      </c>
      <c r="U54" s="20">
        <v>1</v>
      </c>
      <c r="V54" s="16" t="s">
        <v>4252</v>
      </c>
      <c r="W54" s="15">
        <v>7707</v>
      </c>
      <c r="X54" s="16" t="s">
        <v>4252</v>
      </c>
      <c r="Y54" s="15">
        <v>7707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8897</v>
      </c>
      <c r="AN54" s="16" t="s">
        <v>4255</v>
      </c>
      <c r="AO54" s="20">
        <v>0.9975058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9610</v>
      </c>
      <c r="BD54" s="16" t="s">
        <v>4257</v>
      </c>
      <c r="BE54" s="20">
        <v>1.0370440000000001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11523</v>
      </c>
      <c r="BT54" s="16" t="s">
        <v>4259</v>
      </c>
      <c r="BU54" s="20">
        <v>1.064449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10212</v>
      </c>
      <c r="CJ54" s="16" t="s">
        <v>4261</v>
      </c>
      <c r="CK54" s="20">
        <v>1.124071</v>
      </c>
      <c r="CL54" s="16" t="s">
        <v>4901</v>
      </c>
      <c r="CM54" s="15">
        <f>SUM(A2L347C10)/A2L347C1</f>
        <v>7707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0</v>
      </c>
      <c r="BD55" s="16" t="s">
        <v>4257</v>
      </c>
      <c r="BE55" s="20">
        <v>0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0</v>
      </c>
      <c r="BT55" s="16" t="s">
        <v>4259</v>
      </c>
      <c r="BU55" s="20">
        <v>0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0</v>
      </c>
      <c r="CJ55" s="16" t="s">
        <v>4261</v>
      </c>
      <c r="CK55" s="20">
        <v>0</v>
      </c>
      <c r="CL55" s="16" t="s">
        <v>4902</v>
      </c>
      <c r="CM55" s="15">
        <f>SUM(A2L348C10)/A2L348C1</f>
        <v>0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6485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6485</v>
      </c>
      <c r="X56" s="16" t="s">
        <v>4252</v>
      </c>
      <c r="Y56" s="15">
        <v>6485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8841</v>
      </c>
      <c r="AJ56" s="16" t="s">
        <v>4255</v>
      </c>
      <c r="AK56" s="20">
        <v>0.9077788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8607</v>
      </c>
      <c r="AZ56" s="16" t="s">
        <v>4257</v>
      </c>
      <c r="BA56" s="20">
        <v>0.90794900000000001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8802</v>
      </c>
      <c r="BP56" s="16" t="s">
        <v>4259</v>
      </c>
      <c r="BQ56" s="20">
        <v>1.0140279999999999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8557</v>
      </c>
      <c r="CF56" s="16" t="s">
        <v>4261</v>
      </c>
      <c r="CG56" s="20">
        <v>1.0910120000000001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6485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1</v>
      </c>
      <c r="BD58" s="16" t="s">
        <v>4257</v>
      </c>
      <c r="BE58" s="20">
        <v>1.0370440000000001</v>
      </c>
      <c r="BF58" s="16" t="s">
        <v>4258</v>
      </c>
      <c r="BG58" s="15">
        <v>284</v>
      </c>
      <c r="BH58" s="16" t="s">
        <v>4259</v>
      </c>
      <c r="BI58" s="20">
        <v>1.075278</v>
      </c>
      <c r="BJ58" s="16" t="s">
        <v>4258</v>
      </c>
      <c r="BK58" s="15">
        <v>8</v>
      </c>
      <c r="BL58" s="16" t="s">
        <v>4259</v>
      </c>
      <c r="BM58" s="20">
        <v>0.98623159999999999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19</v>
      </c>
      <c r="BT58" s="16" t="s">
        <v>4259</v>
      </c>
      <c r="BU58" s="20">
        <v>1.064449</v>
      </c>
      <c r="BV58" s="16" t="s">
        <v>4260</v>
      </c>
      <c r="BW58" s="15">
        <v>437</v>
      </c>
      <c r="BX58" s="16" t="s">
        <v>4261</v>
      </c>
      <c r="BY58" s="20">
        <v>1.1358969999999999</v>
      </c>
      <c r="BZ58" s="16" t="s">
        <v>4260</v>
      </c>
      <c r="CA58" s="15">
        <v>15</v>
      </c>
      <c r="CB58" s="16" t="s">
        <v>4261</v>
      </c>
      <c r="CC58" s="20">
        <v>1.039104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2303</v>
      </c>
      <c r="CJ58" s="16" t="s">
        <v>4261</v>
      </c>
      <c r="CK58" s="20">
        <v>1.124071</v>
      </c>
      <c r="CL58" s="16" t="s">
        <v>4905</v>
      </c>
      <c r="CM58" s="15">
        <f>SUM(A2L351C10)/A2L351C1</f>
        <v>0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15682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1530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621223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40708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679143</v>
      </c>
      <c r="X59" s="16" t="s">
        <v>4911</v>
      </c>
      <c r="Y59" s="15">
        <f>SUM(A2L342C11:A2L351C11)-2*SUM(A2L350C11)</f>
        <v>679143</v>
      </c>
      <c r="Z59" s="16" t="s">
        <v>4912</v>
      </c>
      <c r="AA59" s="15">
        <f>SUM(A2L342C12:A2L351C12)-2*SUM(A2L350C12)</f>
        <v>16921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2208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714849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58890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18838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3280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709177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90662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21485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3193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688517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98913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22106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3456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736146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96019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679143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2036</v>
      </c>
      <c r="H60" s="16" t="s">
        <v>4253</v>
      </c>
      <c r="I60" s="20">
        <v>1</v>
      </c>
      <c r="J60" s="16" t="s">
        <v>4252</v>
      </c>
      <c r="K60" s="15">
        <v>5232</v>
      </c>
      <c r="L60" s="16" t="s">
        <v>4253</v>
      </c>
      <c r="M60" s="20">
        <v>1</v>
      </c>
      <c r="N60" s="16" t="s">
        <v>4252</v>
      </c>
      <c r="O60" s="15">
        <v>64911</v>
      </c>
      <c r="P60" s="16" t="s">
        <v>4253</v>
      </c>
      <c r="Q60" s="20">
        <v>1</v>
      </c>
      <c r="R60" s="16" t="s">
        <v>4252</v>
      </c>
      <c r="S60" s="15">
        <v>1503</v>
      </c>
      <c r="T60" s="16" t="s">
        <v>4253</v>
      </c>
      <c r="U60" s="20">
        <v>1</v>
      </c>
      <c r="V60" s="16" t="s">
        <v>4252</v>
      </c>
      <c r="W60" s="15">
        <v>73682</v>
      </c>
      <c r="X60" s="16" t="s">
        <v>4252</v>
      </c>
      <c r="Y60" s="15">
        <v>73682</v>
      </c>
      <c r="Z60" s="16" t="s">
        <v>4254</v>
      </c>
      <c r="AA60" s="15">
        <v>39958</v>
      </c>
      <c r="AB60" s="16" t="s">
        <v>4255</v>
      </c>
      <c r="AC60" s="20">
        <v>1.0168779999999999</v>
      </c>
      <c r="AD60" s="16" t="s">
        <v>4254</v>
      </c>
      <c r="AE60" s="15">
        <v>7334</v>
      </c>
      <c r="AF60" s="16" t="s">
        <v>4255</v>
      </c>
      <c r="AG60" s="20">
        <v>0.86916380000000004</v>
      </c>
      <c r="AH60" s="16" t="s">
        <v>4254</v>
      </c>
      <c r="AI60" s="15">
        <v>65304</v>
      </c>
      <c r="AJ60" s="16" t="s">
        <v>4255</v>
      </c>
      <c r="AK60" s="20">
        <v>0.9077788</v>
      </c>
      <c r="AL60" s="16" t="s">
        <v>4254</v>
      </c>
      <c r="AM60" s="15">
        <v>4329</v>
      </c>
      <c r="AN60" s="16" t="s">
        <v>4255</v>
      </c>
      <c r="AO60" s="20">
        <v>0.9975058</v>
      </c>
      <c r="AP60" s="16" t="s">
        <v>4256</v>
      </c>
      <c r="AQ60" s="15">
        <v>45145</v>
      </c>
      <c r="AR60" s="16" t="s">
        <v>4257</v>
      </c>
      <c r="AS60" s="20">
        <v>1.0439179999999999</v>
      </c>
      <c r="AT60" s="16" t="s">
        <v>4256</v>
      </c>
      <c r="AU60" s="15">
        <v>6211</v>
      </c>
      <c r="AV60" s="16" t="s">
        <v>4257</v>
      </c>
      <c r="AW60" s="20">
        <v>0.98682239999999999</v>
      </c>
      <c r="AX60" s="16" t="s">
        <v>4256</v>
      </c>
      <c r="AY60" s="15">
        <v>6852</v>
      </c>
      <c r="AZ60" s="16" t="s">
        <v>4257</v>
      </c>
      <c r="BA60" s="20">
        <v>0.90794900000000001</v>
      </c>
      <c r="BB60" s="16" t="s">
        <v>4256</v>
      </c>
      <c r="BC60" s="15">
        <v>3758</v>
      </c>
      <c r="BD60" s="16" t="s">
        <v>4257</v>
      </c>
      <c r="BE60" s="20">
        <v>1.0370440000000001</v>
      </c>
      <c r="BF60" s="16" t="s">
        <v>4258</v>
      </c>
      <c r="BG60" s="15">
        <v>55892</v>
      </c>
      <c r="BH60" s="16" t="s">
        <v>4259</v>
      </c>
      <c r="BI60" s="20">
        <v>1.075278</v>
      </c>
      <c r="BJ60" s="16" t="s">
        <v>4258</v>
      </c>
      <c r="BK60" s="15">
        <v>7800</v>
      </c>
      <c r="BL60" s="16" t="s">
        <v>4259</v>
      </c>
      <c r="BM60" s="20">
        <v>0.98623159999999999</v>
      </c>
      <c r="BN60" s="16" t="s">
        <v>4258</v>
      </c>
      <c r="BO60" s="15">
        <v>2592</v>
      </c>
      <c r="BP60" s="16" t="s">
        <v>4259</v>
      </c>
      <c r="BQ60" s="20">
        <v>1.0140279999999999</v>
      </c>
      <c r="BR60" s="16" t="s">
        <v>4258</v>
      </c>
      <c r="BS60" s="15">
        <v>4795</v>
      </c>
      <c r="BT60" s="16" t="s">
        <v>4259</v>
      </c>
      <c r="BU60" s="20">
        <v>1.064449</v>
      </c>
      <c r="BV60" s="16" t="s">
        <v>4260</v>
      </c>
      <c r="BW60" s="15">
        <v>64885</v>
      </c>
      <c r="BX60" s="16" t="s">
        <v>4261</v>
      </c>
      <c r="BY60" s="20">
        <v>1.1358969999999999</v>
      </c>
      <c r="BZ60" s="16" t="s">
        <v>4260</v>
      </c>
      <c r="CA60" s="15">
        <v>6147</v>
      </c>
      <c r="CB60" s="16" t="s">
        <v>4261</v>
      </c>
      <c r="CC60" s="20">
        <v>1.039104</v>
      </c>
      <c r="CD60" s="16" t="s">
        <v>4260</v>
      </c>
      <c r="CE60" s="15">
        <v>1581</v>
      </c>
      <c r="CF60" s="16" t="s">
        <v>4261</v>
      </c>
      <c r="CG60" s="20">
        <v>1.0910120000000001</v>
      </c>
      <c r="CH60" s="16" t="s">
        <v>4260</v>
      </c>
      <c r="CI60" s="15">
        <v>7066</v>
      </c>
      <c r="CJ60" s="16" t="s">
        <v>4261</v>
      </c>
      <c r="CK60" s="20">
        <v>1.124071</v>
      </c>
      <c r="CL60" s="16" t="s">
        <v>4929</v>
      </c>
      <c r="CM60" s="15">
        <f>SUM(A2L353C10)/A2L353C1</f>
        <v>73682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6042</v>
      </c>
      <c r="H61" s="16" t="s">
        <v>4253</v>
      </c>
      <c r="I61" s="20">
        <v>1</v>
      </c>
      <c r="J61" s="16" t="s">
        <v>4252</v>
      </c>
      <c r="K61" s="15">
        <v>32</v>
      </c>
      <c r="L61" s="16" t="s">
        <v>4253</v>
      </c>
      <c r="M61" s="20">
        <v>1</v>
      </c>
      <c r="N61" s="16" t="s">
        <v>4252</v>
      </c>
      <c r="O61" s="15">
        <v>93</v>
      </c>
      <c r="P61" s="16" t="s">
        <v>4253</v>
      </c>
      <c r="Q61" s="20">
        <v>1</v>
      </c>
      <c r="R61" s="16" t="s">
        <v>4252</v>
      </c>
      <c r="S61" s="15">
        <v>183</v>
      </c>
      <c r="T61" s="16" t="s">
        <v>4253</v>
      </c>
      <c r="U61" s="20">
        <v>1</v>
      </c>
      <c r="V61" s="16" t="s">
        <v>4252</v>
      </c>
      <c r="W61" s="15">
        <v>6350</v>
      </c>
      <c r="X61" s="16" t="s">
        <v>4252</v>
      </c>
      <c r="Y61" s="15">
        <v>6350</v>
      </c>
      <c r="Z61" s="16" t="s">
        <v>4254</v>
      </c>
      <c r="AA61" s="15">
        <v>7199</v>
      </c>
      <c r="AB61" s="16" t="s">
        <v>4255</v>
      </c>
      <c r="AC61" s="20">
        <v>1.0168779999999999</v>
      </c>
      <c r="AD61" s="16" t="s">
        <v>4254</v>
      </c>
      <c r="AE61" s="15">
        <v>30</v>
      </c>
      <c r="AF61" s="16" t="s">
        <v>4255</v>
      </c>
      <c r="AG61" s="20">
        <v>0.86916380000000004</v>
      </c>
      <c r="AH61" s="16" t="s">
        <v>4254</v>
      </c>
      <c r="AI61" s="15">
        <v>94</v>
      </c>
      <c r="AJ61" s="16" t="s">
        <v>4255</v>
      </c>
      <c r="AK61" s="20">
        <v>0.9077788</v>
      </c>
      <c r="AL61" s="16" t="s">
        <v>4254</v>
      </c>
      <c r="AM61" s="15">
        <v>153</v>
      </c>
      <c r="AN61" s="16" t="s">
        <v>4255</v>
      </c>
      <c r="AO61" s="20">
        <v>0.9975058</v>
      </c>
      <c r="AP61" s="16" t="s">
        <v>4256</v>
      </c>
      <c r="AQ61" s="15">
        <v>8232</v>
      </c>
      <c r="AR61" s="16" t="s">
        <v>4257</v>
      </c>
      <c r="AS61" s="20">
        <v>1.0439179999999999</v>
      </c>
      <c r="AT61" s="16" t="s">
        <v>4256</v>
      </c>
      <c r="AU61" s="15">
        <v>27</v>
      </c>
      <c r="AV61" s="16" t="s">
        <v>4257</v>
      </c>
      <c r="AW61" s="20">
        <v>0.98682239999999999</v>
      </c>
      <c r="AX61" s="16" t="s">
        <v>4256</v>
      </c>
      <c r="AY61" s="15">
        <v>766</v>
      </c>
      <c r="AZ61" s="16" t="s">
        <v>4257</v>
      </c>
      <c r="BA61" s="20">
        <v>0.90794900000000001</v>
      </c>
      <c r="BB61" s="16" t="s">
        <v>4256</v>
      </c>
      <c r="BC61" s="15">
        <v>234</v>
      </c>
      <c r="BD61" s="16" t="s">
        <v>4257</v>
      </c>
      <c r="BE61" s="20">
        <v>1.0370440000000001</v>
      </c>
      <c r="BF61" s="16" t="s">
        <v>4258</v>
      </c>
      <c r="BG61" s="15">
        <v>9541</v>
      </c>
      <c r="BH61" s="16" t="s">
        <v>4259</v>
      </c>
      <c r="BI61" s="20">
        <v>1.075278</v>
      </c>
      <c r="BJ61" s="16" t="s">
        <v>4258</v>
      </c>
      <c r="BK61" s="15">
        <v>26</v>
      </c>
      <c r="BL61" s="16" t="s">
        <v>4259</v>
      </c>
      <c r="BM61" s="20">
        <v>0.98623159999999999</v>
      </c>
      <c r="BN61" s="16" t="s">
        <v>4258</v>
      </c>
      <c r="BO61" s="15">
        <v>815</v>
      </c>
      <c r="BP61" s="16" t="s">
        <v>4259</v>
      </c>
      <c r="BQ61" s="20">
        <v>1.0140279999999999</v>
      </c>
      <c r="BR61" s="16" t="s">
        <v>4258</v>
      </c>
      <c r="BS61" s="15">
        <v>395</v>
      </c>
      <c r="BT61" s="16" t="s">
        <v>4259</v>
      </c>
      <c r="BU61" s="20">
        <v>1.064449</v>
      </c>
      <c r="BV61" s="16" t="s">
        <v>4260</v>
      </c>
      <c r="BW61" s="15">
        <v>11324</v>
      </c>
      <c r="BX61" s="16" t="s">
        <v>4261</v>
      </c>
      <c r="BY61" s="20">
        <v>1.1358969999999999</v>
      </c>
      <c r="BZ61" s="16" t="s">
        <v>4260</v>
      </c>
      <c r="CA61" s="15">
        <v>18</v>
      </c>
      <c r="CB61" s="16" t="s">
        <v>4261</v>
      </c>
      <c r="CC61" s="20">
        <v>1.039104</v>
      </c>
      <c r="CD61" s="16" t="s">
        <v>4260</v>
      </c>
      <c r="CE61" s="15">
        <v>788</v>
      </c>
      <c r="CF61" s="16" t="s">
        <v>4261</v>
      </c>
      <c r="CG61" s="20">
        <v>1.0910120000000001</v>
      </c>
      <c r="CH61" s="16" t="s">
        <v>4260</v>
      </c>
      <c r="CI61" s="15">
        <v>926</v>
      </c>
      <c r="CJ61" s="16" t="s">
        <v>4261</v>
      </c>
      <c r="CK61" s="20">
        <v>1.124071</v>
      </c>
      <c r="CL61" s="16" t="s">
        <v>4930</v>
      </c>
      <c r="CM61" s="15">
        <f>SUM(A2L354C10)/A2L354C1</f>
        <v>6350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12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12</v>
      </c>
      <c r="X62" s="16" t="s">
        <v>4252</v>
      </c>
      <c r="Y62" s="15">
        <v>12</v>
      </c>
      <c r="Z62" s="16" t="s">
        <v>4254</v>
      </c>
      <c r="AA62" s="15">
        <v>376</v>
      </c>
      <c r="AB62" s="16" t="s">
        <v>4255</v>
      </c>
      <c r="AC62" s="20">
        <v>1.0168779999999999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734</v>
      </c>
      <c r="AR62" s="16" t="s">
        <v>4257</v>
      </c>
      <c r="AS62" s="20">
        <v>1.0439179999999999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661</v>
      </c>
      <c r="BH62" s="16" t="s">
        <v>4259</v>
      </c>
      <c r="BI62" s="20">
        <v>1.075278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1187</v>
      </c>
      <c r="BX62" s="16" t="s">
        <v>4261</v>
      </c>
      <c r="BY62" s="20">
        <v>1.1358969999999999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12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151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151</v>
      </c>
      <c r="X63" s="16" t="s">
        <v>4252</v>
      </c>
      <c r="Y63" s="15">
        <v>151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605</v>
      </c>
      <c r="AJ63" s="16" t="s">
        <v>4255</v>
      </c>
      <c r="AK63" s="20">
        <v>0.9077788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1563</v>
      </c>
      <c r="AZ63" s="16" t="s">
        <v>4257</v>
      </c>
      <c r="BA63" s="20">
        <v>0.90794900000000001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1180</v>
      </c>
      <c r="BP63" s="16" t="s">
        <v>4259</v>
      </c>
      <c r="BQ63" s="20">
        <v>1.0140279999999999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1516</v>
      </c>
      <c r="CF63" s="16" t="s">
        <v>4261</v>
      </c>
      <c r="CG63" s="20">
        <v>1.0910120000000001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151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11800</v>
      </c>
      <c r="T64" s="16" t="s">
        <v>4253</v>
      </c>
      <c r="U64" s="20">
        <v>1</v>
      </c>
      <c r="V64" s="16" t="s">
        <v>4252</v>
      </c>
      <c r="W64" s="15">
        <v>11800</v>
      </c>
      <c r="X64" s="16" t="s">
        <v>4252</v>
      </c>
      <c r="Y64" s="15">
        <v>11800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12067</v>
      </c>
      <c r="AN64" s="16" t="s">
        <v>4255</v>
      </c>
      <c r="AO64" s="20">
        <v>0.9975058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12865</v>
      </c>
      <c r="BD64" s="16" t="s">
        <v>4257</v>
      </c>
      <c r="BE64" s="20">
        <v>1.0370440000000001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15015</v>
      </c>
      <c r="BT64" s="16" t="s">
        <v>4259</v>
      </c>
      <c r="BU64" s="20">
        <v>1.064449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19520</v>
      </c>
      <c r="CJ64" s="16" t="s">
        <v>4261</v>
      </c>
      <c r="CK64" s="20">
        <v>1.124071</v>
      </c>
      <c r="CL64" s="16" t="s">
        <v>4933</v>
      </c>
      <c r="CM64" s="15">
        <f>SUM(A2L357C10)/A2L357C1</f>
        <v>11800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2704</v>
      </c>
      <c r="T65" s="16" t="s">
        <v>4253</v>
      </c>
      <c r="U65" s="20">
        <v>1</v>
      </c>
      <c r="V65" s="16" t="s">
        <v>4252</v>
      </c>
      <c r="W65" s="15">
        <v>2704</v>
      </c>
      <c r="X65" s="16" t="s">
        <v>4252</v>
      </c>
      <c r="Y65" s="15">
        <v>2704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3242</v>
      </c>
      <c r="AN65" s="16" t="s">
        <v>4255</v>
      </c>
      <c r="AO65" s="20">
        <v>0.9975058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204</v>
      </c>
      <c r="BD65" s="16" t="s">
        <v>4257</v>
      </c>
      <c r="BE65" s="20">
        <v>1.0370440000000001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394</v>
      </c>
      <c r="BT65" s="16" t="s">
        <v>4259</v>
      </c>
      <c r="BU65" s="20">
        <v>1.064449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230</v>
      </c>
      <c r="CJ65" s="16" t="s">
        <v>4261</v>
      </c>
      <c r="CK65" s="20">
        <v>1.124071</v>
      </c>
      <c r="CL65" s="16" t="s">
        <v>4934</v>
      </c>
      <c r="CM65" s="15">
        <f>SUM(A2L358C10)/A2L358C1</f>
        <v>2704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1377</v>
      </c>
      <c r="P68" s="16" t="s">
        <v>4253</v>
      </c>
      <c r="Q68" s="20">
        <v>1</v>
      </c>
      <c r="R68" s="16" t="s">
        <v>4252</v>
      </c>
      <c r="S68" s="15">
        <v>7195</v>
      </c>
      <c r="T68" s="16" t="s">
        <v>4253</v>
      </c>
      <c r="U68" s="20">
        <v>1</v>
      </c>
      <c r="V68" s="16" t="s">
        <v>4252</v>
      </c>
      <c r="W68" s="15">
        <v>8572</v>
      </c>
      <c r="X68" s="16" t="s">
        <v>4252</v>
      </c>
      <c r="Y68" s="15">
        <v>8572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1474</v>
      </c>
      <c r="AJ68" s="16" t="s">
        <v>4255</v>
      </c>
      <c r="AK68" s="20">
        <v>0.9077788</v>
      </c>
      <c r="AL68" s="16" t="s">
        <v>4254</v>
      </c>
      <c r="AM68" s="15">
        <v>7719</v>
      </c>
      <c r="AN68" s="16" t="s">
        <v>4255</v>
      </c>
      <c r="AO68" s="20">
        <v>0.9975058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232</v>
      </c>
      <c r="AV68" s="16" t="s">
        <v>4257</v>
      </c>
      <c r="AW68" s="20">
        <v>0.98682239999999999</v>
      </c>
      <c r="AX68" s="16" t="s">
        <v>4256</v>
      </c>
      <c r="AY68" s="15">
        <v>3170</v>
      </c>
      <c r="AZ68" s="16" t="s">
        <v>4257</v>
      </c>
      <c r="BA68" s="20">
        <v>0.90794900000000001</v>
      </c>
      <c r="BB68" s="16" t="s">
        <v>4256</v>
      </c>
      <c r="BC68" s="15">
        <v>7936</v>
      </c>
      <c r="BD68" s="16" t="s">
        <v>4257</v>
      </c>
      <c r="BE68" s="20">
        <v>1.0370440000000001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147</v>
      </c>
      <c r="BL68" s="16" t="s">
        <v>4259</v>
      </c>
      <c r="BM68" s="20">
        <v>0.98623159999999999</v>
      </c>
      <c r="BN68" s="16" t="s">
        <v>4258</v>
      </c>
      <c r="BO68" s="15">
        <v>3507</v>
      </c>
      <c r="BP68" s="16" t="s">
        <v>4259</v>
      </c>
      <c r="BQ68" s="20">
        <v>1.0140279999999999</v>
      </c>
      <c r="BR68" s="16" t="s">
        <v>4258</v>
      </c>
      <c r="BS68" s="15">
        <v>9554</v>
      </c>
      <c r="BT68" s="16" t="s">
        <v>4259</v>
      </c>
      <c r="BU68" s="20">
        <v>1.064449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146</v>
      </c>
      <c r="CB68" s="16" t="s">
        <v>4261</v>
      </c>
      <c r="CC68" s="20">
        <v>1.039104</v>
      </c>
      <c r="CD68" s="16" t="s">
        <v>4260</v>
      </c>
      <c r="CE68" s="15">
        <v>3872</v>
      </c>
      <c r="CF68" s="16" t="s">
        <v>4261</v>
      </c>
      <c r="CG68" s="20">
        <v>1.0910120000000001</v>
      </c>
      <c r="CH68" s="16" t="s">
        <v>4260</v>
      </c>
      <c r="CI68" s="15">
        <v>10029</v>
      </c>
      <c r="CJ68" s="16" t="s">
        <v>4261</v>
      </c>
      <c r="CK68" s="20">
        <v>1.124071</v>
      </c>
      <c r="CL68" s="16" t="s">
        <v>4937</v>
      </c>
      <c r="CM68" s="15">
        <f>SUM(A2L361C10)/A2L361C1</f>
        <v>8572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8090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5264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66532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23385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103271</v>
      </c>
      <c r="X69" s="16" t="s">
        <v>4943</v>
      </c>
      <c r="Y69" s="15">
        <f>SUM(A2L353C11:A2L361C11)-2*SUM(A2L360C11)</f>
        <v>103271</v>
      </c>
      <c r="Z69" s="16" t="s">
        <v>4944</v>
      </c>
      <c r="AA69" s="15">
        <f>SUM(A2L353C12:A2L361C12)-2*SUM(A2L360C12)</f>
        <v>47533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7364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67477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27510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54111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6470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12351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24997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66094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7973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8094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30153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77396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6311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7757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37771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103271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841754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512125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774163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581638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2709680</v>
      </c>
      <c r="X70" s="16" t="s">
        <v>4966</v>
      </c>
      <c r="Y70" s="15">
        <f>SUM(A2L319C11,A2L335C11,A2L341C11,A2L352C11,A2L362C11)</f>
        <v>2709680</v>
      </c>
      <c r="Z70" s="16" t="s">
        <v>4967</v>
      </c>
      <c r="AA70" s="15">
        <f>SUM(A2L319C12,A2L335C12,A2L341C12,A2L352C12,A2L362C12)</f>
        <v>969351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843453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871379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678358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1018382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993034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889544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710882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1091015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814209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866178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820740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1163716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675616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878364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816871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2709680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3C782-70EF-4AC6-84CB-7CFBA5E81DB5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5416</v>
      </c>
      <c r="H8" s="16" t="s">
        <v>4253</v>
      </c>
      <c r="I8" s="20">
        <v>1</v>
      </c>
      <c r="J8" s="16" t="s">
        <v>4252</v>
      </c>
      <c r="K8" s="15">
        <v>1216</v>
      </c>
      <c r="L8" s="16" t="s">
        <v>4253</v>
      </c>
      <c r="M8" s="20">
        <v>1</v>
      </c>
      <c r="N8" s="16" t="s">
        <v>4252</v>
      </c>
      <c r="O8" s="15">
        <v>1262</v>
      </c>
      <c r="P8" s="16" t="s">
        <v>4253</v>
      </c>
      <c r="Q8" s="20">
        <v>1</v>
      </c>
      <c r="R8" s="16" t="s">
        <v>4252</v>
      </c>
      <c r="S8" s="15">
        <v>574</v>
      </c>
      <c r="T8" s="16" t="s">
        <v>4253</v>
      </c>
      <c r="U8" s="20">
        <v>1</v>
      </c>
      <c r="V8" s="16" t="s">
        <v>4252</v>
      </c>
      <c r="W8" s="15">
        <v>8468</v>
      </c>
      <c r="X8" s="16" t="s">
        <v>4252</v>
      </c>
      <c r="Y8" s="15">
        <v>8468</v>
      </c>
      <c r="Z8" s="16" t="s">
        <v>4254</v>
      </c>
      <c r="AA8" s="15">
        <v>7547</v>
      </c>
      <c r="AB8" s="16" t="s">
        <v>4255</v>
      </c>
      <c r="AC8" s="20">
        <v>1.0168779999999999</v>
      </c>
      <c r="AD8" s="16" t="s">
        <v>4254</v>
      </c>
      <c r="AE8" s="15">
        <v>1670</v>
      </c>
      <c r="AF8" s="16" t="s">
        <v>4255</v>
      </c>
      <c r="AG8" s="20">
        <v>0.86916380000000004</v>
      </c>
      <c r="AH8" s="16" t="s">
        <v>4254</v>
      </c>
      <c r="AI8" s="15">
        <v>3333</v>
      </c>
      <c r="AJ8" s="16" t="s">
        <v>4255</v>
      </c>
      <c r="AK8" s="20">
        <v>0.9077788</v>
      </c>
      <c r="AL8" s="16" t="s">
        <v>4254</v>
      </c>
      <c r="AM8" s="15">
        <v>1571</v>
      </c>
      <c r="AN8" s="16" t="s">
        <v>4255</v>
      </c>
      <c r="AO8" s="20">
        <v>0.9975058</v>
      </c>
      <c r="AP8" s="16" t="s">
        <v>4256</v>
      </c>
      <c r="AQ8" s="15">
        <v>10755</v>
      </c>
      <c r="AR8" s="16" t="s">
        <v>4257</v>
      </c>
      <c r="AS8" s="20">
        <v>1.0439179999999999</v>
      </c>
      <c r="AT8" s="16" t="s">
        <v>4256</v>
      </c>
      <c r="AU8" s="15">
        <v>2156</v>
      </c>
      <c r="AV8" s="16" t="s">
        <v>4257</v>
      </c>
      <c r="AW8" s="20">
        <v>0.98682239999999999</v>
      </c>
      <c r="AX8" s="16" t="s">
        <v>4256</v>
      </c>
      <c r="AY8" s="15">
        <v>5472</v>
      </c>
      <c r="AZ8" s="16" t="s">
        <v>4257</v>
      </c>
      <c r="BA8" s="20">
        <v>0.90794900000000001</v>
      </c>
      <c r="BB8" s="16" t="s">
        <v>4256</v>
      </c>
      <c r="BC8" s="15">
        <v>75018</v>
      </c>
      <c r="BD8" s="16" t="s">
        <v>4257</v>
      </c>
      <c r="BE8" s="20">
        <v>1.0370440000000001</v>
      </c>
      <c r="BF8" s="16" t="s">
        <v>4258</v>
      </c>
      <c r="BG8" s="15">
        <v>11156</v>
      </c>
      <c r="BH8" s="16" t="s">
        <v>4259</v>
      </c>
      <c r="BI8" s="20">
        <v>1.075278</v>
      </c>
      <c r="BJ8" s="16" t="s">
        <v>4258</v>
      </c>
      <c r="BK8" s="15">
        <v>6425</v>
      </c>
      <c r="BL8" s="16" t="s">
        <v>4259</v>
      </c>
      <c r="BM8" s="20">
        <v>0.98623159999999999</v>
      </c>
      <c r="BN8" s="16" t="s">
        <v>4258</v>
      </c>
      <c r="BO8" s="15">
        <v>4478</v>
      </c>
      <c r="BP8" s="16" t="s">
        <v>4259</v>
      </c>
      <c r="BQ8" s="20">
        <v>1.0140279999999999</v>
      </c>
      <c r="BR8" s="16" t="s">
        <v>4258</v>
      </c>
      <c r="BS8" s="15">
        <v>91273</v>
      </c>
      <c r="BT8" s="16" t="s">
        <v>4259</v>
      </c>
      <c r="BU8" s="20">
        <v>1.064449</v>
      </c>
      <c r="BV8" s="16" t="s">
        <v>4260</v>
      </c>
      <c r="BW8" s="15">
        <v>20169</v>
      </c>
      <c r="BX8" s="16" t="s">
        <v>4261</v>
      </c>
      <c r="BY8" s="20">
        <v>1.1358969999999999</v>
      </c>
      <c r="BZ8" s="16" t="s">
        <v>4260</v>
      </c>
      <c r="CA8" s="15">
        <v>4123</v>
      </c>
      <c r="CB8" s="16" t="s">
        <v>4261</v>
      </c>
      <c r="CC8" s="20">
        <v>1.039104</v>
      </c>
      <c r="CD8" s="16" t="s">
        <v>4260</v>
      </c>
      <c r="CE8" s="15">
        <v>6551</v>
      </c>
      <c r="CF8" s="16" t="s">
        <v>4261</v>
      </c>
      <c r="CG8" s="20">
        <v>1.0910120000000001</v>
      </c>
      <c r="CH8" s="16" t="s">
        <v>4260</v>
      </c>
      <c r="CI8" s="15">
        <v>61829</v>
      </c>
      <c r="CJ8" s="16" t="s">
        <v>4261</v>
      </c>
      <c r="CK8" s="20">
        <v>1.124071</v>
      </c>
      <c r="CL8" s="16" t="s">
        <v>5056</v>
      </c>
      <c r="CM8" s="15">
        <f>SUM(A2L401C10)/A2L401C1</f>
        <v>8468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12945</v>
      </c>
      <c r="H9" s="16" t="s">
        <v>4253</v>
      </c>
      <c r="I9" s="20">
        <v>1</v>
      </c>
      <c r="J9" s="16" t="s">
        <v>4252</v>
      </c>
      <c r="K9" s="15">
        <v>5</v>
      </c>
      <c r="L9" s="16" t="s">
        <v>4253</v>
      </c>
      <c r="M9" s="20">
        <v>1</v>
      </c>
      <c r="N9" s="16" t="s">
        <v>4252</v>
      </c>
      <c r="O9" s="15">
        <v>1465</v>
      </c>
      <c r="P9" s="16" t="s">
        <v>4253</v>
      </c>
      <c r="Q9" s="20">
        <v>1</v>
      </c>
      <c r="R9" s="16" t="s">
        <v>4252</v>
      </c>
      <c r="S9" s="15">
        <v>131</v>
      </c>
      <c r="T9" s="16" t="s">
        <v>4253</v>
      </c>
      <c r="U9" s="20">
        <v>1</v>
      </c>
      <c r="V9" s="16" t="s">
        <v>4252</v>
      </c>
      <c r="W9" s="15">
        <v>14546</v>
      </c>
      <c r="X9" s="16" t="s">
        <v>4252</v>
      </c>
      <c r="Y9" s="15">
        <v>14546</v>
      </c>
      <c r="Z9" s="16" t="s">
        <v>4254</v>
      </c>
      <c r="AA9" s="15">
        <v>14534</v>
      </c>
      <c r="AB9" s="16" t="s">
        <v>4255</v>
      </c>
      <c r="AC9" s="20">
        <v>1.0168779999999999</v>
      </c>
      <c r="AD9" s="16" t="s">
        <v>4254</v>
      </c>
      <c r="AE9" s="15">
        <v>21</v>
      </c>
      <c r="AF9" s="16" t="s">
        <v>4255</v>
      </c>
      <c r="AG9" s="20">
        <v>0.86916380000000004</v>
      </c>
      <c r="AH9" s="16" t="s">
        <v>4254</v>
      </c>
      <c r="AI9" s="15">
        <v>2649</v>
      </c>
      <c r="AJ9" s="16" t="s">
        <v>4255</v>
      </c>
      <c r="AK9" s="20">
        <v>0.9077788</v>
      </c>
      <c r="AL9" s="16" t="s">
        <v>4254</v>
      </c>
      <c r="AM9" s="15">
        <v>43</v>
      </c>
      <c r="AN9" s="16" t="s">
        <v>4255</v>
      </c>
      <c r="AO9" s="20">
        <v>0.9975058</v>
      </c>
      <c r="AP9" s="16" t="s">
        <v>4256</v>
      </c>
      <c r="AQ9" s="15">
        <v>15128</v>
      </c>
      <c r="AR9" s="16" t="s">
        <v>4257</v>
      </c>
      <c r="AS9" s="20">
        <v>1.0439179999999999</v>
      </c>
      <c r="AT9" s="16" t="s">
        <v>4256</v>
      </c>
      <c r="AU9" s="15">
        <v>28</v>
      </c>
      <c r="AV9" s="16" t="s">
        <v>4257</v>
      </c>
      <c r="AW9" s="20">
        <v>0.98682239999999999</v>
      </c>
      <c r="AX9" s="16" t="s">
        <v>4256</v>
      </c>
      <c r="AY9" s="15">
        <v>2996</v>
      </c>
      <c r="AZ9" s="16" t="s">
        <v>4257</v>
      </c>
      <c r="BA9" s="20">
        <v>0.90794900000000001</v>
      </c>
      <c r="BB9" s="16" t="s">
        <v>4256</v>
      </c>
      <c r="BC9" s="15">
        <v>32200</v>
      </c>
      <c r="BD9" s="16" t="s">
        <v>4257</v>
      </c>
      <c r="BE9" s="20">
        <v>1.0370440000000001</v>
      </c>
      <c r="BF9" s="16" t="s">
        <v>4258</v>
      </c>
      <c r="BG9" s="15">
        <v>12573</v>
      </c>
      <c r="BH9" s="16" t="s">
        <v>4259</v>
      </c>
      <c r="BI9" s="20">
        <v>1.075278</v>
      </c>
      <c r="BJ9" s="16" t="s">
        <v>4258</v>
      </c>
      <c r="BK9" s="15">
        <v>19</v>
      </c>
      <c r="BL9" s="16" t="s">
        <v>4259</v>
      </c>
      <c r="BM9" s="20">
        <v>0.98623159999999999</v>
      </c>
      <c r="BN9" s="16" t="s">
        <v>4258</v>
      </c>
      <c r="BO9" s="15">
        <v>2776</v>
      </c>
      <c r="BP9" s="16" t="s">
        <v>4259</v>
      </c>
      <c r="BQ9" s="20">
        <v>1.0140279999999999</v>
      </c>
      <c r="BR9" s="16" t="s">
        <v>4258</v>
      </c>
      <c r="BS9" s="15">
        <v>50577</v>
      </c>
      <c r="BT9" s="16" t="s">
        <v>4259</v>
      </c>
      <c r="BU9" s="20">
        <v>1.064449</v>
      </c>
      <c r="BV9" s="16" t="s">
        <v>4260</v>
      </c>
      <c r="BW9" s="15">
        <v>21877</v>
      </c>
      <c r="BX9" s="16" t="s">
        <v>4261</v>
      </c>
      <c r="BY9" s="20">
        <v>1.1358969999999999</v>
      </c>
      <c r="BZ9" s="16" t="s">
        <v>4260</v>
      </c>
      <c r="CA9" s="15">
        <v>43</v>
      </c>
      <c r="CB9" s="16" t="s">
        <v>4261</v>
      </c>
      <c r="CC9" s="20">
        <v>1.039104</v>
      </c>
      <c r="CD9" s="16" t="s">
        <v>4260</v>
      </c>
      <c r="CE9" s="15">
        <v>4631</v>
      </c>
      <c r="CF9" s="16" t="s">
        <v>4261</v>
      </c>
      <c r="CG9" s="20">
        <v>1.0910120000000001</v>
      </c>
      <c r="CH9" s="16" t="s">
        <v>4260</v>
      </c>
      <c r="CI9" s="15">
        <v>64657</v>
      </c>
      <c r="CJ9" s="16" t="s">
        <v>4261</v>
      </c>
      <c r="CK9" s="20">
        <v>1.124071</v>
      </c>
      <c r="CL9" s="16" t="s">
        <v>5057</v>
      </c>
      <c r="CM9" s="15">
        <f>SUM(A2L402C10)/A2L402C1</f>
        <v>14546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4462</v>
      </c>
      <c r="H10" s="16" t="s">
        <v>4253</v>
      </c>
      <c r="I10" s="20">
        <v>1</v>
      </c>
      <c r="J10" s="16" t="s">
        <v>4252</v>
      </c>
      <c r="K10" s="15">
        <v>17</v>
      </c>
      <c r="L10" s="16" t="s">
        <v>4253</v>
      </c>
      <c r="M10" s="20">
        <v>1</v>
      </c>
      <c r="N10" s="16" t="s">
        <v>4252</v>
      </c>
      <c r="O10" s="15">
        <v>288373</v>
      </c>
      <c r="P10" s="16" t="s">
        <v>4253</v>
      </c>
      <c r="Q10" s="20">
        <v>1</v>
      </c>
      <c r="R10" s="16" t="s">
        <v>4252</v>
      </c>
      <c r="S10" s="15">
        <v>777</v>
      </c>
      <c r="T10" s="16" t="s">
        <v>4253</v>
      </c>
      <c r="U10" s="20">
        <v>1</v>
      </c>
      <c r="V10" s="16" t="s">
        <v>4252</v>
      </c>
      <c r="W10" s="15">
        <v>293629</v>
      </c>
      <c r="X10" s="16" t="s">
        <v>4252</v>
      </c>
      <c r="Y10" s="15">
        <v>293629</v>
      </c>
      <c r="Z10" s="16" t="s">
        <v>4254</v>
      </c>
      <c r="AA10" s="15">
        <v>4722</v>
      </c>
      <c r="AB10" s="16" t="s">
        <v>4255</v>
      </c>
      <c r="AC10" s="20">
        <v>1.0168779999999999</v>
      </c>
      <c r="AD10" s="16" t="s">
        <v>4254</v>
      </c>
      <c r="AE10" s="15">
        <v>112</v>
      </c>
      <c r="AF10" s="16" t="s">
        <v>4255</v>
      </c>
      <c r="AG10" s="20">
        <v>0.86916380000000004</v>
      </c>
      <c r="AH10" s="16" t="s">
        <v>4254</v>
      </c>
      <c r="AI10" s="15">
        <v>299660</v>
      </c>
      <c r="AJ10" s="16" t="s">
        <v>4255</v>
      </c>
      <c r="AK10" s="20">
        <v>0.9077788</v>
      </c>
      <c r="AL10" s="16" t="s">
        <v>4254</v>
      </c>
      <c r="AM10" s="15">
        <v>573</v>
      </c>
      <c r="AN10" s="16" t="s">
        <v>4255</v>
      </c>
      <c r="AO10" s="20">
        <v>0.9975058</v>
      </c>
      <c r="AP10" s="16" t="s">
        <v>4256</v>
      </c>
      <c r="AQ10" s="15">
        <v>4250</v>
      </c>
      <c r="AR10" s="16" t="s">
        <v>4257</v>
      </c>
      <c r="AS10" s="20">
        <v>1.0439179999999999</v>
      </c>
      <c r="AT10" s="16" t="s">
        <v>4256</v>
      </c>
      <c r="AU10" s="15">
        <v>3</v>
      </c>
      <c r="AV10" s="16" t="s">
        <v>4257</v>
      </c>
      <c r="AW10" s="20">
        <v>0.98682239999999999</v>
      </c>
      <c r="AX10" s="16" t="s">
        <v>4256</v>
      </c>
      <c r="AY10" s="15">
        <v>317340</v>
      </c>
      <c r="AZ10" s="16" t="s">
        <v>4257</v>
      </c>
      <c r="BA10" s="20">
        <v>0.90794900000000001</v>
      </c>
      <c r="BB10" s="16" t="s">
        <v>4256</v>
      </c>
      <c r="BC10" s="15">
        <v>805</v>
      </c>
      <c r="BD10" s="16" t="s">
        <v>4257</v>
      </c>
      <c r="BE10" s="20">
        <v>1.0370440000000001</v>
      </c>
      <c r="BF10" s="16" t="s">
        <v>4258</v>
      </c>
      <c r="BG10" s="15">
        <v>5365</v>
      </c>
      <c r="BH10" s="16" t="s">
        <v>4259</v>
      </c>
      <c r="BI10" s="20">
        <v>1.075278</v>
      </c>
      <c r="BJ10" s="16" t="s">
        <v>4258</v>
      </c>
      <c r="BK10" s="15">
        <v>2</v>
      </c>
      <c r="BL10" s="16" t="s">
        <v>4259</v>
      </c>
      <c r="BM10" s="20">
        <v>0.98623159999999999</v>
      </c>
      <c r="BN10" s="16" t="s">
        <v>4258</v>
      </c>
      <c r="BO10" s="15">
        <v>313582</v>
      </c>
      <c r="BP10" s="16" t="s">
        <v>4259</v>
      </c>
      <c r="BQ10" s="20">
        <v>1.0140279999999999</v>
      </c>
      <c r="BR10" s="16" t="s">
        <v>4258</v>
      </c>
      <c r="BS10" s="15">
        <v>958</v>
      </c>
      <c r="BT10" s="16" t="s">
        <v>4259</v>
      </c>
      <c r="BU10" s="20">
        <v>1.064449</v>
      </c>
      <c r="BV10" s="16" t="s">
        <v>4260</v>
      </c>
      <c r="BW10" s="15">
        <v>7640</v>
      </c>
      <c r="BX10" s="16" t="s">
        <v>4261</v>
      </c>
      <c r="BY10" s="20">
        <v>1.1358969999999999</v>
      </c>
      <c r="BZ10" s="16" t="s">
        <v>4260</v>
      </c>
      <c r="CA10" s="15">
        <v>2</v>
      </c>
      <c r="CB10" s="16" t="s">
        <v>4261</v>
      </c>
      <c r="CC10" s="20">
        <v>1.039104</v>
      </c>
      <c r="CD10" s="16" t="s">
        <v>4260</v>
      </c>
      <c r="CE10" s="15">
        <v>317953</v>
      </c>
      <c r="CF10" s="16" t="s">
        <v>4261</v>
      </c>
      <c r="CG10" s="20">
        <v>1.0910120000000001</v>
      </c>
      <c r="CH10" s="16" t="s">
        <v>4260</v>
      </c>
      <c r="CI10" s="15">
        <v>1292</v>
      </c>
      <c r="CJ10" s="16" t="s">
        <v>4261</v>
      </c>
      <c r="CK10" s="20">
        <v>1.124071</v>
      </c>
      <c r="CL10" s="16" t="s">
        <v>5058</v>
      </c>
      <c r="CM10" s="15">
        <f>SUM(A2L403C10)/A2L403C1</f>
        <v>293629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13650</v>
      </c>
      <c r="H11" s="16" t="s">
        <v>4253</v>
      </c>
      <c r="I11" s="20">
        <v>1</v>
      </c>
      <c r="J11" s="16" t="s">
        <v>4252</v>
      </c>
      <c r="K11" s="15">
        <v>3</v>
      </c>
      <c r="L11" s="16" t="s">
        <v>4253</v>
      </c>
      <c r="M11" s="20">
        <v>1</v>
      </c>
      <c r="N11" s="16" t="s">
        <v>4252</v>
      </c>
      <c r="O11" s="15">
        <v>492</v>
      </c>
      <c r="P11" s="16" t="s">
        <v>4253</v>
      </c>
      <c r="Q11" s="20">
        <v>1</v>
      </c>
      <c r="R11" s="16" t="s">
        <v>4252</v>
      </c>
      <c r="S11" s="15">
        <v>3717</v>
      </c>
      <c r="T11" s="16" t="s">
        <v>4253</v>
      </c>
      <c r="U11" s="20">
        <v>1</v>
      </c>
      <c r="V11" s="16" t="s">
        <v>4252</v>
      </c>
      <c r="W11" s="15">
        <v>17862</v>
      </c>
      <c r="X11" s="16" t="s">
        <v>4252</v>
      </c>
      <c r="Y11" s="15">
        <v>17862</v>
      </c>
      <c r="Z11" s="16" t="s">
        <v>4254</v>
      </c>
      <c r="AA11" s="15">
        <v>12361</v>
      </c>
      <c r="AB11" s="16" t="s">
        <v>4255</v>
      </c>
      <c r="AC11" s="20">
        <v>1.0168779999999999</v>
      </c>
      <c r="AD11" s="16" t="s">
        <v>4254</v>
      </c>
      <c r="AE11" s="15">
        <v>0</v>
      </c>
      <c r="AF11" s="16" t="s">
        <v>4255</v>
      </c>
      <c r="AG11" s="20">
        <v>0</v>
      </c>
      <c r="AH11" s="16" t="s">
        <v>4254</v>
      </c>
      <c r="AI11" s="15">
        <v>2117</v>
      </c>
      <c r="AJ11" s="16" t="s">
        <v>4255</v>
      </c>
      <c r="AK11" s="20">
        <v>0.9077788</v>
      </c>
      <c r="AL11" s="16" t="s">
        <v>4254</v>
      </c>
      <c r="AM11" s="15">
        <v>4201</v>
      </c>
      <c r="AN11" s="16" t="s">
        <v>4255</v>
      </c>
      <c r="AO11" s="20">
        <v>0.9975058</v>
      </c>
      <c r="AP11" s="16" t="s">
        <v>4256</v>
      </c>
      <c r="AQ11" s="15">
        <v>11640</v>
      </c>
      <c r="AR11" s="16" t="s">
        <v>4257</v>
      </c>
      <c r="AS11" s="20">
        <v>1.0439179999999999</v>
      </c>
      <c r="AT11" s="16" t="s">
        <v>4256</v>
      </c>
      <c r="AU11" s="15">
        <v>4</v>
      </c>
      <c r="AV11" s="16" t="s">
        <v>4257</v>
      </c>
      <c r="AW11" s="20">
        <v>0.98682239999999999</v>
      </c>
      <c r="AX11" s="16" t="s">
        <v>4256</v>
      </c>
      <c r="AY11" s="15">
        <v>3734</v>
      </c>
      <c r="AZ11" s="16" t="s">
        <v>4257</v>
      </c>
      <c r="BA11" s="20">
        <v>0.90794900000000001</v>
      </c>
      <c r="BB11" s="16" t="s">
        <v>4256</v>
      </c>
      <c r="BC11" s="15">
        <v>-4863</v>
      </c>
      <c r="BD11" s="16" t="s">
        <v>4257</v>
      </c>
      <c r="BE11" s="20">
        <v>1.0370440000000001</v>
      </c>
      <c r="BF11" s="16" t="s">
        <v>4258</v>
      </c>
      <c r="BG11" s="15">
        <v>9846</v>
      </c>
      <c r="BH11" s="16" t="s">
        <v>4259</v>
      </c>
      <c r="BI11" s="20">
        <v>1.075278</v>
      </c>
      <c r="BJ11" s="16" t="s">
        <v>4258</v>
      </c>
      <c r="BK11" s="15">
        <v>10</v>
      </c>
      <c r="BL11" s="16" t="s">
        <v>4259</v>
      </c>
      <c r="BM11" s="20">
        <v>0.98623159999999999</v>
      </c>
      <c r="BN11" s="16" t="s">
        <v>4258</v>
      </c>
      <c r="BO11" s="15">
        <v>5316</v>
      </c>
      <c r="BP11" s="16" t="s">
        <v>4259</v>
      </c>
      <c r="BQ11" s="20">
        <v>1.0140279999999999</v>
      </c>
      <c r="BR11" s="16" t="s">
        <v>4258</v>
      </c>
      <c r="BS11" s="15">
        <v>18518</v>
      </c>
      <c r="BT11" s="16" t="s">
        <v>4259</v>
      </c>
      <c r="BU11" s="20">
        <v>1.064449</v>
      </c>
      <c r="BV11" s="16" t="s">
        <v>4260</v>
      </c>
      <c r="BW11" s="15">
        <v>12314</v>
      </c>
      <c r="BX11" s="16" t="s">
        <v>4261</v>
      </c>
      <c r="BY11" s="20">
        <v>1.1358969999999999</v>
      </c>
      <c r="BZ11" s="16" t="s">
        <v>4260</v>
      </c>
      <c r="CA11" s="15">
        <v>1</v>
      </c>
      <c r="CB11" s="16" t="s">
        <v>4261</v>
      </c>
      <c r="CC11" s="20">
        <v>1.039104</v>
      </c>
      <c r="CD11" s="16" t="s">
        <v>4260</v>
      </c>
      <c r="CE11" s="15">
        <v>5098</v>
      </c>
      <c r="CF11" s="16" t="s">
        <v>4261</v>
      </c>
      <c r="CG11" s="20">
        <v>1.0910120000000001</v>
      </c>
      <c r="CH11" s="16" t="s">
        <v>4260</v>
      </c>
      <c r="CI11" s="15">
        <v>14129</v>
      </c>
      <c r="CJ11" s="16" t="s">
        <v>4261</v>
      </c>
      <c r="CK11" s="20">
        <v>1.124071</v>
      </c>
      <c r="CL11" s="16" t="s">
        <v>5059</v>
      </c>
      <c r="CM11" s="15">
        <f>SUM(A2L404C10)/A2L404C1</f>
        <v>17862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14155</v>
      </c>
      <c r="H12" s="16" t="s">
        <v>4253</v>
      </c>
      <c r="I12" s="20">
        <v>1</v>
      </c>
      <c r="J12" s="16" t="s">
        <v>4252</v>
      </c>
      <c r="K12" s="15">
        <v>6</v>
      </c>
      <c r="L12" s="16" t="s">
        <v>4253</v>
      </c>
      <c r="M12" s="20">
        <v>1</v>
      </c>
      <c r="N12" s="16" t="s">
        <v>4252</v>
      </c>
      <c r="O12" s="15">
        <v>3888</v>
      </c>
      <c r="P12" s="16" t="s">
        <v>4253</v>
      </c>
      <c r="Q12" s="20">
        <v>1</v>
      </c>
      <c r="R12" s="16" t="s">
        <v>4252</v>
      </c>
      <c r="S12" s="15">
        <v>664</v>
      </c>
      <c r="T12" s="16" t="s">
        <v>4253</v>
      </c>
      <c r="U12" s="20">
        <v>1</v>
      </c>
      <c r="V12" s="16" t="s">
        <v>4252</v>
      </c>
      <c r="W12" s="15">
        <v>18713</v>
      </c>
      <c r="X12" s="16" t="s">
        <v>4252</v>
      </c>
      <c r="Y12" s="15">
        <v>18713</v>
      </c>
      <c r="Z12" s="16" t="s">
        <v>4254</v>
      </c>
      <c r="AA12" s="15">
        <v>15015</v>
      </c>
      <c r="AB12" s="16" t="s">
        <v>4255</v>
      </c>
      <c r="AC12" s="20">
        <v>1.0168779999999999</v>
      </c>
      <c r="AD12" s="16" t="s">
        <v>4254</v>
      </c>
      <c r="AE12" s="15">
        <v>3</v>
      </c>
      <c r="AF12" s="16" t="s">
        <v>4255</v>
      </c>
      <c r="AG12" s="20">
        <v>0.86916380000000004</v>
      </c>
      <c r="AH12" s="16" t="s">
        <v>4254</v>
      </c>
      <c r="AI12" s="15">
        <v>1062</v>
      </c>
      <c r="AJ12" s="16" t="s">
        <v>4255</v>
      </c>
      <c r="AK12" s="20">
        <v>0.9077788</v>
      </c>
      <c r="AL12" s="16" t="s">
        <v>4254</v>
      </c>
      <c r="AM12" s="15">
        <v>2481</v>
      </c>
      <c r="AN12" s="16" t="s">
        <v>4255</v>
      </c>
      <c r="AO12" s="20">
        <v>0.9975058</v>
      </c>
      <c r="AP12" s="16" t="s">
        <v>4256</v>
      </c>
      <c r="AQ12" s="15">
        <v>15130</v>
      </c>
      <c r="AR12" s="16" t="s">
        <v>4257</v>
      </c>
      <c r="AS12" s="20">
        <v>1.0439179999999999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699</v>
      </c>
      <c r="AZ12" s="16" t="s">
        <v>4257</v>
      </c>
      <c r="BA12" s="20">
        <v>0.90794900000000001</v>
      </c>
      <c r="BB12" s="16" t="s">
        <v>4256</v>
      </c>
      <c r="BC12" s="15">
        <v>2327</v>
      </c>
      <c r="BD12" s="16" t="s">
        <v>4257</v>
      </c>
      <c r="BE12" s="20">
        <v>1.0370440000000001</v>
      </c>
      <c r="BF12" s="16" t="s">
        <v>4258</v>
      </c>
      <c r="BG12" s="15">
        <v>17885</v>
      </c>
      <c r="BH12" s="16" t="s">
        <v>4259</v>
      </c>
      <c r="BI12" s="20">
        <v>1.075278</v>
      </c>
      <c r="BJ12" s="16" t="s">
        <v>4258</v>
      </c>
      <c r="BK12" s="15">
        <v>1</v>
      </c>
      <c r="BL12" s="16" t="s">
        <v>4259</v>
      </c>
      <c r="BM12" s="20">
        <v>0.98623159999999999</v>
      </c>
      <c r="BN12" s="16" t="s">
        <v>4258</v>
      </c>
      <c r="BO12" s="15">
        <v>77</v>
      </c>
      <c r="BP12" s="16" t="s">
        <v>4259</v>
      </c>
      <c r="BQ12" s="20">
        <v>1.0140279999999999</v>
      </c>
      <c r="BR12" s="16" t="s">
        <v>4258</v>
      </c>
      <c r="BS12" s="15">
        <v>3190</v>
      </c>
      <c r="BT12" s="16" t="s">
        <v>4259</v>
      </c>
      <c r="BU12" s="20">
        <v>1.064449</v>
      </c>
      <c r="BV12" s="16" t="s">
        <v>4260</v>
      </c>
      <c r="BW12" s="15">
        <v>23390</v>
      </c>
      <c r="BX12" s="16" t="s">
        <v>4261</v>
      </c>
      <c r="BY12" s="20">
        <v>1.1358969999999999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134</v>
      </c>
      <c r="CF12" s="16" t="s">
        <v>4261</v>
      </c>
      <c r="CG12" s="20">
        <v>1.0910120000000001</v>
      </c>
      <c r="CH12" s="16" t="s">
        <v>4260</v>
      </c>
      <c r="CI12" s="15">
        <v>3700</v>
      </c>
      <c r="CJ12" s="16" t="s">
        <v>4261</v>
      </c>
      <c r="CK12" s="20">
        <v>1.124071</v>
      </c>
      <c r="CL12" s="16" t="s">
        <v>5060</v>
      </c>
      <c r="CM12" s="15">
        <f>SUM(A2L405C10)/A2L405C1</f>
        <v>18713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5061</v>
      </c>
      <c r="CM13" s="15">
        <f>SUM(A2L406C10)/A2L406C1</f>
        <v>0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14351</v>
      </c>
      <c r="H14" s="16" t="s">
        <v>4253</v>
      </c>
      <c r="I14" s="20">
        <v>1</v>
      </c>
      <c r="J14" s="16" t="s">
        <v>4252</v>
      </c>
      <c r="K14" s="15">
        <v>2</v>
      </c>
      <c r="L14" s="16" t="s">
        <v>4253</v>
      </c>
      <c r="M14" s="20">
        <v>1</v>
      </c>
      <c r="N14" s="16" t="s">
        <v>4252</v>
      </c>
      <c r="O14" s="15">
        <v>3151</v>
      </c>
      <c r="P14" s="16" t="s">
        <v>4253</v>
      </c>
      <c r="Q14" s="20">
        <v>1</v>
      </c>
      <c r="R14" s="16" t="s">
        <v>4252</v>
      </c>
      <c r="S14" s="15">
        <v>922</v>
      </c>
      <c r="T14" s="16" t="s">
        <v>4253</v>
      </c>
      <c r="U14" s="20">
        <v>1</v>
      </c>
      <c r="V14" s="16" t="s">
        <v>4252</v>
      </c>
      <c r="W14" s="15">
        <v>18426</v>
      </c>
      <c r="X14" s="16" t="s">
        <v>4252</v>
      </c>
      <c r="Y14" s="15">
        <v>18426</v>
      </c>
      <c r="Z14" s="16" t="s">
        <v>4254</v>
      </c>
      <c r="AA14" s="15">
        <v>16544</v>
      </c>
      <c r="AB14" s="16" t="s">
        <v>4255</v>
      </c>
      <c r="AC14" s="20">
        <v>1.0168779999999999</v>
      </c>
      <c r="AD14" s="16" t="s">
        <v>4254</v>
      </c>
      <c r="AE14" s="15">
        <v>1</v>
      </c>
      <c r="AF14" s="16" t="s">
        <v>4255</v>
      </c>
      <c r="AG14" s="20">
        <v>0.86916380000000004</v>
      </c>
      <c r="AH14" s="16" t="s">
        <v>4254</v>
      </c>
      <c r="AI14" s="15">
        <v>3326</v>
      </c>
      <c r="AJ14" s="16" t="s">
        <v>4255</v>
      </c>
      <c r="AK14" s="20">
        <v>0.9077788</v>
      </c>
      <c r="AL14" s="16" t="s">
        <v>4254</v>
      </c>
      <c r="AM14" s="15">
        <v>1258</v>
      </c>
      <c r="AN14" s="16" t="s">
        <v>4255</v>
      </c>
      <c r="AO14" s="20">
        <v>0.9975058</v>
      </c>
      <c r="AP14" s="16" t="s">
        <v>4256</v>
      </c>
      <c r="AQ14" s="15">
        <v>19826</v>
      </c>
      <c r="AR14" s="16" t="s">
        <v>4257</v>
      </c>
      <c r="AS14" s="20">
        <v>1.0439179999999999</v>
      </c>
      <c r="AT14" s="16" t="s">
        <v>4256</v>
      </c>
      <c r="AU14" s="15">
        <v>1</v>
      </c>
      <c r="AV14" s="16" t="s">
        <v>4257</v>
      </c>
      <c r="AW14" s="20">
        <v>0.98682239999999999</v>
      </c>
      <c r="AX14" s="16" t="s">
        <v>4256</v>
      </c>
      <c r="AY14" s="15">
        <v>4156</v>
      </c>
      <c r="AZ14" s="16" t="s">
        <v>4257</v>
      </c>
      <c r="BA14" s="20">
        <v>0.90794900000000001</v>
      </c>
      <c r="BB14" s="16" t="s">
        <v>4256</v>
      </c>
      <c r="BC14" s="15">
        <v>114585</v>
      </c>
      <c r="BD14" s="16" t="s">
        <v>4257</v>
      </c>
      <c r="BE14" s="20">
        <v>1.0370440000000001</v>
      </c>
      <c r="BF14" s="16" t="s">
        <v>4258</v>
      </c>
      <c r="BG14" s="15">
        <v>11881</v>
      </c>
      <c r="BH14" s="16" t="s">
        <v>4259</v>
      </c>
      <c r="BI14" s="20">
        <v>1.075278</v>
      </c>
      <c r="BJ14" s="16" t="s">
        <v>4258</v>
      </c>
      <c r="BK14" s="15">
        <v>2</v>
      </c>
      <c r="BL14" s="16" t="s">
        <v>4259</v>
      </c>
      <c r="BM14" s="20">
        <v>0.98623159999999999</v>
      </c>
      <c r="BN14" s="16" t="s">
        <v>4258</v>
      </c>
      <c r="BO14" s="15">
        <v>6344</v>
      </c>
      <c r="BP14" s="16" t="s">
        <v>4259</v>
      </c>
      <c r="BQ14" s="20">
        <v>1.0140279999999999</v>
      </c>
      <c r="BR14" s="16" t="s">
        <v>4258</v>
      </c>
      <c r="BS14" s="15">
        <v>32936</v>
      </c>
      <c r="BT14" s="16" t="s">
        <v>4259</v>
      </c>
      <c r="BU14" s="20">
        <v>1.064449</v>
      </c>
      <c r="BV14" s="16" t="s">
        <v>4260</v>
      </c>
      <c r="BW14" s="15">
        <v>11981</v>
      </c>
      <c r="BX14" s="16" t="s">
        <v>4261</v>
      </c>
      <c r="BY14" s="20">
        <v>1.1358969999999999</v>
      </c>
      <c r="BZ14" s="16" t="s">
        <v>4260</v>
      </c>
      <c r="CA14" s="15">
        <v>6</v>
      </c>
      <c r="CB14" s="16" t="s">
        <v>4261</v>
      </c>
      <c r="CC14" s="20">
        <v>1.039104</v>
      </c>
      <c r="CD14" s="16" t="s">
        <v>4260</v>
      </c>
      <c r="CE14" s="15">
        <v>5773</v>
      </c>
      <c r="CF14" s="16" t="s">
        <v>4261</v>
      </c>
      <c r="CG14" s="20">
        <v>1.0910120000000001</v>
      </c>
      <c r="CH14" s="16" t="s">
        <v>4260</v>
      </c>
      <c r="CI14" s="15">
        <v>33842</v>
      </c>
      <c r="CJ14" s="16" t="s">
        <v>4261</v>
      </c>
      <c r="CK14" s="20">
        <v>1.124071</v>
      </c>
      <c r="CL14" s="16" t="s">
        <v>5062</v>
      </c>
      <c r="CM14" s="15">
        <f>SUM(A2L407C10)/A2L407C1</f>
        <v>18426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8586</v>
      </c>
      <c r="H15" s="16" t="s">
        <v>4253</v>
      </c>
      <c r="I15" s="20">
        <v>1</v>
      </c>
      <c r="J15" s="16" t="s">
        <v>4252</v>
      </c>
      <c r="K15" s="15">
        <v>2</v>
      </c>
      <c r="L15" s="16" t="s">
        <v>4253</v>
      </c>
      <c r="M15" s="20">
        <v>1</v>
      </c>
      <c r="N15" s="16" t="s">
        <v>4252</v>
      </c>
      <c r="O15" s="15">
        <v>64483</v>
      </c>
      <c r="P15" s="16" t="s">
        <v>4253</v>
      </c>
      <c r="Q15" s="20">
        <v>1</v>
      </c>
      <c r="R15" s="16" t="s">
        <v>4252</v>
      </c>
      <c r="S15" s="15">
        <v>2929</v>
      </c>
      <c r="T15" s="16" t="s">
        <v>4253</v>
      </c>
      <c r="U15" s="20">
        <v>1</v>
      </c>
      <c r="V15" s="16" t="s">
        <v>4252</v>
      </c>
      <c r="W15" s="15">
        <v>76000</v>
      </c>
      <c r="X15" s="16" t="s">
        <v>4252</v>
      </c>
      <c r="Y15" s="15">
        <v>76000</v>
      </c>
      <c r="Z15" s="16" t="s">
        <v>4254</v>
      </c>
      <c r="AA15" s="15">
        <v>8965</v>
      </c>
      <c r="AB15" s="16" t="s">
        <v>4255</v>
      </c>
      <c r="AC15" s="20">
        <v>1.0168779999999999</v>
      </c>
      <c r="AD15" s="16" t="s">
        <v>4254</v>
      </c>
      <c r="AE15" s="15">
        <v>16</v>
      </c>
      <c r="AF15" s="16" t="s">
        <v>4255</v>
      </c>
      <c r="AG15" s="20">
        <v>0.86916380000000004</v>
      </c>
      <c r="AH15" s="16" t="s">
        <v>4254</v>
      </c>
      <c r="AI15" s="15">
        <v>66706</v>
      </c>
      <c r="AJ15" s="16" t="s">
        <v>4255</v>
      </c>
      <c r="AK15" s="20">
        <v>0.9077788</v>
      </c>
      <c r="AL15" s="16" t="s">
        <v>4254</v>
      </c>
      <c r="AM15" s="15">
        <v>3793</v>
      </c>
      <c r="AN15" s="16" t="s">
        <v>4255</v>
      </c>
      <c r="AO15" s="20">
        <v>0.9975058</v>
      </c>
      <c r="AP15" s="16" t="s">
        <v>4256</v>
      </c>
      <c r="AQ15" s="15">
        <v>9577</v>
      </c>
      <c r="AR15" s="16" t="s">
        <v>4257</v>
      </c>
      <c r="AS15" s="20">
        <v>1.0439179999999999</v>
      </c>
      <c r="AT15" s="16" t="s">
        <v>4256</v>
      </c>
      <c r="AU15" s="15">
        <v>152</v>
      </c>
      <c r="AV15" s="16" t="s">
        <v>4257</v>
      </c>
      <c r="AW15" s="20">
        <v>0.98682239999999999</v>
      </c>
      <c r="AX15" s="16" t="s">
        <v>4256</v>
      </c>
      <c r="AY15" s="15">
        <v>72394</v>
      </c>
      <c r="AZ15" s="16" t="s">
        <v>4257</v>
      </c>
      <c r="BA15" s="20">
        <v>0.90794900000000001</v>
      </c>
      <c r="BB15" s="16" t="s">
        <v>4256</v>
      </c>
      <c r="BC15" s="15">
        <v>112470</v>
      </c>
      <c r="BD15" s="16" t="s">
        <v>4257</v>
      </c>
      <c r="BE15" s="20">
        <v>1.0370440000000001</v>
      </c>
      <c r="BF15" s="16" t="s">
        <v>4258</v>
      </c>
      <c r="BG15" s="15">
        <v>9258</v>
      </c>
      <c r="BH15" s="16" t="s">
        <v>4259</v>
      </c>
      <c r="BI15" s="20">
        <v>1.075278</v>
      </c>
      <c r="BJ15" s="16" t="s">
        <v>4258</v>
      </c>
      <c r="BK15" s="15">
        <v>82</v>
      </c>
      <c r="BL15" s="16" t="s">
        <v>4259</v>
      </c>
      <c r="BM15" s="20">
        <v>0.98623159999999999</v>
      </c>
      <c r="BN15" s="16" t="s">
        <v>4258</v>
      </c>
      <c r="BO15" s="15">
        <v>76532</v>
      </c>
      <c r="BP15" s="16" t="s">
        <v>4259</v>
      </c>
      <c r="BQ15" s="20">
        <v>1.0140279999999999</v>
      </c>
      <c r="BR15" s="16" t="s">
        <v>4258</v>
      </c>
      <c r="BS15" s="15">
        <v>111517</v>
      </c>
      <c r="BT15" s="16" t="s">
        <v>4259</v>
      </c>
      <c r="BU15" s="20">
        <v>1.064449</v>
      </c>
      <c r="BV15" s="16" t="s">
        <v>4260</v>
      </c>
      <c r="BW15" s="15">
        <v>13702</v>
      </c>
      <c r="BX15" s="16" t="s">
        <v>4261</v>
      </c>
      <c r="BY15" s="20">
        <v>1.1358969999999999</v>
      </c>
      <c r="BZ15" s="16" t="s">
        <v>4260</v>
      </c>
      <c r="CA15" s="15">
        <v>61</v>
      </c>
      <c r="CB15" s="16" t="s">
        <v>4261</v>
      </c>
      <c r="CC15" s="20">
        <v>1.039104</v>
      </c>
      <c r="CD15" s="16" t="s">
        <v>4260</v>
      </c>
      <c r="CE15" s="15">
        <v>80045</v>
      </c>
      <c r="CF15" s="16" t="s">
        <v>4261</v>
      </c>
      <c r="CG15" s="20">
        <v>1.0910120000000001</v>
      </c>
      <c r="CH15" s="16" t="s">
        <v>4260</v>
      </c>
      <c r="CI15" s="15">
        <v>63676</v>
      </c>
      <c r="CJ15" s="16" t="s">
        <v>4261</v>
      </c>
      <c r="CK15" s="20">
        <v>1.124071</v>
      </c>
      <c r="CL15" s="16" t="s">
        <v>5063</v>
      </c>
      <c r="CM15" s="15">
        <f>SUM(A2L408C10)/A2L408C1</f>
        <v>76000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1421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2006</v>
      </c>
      <c r="P16" s="16" t="s">
        <v>4253</v>
      </c>
      <c r="Q16" s="20">
        <v>1</v>
      </c>
      <c r="R16" s="16" t="s">
        <v>4252</v>
      </c>
      <c r="S16" s="15">
        <v>160</v>
      </c>
      <c r="T16" s="16" t="s">
        <v>4253</v>
      </c>
      <c r="U16" s="20">
        <v>1</v>
      </c>
      <c r="V16" s="16" t="s">
        <v>4252</v>
      </c>
      <c r="W16" s="15">
        <v>3587</v>
      </c>
      <c r="X16" s="16" t="s">
        <v>4252</v>
      </c>
      <c r="Y16" s="15">
        <v>3587</v>
      </c>
      <c r="Z16" s="16" t="s">
        <v>4254</v>
      </c>
      <c r="AA16" s="15">
        <v>1171</v>
      </c>
      <c r="AB16" s="16" t="s">
        <v>4255</v>
      </c>
      <c r="AC16" s="20">
        <v>1.0168779999999999</v>
      </c>
      <c r="AD16" s="16" t="s">
        <v>4254</v>
      </c>
      <c r="AE16" s="15">
        <v>1</v>
      </c>
      <c r="AF16" s="16" t="s">
        <v>4255</v>
      </c>
      <c r="AG16" s="20">
        <v>0.86916380000000004</v>
      </c>
      <c r="AH16" s="16" t="s">
        <v>4254</v>
      </c>
      <c r="AI16" s="15">
        <v>3033</v>
      </c>
      <c r="AJ16" s="16" t="s">
        <v>4255</v>
      </c>
      <c r="AK16" s="20">
        <v>0.9077788</v>
      </c>
      <c r="AL16" s="16" t="s">
        <v>4254</v>
      </c>
      <c r="AM16" s="15">
        <v>351</v>
      </c>
      <c r="AN16" s="16" t="s">
        <v>4255</v>
      </c>
      <c r="AO16" s="20">
        <v>0.9975058</v>
      </c>
      <c r="AP16" s="16" t="s">
        <v>4256</v>
      </c>
      <c r="AQ16" s="15">
        <v>2125</v>
      </c>
      <c r="AR16" s="16" t="s">
        <v>4257</v>
      </c>
      <c r="AS16" s="20">
        <v>1.0439179999999999</v>
      </c>
      <c r="AT16" s="16" t="s">
        <v>4256</v>
      </c>
      <c r="AU16" s="15">
        <v>2</v>
      </c>
      <c r="AV16" s="16" t="s">
        <v>4257</v>
      </c>
      <c r="AW16" s="20">
        <v>0.98682239999999999</v>
      </c>
      <c r="AX16" s="16" t="s">
        <v>4256</v>
      </c>
      <c r="AY16" s="15">
        <v>3700</v>
      </c>
      <c r="AZ16" s="16" t="s">
        <v>4257</v>
      </c>
      <c r="BA16" s="20">
        <v>0.90794900000000001</v>
      </c>
      <c r="BB16" s="16" t="s">
        <v>4256</v>
      </c>
      <c r="BC16" s="15">
        <v>52201</v>
      </c>
      <c r="BD16" s="16" t="s">
        <v>4257</v>
      </c>
      <c r="BE16" s="20">
        <v>1.0370440000000001</v>
      </c>
      <c r="BF16" s="16" t="s">
        <v>4258</v>
      </c>
      <c r="BG16" s="15">
        <v>3674</v>
      </c>
      <c r="BH16" s="16" t="s">
        <v>4259</v>
      </c>
      <c r="BI16" s="20">
        <v>1.075278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10526</v>
      </c>
      <c r="BP16" s="16" t="s">
        <v>4259</v>
      </c>
      <c r="BQ16" s="20">
        <v>1.0140279999999999</v>
      </c>
      <c r="BR16" s="16" t="s">
        <v>4258</v>
      </c>
      <c r="BS16" s="15">
        <v>61984</v>
      </c>
      <c r="BT16" s="16" t="s">
        <v>4259</v>
      </c>
      <c r="BU16" s="20">
        <v>1.064449</v>
      </c>
      <c r="BV16" s="16" t="s">
        <v>4260</v>
      </c>
      <c r="BW16" s="15">
        <v>4081</v>
      </c>
      <c r="BX16" s="16" t="s">
        <v>4261</v>
      </c>
      <c r="BY16" s="20">
        <v>1.1358969999999999</v>
      </c>
      <c r="BZ16" s="16" t="s">
        <v>4260</v>
      </c>
      <c r="CA16" s="15">
        <v>8</v>
      </c>
      <c r="CB16" s="16" t="s">
        <v>4261</v>
      </c>
      <c r="CC16" s="20">
        <v>1.039104</v>
      </c>
      <c r="CD16" s="16" t="s">
        <v>4260</v>
      </c>
      <c r="CE16" s="15">
        <v>14602</v>
      </c>
      <c r="CF16" s="16" t="s">
        <v>4261</v>
      </c>
      <c r="CG16" s="20">
        <v>1.0910120000000001</v>
      </c>
      <c r="CH16" s="16" t="s">
        <v>4260</v>
      </c>
      <c r="CI16" s="15">
        <v>93102</v>
      </c>
      <c r="CJ16" s="16" t="s">
        <v>4261</v>
      </c>
      <c r="CK16" s="20">
        <v>1.124071</v>
      </c>
      <c r="CL16" s="16" t="s">
        <v>5064</v>
      </c>
      <c r="CM16" s="15">
        <f>SUM(A2L409C10)/A2L409C1</f>
        <v>3587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71876</v>
      </c>
      <c r="T18" s="16" t="s">
        <v>4253</v>
      </c>
      <c r="U18" s="20">
        <v>1</v>
      </c>
      <c r="V18" s="16" t="s">
        <v>4252</v>
      </c>
      <c r="W18" s="15">
        <v>71876</v>
      </c>
      <c r="X18" s="16" t="s">
        <v>4252</v>
      </c>
      <c r="Y18" s="15">
        <v>71876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47201</v>
      </c>
      <c r="AN18" s="16" t="s">
        <v>4255</v>
      </c>
      <c r="AO18" s="20">
        <v>0.9975058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75921</v>
      </c>
      <c r="BD18" s="16" t="s">
        <v>4257</v>
      </c>
      <c r="BE18" s="20">
        <v>1.0370440000000001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140879</v>
      </c>
      <c r="BT18" s="16" t="s">
        <v>4259</v>
      </c>
      <c r="BU18" s="20">
        <v>1.064449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124579</v>
      </c>
      <c r="CJ18" s="16" t="s">
        <v>4261</v>
      </c>
      <c r="CK18" s="20">
        <v>1.124071</v>
      </c>
      <c r="CL18" s="16" t="s">
        <v>5066</v>
      </c>
      <c r="CM18" s="15">
        <f>SUM(A2L411C10)/A2L411C1</f>
        <v>71876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8312</v>
      </c>
      <c r="T19" s="16" t="s">
        <v>4253</v>
      </c>
      <c r="U19" s="20">
        <v>1</v>
      </c>
      <c r="V19" s="16" t="s">
        <v>4252</v>
      </c>
      <c r="W19" s="15">
        <v>8312</v>
      </c>
      <c r="X19" s="16" t="s">
        <v>4252</v>
      </c>
      <c r="Y19" s="15">
        <v>8312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8415</v>
      </c>
      <c r="AN19" s="16" t="s">
        <v>4255</v>
      </c>
      <c r="AO19" s="20">
        <v>0.9975058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5679</v>
      </c>
      <c r="BD19" s="16" t="s">
        <v>4257</v>
      </c>
      <c r="BE19" s="20">
        <v>1.0370440000000001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8635</v>
      </c>
      <c r="BT19" s="16" t="s">
        <v>4259</v>
      </c>
      <c r="BU19" s="20">
        <v>1.064449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5533</v>
      </c>
      <c r="CJ19" s="16" t="s">
        <v>4261</v>
      </c>
      <c r="CK19" s="20">
        <v>1.124071</v>
      </c>
      <c r="CL19" s="16" t="s">
        <v>5067</v>
      </c>
      <c r="CM19" s="15">
        <f>SUM(A2L412C10)/A2L412C1</f>
        <v>8312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6221</v>
      </c>
      <c r="T20" s="16" t="s">
        <v>4253</v>
      </c>
      <c r="U20" s="20">
        <v>1</v>
      </c>
      <c r="V20" s="16" t="s">
        <v>4252</v>
      </c>
      <c r="W20" s="15">
        <v>6221</v>
      </c>
      <c r="X20" s="16" t="s">
        <v>4252</v>
      </c>
      <c r="Y20" s="15">
        <v>6221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9248</v>
      </c>
      <c r="AN20" s="16" t="s">
        <v>4255</v>
      </c>
      <c r="AO20" s="20">
        <v>0.9975058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3695</v>
      </c>
      <c r="BD20" s="16" t="s">
        <v>4257</v>
      </c>
      <c r="BE20" s="20">
        <v>1.0370440000000001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17108</v>
      </c>
      <c r="BT20" s="16" t="s">
        <v>4259</v>
      </c>
      <c r="BU20" s="20">
        <v>1.064449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-2866</v>
      </c>
      <c r="CJ20" s="16" t="s">
        <v>4261</v>
      </c>
      <c r="CK20" s="20">
        <v>1.124071</v>
      </c>
      <c r="CL20" s="16" t="s">
        <v>5068</v>
      </c>
      <c r="CM20" s="15">
        <f>SUM(A2L413C10)/A2L413C1</f>
        <v>6221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177121</v>
      </c>
      <c r="T21" s="16" t="s">
        <v>4253</v>
      </c>
      <c r="U21" s="20">
        <v>1</v>
      </c>
      <c r="V21" s="16" t="s">
        <v>4252</v>
      </c>
      <c r="W21" s="15">
        <v>177121</v>
      </c>
      <c r="X21" s="16" t="s">
        <v>4252</v>
      </c>
      <c r="Y21" s="15">
        <v>177121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168146</v>
      </c>
      <c r="AN21" s="16" t="s">
        <v>4255</v>
      </c>
      <c r="AO21" s="20">
        <v>0.9975058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161227</v>
      </c>
      <c r="BD21" s="16" t="s">
        <v>4257</v>
      </c>
      <c r="BE21" s="20">
        <v>1.0370440000000001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168414</v>
      </c>
      <c r="BT21" s="16" t="s">
        <v>4259</v>
      </c>
      <c r="BU21" s="20">
        <v>1.064449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141418</v>
      </c>
      <c r="CJ21" s="16" t="s">
        <v>4261</v>
      </c>
      <c r="CK21" s="20">
        <v>1.124071</v>
      </c>
      <c r="CL21" s="16" t="s">
        <v>5069</v>
      </c>
      <c r="CM21" s="15">
        <f>SUM(A2L414C10)/A2L414C1</f>
        <v>177121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20711</v>
      </c>
      <c r="T22" s="16" t="s">
        <v>4253</v>
      </c>
      <c r="U22" s="20">
        <v>1</v>
      </c>
      <c r="V22" s="16" t="s">
        <v>4252</v>
      </c>
      <c r="W22" s="15">
        <v>20711</v>
      </c>
      <c r="X22" s="16" t="s">
        <v>4252</v>
      </c>
      <c r="Y22" s="15">
        <v>20711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22666</v>
      </c>
      <c r="AN22" s="16" t="s">
        <v>4255</v>
      </c>
      <c r="AO22" s="20">
        <v>0.9975058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22538</v>
      </c>
      <c r="BD22" s="16" t="s">
        <v>4257</v>
      </c>
      <c r="BE22" s="20">
        <v>1.0370440000000001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20206</v>
      </c>
      <c r="BT22" s="16" t="s">
        <v>4259</v>
      </c>
      <c r="BU22" s="20">
        <v>1.064449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22957</v>
      </c>
      <c r="CJ22" s="16" t="s">
        <v>4261</v>
      </c>
      <c r="CK22" s="20">
        <v>1.124071</v>
      </c>
      <c r="CL22" s="16" t="s">
        <v>5070</v>
      </c>
      <c r="CM22" s="15">
        <f>SUM(A2L415C10)/A2L415C1</f>
        <v>20711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29179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29179</v>
      </c>
      <c r="X23" s="16" t="s">
        <v>4252</v>
      </c>
      <c r="Y23" s="15">
        <v>29179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21884</v>
      </c>
      <c r="AJ23" s="16" t="s">
        <v>4255</v>
      </c>
      <c r="AK23" s="20">
        <v>0.9077788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21305</v>
      </c>
      <c r="AZ23" s="16" t="s">
        <v>4257</v>
      </c>
      <c r="BA23" s="20">
        <v>0.90794900000000001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23027</v>
      </c>
      <c r="BP23" s="16" t="s">
        <v>4259</v>
      </c>
      <c r="BQ23" s="20">
        <v>1.0140279999999999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22845</v>
      </c>
      <c r="CF23" s="16" t="s">
        <v>4261</v>
      </c>
      <c r="CG23" s="20">
        <v>1.0910120000000001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29179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78763</v>
      </c>
      <c r="H25" s="16" t="s">
        <v>4253</v>
      </c>
      <c r="I25" s="20">
        <v>1</v>
      </c>
      <c r="J25" s="16" t="s">
        <v>4252</v>
      </c>
      <c r="K25" s="15">
        <v>2083</v>
      </c>
      <c r="L25" s="16" t="s">
        <v>4253</v>
      </c>
      <c r="M25" s="20">
        <v>1</v>
      </c>
      <c r="N25" s="16" t="s">
        <v>4252</v>
      </c>
      <c r="O25" s="15">
        <v>482731</v>
      </c>
      <c r="P25" s="16" t="s">
        <v>4253</v>
      </c>
      <c r="Q25" s="20">
        <v>1</v>
      </c>
      <c r="R25" s="16" t="s">
        <v>4252</v>
      </c>
      <c r="S25" s="15">
        <v>74264</v>
      </c>
      <c r="T25" s="16" t="s">
        <v>4253</v>
      </c>
      <c r="U25" s="20">
        <v>1</v>
      </c>
      <c r="V25" s="16" t="s">
        <v>4252</v>
      </c>
      <c r="W25" s="15">
        <v>637841</v>
      </c>
      <c r="X25" s="16" t="s">
        <v>4252</v>
      </c>
      <c r="Y25" s="15">
        <v>637841</v>
      </c>
      <c r="Z25" s="16" t="s">
        <v>4254</v>
      </c>
      <c r="AA25" s="15">
        <v>119562</v>
      </c>
      <c r="AB25" s="16" t="s">
        <v>4255</v>
      </c>
      <c r="AC25" s="20">
        <v>1.0168779999999999</v>
      </c>
      <c r="AD25" s="16" t="s">
        <v>4254</v>
      </c>
      <c r="AE25" s="15">
        <v>13530</v>
      </c>
      <c r="AF25" s="16" t="s">
        <v>4255</v>
      </c>
      <c r="AG25" s="20">
        <v>0.86916380000000004</v>
      </c>
      <c r="AH25" s="16" t="s">
        <v>4254</v>
      </c>
      <c r="AI25" s="15">
        <v>627425</v>
      </c>
      <c r="AJ25" s="16" t="s">
        <v>4255</v>
      </c>
      <c r="AK25" s="20">
        <v>0.9077788</v>
      </c>
      <c r="AL25" s="16" t="s">
        <v>4254</v>
      </c>
      <c r="AM25" s="15">
        <v>70600</v>
      </c>
      <c r="AN25" s="16" t="s">
        <v>4255</v>
      </c>
      <c r="AO25" s="20">
        <v>0.9975058</v>
      </c>
      <c r="AP25" s="16" t="s">
        <v>4256</v>
      </c>
      <c r="AQ25" s="15">
        <v>133557</v>
      </c>
      <c r="AR25" s="16" t="s">
        <v>4257</v>
      </c>
      <c r="AS25" s="20">
        <v>1.0439179999999999</v>
      </c>
      <c r="AT25" s="16" t="s">
        <v>4256</v>
      </c>
      <c r="AU25" s="15">
        <v>1845</v>
      </c>
      <c r="AV25" s="16" t="s">
        <v>4257</v>
      </c>
      <c r="AW25" s="20">
        <v>0.98682239999999999</v>
      </c>
      <c r="AX25" s="16" t="s">
        <v>4256</v>
      </c>
      <c r="AY25" s="15">
        <v>50063</v>
      </c>
      <c r="AZ25" s="16" t="s">
        <v>4257</v>
      </c>
      <c r="BA25" s="20">
        <v>0.90794900000000001</v>
      </c>
      <c r="BB25" s="16" t="s">
        <v>4256</v>
      </c>
      <c r="BC25" s="15">
        <v>66323</v>
      </c>
      <c r="BD25" s="16" t="s">
        <v>4257</v>
      </c>
      <c r="BE25" s="20">
        <v>1.0370440000000001</v>
      </c>
      <c r="BF25" s="16" t="s">
        <v>4258</v>
      </c>
      <c r="BG25" s="15">
        <v>193958</v>
      </c>
      <c r="BH25" s="16" t="s">
        <v>4259</v>
      </c>
      <c r="BI25" s="20">
        <v>1.075278</v>
      </c>
      <c r="BJ25" s="16" t="s">
        <v>4258</v>
      </c>
      <c r="BK25" s="15">
        <v>1732</v>
      </c>
      <c r="BL25" s="16" t="s">
        <v>4259</v>
      </c>
      <c r="BM25" s="20">
        <v>0.98623159999999999</v>
      </c>
      <c r="BN25" s="16" t="s">
        <v>4258</v>
      </c>
      <c r="BO25" s="15">
        <v>36657</v>
      </c>
      <c r="BP25" s="16" t="s">
        <v>4259</v>
      </c>
      <c r="BQ25" s="20">
        <v>1.0140279999999999</v>
      </c>
      <c r="BR25" s="16" t="s">
        <v>4258</v>
      </c>
      <c r="BS25" s="15">
        <v>9432</v>
      </c>
      <c r="BT25" s="16" t="s">
        <v>4259</v>
      </c>
      <c r="BU25" s="20">
        <v>1.064449</v>
      </c>
      <c r="BV25" s="16" t="s">
        <v>4260</v>
      </c>
      <c r="BW25" s="15">
        <v>116913</v>
      </c>
      <c r="BX25" s="16" t="s">
        <v>4261</v>
      </c>
      <c r="BY25" s="20">
        <v>1.1358969999999999</v>
      </c>
      <c r="BZ25" s="16" t="s">
        <v>4260</v>
      </c>
      <c r="CA25" s="15">
        <v>3200</v>
      </c>
      <c r="CB25" s="16" t="s">
        <v>4261</v>
      </c>
      <c r="CC25" s="20">
        <v>1.039104</v>
      </c>
      <c r="CD25" s="16" t="s">
        <v>4260</v>
      </c>
      <c r="CE25" s="15">
        <v>19917</v>
      </c>
      <c r="CF25" s="16" t="s">
        <v>4261</v>
      </c>
      <c r="CG25" s="20">
        <v>1.0910120000000001</v>
      </c>
      <c r="CH25" s="16" t="s">
        <v>4260</v>
      </c>
      <c r="CI25" s="15">
        <v>59808</v>
      </c>
      <c r="CJ25" s="16" t="s">
        <v>4261</v>
      </c>
      <c r="CK25" s="20">
        <v>1.124071</v>
      </c>
      <c r="CL25" s="16" t="s">
        <v>5073</v>
      </c>
      <c r="CM25" s="15">
        <f>SUM(A2L418C10)/A2L418C1</f>
        <v>637841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153749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3334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877030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368379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1402492</v>
      </c>
      <c r="X26" s="16" t="s">
        <v>5079</v>
      </c>
      <c r="Y26" s="17">
        <f>SUM(A2L401C11:A2L418C11)-2*SUM(A2L417C11)</f>
        <v>1402492</v>
      </c>
      <c r="Z26" s="16" t="s">
        <v>5080</v>
      </c>
      <c r="AA26" s="17">
        <f>SUM(A2L401C12:A2L418C12)-2*SUM(A2L417C12)</f>
        <v>200421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15354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1031195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340547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221988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4191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481859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720126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275596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8273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479315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735627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232067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7444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477549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687656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1402492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1386412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685621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2280833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2430113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6782979</v>
      </c>
      <c r="X27" s="16" t="s">
        <v>5102</v>
      </c>
      <c r="Y27" s="15">
        <f>SUM(A2L181C11,A2L262C11,A2L363C11,A2L419C11)</f>
        <v>6782979</v>
      </c>
      <c r="Z27" s="16" t="s">
        <v>5103</v>
      </c>
      <c r="AA27" s="15">
        <f>SUM(A2L181C12,A2L262C12,A2L363C12,A2L419C12)</f>
        <v>1610467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1074800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2599615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2505905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1685351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1233382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2107603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2936060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1869432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1039390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2113584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3109313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1976242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914565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2194420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3028504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6996321.8214290934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91341</v>
      </c>
      <c r="T28" s="16" t="s">
        <v>4253</v>
      </c>
      <c r="U28" s="20">
        <v>1</v>
      </c>
      <c r="V28" s="16" t="s">
        <v>5120</v>
      </c>
      <c r="W28" s="15">
        <v>91341</v>
      </c>
      <c r="X28" s="16" t="s">
        <v>5120</v>
      </c>
      <c r="Y28" s="15">
        <v>91341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123493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151885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181361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135280</v>
      </c>
      <c r="CJ28" s="16" t="s">
        <v>4261</v>
      </c>
      <c r="CK28" s="20">
        <v>1</v>
      </c>
      <c r="CL28" s="16" t="s">
        <v>5125</v>
      </c>
      <c r="CM28" s="15">
        <f>SUM(A2L421C10)/A2L421C1</f>
        <v>91341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54045</v>
      </c>
      <c r="T29" s="16" t="s">
        <v>4253</v>
      </c>
      <c r="U29" s="20">
        <v>1</v>
      </c>
      <c r="V29" s="16" t="s">
        <v>5120</v>
      </c>
      <c r="W29" s="15">
        <v>54045</v>
      </c>
      <c r="X29" s="16" t="s">
        <v>5120</v>
      </c>
      <c r="Y29" s="15">
        <v>54045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52064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49672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45827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37912</v>
      </c>
      <c r="CJ29" s="16" t="s">
        <v>4261</v>
      </c>
      <c r="CK29" s="20">
        <v>1</v>
      </c>
      <c r="CL29" s="16" t="s">
        <v>5126</v>
      </c>
      <c r="CM29" s="15">
        <f>SUM(A2L422C10)/A2L422C1</f>
        <v>54045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62AC42-73FA-4E98-9FBC-00495C182F5F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0</v>
      </c>
      <c r="H8" s="16" t="s">
        <v>4253</v>
      </c>
      <c r="I8" s="20">
        <v>0</v>
      </c>
      <c r="J8" s="16" t="s">
        <v>5219</v>
      </c>
      <c r="K8" s="15">
        <v>0</v>
      </c>
      <c r="L8" s="16" t="s">
        <v>4255</v>
      </c>
      <c r="M8" s="20">
        <v>0</v>
      </c>
      <c r="N8" s="16" t="s">
        <v>5220</v>
      </c>
      <c r="O8" s="15">
        <v>0</v>
      </c>
      <c r="P8" s="16" t="s">
        <v>4257</v>
      </c>
      <c r="Q8" s="20">
        <v>0</v>
      </c>
      <c r="R8" s="16" t="s">
        <v>5221</v>
      </c>
      <c r="S8" s="15">
        <v>0</v>
      </c>
      <c r="T8" s="16" t="s">
        <v>4259</v>
      </c>
      <c r="U8" s="20">
        <v>0</v>
      </c>
      <c r="V8" s="16" t="s">
        <v>5222</v>
      </c>
      <c r="W8" s="15">
        <v>0</v>
      </c>
      <c r="X8" s="16" t="s">
        <v>4261</v>
      </c>
      <c r="Y8" s="20">
        <v>0</v>
      </c>
      <c r="Z8" s="16" t="s">
        <v>5223</v>
      </c>
      <c r="AA8" s="17">
        <f>SUM(PRODUCT(A3L101C2,A3L101C3))/A3L101C1</f>
        <v>0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596162</v>
      </c>
      <c r="H10" s="16" t="s">
        <v>4253</v>
      </c>
      <c r="I10" s="20">
        <v>1</v>
      </c>
      <c r="J10" s="16" t="s">
        <v>5219</v>
      </c>
      <c r="K10" s="15">
        <v>678362</v>
      </c>
      <c r="L10" s="16" t="s">
        <v>4255</v>
      </c>
      <c r="M10" s="20">
        <v>0.91541519999999998</v>
      </c>
      <c r="N10" s="16" t="s">
        <v>5220</v>
      </c>
      <c r="O10" s="15">
        <v>699991</v>
      </c>
      <c r="P10" s="16" t="s">
        <v>4257</v>
      </c>
      <c r="Q10" s="20">
        <v>0.92634490000000003</v>
      </c>
      <c r="R10" s="16" t="s">
        <v>5221</v>
      </c>
      <c r="S10" s="15">
        <v>687328</v>
      </c>
      <c r="T10" s="16" t="s">
        <v>4259</v>
      </c>
      <c r="U10" s="20">
        <v>1.020187</v>
      </c>
      <c r="V10" s="16" t="s">
        <v>5222</v>
      </c>
      <c r="W10" s="15">
        <v>732268</v>
      </c>
      <c r="X10" s="16" t="s">
        <v>4261</v>
      </c>
      <c r="Y10" s="20">
        <v>1.094722</v>
      </c>
      <c r="Z10" s="16" t="s">
        <v>5225</v>
      </c>
      <c r="AA10" s="17">
        <f>SUM(PRODUCT(A3L103C2,A3L103C3))/A3L103C1</f>
        <v>596162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1991</v>
      </c>
      <c r="H12" s="16" t="s">
        <v>4253</v>
      </c>
      <c r="I12" s="20">
        <v>1</v>
      </c>
      <c r="J12" s="16" t="s">
        <v>5219</v>
      </c>
      <c r="K12" s="15">
        <v>2248</v>
      </c>
      <c r="L12" s="16" t="s">
        <v>4255</v>
      </c>
      <c r="M12" s="20">
        <v>0.91541519999999998</v>
      </c>
      <c r="N12" s="16" t="s">
        <v>5220</v>
      </c>
      <c r="O12" s="15">
        <v>2252</v>
      </c>
      <c r="P12" s="16" t="s">
        <v>4257</v>
      </c>
      <c r="Q12" s="20">
        <v>0.92634490000000003</v>
      </c>
      <c r="R12" s="16" t="s">
        <v>5221</v>
      </c>
      <c r="S12" s="15">
        <v>2475</v>
      </c>
      <c r="T12" s="16" t="s">
        <v>4259</v>
      </c>
      <c r="U12" s="20">
        <v>1.020187</v>
      </c>
      <c r="V12" s="16" t="s">
        <v>5222</v>
      </c>
      <c r="W12" s="15">
        <v>1741</v>
      </c>
      <c r="X12" s="16" t="s">
        <v>4261</v>
      </c>
      <c r="Y12" s="20">
        <v>1.094722</v>
      </c>
      <c r="Z12" s="16" t="s">
        <v>5227</v>
      </c>
      <c r="AA12" s="17">
        <f>SUM(PRODUCT(A3L105C2,A3L105C3))/A3L105C1</f>
        <v>1991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0</v>
      </c>
      <c r="H13" s="16" t="s">
        <v>4253</v>
      </c>
      <c r="I13" s="20">
        <v>0</v>
      </c>
      <c r="J13" s="16" t="s">
        <v>5219</v>
      </c>
      <c r="K13" s="15">
        <v>0</v>
      </c>
      <c r="L13" s="16" t="s">
        <v>4255</v>
      </c>
      <c r="M13" s="20">
        <v>0</v>
      </c>
      <c r="N13" s="16" t="s">
        <v>5220</v>
      </c>
      <c r="O13" s="15">
        <v>0</v>
      </c>
      <c r="P13" s="16" t="s">
        <v>4257</v>
      </c>
      <c r="Q13" s="20">
        <v>0</v>
      </c>
      <c r="R13" s="16" t="s">
        <v>5221</v>
      </c>
      <c r="S13" s="15">
        <v>0</v>
      </c>
      <c r="T13" s="16" t="s">
        <v>4259</v>
      </c>
      <c r="U13" s="20">
        <v>0</v>
      </c>
      <c r="V13" s="16" t="s">
        <v>5222</v>
      </c>
      <c r="W13" s="15">
        <v>0</v>
      </c>
      <c r="X13" s="16" t="s">
        <v>4261</v>
      </c>
      <c r="Y13" s="20">
        <v>0</v>
      </c>
      <c r="Z13" s="16" t="s">
        <v>5228</v>
      </c>
      <c r="AA13" s="17">
        <f>SUM(PRODUCT(A3L106C2,A3L106C3))/A3L106C1</f>
        <v>0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2272</v>
      </c>
      <c r="X16" s="16" t="s">
        <v>4261</v>
      </c>
      <c r="Y16" s="20">
        <v>1.094722</v>
      </c>
      <c r="Z16" s="16" t="s">
        <v>5231</v>
      </c>
      <c r="AA16" s="17">
        <f>SUM(PRODUCT(A3L109C2,A3L109C3))/A3L109C1</f>
        <v>0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598153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680610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702243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689803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736281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598153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9392</v>
      </c>
      <c r="H30" s="16" t="s">
        <v>4253</v>
      </c>
      <c r="I30" s="20">
        <v>1</v>
      </c>
      <c r="J30" s="16" t="s">
        <v>5219</v>
      </c>
      <c r="K30" s="15">
        <v>10524</v>
      </c>
      <c r="L30" s="16" t="s">
        <v>4255</v>
      </c>
      <c r="M30" s="20">
        <v>0.91541519999999998</v>
      </c>
      <c r="N30" s="16" t="s">
        <v>5220</v>
      </c>
      <c r="O30" s="15">
        <v>13122</v>
      </c>
      <c r="P30" s="16" t="s">
        <v>4257</v>
      </c>
      <c r="Q30" s="20">
        <v>0.92634490000000003</v>
      </c>
      <c r="R30" s="16" t="s">
        <v>5221</v>
      </c>
      <c r="S30" s="15">
        <v>18389</v>
      </c>
      <c r="T30" s="16" t="s">
        <v>4259</v>
      </c>
      <c r="U30" s="20">
        <v>1.020187</v>
      </c>
      <c r="V30" s="16" t="s">
        <v>5222</v>
      </c>
      <c r="W30" s="15">
        <v>18066</v>
      </c>
      <c r="X30" s="16" t="s">
        <v>4261</v>
      </c>
      <c r="Y30" s="20">
        <v>1.094722</v>
      </c>
      <c r="Z30" s="16" t="s">
        <v>5255</v>
      </c>
      <c r="AA30" s="17">
        <f>SUM(PRODUCT(A3L123C2,A3L123C3))/A3L123C1</f>
        <v>9392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3478</v>
      </c>
      <c r="H32" s="16" t="s">
        <v>4253</v>
      </c>
      <c r="I32" s="20">
        <v>1</v>
      </c>
      <c r="J32" s="16" t="s">
        <v>5219</v>
      </c>
      <c r="K32" s="15">
        <v>4153</v>
      </c>
      <c r="L32" s="16" t="s">
        <v>4255</v>
      </c>
      <c r="M32" s="20">
        <v>0.91541519999999998</v>
      </c>
      <c r="N32" s="16" t="s">
        <v>5220</v>
      </c>
      <c r="O32" s="15">
        <v>4544</v>
      </c>
      <c r="P32" s="16" t="s">
        <v>4257</v>
      </c>
      <c r="Q32" s="20">
        <v>0.92634490000000003</v>
      </c>
      <c r="R32" s="16" t="s">
        <v>5221</v>
      </c>
      <c r="S32" s="15">
        <v>6591</v>
      </c>
      <c r="T32" s="16" t="s">
        <v>4259</v>
      </c>
      <c r="U32" s="20">
        <v>1.020187</v>
      </c>
      <c r="V32" s="16" t="s">
        <v>5222</v>
      </c>
      <c r="W32" s="15">
        <v>6137</v>
      </c>
      <c r="X32" s="16" t="s">
        <v>4261</v>
      </c>
      <c r="Y32" s="20">
        <v>1.094722</v>
      </c>
      <c r="Z32" s="16" t="s">
        <v>5257</v>
      </c>
      <c r="AA32" s="17">
        <f>SUM(PRODUCT(A3L125C2,A3L125C3))/A3L125C1</f>
        <v>3478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12870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14677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17666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24980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24203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12870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3667</v>
      </c>
      <c r="H40" s="16" t="s">
        <v>4253</v>
      </c>
      <c r="I40" s="20">
        <v>1</v>
      </c>
      <c r="J40" s="16" t="s">
        <v>5219</v>
      </c>
      <c r="K40" s="15">
        <v>4233</v>
      </c>
      <c r="L40" s="16" t="s">
        <v>4255</v>
      </c>
      <c r="M40" s="20">
        <v>0.91541519999999998</v>
      </c>
      <c r="N40" s="16" t="s">
        <v>5220</v>
      </c>
      <c r="O40" s="15">
        <v>5057</v>
      </c>
      <c r="P40" s="16" t="s">
        <v>4257</v>
      </c>
      <c r="Q40" s="20">
        <v>0.92634490000000003</v>
      </c>
      <c r="R40" s="16" t="s">
        <v>5221</v>
      </c>
      <c r="S40" s="15">
        <v>2679</v>
      </c>
      <c r="T40" s="16" t="s">
        <v>4259</v>
      </c>
      <c r="U40" s="20">
        <v>1.020187</v>
      </c>
      <c r="V40" s="16" t="s">
        <v>5222</v>
      </c>
      <c r="W40" s="15">
        <v>2924</v>
      </c>
      <c r="X40" s="16" t="s">
        <v>4261</v>
      </c>
      <c r="Y40" s="20">
        <v>1.094722</v>
      </c>
      <c r="Z40" s="16" t="s">
        <v>5270</v>
      </c>
      <c r="AA40" s="17">
        <f>SUM(PRODUCT(A3L133C2,A3L133C3))/A3L133C1</f>
        <v>3667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1357</v>
      </c>
      <c r="H42" s="16" t="s">
        <v>4253</v>
      </c>
      <c r="I42" s="20">
        <v>1</v>
      </c>
      <c r="J42" s="16" t="s">
        <v>5219</v>
      </c>
      <c r="K42" s="15">
        <v>1494</v>
      </c>
      <c r="L42" s="16" t="s">
        <v>4255</v>
      </c>
      <c r="M42" s="20">
        <v>0.91541519999999998</v>
      </c>
      <c r="N42" s="16" t="s">
        <v>5220</v>
      </c>
      <c r="O42" s="15">
        <v>1830</v>
      </c>
      <c r="P42" s="16" t="s">
        <v>4257</v>
      </c>
      <c r="Q42" s="20">
        <v>0.92634490000000003</v>
      </c>
      <c r="R42" s="16" t="s">
        <v>5221</v>
      </c>
      <c r="S42" s="15">
        <v>1188</v>
      </c>
      <c r="T42" s="16" t="s">
        <v>4259</v>
      </c>
      <c r="U42" s="20">
        <v>1.020187</v>
      </c>
      <c r="V42" s="16" t="s">
        <v>5222</v>
      </c>
      <c r="W42" s="15">
        <v>1125</v>
      </c>
      <c r="X42" s="16" t="s">
        <v>4261</v>
      </c>
      <c r="Y42" s="20">
        <v>1.094722</v>
      </c>
      <c r="Z42" s="16" t="s">
        <v>5272</v>
      </c>
      <c r="AA42" s="17">
        <f>SUM(PRODUCT(A3L135C2,A3L135C3))/A3L135C1</f>
        <v>1357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5024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5727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6887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3867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4049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5024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52994</v>
      </c>
      <c r="H60" s="16" t="s">
        <v>4253</v>
      </c>
      <c r="I60" s="20">
        <v>1</v>
      </c>
      <c r="J60" s="16" t="s">
        <v>5219</v>
      </c>
      <c r="K60" s="15">
        <v>78998</v>
      </c>
      <c r="L60" s="16" t="s">
        <v>4255</v>
      </c>
      <c r="M60" s="20">
        <v>0.91541519999999998</v>
      </c>
      <c r="N60" s="16" t="s">
        <v>5220</v>
      </c>
      <c r="O60" s="15">
        <v>82687</v>
      </c>
      <c r="P60" s="16" t="s">
        <v>4257</v>
      </c>
      <c r="Q60" s="20">
        <v>0.92634490000000003</v>
      </c>
      <c r="R60" s="16" t="s">
        <v>5221</v>
      </c>
      <c r="S60" s="15">
        <v>80540</v>
      </c>
      <c r="T60" s="16" t="s">
        <v>4259</v>
      </c>
      <c r="U60" s="20">
        <v>1.020187</v>
      </c>
      <c r="V60" s="16" t="s">
        <v>5222</v>
      </c>
      <c r="W60" s="15">
        <v>80510</v>
      </c>
      <c r="X60" s="16" t="s">
        <v>4261</v>
      </c>
      <c r="Y60" s="20">
        <v>1.094722</v>
      </c>
      <c r="Z60" s="16" t="s">
        <v>5300</v>
      </c>
      <c r="AA60" s="17">
        <f>SUM(PRODUCT(A3L153C2,A3L153C3))/A3L153C1</f>
        <v>52994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2</v>
      </c>
      <c r="H62" s="16" t="s">
        <v>4253</v>
      </c>
      <c r="I62" s="20">
        <v>1</v>
      </c>
      <c r="J62" s="16" t="s">
        <v>5219</v>
      </c>
      <c r="K62" s="15">
        <v>2</v>
      </c>
      <c r="L62" s="16" t="s">
        <v>4255</v>
      </c>
      <c r="M62" s="20">
        <v>0.91541519999999998</v>
      </c>
      <c r="N62" s="16" t="s">
        <v>5220</v>
      </c>
      <c r="O62" s="15">
        <v>27</v>
      </c>
      <c r="P62" s="16" t="s">
        <v>4257</v>
      </c>
      <c r="Q62" s="20">
        <v>0.92634490000000003</v>
      </c>
      <c r="R62" s="16" t="s">
        <v>5221</v>
      </c>
      <c r="S62" s="15">
        <v>40</v>
      </c>
      <c r="T62" s="16" t="s">
        <v>4259</v>
      </c>
      <c r="U62" s="20">
        <v>1.020187</v>
      </c>
      <c r="V62" s="16" t="s">
        <v>5222</v>
      </c>
      <c r="W62" s="15">
        <v>33</v>
      </c>
      <c r="X62" s="16" t="s">
        <v>4261</v>
      </c>
      <c r="Y62" s="20">
        <v>1.094722</v>
      </c>
      <c r="Z62" s="16" t="s">
        <v>5302</v>
      </c>
      <c r="AA62" s="17">
        <f>SUM(PRODUCT(A3L155C2,A3L155C3))/A3L155C1</f>
        <v>2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52996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79000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82714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80580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80543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52996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2736</v>
      </c>
      <c r="H78" s="16" t="s">
        <v>4253</v>
      </c>
      <c r="I78" s="20">
        <v>1</v>
      </c>
      <c r="J78" s="16" t="s">
        <v>5219</v>
      </c>
      <c r="K78" s="15">
        <v>3013</v>
      </c>
      <c r="L78" s="16" t="s">
        <v>4255</v>
      </c>
      <c r="M78" s="20">
        <v>0.91541519999999998</v>
      </c>
      <c r="N78" s="16" t="s">
        <v>5220</v>
      </c>
      <c r="O78" s="15">
        <v>2882</v>
      </c>
      <c r="P78" s="16" t="s">
        <v>4257</v>
      </c>
      <c r="Q78" s="20">
        <v>0.92634490000000003</v>
      </c>
      <c r="R78" s="16" t="s">
        <v>5221</v>
      </c>
      <c r="S78" s="15">
        <v>2536</v>
      </c>
      <c r="T78" s="16" t="s">
        <v>4259</v>
      </c>
      <c r="U78" s="20">
        <v>1.020187</v>
      </c>
      <c r="V78" s="16" t="s">
        <v>5222</v>
      </c>
      <c r="W78" s="15">
        <v>2435</v>
      </c>
      <c r="X78" s="16" t="s">
        <v>4261</v>
      </c>
      <c r="Y78" s="20">
        <v>1.094722</v>
      </c>
      <c r="Z78" s="16" t="s">
        <v>5328</v>
      </c>
      <c r="AA78" s="17">
        <f>SUM(PRODUCT(A3L171C2,A3L171C3))/A3L171C1</f>
        <v>2736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879</v>
      </c>
      <c r="H80" s="16" t="s">
        <v>4253</v>
      </c>
      <c r="I80" s="20">
        <v>1</v>
      </c>
      <c r="J80" s="16" t="s">
        <v>5219</v>
      </c>
      <c r="K80" s="15">
        <v>1000</v>
      </c>
      <c r="L80" s="16" t="s">
        <v>4255</v>
      </c>
      <c r="M80" s="20">
        <v>0.91541519999999998</v>
      </c>
      <c r="N80" s="16" t="s">
        <v>5220</v>
      </c>
      <c r="O80" s="15">
        <v>957</v>
      </c>
      <c r="P80" s="16" t="s">
        <v>4257</v>
      </c>
      <c r="Q80" s="20">
        <v>0.92634490000000003</v>
      </c>
      <c r="R80" s="16" t="s">
        <v>5221</v>
      </c>
      <c r="S80" s="15">
        <v>1229</v>
      </c>
      <c r="T80" s="16" t="s">
        <v>4259</v>
      </c>
      <c r="U80" s="20">
        <v>1.020187</v>
      </c>
      <c r="V80" s="16" t="s">
        <v>5222</v>
      </c>
      <c r="W80" s="15">
        <v>1176</v>
      </c>
      <c r="X80" s="16" t="s">
        <v>4261</v>
      </c>
      <c r="Y80" s="20">
        <v>1.094722</v>
      </c>
      <c r="Z80" s="16" t="s">
        <v>5330</v>
      </c>
      <c r="AA80" s="17">
        <f>SUM(PRODUCT(A3L173C2,A3L173C3))/A3L173C1</f>
        <v>879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6485</v>
      </c>
      <c r="H82" s="16" t="s">
        <v>4253</v>
      </c>
      <c r="I82" s="20">
        <v>1</v>
      </c>
      <c r="J82" s="16" t="s">
        <v>5219</v>
      </c>
      <c r="K82" s="15">
        <v>8841</v>
      </c>
      <c r="L82" s="16" t="s">
        <v>4255</v>
      </c>
      <c r="M82" s="20">
        <v>0.91541519999999998</v>
      </c>
      <c r="N82" s="16" t="s">
        <v>5220</v>
      </c>
      <c r="O82" s="15">
        <v>8607</v>
      </c>
      <c r="P82" s="16" t="s">
        <v>4257</v>
      </c>
      <c r="Q82" s="20">
        <v>0.92634490000000003</v>
      </c>
      <c r="R82" s="16" t="s">
        <v>5221</v>
      </c>
      <c r="S82" s="15">
        <v>8802</v>
      </c>
      <c r="T82" s="16" t="s">
        <v>4259</v>
      </c>
      <c r="U82" s="20">
        <v>1.020187</v>
      </c>
      <c r="V82" s="16" t="s">
        <v>5222</v>
      </c>
      <c r="W82" s="15">
        <v>8557</v>
      </c>
      <c r="X82" s="16" t="s">
        <v>4261</v>
      </c>
      <c r="Y82" s="20">
        <v>1.094722</v>
      </c>
      <c r="Z82" s="16" t="s">
        <v>5332</v>
      </c>
      <c r="AA82" s="17">
        <f>SUM(PRODUCT(A3L175C2,A3L175C3))/A3L175C1</f>
        <v>6485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1</v>
      </c>
      <c r="P84" s="16" t="s">
        <v>4257</v>
      </c>
      <c r="Q84" s="20">
        <v>0.92634490000000003</v>
      </c>
      <c r="R84" s="16" t="s">
        <v>5221</v>
      </c>
      <c r="S84" s="15">
        <v>311</v>
      </c>
      <c r="T84" s="16" t="s">
        <v>4259</v>
      </c>
      <c r="U84" s="20">
        <v>1.020187</v>
      </c>
      <c r="V84" s="16" t="s">
        <v>5222</v>
      </c>
      <c r="W84" s="15">
        <v>483</v>
      </c>
      <c r="X84" s="16" t="s">
        <v>4261</v>
      </c>
      <c r="Y84" s="20">
        <v>1.094722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10100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12854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12447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12878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12651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10100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A0E2DD-1B5B-4097-85B5-33E6598C2FE6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0.9077788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0.90794900000000001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1.0140279999999999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1.0910120000000001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1</v>
      </c>
      <c r="L9" s="16" t="s">
        <v>5398</v>
      </c>
      <c r="M9" s="17">
        <v>0</v>
      </c>
      <c r="N9" s="16" t="s">
        <v>5398</v>
      </c>
      <c r="O9" s="17">
        <v>4818</v>
      </c>
      <c r="P9" s="16" t="s">
        <v>5398</v>
      </c>
      <c r="Q9" s="17">
        <v>1546</v>
      </c>
      <c r="R9" s="16" t="s">
        <v>5398</v>
      </c>
      <c r="S9" s="17">
        <v>4452</v>
      </c>
      <c r="T9" s="16" t="s">
        <v>4255</v>
      </c>
      <c r="U9" s="20">
        <v>0.9077788</v>
      </c>
      <c r="V9" s="16" t="s">
        <v>5399</v>
      </c>
      <c r="W9" s="17">
        <v>0</v>
      </c>
      <c r="X9" s="16" t="s">
        <v>5399</v>
      </c>
      <c r="Y9" s="17">
        <v>1</v>
      </c>
      <c r="Z9" s="16" t="s">
        <v>5399</v>
      </c>
      <c r="AA9" s="17">
        <v>0</v>
      </c>
      <c r="AB9" s="16" t="s">
        <v>5399</v>
      </c>
      <c r="AC9" s="17">
        <v>6993</v>
      </c>
      <c r="AD9" s="16" t="s">
        <v>5399</v>
      </c>
      <c r="AE9" s="17">
        <v>1287</v>
      </c>
      <c r="AF9" s="16" t="s">
        <v>5399</v>
      </c>
      <c r="AG9" s="17">
        <v>3720</v>
      </c>
      <c r="AH9" s="16" t="s">
        <v>4257</v>
      </c>
      <c r="AI9" s="20">
        <v>0.90794900000000001</v>
      </c>
      <c r="AJ9" s="16" t="s">
        <v>5400</v>
      </c>
      <c r="AK9" s="17">
        <v>0</v>
      </c>
      <c r="AL9" s="16" t="s">
        <v>5400</v>
      </c>
      <c r="AM9" s="17">
        <v>2</v>
      </c>
      <c r="AN9" s="16" t="s">
        <v>5400</v>
      </c>
      <c r="AO9" s="17">
        <v>0</v>
      </c>
      <c r="AP9" s="16" t="s">
        <v>5400</v>
      </c>
      <c r="AQ9" s="17">
        <v>8679</v>
      </c>
      <c r="AR9" s="16" t="s">
        <v>5400</v>
      </c>
      <c r="AS9" s="17">
        <v>861</v>
      </c>
      <c r="AT9" s="16" t="s">
        <v>5400</v>
      </c>
      <c r="AU9" s="17">
        <v>2531</v>
      </c>
      <c r="AV9" s="16" t="s">
        <v>4259</v>
      </c>
      <c r="AW9" s="20">
        <v>1.0140279999999999</v>
      </c>
      <c r="AX9" s="16" t="s">
        <v>5401</v>
      </c>
      <c r="AY9" s="17">
        <v>0</v>
      </c>
      <c r="AZ9" s="16" t="s">
        <v>5401</v>
      </c>
      <c r="BA9" s="17">
        <v>2</v>
      </c>
      <c r="BB9" s="16" t="s">
        <v>5401</v>
      </c>
      <c r="BC9" s="17">
        <v>0</v>
      </c>
      <c r="BD9" s="16" t="s">
        <v>5401</v>
      </c>
      <c r="BE9" s="17">
        <v>8518</v>
      </c>
      <c r="BF9" s="16" t="s">
        <v>5401</v>
      </c>
      <c r="BG9" s="17">
        <v>754</v>
      </c>
      <c r="BH9" s="16" t="s">
        <v>5401</v>
      </c>
      <c r="BI9" s="17">
        <v>2662</v>
      </c>
      <c r="BJ9" s="16" t="s">
        <v>4261</v>
      </c>
      <c r="BK9" s="20">
        <v>1.0910120000000001</v>
      </c>
      <c r="BL9" s="16" t="s">
        <v>5402</v>
      </c>
      <c r="BM9" s="17">
        <v>0</v>
      </c>
      <c r="BN9" s="16" t="s">
        <v>5402</v>
      </c>
      <c r="BO9" s="17">
        <v>3</v>
      </c>
      <c r="BP9" s="16" t="s">
        <v>5402</v>
      </c>
      <c r="BQ9" s="17">
        <v>0</v>
      </c>
      <c r="BR9" s="16" t="s">
        <v>5402</v>
      </c>
      <c r="BS9" s="17">
        <v>9801</v>
      </c>
      <c r="BT9" s="16" t="s">
        <v>5402</v>
      </c>
      <c r="BU9" s="17">
        <v>722</v>
      </c>
      <c r="BV9" s="16" t="s">
        <v>5402</v>
      </c>
      <c r="BW9" s="17">
        <v>2610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1</v>
      </c>
      <c r="CB9" s="16" t="s">
        <v>5413</v>
      </c>
      <c r="CC9" s="17">
        <f>SUM(PRODUCT(A3L202C2,A3L202C5))/A3L202C1</f>
        <v>0</v>
      </c>
      <c r="CD9" s="16" t="s">
        <v>5414</v>
      </c>
      <c r="CE9" s="17">
        <f>SUM(PRODUCT(A3L202C2,A3L202C6))/A3L202C1</f>
        <v>4818</v>
      </c>
      <c r="CF9" s="16" t="s">
        <v>5415</v>
      </c>
      <c r="CG9" s="17">
        <f>SUM(PRODUCT(A3L202C2,A3L202C7))/A3L202C1</f>
        <v>1546</v>
      </c>
      <c r="CH9" s="16" t="s">
        <v>5416</v>
      </c>
      <c r="CI9" s="17">
        <f>SUM(PRODUCT(A3L202C2,A3L202C8))/A3L202C1</f>
        <v>4452</v>
      </c>
      <c r="CJ9" s="16" t="s">
        <v>5410</v>
      </c>
      <c r="CK9" s="17">
        <f>(A3L202C40-A3L202C37)+(A3L202C41-A3L202C38)+(A3L202C42-A3L202C39)</f>
        <v>10815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1042</v>
      </c>
      <c r="L10" s="16" t="s">
        <v>5398</v>
      </c>
      <c r="M10" s="17">
        <v>4527</v>
      </c>
      <c r="N10" s="16" t="s">
        <v>5398</v>
      </c>
      <c r="O10" s="17">
        <v>29138</v>
      </c>
      <c r="P10" s="16" t="s">
        <v>5398</v>
      </c>
      <c r="Q10" s="17">
        <v>10790</v>
      </c>
      <c r="R10" s="16" t="s">
        <v>5398</v>
      </c>
      <c r="S10" s="17">
        <v>28395</v>
      </c>
      <c r="T10" s="16" t="s">
        <v>4255</v>
      </c>
      <c r="U10" s="20">
        <v>0.9077788</v>
      </c>
      <c r="V10" s="16" t="s">
        <v>5399</v>
      </c>
      <c r="W10" s="17">
        <v>0</v>
      </c>
      <c r="X10" s="16" t="s">
        <v>5399</v>
      </c>
      <c r="Y10" s="17">
        <v>1233</v>
      </c>
      <c r="Z10" s="16" t="s">
        <v>5399</v>
      </c>
      <c r="AA10" s="17">
        <v>4966</v>
      </c>
      <c r="AB10" s="16" t="s">
        <v>5399</v>
      </c>
      <c r="AC10" s="17">
        <v>26338</v>
      </c>
      <c r="AD10" s="16" t="s">
        <v>5399</v>
      </c>
      <c r="AE10" s="17">
        <v>10961</v>
      </c>
      <c r="AF10" s="16" t="s">
        <v>5399</v>
      </c>
      <c r="AG10" s="17">
        <v>28888</v>
      </c>
      <c r="AH10" s="16" t="s">
        <v>4257</v>
      </c>
      <c r="AI10" s="20">
        <v>0.90794900000000001</v>
      </c>
      <c r="AJ10" s="16" t="s">
        <v>5400</v>
      </c>
      <c r="AK10" s="17">
        <v>0</v>
      </c>
      <c r="AL10" s="16" t="s">
        <v>5400</v>
      </c>
      <c r="AM10" s="17">
        <v>1699</v>
      </c>
      <c r="AN10" s="16" t="s">
        <v>5400</v>
      </c>
      <c r="AO10" s="17">
        <v>6278</v>
      </c>
      <c r="AP10" s="16" t="s">
        <v>5400</v>
      </c>
      <c r="AQ10" s="17">
        <v>24249</v>
      </c>
      <c r="AR10" s="16" t="s">
        <v>5400</v>
      </c>
      <c r="AS10" s="17">
        <v>10885</v>
      </c>
      <c r="AT10" s="16" t="s">
        <v>5400</v>
      </c>
      <c r="AU10" s="17">
        <v>31277</v>
      </c>
      <c r="AV10" s="16" t="s">
        <v>4259</v>
      </c>
      <c r="AW10" s="20">
        <v>1.0140279999999999</v>
      </c>
      <c r="AX10" s="16" t="s">
        <v>5401</v>
      </c>
      <c r="AY10" s="17">
        <v>0</v>
      </c>
      <c r="AZ10" s="16" t="s">
        <v>5401</v>
      </c>
      <c r="BA10" s="17">
        <v>2571</v>
      </c>
      <c r="BB10" s="16" t="s">
        <v>5401</v>
      </c>
      <c r="BC10" s="17">
        <v>7362</v>
      </c>
      <c r="BD10" s="16" t="s">
        <v>5401</v>
      </c>
      <c r="BE10" s="17">
        <v>22742</v>
      </c>
      <c r="BF10" s="16" t="s">
        <v>5401</v>
      </c>
      <c r="BG10" s="17">
        <v>11604</v>
      </c>
      <c r="BH10" s="16" t="s">
        <v>5401</v>
      </c>
      <c r="BI10" s="17">
        <v>38035</v>
      </c>
      <c r="BJ10" s="16" t="s">
        <v>4261</v>
      </c>
      <c r="BK10" s="20">
        <v>1.0910120000000001</v>
      </c>
      <c r="BL10" s="16" t="s">
        <v>5402</v>
      </c>
      <c r="BM10" s="17">
        <v>0</v>
      </c>
      <c r="BN10" s="16" t="s">
        <v>5402</v>
      </c>
      <c r="BO10" s="17">
        <v>3433</v>
      </c>
      <c r="BP10" s="16" t="s">
        <v>5402</v>
      </c>
      <c r="BQ10" s="17">
        <v>11208</v>
      </c>
      <c r="BR10" s="16" t="s">
        <v>5402</v>
      </c>
      <c r="BS10" s="17">
        <v>19650</v>
      </c>
      <c r="BT10" s="16" t="s">
        <v>5402</v>
      </c>
      <c r="BU10" s="17">
        <v>11990</v>
      </c>
      <c r="BV10" s="16" t="s">
        <v>5402</v>
      </c>
      <c r="BW10" s="17">
        <v>38883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1042</v>
      </c>
      <c r="CB10" s="16" t="s">
        <v>5420</v>
      </c>
      <c r="CC10" s="17">
        <f>SUM(PRODUCT(A3L203C2,A3L203C5))/A3L203C1</f>
        <v>4527</v>
      </c>
      <c r="CD10" s="16" t="s">
        <v>5421</v>
      </c>
      <c r="CE10" s="17">
        <f>SUM(PRODUCT(A3L203C2,A3L203C6))/A3L203C1</f>
        <v>29138</v>
      </c>
      <c r="CF10" s="16" t="s">
        <v>5422</v>
      </c>
      <c r="CG10" s="17">
        <f>SUM(PRODUCT(A3L203C2,A3L203C7))/A3L203C1</f>
        <v>10790</v>
      </c>
      <c r="CH10" s="16" t="s">
        <v>5423</v>
      </c>
      <c r="CI10" s="17">
        <f>SUM(PRODUCT(A3L203C2,A3L203C8))/A3L203C1</f>
        <v>28395</v>
      </c>
      <c r="CJ10" s="16" t="s">
        <v>5417</v>
      </c>
      <c r="CK10" s="17">
        <f>(A3L203C40-A3L203C37)+(A3L203C41-A3L203C38)+(A3L203C42-A3L203C39)</f>
        <v>62754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61</v>
      </c>
      <c r="L11" s="16" t="s">
        <v>5398</v>
      </c>
      <c r="M11" s="17">
        <v>1144</v>
      </c>
      <c r="N11" s="16" t="s">
        <v>5398</v>
      </c>
      <c r="O11" s="17">
        <v>886</v>
      </c>
      <c r="P11" s="16" t="s">
        <v>5398</v>
      </c>
      <c r="Q11" s="17">
        <v>305</v>
      </c>
      <c r="R11" s="16" t="s">
        <v>5398</v>
      </c>
      <c r="S11" s="17">
        <v>745</v>
      </c>
      <c r="T11" s="16" t="s">
        <v>4255</v>
      </c>
      <c r="U11" s="20">
        <v>0.9077788</v>
      </c>
      <c r="V11" s="16" t="s">
        <v>5399</v>
      </c>
      <c r="W11" s="17">
        <v>0</v>
      </c>
      <c r="X11" s="16" t="s">
        <v>5399</v>
      </c>
      <c r="Y11" s="17">
        <v>60</v>
      </c>
      <c r="Z11" s="16" t="s">
        <v>5399</v>
      </c>
      <c r="AA11" s="17">
        <v>695</v>
      </c>
      <c r="AB11" s="16" t="s">
        <v>5399</v>
      </c>
      <c r="AC11" s="17">
        <v>2379</v>
      </c>
      <c r="AD11" s="16" t="s">
        <v>5399</v>
      </c>
      <c r="AE11" s="17">
        <v>295</v>
      </c>
      <c r="AF11" s="16" t="s">
        <v>5399</v>
      </c>
      <c r="AG11" s="17">
        <v>762</v>
      </c>
      <c r="AH11" s="16" t="s">
        <v>4257</v>
      </c>
      <c r="AI11" s="20">
        <v>0.90794900000000001</v>
      </c>
      <c r="AJ11" s="16" t="s">
        <v>5400</v>
      </c>
      <c r="AK11" s="17">
        <v>0</v>
      </c>
      <c r="AL11" s="16" t="s">
        <v>5400</v>
      </c>
      <c r="AM11" s="17">
        <v>120</v>
      </c>
      <c r="AN11" s="16" t="s">
        <v>5400</v>
      </c>
      <c r="AO11" s="17">
        <v>1003</v>
      </c>
      <c r="AP11" s="16" t="s">
        <v>5400</v>
      </c>
      <c r="AQ11" s="17">
        <v>2608</v>
      </c>
      <c r="AR11" s="16" t="s">
        <v>5400</v>
      </c>
      <c r="AS11" s="17">
        <v>271</v>
      </c>
      <c r="AT11" s="16" t="s">
        <v>5400</v>
      </c>
      <c r="AU11" s="17">
        <v>724</v>
      </c>
      <c r="AV11" s="16" t="s">
        <v>4259</v>
      </c>
      <c r="AW11" s="20">
        <v>1.0140279999999999</v>
      </c>
      <c r="AX11" s="16" t="s">
        <v>5401</v>
      </c>
      <c r="AY11" s="17">
        <v>0</v>
      </c>
      <c r="AZ11" s="16" t="s">
        <v>5401</v>
      </c>
      <c r="BA11" s="17">
        <v>444</v>
      </c>
      <c r="BB11" s="16" t="s">
        <v>5401</v>
      </c>
      <c r="BC11" s="17">
        <v>1083</v>
      </c>
      <c r="BD11" s="16" t="s">
        <v>5401</v>
      </c>
      <c r="BE11" s="17">
        <v>2611</v>
      </c>
      <c r="BF11" s="16" t="s">
        <v>5401</v>
      </c>
      <c r="BG11" s="17">
        <v>259</v>
      </c>
      <c r="BH11" s="16" t="s">
        <v>5401</v>
      </c>
      <c r="BI11" s="17">
        <v>1045</v>
      </c>
      <c r="BJ11" s="16" t="s">
        <v>4261</v>
      </c>
      <c r="BK11" s="20">
        <v>1.0910120000000001</v>
      </c>
      <c r="BL11" s="16" t="s">
        <v>5402</v>
      </c>
      <c r="BM11" s="17">
        <v>0</v>
      </c>
      <c r="BN11" s="16" t="s">
        <v>5402</v>
      </c>
      <c r="BO11" s="17">
        <v>103</v>
      </c>
      <c r="BP11" s="16" t="s">
        <v>5402</v>
      </c>
      <c r="BQ11" s="17">
        <v>638</v>
      </c>
      <c r="BR11" s="16" t="s">
        <v>5402</v>
      </c>
      <c r="BS11" s="17">
        <v>2820</v>
      </c>
      <c r="BT11" s="16" t="s">
        <v>5402</v>
      </c>
      <c r="BU11" s="17">
        <v>244</v>
      </c>
      <c r="BV11" s="16" t="s">
        <v>5402</v>
      </c>
      <c r="BW11" s="17">
        <v>863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61</v>
      </c>
      <c r="CB11" s="16" t="s">
        <v>5427</v>
      </c>
      <c r="CC11" s="17">
        <f>SUM(PRODUCT(A3L204C2,A3L204C5))/A3L204C1</f>
        <v>1144</v>
      </c>
      <c r="CD11" s="16" t="s">
        <v>5428</v>
      </c>
      <c r="CE11" s="17">
        <f>SUM(PRODUCT(A3L204C2,A3L204C6))/A3L204C1</f>
        <v>886</v>
      </c>
      <c r="CF11" s="16" t="s">
        <v>5429</v>
      </c>
      <c r="CG11" s="17">
        <f>SUM(PRODUCT(A3L204C2,A3L204C7))/A3L204C1</f>
        <v>305</v>
      </c>
      <c r="CH11" s="16" t="s">
        <v>5430</v>
      </c>
      <c r="CI11" s="17">
        <f>SUM(PRODUCT(A3L204C2,A3L204C8))/A3L204C1</f>
        <v>745</v>
      </c>
      <c r="CJ11" s="16" t="s">
        <v>5424</v>
      </c>
      <c r="CK11" s="17">
        <f>(A3L204C40-A3L204C37)+(A3L204C41-A3L204C38)+(A3L204C42-A3L204C39)</f>
        <v>731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1366</v>
      </c>
      <c r="L12" s="16" t="s">
        <v>5398</v>
      </c>
      <c r="M12" s="17">
        <v>4109</v>
      </c>
      <c r="N12" s="16" t="s">
        <v>5398</v>
      </c>
      <c r="O12" s="17">
        <v>91</v>
      </c>
      <c r="P12" s="16" t="s">
        <v>5398</v>
      </c>
      <c r="Q12" s="17">
        <v>2001</v>
      </c>
      <c r="R12" s="16" t="s">
        <v>5398</v>
      </c>
      <c r="S12" s="17">
        <v>4590</v>
      </c>
      <c r="T12" s="16" t="s">
        <v>4255</v>
      </c>
      <c r="U12" s="20">
        <v>0.9077788</v>
      </c>
      <c r="V12" s="16" t="s">
        <v>5399</v>
      </c>
      <c r="W12" s="17">
        <v>0</v>
      </c>
      <c r="X12" s="16" t="s">
        <v>5399</v>
      </c>
      <c r="Y12" s="17">
        <v>1421</v>
      </c>
      <c r="Z12" s="16" t="s">
        <v>5399</v>
      </c>
      <c r="AA12" s="17">
        <v>4323</v>
      </c>
      <c r="AB12" s="16" t="s">
        <v>5399</v>
      </c>
      <c r="AC12" s="17">
        <v>20</v>
      </c>
      <c r="AD12" s="16" t="s">
        <v>5399</v>
      </c>
      <c r="AE12" s="17">
        <v>2150</v>
      </c>
      <c r="AF12" s="16" t="s">
        <v>5399</v>
      </c>
      <c r="AG12" s="17">
        <v>4855</v>
      </c>
      <c r="AH12" s="16" t="s">
        <v>4257</v>
      </c>
      <c r="AI12" s="20">
        <v>0.90794900000000001</v>
      </c>
      <c r="AJ12" s="16" t="s">
        <v>5400</v>
      </c>
      <c r="AK12" s="17">
        <v>0</v>
      </c>
      <c r="AL12" s="16" t="s">
        <v>5400</v>
      </c>
      <c r="AM12" s="17">
        <v>1864</v>
      </c>
      <c r="AN12" s="16" t="s">
        <v>5400</v>
      </c>
      <c r="AO12" s="17">
        <v>6158</v>
      </c>
      <c r="AP12" s="16" t="s">
        <v>5400</v>
      </c>
      <c r="AQ12" s="17">
        <v>324</v>
      </c>
      <c r="AR12" s="16" t="s">
        <v>5400</v>
      </c>
      <c r="AS12" s="17">
        <v>2308</v>
      </c>
      <c r="AT12" s="16" t="s">
        <v>5400</v>
      </c>
      <c r="AU12" s="17">
        <v>5195</v>
      </c>
      <c r="AV12" s="16" t="s">
        <v>4259</v>
      </c>
      <c r="AW12" s="20">
        <v>1.0140279999999999</v>
      </c>
      <c r="AX12" s="16" t="s">
        <v>5401</v>
      </c>
      <c r="AY12" s="17">
        <v>0</v>
      </c>
      <c r="AZ12" s="16" t="s">
        <v>5401</v>
      </c>
      <c r="BA12" s="17">
        <v>1887</v>
      </c>
      <c r="BB12" s="16" t="s">
        <v>5401</v>
      </c>
      <c r="BC12" s="17">
        <v>6003</v>
      </c>
      <c r="BD12" s="16" t="s">
        <v>5401</v>
      </c>
      <c r="BE12" s="17">
        <v>1095</v>
      </c>
      <c r="BF12" s="16" t="s">
        <v>5401</v>
      </c>
      <c r="BG12" s="17">
        <v>1942</v>
      </c>
      <c r="BH12" s="16" t="s">
        <v>5401</v>
      </c>
      <c r="BI12" s="17">
        <v>5497</v>
      </c>
      <c r="BJ12" s="16" t="s">
        <v>4261</v>
      </c>
      <c r="BK12" s="20">
        <v>1.0910120000000001</v>
      </c>
      <c r="BL12" s="16" t="s">
        <v>5402</v>
      </c>
      <c r="BM12" s="17">
        <v>0</v>
      </c>
      <c r="BN12" s="16" t="s">
        <v>5402</v>
      </c>
      <c r="BO12" s="17">
        <v>1454</v>
      </c>
      <c r="BP12" s="16" t="s">
        <v>5402</v>
      </c>
      <c r="BQ12" s="17">
        <v>5121</v>
      </c>
      <c r="BR12" s="16" t="s">
        <v>5402</v>
      </c>
      <c r="BS12" s="17">
        <v>1798</v>
      </c>
      <c r="BT12" s="16" t="s">
        <v>5402</v>
      </c>
      <c r="BU12" s="17">
        <v>1655</v>
      </c>
      <c r="BV12" s="16" t="s">
        <v>5402</v>
      </c>
      <c r="BW12" s="17">
        <v>4891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1366</v>
      </c>
      <c r="CB12" s="16" t="s">
        <v>5434</v>
      </c>
      <c r="CC12" s="17">
        <f>SUM(PRODUCT(A3L205C2,A3L205C5))/A3L205C1</f>
        <v>4109</v>
      </c>
      <c r="CD12" s="16" t="s">
        <v>5435</v>
      </c>
      <c r="CE12" s="17">
        <f>SUM(PRODUCT(A3L205C2,A3L205C6))/A3L205C1</f>
        <v>91</v>
      </c>
      <c r="CF12" s="16" t="s">
        <v>5436</v>
      </c>
      <c r="CG12" s="17">
        <f>SUM(PRODUCT(A3L205C2,A3L205C7))/A3L205C1</f>
        <v>2001</v>
      </c>
      <c r="CH12" s="16" t="s">
        <v>5437</v>
      </c>
      <c r="CI12" s="17">
        <f>SUM(PRODUCT(A3L205C2,A3L205C8))/A3L205C1</f>
        <v>4590</v>
      </c>
      <c r="CJ12" s="16" t="s">
        <v>5431</v>
      </c>
      <c r="CK12" s="17">
        <f>(A3L205C40-A3L205C37)+(A3L205C41-A3L205C38)+(A3L205C42-A3L205C39)</f>
        <v>1207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994</v>
      </c>
      <c r="L13" s="16" t="s">
        <v>5398</v>
      </c>
      <c r="M13" s="17">
        <v>2543</v>
      </c>
      <c r="N13" s="16" t="s">
        <v>5398</v>
      </c>
      <c r="O13" s="17">
        <v>2951</v>
      </c>
      <c r="P13" s="16" t="s">
        <v>5398</v>
      </c>
      <c r="Q13" s="17">
        <v>3494</v>
      </c>
      <c r="R13" s="16" t="s">
        <v>5398</v>
      </c>
      <c r="S13" s="17">
        <v>6851</v>
      </c>
      <c r="T13" s="16" t="s">
        <v>4255</v>
      </c>
      <c r="U13" s="20">
        <v>0.9077788</v>
      </c>
      <c r="V13" s="16" t="s">
        <v>5399</v>
      </c>
      <c r="W13" s="17">
        <v>0</v>
      </c>
      <c r="X13" s="16" t="s">
        <v>5399</v>
      </c>
      <c r="Y13" s="17">
        <v>974</v>
      </c>
      <c r="Z13" s="16" t="s">
        <v>5399</v>
      </c>
      <c r="AA13" s="17">
        <v>2941</v>
      </c>
      <c r="AB13" s="16" t="s">
        <v>5399</v>
      </c>
      <c r="AC13" s="17">
        <v>3724</v>
      </c>
      <c r="AD13" s="16" t="s">
        <v>5399</v>
      </c>
      <c r="AE13" s="17">
        <v>3768</v>
      </c>
      <c r="AF13" s="16" t="s">
        <v>5399</v>
      </c>
      <c r="AG13" s="17">
        <v>7586</v>
      </c>
      <c r="AH13" s="16" t="s">
        <v>4257</v>
      </c>
      <c r="AI13" s="20">
        <v>0.90794900000000001</v>
      </c>
      <c r="AJ13" s="16" t="s">
        <v>5400</v>
      </c>
      <c r="AK13" s="17">
        <v>0</v>
      </c>
      <c r="AL13" s="16" t="s">
        <v>5400</v>
      </c>
      <c r="AM13" s="17">
        <v>1344</v>
      </c>
      <c r="AN13" s="16" t="s">
        <v>5400</v>
      </c>
      <c r="AO13" s="17">
        <v>4185</v>
      </c>
      <c r="AP13" s="16" t="s">
        <v>5400</v>
      </c>
      <c r="AQ13" s="17">
        <v>4247</v>
      </c>
      <c r="AR13" s="16" t="s">
        <v>5400</v>
      </c>
      <c r="AS13" s="17">
        <v>3837</v>
      </c>
      <c r="AT13" s="16" t="s">
        <v>5400</v>
      </c>
      <c r="AU13" s="17">
        <v>8695</v>
      </c>
      <c r="AV13" s="16" t="s">
        <v>4259</v>
      </c>
      <c r="AW13" s="20">
        <v>1.0140279999999999</v>
      </c>
      <c r="AX13" s="16" t="s">
        <v>5401</v>
      </c>
      <c r="AY13" s="17">
        <v>0</v>
      </c>
      <c r="AZ13" s="16" t="s">
        <v>5401</v>
      </c>
      <c r="BA13" s="17">
        <v>1204</v>
      </c>
      <c r="BB13" s="16" t="s">
        <v>5401</v>
      </c>
      <c r="BC13" s="17">
        <v>4267</v>
      </c>
      <c r="BD13" s="16" t="s">
        <v>5401</v>
      </c>
      <c r="BE13" s="17">
        <v>4715</v>
      </c>
      <c r="BF13" s="16" t="s">
        <v>5401</v>
      </c>
      <c r="BG13" s="17">
        <v>4602</v>
      </c>
      <c r="BH13" s="16" t="s">
        <v>5401</v>
      </c>
      <c r="BI13" s="17">
        <v>11580</v>
      </c>
      <c r="BJ13" s="16" t="s">
        <v>4261</v>
      </c>
      <c r="BK13" s="20">
        <v>1.0910120000000001</v>
      </c>
      <c r="BL13" s="16" t="s">
        <v>5402</v>
      </c>
      <c r="BM13" s="17">
        <v>0</v>
      </c>
      <c r="BN13" s="16" t="s">
        <v>5402</v>
      </c>
      <c r="BO13" s="17">
        <v>1169</v>
      </c>
      <c r="BP13" s="16" t="s">
        <v>5402</v>
      </c>
      <c r="BQ13" s="17">
        <v>4424</v>
      </c>
      <c r="BR13" s="16" t="s">
        <v>5402</v>
      </c>
      <c r="BS13" s="17">
        <v>6999</v>
      </c>
      <c r="BT13" s="16" t="s">
        <v>5402</v>
      </c>
      <c r="BU13" s="17">
        <v>5052</v>
      </c>
      <c r="BV13" s="16" t="s">
        <v>5402</v>
      </c>
      <c r="BW13" s="17">
        <v>12261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994</v>
      </c>
      <c r="CB13" s="16" t="s">
        <v>5441</v>
      </c>
      <c r="CC13" s="17">
        <f>SUM(PRODUCT(A3L206C2,A3L206C5))/A3L206C1</f>
        <v>2543</v>
      </c>
      <c r="CD13" s="16" t="s">
        <v>5442</v>
      </c>
      <c r="CE13" s="17">
        <f>SUM(PRODUCT(A3L206C2,A3L206C6))/A3L206C1</f>
        <v>2951</v>
      </c>
      <c r="CF13" s="16" t="s">
        <v>5443</v>
      </c>
      <c r="CG13" s="17">
        <f>SUM(PRODUCT(A3L206C2,A3L206C7))/A3L206C1</f>
        <v>3494</v>
      </c>
      <c r="CH13" s="16" t="s">
        <v>5444</v>
      </c>
      <c r="CI13" s="17">
        <f>SUM(PRODUCT(A3L206C2,A3L206C8))/A3L206C1</f>
        <v>6851</v>
      </c>
      <c r="CJ13" s="16" t="s">
        <v>5438</v>
      </c>
      <c r="CK13" s="17">
        <f>(A3L206C40-A3L206C37)+(A3L206C41-A3L206C38)+(A3L206C42-A3L206C39)</f>
        <v>9759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69</v>
      </c>
      <c r="L14" s="16" t="s">
        <v>5398</v>
      </c>
      <c r="M14" s="17">
        <v>1113</v>
      </c>
      <c r="N14" s="16" t="s">
        <v>5398</v>
      </c>
      <c r="O14" s="17">
        <v>1</v>
      </c>
      <c r="P14" s="16" t="s">
        <v>5398</v>
      </c>
      <c r="Q14" s="17">
        <v>28</v>
      </c>
      <c r="R14" s="16" t="s">
        <v>5398</v>
      </c>
      <c r="S14" s="17">
        <v>27</v>
      </c>
      <c r="T14" s="16" t="s">
        <v>4255</v>
      </c>
      <c r="U14" s="20">
        <v>0.9077788</v>
      </c>
      <c r="V14" s="16" t="s">
        <v>5399</v>
      </c>
      <c r="W14" s="17">
        <v>0</v>
      </c>
      <c r="X14" s="16" t="s">
        <v>5399</v>
      </c>
      <c r="Y14" s="17">
        <v>142</v>
      </c>
      <c r="Z14" s="16" t="s">
        <v>5399</v>
      </c>
      <c r="AA14" s="17">
        <v>1015</v>
      </c>
      <c r="AB14" s="16" t="s">
        <v>5399</v>
      </c>
      <c r="AC14" s="17">
        <v>23</v>
      </c>
      <c r="AD14" s="16" t="s">
        <v>5399</v>
      </c>
      <c r="AE14" s="17">
        <v>47</v>
      </c>
      <c r="AF14" s="16" t="s">
        <v>5399</v>
      </c>
      <c r="AG14" s="17">
        <v>109</v>
      </c>
      <c r="AH14" s="16" t="s">
        <v>4257</v>
      </c>
      <c r="AI14" s="20">
        <v>0.90794900000000001</v>
      </c>
      <c r="AJ14" s="16" t="s">
        <v>5400</v>
      </c>
      <c r="AK14" s="17">
        <v>0</v>
      </c>
      <c r="AL14" s="16" t="s">
        <v>5400</v>
      </c>
      <c r="AM14" s="17">
        <v>201</v>
      </c>
      <c r="AN14" s="16" t="s">
        <v>5400</v>
      </c>
      <c r="AO14" s="17">
        <v>820</v>
      </c>
      <c r="AP14" s="16" t="s">
        <v>5400</v>
      </c>
      <c r="AQ14" s="17">
        <v>157</v>
      </c>
      <c r="AR14" s="16" t="s">
        <v>5400</v>
      </c>
      <c r="AS14" s="17">
        <v>40</v>
      </c>
      <c r="AT14" s="16" t="s">
        <v>5400</v>
      </c>
      <c r="AU14" s="17">
        <v>143</v>
      </c>
      <c r="AV14" s="16" t="s">
        <v>4259</v>
      </c>
      <c r="AW14" s="20">
        <v>1.0140279999999999</v>
      </c>
      <c r="AX14" s="16" t="s">
        <v>5401</v>
      </c>
      <c r="AY14" s="17">
        <v>0</v>
      </c>
      <c r="AZ14" s="16" t="s">
        <v>5401</v>
      </c>
      <c r="BA14" s="17">
        <v>142</v>
      </c>
      <c r="BB14" s="16" t="s">
        <v>5401</v>
      </c>
      <c r="BC14" s="17">
        <v>780</v>
      </c>
      <c r="BD14" s="16" t="s">
        <v>5401</v>
      </c>
      <c r="BE14" s="17">
        <v>281</v>
      </c>
      <c r="BF14" s="16" t="s">
        <v>5401</v>
      </c>
      <c r="BG14" s="17">
        <v>70</v>
      </c>
      <c r="BH14" s="16" t="s">
        <v>5401</v>
      </c>
      <c r="BI14" s="17">
        <v>201</v>
      </c>
      <c r="BJ14" s="16" t="s">
        <v>4261</v>
      </c>
      <c r="BK14" s="20">
        <v>1.0910120000000001</v>
      </c>
      <c r="BL14" s="16" t="s">
        <v>5402</v>
      </c>
      <c r="BM14" s="17">
        <v>0</v>
      </c>
      <c r="BN14" s="16" t="s">
        <v>5402</v>
      </c>
      <c r="BO14" s="17">
        <v>85</v>
      </c>
      <c r="BP14" s="16" t="s">
        <v>5402</v>
      </c>
      <c r="BQ14" s="17">
        <v>659</v>
      </c>
      <c r="BR14" s="16" t="s">
        <v>5402</v>
      </c>
      <c r="BS14" s="17">
        <v>728</v>
      </c>
      <c r="BT14" s="16" t="s">
        <v>5402</v>
      </c>
      <c r="BU14" s="17">
        <v>72</v>
      </c>
      <c r="BV14" s="16" t="s">
        <v>5402</v>
      </c>
      <c r="BW14" s="17">
        <v>229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69</v>
      </c>
      <c r="CB14" s="16" t="s">
        <v>5448</v>
      </c>
      <c r="CC14" s="17">
        <f>SUM(PRODUCT(A3L207C2,A3L207C5))/A3L207C1</f>
        <v>1113</v>
      </c>
      <c r="CD14" s="16" t="s">
        <v>5449</v>
      </c>
      <c r="CE14" s="17">
        <f>SUM(PRODUCT(A3L207C2,A3L207C6))/A3L207C1</f>
        <v>1</v>
      </c>
      <c r="CF14" s="16" t="s">
        <v>5450</v>
      </c>
      <c r="CG14" s="17">
        <f>SUM(PRODUCT(A3L207C2,A3L207C7))/A3L207C1</f>
        <v>28</v>
      </c>
      <c r="CH14" s="16" t="s">
        <v>5451</v>
      </c>
      <c r="CI14" s="17">
        <f>SUM(PRODUCT(A3L207C2,A3L207C8))/A3L207C1</f>
        <v>27</v>
      </c>
      <c r="CJ14" s="16" t="s">
        <v>5445</v>
      </c>
      <c r="CK14" s="17">
        <f>(A3L207C40-A3L207C37)+(A3L207C41-A3L207C38)+(A3L207C42-A3L207C39)</f>
        <v>-1126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122</v>
      </c>
      <c r="L15" s="16" t="s">
        <v>5398</v>
      </c>
      <c r="M15" s="17">
        <v>1342</v>
      </c>
      <c r="N15" s="16" t="s">
        <v>5398</v>
      </c>
      <c r="O15" s="17">
        <v>1</v>
      </c>
      <c r="P15" s="16" t="s">
        <v>5398</v>
      </c>
      <c r="Q15" s="17">
        <v>227</v>
      </c>
      <c r="R15" s="16" t="s">
        <v>5398</v>
      </c>
      <c r="S15" s="17">
        <v>586</v>
      </c>
      <c r="T15" s="16" t="s">
        <v>4255</v>
      </c>
      <c r="U15" s="20">
        <v>0.9077788</v>
      </c>
      <c r="V15" s="16" t="s">
        <v>5399</v>
      </c>
      <c r="W15" s="17">
        <v>0</v>
      </c>
      <c r="X15" s="16" t="s">
        <v>5399</v>
      </c>
      <c r="Y15" s="17">
        <v>110</v>
      </c>
      <c r="Z15" s="16" t="s">
        <v>5399</v>
      </c>
      <c r="AA15" s="17">
        <v>1321</v>
      </c>
      <c r="AB15" s="16" t="s">
        <v>5399</v>
      </c>
      <c r="AC15" s="17">
        <v>1</v>
      </c>
      <c r="AD15" s="16" t="s">
        <v>5399</v>
      </c>
      <c r="AE15" s="17">
        <v>353</v>
      </c>
      <c r="AF15" s="16" t="s">
        <v>5399</v>
      </c>
      <c r="AG15" s="17">
        <v>741</v>
      </c>
      <c r="AH15" s="16" t="s">
        <v>4257</v>
      </c>
      <c r="AI15" s="20">
        <v>0.90794900000000001</v>
      </c>
      <c r="AJ15" s="16" t="s">
        <v>5400</v>
      </c>
      <c r="AK15" s="17">
        <v>0</v>
      </c>
      <c r="AL15" s="16" t="s">
        <v>5400</v>
      </c>
      <c r="AM15" s="17">
        <v>85</v>
      </c>
      <c r="AN15" s="16" t="s">
        <v>5400</v>
      </c>
      <c r="AO15" s="17">
        <v>1532</v>
      </c>
      <c r="AP15" s="16" t="s">
        <v>5400</v>
      </c>
      <c r="AQ15" s="17">
        <v>0</v>
      </c>
      <c r="AR15" s="16" t="s">
        <v>5400</v>
      </c>
      <c r="AS15" s="17">
        <v>193</v>
      </c>
      <c r="AT15" s="16" t="s">
        <v>5400</v>
      </c>
      <c r="AU15" s="17">
        <v>540</v>
      </c>
      <c r="AV15" s="16" t="s">
        <v>4259</v>
      </c>
      <c r="AW15" s="20">
        <v>1.0140279999999999</v>
      </c>
      <c r="AX15" s="16" t="s">
        <v>5401</v>
      </c>
      <c r="AY15" s="17">
        <v>0</v>
      </c>
      <c r="AZ15" s="16" t="s">
        <v>5401</v>
      </c>
      <c r="BA15" s="17">
        <v>49</v>
      </c>
      <c r="BB15" s="16" t="s">
        <v>5401</v>
      </c>
      <c r="BC15" s="17">
        <v>1199</v>
      </c>
      <c r="BD15" s="16" t="s">
        <v>5401</v>
      </c>
      <c r="BE15" s="17">
        <v>0</v>
      </c>
      <c r="BF15" s="16" t="s">
        <v>5401</v>
      </c>
      <c r="BG15" s="17">
        <v>152</v>
      </c>
      <c r="BH15" s="16" t="s">
        <v>5401</v>
      </c>
      <c r="BI15" s="17">
        <v>338</v>
      </c>
      <c r="BJ15" s="16" t="s">
        <v>4261</v>
      </c>
      <c r="BK15" s="20">
        <v>1.0910120000000001</v>
      </c>
      <c r="BL15" s="16" t="s">
        <v>5402</v>
      </c>
      <c r="BM15" s="17">
        <v>0</v>
      </c>
      <c r="BN15" s="16" t="s">
        <v>5402</v>
      </c>
      <c r="BO15" s="17">
        <v>49</v>
      </c>
      <c r="BP15" s="16" t="s">
        <v>5402</v>
      </c>
      <c r="BQ15" s="17">
        <v>1314</v>
      </c>
      <c r="BR15" s="16" t="s">
        <v>5402</v>
      </c>
      <c r="BS15" s="17">
        <v>1</v>
      </c>
      <c r="BT15" s="16" t="s">
        <v>5402</v>
      </c>
      <c r="BU15" s="17">
        <v>143</v>
      </c>
      <c r="BV15" s="16" t="s">
        <v>5402</v>
      </c>
      <c r="BW15" s="17">
        <v>374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122</v>
      </c>
      <c r="CB15" s="16" t="s">
        <v>5455</v>
      </c>
      <c r="CC15" s="17">
        <f>SUM(PRODUCT(A3L208C2,A3L208C5))/A3L208C1</f>
        <v>1342</v>
      </c>
      <c r="CD15" s="16" t="s">
        <v>5456</v>
      </c>
      <c r="CE15" s="17">
        <f>SUM(PRODUCT(A3L208C2,A3L208C6))/A3L208C1</f>
        <v>1</v>
      </c>
      <c r="CF15" s="16" t="s">
        <v>5457</v>
      </c>
      <c r="CG15" s="17">
        <f>SUM(PRODUCT(A3L208C2,A3L208C7))/A3L208C1</f>
        <v>227</v>
      </c>
      <c r="CH15" s="16" t="s">
        <v>5458</v>
      </c>
      <c r="CI15" s="17">
        <f>SUM(PRODUCT(A3L208C2,A3L208C8))/A3L208C1</f>
        <v>586</v>
      </c>
      <c r="CJ15" s="16" t="s">
        <v>5452</v>
      </c>
      <c r="CK15" s="17">
        <f>(A3L208C40-A3L208C37)+(A3L208C41-A3L208C38)+(A3L208C42-A3L208C39)</f>
        <v>-650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11</v>
      </c>
      <c r="P16" s="16" t="s">
        <v>5398</v>
      </c>
      <c r="Q16" s="17">
        <v>2282</v>
      </c>
      <c r="R16" s="16" t="s">
        <v>5398</v>
      </c>
      <c r="S16" s="17">
        <v>5219</v>
      </c>
      <c r="T16" s="16" t="s">
        <v>4255</v>
      </c>
      <c r="U16" s="20">
        <v>0.9077788</v>
      </c>
      <c r="V16" s="16" t="s">
        <v>5399</v>
      </c>
      <c r="W16" s="17">
        <v>0</v>
      </c>
      <c r="X16" s="16" t="s">
        <v>5399</v>
      </c>
      <c r="Y16" s="17">
        <v>1</v>
      </c>
      <c r="Z16" s="16" t="s">
        <v>5399</v>
      </c>
      <c r="AA16" s="17">
        <v>0</v>
      </c>
      <c r="AB16" s="16" t="s">
        <v>5399</v>
      </c>
      <c r="AC16" s="17">
        <v>10</v>
      </c>
      <c r="AD16" s="16" t="s">
        <v>5399</v>
      </c>
      <c r="AE16" s="17">
        <v>2974</v>
      </c>
      <c r="AF16" s="16" t="s">
        <v>5399</v>
      </c>
      <c r="AG16" s="17">
        <v>6396</v>
      </c>
      <c r="AH16" s="16" t="s">
        <v>4257</v>
      </c>
      <c r="AI16" s="20">
        <v>0.90794900000000001</v>
      </c>
      <c r="AJ16" s="16" t="s">
        <v>5400</v>
      </c>
      <c r="AK16" s="17">
        <v>0</v>
      </c>
      <c r="AL16" s="16" t="s">
        <v>5400</v>
      </c>
      <c r="AM16" s="17">
        <v>3</v>
      </c>
      <c r="AN16" s="16" t="s">
        <v>5400</v>
      </c>
      <c r="AO16" s="17">
        <v>0</v>
      </c>
      <c r="AP16" s="16" t="s">
        <v>5400</v>
      </c>
      <c r="AQ16" s="17">
        <v>28</v>
      </c>
      <c r="AR16" s="16" t="s">
        <v>5400</v>
      </c>
      <c r="AS16" s="17">
        <v>3398</v>
      </c>
      <c r="AT16" s="16" t="s">
        <v>5400</v>
      </c>
      <c r="AU16" s="17">
        <v>7003</v>
      </c>
      <c r="AV16" s="16" t="s">
        <v>4259</v>
      </c>
      <c r="AW16" s="20">
        <v>1.0140279999999999</v>
      </c>
      <c r="AX16" s="16" t="s">
        <v>5401</v>
      </c>
      <c r="AY16" s="17">
        <v>0</v>
      </c>
      <c r="AZ16" s="16" t="s">
        <v>5401</v>
      </c>
      <c r="BA16" s="17">
        <v>3</v>
      </c>
      <c r="BB16" s="16" t="s">
        <v>5401</v>
      </c>
      <c r="BC16" s="17">
        <v>6</v>
      </c>
      <c r="BD16" s="16" t="s">
        <v>5401</v>
      </c>
      <c r="BE16" s="17">
        <v>13</v>
      </c>
      <c r="BF16" s="16" t="s">
        <v>5401</v>
      </c>
      <c r="BG16" s="17">
        <v>3070</v>
      </c>
      <c r="BH16" s="16" t="s">
        <v>5401</v>
      </c>
      <c r="BI16" s="17">
        <v>7308</v>
      </c>
      <c r="BJ16" s="16" t="s">
        <v>4261</v>
      </c>
      <c r="BK16" s="20">
        <v>1.0910120000000001</v>
      </c>
      <c r="BL16" s="16" t="s">
        <v>5402</v>
      </c>
      <c r="BM16" s="17">
        <v>0</v>
      </c>
      <c r="BN16" s="16" t="s">
        <v>5402</v>
      </c>
      <c r="BO16" s="17">
        <v>2</v>
      </c>
      <c r="BP16" s="16" t="s">
        <v>5402</v>
      </c>
      <c r="BQ16" s="17">
        <v>4</v>
      </c>
      <c r="BR16" s="16" t="s">
        <v>5402</v>
      </c>
      <c r="BS16" s="17">
        <v>15</v>
      </c>
      <c r="BT16" s="16" t="s">
        <v>5402</v>
      </c>
      <c r="BU16" s="17">
        <v>3169</v>
      </c>
      <c r="BV16" s="16" t="s">
        <v>5402</v>
      </c>
      <c r="BW16" s="17">
        <v>7113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11</v>
      </c>
      <c r="CF16" s="16" t="s">
        <v>5464</v>
      </c>
      <c r="CG16" s="17">
        <f>SUM(PRODUCT(A3L209C2,A3L209C7))/A3L209C1</f>
        <v>2282</v>
      </c>
      <c r="CH16" s="16" t="s">
        <v>5465</v>
      </c>
      <c r="CI16" s="17">
        <f>SUM(PRODUCT(A3L209C2,A3L209C8))/A3L209C1</f>
        <v>5219</v>
      </c>
      <c r="CJ16" s="16" t="s">
        <v>5459</v>
      </c>
      <c r="CK16" s="17">
        <f>(A3L209C40-A3L209C37)+(A3L209C41-A3L209C38)+(A3L209C42-A3L209C39)</f>
        <v>7512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259</v>
      </c>
      <c r="R17" s="16" t="s">
        <v>5398</v>
      </c>
      <c r="S17" s="17">
        <v>523</v>
      </c>
      <c r="T17" s="16" t="s">
        <v>4255</v>
      </c>
      <c r="U17" s="20">
        <v>0.9077788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1</v>
      </c>
      <c r="AB17" s="16" t="s">
        <v>5399</v>
      </c>
      <c r="AC17" s="17">
        <v>0</v>
      </c>
      <c r="AD17" s="16" t="s">
        <v>5399</v>
      </c>
      <c r="AE17" s="17">
        <v>310</v>
      </c>
      <c r="AF17" s="16" t="s">
        <v>5399</v>
      </c>
      <c r="AG17" s="17">
        <v>602</v>
      </c>
      <c r="AH17" s="16" t="s">
        <v>4257</v>
      </c>
      <c r="AI17" s="20">
        <v>0.90794900000000001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3</v>
      </c>
      <c r="AP17" s="16" t="s">
        <v>5400</v>
      </c>
      <c r="AQ17" s="17">
        <v>0</v>
      </c>
      <c r="AR17" s="16" t="s">
        <v>5400</v>
      </c>
      <c r="AS17" s="17">
        <v>382</v>
      </c>
      <c r="AT17" s="16" t="s">
        <v>5400</v>
      </c>
      <c r="AU17" s="17">
        <v>732</v>
      </c>
      <c r="AV17" s="16" t="s">
        <v>4259</v>
      </c>
      <c r="AW17" s="20">
        <v>1.0140279999999999</v>
      </c>
      <c r="AX17" s="16" t="s">
        <v>5401</v>
      </c>
      <c r="AY17" s="17">
        <v>0</v>
      </c>
      <c r="AZ17" s="16" t="s">
        <v>5401</v>
      </c>
      <c r="BA17" s="17">
        <v>20</v>
      </c>
      <c r="BB17" s="16" t="s">
        <v>5401</v>
      </c>
      <c r="BC17" s="17">
        <v>45</v>
      </c>
      <c r="BD17" s="16" t="s">
        <v>5401</v>
      </c>
      <c r="BE17" s="17">
        <v>0</v>
      </c>
      <c r="BF17" s="16" t="s">
        <v>5401</v>
      </c>
      <c r="BG17" s="17">
        <v>361</v>
      </c>
      <c r="BH17" s="16" t="s">
        <v>5401</v>
      </c>
      <c r="BI17" s="17">
        <v>789</v>
      </c>
      <c r="BJ17" s="16" t="s">
        <v>4261</v>
      </c>
      <c r="BK17" s="20">
        <v>1.0910120000000001</v>
      </c>
      <c r="BL17" s="16" t="s">
        <v>5402</v>
      </c>
      <c r="BM17" s="17">
        <v>0</v>
      </c>
      <c r="BN17" s="16" t="s">
        <v>5402</v>
      </c>
      <c r="BO17" s="17">
        <v>24</v>
      </c>
      <c r="BP17" s="16" t="s">
        <v>5402</v>
      </c>
      <c r="BQ17" s="17">
        <v>38</v>
      </c>
      <c r="BR17" s="16" t="s">
        <v>5402</v>
      </c>
      <c r="BS17" s="17">
        <v>0</v>
      </c>
      <c r="BT17" s="16" t="s">
        <v>5402</v>
      </c>
      <c r="BU17" s="17">
        <v>381</v>
      </c>
      <c r="BV17" s="16" t="s">
        <v>5402</v>
      </c>
      <c r="BW17" s="17">
        <v>872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259</v>
      </c>
      <c r="CH17" s="16" t="s">
        <v>5472</v>
      </c>
      <c r="CI17" s="17">
        <f>SUM(PRODUCT(A3L210C2,A3L210C8))/A3L210C1</f>
        <v>523</v>
      </c>
      <c r="CJ17" s="16" t="s">
        <v>5466</v>
      </c>
      <c r="CK17" s="17">
        <f>(A3L210C40-A3L210C37)+(A3L210C41-A3L210C38)+(A3L210C42-A3L210C39)</f>
        <v>782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455</v>
      </c>
      <c r="L18" s="16" t="s">
        <v>5398</v>
      </c>
      <c r="M18" s="17">
        <v>1786</v>
      </c>
      <c r="N18" s="16" t="s">
        <v>5398</v>
      </c>
      <c r="O18" s="17">
        <v>72617</v>
      </c>
      <c r="P18" s="16" t="s">
        <v>5398</v>
      </c>
      <c r="Q18" s="17">
        <v>6926</v>
      </c>
      <c r="R18" s="16" t="s">
        <v>5398</v>
      </c>
      <c r="S18" s="17">
        <v>20871</v>
      </c>
      <c r="T18" s="16" t="s">
        <v>4255</v>
      </c>
      <c r="U18" s="20">
        <v>0.9077788</v>
      </c>
      <c r="V18" s="16" t="s">
        <v>5399</v>
      </c>
      <c r="W18" s="17">
        <v>0</v>
      </c>
      <c r="X18" s="16" t="s">
        <v>5399</v>
      </c>
      <c r="Y18" s="17">
        <v>587</v>
      </c>
      <c r="Z18" s="16" t="s">
        <v>5399</v>
      </c>
      <c r="AA18" s="17">
        <v>1829</v>
      </c>
      <c r="AB18" s="16" t="s">
        <v>5399</v>
      </c>
      <c r="AC18" s="17">
        <v>72829</v>
      </c>
      <c r="AD18" s="16" t="s">
        <v>5399</v>
      </c>
      <c r="AE18" s="17">
        <v>6693</v>
      </c>
      <c r="AF18" s="16" t="s">
        <v>5399</v>
      </c>
      <c r="AG18" s="17">
        <v>22271</v>
      </c>
      <c r="AH18" s="16" t="s">
        <v>4257</v>
      </c>
      <c r="AI18" s="20">
        <v>0.90794900000000001</v>
      </c>
      <c r="AJ18" s="16" t="s">
        <v>5400</v>
      </c>
      <c r="AK18" s="17">
        <v>0</v>
      </c>
      <c r="AL18" s="16" t="s">
        <v>5400</v>
      </c>
      <c r="AM18" s="17">
        <v>654</v>
      </c>
      <c r="AN18" s="16" t="s">
        <v>5400</v>
      </c>
      <c r="AO18" s="17">
        <v>2123</v>
      </c>
      <c r="AP18" s="16" t="s">
        <v>5400</v>
      </c>
      <c r="AQ18" s="17">
        <v>83264</v>
      </c>
      <c r="AR18" s="16" t="s">
        <v>5400</v>
      </c>
      <c r="AS18" s="17">
        <v>7098</v>
      </c>
      <c r="AT18" s="16" t="s">
        <v>5400</v>
      </c>
      <c r="AU18" s="17">
        <v>27160</v>
      </c>
      <c r="AV18" s="16" t="s">
        <v>4259</v>
      </c>
      <c r="AW18" s="20">
        <v>1.0140279999999999</v>
      </c>
      <c r="AX18" s="16" t="s">
        <v>5401</v>
      </c>
      <c r="AY18" s="17">
        <v>0</v>
      </c>
      <c r="AZ18" s="16" t="s">
        <v>5401</v>
      </c>
      <c r="BA18" s="17">
        <v>819</v>
      </c>
      <c r="BB18" s="16" t="s">
        <v>5401</v>
      </c>
      <c r="BC18" s="17">
        <v>2415</v>
      </c>
      <c r="BD18" s="16" t="s">
        <v>5401</v>
      </c>
      <c r="BE18" s="17">
        <v>83377</v>
      </c>
      <c r="BF18" s="16" t="s">
        <v>5401</v>
      </c>
      <c r="BG18" s="17">
        <v>7373</v>
      </c>
      <c r="BH18" s="16" t="s">
        <v>5401</v>
      </c>
      <c r="BI18" s="17">
        <v>26741</v>
      </c>
      <c r="BJ18" s="16" t="s">
        <v>4261</v>
      </c>
      <c r="BK18" s="20">
        <v>1.0910120000000001</v>
      </c>
      <c r="BL18" s="16" t="s">
        <v>5402</v>
      </c>
      <c r="BM18" s="17">
        <v>0</v>
      </c>
      <c r="BN18" s="16" t="s">
        <v>5402</v>
      </c>
      <c r="BO18" s="17">
        <v>685</v>
      </c>
      <c r="BP18" s="16" t="s">
        <v>5402</v>
      </c>
      <c r="BQ18" s="17">
        <v>1937</v>
      </c>
      <c r="BR18" s="16" t="s">
        <v>5402</v>
      </c>
      <c r="BS18" s="17">
        <v>83015</v>
      </c>
      <c r="BT18" s="16" t="s">
        <v>5402</v>
      </c>
      <c r="BU18" s="17">
        <v>8181</v>
      </c>
      <c r="BV18" s="16" t="s">
        <v>5402</v>
      </c>
      <c r="BW18" s="17">
        <v>27736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455</v>
      </c>
      <c r="CB18" s="16" t="s">
        <v>5476</v>
      </c>
      <c r="CC18" s="17">
        <f>SUM(PRODUCT(A3L211C2,A3L211C5))/A3L211C1</f>
        <v>1786</v>
      </c>
      <c r="CD18" s="16" t="s">
        <v>5477</v>
      </c>
      <c r="CE18" s="17">
        <f>SUM(PRODUCT(A3L211C2,A3L211C6))/A3L211C1</f>
        <v>72617</v>
      </c>
      <c r="CF18" s="16" t="s">
        <v>5478</v>
      </c>
      <c r="CG18" s="17">
        <f>SUM(PRODUCT(A3L211C2,A3L211C7))/A3L211C1</f>
        <v>6926</v>
      </c>
      <c r="CH18" s="16" t="s">
        <v>5479</v>
      </c>
      <c r="CI18" s="17">
        <f>SUM(PRODUCT(A3L211C2,A3L211C8))/A3L211C1</f>
        <v>20871</v>
      </c>
      <c r="CJ18" s="16" t="s">
        <v>5473</v>
      </c>
      <c r="CK18" s="17">
        <f>(A3L211C40-A3L211C37)+(A3L211C41-A3L211C38)+(A3L211C42-A3L211C39)</f>
        <v>98173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154</v>
      </c>
      <c r="L19" s="16" t="s">
        <v>5398</v>
      </c>
      <c r="M19" s="17">
        <v>0</v>
      </c>
      <c r="N19" s="16" t="s">
        <v>5398</v>
      </c>
      <c r="O19" s="17">
        <v>75776</v>
      </c>
      <c r="P19" s="16" t="s">
        <v>5398</v>
      </c>
      <c r="Q19" s="17">
        <v>2789</v>
      </c>
      <c r="R19" s="16" t="s">
        <v>5398</v>
      </c>
      <c r="S19" s="17">
        <v>8989</v>
      </c>
      <c r="T19" s="16" t="s">
        <v>4255</v>
      </c>
      <c r="U19" s="20">
        <v>0.9077788</v>
      </c>
      <c r="V19" s="16" t="s">
        <v>5399</v>
      </c>
      <c r="W19" s="17">
        <v>0</v>
      </c>
      <c r="X19" s="16" t="s">
        <v>5399</v>
      </c>
      <c r="Y19" s="17">
        <v>216</v>
      </c>
      <c r="Z19" s="16" t="s">
        <v>5399</v>
      </c>
      <c r="AA19" s="17">
        <v>0</v>
      </c>
      <c r="AB19" s="16" t="s">
        <v>5399</v>
      </c>
      <c r="AC19" s="17">
        <v>78104</v>
      </c>
      <c r="AD19" s="16" t="s">
        <v>5399</v>
      </c>
      <c r="AE19" s="17">
        <v>3826</v>
      </c>
      <c r="AF19" s="16" t="s">
        <v>5399</v>
      </c>
      <c r="AG19" s="17">
        <v>10019</v>
      </c>
      <c r="AH19" s="16" t="s">
        <v>4257</v>
      </c>
      <c r="AI19" s="20">
        <v>0.90794900000000001</v>
      </c>
      <c r="AJ19" s="16" t="s">
        <v>5400</v>
      </c>
      <c r="AK19" s="17">
        <v>0</v>
      </c>
      <c r="AL19" s="16" t="s">
        <v>5400</v>
      </c>
      <c r="AM19" s="17">
        <v>210</v>
      </c>
      <c r="AN19" s="16" t="s">
        <v>5400</v>
      </c>
      <c r="AO19" s="17">
        <v>0</v>
      </c>
      <c r="AP19" s="16" t="s">
        <v>5400</v>
      </c>
      <c r="AQ19" s="17">
        <v>82815</v>
      </c>
      <c r="AR19" s="16" t="s">
        <v>5400</v>
      </c>
      <c r="AS19" s="17">
        <v>3969</v>
      </c>
      <c r="AT19" s="16" t="s">
        <v>5400</v>
      </c>
      <c r="AU19" s="17">
        <v>10457</v>
      </c>
      <c r="AV19" s="16" t="s">
        <v>4259</v>
      </c>
      <c r="AW19" s="20">
        <v>1.0140279999999999</v>
      </c>
      <c r="AX19" s="16" t="s">
        <v>5401</v>
      </c>
      <c r="AY19" s="17">
        <v>0</v>
      </c>
      <c r="AZ19" s="16" t="s">
        <v>5401</v>
      </c>
      <c r="BA19" s="17">
        <v>225</v>
      </c>
      <c r="BB19" s="16" t="s">
        <v>5401</v>
      </c>
      <c r="BC19" s="17">
        <v>0</v>
      </c>
      <c r="BD19" s="16" t="s">
        <v>5401</v>
      </c>
      <c r="BE19" s="17">
        <v>94339</v>
      </c>
      <c r="BF19" s="16" t="s">
        <v>5401</v>
      </c>
      <c r="BG19" s="17">
        <v>3919</v>
      </c>
      <c r="BH19" s="16" t="s">
        <v>5401</v>
      </c>
      <c r="BI19" s="17">
        <v>10403</v>
      </c>
      <c r="BJ19" s="16" t="s">
        <v>4261</v>
      </c>
      <c r="BK19" s="20">
        <v>1.0910120000000001</v>
      </c>
      <c r="BL19" s="16" t="s">
        <v>5402</v>
      </c>
      <c r="BM19" s="17">
        <v>0</v>
      </c>
      <c r="BN19" s="16" t="s">
        <v>5402</v>
      </c>
      <c r="BO19" s="17">
        <v>229</v>
      </c>
      <c r="BP19" s="16" t="s">
        <v>5402</v>
      </c>
      <c r="BQ19" s="17">
        <v>0</v>
      </c>
      <c r="BR19" s="16" t="s">
        <v>5402</v>
      </c>
      <c r="BS19" s="17">
        <v>87350</v>
      </c>
      <c r="BT19" s="16" t="s">
        <v>5402</v>
      </c>
      <c r="BU19" s="17">
        <v>4102</v>
      </c>
      <c r="BV19" s="16" t="s">
        <v>5402</v>
      </c>
      <c r="BW19" s="17">
        <v>9944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154</v>
      </c>
      <c r="CB19" s="16" t="s">
        <v>5483</v>
      </c>
      <c r="CC19" s="17">
        <f>SUM(PRODUCT(A3L212C2,A3L212C5))/A3L212C1</f>
        <v>0</v>
      </c>
      <c r="CD19" s="16" t="s">
        <v>5484</v>
      </c>
      <c r="CE19" s="17">
        <f>SUM(PRODUCT(A3L212C2,A3L212C6))/A3L212C1</f>
        <v>75776</v>
      </c>
      <c r="CF19" s="16" t="s">
        <v>5485</v>
      </c>
      <c r="CG19" s="17">
        <f>SUM(PRODUCT(A3L212C2,A3L212C7))/A3L212C1</f>
        <v>2789</v>
      </c>
      <c r="CH19" s="16" t="s">
        <v>5486</v>
      </c>
      <c r="CI19" s="17">
        <f>SUM(PRODUCT(A3L212C2,A3L212C8))/A3L212C1</f>
        <v>8989</v>
      </c>
      <c r="CJ19" s="16" t="s">
        <v>5480</v>
      </c>
      <c r="CK19" s="17">
        <f>(A3L212C40-A3L212C37)+(A3L212C41-A3L212C38)+(A3L212C42-A3L212C39)</f>
        <v>87400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5</v>
      </c>
      <c r="P20" s="16" t="s">
        <v>5398</v>
      </c>
      <c r="Q20" s="17">
        <v>20</v>
      </c>
      <c r="R20" s="16" t="s">
        <v>5398</v>
      </c>
      <c r="S20" s="17">
        <v>43</v>
      </c>
      <c r="T20" s="16" t="s">
        <v>4255</v>
      </c>
      <c r="U20" s="20">
        <v>0.9077788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0</v>
      </c>
      <c r="AD20" s="16" t="s">
        <v>5399</v>
      </c>
      <c r="AE20" s="17">
        <v>22</v>
      </c>
      <c r="AF20" s="16" t="s">
        <v>5399</v>
      </c>
      <c r="AG20" s="17">
        <v>65</v>
      </c>
      <c r="AH20" s="16" t="s">
        <v>4257</v>
      </c>
      <c r="AI20" s="20">
        <v>0.90794900000000001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4</v>
      </c>
      <c r="AR20" s="16" t="s">
        <v>5400</v>
      </c>
      <c r="AS20" s="17">
        <v>19</v>
      </c>
      <c r="AT20" s="16" t="s">
        <v>5400</v>
      </c>
      <c r="AU20" s="17">
        <v>47</v>
      </c>
      <c r="AV20" s="16" t="s">
        <v>4259</v>
      </c>
      <c r="AW20" s="20">
        <v>1.0140279999999999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1</v>
      </c>
      <c r="BF20" s="16" t="s">
        <v>5401</v>
      </c>
      <c r="BG20" s="17">
        <v>14</v>
      </c>
      <c r="BH20" s="16" t="s">
        <v>5401</v>
      </c>
      <c r="BI20" s="17">
        <v>69</v>
      </c>
      <c r="BJ20" s="16" t="s">
        <v>4261</v>
      </c>
      <c r="BK20" s="20">
        <v>1.0910120000000001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1</v>
      </c>
      <c r="BT20" s="16" t="s">
        <v>5402</v>
      </c>
      <c r="BU20" s="17">
        <v>14</v>
      </c>
      <c r="BV20" s="16" t="s">
        <v>5402</v>
      </c>
      <c r="BW20" s="17">
        <v>65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5</v>
      </c>
      <c r="CF20" s="16" t="s">
        <v>5492</v>
      </c>
      <c r="CG20" s="17">
        <f>SUM(PRODUCT(A3L213C2,A3L213C7))/A3L213C1</f>
        <v>20</v>
      </c>
      <c r="CH20" s="16" t="s">
        <v>5493</v>
      </c>
      <c r="CI20" s="17">
        <f>SUM(PRODUCT(A3L213C2,A3L213C8))/A3L213C1</f>
        <v>43</v>
      </c>
      <c r="CJ20" s="16" t="s">
        <v>5487</v>
      </c>
      <c r="CK20" s="17">
        <f>(A3L213C40-A3L213C37)+(A3L213C41-A3L213C38)+(A3L213C42-A3L213C39)</f>
        <v>68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82</v>
      </c>
      <c r="L21" s="16" t="s">
        <v>5398</v>
      </c>
      <c r="M21" s="17">
        <v>427</v>
      </c>
      <c r="N21" s="16" t="s">
        <v>5398</v>
      </c>
      <c r="O21" s="17">
        <v>31719</v>
      </c>
      <c r="P21" s="16" t="s">
        <v>5398</v>
      </c>
      <c r="Q21" s="17">
        <v>5036</v>
      </c>
      <c r="R21" s="16" t="s">
        <v>5398</v>
      </c>
      <c r="S21" s="17">
        <v>9853</v>
      </c>
      <c r="T21" s="16" t="s">
        <v>4255</v>
      </c>
      <c r="U21" s="20">
        <v>0.9077788</v>
      </c>
      <c r="V21" s="16" t="s">
        <v>5399</v>
      </c>
      <c r="W21" s="17">
        <v>0</v>
      </c>
      <c r="X21" s="16" t="s">
        <v>5399</v>
      </c>
      <c r="Y21" s="17">
        <v>58</v>
      </c>
      <c r="Z21" s="16" t="s">
        <v>5399</v>
      </c>
      <c r="AA21" s="17">
        <v>251</v>
      </c>
      <c r="AB21" s="16" t="s">
        <v>5399</v>
      </c>
      <c r="AC21" s="17">
        <v>33827</v>
      </c>
      <c r="AD21" s="16" t="s">
        <v>5399</v>
      </c>
      <c r="AE21" s="17">
        <v>4866</v>
      </c>
      <c r="AF21" s="16" t="s">
        <v>5399</v>
      </c>
      <c r="AG21" s="17">
        <v>10397</v>
      </c>
      <c r="AH21" s="16" t="s">
        <v>4257</v>
      </c>
      <c r="AI21" s="20">
        <v>0.90794900000000001</v>
      </c>
      <c r="AJ21" s="16" t="s">
        <v>5400</v>
      </c>
      <c r="AK21" s="17">
        <v>0</v>
      </c>
      <c r="AL21" s="16" t="s">
        <v>5400</v>
      </c>
      <c r="AM21" s="17">
        <v>54</v>
      </c>
      <c r="AN21" s="16" t="s">
        <v>5400</v>
      </c>
      <c r="AO21" s="17">
        <v>262</v>
      </c>
      <c r="AP21" s="16" t="s">
        <v>5400</v>
      </c>
      <c r="AQ21" s="17">
        <v>27903</v>
      </c>
      <c r="AR21" s="16" t="s">
        <v>5400</v>
      </c>
      <c r="AS21" s="17">
        <v>4205</v>
      </c>
      <c r="AT21" s="16" t="s">
        <v>5400</v>
      </c>
      <c r="AU21" s="17">
        <v>10451</v>
      </c>
      <c r="AV21" s="16" t="s">
        <v>4259</v>
      </c>
      <c r="AW21" s="20">
        <v>1.0140279999999999</v>
      </c>
      <c r="AX21" s="16" t="s">
        <v>5401</v>
      </c>
      <c r="AY21" s="17">
        <v>0</v>
      </c>
      <c r="AZ21" s="16" t="s">
        <v>5401</v>
      </c>
      <c r="BA21" s="17">
        <v>67</v>
      </c>
      <c r="BB21" s="16" t="s">
        <v>5401</v>
      </c>
      <c r="BC21" s="17">
        <v>314</v>
      </c>
      <c r="BD21" s="16" t="s">
        <v>5401</v>
      </c>
      <c r="BE21" s="17">
        <v>29108</v>
      </c>
      <c r="BF21" s="16" t="s">
        <v>5401</v>
      </c>
      <c r="BG21" s="17">
        <v>4451</v>
      </c>
      <c r="BH21" s="16" t="s">
        <v>5401</v>
      </c>
      <c r="BI21" s="17">
        <v>12116</v>
      </c>
      <c r="BJ21" s="16" t="s">
        <v>4261</v>
      </c>
      <c r="BK21" s="20">
        <v>1.0910120000000001</v>
      </c>
      <c r="BL21" s="16" t="s">
        <v>5402</v>
      </c>
      <c r="BM21" s="17">
        <v>0</v>
      </c>
      <c r="BN21" s="16" t="s">
        <v>5402</v>
      </c>
      <c r="BO21" s="17">
        <v>62</v>
      </c>
      <c r="BP21" s="16" t="s">
        <v>5402</v>
      </c>
      <c r="BQ21" s="17">
        <v>343</v>
      </c>
      <c r="BR21" s="16" t="s">
        <v>5402</v>
      </c>
      <c r="BS21" s="17">
        <v>30343</v>
      </c>
      <c r="BT21" s="16" t="s">
        <v>5402</v>
      </c>
      <c r="BU21" s="17">
        <v>4614</v>
      </c>
      <c r="BV21" s="16" t="s">
        <v>5402</v>
      </c>
      <c r="BW21" s="17">
        <v>12547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82</v>
      </c>
      <c r="CB21" s="16" t="s">
        <v>5497</v>
      </c>
      <c r="CC21" s="17">
        <f>SUM(PRODUCT(A3L214C2,A3L214C5))/A3L214C1</f>
        <v>427</v>
      </c>
      <c r="CD21" s="16" t="s">
        <v>5498</v>
      </c>
      <c r="CE21" s="17">
        <f>SUM(PRODUCT(A3L214C2,A3L214C6))/A3L214C1</f>
        <v>31719</v>
      </c>
      <c r="CF21" s="16" t="s">
        <v>5499</v>
      </c>
      <c r="CG21" s="17">
        <f>SUM(PRODUCT(A3L214C2,A3L214C7))/A3L214C1</f>
        <v>5036</v>
      </c>
      <c r="CH21" s="16" t="s">
        <v>5500</v>
      </c>
      <c r="CI21" s="17">
        <f>SUM(PRODUCT(A3L214C2,A3L214C8))/A3L214C1</f>
        <v>9853</v>
      </c>
      <c r="CJ21" s="16" t="s">
        <v>5494</v>
      </c>
      <c r="CK21" s="17">
        <f>(A3L214C40-A3L214C37)+(A3L214C41-A3L214C38)+(A3L214C42-A3L214C39)</f>
        <v>46099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326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0.9077788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399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0.90794900000000001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346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1.0140279999999999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370</v>
      </c>
      <c r="BF22" s="16" t="s">
        <v>5401</v>
      </c>
      <c r="BG22" s="17">
        <v>0</v>
      </c>
      <c r="BH22" s="16" t="s">
        <v>5401</v>
      </c>
      <c r="BI22" s="17">
        <v>3</v>
      </c>
      <c r="BJ22" s="16" t="s">
        <v>4261</v>
      </c>
      <c r="BK22" s="20">
        <v>1.0910120000000001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486</v>
      </c>
      <c r="BT22" s="16" t="s">
        <v>5402</v>
      </c>
      <c r="BU22" s="17">
        <v>0</v>
      </c>
      <c r="BV22" s="16" t="s">
        <v>5402</v>
      </c>
      <c r="BW22" s="17">
        <v>24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326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326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219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0.9077788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277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0.90794900000000001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1940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1.0140279999999999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1531</v>
      </c>
      <c r="BF23" s="16" t="s">
        <v>5401</v>
      </c>
      <c r="BG23" s="17">
        <v>0</v>
      </c>
      <c r="BH23" s="16" t="s">
        <v>5401</v>
      </c>
      <c r="BI23" s="17">
        <v>1</v>
      </c>
      <c r="BJ23" s="16" t="s">
        <v>4261</v>
      </c>
      <c r="BK23" s="20">
        <v>1.0910120000000001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1584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219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219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26873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42194</v>
      </c>
      <c r="T24" s="16" t="s">
        <v>4255</v>
      </c>
      <c r="U24" s="20">
        <v>0.9077788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28644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51963</v>
      </c>
      <c r="AH24" s="16" t="s">
        <v>4257</v>
      </c>
      <c r="AI24" s="20">
        <v>0.90794900000000001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37975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52854</v>
      </c>
      <c r="AV24" s="16" t="s">
        <v>4259</v>
      </c>
      <c r="AW24" s="20">
        <v>1.0140279999999999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43311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57747</v>
      </c>
      <c r="BJ24" s="16" t="s">
        <v>4261</v>
      </c>
      <c r="BK24" s="20">
        <v>1.0910120000000001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37915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55331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26873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42194</v>
      </c>
      <c r="CJ24" s="16" t="s">
        <v>5515</v>
      </c>
      <c r="CK24" s="17">
        <f>(A3L217C40-A3L217C37)+(A3L217C41-A3L217C38)+(A3L217C42-A3L217C39)</f>
        <v>15321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A3L215C5+A3L216C5+6</f>
        <v>6</v>
      </c>
      <c r="N25" s="16" t="s">
        <v>5398</v>
      </c>
      <c r="O25" s="17">
        <v>0</v>
      </c>
      <c r="P25" s="16" t="s">
        <v>5398</v>
      </c>
      <c r="Q25" s="17">
        <f>A3L215C7+A3L216C7+55</f>
        <v>55</v>
      </c>
      <c r="R25" s="16" t="s">
        <v>5398</v>
      </c>
      <c r="S25" s="17">
        <f>A3L215C8+A3L216C8+154</f>
        <v>154</v>
      </c>
      <c r="T25" s="16" t="s">
        <v>4255</v>
      </c>
      <c r="U25" s="20">
        <v>0.9077788</v>
      </c>
      <c r="V25" s="16" t="s">
        <v>5399</v>
      </c>
      <c r="W25" s="17">
        <v>0</v>
      </c>
      <c r="X25" s="16" t="s">
        <v>5399</v>
      </c>
      <c r="Y25" s="17">
        <f>A3L215C11+A3L216C11+4</f>
        <v>4</v>
      </c>
      <c r="Z25" s="16" t="s">
        <v>5399</v>
      </c>
      <c r="AA25" s="17">
        <f>A3L215C12+A3L216C12+42</f>
        <v>42</v>
      </c>
      <c r="AB25" s="16" t="s">
        <v>5399</v>
      </c>
      <c r="AC25" s="17">
        <v>0</v>
      </c>
      <c r="AD25" s="16" t="s">
        <v>5399</v>
      </c>
      <c r="AE25" s="17">
        <f>A3L215C14+A3L216C14+62</f>
        <v>62</v>
      </c>
      <c r="AF25" s="16" t="s">
        <v>5399</v>
      </c>
      <c r="AG25" s="17">
        <f>A3L215C15+A3L216C15+221</f>
        <v>221</v>
      </c>
      <c r="AH25" s="16" t="s">
        <v>4257</v>
      </c>
      <c r="AI25" s="20">
        <v>0.90794900000000001</v>
      </c>
      <c r="AJ25" s="16" t="s">
        <v>5400</v>
      </c>
      <c r="AK25" s="17">
        <v>0</v>
      </c>
      <c r="AL25" s="16" t="s">
        <v>5400</v>
      </c>
      <c r="AM25" s="17">
        <f>A3L215C18+A3L216C18+9</f>
        <v>9</v>
      </c>
      <c r="AN25" s="16" t="s">
        <v>5400</v>
      </c>
      <c r="AO25" s="17">
        <f>A3L215C19+A3L216C19+81</f>
        <v>81</v>
      </c>
      <c r="AP25" s="16" t="s">
        <v>5400</v>
      </c>
      <c r="AQ25" s="17">
        <v>0</v>
      </c>
      <c r="AR25" s="16" t="s">
        <v>5400</v>
      </c>
      <c r="AS25" s="17">
        <f>A3L215C21+A3L216C21+49</f>
        <v>49</v>
      </c>
      <c r="AT25" s="16" t="s">
        <v>5400</v>
      </c>
      <c r="AU25" s="17">
        <f>A3L215C22+A3L216C22+181</f>
        <v>181</v>
      </c>
      <c r="AV25" s="16" t="s">
        <v>4259</v>
      </c>
      <c r="AW25" s="20">
        <v>1.0140279999999999</v>
      </c>
      <c r="AX25" s="16" t="s">
        <v>5401</v>
      </c>
      <c r="AY25" s="17">
        <v>0</v>
      </c>
      <c r="AZ25" s="16" t="s">
        <v>5401</v>
      </c>
      <c r="BA25" s="17">
        <f>A3L215C25+A3L216C25+6</f>
        <v>6</v>
      </c>
      <c r="BB25" s="16" t="s">
        <v>5401</v>
      </c>
      <c r="BC25" s="17">
        <f>A3L215C26+A3L216C26+30</f>
        <v>30</v>
      </c>
      <c r="BD25" s="16" t="s">
        <v>5401</v>
      </c>
      <c r="BE25" s="17">
        <v>0</v>
      </c>
      <c r="BF25" s="16" t="s">
        <v>5401</v>
      </c>
      <c r="BG25" s="17">
        <f>A3L215C28+A3L216C28+63</f>
        <v>63</v>
      </c>
      <c r="BH25" s="16" t="s">
        <v>5401</v>
      </c>
      <c r="BI25" s="17">
        <f>A3L215C29+A3L216C29+276</f>
        <v>280</v>
      </c>
      <c r="BJ25" s="16" t="s">
        <v>4261</v>
      </c>
      <c r="BK25" s="20">
        <v>1.0910120000000001</v>
      </c>
      <c r="BL25" s="16" t="s">
        <v>5402</v>
      </c>
      <c r="BM25" s="17">
        <v>0</v>
      </c>
      <c r="BN25" s="16" t="s">
        <v>5402</v>
      </c>
      <c r="BO25" s="17">
        <f>A3L215C32+A3L216C32+1</f>
        <v>1</v>
      </c>
      <c r="BP25" s="16" t="s">
        <v>5402</v>
      </c>
      <c r="BQ25" s="17">
        <f>A3L215C33+A3L216C33+2</f>
        <v>2</v>
      </c>
      <c r="BR25" s="16" t="s">
        <v>5402</v>
      </c>
      <c r="BS25" s="17">
        <v>0</v>
      </c>
      <c r="BT25" s="16" t="s">
        <v>5402</v>
      </c>
      <c r="BU25" s="17">
        <f>A3L215C35+A3L216C35+88</f>
        <v>88</v>
      </c>
      <c r="BV25" s="16" t="s">
        <v>5402</v>
      </c>
      <c r="BW25" s="17">
        <f>A3L215C36+A3L216C36+377</f>
        <v>401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6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55</v>
      </c>
      <c r="CH25" s="16" t="s">
        <v>5528</v>
      </c>
      <c r="CI25" s="17">
        <f>SUM(PRODUCT(A3L218C2,A3L218C8))/A3L218C1</f>
        <v>154</v>
      </c>
      <c r="CJ25" s="16" t="s">
        <v>5522</v>
      </c>
      <c r="CK25" s="17">
        <f>(A3L218C40-A3L218C37)+(A3L218C41-A3L218C38)+(A3L218C42-A3L218C39)</f>
        <v>203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4346</v>
      </c>
      <c r="L26" s="16" t="s">
        <v>5531</v>
      </c>
      <c r="M26" s="17">
        <f>SUM(A3L201C5:A3L214C5,A3L217C5:A3L218C5)</f>
        <v>43870</v>
      </c>
      <c r="N26" s="16" t="s">
        <v>5532</v>
      </c>
      <c r="O26" s="17">
        <f>SUM(A3L201C6:A3L218C6)</f>
        <v>218559</v>
      </c>
      <c r="P26" s="16" t="s">
        <v>5533</v>
      </c>
      <c r="Q26" s="17">
        <f>SUM(A3L201C7:A3L214C7,A3L217C7:A3L218C7)</f>
        <v>35758</v>
      </c>
      <c r="R26" s="16" t="s">
        <v>5534</v>
      </c>
      <c r="S26" s="17">
        <f>SUM(A3L201C8:A3L214C8,A3L217C8:A3L218C8)</f>
        <v>133492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4807</v>
      </c>
      <c r="Z26" s="16" t="s">
        <v>5537</v>
      </c>
      <c r="AA26" s="17">
        <f>SUM(A3L201C12:A3L214C12,A3L217C12:A3L218C12)</f>
        <v>46028</v>
      </c>
      <c r="AB26" s="16" t="s">
        <v>5538</v>
      </c>
      <c r="AC26" s="17">
        <f>SUM(A3L201C13:A3L218C13)</f>
        <v>224924</v>
      </c>
      <c r="AD26" s="16" t="s">
        <v>5539</v>
      </c>
      <c r="AE26" s="17">
        <f>SUM(A3L201C14:A3L214C14,A3L217C14:A3L218C14)</f>
        <v>37614</v>
      </c>
      <c r="AF26" s="16" t="s">
        <v>5540</v>
      </c>
      <c r="AG26" s="17">
        <f>SUM(A3L201C15:A3L214C15,A3L217C15:A3L218C15)</f>
        <v>148595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6245</v>
      </c>
      <c r="AN26" s="16" t="s">
        <v>5543</v>
      </c>
      <c r="AO26" s="17">
        <f>SUM(A3L201C19:A3L214C19,A3L217C19:A3L218C19)</f>
        <v>60420</v>
      </c>
      <c r="AP26" s="16" t="s">
        <v>5544</v>
      </c>
      <c r="AQ26" s="17">
        <f>SUM(A3L201C20:A3L218C20)</f>
        <v>236564</v>
      </c>
      <c r="AR26" s="16" t="s">
        <v>5545</v>
      </c>
      <c r="AS26" s="17">
        <f>SUM(A3L201C21:A3L214C21,A3L217C21:A3L218C21)</f>
        <v>37515</v>
      </c>
      <c r="AT26" s="16" t="s">
        <v>5546</v>
      </c>
      <c r="AU26" s="17">
        <f>SUM(A3L201C22:A3L214C22,A3L217C22:A3L218C22)</f>
        <v>157990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7439</v>
      </c>
      <c r="BB26" s="16" t="s">
        <v>5549</v>
      </c>
      <c r="BC26" s="17">
        <f>SUM(A3L201C26:A3L214C26,A3L217C26:A3L218C26)</f>
        <v>66815</v>
      </c>
      <c r="BD26" s="16" t="s">
        <v>5550</v>
      </c>
      <c r="BE26" s="17">
        <f>SUM(A3L201C27:A3L218C27)</f>
        <v>248701</v>
      </c>
      <c r="BF26" s="16" t="s">
        <v>5551</v>
      </c>
      <c r="BG26" s="17">
        <f>SUM(A3L201C28:A3L214C28,A3L217C28:A3L218C28)</f>
        <v>38634</v>
      </c>
      <c r="BH26" s="16" t="s">
        <v>5552</v>
      </c>
      <c r="BI26" s="17">
        <f>SUM(A3L201C29:A3L214C29,A3L217C29:A3L218C29)</f>
        <v>174811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7299</v>
      </c>
      <c r="BP26" s="16" t="s">
        <v>5555</v>
      </c>
      <c r="BQ26" s="17">
        <f>SUM(A3L201C33:A3L214C33,A3L217C33:A3L218C33)</f>
        <v>63603</v>
      </c>
      <c r="BR26" s="16" t="s">
        <v>5556</v>
      </c>
      <c r="BS26" s="17">
        <f>SUM(A3L201C34:A3L218C34)</f>
        <v>244591</v>
      </c>
      <c r="BT26" s="16" t="s">
        <v>5557</v>
      </c>
      <c r="BU26" s="17">
        <f>SUM(A3L201C35:A3L214C35,A3L217C35:A3L218C35)</f>
        <v>40427</v>
      </c>
      <c r="BV26" s="16" t="s">
        <v>5558</v>
      </c>
      <c r="BW26" s="17">
        <f>SUM(A3L201C36:A3L214C36,A3L217C36:A3L218C36)</f>
        <v>174120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4346</v>
      </c>
      <c r="CB26" s="16" t="s">
        <v>5561</v>
      </c>
      <c r="CC26" s="17">
        <f>SUM(A3L201C39:A3L218C39)</f>
        <v>43870</v>
      </c>
      <c r="CD26" s="16" t="s">
        <v>5562</v>
      </c>
      <c r="CE26" s="17">
        <f>SUM(A3L201C40:A3L218C40)</f>
        <v>218559</v>
      </c>
      <c r="CF26" s="16" t="s">
        <v>5563</v>
      </c>
      <c r="CG26" s="17">
        <f>SUM(A3L201C41:A3L218C41)</f>
        <v>35758</v>
      </c>
      <c r="CH26" s="16" t="s">
        <v>5564</v>
      </c>
      <c r="CI26" s="17">
        <f>SUM(A3L201C42:A3L218C42)</f>
        <v>133492</v>
      </c>
      <c r="CJ26" s="16" t="s">
        <v>5565</v>
      </c>
      <c r="CK26" s="17">
        <f>SUM(A3L201C43:A3L218C43)</f>
        <v>339593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0.9077788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0.90794900000000001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1.0140279999999999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1.0910120000000001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0.9077788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0.90794900000000001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1.0140279999999999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1.0910120000000001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0.9077788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0.90794900000000001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1.0140279999999999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1.0910120000000001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0.9077788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0.90794900000000001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1.0140279999999999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1.0910120000000001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59B91-EA27-47DA-B5AC-5862862CA305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4744</v>
      </c>
      <c r="H8" s="16" t="s">
        <v>4253</v>
      </c>
      <c r="I8" s="20">
        <v>1</v>
      </c>
      <c r="J8" s="16" t="s">
        <v>5670</v>
      </c>
      <c r="K8" s="17">
        <v>20598</v>
      </c>
      <c r="L8" s="16" t="s">
        <v>4255</v>
      </c>
      <c r="M8" s="20">
        <v>0.92595919999999998</v>
      </c>
      <c r="N8" s="16" t="s">
        <v>5671</v>
      </c>
      <c r="O8" s="17">
        <v>7373</v>
      </c>
      <c r="P8" s="16" t="s">
        <v>4257</v>
      </c>
      <c r="Q8" s="20">
        <v>0.98337600000000003</v>
      </c>
      <c r="R8" s="16" t="s">
        <v>5672</v>
      </c>
      <c r="S8" s="17">
        <v>8378</v>
      </c>
      <c r="T8" s="16" t="s">
        <v>4259</v>
      </c>
      <c r="U8" s="20">
        <v>1.023874</v>
      </c>
      <c r="V8" s="16" t="s">
        <v>5673</v>
      </c>
      <c r="W8" s="17">
        <v>11043</v>
      </c>
      <c r="X8" s="16" t="s">
        <v>4261</v>
      </c>
      <c r="Y8" s="20">
        <v>1.085423</v>
      </c>
      <c r="Z8" s="16" t="s">
        <v>5674</v>
      </c>
      <c r="AA8" s="17">
        <f>SUM(PRODUCT(A3L301C2,A3L301C3),PRODUCT(A3L301C4,A3L301C5),PRODUCT(A3L301C6,A3L301C7))/A3L301C1</f>
        <v>10355.779616533333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230609</v>
      </c>
      <c r="H9" s="16" t="s">
        <v>4253</v>
      </c>
      <c r="I9" s="20">
        <v>1</v>
      </c>
      <c r="J9" s="16" t="s">
        <v>5670</v>
      </c>
      <c r="K9" s="17">
        <v>254583</v>
      </c>
      <c r="L9" s="16" t="s">
        <v>4255</v>
      </c>
      <c r="M9" s="20">
        <v>0.92595919999999998</v>
      </c>
      <c r="N9" s="16" t="s">
        <v>5671</v>
      </c>
      <c r="O9" s="17">
        <v>268083</v>
      </c>
      <c r="P9" s="16" t="s">
        <v>4257</v>
      </c>
      <c r="Q9" s="20">
        <v>0.98337600000000003</v>
      </c>
      <c r="R9" s="16" t="s">
        <v>5672</v>
      </c>
      <c r="S9" s="17">
        <v>282766</v>
      </c>
      <c r="T9" s="16" t="s">
        <v>4259</v>
      </c>
      <c r="U9" s="20">
        <v>1.023874</v>
      </c>
      <c r="V9" s="16" t="s">
        <v>5673</v>
      </c>
      <c r="W9" s="17">
        <v>368176</v>
      </c>
      <c r="X9" s="16" t="s">
        <v>4261</v>
      </c>
      <c r="Y9" s="20">
        <v>1.085423</v>
      </c>
      <c r="Z9" s="16" t="s">
        <v>5675</v>
      </c>
      <c r="AA9" s="17">
        <f>SUM(PRODUCT(A3L302C2,A3L302C3),PRODUCT(A3L302C4,A3L302C5),PRODUCT(A3L302C6,A3L302C7))/A3L302C1</f>
        <v>243322.95307386667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0.92595919999999998</v>
      </c>
      <c r="N10" s="16" t="s">
        <v>5671</v>
      </c>
      <c r="O10" s="17">
        <v>0</v>
      </c>
      <c r="P10" s="16" t="s">
        <v>4257</v>
      </c>
      <c r="Q10" s="20">
        <v>0.98337600000000003</v>
      </c>
      <c r="R10" s="16" t="s">
        <v>5672</v>
      </c>
      <c r="S10" s="17">
        <v>0</v>
      </c>
      <c r="T10" s="16" t="s">
        <v>4259</v>
      </c>
      <c r="U10" s="20">
        <v>1.023874</v>
      </c>
      <c r="V10" s="16" t="s">
        <v>5673</v>
      </c>
      <c r="W10" s="17">
        <v>0</v>
      </c>
      <c r="X10" s="16" t="s">
        <v>4261</v>
      </c>
      <c r="Y10" s="20">
        <v>1.085423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0.92595919999999998</v>
      </c>
      <c r="N11" s="16" t="s">
        <v>5671</v>
      </c>
      <c r="O11" s="17">
        <v>50015</v>
      </c>
      <c r="P11" s="16" t="s">
        <v>4257</v>
      </c>
      <c r="Q11" s="20">
        <v>0.98337600000000003</v>
      </c>
      <c r="R11" s="16" t="s">
        <v>5672</v>
      </c>
      <c r="S11" s="17">
        <v>44935</v>
      </c>
      <c r="T11" s="16" t="s">
        <v>4259</v>
      </c>
      <c r="U11" s="20">
        <v>1.023874</v>
      </c>
      <c r="V11" s="16" t="s">
        <v>5673</v>
      </c>
      <c r="W11" s="17">
        <v>36863</v>
      </c>
      <c r="X11" s="16" t="s">
        <v>4261</v>
      </c>
      <c r="Y11" s="20">
        <v>1.085423</v>
      </c>
      <c r="Z11" s="16" t="s">
        <v>5677</v>
      </c>
      <c r="AA11" s="17">
        <f>SUM(PRODUCT(A3L304C2,A3L304C3),PRODUCT(A3L304C4,A3L304C5),PRODUCT(A3L304C6,A3L304C7))/A3L304C1</f>
        <v>16394.516879999999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230609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254583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318098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327701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405039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259717.46995386668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4744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20598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7373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8378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11043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10355.779616533333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235353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275181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325471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336079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416082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270073.24957039999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0.93282120000000002</v>
      </c>
      <c r="N15" s="16" t="s">
        <v>5671</v>
      </c>
      <c r="O15" s="17">
        <v>0</v>
      </c>
      <c r="P15" s="16" t="s">
        <v>4257</v>
      </c>
      <c r="Q15" s="20">
        <v>1.020113</v>
      </c>
      <c r="R15" s="16" t="s">
        <v>5672</v>
      </c>
      <c r="S15" s="17">
        <v>0</v>
      </c>
      <c r="T15" s="16" t="s">
        <v>4259</v>
      </c>
      <c r="U15" s="20">
        <v>1.0262</v>
      </c>
      <c r="V15" s="16" t="s">
        <v>5673</v>
      </c>
      <c r="W15" s="17">
        <v>0</v>
      </c>
      <c r="X15" s="16" t="s">
        <v>4261</v>
      </c>
      <c r="Y15" s="20">
        <v>1.0784640000000001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43</v>
      </c>
      <c r="H16" s="16" t="s">
        <v>4253</v>
      </c>
      <c r="I16" s="20">
        <v>1</v>
      </c>
      <c r="J16" s="16" t="s">
        <v>5670</v>
      </c>
      <c r="K16" s="17">
        <v>53</v>
      </c>
      <c r="L16" s="16" t="s">
        <v>4255</v>
      </c>
      <c r="M16" s="20">
        <v>0.93282120000000002</v>
      </c>
      <c r="N16" s="16" t="s">
        <v>5671</v>
      </c>
      <c r="O16" s="17">
        <v>75</v>
      </c>
      <c r="P16" s="16" t="s">
        <v>4257</v>
      </c>
      <c r="Q16" s="20">
        <v>1.020113</v>
      </c>
      <c r="R16" s="16" t="s">
        <v>5672</v>
      </c>
      <c r="S16" s="17">
        <v>79</v>
      </c>
      <c r="T16" s="16" t="s">
        <v>4259</v>
      </c>
      <c r="U16" s="20">
        <v>1.0262</v>
      </c>
      <c r="V16" s="16" t="s">
        <v>5673</v>
      </c>
      <c r="W16" s="17">
        <v>77</v>
      </c>
      <c r="X16" s="16" t="s">
        <v>4261</v>
      </c>
      <c r="Y16" s="20">
        <v>1.0784640000000001</v>
      </c>
      <c r="Z16" s="16" t="s">
        <v>5697</v>
      </c>
      <c r="AA16" s="17">
        <f>SUM(PRODUCT(A3L309C2,A3L309C3),PRODUCT(A3L309C4,A3L309C5),PRODUCT(A3L309C6,A3L309C7))/A3L309C1</f>
        <v>56.315999533333333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6895</v>
      </c>
      <c r="H17" s="16" t="s">
        <v>4253</v>
      </c>
      <c r="I17" s="20">
        <v>1</v>
      </c>
      <c r="J17" s="16" t="s">
        <v>5670</v>
      </c>
      <c r="K17" s="17">
        <v>8540</v>
      </c>
      <c r="L17" s="16" t="s">
        <v>4255</v>
      </c>
      <c r="M17" s="20">
        <v>0.93282120000000002</v>
      </c>
      <c r="N17" s="16" t="s">
        <v>5671</v>
      </c>
      <c r="O17" s="17">
        <v>11904</v>
      </c>
      <c r="P17" s="16" t="s">
        <v>4257</v>
      </c>
      <c r="Q17" s="20">
        <v>1.020113</v>
      </c>
      <c r="R17" s="16" t="s">
        <v>5672</v>
      </c>
      <c r="S17" s="17">
        <v>12632</v>
      </c>
      <c r="T17" s="16" t="s">
        <v>4259</v>
      </c>
      <c r="U17" s="20">
        <v>1.0262</v>
      </c>
      <c r="V17" s="16" t="s">
        <v>5673</v>
      </c>
      <c r="W17" s="17">
        <v>12339</v>
      </c>
      <c r="X17" s="16" t="s">
        <v>4261</v>
      </c>
      <c r="Y17" s="20">
        <v>1.0784640000000001</v>
      </c>
      <c r="Z17" s="16" t="s">
        <v>5698</v>
      </c>
      <c r="AA17" s="17">
        <f>SUM(PRODUCT(A3L310C2,A3L310C3),PRODUCT(A3L310C4,A3L310C5),PRODUCT(A3L310C6,A3L310C7))/A3L310C1</f>
        <v>9001.5727333333325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10574</v>
      </c>
      <c r="H18" s="16" t="s">
        <v>4253</v>
      </c>
      <c r="I18" s="20">
        <v>1</v>
      </c>
      <c r="J18" s="16" t="s">
        <v>5670</v>
      </c>
      <c r="K18" s="17">
        <v>13098</v>
      </c>
      <c r="L18" s="16" t="s">
        <v>4255</v>
      </c>
      <c r="M18" s="20">
        <v>0.93282120000000002</v>
      </c>
      <c r="N18" s="16" t="s">
        <v>5671</v>
      </c>
      <c r="O18" s="17">
        <v>18261</v>
      </c>
      <c r="P18" s="16" t="s">
        <v>4257</v>
      </c>
      <c r="Q18" s="20">
        <v>1.020113</v>
      </c>
      <c r="R18" s="16" t="s">
        <v>5672</v>
      </c>
      <c r="S18" s="17">
        <v>19373</v>
      </c>
      <c r="T18" s="16" t="s">
        <v>4259</v>
      </c>
      <c r="U18" s="20">
        <v>1.0262</v>
      </c>
      <c r="V18" s="16" t="s">
        <v>5673</v>
      </c>
      <c r="W18" s="17">
        <v>18923</v>
      </c>
      <c r="X18" s="16" t="s">
        <v>4261</v>
      </c>
      <c r="Y18" s="20">
        <v>1.0784640000000001</v>
      </c>
      <c r="Z18" s="16" t="s">
        <v>5699</v>
      </c>
      <c r="AA18" s="17">
        <f>SUM(PRODUCT(A3L311C2,A3L311C3),PRODUCT(A3L311C4,A3L311C5),PRODUCT(A3L311C6,A3L311C7))/A3L311C1</f>
        <v>13806.791856866666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7586</v>
      </c>
      <c r="H19" s="16" t="s">
        <v>4253</v>
      </c>
      <c r="I19" s="20">
        <v>1</v>
      </c>
      <c r="J19" s="16" t="s">
        <v>5670</v>
      </c>
      <c r="K19" s="17">
        <v>9396</v>
      </c>
      <c r="L19" s="16" t="s">
        <v>4255</v>
      </c>
      <c r="M19" s="20">
        <v>0.93282120000000002</v>
      </c>
      <c r="N19" s="16" t="s">
        <v>5671</v>
      </c>
      <c r="O19" s="17">
        <v>13097</v>
      </c>
      <c r="P19" s="16" t="s">
        <v>4257</v>
      </c>
      <c r="Q19" s="20">
        <v>1.020113</v>
      </c>
      <c r="R19" s="16" t="s">
        <v>5672</v>
      </c>
      <c r="S19" s="17">
        <v>13898</v>
      </c>
      <c r="T19" s="16" t="s">
        <v>4259</v>
      </c>
      <c r="U19" s="20">
        <v>1.0262</v>
      </c>
      <c r="V19" s="16" t="s">
        <v>5673</v>
      </c>
      <c r="W19" s="17">
        <v>13576</v>
      </c>
      <c r="X19" s="16" t="s">
        <v>4261</v>
      </c>
      <c r="Y19" s="20">
        <v>1.0784640000000001</v>
      </c>
      <c r="Z19" s="16" t="s">
        <v>5700</v>
      </c>
      <c r="AA19" s="17">
        <f>SUM(PRODUCT(A3L312C2,A3L312C3),PRODUCT(A3L312C4,A3L312C5),PRODUCT(A3L312C6,A3L312C7))/A3L312C1</f>
        <v>9903.7359854000006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9306</v>
      </c>
      <c r="H20" s="16" t="s">
        <v>4253</v>
      </c>
      <c r="I20" s="20">
        <v>1</v>
      </c>
      <c r="J20" s="16" t="s">
        <v>5670</v>
      </c>
      <c r="K20" s="17">
        <v>11528</v>
      </c>
      <c r="L20" s="16" t="s">
        <v>4255</v>
      </c>
      <c r="M20" s="20">
        <v>0.93282120000000002</v>
      </c>
      <c r="N20" s="16" t="s">
        <v>5671</v>
      </c>
      <c r="O20" s="17">
        <v>16068</v>
      </c>
      <c r="P20" s="16" t="s">
        <v>4257</v>
      </c>
      <c r="Q20" s="20">
        <v>1.020113</v>
      </c>
      <c r="R20" s="16" t="s">
        <v>5672</v>
      </c>
      <c r="S20" s="17">
        <v>17052</v>
      </c>
      <c r="T20" s="16" t="s">
        <v>4259</v>
      </c>
      <c r="U20" s="20">
        <v>1.0262</v>
      </c>
      <c r="V20" s="16" t="s">
        <v>5673</v>
      </c>
      <c r="W20" s="17">
        <v>16656</v>
      </c>
      <c r="X20" s="16" t="s">
        <v>4261</v>
      </c>
      <c r="Y20" s="20">
        <v>1.0784640000000001</v>
      </c>
      <c r="Z20" s="16" t="s">
        <v>5701</v>
      </c>
      <c r="AA20" s="17">
        <f>SUM(PRODUCT(A3L313C2,A3L313C3),PRODUCT(A3L313C4,A3L313C5),PRODUCT(A3L313C6,A3L313C7))/A3L313C1</f>
        <v>12150.246159200002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1344</v>
      </c>
      <c r="H21" s="16" t="s">
        <v>4253</v>
      </c>
      <c r="I21" s="20">
        <v>1</v>
      </c>
      <c r="J21" s="16" t="s">
        <v>5670</v>
      </c>
      <c r="K21" s="17">
        <v>1665</v>
      </c>
      <c r="L21" s="16" t="s">
        <v>4255</v>
      </c>
      <c r="M21" s="20">
        <v>0.93282120000000002</v>
      </c>
      <c r="N21" s="16" t="s">
        <v>5671</v>
      </c>
      <c r="O21" s="17">
        <v>2320</v>
      </c>
      <c r="P21" s="16" t="s">
        <v>4257</v>
      </c>
      <c r="Q21" s="20">
        <v>1.020113</v>
      </c>
      <c r="R21" s="16" t="s">
        <v>5672</v>
      </c>
      <c r="S21" s="17">
        <v>2462</v>
      </c>
      <c r="T21" s="16" t="s">
        <v>4259</v>
      </c>
      <c r="U21" s="20">
        <v>1.0262</v>
      </c>
      <c r="V21" s="16" t="s">
        <v>5673</v>
      </c>
      <c r="W21" s="17">
        <v>2404</v>
      </c>
      <c r="X21" s="16" t="s">
        <v>4261</v>
      </c>
      <c r="Y21" s="20">
        <v>1.0784640000000001</v>
      </c>
      <c r="Z21" s="16" t="s">
        <v>5702</v>
      </c>
      <c r="AA21" s="17">
        <f>SUM(PRODUCT(A3L314C2,A3L314C3),PRODUCT(A3L314C4,A3L314C5),PRODUCT(A3L314C6,A3L314C7))/A3L314C1</f>
        <v>1754.6031526666666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8714</v>
      </c>
      <c r="H22" s="16" t="s">
        <v>4253</v>
      </c>
      <c r="I22" s="20">
        <v>1</v>
      </c>
      <c r="J22" s="16" t="s">
        <v>5670</v>
      </c>
      <c r="K22" s="17">
        <v>10794</v>
      </c>
      <c r="L22" s="16" t="s">
        <v>4255</v>
      </c>
      <c r="M22" s="20">
        <v>0.93282120000000002</v>
      </c>
      <c r="N22" s="16" t="s">
        <v>5671</v>
      </c>
      <c r="O22" s="17">
        <v>15045</v>
      </c>
      <c r="P22" s="16" t="s">
        <v>4257</v>
      </c>
      <c r="Q22" s="20">
        <v>1.020113</v>
      </c>
      <c r="R22" s="16" t="s">
        <v>5672</v>
      </c>
      <c r="S22" s="17">
        <v>15966</v>
      </c>
      <c r="T22" s="16" t="s">
        <v>4259</v>
      </c>
      <c r="U22" s="20">
        <v>1.0262</v>
      </c>
      <c r="V22" s="16" t="s">
        <v>5673</v>
      </c>
      <c r="W22" s="17">
        <v>15595</v>
      </c>
      <c r="X22" s="16" t="s">
        <v>4261</v>
      </c>
      <c r="Y22" s="20">
        <v>1.0784640000000001</v>
      </c>
      <c r="Z22" s="16" t="s">
        <v>5703</v>
      </c>
      <c r="AA22" s="17">
        <f>SUM(PRODUCT(A3L315C2,A3L315C3),PRODUCT(A3L315C4,A3L315C5),PRODUCT(A3L315C6,A3L315C7))/A3L315C1</f>
        <v>11376.824039266665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43</v>
      </c>
      <c r="H23" s="16" t="s">
        <v>4253</v>
      </c>
      <c r="I23" s="20">
        <v>1</v>
      </c>
      <c r="J23" s="16" t="s">
        <v>5670</v>
      </c>
      <c r="K23" s="17">
        <v>53</v>
      </c>
      <c r="L23" s="16" t="s">
        <v>4255</v>
      </c>
      <c r="M23" s="20">
        <v>0.93282120000000002</v>
      </c>
      <c r="N23" s="16" t="s">
        <v>5671</v>
      </c>
      <c r="O23" s="17">
        <v>75</v>
      </c>
      <c r="P23" s="16" t="s">
        <v>4257</v>
      </c>
      <c r="Q23" s="20">
        <v>1.020113</v>
      </c>
      <c r="R23" s="16" t="s">
        <v>5672</v>
      </c>
      <c r="S23" s="17">
        <v>79</v>
      </c>
      <c r="T23" s="16" t="s">
        <v>4259</v>
      </c>
      <c r="U23" s="20">
        <v>1.0262</v>
      </c>
      <c r="V23" s="16" t="s">
        <v>5673</v>
      </c>
      <c r="W23" s="17">
        <v>77</v>
      </c>
      <c r="X23" s="16" t="s">
        <v>4261</v>
      </c>
      <c r="Y23" s="20">
        <v>1.0784640000000001</v>
      </c>
      <c r="Z23" s="16" t="s">
        <v>5704</v>
      </c>
      <c r="AA23" s="17">
        <f>SUM(PRODUCT(A3L316C2,A3L316C3),PRODUCT(A3L316C4,A3L316C5),PRODUCT(A3L316C6,A3L316C7))/A3L316C1</f>
        <v>56.315999533333333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71</v>
      </c>
      <c r="H24" s="16" t="s">
        <v>4253</v>
      </c>
      <c r="I24" s="20">
        <v>1</v>
      </c>
      <c r="J24" s="16" t="s">
        <v>5670</v>
      </c>
      <c r="K24" s="17">
        <v>88</v>
      </c>
      <c r="L24" s="16" t="s">
        <v>4255</v>
      </c>
      <c r="M24" s="20">
        <v>0.93282120000000002</v>
      </c>
      <c r="N24" s="16" t="s">
        <v>5671</v>
      </c>
      <c r="O24" s="17">
        <v>122</v>
      </c>
      <c r="P24" s="16" t="s">
        <v>4257</v>
      </c>
      <c r="Q24" s="20">
        <v>1.020113</v>
      </c>
      <c r="R24" s="16" t="s">
        <v>5672</v>
      </c>
      <c r="S24" s="17">
        <v>130</v>
      </c>
      <c r="T24" s="16" t="s">
        <v>4259</v>
      </c>
      <c r="U24" s="20">
        <v>1.0262</v>
      </c>
      <c r="V24" s="16" t="s">
        <v>5673</v>
      </c>
      <c r="W24" s="17">
        <v>127</v>
      </c>
      <c r="X24" s="16" t="s">
        <v>4261</v>
      </c>
      <c r="Y24" s="20">
        <v>1.0784640000000001</v>
      </c>
      <c r="Z24" s="16" t="s">
        <v>5705</v>
      </c>
      <c r="AA24" s="17">
        <f>SUM(PRODUCT(A3L317C2,A3L317C3),PRODUCT(A3L317C4,A3L317C5),PRODUCT(A3L317C6,A3L317C7))/A3L317C1</f>
        <v>92.514017200000012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51</v>
      </c>
      <c r="H25" s="16" t="s">
        <v>4253</v>
      </c>
      <c r="I25" s="20">
        <v>1</v>
      </c>
      <c r="J25" s="16" t="s">
        <v>5670</v>
      </c>
      <c r="K25" s="17">
        <v>64</v>
      </c>
      <c r="L25" s="16" t="s">
        <v>4255</v>
      </c>
      <c r="M25" s="20">
        <v>0.93282120000000002</v>
      </c>
      <c r="N25" s="16" t="s">
        <v>5671</v>
      </c>
      <c r="O25" s="17">
        <v>89</v>
      </c>
      <c r="P25" s="16" t="s">
        <v>4257</v>
      </c>
      <c r="Q25" s="20">
        <v>1.020113</v>
      </c>
      <c r="R25" s="16" t="s">
        <v>5672</v>
      </c>
      <c r="S25" s="17">
        <v>94</v>
      </c>
      <c r="T25" s="16" t="s">
        <v>4259</v>
      </c>
      <c r="U25" s="20">
        <v>1.0262</v>
      </c>
      <c r="V25" s="16" t="s">
        <v>5673</v>
      </c>
      <c r="W25" s="17">
        <v>92</v>
      </c>
      <c r="X25" s="16" t="s">
        <v>4261</v>
      </c>
      <c r="Y25" s="20">
        <v>1.0784640000000001</v>
      </c>
      <c r="Z25" s="16" t="s">
        <v>5706</v>
      </c>
      <c r="AA25" s="17">
        <f>SUM(PRODUCT(A3L318C2,A3L318C3),PRODUCT(A3L318C4,A3L318C5),PRODUCT(A3L318C6,A3L318C7))/A3L318C1</f>
        <v>67.16353793333333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2313</v>
      </c>
      <c r="H26" s="16" t="s">
        <v>4253</v>
      </c>
      <c r="I26" s="20">
        <v>1</v>
      </c>
      <c r="J26" s="16" t="s">
        <v>5670</v>
      </c>
      <c r="K26" s="17">
        <v>2865</v>
      </c>
      <c r="L26" s="16" t="s">
        <v>4255</v>
      </c>
      <c r="M26" s="20">
        <v>0.93282120000000002</v>
      </c>
      <c r="N26" s="16" t="s">
        <v>5671</v>
      </c>
      <c r="O26" s="17">
        <v>3993</v>
      </c>
      <c r="P26" s="16" t="s">
        <v>4257</v>
      </c>
      <c r="Q26" s="20">
        <v>1.020113</v>
      </c>
      <c r="R26" s="16" t="s">
        <v>5672</v>
      </c>
      <c r="S26" s="17">
        <v>0</v>
      </c>
      <c r="T26" s="16" t="s">
        <v>4259</v>
      </c>
      <c r="U26" s="20">
        <v>1.0262</v>
      </c>
      <c r="V26" s="16" t="s">
        <v>5673</v>
      </c>
      <c r="W26" s="17">
        <v>4139</v>
      </c>
      <c r="X26" s="16" t="s">
        <v>4261</v>
      </c>
      <c r="Y26" s="20">
        <v>1.0784640000000001</v>
      </c>
      <c r="Z26" s="16" t="s">
        <v>5707</v>
      </c>
      <c r="AA26" s="17">
        <f>SUM(PRODUCT(A3L319C2,A3L319C3),PRODUCT(A3L319C4,A3L319C5),PRODUCT(A3L319C6,A3L319C7))/A3L319C1</f>
        <v>3019.6146489999996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0.93282120000000002</v>
      </c>
      <c r="N27" s="16" t="s">
        <v>5671</v>
      </c>
      <c r="O27" s="17">
        <v>0</v>
      </c>
      <c r="P27" s="16" t="s">
        <v>4257</v>
      </c>
      <c r="Q27" s="20">
        <v>1.020113</v>
      </c>
      <c r="R27" s="16" t="s">
        <v>5672</v>
      </c>
      <c r="S27" s="17">
        <v>4237</v>
      </c>
      <c r="T27" s="16" t="s">
        <v>4259</v>
      </c>
      <c r="U27" s="20">
        <v>1.0262</v>
      </c>
      <c r="V27" s="16" t="s">
        <v>5673</v>
      </c>
      <c r="W27" s="17">
        <v>0</v>
      </c>
      <c r="X27" s="16" t="s">
        <v>4261</v>
      </c>
      <c r="Y27" s="20">
        <v>1.0784640000000001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2671</v>
      </c>
      <c r="H28" s="16" t="s">
        <v>4253</v>
      </c>
      <c r="I28" s="20">
        <v>1</v>
      </c>
      <c r="J28" s="16" t="s">
        <v>5670</v>
      </c>
      <c r="K28" s="17">
        <v>3309</v>
      </c>
      <c r="L28" s="16" t="s">
        <v>4255</v>
      </c>
      <c r="M28" s="20">
        <v>0.93282120000000002</v>
      </c>
      <c r="N28" s="16" t="s">
        <v>5671</v>
      </c>
      <c r="O28" s="17">
        <v>4612</v>
      </c>
      <c r="P28" s="16" t="s">
        <v>4257</v>
      </c>
      <c r="Q28" s="20">
        <v>1.020113</v>
      </c>
      <c r="R28" s="16" t="s">
        <v>5672</v>
      </c>
      <c r="S28" s="17">
        <v>4894</v>
      </c>
      <c r="T28" s="16" t="s">
        <v>4259</v>
      </c>
      <c r="U28" s="20">
        <v>1.0262</v>
      </c>
      <c r="V28" s="16" t="s">
        <v>5673</v>
      </c>
      <c r="W28" s="17">
        <v>4780</v>
      </c>
      <c r="X28" s="16" t="s">
        <v>4261</v>
      </c>
      <c r="Y28" s="20">
        <v>1.0784640000000001</v>
      </c>
      <c r="Z28" s="16" t="s">
        <v>5709</v>
      </c>
      <c r="AA28" s="17">
        <f>SUM(PRODUCT(A3L321C2,A3L321C3),PRODUCT(A3L321C4,A3L321C5),PRODUCT(A3L321C6,A3L321C7))/A3L321C1</f>
        <v>3487.4888355999997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11</v>
      </c>
      <c r="H29" s="16" t="s">
        <v>4253</v>
      </c>
      <c r="I29" s="20">
        <v>1</v>
      </c>
      <c r="J29" s="16" t="s">
        <v>5670</v>
      </c>
      <c r="K29" s="17">
        <v>13</v>
      </c>
      <c r="L29" s="16" t="s">
        <v>4255</v>
      </c>
      <c r="M29" s="20">
        <v>0.93282120000000002</v>
      </c>
      <c r="N29" s="16" t="s">
        <v>5671</v>
      </c>
      <c r="O29" s="17">
        <v>18</v>
      </c>
      <c r="P29" s="16" t="s">
        <v>4257</v>
      </c>
      <c r="Q29" s="20">
        <v>1.020113</v>
      </c>
      <c r="R29" s="16" t="s">
        <v>5672</v>
      </c>
      <c r="S29" s="17">
        <v>20</v>
      </c>
      <c r="T29" s="16" t="s">
        <v>4259</v>
      </c>
      <c r="U29" s="20">
        <v>1.0262</v>
      </c>
      <c r="V29" s="16" t="s">
        <v>5673</v>
      </c>
      <c r="W29" s="17">
        <v>19</v>
      </c>
      <c r="X29" s="16" t="s">
        <v>4261</v>
      </c>
      <c r="Y29" s="20">
        <v>1.0784640000000001</v>
      </c>
      <c r="Z29" s="16" t="s">
        <v>5710</v>
      </c>
      <c r="AA29" s="17">
        <f>SUM(PRODUCT(A3L322C2,A3L322C3),PRODUCT(A3L322C4,A3L322C5),PRODUCT(A3L322C6,A3L322C7))/A3L322C1</f>
        <v>13.829569866666667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0.93282120000000002</v>
      </c>
      <c r="N30" s="16" t="s">
        <v>5671</v>
      </c>
      <c r="O30" s="17">
        <v>0</v>
      </c>
      <c r="P30" s="16" t="s">
        <v>4257</v>
      </c>
      <c r="Q30" s="20">
        <v>1.020113</v>
      </c>
      <c r="R30" s="16" t="s">
        <v>5672</v>
      </c>
      <c r="S30" s="17">
        <v>0</v>
      </c>
      <c r="T30" s="16" t="s">
        <v>4259</v>
      </c>
      <c r="U30" s="20">
        <v>1.0262</v>
      </c>
      <c r="V30" s="16" t="s">
        <v>5673</v>
      </c>
      <c r="W30" s="17">
        <v>0</v>
      </c>
      <c r="X30" s="16" t="s">
        <v>4261</v>
      </c>
      <c r="Y30" s="20">
        <v>1.0784640000000001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12714</v>
      </c>
      <c r="H31" s="16" t="s">
        <v>4253</v>
      </c>
      <c r="I31" s="20">
        <v>1</v>
      </c>
      <c r="J31" s="16" t="s">
        <v>5670</v>
      </c>
      <c r="K31" s="17">
        <v>28494</v>
      </c>
      <c r="L31" s="16" t="s">
        <v>4255</v>
      </c>
      <c r="M31" s="20">
        <v>0.93282120000000002</v>
      </c>
      <c r="N31" s="16" t="s">
        <v>5671</v>
      </c>
      <c r="O31" s="17">
        <v>19108</v>
      </c>
      <c r="P31" s="16" t="s">
        <v>4257</v>
      </c>
      <c r="Q31" s="20">
        <v>1.020113</v>
      </c>
      <c r="R31" s="16" t="s">
        <v>5672</v>
      </c>
      <c r="S31" s="17">
        <v>21052</v>
      </c>
      <c r="T31" s="16" t="s">
        <v>4259</v>
      </c>
      <c r="U31" s="20">
        <v>1.0262</v>
      </c>
      <c r="V31" s="16" t="s">
        <v>5673</v>
      </c>
      <c r="W31" s="17">
        <v>19329</v>
      </c>
      <c r="X31" s="16" t="s">
        <v>4261</v>
      </c>
      <c r="Y31" s="20">
        <v>1.0784640000000001</v>
      </c>
      <c r="Z31" s="16" t="s">
        <v>5712</v>
      </c>
      <c r="AA31" s="17">
        <f>SUM(PRODUCT(A3L324C2,A3L324C3),PRODUCT(A3L324C4,A3L324C5),PRODUCT(A3L324C6,A3L324C7))/A3L324C1</f>
        <v>19595.375492266667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0.93282120000000002</v>
      </c>
      <c r="N32" s="16" t="s">
        <v>5671</v>
      </c>
      <c r="O32" s="17">
        <v>0</v>
      </c>
      <c r="P32" s="16" t="s">
        <v>4257</v>
      </c>
      <c r="Q32" s="20">
        <v>1.020113</v>
      </c>
      <c r="R32" s="16" t="s">
        <v>5672</v>
      </c>
      <c r="S32" s="17">
        <v>0</v>
      </c>
      <c r="T32" s="16" t="s">
        <v>4259</v>
      </c>
      <c r="U32" s="20">
        <v>1.0262</v>
      </c>
      <c r="V32" s="16" t="s">
        <v>5673</v>
      </c>
      <c r="W32" s="17">
        <v>0</v>
      </c>
      <c r="X32" s="16" t="s">
        <v>4261</v>
      </c>
      <c r="Y32" s="20">
        <v>1.0784640000000001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62336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89960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104787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111968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108133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84382.392027666676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0.90915630000000003</v>
      </c>
      <c r="N34" s="16" t="s">
        <v>5671</v>
      </c>
      <c r="O34" s="17">
        <v>0</v>
      </c>
      <c r="P34" s="16" t="s">
        <v>4257</v>
      </c>
      <c r="Q34" s="20">
        <v>0.91397170000000005</v>
      </c>
      <c r="R34" s="16" t="s">
        <v>5672</v>
      </c>
      <c r="S34" s="17">
        <v>0</v>
      </c>
      <c r="T34" s="16" t="s">
        <v>4259</v>
      </c>
      <c r="U34" s="20">
        <v>1.0147379999999999</v>
      </c>
      <c r="V34" s="16" t="s">
        <v>5673</v>
      </c>
      <c r="W34" s="17">
        <v>0</v>
      </c>
      <c r="X34" s="16" t="s">
        <v>4261</v>
      </c>
      <c r="Y34" s="20">
        <v>1.0886279999999999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0.90915630000000003</v>
      </c>
      <c r="N35" s="16" t="s">
        <v>5671</v>
      </c>
      <c r="O35" s="17">
        <v>0</v>
      </c>
      <c r="P35" s="16" t="s">
        <v>4257</v>
      </c>
      <c r="Q35" s="20">
        <v>0.91397170000000005</v>
      </c>
      <c r="R35" s="16" t="s">
        <v>5672</v>
      </c>
      <c r="S35" s="17">
        <v>0</v>
      </c>
      <c r="T35" s="16" t="s">
        <v>4259</v>
      </c>
      <c r="U35" s="20">
        <v>1.0147379999999999</v>
      </c>
      <c r="V35" s="16" t="s">
        <v>5673</v>
      </c>
      <c r="W35" s="17">
        <v>0</v>
      </c>
      <c r="X35" s="16" t="s">
        <v>4261</v>
      </c>
      <c r="Y35" s="20">
        <v>1.0886279999999999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0.90915630000000003</v>
      </c>
      <c r="N36" s="16" t="s">
        <v>5671</v>
      </c>
      <c r="O36" s="17">
        <v>0</v>
      </c>
      <c r="P36" s="16" t="s">
        <v>4257</v>
      </c>
      <c r="Q36" s="20">
        <v>0.91397170000000005</v>
      </c>
      <c r="R36" s="16" t="s">
        <v>5672</v>
      </c>
      <c r="S36" s="17">
        <v>0</v>
      </c>
      <c r="T36" s="16" t="s">
        <v>4259</v>
      </c>
      <c r="U36" s="20">
        <v>1.0147379999999999</v>
      </c>
      <c r="V36" s="16" t="s">
        <v>5673</v>
      </c>
      <c r="W36" s="17">
        <v>0</v>
      </c>
      <c r="X36" s="16" t="s">
        <v>4261</v>
      </c>
      <c r="Y36" s="20">
        <v>1.0886279999999999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0.90915630000000003</v>
      </c>
      <c r="N37" s="16" t="s">
        <v>5671</v>
      </c>
      <c r="O37" s="17">
        <v>0</v>
      </c>
      <c r="P37" s="16" t="s">
        <v>4257</v>
      </c>
      <c r="Q37" s="20">
        <v>0.91397170000000005</v>
      </c>
      <c r="R37" s="16" t="s">
        <v>5672</v>
      </c>
      <c r="S37" s="17">
        <v>0</v>
      </c>
      <c r="T37" s="16" t="s">
        <v>4259</v>
      </c>
      <c r="U37" s="20">
        <v>1.0147379999999999</v>
      </c>
      <c r="V37" s="16" t="s">
        <v>5673</v>
      </c>
      <c r="W37" s="17">
        <v>0</v>
      </c>
      <c r="X37" s="16" t="s">
        <v>4261</v>
      </c>
      <c r="Y37" s="20">
        <v>1.0886279999999999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0.90915630000000003</v>
      </c>
      <c r="N38" s="16" t="s">
        <v>5671</v>
      </c>
      <c r="O38" s="17">
        <v>0</v>
      </c>
      <c r="P38" s="16" t="s">
        <v>4257</v>
      </c>
      <c r="Q38" s="20">
        <v>0.91397170000000005</v>
      </c>
      <c r="R38" s="16" t="s">
        <v>5672</v>
      </c>
      <c r="S38" s="17">
        <v>0</v>
      </c>
      <c r="T38" s="16" t="s">
        <v>4259</v>
      </c>
      <c r="U38" s="20">
        <v>1.0147379999999999</v>
      </c>
      <c r="V38" s="16" t="s">
        <v>5673</v>
      </c>
      <c r="W38" s="17">
        <v>0</v>
      </c>
      <c r="X38" s="16" t="s">
        <v>4261</v>
      </c>
      <c r="Y38" s="20">
        <v>1.0886279999999999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0.90915630000000003</v>
      </c>
      <c r="N39" s="16" t="s">
        <v>5671</v>
      </c>
      <c r="O39" s="17">
        <v>0</v>
      </c>
      <c r="P39" s="16" t="s">
        <v>4257</v>
      </c>
      <c r="Q39" s="20">
        <v>0.91397170000000005</v>
      </c>
      <c r="R39" s="16" t="s">
        <v>5672</v>
      </c>
      <c r="S39" s="17">
        <v>0</v>
      </c>
      <c r="T39" s="16" t="s">
        <v>4259</v>
      </c>
      <c r="U39" s="20">
        <v>1.0147379999999999</v>
      </c>
      <c r="V39" s="16" t="s">
        <v>5673</v>
      </c>
      <c r="W39" s="17">
        <v>0</v>
      </c>
      <c r="X39" s="16" t="s">
        <v>4261</v>
      </c>
      <c r="Y39" s="20">
        <v>1.0886279999999999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0.90915630000000003</v>
      </c>
      <c r="N40" s="16" t="s">
        <v>5671</v>
      </c>
      <c r="O40" s="17">
        <v>0</v>
      </c>
      <c r="P40" s="16" t="s">
        <v>4257</v>
      </c>
      <c r="Q40" s="20">
        <v>0.91397170000000005</v>
      </c>
      <c r="R40" s="16" t="s">
        <v>5672</v>
      </c>
      <c r="S40" s="17">
        <v>0</v>
      </c>
      <c r="T40" s="16" t="s">
        <v>4259</v>
      </c>
      <c r="U40" s="20">
        <v>1.0147379999999999</v>
      </c>
      <c r="V40" s="16" t="s">
        <v>5673</v>
      </c>
      <c r="W40" s="17">
        <v>0</v>
      </c>
      <c r="X40" s="16" t="s">
        <v>4261</v>
      </c>
      <c r="Y40" s="20">
        <v>1.0886279999999999</v>
      </c>
      <c r="Z40" s="16" t="s">
        <v>5726</v>
      </c>
      <c r="AA40" s="17">
        <f>SUM(PRODUCT(A3L333C2,A3L333C3),PRODUCT(A3L333C4,A3L333C5),PRODUCT(A3L333C6,A3L333C7))/A3L333C1</f>
        <v>0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0.90915630000000003</v>
      </c>
      <c r="N41" s="16" t="s">
        <v>5671</v>
      </c>
      <c r="O41" s="17">
        <v>0</v>
      </c>
      <c r="P41" s="16" t="s">
        <v>4257</v>
      </c>
      <c r="Q41" s="20">
        <v>0.91397170000000005</v>
      </c>
      <c r="R41" s="16" t="s">
        <v>5672</v>
      </c>
      <c r="S41" s="17">
        <v>0</v>
      </c>
      <c r="T41" s="16" t="s">
        <v>4259</v>
      </c>
      <c r="U41" s="20">
        <v>1.0147379999999999</v>
      </c>
      <c r="V41" s="16" t="s">
        <v>5673</v>
      </c>
      <c r="W41" s="17">
        <v>0</v>
      </c>
      <c r="X41" s="16" t="s">
        <v>4261</v>
      </c>
      <c r="Y41" s="20">
        <v>1.0886279999999999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0.90915630000000003</v>
      </c>
      <c r="N42" s="16" t="s">
        <v>5671</v>
      </c>
      <c r="O42" s="17">
        <v>0</v>
      </c>
      <c r="P42" s="16" t="s">
        <v>4257</v>
      </c>
      <c r="Q42" s="20">
        <v>0.91397170000000005</v>
      </c>
      <c r="R42" s="16" t="s">
        <v>5672</v>
      </c>
      <c r="S42" s="17">
        <v>0</v>
      </c>
      <c r="T42" s="16" t="s">
        <v>4259</v>
      </c>
      <c r="U42" s="20">
        <v>1.0147379999999999</v>
      </c>
      <c r="V42" s="16" t="s">
        <v>5673</v>
      </c>
      <c r="W42" s="17">
        <v>0</v>
      </c>
      <c r="X42" s="16" t="s">
        <v>4261</v>
      </c>
      <c r="Y42" s="20">
        <v>1.0886279999999999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0.90915630000000003</v>
      </c>
      <c r="N43" s="16" t="s">
        <v>5671</v>
      </c>
      <c r="O43" s="17">
        <v>0</v>
      </c>
      <c r="P43" s="16" t="s">
        <v>4257</v>
      </c>
      <c r="Q43" s="20">
        <v>0.91397170000000005</v>
      </c>
      <c r="R43" s="16" t="s">
        <v>5672</v>
      </c>
      <c r="S43" s="17">
        <v>0</v>
      </c>
      <c r="T43" s="16" t="s">
        <v>4259</v>
      </c>
      <c r="U43" s="20">
        <v>1.0147379999999999</v>
      </c>
      <c r="V43" s="16" t="s">
        <v>5673</v>
      </c>
      <c r="W43" s="17">
        <v>0</v>
      </c>
      <c r="X43" s="16" t="s">
        <v>4261</v>
      </c>
      <c r="Y43" s="20">
        <v>1.0886279999999999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0</v>
      </c>
      <c r="H44" s="16" t="s">
        <v>4253</v>
      </c>
      <c r="I44" s="20">
        <v>1</v>
      </c>
      <c r="J44" s="16" t="s">
        <v>5670</v>
      </c>
      <c r="K44" s="17">
        <v>0</v>
      </c>
      <c r="L44" s="16" t="s">
        <v>4255</v>
      </c>
      <c r="M44" s="20">
        <v>0.90915630000000003</v>
      </c>
      <c r="N44" s="16" t="s">
        <v>5671</v>
      </c>
      <c r="O44" s="17">
        <v>0</v>
      </c>
      <c r="P44" s="16" t="s">
        <v>4257</v>
      </c>
      <c r="Q44" s="20">
        <v>0.91397170000000005</v>
      </c>
      <c r="R44" s="16" t="s">
        <v>5672</v>
      </c>
      <c r="S44" s="17">
        <v>0</v>
      </c>
      <c r="T44" s="16" t="s">
        <v>4259</v>
      </c>
      <c r="U44" s="20">
        <v>1.0147379999999999</v>
      </c>
      <c r="V44" s="16" t="s">
        <v>5673</v>
      </c>
      <c r="W44" s="17">
        <v>0</v>
      </c>
      <c r="X44" s="16" t="s">
        <v>4261</v>
      </c>
      <c r="Y44" s="20">
        <v>1.0886279999999999</v>
      </c>
      <c r="Z44" s="16" t="s">
        <v>5730</v>
      </c>
      <c r="AA44" s="17">
        <f>SUM(PRODUCT(A3L337C2,A3L337C3),PRODUCT(A3L337C4,A3L337C5),PRODUCT(A3L337C6,A3L337C7))/A3L337C1</f>
        <v>0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2435</v>
      </c>
      <c r="H45" s="16" t="s">
        <v>4253</v>
      </c>
      <c r="I45" s="20">
        <v>1</v>
      </c>
      <c r="J45" s="16" t="s">
        <v>5670</v>
      </c>
      <c r="K45" s="17">
        <v>1897</v>
      </c>
      <c r="L45" s="16" t="s">
        <v>4255</v>
      </c>
      <c r="M45" s="20">
        <v>0.92595919999999998</v>
      </c>
      <c r="N45" s="16" t="s">
        <v>5671</v>
      </c>
      <c r="O45" s="17">
        <v>1879</v>
      </c>
      <c r="P45" s="16" t="s">
        <v>4257</v>
      </c>
      <c r="Q45" s="20">
        <v>0.98337600000000003</v>
      </c>
      <c r="R45" s="16" t="s">
        <v>5672</v>
      </c>
      <c r="S45" s="17">
        <v>2085</v>
      </c>
      <c r="T45" s="16" t="s">
        <v>4259</v>
      </c>
      <c r="U45" s="20">
        <v>1.023874</v>
      </c>
      <c r="V45" s="16" t="s">
        <v>5673</v>
      </c>
      <c r="W45" s="17">
        <v>2408</v>
      </c>
      <c r="X45" s="16" t="s">
        <v>4261</v>
      </c>
      <c r="Y45" s="20">
        <v>1.085423</v>
      </c>
      <c r="Z45" s="16" t="s">
        <v>5731</v>
      </c>
      <c r="AA45" s="17">
        <f>SUM(PRODUCT(A3L338C2,A3L338C3),PRODUCT(A3L338C4,A3L338C5),PRODUCT(A3L338C6,A3L338C7))/A3L338C1</f>
        <v>2013.1027021333332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3074</v>
      </c>
      <c r="H46" s="16" t="s">
        <v>4253</v>
      </c>
      <c r="I46" s="20">
        <v>1</v>
      </c>
      <c r="J46" s="16" t="s">
        <v>5670</v>
      </c>
      <c r="K46" s="17">
        <v>3760</v>
      </c>
      <c r="L46" s="16" t="s">
        <v>4255</v>
      </c>
      <c r="M46" s="20">
        <v>0.93282120000000002</v>
      </c>
      <c r="N46" s="16" t="s">
        <v>5671</v>
      </c>
      <c r="O46" s="17">
        <v>3636</v>
      </c>
      <c r="P46" s="16" t="s">
        <v>4257</v>
      </c>
      <c r="Q46" s="20">
        <v>1.020113</v>
      </c>
      <c r="R46" s="16" t="s">
        <v>5672</v>
      </c>
      <c r="S46" s="17">
        <v>4042</v>
      </c>
      <c r="T46" s="16" t="s">
        <v>4259</v>
      </c>
      <c r="U46" s="20">
        <v>1.0262</v>
      </c>
      <c r="V46" s="16" t="s">
        <v>5673</v>
      </c>
      <c r="W46" s="17">
        <v>3408</v>
      </c>
      <c r="X46" s="16" t="s">
        <v>4261</v>
      </c>
      <c r="Y46" s="20">
        <v>1.0784640000000001</v>
      </c>
      <c r="Z46" s="16" t="s">
        <v>5732</v>
      </c>
      <c r="AA46" s="17">
        <f>SUM(PRODUCT(A3L339C2,A3L339C3),PRODUCT(A3L339C4,A3L339C5),PRODUCT(A3L339C6,A3L339C7))/A3L339C1</f>
        <v>3430.1795266666668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1450</v>
      </c>
      <c r="H47" s="16" t="s">
        <v>4253</v>
      </c>
      <c r="I47" s="20">
        <v>1</v>
      </c>
      <c r="J47" s="16" t="s">
        <v>5670</v>
      </c>
      <c r="K47" s="17">
        <v>584</v>
      </c>
      <c r="L47" s="16" t="s">
        <v>4255</v>
      </c>
      <c r="M47" s="20">
        <v>0.90915630000000003</v>
      </c>
      <c r="N47" s="16" t="s">
        <v>5671</v>
      </c>
      <c r="O47" s="17">
        <v>859</v>
      </c>
      <c r="P47" s="16" t="s">
        <v>4257</v>
      </c>
      <c r="Q47" s="20">
        <v>0.91397170000000005</v>
      </c>
      <c r="R47" s="16" t="s">
        <v>5672</v>
      </c>
      <c r="S47" s="17">
        <v>1037</v>
      </c>
      <c r="T47" s="16" t="s">
        <v>4259</v>
      </c>
      <c r="U47" s="20">
        <v>1.0147379999999999</v>
      </c>
      <c r="V47" s="16" t="s">
        <v>5673</v>
      </c>
      <c r="W47" s="17">
        <v>1364</v>
      </c>
      <c r="X47" s="16" t="s">
        <v>4261</v>
      </c>
      <c r="Y47" s="20">
        <v>1.0886279999999999</v>
      </c>
      <c r="Z47" s="16" t="s">
        <v>5733</v>
      </c>
      <c r="AA47" s="17">
        <f>SUM(PRODUCT(A3L340C2,A3L340C3),PRODUCT(A3L340C4,A3L340C5),PRODUCT(A3L340C6,A3L340C7))/A3L340C1</f>
        <v>922.01632316666667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37597</v>
      </c>
      <c r="H48" s="16" t="s">
        <v>4253</v>
      </c>
      <c r="I48" s="20">
        <v>1</v>
      </c>
      <c r="J48" s="16" t="s">
        <v>5670</v>
      </c>
      <c r="K48" s="17">
        <v>39601</v>
      </c>
      <c r="L48" s="16" t="s">
        <v>4255</v>
      </c>
      <c r="M48" s="20">
        <v>0.90915630000000003</v>
      </c>
      <c r="N48" s="16" t="s">
        <v>5671</v>
      </c>
      <c r="O48" s="17">
        <v>36342</v>
      </c>
      <c r="P48" s="16" t="s">
        <v>4257</v>
      </c>
      <c r="Q48" s="20">
        <v>0.91397170000000005</v>
      </c>
      <c r="R48" s="16" t="s">
        <v>5672</v>
      </c>
      <c r="S48" s="17">
        <v>40056</v>
      </c>
      <c r="T48" s="16" t="s">
        <v>4259</v>
      </c>
      <c r="U48" s="20">
        <v>1.0147379999999999</v>
      </c>
      <c r="V48" s="16" t="s">
        <v>5673</v>
      </c>
      <c r="W48" s="17">
        <v>50754</v>
      </c>
      <c r="X48" s="16" t="s">
        <v>4261</v>
      </c>
      <c r="Y48" s="20">
        <v>1.0886279999999999</v>
      </c>
      <c r="Z48" s="16" t="s">
        <v>5734</v>
      </c>
      <c r="AA48" s="17">
        <f>SUM(PRODUCT(A3L341C2,A3L341C3),PRODUCT(A3L341C4,A3L341C5),PRODUCT(A3L341C6,A3L341C7))/A3L341C1</f>
        <v>35605.352719233335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37597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39601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36342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40056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50754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35605.352719233335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335286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404742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466600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488103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574969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390060.99431729998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681C7C-404D-4E2C-BFEC-C4F362288BCC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3634</v>
      </c>
      <c r="H8" s="16" t="s">
        <v>4253</v>
      </c>
      <c r="I8" s="20">
        <v>1</v>
      </c>
      <c r="J8" s="16" t="s">
        <v>5670</v>
      </c>
      <c r="K8" s="17">
        <v>12074</v>
      </c>
      <c r="L8" s="16" t="s">
        <v>4255</v>
      </c>
      <c r="M8" s="20">
        <v>0.9975058</v>
      </c>
      <c r="N8" s="16" t="s">
        <v>5671</v>
      </c>
      <c r="O8" s="17">
        <v>3957</v>
      </c>
      <c r="P8" s="16" t="s">
        <v>4257</v>
      </c>
      <c r="Q8" s="20">
        <v>1.0370440000000001</v>
      </c>
      <c r="R8" s="16" t="s">
        <v>5672</v>
      </c>
      <c r="S8" s="17">
        <v>4669</v>
      </c>
      <c r="T8" s="16" t="s">
        <v>4259</v>
      </c>
      <c r="U8" s="20">
        <v>1.064449</v>
      </c>
      <c r="V8" s="16" t="s">
        <v>5673</v>
      </c>
      <c r="W8" s="17">
        <v>5238</v>
      </c>
      <c r="X8" s="16" t="s">
        <v>4261</v>
      </c>
      <c r="Y8" s="20">
        <v>1.124071</v>
      </c>
      <c r="Z8" s="16" t="s">
        <v>5768</v>
      </c>
      <c r="AA8" s="17">
        <f>SUM(PRODUCT(A3L401C2,A3L401C3))/A3L401C1</f>
        <v>3634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176651</v>
      </c>
      <c r="H9" s="16" t="s">
        <v>4253</v>
      </c>
      <c r="I9" s="20">
        <v>1</v>
      </c>
      <c r="J9" s="16" t="s">
        <v>5670</v>
      </c>
      <c r="K9" s="17">
        <v>149231</v>
      </c>
      <c r="L9" s="16" t="s">
        <v>4255</v>
      </c>
      <c r="M9" s="20">
        <v>0.9975058</v>
      </c>
      <c r="N9" s="16" t="s">
        <v>5671</v>
      </c>
      <c r="O9" s="17">
        <v>143837</v>
      </c>
      <c r="P9" s="16" t="s">
        <v>4257</v>
      </c>
      <c r="Q9" s="20">
        <v>1.0370440000000001</v>
      </c>
      <c r="R9" s="16" t="s">
        <v>5672</v>
      </c>
      <c r="S9" s="17">
        <v>158848</v>
      </c>
      <c r="T9" s="16" t="s">
        <v>4259</v>
      </c>
      <c r="U9" s="20">
        <v>1.064449</v>
      </c>
      <c r="V9" s="16" t="s">
        <v>5673</v>
      </c>
      <c r="W9" s="17">
        <v>174635</v>
      </c>
      <c r="X9" s="16" t="s">
        <v>4261</v>
      </c>
      <c r="Y9" s="20">
        <v>1.124071</v>
      </c>
      <c r="Z9" s="16" t="s">
        <v>5769</v>
      </c>
      <c r="AA9" s="17">
        <f>SUM(PRODUCT(A3L402C2,A3L402C3))/A3L402C1</f>
        <v>176651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0.9975058</v>
      </c>
      <c r="N10" s="16" t="s">
        <v>5671</v>
      </c>
      <c r="O10" s="17">
        <v>0</v>
      </c>
      <c r="P10" s="16" t="s">
        <v>4257</v>
      </c>
      <c r="Q10" s="20">
        <v>1.0370440000000001</v>
      </c>
      <c r="R10" s="16" t="s">
        <v>5672</v>
      </c>
      <c r="S10" s="17">
        <v>0</v>
      </c>
      <c r="T10" s="16" t="s">
        <v>4259</v>
      </c>
      <c r="U10" s="20">
        <v>1.064449</v>
      </c>
      <c r="V10" s="16" t="s">
        <v>5673</v>
      </c>
      <c r="W10" s="17">
        <v>0</v>
      </c>
      <c r="X10" s="16" t="s">
        <v>4261</v>
      </c>
      <c r="Y10" s="20">
        <v>1.124071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0.9975058</v>
      </c>
      <c r="N11" s="16" t="s">
        <v>5671</v>
      </c>
      <c r="O11" s="17">
        <v>26843</v>
      </c>
      <c r="P11" s="16" t="s">
        <v>4257</v>
      </c>
      <c r="Q11" s="20">
        <v>1.0370440000000001</v>
      </c>
      <c r="R11" s="16" t="s">
        <v>5672</v>
      </c>
      <c r="S11" s="17">
        <v>25043</v>
      </c>
      <c r="T11" s="16" t="s">
        <v>4259</v>
      </c>
      <c r="U11" s="20">
        <v>1.064449</v>
      </c>
      <c r="V11" s="16" t="s">
        <v>5673</v>
      </c>
      <c r="W11" s="17">
        <v>17485</v>
      </c>
      <c r="X11" s="16" t="s">
        <v>4261</v>
      </c>
      <c r="Y11" s="20">
        <v>1.124071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176651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149231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170680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183891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192120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176651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3634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12074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3957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4669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5238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3634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180285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161305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174637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188560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197358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180285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0.9975058</v>
      </c>
      <c r="N15" s="16" t="s">
        <v>5671</v>
      </c>
      <c r="O15" s="17">
        <v>0</v>
      </c>
      <c r="P15" s="16" t="s">
        <v>4257</v>
      </c>
      <c r="Q15" s="20">
        <v>1.0370440000000001</v>
      </c>
      <c r="R15" s="16" t="s">
        <v>5672</v>
      </c>
      <c r="S15" s="17">
        <v>0</v>
      </c>
      <c r="T15" s="16" t="s">
        <v>4259</v>
      </c>
      <c r="U15" s="20">
        <v>1.064449</v>
      </c>
      <c r="V15" s="16" t="s">
        <v>5673</v>
      </c>
      <c r="W15" s="17">
        <v>0</v>
      </c>
      <c r="X15" s="16" t="s">
        <v>4261</v>
      </c>
      <c r="Y15" s="20">
        <v>1.124071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17</v>
      </c>
      <c r="H16" s="16" t="s">
        <v>4253</v>
      </c>
      <c r="I16" s="20">
        <v>1</v>
      </c>
      <c r="J16" s="16" t="s">
        <v>5670</v>
      </c>
      <c r="K16" s="17">
        <v>-7</v>
      </c>
      <c r="L16" s="16" t="s">
        <v>4255</v>
      </c>
      <c r="M16" s="20">
        <v>0.9975058</v>
      </c>
      <c r="N16" s="16" t="s">
        <v>5671</v>
      </c>
      <c r="O16" s="17">
        <v>-7</v>
      </c>
      <c r="P16" s="16" t="s">
        <v>4257</v>
      </c>
      <c r="Q16" s="20">
        <v>1.0370440000000001</v>
      </c>
      <c r="R16" s="16" t="s">
        <v>5672</v>
      </c>
      <c r="S16" s="17">
        <v>3</v>
      </c>
      <c r="T16" s="16" t="s">
        <v>4259</v>
      </c>
      <c r="U16" s="20">
        <v>1.064449</v>
      </c>
      <c r="V16" s="16" t="s">
        <v>5673</v>
      </c>
      <c r="W16" s="17">
        <v>-3</v>
      </c>
      <c r="X16" s="16" t="s">
        <v>4261</v>
      </c>
      <c r="Y16" s="20">
        <v>1.124071</v>
      </c>
      <c r="Z16" s="16" t="s">
        <v>5791</v>
      </c>
      <c r="AA16" s="17">
        <f>SUM(PRODUCT(A3L409C2,A3L409C3))/A3L409C1</f>
        <v>17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3488</v>
      </c>
      <c r="H17" s="16" t="s">
        <v>4253</v>
      </c>
      <c r="I17" s="20">
        <v>1</v>
      </c>
      <c r="J17" s="16" t="s">
        <v>5670</v>
      </c>
      <c r="K17" s="17">
        <v>2659</v>
      </c>
      <c r="L17" s="16" t="s">
        <v>4255</v>
      </c>
      <c r="M17" s="20">
        <v>0.9975058</v>
      </c>
      <c r="N17" s="16" t="s">
        <v>5671</v>
      </c>
      <c r="O17" s="17">
        <v>1470</v>
      </c>
      <c r="P17" s="16" t="s">
        <v>4257</v>
      </c>
      <c r="Q17" s="20">
        <v>1.0370440000000001</v>
      </c>
      <c r="R17" s="16" t="s">
        <v>5672</v>
      </c>
      <c r="S17" s="17">
        <v>2819</v>
      </c>
      <c r="T17" s="16" t="s">
        <v>4259</v>
      </c>
      <c r="U17" s="20">
        <v>1.064449</v>
      </c>
      <c r="V17" s="16" t="s">
        <v>5673</v>
      </c>
      <c r="W17" s="17">
        <v>3262</v>
      </c>
      <c r="X17" s="16" t="s">
        <v>4261</v>
      </c>
      <c r="Y17" s="20">
        <v>1.124071</v>
      </c>
      <c r="Z17" s="16" t="s">
        <v>5792</v>
      </c>
      <c r="AA17" s="17">
        <f>SUM(PRODUCT(A3L410C2,A3L410C3))/A3L410C1</f>
        <v>3488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18468</v>
      </c>
      <c r="H18" s="16" t="s">
        <v>4253</v>
      </c>
      <c r="I18" s="20">
        <v>1</v>
      </c>
      <c r="J18" s="16" t="s">
        <v>5670</v>
      </c>
      <c r="K18" s="17">
        <v>16094</v>
      </c>
      <c r="L18" s="16" t="s">
        <v>4255</v>
      </c>
      <c r="M18" s="20">
        <v>0.9975058</v>
      </c>
      <c r="N18" s="16" t="s">
        <v>5671</v>
      </c>
      <c r="O18" s="17">
        <v>19571</v>
      </c>
      <c r="P18" s="16" t="s">
        <v>4257</v>
      </c>
      <c r="Q18" s="20">
        <v>1.0370440000000001</v>
      </c>
      <c r="R18" s="16" t="s">
        <v>5672</v>
      </c>
      <c r="S18" s="17">
        <v>19901</v>
      </c>
      <c r="T18" s="16" t="s">
        <v>4259</v>
      </c>
      <c r="U18" s="20">
        <v>1.064449</v>
      </c>
      <c r="V18" s="16" t="s">
        <v>5673</v>
      </c>
      <c r="W18" s="17">
        <v>26933</v>
      </c>
      <c r="X18" s="16" t="s">
        <v>4261</v>
      </c>
      <c r="Y18" s="20">
        <v>1.124071</v>
      </c>
      <c r="Z18" s="16" t="s">
        <v>5793</v>
      </c>
      <c r="AA18" s="17">
        <f>SUM(PRODUCT(A3L411C2,A3L411C3))/A3L411C1</f>
        <v>18468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8027</v>
      </c>
      <c r="H19" s="16" t="s">
        <v>4253</v>
      </c>
      <c r="I19" s="20">
        <v>1</v>
      </c>
      <c r="J19" s="16" t="s">
        <v>5670</v>
      </c>
      <c r="K19" s="17">
        <v>3313</v>
      </c>
      <c r="L19" s="16" t="s">
        <v>4255</v>
      </c>
      <c r="M19" s="20">
        <v>0.9975058</v>
      </c>
      <c r="N19" s="16" t="s">
        <v>5671</v>
      </c>
      <c r="O19" s="17">
        <v>5275</v>
      </c>
      <c r="P19" s="16" t="s">
        <v>4257</v>
      </c>
      <c r="Q19" s="20">
        <v>1.0370440000000001</v>
      </c>
      <c r="R19" s="16" t="s">
        <v>5672</v>
      </c>
      <c r="S19" s="17">
        <v>6119</v>
      </c>
      <c r="T19" s="16" t="s">
        <v>4259</v>
      </c>
      <c r="U19" s="20">
        <v>1.064449</v>
      </c>
      <c r="V19" s="16" t="s">
        <v>5673</v>
      </c>
      <c r="W19" s="17">
        <v>10435</v>
      </c>
      <c r="X19" s="16" t="s">
        <v>4261</v>
      </c>
      <c r="Y19" s="20">
        <v>1.124071</v>
      </c>
      <c r="Z19" s="16" t="s">
        <v>5794</v>
      </c>
      <c r="AA19" s="17">
        <f>SUM(PRODUCT(A3L412C2,A3L412C3))/A3L412C1</f>
        <v>8027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9856</v>
      </c>
      <c r="H20" s="16" t="s">
        <v>4253</v>
      </c>
      <c r="I20" s="20">
        <v>1</v>
      </c>
      <c r="J20" s="16" t="s">
        <v>5670</v>
      </c>
      <c r="K20" s="17">
        <v>18193</v>
      </c>
      <c r="L20" s="16" t="s">
        <v>4255</v>
      </c>
      <c r="M20" s="20">
        <v>0.9975058</v>
      </c>
      <c r="N20" s="16" t="s">
        <v>5671</v>
      </c>
      <c r="O20" s="17">
        <v>11488</v>
      </c>
      <c r="P20" s="16" t="s">
        <v>4257</v>
      </c>
      <c r="Q20" s="20">
        <v>1.0370440000000001</v>
      </c>
      <c r="R20" s="16" t="s">
        <v>5672</v>
      </c>
      <c r="S20" s="17">
        <v>12125</v>
      </c>
      <c r="T20" s="16" t="s">
        <v>4259</v>
      </c>
      <c r="U20" s="20">
        <v>1.064449</v>
      </c>
      <c r="V20" s="16" t="s">
        <v>5673</v>
      </c>
      <c r="W20" s="17">
        <v>13507</v>
      </c>
      <c r="X20" s="16" t="s">
        <v>4261</v>
      </c>
      <c r="Y20" s="20">
        <v>1.124071</v>
      </c>
      <c r="Z20" s="16" t="s">
        <v>5795</v>
      </c>
      <c r="AA20" s="17">
        <f>SUM(PRODUCT(A3L413C2,A3L413C3))/A3L413C1</f>
        <v>9856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7233</v>
      </c>
      <c r="H21" s="16" t="s">
        <v>4253</v>
      </c>
      <c r="I21" s="20">
        <v>1</v>
      </c>
      <c r="J21" s="16" t="s">
        <v>5670</v>
      </c>
      <c r="K21" s="17">
        <v>6703</v>
      </c>
      <c r="L21" s="16" t="s">
        <v>4255</v>
      </c>
      <c r="M21" s="20">
        <v>0.9975058</v>
      </c>
      <c r="N21" s="16" t="s">
        <v>5671</v>
      </c>
      <c r="O21" s="17">
        <v>8815</v>
      </c>
      <c r="P21" s="16" t="s">
        <v>4257</v>
      </c>
      <c r="Q21" s="20">
        <v>1.0370440000000001</v>
      </c>
      <c r="R21" s="16" t="s">
        <v>5672</v>
      </c>
      <c r="S21" s="17">
        <v>10354</v>
      </c>
      <c r="T21" s="16" t="s">
        <v>4259</v>
      </c>
      <c r="U21" s="20">
        <v>1.064449</v>
      </c>
      <c r="V21" s="16" t="s">
        <v>5673</v>
      </c>
      <c r="W21" s="17">
        <v>6107</v>
      </c>
      <c r="X21" s="16" t="s">
        <v>4261</v>
      </c>
      <c r="Y21" s="20">
        <v>1.124071</v>
      </c>
      <c r="Z21" s="16" t="s">
        <v>5796</v>
      </c>
      <c r="AA21" s="17">
        <f>SUM(PRODUCT(A3L414C2,A3L414C3))/A3L414C1</f>
        <v>7233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9394</v>
      </c>
      <c r="H22" s="16" t="s">
        <v>4253</v>
      </c>
      <c r="I22" s="20">
        <v>1</v>
      </c>
      <c r="J22" s="16" t="s">
        <v>5670</v>
      </c>
      <c r="K22" s="17">
        <v>5517</v>
      </c>
      <c r="L22" s="16" t="s">
        <v>4255</v>
      </c>
      <c r="M22" s="20">
        <v>0.9975058</v>
      </c>
      <c r="N22" s="16" t="s">
        <v>5671</v>
      </c>
      <c r="O22" s="17">
        <v>11032</v>
      </c>
      <c r="P22" s="16" t="s">
        <v>4257</v>
      </c>
      <c r="Q22" s="20">
        <v>1.0370440000000001</v>
      </c>
      <c r="R22" s="16" t="s">
        <v>5672</v>
      </c>
      <c r="S22" s="17">
        <v>9157</v>
      </c>
      <c r="T22" s="16" t="s">
        <v>4259</v>
      </c>
      <c r="U22" s="20">
        <v>1.064449</v>
      </c>
      <c r="V22" s="16" t="s">
        <v>5673</v>
      </c>
      <c r="W22" s="17">
        <v>9595</v>
      </c>
      <c r="X22" s="16" t="s">
        <v>4261</v>
      </c>
      <c r="Y22" s="20">
        <v>1.124071</v>
      </c>
      <c r="Z22" s="16" t="s">
        <v>5797</v>
      </c>
      <c r="AA22" s="17">
        <f>SUM(PRODUCT(A3L415C2,A3L415C3))/A3L415C1</f>
        <v>9394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56</v>
      </c>
      <c r="H23" s="16" t="s">
        <v>4253</v>
      </c>
      <c r="I23" s="20">
        <v>1</v>
      </c>
      <c r="J23" s="16" t="s">
        <v>5670</v>
      </c>
      <c r="K23" s="17">
        <v>1</v>
      </c>
      <c r="L23" s="16" t="s">
        <v>4255</v>
      </c>
      <c r="M23" s="20">
        <v>0.9975058</v>
      </c>
      <c r="N23" s="16" t="s">
        <v>5671</v>
      </c>
      <c r="O23" s="17">
        <v>11</v>
      </c>
      <c r="P23" s="16" t="s">
        <v>4257</v>
      </c>
      <c r="Q23" s="20">
        <v>1.0370440000000001</v>
      </c>
      <c r="R23" s="16" t="s">
        <v>5672</v>
      </c>
      <c r="S23" s="17">
        <v>33</v>
      </c>
      <c r="T23" s="16" t="s">
        <v>4259</v>
      </c>
      <c r="U23" s="20">
        <v>1.064449</v>
      </c>
      <c r="V23" s="16" t="s">
        <v>5673</v>
      </c>
      <c r="W23" s="17">
        <v>35</v>
      </c>
      <c r="X23" s="16" t="s">
        <v>4261</v>
      </c>
      <c r="Y23" s="20">
        <v>1.124071</v>
      </c>
      <c r="Z23" s="16" t="s">
        <v>5798</v>
      </c>
      <c r="AA23" s="17">
        <f>SUM(PRODUCT(A3L416C2,A3L416C3))/A3L416C1</f>
        <v>56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151</v>
      </c>
      <c r="H24" s="16" t="s">
        <v>4253</v>
      </c>
      <c r="I24" s="20">
        <v>1</v>
      </c>
      <c r="J24" s="16" t="s">
        <v>5670</v>
      </c>
      <c r="K24" s="17">
        <v>-92</v>
      </c>
      <c r="L24" s="16" t="s">
        <v>4255</v>
      </c>
      <c r="M24" s="20">
        <v>0.9975058</v>
      </c>
      <c r="N24" s="16" t="s">
        <v>5671</v>
      </c>
      <c r="O24" s="17">
        <v>-86</v>
      </c>
      <c r="P24" s="16" t="s">
        <v>4257</v>
      </c>
      <c r="Q24" s="20">
        <v>1.0370440000000001</v>
      </c>
      <c r="R24" s="16" t="s">
        <v>5672</v>
      </c>
      <c r="S24" s="17">
        <v>-34</v>
      </c>
      <c r="T24" s="16" t="s">
        <v>4259</v>
      </c>
      <c r="U24" s="20">
        <v>1.064449</v>
      </c>
      <c r="V24" s="16" t="s">
        <v>5673</v>
      </c>
      <c r="W24" s="17">
        <v>-224</v>
      </c>
      <c r="X24" s="16" t="s">
        <v>4261</v>
      </c>
      <c r="Y24" s="20">
        <v>1.124071</v>
      </c>
      <c r="Z24" s="16" t="s">
        <v>5799</v>
      </c>
      <c r="AA24" s="17">
        <f>SUM(PRODUCT(A3L417C2,A3L417C3))/A3L417C1</f>
        <v>151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0.9975058</v>
      </c>
      <c r="N25" s="16" t="s">
        <v>5671</v>
      </c>
      <c r="O25" s="17">
        <v>92</v>
      </c>
      <c r="P25" s="16" t="s">
        <v>4257</v>
      </c>
      <c r="Q25" s="20">
        <v>1.0370440000000001</v>
      </c>
      <c r="R25" s="16" t="s">
        <v>5672</v>
      </c>
      <c r="S25" s="17">
        <v>102</v>
      </c>
      <c r="T25" s="16" t="s">
        <v>4259</v>
      </c>
      <c r="U25" s="20">
        <v>1.064449</v>
      </c>
      <c r="V25" s="16" t="s">
        <v>5673</v>
      </c>
      <c r="W25" s="17">
        <v>454</v>
      </c>
      <c r="X25" s="16" t="s">
        <v>4261</v>
      </c>
      <c r="Y25" s="20">
        <v>1.124071</v>
      </c>
      <c r="Z25" s="16" t="s">
        <v>5800</v>
      </c>
      <c r="AA25" s="17">
        <f>SUM(PRODUCT(A3L418C2,A3L418C3))/A3L418C1</f>
        <v>0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1</v>
      </c>
      <c r="J26" s="16" t="s">
        <v>5670</v>
      </c>
      <c r="K26" s="17">
        <v>0</v>
      </c>
      <c r="L26" s="16" t="s">
        <v>4255</v>
      </c>
      <c r="M26" s="20">
        <v>0.9975058</v>
      </c>
      <c r="N26" s="16" t="s">
        <v>5671</v>
      </c>
      <c r="O26" s="17">
        <v>0</v>
      </c>
      <c r="P26" s="16" t="s">
        <v>4257</v>
      </c>
      <c r="Q26" s="20">
        <v>1.0370440000000001</v>
      </c>
      <c r="R26" s="16" t="s">
        <v>5672</v>
      </c>
      <c r="S26" s="17">
        <v>0</v>
      </c>
      <c r="T26" s="16" t="s">
        <v>4259</v>
      </c>
      <c r="U26" s="20">
        <v>1.064449</v>
      </c>
      <c r="V26" s="16" t="s">
        <v>5673</v>
      </c>
      <c r="W26" s="17">
        <v>0</v>
      </c>
      <c r="X26" s="16" t="s">
        <v>4261</v>
      </c>
      <c r="Y26" s="20">
        <v>1.124071</v>
      </c>
      <c r="Z26" s="16" t="s">
        <v>5801</v>
      </c>
      <c r="AA26" s="17">
        <f>SUM(PRODUCT(A3L419C2,A3L419C3))/A3L419C1</f>
        <v>0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1</v>
      </c>
      <c r="H27" s="16" t="s">
        <v>4253</v>
      </c>
      <c r="I27" s="20">
        <v>1</v>
      </c>
      <c r="J27" s="16" t="s">
        <v>5670</v>
      </c>
      <c r="K27" s="17">
        <v>1</v>
      </c>
      <c r="L27" s="16" t="s">
        <v>4255</v>
      </c>
      <c r="M27" s="20">
        <v>0.9975058</v>
      </c>
      <c r="N27" s="16" t="s">
        <v>5671</v>
      </c>
      <c r="O27" s="17">
        <v>1</v>
      </c>
      <c r="P27" s="16" t="s">
        <v>4257</v>
      </c>
      <c r="Q27" s="20">
        <v>1.0370440000000001</v>
      </c>
      <c r="R27" s="16" t="s">
        <v>5672</v>
      </c>
      <c r="S27" s="17">
        <v>1</v>
      </c>
      <c r="T27" s="16" t="s">
        <v>4259</v>
      </c>
      <c r="U27" s="20">
        <v>1.064449</v>
      </c>
      <c r="V27" s="16" t="s">
        <v>5673</v>
      </c>
      <c r="W27" s="17">
        <v>0</v>
      </c>
      <c r="X27" s="16" t="s">
        <v>4261</v>
      </c>
      <c r="Y27" s="20">
        <v>1.124071</v>
      </c>
      <c r="Z27" s="16" t="s">
        <v>5802</v>
      </c>
      <c r="AA27" s="17">
        <f>SUM(PRODUCT(A3L420C2,A3L420C3))/A3L420C1</f>
        <v>1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924</v>
      </c>
      <c r="H28" s="16" t="s">
        <v>4253</v>
      </c>
      <c r="I28" s="20">
        <v>1</v>
      </c>
      <c r="J28" s="16" t="s">
        <v>5670</v>
      </c>
      <c r="K28" s="17">
        <v>1102</v>
      </c>
      <c r="L28" s="16" t="s">
        <v>4255</v>
      </c>
      <c r="M28" s="20">
        <v>0.9975058</v>
      </c>
      <c r="N28" s="16" t="s">
        <v>5671</v>
      </c>
      <c r="O28" s="17">
        <v>1305</v>
      </c>
      <c r="P28" s="16" t="s">
        <v>4257</v>
      </c>
      <c r="Q28" s="20">
        <v>1.0370440000000001</v>
      </c>
      <c r="R28" s="16" t="s">
        <v>5672</v>
      </c>
      <c r="S28" s="17">
        <v>1326</v>
      </c>
      <c r="T28" s="16" t="s">
        <v>4259</v>
      </c>
      <c r="U28" s="20">
        <v>1.064449</v>
      </c>
      <c r="V28" s="16" t="s">
        <v>5673</v>
      </c>
      <c r="W28" s="17">
        <v>1791</v>
      </c>
      <c r="X28" s="16" t="s">
        <v>4261</v>
      </c>
      <c r="Y28" s="20">
        <v>1.124071</v>
      </c>
      <c r="Z28" s="16" t="s">
        <v>5803</v>
      </c>
      <c r="AA28" s="17">
        <f>SUM(PRODUCT(A3L421C2,A3L421C3))/A3L421C1</f>
        <v>924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34</v>
      </c>
      <c r="H29" s="16" t="s">
        <v>4253</v>
      </c>
      <c r="I29" s="20">
        <v>1</v>
      </c>
      <c r="J29" s="16" t="s">
        <v>5670</v>
      </c>
      <c r="K29" s="17">
        <v>100</v>
      </c>
      <c r="L29" s="16" t="s">
        <v>4255</v>
      </c>
      <c r="M29" s="20">
        <v>0.9975058</v>
      </c>
      <c r="N29" s="16" t="s">
        <v>5671</v>
      </c>
      <c r="O29" s="17">
        <v>-350</v>
      </c>
      <c r="P29" s="16" t="s">
        <v>4257</v>
      </c>
      <c r="Q29" s="20">
        <v>1.0370440000000001</v>
      </c>
      <c r="R29" s="16" t="s">
        <v>5672</v>
      </c>
      <c r="S29" s="17">
        <v>431</v>
      </c>
      <c r="T29" s="16" t="s">
        <v>4259</v>
      </c>
      <c r="U29" s="20">
        <v>1.064449</v>
      </c>
      <c r="V29" s="16" t="s">
        <v>5673</v>
      </c>
      <c r="W29" s="17">
        <v>56</v>
      </c>
      <c r="X29" s="16" t="s">
        <v>4261</v>
      </c>
      <c r="Y29" s="20">
        <v>1.124071</v>
      </c>
      <c r="Z29" s="16" t="s">
        <v>5804</v>
      </c>
      <c r="AA29" s="17">
        <f>SUM(PRODUCT(A3L422C2,A3L422C3))/A3L422C1</f>
        <v>34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23</v>
      </c>
      <c r="H30" s="16" t="s">
        <v>4253</v>
      </c>
      <c r="I30" s="20">
        <v>1</v>
      </c>
      <c r="J30" s="16" t="s">
        <v>5670</v>
      </c>
      <c r="K30" s="17">
        <v>144</v>
      </c>
      <c r="L30" s="16" t="s">
        <v>4255</v>
      </c>
      <c r="M30" s="20">
        <v>0.9975058</v>
      </c>
      <c r="N30" s="16" t="s">
        <v>5671</v>
      </c>
      <c r="O30" s="17">
        <v>38</v>
      </c>
      <c r="P30" s="16" t="s">
        <v>4257</v>
      </c>
      <c r="Q30" s="20">
        <v>1.0370440000000001</v>
      </c>
      <c r="R30" s="16" t="s">
        <v>5672</v>
      </c>
      <c r="S30" s="17">
        <v>51</v>
      </c>
      <c r="T30" s="16" t="s">
        <v>4259</v>
      </c>
      <c r="U30" s="20">
        <v>1.064449</v>
      </c>
      <c r="V30" s="16" t="s">
        <v>5673</v>
      </c>
      <c r="W30" s="17">
        <v>-65</v>
      </c>
      <c r="X30" s="16" t="s">
        <v>4261</v>
      </c>
      <c r="Y30" s="20">
        <v>1.124071</v>
      </c>
      <c r="Z30" s="16" t="s">
        <v>5805</v>
      </c>
      <c r="AA30" s="17">
        <f>SUM(PRODUCT(A3L423C2,A3L423C3))/A3L423C1</f>
        <v>23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15759</v>
      </c>
      <c r="H31" s="16" t="s">
        <v>4253</v>
      </c>
      <c r="I31" s="20">
        <v>1</v>
      </c>
      <c r="J31" s="16" t="s">
        <v>5670</v>
      </c>
      <c r="K31" s="17">
        <v>15368</v>
      </c>
      <c r="L31" s="16" t="s">
        <v>4255</v>
      </c>
      <c r="M31" s="20">
        <v>0.9975058</v>
      </c>
      <c r="N31" s="16" t="s">
        <v>5671</v>
      </c>
      <c r="O31" s="17">
        <v>18712</v>
      </c>
      <c r="P31" s="16" t="s">
        <v>4257</v>
      </c>
      <c r="Q31" s="20">
        <v>1.0370440000000001</v>
      </c>
      <c r="R31" s="16" t="s">
        <v>5672</v>
      </c>
      <c r="S31" s="17">
        <v>18520</v>
      </c>
      <c r="T31" s="16" t="s">
        <v>4259</v>
      </c>
      <c r="U31" s="20">
        <v>1.064449</v>
      </c>
      <c r="V31" s="16" t="s">
        <v>5673</v>
      </c>
      <c r="W31" s="17">
        <v>15043</v>
      </c>
      <c r="X31" s="16" t="s">
        <v>4261</v>
      </c>
      <c r="Y31" s="20">
        <v>1.124071</v>
      </c>
      <c r="Z31" s="16" t="s">
        <v>5806</v>
      </c>
      <c r="AA31" s="17">
        <f>SUM(PRODUCT(A3L424C2,A3L424C3))/A3L424C1</f>
        <v>15759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0.9975058</v>
      </c>
      <c r="N32" s="16" t="s">
        <v>5671</v>
      </c>
      <c r="O32" s="17">
        <v>0</v>
      </c>
      <c r="P32" s="16" t="s">
        <v>4257</v>
      </c>
      <c r="Q32" s="20">
        <v>1.0370440000000001</v>
      </c>
      <c r="R32" s="16" t="s">
        <v>5672</v>
      </c>
      <c r="S32" s="17">
        <v>0</v>
      </c>
      <c r="T32" s="16" t="s">
        <v>4259</v>
      </c>
      <c r="U32" s="20">
        <v>1.064449</v>
      </c>
      <c r="V32" s="16" t="s">
        <v>5673</v>
      </c>
      <c r="W32" s="17">
        <v>0</v>
      </c>
      <c r="X32" s="16" t="s">
        <v>4261</v>
      </c>
      <c r="Y32" s="20">
        <v>1.124071</v>
      </c>
      <c r="Z32" s="16" t="s">
        <v>5807</v>
      </c>
      <c r="AA32" s="17">
        <f>SUM(PRODUCT(A3L425C2,A3L425C3))/A3L425C1</f>
        <v>0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73431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69096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77367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80908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86926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73431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0.9975058</v>
      </c>
      <c r="N34" s="16" t="s">
        <v>5671</v>
      </c>
      <c r="O34" s="17">
        <v>0</v>
      </c>
      <c r="P34" s="16" t="s">
        <v>4257</v>
      </c>
      <c r="Q34" s="20">
        <v>1.0370440000000001</v>
      </c>
      <c r="R34" s="16" t="s">
        <v>5672</v>
      </c>
      <c r="S34" s="17">
        <v>0</v>
      </c>
      <c r="T34" s="16" t="s">
        <v>4259</v>
      </c>
      <c r="U34" s="20">
        <v>1.064449</v>
      </c>
      <c r="V34" s="16" t="s">
        <v>5673</v>
      </c>
      <c r="W34" s="17">
        <v>0</v>
      </c>
      <c r="X34" s="16" t="s">
        <v>4261</v>
      </c>
      <c r="Y34" s="20">
        <v>1.124071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0.9975058</v>
      </c>
      <c r="N35" s="16" t="s">
        <v>5671</v>
      </c>
      <c r="O35" s="17">
        <v>0</v>
      </c>
      <c r="P35" s="16" t="s">
        <v>4257</v>
      </c>
      <c r="Q35" s="20">
        <v>1.0370440000000001</v>
      </c>
      <c r="R35" s="16" t="s">
        <v>5672</v>
      </c>
      <c r="S35" s="17">
        <v>0</v>
      </c>
      <c r="T35" s="16" t="s">
        <v>4259</v>
      </c>
      <c r="U35" s="20">
        <v>1.064449</v>
      </c>
      <c r="V35" s="16" t="s">
        <v>5673</v>
      </c>
      <c r="W35" s="17">
        <v>0</v>
      </c>
      <c r="X35" s="16" t="s">
        <v>4261</v>
      </c>
      <c r="Y35" s="20">
        <v>1.124071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0.9975058</v>
      </c>
      <c r="N36" s="16" t="s">
        <v>5671</v>
      </c>
      <c r="O36" s="17">
        <v>0</v>
      </c>
      <c r="P36" s="16" t="s">
        <v>4257</v>
      </c>
      <c r="Q36" s="20">
        <v>1.0370440000000001</v>
      </c>
      <c r="R36" s="16" t="s">
        <v>5672</v>
      </c>
      <c r="S36" s="17">
        <v>0</v>
      </c>
      <c r="T36" s="16" t="s">
        <v>4259</v>
      </c>
      <c r="U36" s="20">
        <v>1.064449</v>
      </c>
      <c r="V36" s="16" t="s">
        <v>5673</v>
      </c>
      <c r="W36" s="17">
        <v>0</v>
      </c>
      <c r="X36" s="16" t="s">
        <v>4261</v>
      </c>
      <c r="Y36" s="20">
        <v>1.124071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0.9975058</v>
      </c>
      <c r="N37" s="16" t="s">
        <v>5671</v>
      </c>
      <c r="O37" s="17">
        <v>0</v>
      </c>
      <c r="P37" s="16" t="s">
        <v>4257</v>
      </c>
      <c r="Q37" s="20">
        <v>1.0370440000000001</v>
      </c>
      <c r="R37" s="16" t="s">
        <v>5672</v>
      </c>
      <c r="S37" s="17">
        <v>0</v>
      </c>
      <c r="T37" s="16" t="s">
        <v>4259</v>
      </c>
      <c r="U37" s="20">
        <v>1.064449</v>
      </c>
      <c r="V37" s="16" t="s">
        <v>5673</v>
      </c>
      <c r="W37" s="17">
        <v>0</v>
      </c>
      <c r="X37" s="16" t="s">
        <v>4261</v>
      </c>
      <c r="Y37" s="20">
        <v>1.124071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0.9975058</v>
      </c>
      <c r="N38" s="16" t="s">
        <v>5671</v>
      </c>
      <c r="O38" s="17">
        <v>0</v>
      </c>
      <c r="P38" s="16" t="s">
        <v>4257</v>
      </c>
      <c r="Q38" s="20">
        <v>1.0370440000000001</v>
      </c>
      <c r="R38" s="16" t="s">
        <v>5672</v>
      </c>
      <c r="S38" s="17">
        <v>0</v>
      </c>
      <c r="T38" s="16" t="s">
        <v>4259</v>
      </c>
      <c r="U38" s="20">
        <v>1.064449</v>
      </c>
      <c r="V38" s="16" t="s">
        <v>5673</v>
      </c>
      <c r="W38" s="17">
        <v>0</v>
      </c>
      <c r="X38" s="16" t="s">
        <v>4261</v>
      </c>
      <c r="Y38" s="20">
        <v>1.124071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0.9975058</v>
      </c>
      <c r="N39" s="16" t="s">
        <v>5671</v>
      </c>
      <c r="O39" s="17">
        <v>0</v>
      </c>
      <c r="P39" s="16" t="s">
        <v>4257</v>
      </c>
      <c r="Q39" s="20">
        <v>1.0370440000000001</v>
      </c>
      <c r="R39" s="16" t="s">
        <v>5672</v>
      </c>
      <c r="S39" s="17">
        <v>0</v>
      </c>
      <c r="T39" s="16" t="s">
        <v>4259</v>
      </c>
      <c r="U39" s="20">
        <v>1.064449</v>
      </c>
      <c r="V39" s="16" t="s">
        <v>5673</v>
      </c>
      <c r="W39" s="17">
        <v>0</v>
      </c>
      <c r="X39" s="16" t="s">
        <v>4261</v>
      </c>
      <c r="Y39" s="20">
        <v>1.124071</v>
      </c>
      <c r="Z39" s="16" t="s">
        <v>5819</v>
      </c>
      <c r="AA39" s="17">
        <f>SUM(PRODUCT(A3L432C2,A3L432C3))/A3L432C1</f>
        <v>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0.9975058</v>
      </c>
      <c r="N40" s="16" t="s">
        <v>5671</v>
      </c>
      <c r="O40" s="17">
        <v>0</v>
      </c>
      <c r="P40" s="16" t="s">
        <v>4257</v>
      </c>
      <c r="Q40" s="20">
        <v>1.0370440000000001</v>
      </c>
      <c r="R40" s="16" t="s">
        <v>5672</v>
      </c>
      <c r="S40" s="17">
        <v>0</v>
      </c>
      <c r="T40" s="16" t="s">
        <v>4259</v>
      </c>
      <c r="U40" s="20">
        <v>1.064449</v>
      </c>
      <c r="V40" s="16" t="s">
        <v>5673</v>
      </c>
      <c r="W40" s="17">
        <v>0</v>
      </c>
      <c r="X40" s="16" t="s">
        <v>4261</v>
      </c>
      <c r="Y40" s="20">
        <v>1.124071</v>
      </c>
      <c r="Z40" s="16" t="s">
        <v>5820</v>
      </c>
      <c r="AA40" s="17">
        <f>SUM(PRODUCT(A3L433C2,A3L433C3))/A3L433C1</f>
        <v>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56</v>
      </c>
      <c r="H41" s="16" t="s">
        <v>4253</v>
      </c>
      <c r="I41" s="20">
        <v>1</v>
      </c>
      <c r="J41" s="16" t="s">
        <v>5670</v>
      </c>
      <c r="K41" s="17">
        <v>64</v>
      </c>
      <c r="L41" s="16" t="s">
        <v>4255</v>
      </c>
      <c r="M41" s="20">
        <v>0.9975058</v>
      </c>
      <c r="N41" s="16" t="s">
        <v>5671</v>
      </c>
      <c r="O41" s="17">
        <v>64</v>
      </c>
      <c r="P41" s="16" t="s">
        <v>4257</v>
      </c>
      <c r="Q41" s="20">
        <v>1.0370440000000001</v>
      </c>
      <c r="R41" s="16" t="s">
        <v>5672</v>
      </c>
      <c r="S41" s="17">
        <v>65</v>
      </c>
      <c r="T41" s="16" t="s">
        <v>4259</v>
      </c>
      <c r="U41" s="20">
        <v>1.064449</v>
      </c>
      <c r="V41" s="16" t="s">
        <v>5673</v>
      </c>
      <c r="W41" s="17">
        <v>23</v>
      </c>
      <c r="X41" s="16" t="s">
        <v>4261</v>
      </c>
      <c r="Y41" s="20">
        <v>1.124071</v>
      </c>
      <c r="Z41" s="16" t="s">
        <v>5821</v>
      </c>
      <c r="AA41" s="17">
        <f>SUM(PRODUCT(A3L434C2,A3L434C3))/A3L434C1</f>
        <v>56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0.9975058</v>
      </c>
      <c r="N42" s="16" t="s">
        <v>5671</v>
      </c>
      <c r="O42" s="17">
        <v>0</v>
      </c>
      <c r="P42" s="16" t="s">
        <v>4257</v>
      </c>
      <c r="Q42" s="20">
        <v>1.0370440000000001</v>
      </c>
      <c r="R42" s="16" t="s">
        <v>5672</v>
      </c>
      <c r="S42" s="17">
        <v>0</v>
      </c>
      <c r="T42" s="16" t="s">
        <v>4259</v>
      </c>
      <c r="U42" s="20">
        <v>1.064449</v>
      </c>
      <c r="V42" s="16" t="s">
        <v>5673</v>
      </c>
      <c r="W42" s="17">
        <v>0</v>
      </c>
      <c r="X42" s="16" t="s">
        <v>4261</v>
      </c>
      <c r="Y42" s="20">
        <v>1.124071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291</v>
      </c>
      <c r="H43" s="16" t="s">
        <v>4253</v>
      </c>
      <c r="I43" s="20">
        <v>1</v>
      </c>
      <c r="J43" s="16" t="s">
        <v>5670</v>
      </c>
      <c r="K43" s="17">
        <v>175</v>
      </c>
      <c r="L43" s="16" t="s">
        <v>4255</v>
      </c>
      <c r="M43" s="20">
        <v>0.9975058</v>
      </c>
      <c r="N43" s="16" t="s">
        <v>5671</v>
      </c>
      <c r="O43" s="17">
        <v>116</v>
      </c>
      <c r="P43" s="16" t="s">
        <v>4257</v>
      </c>
      <c r="Q43" s="20">
        <v>1.0370440000000001</v>
      </c>
      <c r="R43" s="16" t="s">
        <v>5672</v>
      </c>
      <c r="S43" s="17">
        <v>118</v>
      </c>
      <c r="T43" s="16" t="s">
        <v>4259</v>
      </c>
      <c r="U43" s="20">
        <v>1.064449</v>
      </c>
      <c r="V43" s="16" t="s">
        <v>5673</v>
      </c>
      <c r="W43" s="17">
        <v>46</v>
      </c>
      <c r="X43" s="16" t="s">
        <v>4261</v>
      </c>
      <c r="Y43" s="20">
        <v>1.124071</v>
      </c>
      <c r="Z43" s="16" t="s">
        <v>5823</v>
      </c>
      <c r="AA43" s="17">
        <f>SUM(PRODUCT(A3L436C2,A3L436C3))/A3L436C1</f>
        <v>291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30711</v>
      </c>
      <c r="H44" s="16" t="s">
        <v>4253</v>
      </c>
      <c r="I44" s="20">
        <v>1</v>
      </c>
      <c r="J44" s="16" t="s">
        <v>5670</v>
      </c>
      <c r="K44" s="17">
        <v>34696</v>
      </c>
      <c r="L44" s="16" t="s">
        <v>4255</v>
      </c>
      <c r="M44" s="20">
        <v>0.9975058</v>
      </c>
      <c r="N44" s="16" t="s">
        <v>5671</v>
      </c>
      <c r="O44" s="17">
        <v>27875</v>
      </c>
      <c r="P44" s="16" t="s">
        <v>4257</v>
      </c>
      <c r="Q44" s="20">
        <v>1.0370440000000001</v>
      </c>
      <c r="R44" s="16" t="s">
        <v>5672</v>
      </c>
      <c r="S44" s="17">
        <v>21898</v>
      </c>
      <c r="T44" s="16" t="s">
        <v>4259</v>
      </c>
      <c r="U44" s="20">
        <v>1.064449</v>
      </c>
      <c r="V44" s="16" t="s">
        <v>5673</v>
      </c>
      <c r="W44" s="17">
        <v>23576</v>
      </c>
      <c r="X44" s="16" t="s">
        <v>4261</v>
      </c>
      <c r="Y44" s="20">
        <v>1.124071</v>
      </c>
      <c r="Z44" s="16" t="s">
        <v>5824</v>
      </c>
      <c r="AA44" s="17">
        <f>SUM(PRODUCT(A3L437C2,A3L437C3))/A3L437C1</f>
        <v>30711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4137</v>
      </c>
      <c r="H45" s="16" t="s">
        <v>4253</v>
      </c>
      <c r="I45" s="20">
        <v>1</v>
      </c>
      <c r="J45" s="16" t="s">
        <v>5670</v>
      </c>
      <c r="K45" s="17">
        <v>4038</v>
      </c>
      <c r="L45" s="16" t="s">
        <v>4255</v>
      </c>
      <c r="M45" s="20">
        <v>0.9975058</v>
      </c>
      <c r="N45" s="16" t="s">
        <v>5671</v>
      </c>
      <c r="O45" s="17">
        <v>3941</v>
      </c>
      <c r="P45" s="16" t="s">
        <v>4257</v>
      </c>
      <c r="Q45" s="20">
        <v>1.0370440000000001</v>
      </c>
      <c r="R45" s="16" t="s">
        <v>5672</v>
      </c>
      <c r="S45" s="17">
        <v>4444</v>
      </c>
      <c r="T45" s="16" t="s">
        <v>4259</v>
      </c>
      <c r="U45" s="20">
        <v>1.064449</v>
      </c>
      <c r="V45" s="16" t="s">
        <v>5673</v>
      </c>
      <c r="W45" s="17">
        <v>4572</v>
      </c>
      <c r="X45" s="16" t="s">
        <v>4261</v>
      </c>
      <c r="Y45" s="20">
        <v>1.124071</v>
      </c>
      <c r="Z45" s="16" t="s">
        <v>5825</v>
      </c>
      <c r="AA45" s="17">
        <f>SUM(PRODUCT(A3L438C2,A3L438C3))/A3L438C1</f>
        <v>4137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1685</v>
      </c>
      <c r="H46" s="16" t="s">
        <v>4253</v>
      </c>
      <c r="I46" s="20">
        <v>1</v>
      </c>
      <c r="J46" s="16" t="s">
        <v>5670</v>
      </c>
      <c r="K46" s="17">
        <v>1730</v>
      </c>
      <c r="L46" s="16" t="s">
        <v>4255</v>
      </c>
      <c r="M46" s="20">
        <v>0.9975058</v>
      </c>
      <c r="N46" s="16" t="s">
        <v>5671</v>
      </c>
      <c r="O46" s="17">
        <v>1728</v>
      </c>
      <c r="P46" s="16" t="s">
        <v>4257</v>
      </c>
      <c r="Q46" s="20">
        <v>1.0370440000000001</v>
      </c>
      <c r="R46" s="16" t="s">
        <v>5672</v>
      </c>
      <c r="S46" s="17">
        <v>1907</v>
      </c>
      <c r="T46" s="16" t="s">
        <v>4259</v>
      </c>
      <c r="U46" s="20">
        <v>1.064449</v>
      </c>
      <c r="V46" s="16" t="s">
        <v>5673</v>
      </c>
      <c r="W46" s="17">
        <v>2014</v>
      </c>
      <c r="X46" s="16" t="s">
        <v>4261</v>
      </c>
      <c r="Y46" s="20">
        <v>1.124071</v>
      </c>
      <c r="Z46" s="16" t="s">
        <v>5826</v>
      </c>
      <c r="AA46" s="17">
        <f>SUM(PRODUCT(A3L439C2,A3L439C3))/A3L439C1</f>
        <v>1685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906</v>
      </c>
      <c r="H47" s="16" t="s">
        <v>4253</v>
      </c>
      <c r="I47" s="20">
        <v>1</v>
      </c>
      <c r="J47" s="16" t="s">
        <v>5670</v>
      </c>
      <c r="K47" s="17">
        <v>787</v>
      </c>
      <c r="L47" s="16" t="s">
        <v>4255</v>
      </c>
      <c r="M47" s="20">
        <v>0.9975058</v>
      </c>
      <c r="N47" s="16" t="s">
        <v>5671</v>
      </c>
      <c r="O47" s="17">
        <v>658</v>
      </c>
      <c r="P47" s="16" t="s">
        <v>4257</v>
      </c>
      <c r="Q47" s="20">
        <v>1.0370440000000001</v>
      </c>
      <c r="R47" s="16" t="s">
        <v>5672</v>
      </c>
      <c r="S47" s="17">
        <v>700</v>
      </c>
      <c r="T47" s="16" t="s">
        <v>4259</v>
      </c>
      <c r="U47" s="20">
        <v>1.064449</v>
      </c>
      <c r="V47" s="16" t="s">
        <v>5673</v>
      </c>
      <c r="W47" s="17">
        <v>659</v>
      </c>
      <c r="X47" s="16" t="s">
        <v>4261</v>
      </c>
      <c r="Y47" s="20">
        <v>1.124071</v>
      </c>
      <c r="Z47" s="16" t="s">
        <v>5827</v>
      </c>
      <c r="AA47" s="17">
        <f>SUM(PRODUCT(A3L440C2,A3L440C3))/A3L440C1</f>
        <v>906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39504</v>
      </c>
      <c r="H48" s="16" t="s">
        <v>4253</v>
      </c>
      <c r="I48" s="20">
        <v>1</v>
      </c>
      <c r="J48" s="16" t="s">
        <v>5670</v>
      </c>
      <c r="K48" s="17">
        <v>31456</v>
      </c>
      <c r="L48" s="16" t="s">
        <v>4255</v>
      </c>
      <c r="M48" s="20">
        <v>0.9975058</v>
      </c>
      <c r="N48" s="16" t="s">
        <v>5671</v>
      </c>
      <c r="O48" s="17">
        <v>29385</v>
      </c>
      <c r="P48" s="16" t="s">
        <v>4257</v>
      </c>
      <c r="Q48" s="20">
        <v>1.0370440000000001</v>
      </c>
      <c r="R48" s="16" t="s">
        <v>5672</v>
      </c>
      <c r="S48" s="17">
        <v>29710</v>
      </c>
      <c r="T48" s="16" t="s">
        <v>4259</v>
      </c>
      <c r="U48" s="20">
        <v>1.064449</v>
      </c>
      <c r="V48" s="16" t="s">
        <v>5673</v>
      </c>
      <c r="W48" s="17">
        <v>28425</v>
      </c>
      <c r="X48" s="16" t="s">
        <v>4261</v>
      </c>
      <c r="Y48" s="20">
        <v>1.124071</v>
      </c>
      <c r="Z48" s="16" t="s">
        <v>5828</v>
      </c>
      <c r="AA48" s="17">
        <f>SUM(PRODUCT(A3L441C2,A3L441C3))/A3L441C1</f>
        <v>39504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70562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66391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57440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51791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52070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70562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324278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296792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309444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321259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336354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324278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2818F-DDF4-42B0-805F-01CBD5253FEA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113836</v>
      </c>
      <c r="F8" s="16" t="s">
        <v>5669</v>
      </c>
      <c r="G8" s="17">
        <v>0</v>
      </c>
      <c r="H8" s="16" t="s">
        <v>5855</v>
      </c>
      <c r="I8" s="17">
        <f>A3L501C1+A3L501C2</f>
        <v>113836</v>
      </c>
      <c r="J8" s="16" t="s">
        <v>5669</v>
      </c>
      <c r="K8" s="17">
        <v>44176</v>
      </c>
      <c r="L8" s="16" t="s">
        <v>5669</v>
      </c>
      <c r="M8" s="17">
        <v>0</v>
      </c>
      <c r="N8" s="16" t="s">
        <v>5856</v>
      </c>
      <c r="O8" s="17">
        <f>A3L501C4+A3L501C5</f>
        <v>44176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4895979</v>
      </c>
      <c r="F9" s="16" t="s">
        <v>5669</v>
      </c>
      <c r="G9" s="17">
        <v>0</v>
      </c>
      <c r="H9" s="16" t="s">
        <v>5857</v>
      </c>
      <c r="I9" s="17">
        <f>A3L502C1+A3L502C2</f>
        <v>4895979</v>
      </c>
      <c r="J9" s="16" t="s">
        <v>5669</v>
      </c>
      <c r="K9" s="17">
        <v>1755076</v>
      </c>
      <c r="L9" s="16" t="s">
        <v>5669</v>
      </c>
      <c r="M9" s="17">
        <v>0</v>
      </c>
      <c r="N9" s="16" t="s">
        <v>5858</v>
      </c>
      <c r="O9" s="17">
        <f>A3L502C4+A3L502C5</f>
        <v>1755076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4895979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4895979</v>
      </c>
      <c r="J12" s="16" t="s">
        <v>5866</v>
      </c>
      <c r="K12" s="17">
        <f>(A3L502C4+A3L504C4)</f>
        <v>1755076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1755076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113836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113836</v>
      </c>
      <c r="J13" s="16" t="s">
        <v>5872</v>
      </c>
      <c r="K13" s="17">
        <f>(A3L501C4+A3L503C4)</f>
        <v>44176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44176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5009815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5009815</v>
      </c>
      <c r="J14" s="16" t="s">
        <v>5878</v>
      </c>
      <c r="K14" s="17">
        <f>(A3L505C4+A3L506C4)</f>
        <v>1799252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1799252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73</v>
      </c>
      <c r="F16" s="16" t="s">
        <v>5669</v>
      </c>
      <c r="G16" s="17">
        <v>0</v>
      </c>
      <c r="H16" s="16" t="s">
        <v>5883</v>
      </c>
      <c r="I16" s="17">
        <f>A3L509C1+A3L509C2</f>
        <v>73</v>
      </c>
      <c r="J16" s="16" t="s">
        <v>5669</v>
      </c>
      <c r="K16" s="17">
        <v>9</v>
      </c>
      <c r="L16" s="16" t="s">
        <v>5669</v>
      </c>
      <c r="M16" s="17">
        <v>0</v>
      </c>
      <c r="N16" s="16" t="s">
        <v>5884</v>
      </c>
      <c r="O16" s="17">
        <f>A3L509C4+A3L509C5</f>
        <v>9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119257</v>
      </c>
      <c r="F17" s="16" t="s">
        <v>5669</v>
      </c>
      <c r="G17" s="17">
        <v>0</v>
      </c>
      <c r="H17" s="16" t="s">
        <v>5885</v>
      </c>
      <c r="I17" s="17">
        <f>A3L510C1+A3L510C2</f>
        <v>119257</v>
      </c>
      <c r="J17" s="16" t="s">
        <v>5669</v>
      </c>
      <c r="K17" s="17">
        <v>52381</v>
      </c>
      <c r="L17" s="16" t="s">
        <v>5669</v>
      </c>
      <c r="M17" s="17">
        <v>0</v>
      </c>
      <c r="N17" s="16" t="s">
        <v>5886</v>
      </c>
      <c r="O17" s="17">
        <f>A3L510C4+A3L510C5</f>
        <v>52381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826289</v>
      </c>
      <c r="F18" s="16" t="s">
        <v>5669</v>
      </c>
      <c r="G18" s="17">
        <v>0</v>
      </c>
      <c r="H18" s="16" t="s">
        <v>5887</v>
      </c>
      <c r="I18" s="17">
        <f>A3L511C1+A3L511C2</f>
        <v>826289</v>
      </c>
      <c r="J18" s="16" t="s">
        <v>5669</v>
      </c>
      <c r="K18" s="17">
        <v>203450</v>
      </c>
      <c r="L18" s="16" t="s">
        <v>5669</v>
      </c>
      <c r="M18" s="17">
        <v>0</v>
      </c>
      <c r="N18" s="16" t="s">
        <v>5888</v>
      </c>
      <c r="O18" s="17">
        <f>A3L511C4+A3L511C5</f>
        <v>203450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238007</v>
      </c>
      <c r="F19" s="16" t="s">
        <v>5669</v>
      </c>
      <c r="G19" s="17">
        <v>0</v>
      </c>
      <c r="H19" s="16" t="s">
        <v>5889</v>
      </c>
      <c r="I19" s="17">
        <f>A3L512C1+A3L512C2</f>
        <v>238007</v>
      </c>
      <c r="J19" s="16" t="s">
        <v>5669</v>
      </c>
      <c r="K19" s="17">
        <v>11618</v>
      </c>
      <c r="L19" s="16" t="s">
        <v>5669</v>
      </c>
      <c r="M19" s="17">
        <v>0</v>
      </c>
      <c r="N19" s="16" t="s">
        <v>5890</v>
      </c>
      <c r="O19" s="17">
        <f>A3L512C4+A3L512C5</f>
        <v>11618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340844</v>
      </c>
      <c r="F20" s="16" t="s">
        <v>5669</v>
      </c>
      <c r="G20" s="17">
        <v>0</v>
      </c>
      <c r="H20" s="16" t="s">
        <v>5891</v>
      </c>
      <c r="I20" s="17">
        <f>A3L513C1+A3L513C2</f>
        <v>340844</v>
      </c>
      <c r="J20" s="16" t="s">
        <v>5669</v>
      </c>
      <c r="K20" s="17">
        <v>58991</v>
      </c>
      <c r="L20" s="16" t="s">
        <v>5669</v>
      </c>
      <c r="M20" s="17">
        <v>0</v>
      </c>
      <c r="N20" s="16" t="s">
        <v>5892</v>
      </c>
      <c r="O20" s="17">
        <f>A3L513C4+A3L513C5</f>
        <v>58991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202566</v>
      </c>
      <c r="F21" s="16" t="s">
        <v>5669</v>
      </c>
      <c r="G21" s="17">
        <v>0</v>
      </c>
      <c r="H21" s="16" t="s">
        <v>5893</v>
      </c>
      <c r="I21" s="17">
        <f>A3L514C1+A3L514C2</f>
        <v>202566</v>
      </c>
      <c r="J21" s="16" t="s">
        <v>5669</v>
      </c>
      <c r="K21" s="17">
        <v>39500</v>
      </c>
      <c r="L21" s="16" t="s">
        <v>5669</v>
      </c>
      <c r="M21" s="17">
        <v>0</v>
      </c>
      <c r="N21" s="16" t="s">
        <v>5894</v>
      </c>
      <c r="O21" s="17">
        <f>A3L514C4+A3L514C5</f>
        <v>39500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248721</v>
      </c>
      <c r="F22" s="16" t="s">
        <v>5669</v>
      </c>
      <c r="G22" s="17">
        <v>0</v>
      </c>
      <c r="H22" s="16" t="s">
        <v>5895</v>
      </c>
      <c r="I22" s="17">
        <f>A3L515C1+A3L515C2</f>
        <v>248721</v>
      </c>
      <c r="J22" s="16" t="s">
        <v>5669</v>
      </c>
      <c r="K22" s="17">
        <v>21536</v>
      </c>
      <c r="L22" s="16" t="s">
        <v>5669</v>
      </c>
      <c r="M22" s="17">
        <v>0</v>
      </c>
      <c r="N22" s="16" t="s">
        <v>5896</v>
      </c>
      <c r="O22" s="17">
        <f>A3L515C4+A3L515C5</f>
        <v>21536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872</v>
      </c>
      <c r="F23" s="16" t="s">
        <v>5669</v>
      </c>
      <c r="G23" s="17">
        <v>0</v>
      </c>
      <c r="H23" s="16" t="s">
        <v>5897</v>
      </c>
      <c r="I23" s="17">
        <f>A3L516C1+A3L516C2</f>
        <v>872</v>
      </c>
      <c r="J23" s="16" t="s">
        <v>5669</v>
      </c>
      <c r="K23" s="17">
        <v>265</v>
      </c>
      <c r="L23" s="16" t="s">
        <v>5669</v>
      </c>
      <c r="M23" s="17">
        <v>0</v>
      </c>
      <c r="N23" s="16" t="s">
        <v>5898</v>
      </c>
      <c r="O23" s="17">
        <f>A3L516C4+A3L516C5</f>
        <v>265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81</v>
      </c>
      <c r="F24" s="16" t="s">
        <v>5669</v>
      </c>
      <c r="G24" s="17">
        <v>0</v>
      </c>
      <c r="H24" s="16" t="s">
        <v>5899</v>
      </c>
      <c r="I24" s="17">
        <f>A3L517C1+A3L517C2</f>
        <v>81</v>
      </c>
      <c r="J24" s="16" t="s">
        <v>5669</v>
      </c>
      <c r="K24" s="17">
        <v>-986</v>
      </c>
      <c r="L24" s="16" t="s">
        <v>5669</v>
      </c>
      <c r="M24" s="17">
        <v>0</v>
      </c>
      <c r="N24" s="16" t="s">
        <v>5900</v>
      </c>
      <c r="O24" s="17">
        <f>A3L517C4+A3L517C5</f>
        <v>-986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0</v>
      </c>
      <c r="F26" s="16" t="s">
        <v>5669</v>
      </c>
      <c r="G26" s="17">
        <v>0</v>
      </c>
      <c r="H26" s="16" t="s">
        <v>5903</v>
      </c>
      <c r="I26" s="17">
        <f>A3L519C1+A3L519C2</f>
        <v>0</v>
      </c>
      <c r="J26" s="16" t="s">
        <v>5669</v>
      </c>
      <c r="K26" s="17">
        <v>0</v>
      </c>
      <c r="L26" s="16" t="s">
        <v>5669</v>
      </c>
      <c r="M26" s="17">
        <v>0</v>
      </c>
      <c r="N26" s="16" t="s">
        <v>5904</v>
      </c>
      <c r="O26" s="17">
        <f>A3L519C4+A3L519C5</f>
        <v>0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-19</v>
      </c>
      <c r="L27" s="16" t="s">
        <v>5669</v>
      </c>
      <c r="M27" s="17">
        <v>0</v>
      </c>
      <c r="N27" s="16" t="s">
        <v>5906</v>
      </c>
      <c r="O27" s="17">
        <f>A3L520C4+A3L520C5</f>
        <v>-19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30448</v>
      </c>
      <c r="F28" s="16" t="s">
        <v>5669</v>
      </c>
      <c r="G28" s="17">
        <v>0</v>
      </c>
      <c r="H28" s="16" t="s">
        <v>5907</v>
      </c>
      <c r="I28" s="17">
        <f>A3L521C1+A3L521C2</f>
        <v>30448</v>
      </c>
      <c r="J28" s="16" t="s">
        <v>5669</v>
      </c>
      <c r="K28" s="17">
        <v>-14190</v>
      </c>
      <c r="L28" s="16" t="s">
        <v>5669</v>
      </c>
      <c r="M28" s="17">
        <v>0</v>
      </c>
      <c r="N28" s="16" t="s">
        <v>5908</v>
      </c>
      <c r="O28" s="17">
        <f>A3L521C4+A3L521C5</f>
        <v>-14190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770</v>
      </c>
      <c r="F29" s="16" t="s">
        <v>5669</v>
      </c>
      <c r="G29" s="17">
        <v>0</v>
      </c>
      <c r="H29" s="16" t="s">
        <v>5909</v>
      </c>
      <c r="I29" s="17">
        <f>A3L522C1+A3L522C2</f>
        <v>770</v>
      </c>
      <c r="J29" s="16" t="s">
        <v>5669</v>
      </c>
      <c r="K29" s="17">
        <v>-4997</v>
      </c>
      <c r="L29" s="16" t="s">
        <v>5669</v>
      </c>
      <c r="M29" s="17">
        <v>0</v>
      </c>
      <c r="N29" s="16" t="s">
        <v>5910</v>
      </c>
      <c r="O29" s="17">
        <f>A3L522C4+A3L522C5</f>
        <v>-4997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265</v>
      </c>
      <c r="F30" s="16" t="s">
        <v>5669</v>
      </c>
      <c r="G30" s="17">
        <v>0</v>
      </c>
      <c r="H30" s="16" t="s">
        <v>5911</v>
      </c>
      <c r="I30" s="17">
        <f>A3L523C1+A3L523C2</f>
        <v>265</v>
      </c>
      <c r="J30" s="16" t="s">
        <v>5669</v>
      </c>
      <c r="K30" s="17">
        <v>-847</v>
      </c>
      <c r="L30" s="16" t="s">
        <v>5669</v>
      </c>
      <c r="M30" s="17">
        <v>0</v>
      </c>
      <c r="N30" s="16" t="s">
        <v>5912</v>
      </c>
      <c r="O30" s="17">
        <f>A3L523C4+A3L523C5</f>
        <v>-847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547294</v>
      </c>
      <c r="F31" s="16" t="s">
        <v>5669</v>
      </c>
      <c r="G31" s="17">
        <v>0</v>
      </c>
      <c r="H31" s="16" t="s">
        <v>5913</v>
      </c>
      <c r="I31" s="17">
        <f>A3L524C1+A3L524C2</f>
        <v>547294</v>
      </c>
      <c r="J31" s="16" t="s">
        <v>5669</v>
      </c>
      <c r="K31" s="17">
        <v>175233</v>
      </c>
      <c r="L31" s="16" t="s">
        <v>5669</v>
      </c>
      <c r="M31" s="17">
        <v>0</v>
      </c>
      <c r="N31" s="16" t="s">
        <v>5914</v>
      </c>
      <c r="O31" s="17">
        <f>A3L524C4+A3L524C5</f>
        <v>175233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2555487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2555487</v>
      </c>
      <c r="J33" s="16" t="s">
        <v>5920</v>
      </c>
      <c r="K33" s="17">
        <f>SUM(A3L508C4:A3L525C4)</f>
        <v>541944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541944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1062</v>
      </c>
      <c r="F41" s="16" t="s">
        <v>5669</v>
      </c>
      <c r="G41" s="17">
        <v>0</v>
      </c>
      <c r="H41" s="16" t="s">
        <v>5937</v>
      </c>
      <c r="I41" s="17">
        <f>A3L534C1+A3L534C2</f>
        <v>1062</v>
      </c>
      <c r="J41" s="16" t="s">
        <v>5669</v>
      </c>
      <c r="K41" s="17">
        <v>579</v>
      </c>
      <c r="L41" s="16" t="s">
        <v>5669</v>
      </c>
      <c r="M41" s="17">
        <v>0</v>
      </c>
      <c r="N41" s="16" t="s">
        <v>5938</v>
      </c>
      <c r="O41" s="17">
        <f>A3L534C4+A3L534C5</f>
        <v>579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6887</v>
      </c>
      <c r="F43" s="16" t="s">
        <v>5669</v>
      </c>
      <c r="G43" s="17">
        <v>0</v>
      </c>
      <c r="H43" s="16" t="s">
        <v>5941</v>
      </c>
      <c r="I43" s="17">
        <f>A3L536C1+A3L536C2</f>
        <v>6887</v>
      </c>
      <c r="J43" s="16" t="s">
        <v>5669</v>
      </c>
      <c r="K43" s="17">
        <v>3351</v>
      </c>
      <c r="L43" s="16" t="s">
        <v>5669</v>
      </c>
      <c r="M43" s="17">
        <v>0</v>
      </c>
      <c r="N43" s="16" t="s">
        <v>5942</v>
      </c>
      <c r="O43" s="17">
        <f>A3L536C4+A3L536C5</f>
        <v>3351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276226</v>
      </c>
      <c r="F44" s="16" t="s">
        <v>5669</v>
      </c>
      <c r="G44" s="17">
        <v>0</v>
      </c>
      <c r="H44" s="16" t="s">
        <v>5943</v>
      </c>
      <c r="I44" s="17">
        <f>A3L537C1+A3L537C2</f>
        <v>276226</v>
      </c>
      <c r="J44" s="16" t="s">
        <v>5669</v>
      </c>
      <c r="K44" s="17">
        <v>160782</v>
      </c>
      <c r="L44" s="16" t="s">
        <v>5669</v>
      </c>
      <c r="M44" s="17">
        <v>0</v>
      </c>
      <c r="N44" s="16" t="s">
        <v>5944</v>
      </c>
      <c r="O44" s="17">
        <f>A3L537C4+A3L537C5</f>
        <v>160782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109302</v>
      </c>
      <c r="F45" s="16" t="s">
        <v>5669</v>
      </c>
      <c r="G45" s="17">
        <v>0</v>
      </c>
      <c r="H45" s="16" t="s">
        <v>5945</v>
      </c>
      <c r="I45" s="17">
        <f>A3L538C1+A3L538C2</f>
        <v>109302</v>
      </c>
      <c r="J45" s="16" t="s">
        <v>5669</v>
      </c>
      <c r="K45" s="17">
        <v>53446</v>
      </c>
      <c r="L45" s="16" t="s">
        <v>5669</v>
      </c>
      <c r="M45" s="17">
        <v>0</v>
      </c>
      <c r="N45" s="16" t="s">
        <v>5946</v>
      </c>
      <c r="O45" s="17">
        <f>A3L538C4+A3L538C5</f>
        <v>53446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44519</v>
      </c>
      <c r="F46" s="16" t="s">
        <v>5669</v>
      </c>
      <c r="G46" s="17">
        <v>0</v>
      </c>
      <c r="H46" s="16" t="s">
        <v>5947</v>
      </c>
      <c r="I46" s="17">
        <f>A3L539C1+A3L539C2</f>
        <v>44519</v>
      </c>
      <c r="J46" s="16" t="s">
        <v>5669</v>
      </c>
      <c r="K46" s="17">
        <v>21768</v>
      </c>
      <c r="L46" s="16" t="s">
        <v>5669</v>
      </c>
      <c r="M46" s="17">
        <v>0</v>
      </c>
      <c r="N46" s="16" t="s">
        <v>5948</v>
      </c>
      <c r="O46" s="17">
        <f>A3L539C4+A3L539C5</f>
        <v>21768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23937</v>
      </c>
      <c r="F47" s="16" t="s">
        <v>5669</v>
      </c>
      <c r="G47" s="17">
        <v>0</v>
      </c>
      <c r="H47" s="16" t="s">
        <v>5949</v>
      </c>
      <c r="I47" s="17">
        <f>A3L540C1+A3L540C2</f>
        <v>23937</v>
      </c>
      <c r="J47" s="16" t="s">
        <v>5669</v>
      </c>
      <c r="K47" s="17">
        <v>11704</v>
      </c>
      <c r="L47" s="16" t="s">
        <v>5669</v>
      </c>
      <c r="M47" s="17">
        <v>0</v>
      </c>
      <c r="N47" s="16" t="s">
        <v>5950</v>
      </c>
      <c r="O47" s="17">
        <f>A3L540C4+A3L540C5</f>
        <v>11704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614268</v>
      </c>
      <c r="F48" s="16" t="s">
        <v>5669</v>
      </c>
      <c r="G48" s="17">
        <v>0</v>
      </c>
      <c r="H48" s="16" t="s">
        <v>5951</v>
      </c>
      <c r="I48" s="17">
        <f>A3L541C1+A3L541C2</f>
        <v>614268</v>
      </c>
      <c r="J48" s="16" t="s">
        <v>5669</v>
      </c>
      <c r="K48" s="17">
        <v>180153</v>
      </c>
      <c r="L48" s="16" t="s">
        <v>5669</v>
      </c>
      <c r="M48" s="17">
        <v>0</v>
      </c>
      <c r="N48" s="16" t="s">
        <v>5952</v>
      </c>
      <c r="O48" s="17">
        <f>A3L541C4+A3L541C5</f>
        <v>180153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898443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898443</v>
      </c>
      <c r="J49" s="16" t="s">
        <v>5956</v>
      </c>
      <c r="K49" s="17">
        <f>SUM(A3L527C4:A3L537C4)+A3L541C4</f>
        <v>344865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344865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120E80-F961-4C1B-81FF-0C2136BE071E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-12</v>
      </c>
      <c r="H8" s="16" t="s">
        <v>4253</v>
      </c>
      <c r="I8" s="20">
        <v>1</v>
      </c>
      <c r="J8" s="16" t="s">
        <v>5670</v>
      </c>
      <c r="K8" s="17">
        <v>-52</v>
      </c>
      <c r="L8" s="16" t="s">
        <v>4255</v>
      </c>
      <c r="M8" s="20">
        <v>0.9077788</v>
      </c>
      <c r="N8" s="16" t="s">
        <v>5671</v>
      </c>
      <c r="O8" s="17">
        <v>-61</v>
      </c>
      <c r="P8" s="16" t="s">
        <v>4257</v>
      </c>
      <c r="Q8" s="20">
        <v>0.90794900000000001</v>
      </c>
      <c r="R8" s="16" t="s">
        <v>5672</v>
      </c>
      <c r="S8" s="17">
        <v>23</v>
      </c>
      <c r="T8" s="16" t="s">
        <v>4259</v>
      </c>
      <c r="U8" s="20">
        <v>1.0140279999999999</v>
      </c>
      <c r="V8" s="16" t="s">
        <v>5673</v>
      </c>
      <c r="W8" s="17">
        <v>-61</v>
      </c>
      <c r="X8" s="16" t="s">
        <v>4261</v>
      </c>
      <c r="Y8" s="20">
        <v>1.0910120000000001</v>
      </c>
      <c r="Z8" s="16" t="s">
        <v>5967</v>
      </c>
      <c r="AA8" s="17">
        <f>SUM(PRODUCT(A3L601C2,A3L601C3))/A3L601C1</f>
        <v>-12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-500</v>
      </c>
      <c r="H9" s="16" t="s">
        <v>4253</v>
      </c>
      <c r="I9" s="20">
        <v>1</v>
      </c>
      <c r="J9" s="16" t="s">
        <v>5670</v>
      </c>
      <c r="K9" s="17">
        <v>-2102</v>
      </c>
      <c r="L9" s="16" t="s">
        <v>4255</v>
      </c>
      <c r="M9" s="20">
        <v>0.9077788</v>
      </c>
      <c r="N9" s="16" t="s">
        <v>5671</v>
      </c>
      <c r="O9" s="17">
        <v>-1830</v>
      </c>
      <c r="P9" s="16" t="s">
        <v>4257</v>
      </c>
      <c r="Q9" s="20">
        <v>0.90794900000000001</v>
      </c>
      <c r="R9" s="16" t="s">
        <v>5672</v>
      </c>
      <c r="S9" s="17">
        <v>646</v>
      </c>
      <c r="T9" s="16" t="s">
        <v>4259</v>
      </c>
      <c r="U9" s="20">
        <v>1.0140279999999999</v>
      </c>
      <c r="V9" s="16" t="s">
        <v>5673</v>
      </c>
      <c r="W9" s="17">
        <v>-1627</v>
      </c>
      <c r="X9" s="16" t="s">
        <v>4261</v>
      </c>
      <c r="Y9" s="20">
        <v>1.0910120000000001</v>
      </c>
      <c r="Z9" s="16" t="s">
        <v>5968</v>
      </c>
      <c r="AA9" s="17">
        <f>SUM(PRODUCT(A3L602C2,A3L602C3))/A3L602C1</f>
        <v>-500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-294</v>
      </c>
      <c r="P11" s="16" t="s">
        <v>4257</v>
      </c>
      <c r="Q11" s="20">
        <v>0.90794900000000001</v>
      </c>
      <c r="R11" s="16" t="s">
        <v>5672</v>
      </c>
      <c r="S11" s="17">
        <v>97</v>
      </c>
      <c r="T11" s="16" t="s">
        <v>4259</v>
      </c>
      <c r="U11" s="20">
        <v>1.0140279999999999</v>
      </c>
      <c r="V11" s="16" t="s">
        <v>5673</v>
      </c>
      <c r="W11" s="17">
        <v>-204</v>
      </c>
      <c r="X11" s="16" t="s">
        <v>4261</v>
      </c>
      <c r="Y11" s="20">
        <v>1.0910120000000001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-500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-2102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-2124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743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-1831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-500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-12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-52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-61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23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-61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-12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-512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-2154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-2185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766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-1892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-512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0</v>
      </c>
      <c r="L16" s="16" t="s">
        <v>4255</v>
      </c>
      <c r="M16" s="20">
        <v>0</v>
      </c>
      <c r="N16" s="16" t="s">
        <v>5671</v>
      </c>
      <c r="O16" s="17">
        <v>0</v>
      </c>
      <c r="P16" s="16" t="s">
        <v>4257</v>
      </c>
      <c r="Q16" s="20">
        <v>0</v>
      </c>
      <c r="R16" s="16" t="s">
        <v>5672</v>
      </c>
      <c r="S16" s="17">
        <v>1</v>
      </c>
      <c r="T16" s="16" t="s">
        <v>4259</v>
      </c>
      <c r="U16" s="20">
        <v>1.0140279999999999</v>
      </c>
      <c r="V16" s="16" t="s">
        <v>5673</v>
      </c>
      <c r="W16" s="17">
        <v>3</v>
      </c>
      <c r="X16" s="16" t="s">
        <v>4261</v>
      </c>
      <c r="Y16" s="20">
        <v>1.0910120000000001</v>
      </c>
      <c r="Z16" s="16" t="s">
        <v>5990</v>
      </c>
      <c r="AA16" s="17">
        <f>SUM(PRODUCT(A3L609C2,A3L609C3))/A3L609C1</f>
        <v>0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442</v>
      </c>
      <c r="H17" s="16" t="s">
        <v>4253</v>
      </c>
      <c r="I17" s="20">
        <v>1</v>
      </c>
      <c r="J17" s="16" t="s">
        <v>5670</v>
      </c>
      <c r="K17" s="17">
        <v>500</v>
      </c>
      <c r="L17" s="16" t="s">
        <v>4255</v>
      </c>
      <c r="M17" s="20">
        <v>0.9077788</v>
      </c>
      <c r="N17" s="16" t="s">
        <v>5671</v>
      </c>
      <c r="O17" s="17">
        <v>406</v>
      </c>
      <c r="P17" s="16" t="s">
        <v>4257</v>
      </c>
      <c r="Q17" s="20">
        <v>0.90794900000000001</v>
      </c>
      <c r="R17" s="16" t="s">
        <v>5672</v>
      </c>
      <c r="S17" s="17">
        <v>779</v>
      </c>
      <c r="T17" s="16" t="s">
        <v>4259</v>
      </c>
      <c r="U17" s="20">
        <v>1.0140279999999999</v>
      </c>
      <c r="V17" s="16" t="s">
        <v>5673</v>
      </c>
      <c r="W17" s="17">
        <v>1013</v>
      </c>
      <c r="X17" s="16" t="s">
        <v>4261</v>
      </c>
      <c r="Y17" s="20">
        <v>1.0910120000000001</v>
      </c>
      <c r="Z17" s="16" t="s">
        <v>5991</v>
      </c>
      <c r="AA17" s="17">
        <f>SUM(PRODUCT(A3L610C2,A3L610C3))/A3L610C1</f>
        <v>442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3066</v>
      </c>
      <c r="H18" s="16" t="s">
        <v>4253</v>
      </c>
      <c r="I18" s="20">
        <v>1</v>
      </c>
      <c r="J18" s="16" t="s">
        <v>5670</v>
      </c>
      <c r="K18" s="17">
        <v>3176</v>
      </c>
      <c r="L18" s="16" t="s">
        <v>4255</v>
      </c>
      <c r="M18" s="20">
        <v>0.9077788</v>
      </c>
      <c r="N18" s="16" t="s">
        <v>5671</v>
      </c>
      <c r="O18" s="17">
        <v>2780</v>
      </c>
      <c r="P18" s="16" t="s">
        <v>4257</v>
      </c>
      <c r="Q18" s="20">
        <v>0.90794900000000001</v>
      </c>
      <c r="R18" s="16" t="s">
        <v>5672</v>
      </c>
      <c r="S18" s="17">
        <v>4014</v>
      </c>
      <c r="T18" s="16" t="s">
        <v>4259</v>
      </c>
      <c r="U18" s="20">
        <v>1.0140279999999999</v>
      </c>
      <c r="V18" s="16" t="s">
        <v>5673</v>
      </c>
      <c r="W18" s="17">
        <v>4604</v>
      </c>
      <c r="X18" s="16" t="s">
        <v>4261</v>
      </c>
      <c r="Y18" s="20">
        <v>1.0910120000000001</v>
      </c>
      <c r="Z18" s="16" t="s">
        <v>5992</v>
      </c>
      <c r="AA18" s="17">
        <f>SUM(PRODUCT(A3L611C2,A3L611C3))/A3L611C1</f>
        <v>3066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883</v>
      </c>
      <c r="H19" s="16" t="s">
        <v>4253</v>
      </c>
      <c r="I19" s="20">
        <v>1</v>
      </c>
      <c r="J19" s="16" t="s">
        <v>5670</v>
      </c>
      <c r="K19" s="17">
        <v>982</v>
      </c>
      <c r="L19" s="16" t="s">
        <v>4255</v>
      </c>
      <c r="M19" s="20">
        <v>0.9077788</v>
      </c>
      <c r="N19" s="16" t="s">
        <v>5671</v>
      </c>
      <c r="O19" s="17">
        <v>956</v>
      </c>
      <c r="P19" s="16" t="s">
        <v>4257</v>
      </c>
      <c r="Q19" s="20">
        <v>0.90794900000000001</v>
      </c>
      <c r="R19" s="16" t="s">
        <v>5672</v>
      </c>
      <c r="S19" s="17">
        <v>1535</v>
      </c>
      <c r="T19" s="16" t="s">
        <v>4259</v>
      </c>
      <c r="U19" s="20">
        <v>1.0140279999999999</v>
      </c>
      <c r="V19" s="16" t="s">
        <v>5673</v>
      </c>
      <c r="W19" s="17">
        <v>1942</v>
      </c>
      <c r="X19" s="16" t="s">
        <v>4261</v>
      </c>
      <c r="Y19" s="20">
        <v>1.0910120000000001</v>
      </c>
      <c r="Z19" s="16" t="s">
        <v>5993</v>
      </c>
      <c r="AA19" s="17">
        <f>SUM(PRODUCT(A3L612C2,A3L612C3))/A3L612C1</f>
        <v>883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1265</v>
      </c>
      <c r="H20" s="16" t="s">
        <v>4253</v>
      </c>
      <c r="I20" s="20">
        <v>1</v>
      </c>
      <c r="J20" s="16" t="s">
        <v>5670</v>
      </c>
      <c r="K20" s="17">
        <v>1542</v>
      </c>
      <c r="L20" s="16" t="s">
        <v>4255</v>
      </c>
      <c r="M20" s="20">
        <v>0.9077788</v>
      </c>
      <c r="N20" s="16" t="s">
        <v>5671</v>
      </c>
      <c r="O20" s="17">
        <v>1437</v>
      </c>
      <c r="P20" s="16" t="s">
        <v>4257</v>
      </c>
      <c r="Q20" s="20">
        <v>0.90794900000000001</v>
      </c>
      <c r="R20" s="16" t="s">
        <v>5672</v>
      </c>
      <c r="S20" s="17">
        <v>2214</v>
      </c>
      <c r="T20" s="16" t="s">
        <v>4259</v>
      </c>
      <c r="U20" s="20">
        <v>1.0140279999999999</v>
      </c>
      <c r="V20" s="16" t="s">
        <v>5673</v>
      </c>
      <c r="W20" s="17">
        <v>2542</v>
      </c>
      <c r="X20" s="16" t="s">
        <v>4261</v>
      </c>
      <c r="Y20" s="20">
        <v>1.0910120000000001</v>
      </c>
      <c r="Z20" s="16" t="s">
        <v>5994</v>
      </c>
      <c r="AA20" s="17">
        <f>SUM(PRODUCT(A3L613C2,A3L613C3))/A3L613C1</f>
        <v>1265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752</v>
      </c>
      <c r="H21" s="16" t="s">
        <v>4253</v>
      </c>
      <c r="I21" s="20">
        <v>1</v>
      </c>
      <c r="J21" s="16" t="s">
        <v>5670</v>
      </c>
      <c r="K21" s="17">
        <v>844</v>
      </c>
      <c r="L21" s="16" t="s">
        <v>4255</v>
      </c>
      <c r="M21" s="20">
        <v>0.9077788</v>
      </c>
      <c r="N21" s="16" t="s">
        <v>5671</v>
      </c>
      <c r="O21" s="17">
        <v>793</v>
      </c>
      <c r="P21" s="16" t="s">
        <v>4257</v>
      </c>
      <c r="Q21" s="20">
        <v>0.90794900000000001</v>
      </c>
      <c r="R21" s="16" t="s">
        <v>5672</v>
      </c>
      <c r="S21" s="17">
        <v>1290</v>
      </c>
      <c r="T21" s="16" t="s">
        <v>4259</v>
      </c>
      <c r="U21" s="20">
        <v>1.0140279999999999</v>
      </c>
      <c r="V21" s="16" t="s">
        <v>5673</v>
      </c>
      <c r="W21" s="17">
        <v>1491</v>
      </c>
      <c r="X21" s="16" t="s">
        <v>4261</v>
      </c>
      <c r="Y21" s="20">
        <v>1.0910120000000001</v>
      </c>
      <c r="Z21" s="16" t="s">
        <v>5995</v>
      </c>
      <c r="AA21" s="17">
        <f>SUM(PRODUCT(A3L614C2,A3L614C3))/A3L614C1</f>
        <v>752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923</v>
      </c>
      <c r="H22" s="16" t="s">
        <v>4253</v>
      </c>
      <c r="I22" s="20">
        <v>1</v>
      </c>
      <c r="J22" s="16" t="s">
        <v>5670</v>
      </c>
      <c r="K22" s="17">
        <v>1053</v>
      </c>
      <c r="L22" s="16" t="s">
        <v>4255</v>
      </c>
      <c r="M22" s="20">
        <v>0.9077788</v>
      </c>
      <c r="N22" s="16" t="s">
        <v>5671</v>
      </c>
      <c r="O22" s="17">
        <v>937</v>
      </c>
      <c r="P22" s="16" t="s">
        <v>4257</v>
      </c>
      <c r="Q22" s="20">
        <v>0.90794900000000001</v>
      </c>
      <c r="R22" s="16" t="s">
        <v>5672</v>
      </c>
      <c r="S22" s="17">
        <v>1504</v>
      </c>
      <c r="T22" s="16" t="s">
        <v>4259</v>
      </c>
      <c r="U22" s="20">
        <v>1.0140279999999999</v>
      </c>
      <c r="V22" s="16" t="s">
        <v>5673</v>
      </c>
      <c r="W22" s="17">
        <v>1734</v>
      </c>
      <c r="X22" s="16" t="s">
        <v>4261</v>
      </c>
      <c r="Y22" s="20">
        <v>1.0910120000000001</v>
      </c>
      <c r="Z22" s="16" t="s">
        <v>5996</v>
      </c>
      <c r="AA22" s="17">
        <f>SUM(PRODUCT(A3L615C2,A3L615C3))/A3L615C1</f>
        <v>923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3</v>
      </c>
      <c r="H23" s="16" t="s">
        <v>4253</v>
      </c>
      <c r="I23" s="20">
        <v>1</v>
      </c>
      <c r="J23" s="16" t="s">
        <v>5670</v>
      </c>
      <c r="K23" s="17">
        <v>4</v>
      </c>
      <c r="L23" s="16" t="s">
        <v>4255</v>
      </c>
      <c r="M23" s="20">
        <v>0.9077788</v>
      </c>
      <c r="N23" s="16" t="s">
        <v>5671</v>
      </c>
      <c r="O23" s="17">
        <v>4</v>
      </c>
      <c r="P23" s="16" t="s">
        <v>4257</v>
      </c>
      <c r="Q23" s="20">
        <v>0.90794900000000001</v>
      </c>
      <c r="R23" s="16" t="s">
        <v>5672</v>
      </c>
      <c r="S23" s="17">
        <v>10</v>
      </c>
      <c r="T23" s="16" t="s">
        <v>4259</v>
      </c>
      <c r="U23" s="20">
        <v>1.0140279999999999</v>
      </c>
      <c r="V23" s="16" t="s">
        <v>5673</v>
      </c>
      <c r="W23" s="17">
        <v>12</v>
      </c>
      <c r="X23" s="16" t="s">
        <v>4261</v>
      </c>
      <c r="Y23" s="20">
        <v>1.0910120000000001</v>
      </c>
      <c r="Z23" s="16" t="s">
        <v>5997</v>
      </c>
      <c r="AA23" s="17">
        <f>SUM(PRODUCT(A3L616C2,A3L616C3))/A3L616C1</f>
        <v>3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0</v>
      </c>
      <c r="H24" s="16" t="s">
        <v>4253</v>
      </c>
      <c r="I24" s="20">
        <v>0</v>
      </c>
      <c r="J24" s="16" t="s">
        <v>5670</v>
      </c>
      <c r="K24" s="17">
        <v>3</v>
      </c>
      <c r="L24" s="16" t="s">
        <v>4255</v>
      </c>
      <c r="M24" s="20">
        <v>0.9077788</v>
      </c>
      <c r="N24" s="16" t="s">
        <v>5671</v>
      </c>
      <c r="O24" s="17">
        <v>4</v>
      </c>
      <c r="P24" s="16" t="s">
        <v>4257</v>
      </c>
      <c r="Q24" s="20">
        <v>0.90794900000000001</v>
      </c>
      <c r="R24" s="16" t="s">
        <v>5672</v>
      </c>
      <c r="S24" s="17">
        <v>15</v>
      </c>
      <c r="T24" s="16" t="s">
        <v>4259</v>
      </c>
      <c r="U24" s="20">
        <v>1.0140279999999999</v>
      </c>
      <c r="V24" s="16" t="s">
        <v>5673</v>
      </c>
      <c r="W24" s="17">
        <v>23</v>
      </c>
      <c r="X24" s="16" t="s">
        <v>4261</v>
      </c>
      <c r="Y24" s="20">
        <v>1.0910120000000001</v>
      </c>
      <c r="Z24" s="16" t="s">
        <v>5998</v>
      </c>
      <c r="AA24" s="17">
        <f>SUM(PRODUCT(A3L617C2,A3L617C3))/A3L617C1</f>
        <v>0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0</v>
      </c>
      <c r="L25" s="16" t="s">
        <v>4255</v>
      </c>
      <c r="M25" s="20">
        <v>0</v>
      </c>
      <c r="N25" s="16" t="s">
        <v>5671</v>
      </c>
      <c r="O25" s="17">
        <v>33</v>
      </c>
      <c r="P25" s="16" t="s">
        <v>4257</v>
      </c>
      <c r="Q25" s="20">
        <v>0.90794900000000001</v>
      </c>
      <c r="R25" s="16" t="s">
        <v>5672</v>
      </c>
      <c r="S25" s="17">
        <v>53</v>
      </c>
      <c r="T25" s="16" t="s">
        <v>4259</v>
      </c>
      <c r="U25" s="20">
        <v>1.0140279999999999</v>
      </c>
      <c r="V25" s="16" t="s">
        <v>5673</v>
      </c>
      <c r="W25" s="17">
        <v>60</v>
      </c>
      <c r="X25" s="16" t="s">
        <v>4261</v>
      </c>
      <c r="Y25" s="20">
        <v>1.0910120000000001</v>
      </c>
      <c r="Z25" s="16" t="s">
        <v>5999</v>
      </c>
      <c r="AA25" s="17">
        <f>SUM(PRODUCT(A3L618C2,A3L618C3))/A3L618C1</f>
        <v>0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0</v>
      </c>
      <c r="H26" s="16" t="s">
        <v>4253</v>
      </c>
      <c r="I26" s="20">
        <v>0</v>
      </c>
      <c r="J26" s="16" t="s">
        <v>5670</v>
      </c>
      <c r="K26" s="17">
        <v>0</v>
      </c>
      <c r="L26" s="16" t="s">
        <v>4255</v>
      </c>
      <c r="M26" s="20">
        <v>0</v>
      </c>
      <c r="N26" s="16" t="s">
        <v>5671</v>
      </c>
      <c r="O26" s="17">
        <v>0</v>
      </c>
      <c r="P26" s="16" t="s">
        <v>4257</v>
      </c>
      <c r="Q26" s="20">
        <v>0</v>
      </c>
      <c r="R26" s="16" t="s">
        <v>5672</v>
      </c>
      <c r="S26" s="17">
        <v>0</v>
      </c>
      <c r="T26" s="16" t="s">
        <v>4259</v>
      </c>
      <c r="U26" s="20">
        <v>0</v>
      </c>
      <c r="V26" s="16" t="s">
        <v>5673</v>
      </c>
      <c r="W26" s="17">
        <v>0</v>
      </c>
      <c r="X26" s="16" t="s">
        <v>4261</v>
      </c>
      <c r="Y26" s="20">
        <v>0</v>
      </c>
      <c r="Z26" s="16" t="s">
        <v>6000</v>
      </c>
      <c r="AA26" s="17">
        <f>SUM(PRODUCT(A3L619C2,A3L619C3))/A3L619C1</f>
        <v>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113</v>
      </c>
      <c r="H28" s="16" t="s">
        <v>4253</v>
      </c>
      <c r="I28" s="20">
        <v>1</v>
      </c>
      <c r="J28" s="16" t="s">
        <v>5670</v>
      </c>
      <c r="K28" s="17">
        <v>274</v>
      </c>
      <c r="L28" s="16" t="s">
        <v>4255</v>
      </c>
      <c r="M28" s="20">
        <v>0.9077788</v>
      </c>
      <c r="N28" s="16" t="s">
        <v>5671</v>
      </c>
      <c r="O28" s="17">
        <v>242</v>
      </c>
      <c r="P28" s="16" t="s">
        <v>4257</v>
      </c>
      <c r="Q28" s="20">
        <v>0.90794900000000001</v>
      </c>
      <c r="R28" s="16" t="s">
        <v>5672</v>
      </c>
      <c r="S28" s="17">
        <v>351</v>
      </c>
      <c r="T28" s="16" t="s">
        <v>4259</v>
      </c>
      <c r="U28" s="20">
        <v>1.0140279999999999</v>
      </c>
      <c r="V28" s="16" t="s">
        <v>5673</v>
      </c>
      <c r="W28" s="17">
        <v>396</v>
      </c>
      <c r="X28" s="16" t="s">
        <v>4261</v>
      </c>
      <c r="Y28" s="20">
        <v>1.0910120000000001</v>
      </c>
      <c r="Z28" s="16" t="s">
        <v>6002</v>
      </c>
      <c r="AA28" s="17">
        <f>SUM(PRODUCT(A3L621C2,A3L621C3))/A3L621C1</f>
        <v>113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</v>
      </c>
      <c r="H29" s="16" t="s">
        <v>4253</v>
      </c>
      <c r="I29" s="20">
        <v>1</v>
      </c>
      <c r="J29" s="16" t="s">
        <v>5670</v>
      </c>
      <c r="K29" s="17">
        <v>42</v>
      </c>
      <c r="L29" s="16" t="s">
        <v>4255</v>
      </c>
      <c r="M29" s="20">
        <v>0.9077788</v>
      </c>
      <c r="N29" s="16" t="s">
        <v>5671</v>
      </c>
      <c r="O29" s="17">
        <v>48</v>
      </c>
      <c r="P29" s="16" t="s">
        <v>4257</v>
      </c>
      <c r="Q29" s="20">
        <v>0.90794900000000001</v>
      </c>
      <c r="R29" s="16" t="s">
        <v>5672</v>
      </c>
      <c r="S29" s="17">
        <v>121</v>
      </c>
      <c r="T29" s="16" t="s">
        <v>4259</v>
      </c>
      <c r="U29" s="20">
        <v>1.0140279999999999</v>
      </c>
      <c r="V29" s="16" t="s">
        <v>5673</v>
      </c>
      <c r="W29" s="17">
        <v>138</v>
      </c>
      <c r="X29" s="16" t="s">
        <v>4261</v>
      </c>
      <c r="Y29" s="20">
        <v>1.0910120000000001</v>
      </c>
      <c r="Z29" s="16" t="s">
        <v>6003</v>
      </c>
      <c r="AA29" s="17">
        <f>SUM(PRODUCT(A3L622C2,A3L622C3))/A3L622C1</f>
        <v>3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</v>
      </c>
      <c r="H30" s="16" t="s">
        <v>4253</v>
      </c>
      <c r="I30" s="20">
        <v>1</v>
      </c>
      <c r="J30" s="16" t="s">
        <v>5670</v>
      </c>
      <c r="K30" s="17">
        <v>19</v>
      </c>
      <c r="L30" s="16" t="s">
        <v>4255</v>
      </c>
      <c r="M30" s="20">
        <v>0.9077788</v>
      </c>
      <c r="N30" s="16" t="s">
        <v>5671</v>
      </c>
      <c r="O30" s="17">
        <v>17</v>
      </c>
      <c r="P30" s="16" t="s">
        <v>4257</v>
      </c>
      <c r="Q30" s="20">
        <v>0.90794900000000001</v>
      </c>
      <c r="R30" s="16" t="s">
        <v>5672</v>
      </c>
      <c r="S30" s="17">
        <v>28</v>
      </c>
      <c r="T30" s="16" t="s">
        <v>4259</v>
      </c>
      <c r="U30" s="20">
        <v>1.0140279999999999</v>
      </c>
      <c r="V30" s="16" t="s">
        <v>5673</v>
      </c>
      <c r="W30" s="17">
        <v>32</v>
      </c>
      <c r="X30" s="16" t="s">
        <v>4261</v>
      </c>
      <c r="Y30" s="20">
        <v>1.0910120000000001</v>
      </c>
      <c r="Z30" s="16" t="s">
        <v>6004</v>
      </c>
      <c r="AA30" s="17">
        <f>SUM(PRODUCT(A3L623C2,A3L623C3))/A3L623C1</f>
        <v>1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2030</v>
      </c>
      <c r="H31" s="16" t="s">
        <v>4253</v>
      </c>
      <c r="I31" s="20">
        <v>1</v>
      </c>
      <c r="J31" s="16" t="s">
        <v>5670</v>
      </c>
      <c r="K31" s="17">
        <v>2477</v>
      </c>
      <c r="L31" s="16" t="s">
        <v>4255</v>
      </c>
      <c r="M31" s="20">
        <v>0.9077788</v>
      </c>
      <c r="N31" s="16" t="s">
        <v>5671</v>
      </c>
      <c r="O31" s="17">
        <v>2166</v>
      </c>
      <c r="P31" s="16" t="s">
        <v>4257</v>
      </c>
      <c r="Q31" s="20">
        <v>0.90794900000000001</v>
      </c>
      <c r="R31" s="16" t="s">
        <v>5672</v>
      </c>
      <c r="S31" s="17">
        <v>3107</v>
      </c>
      <c r="T31" s="16" t="s">
        <v>4259</v>
      </c>
      <c r="U31" s="20">
        <v>1.0140279999999999</v>
      </c>
      <c r="V31" s="16" t="s">
        <v>5673</v>
      </c>
      <c r="W31" s="17">
        <v>3436</v>
      </c>
      <c r="X31" s="16" t="s">
        <v>4261</v>
      </c>
      <c r="Y31" s="20">
        <v>1.0910120000000001</v>
      </c>
      <c r="Z31" s="16" t="s">
        <v>6005</v>
      </c>
      <c r="AA31" s="17">
        <f>SUM(PRODUCT(A3L624C2,A3L624C3))/A3L624C1</f>
        <v>2030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9481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10916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9823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15022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17426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9481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-7549</v>
      </c>
      <c r="H44" s="16" t="s">
        <v>4253</v>
      </c>
      <c r="I44" s="20">
        <v>1</v>
      </c>
      <c r="J44" s="16" t="s">
        <v>5670</v>
      </c>
      <c r="K44" s="17">
        <v>-8560</v>
      </c>
      <c r="L44" s="16" t="s">
        <v>4255</v>
      </c>
      <c r="M44" s="20">
        <v>0.9077788</v>
      </c>
      <c r="N44" s="16" t="s">
        <v>5671</v>
      </c>
      <c r="O44" s="17">
        <v>-16186</v>
      </c>
      <c r="P44" s="16" t="s">
        <v>4257</v>
      </c>
      <c r="Q44" s="20">
        <v>0.90794900000000001</v>
      </c>
      <c r="R44" s="16" t="s">
        <v>5672</v>
      </c>
      <c r="S44" s="17">
        <v>-6395</v>
      </c>
      <c r="T44" s="16" t="s">
        <v>4259</v>
      </c>
      <c r="U44" s="20">
        <v>1.0140279999999999</v>
      </c>
      <c r="V44" s="16" t="s">
        <v>5673</v>
      </c>
      <c r="W44" s="17">
        <v>-1173</v>
      </c>
      <c r="X44" s="16" t="s">
        <v>4261</v>
      </c>
      <c r="Y44" s="20">
        <v>1.0910120000000001</v>
      </c>
      <c r="Z44" s="16" t="s">
        <v>6023</v>
      </c>
      <c r="AA44" s="17">
        <f>SUM(PRODUCT(A3L637C2,A3L637C3))/A3L637C1</f>
        <v>-7549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-550</v>
      </c>
      <c r="H47" s="16" t="s">
        <v>4253</v>
      </c>
      <c r="I47" s="20">
        <v>1</v>
      </c>
      <c r="J47" s="16" t="s">
        <v>5670</v>
      </c>
      <c r="K47" s="17">
        <v>-623</v>
      </c>
      <c r="L47" s="16" t="s">
        <v>4255</v>
      </c>
      <c r="M47" s="20">
        <v>0.9077788</v>
      </c>
      <c r="N47" s="16" t="s">
        <v>5671</v>
      </c>
      <c r="O47" s="17">
        <v>-699</v>
      </c>
      <c r="P47" s="16" t="s">
        <v>4257</v>
      </c>
      <c r="Q47" s="20">
        <v>0.90794900000000001</v>
      </c>
      <c r="R47" s="16" t="s">
        <v>5672</v>
      </c>
      <c r="S47" s="17">
        <v>-300</v>
      </c>
      <c r="T47" s="16" t="s">
        <v>4259</v>
      </c>
      <c r="U47" s="20">
        <v>1.0140279999999999</v>
      </c>
      <c r="V47" s="16" t="s">
        <v>5673</v>
      </c>
      <c r="W47" s="17">
        <v>-110</v>
      </c>
      <c r="X47" s="16" t="s">
        <v>4261</v>
      </c>
      <c r="Y47" s="20">
        <v>1.0910120000000001</v>
      </c>
      <c r="Z47" s="16" t="s">
        <v>6026</v>
      </c>
      <c r="AA47" s="17">
        <f>SUM(PRODUCT(A3L640C2,A3L640C3))/A3L640C1</f>
        <v>-550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-8459</v>
      </c>
      <c r="H48" s="16" t="s">
        <v>4253</v>
      </c>
      <c r="I48" s="20">
        <v>1</v>
      </c>
      <c r="J48" s="16" t="s">
        <v>5670</v>
      </c>
      <c r="K48" s="17">
        <v>-11334</v>
      </c>
      <c r="L48" s="16" t="s">
        <v>4255</v>
      </c>
      <c r="M48" s="20">
        <v>0.9077788</v>
      </c>
      <c r="N48" s="16" t="s">
        <v>5671</v>
      </c>
      <c r="O48" s="17">
        <v>-19346</v>
      </c>
      <c r="P48" s="16" t="s">
        <v>4257</v>
      </c>
      <c r="Q48" s="20">
        <v>0.90794900000000001</v>
      </c>
      <c r="R48" s="16" t="s">
        <v>5672</v>
      </c>
      <c r="S48" s="17">
        <v>-17692</v>
      </c>
      <c r="T48" s="16" t="s">
        <v>4259</v>
      </c>
      <c r="U48" s="20">
        <v>1.0140279999999999</v>
      </c>
      <c r="V48" s="16" t="s">
        <v>5673</v>
      </c>
      <c r="W48" s="17">
        <v>-4925</v>
      </c>
      <c r="X48" s="16" t="s">
        <v>4261</v>
      </c>
      <c r="Y48" s="20">
        <v>1.0910120000000001</v>
      </c>
      <c r="Z48" s="16" t="s">
        <v>6027</v>
      </c>
      <c r="AA48" s="17">
        <f>SUM(PRODUCT(A3L641C2,A3L641C3))/A3L641C1</f>
        <v>-8459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-16008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-19894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-35532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-24087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-6098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-16008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0B018A-63FC-44B2-A51D-2532E257D12F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IF(SSAC="Y",0,30177)</f>
        <v>30177</v>
      </c>
      <c r="H8" s="16" t="s">
        <v>4253</v>
      </c>
      <c r="I8" s="20">
        <v>1</v>
      </c>
      <c r="J8" s="16" t="s">
        <v>6069</v>
      </c>
      <c r="K8" s="17">
        <f>IF(SSAC="Y",0,31320)</f>
        <v>31320</v>
      </c>
      <c r="L8" s="16" t="s">
        <v>4255</v>
      </c>
      <c r="M8" s="20">
        <v>0.9975058</v>
      </c>
      <c r="N8" s="16" t="s">
        <v>6070</v>
      </c>
      <c r="O8" s="17">
        <f>IF(SSAC="Y",0,34853)</f>
        <v>34853</v>
      </c>
      <c r="P8" s="16" t="s">
        <v>4257</v>
      </c>
      <c r="Q8" s="20">
        <v>1.0370440000000001</v>
      </c>
      <c r="R8" s="16" t="s">
        <v>6071</v>
      </c>
      <c r="S8" s="17">
        <f>IF(SSAC="Y",0,34573)</f>
        <v>34573</v>
      </c>
      <c r="T8" s="16" t="s">
        <v>4259</v>
      </c>
      <c r="U8" s="20">
        <v>1.064449</v>
      </c>
      <c r="V8" s="16" t="s">
        <v>6072</v>
      </c>
      <c r="W8" s="17">
        <f>IF(SSAC="Y",0,34433)</f>
        <v>34433</v>
      </c>
      <c r="X8" s="16" t="s">
        <v>4261</v>
      </c>
      <c r="Y8" s="20">
        <v>1.124071</v>
      </c>
      <c r="Z8" s="16" t="s">
        <v>6073</v>
      </c>
      <c r="AA8" s="17">
        <f>SUM(PRODUCT(A3L701C2,A3L701C3))/A3L701C1</f>
        <v>30177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IF(SSAC="Y",0,130)</f>
        <v>130</v>
      </c>
      <c r="H9" s="16" t="s">
        <v>4253</v>
      </c>
      <c r="I9" s="20">
        <v>1</v>
      </c>
      <c r="J9" s="16" t="s">
        <v>6069</v>
      </c>
      <c r="K9" s="17">
        <f>IF(SSAC="Y",0,130)</f>
        <v>130</v>
      </c>
      <c r="L9" s="16" t="s">
        <v>4255</v>
      </c>
      <c r="M9" s="20">
        <v>0.9975058</v>
      </c>
      <c r="N9" s="16" t="s">
        <v>6070</v>
      </c>
      <c r="O9" s="17">
        <f>IF(SSAC="Y",0,131)</f>
        <v>131</v>
      </c>
      <c r="P9" s="16" t="s">
        <v>4257</v>
      </c>
      <c r="Q9" s="20">
        <v>1.0370440000000001</v>
      </c>
      <c r="R9" s="16" t="s">
        <v>6071</v>
      </c>
      <c r="S9" s="17">
        <f>IF(SSAC="Y",0,136)</f>
        <v>136</v>
      </c>
      <c r="T9" s="16" t="s">
        <v>4259</v>
      </c>
      <c r="U9" s="20">
        <v>1.064449</v>
      </c>
      <c r="V9" s="16" t="s">
        <v>6072</v>
      </c>
      <c r="W9" s="17">
        <f>IF(SSAC="Y",0,133)</f>
        <v>133</v>
      </c>
      <c r="X9" s="16" t="s">
        <v>4261</v>
      </c>
      <c r="Y9" s="20">
        <v>1.124071</v>
      </c>
      <c r="Z9" s="16" t="s">
        <v>6074</v>
      </c>
      <c r="AA9" s="17">
        <f>SUM(PRODUCT(A3L702C2,A3L702C3))/A3L702C1</f>
        <v>130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IF(SSAC="Y",0,5141)</f>
        <v>5141</v>
      </c>
      <c r="H10" s="16" t="s">
        <v>4253</v>
      </c>
      <c r="I10" s="20">
        <v>1</v>
      </c>
      <c r="J10" s="16" t="s">
        <v>6069</v>
      </c>
      <c r="K10" s="17">
        <f>IF(SSAC="Y",0,5200)</f>
        <v>5200</v>
      </c>
      <c r="L10" s="16" t="s">
        <v>4255</v>
      </c>
      <c r="M10" s="20">
        <v>0.9975058</v>
      </c>
      <c r="N10" s="16" t="s">
        <v>6070</v>
      </c>
      <c r="O10" s="17">
        <f>IF(SSAC="Y",0,4433)</f>
        <v>4433</v>
      </c>
      <c r="P10" s="16" t="s">
        <v>4257</v>
      </c>
      <c r="Q10" s="20">
        <v>1.0370440000000001</v>
      </c>
      <c r="R10" s="16" t="s">
        <v>6071</v>
      </c>
      <c r="S10" s="17">
        <f>IF(SSAC="Y",0,3873)</f>
        <v>3873</v>
      </c>
      <c r="T10" s="16" t="s">
        <v>4259</v>
      </c>
      <c r="U10" s="20">
        <v>1.064449</v>
      </c>
      <c r="V10" s="16" t="s">
        <v>6072</v>
      </c>
      <c r="W10" s="17">
        <f>IF(SSAC="Y",0,2357)</f>
        <v>2357</v>
      </c>
      <c r="X10" s="16" t="s">
        <v>4261</v>
      </c>
      <c r="Y10" s="20">
        <v>1.124071</v>
      </c>
      <c r="Z10" s="16" t="s">
        <v>6075</v>
      </c>
      <c r="AA10" s="17">
        <f>SUM(PRODUCT(A3L703C2,A3L703C3))/A3L703C1</f>
        <v>5141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IF(SSAC="Y",0,42598)</f>
        <v>42598</v>
      </c>
      <c r="H11" s="16" t="s">
        <v>4253</v>
      </c>
      <c r="I11" s="20">
        <v>1</v>
      </c>
      <c r="J11" s="16" t="s">
        <v>6069</v>
      </c>
      <c r="K11" s="17">
        <f>IF(SSAC="Y",0,39359)</f>
        <v>39359</v>
      </c>
      <c r="L11" s="16" t="s">
        <v>4255</v>
      </c>
      <c r="M11" s="20">
        <v>0.9975058</v>
      </c>
      <c r="N11" s="16" t="s">
        <v>6070</v>
      </c>
      <c r="O11" s="17">
        <f>IF(SSAC="Y",0,38812)</f>
        <v>38812</v>
      </c>
      <c r="P11" s="16" t="s">
        <v>4257</v>
      </c>
      <c r="Q11" s="20">
        <v>1.0370440000000001</v>
      </c>
      <c r="R11" s="16" t="s">
        <v>6071</v>
      </c>
      <c r="S11" s="17">
        <f>IF(SSAC="Y",0,38256)</f>
        <v>38256</v>
      </c>
      <c r="T11" s="16" t="s">
        <v>4259</v>
      </c>
      <c r="U11" s="20">
        <v>1.064449</v>
      </c>
      <c r="V11" s="16" t="s">
        <v>6072</v>
      </c>
      <c r="W11" s="17">
        <f>IF(SSAC="Y",0,37542)</f>
        <v>37542</v>
      </c>
      <c r="X11" s="16" t="s">
        <v>4261</v>
      </c>
      <c r="Y11" s="20">
        <v>1.124071</v>
      </c>
      <c r="Z11" s="16" t="s">
        <v>6076</v>
      </c>
      <c r="AA11" s="17">
        <f>SUM(PRODUCT(A3L704C2,A3L704C3))/A3L704C1</f>
        <v>42598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IF(SSAC="Y",0,283389)</f>
        <v>283389</v>
      </c>
      <c r="H13" s="16" t="s">
        <v>4253</v>
      </c>
      <c r="I13" s="20">
        <v>1</v>
      </c>
      <c r="J13" s="16" t="s">
        <v>6069</v>
      </c>
      <c r="K13" s="17">
        <f>IF(SSAC="Y",0,285679)</f>
        <v>285679</v>
      </c>
      <c r="L13" s="16" t="s">
        <v>4255</v>
      </c>
      <c r="M13" s="20">
        <v>0.9975058</v>
      </c>
      <c r="N13" s="16" t="s">
        <v>6070</v>
      </c>
      <c r="O13" s="17">
        <f>IF(SSAC="Y",0,280283)</f>
        <v>280283</v>
      </c>
      <c r="P13" s="16" t="s">
        <v>4257</v>
      </c>
      <c r="Q13" s="20">
        <v>1.0370440000000001</v>
      </c>
      <c r="R13" s="16" t="s">
        <v>6071</v>
      </c>
      <c r="S13" s="17">
        <f>IF(SSAC="Y",0,274897)</f>
        <v>274897</v>
      </c>
      <c r="T13" s="16" t="s">
        <v>4259</v>
      </c>
      <c r="U13" s="20">
        <v>1.064449</v>
      </c>
      <c r="V13" s="16" t="s">
        <v>6072</v>
      </c>
      <c r="W13" s="17">
        <f>IF(SSAC="Y",0,268662)</f>
        <v>268662</v>
      </c>
      <c r="X13" s="16" t="s">
        <v>4261</v>
      </c>
      <c r="Y13" s="20">
        <v>1.124071</v>
      </c>
      <c r="Z13" s="16" t="s">
        <v>6078</v>
      </c>
      <c r="AA13" s="17">
        <f>SUM(PRODUCT(A3L706C2,A3L706C3))/A3L706C1</f>
        <v>283389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IF(SSAC="Y",0,198969)</f>
        <v>198969</v>
      </c>
      <c r="H14" s="16" t="s">
        <v>4253</v>
      </c>
      <c r="I14" s="20">
        <v>1</v>
      </c>
      <c r="J14" s="16" t="s">
        <v>6069</v>
      </c>
      <c r="K14" s="17">
        <f>IF(SSAC="Y",0,193792)</f>
        <v>193792</v>
      </c>
      <c r="L14" s="16" t="s">
        <v>4255</v>
      </c>
      <c r="M14" s="20">
        <v>0.9975058</v>
      </c>
      <c r="N14" s="16" t="s">
        <v>6070</v>
      </c>
      <c r="O14" s="17">
        <f>IF(SSAC="Y",0,190423)</f>
        <v>190423</v>
      </c>
      <c r="P14" s="16" t="s">
        <v>4257</v>
      </c>
      <c r="Q14" s="20">
        <v>1.0370440000000001</v>
      </c>
      <c r="R14" s="16" t="s">
        <v>6071</v>
      </c>
      <c r="S14" s="17">
        <f>IF(SSAC="Y",0,185414)</f>
        <v>185414</v>
      </c>
      <c r="T14" s="16" t="s">
        <v>4259</v>
      </c>
      <c r="U14" s="20">
        <v>1.064449</v>
      </c>
      <c r="V14" s="16" t="s">
        <v>6072</v>
      </c>
      <c r="W14" s="17">
        <f>IF(SSAC="Y",0,180225)</f>
        <v>180225</v>
      </c>
      <c r="X14" s="16" t="s">
        <v>4261</v>
      </c>
      <c r="Y14" s="20">
        <v>1.124071</v>
      </c>
      <c r="Z14" s="16" t="s">
        <v>6079</v>
      </c>
      <c r="AA14" s="17">
        <f>SUM(PRODUCT(A3L707C2,A3L707C3))/A3L707C1</f>
        <v>198969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IF(SSAC="Y",0,85833)</f>
        <v>85833</v>
      </c>
      <c r="H15" s="16" t="s">
        <v>4253</v>
      </c>
      <c r="I15" s="20">
        <v>1</v>
      </c>
      <c r="J15" s="16" t="s">
        <v>6069</v>
      </c>
      <c r="K15" s="17">
        <f>IF(SSAC="Y",0,83732)</f>
        <v>83732</v>
      </c>
      <c r="L15" s="16" t="s">
        <v>4255</v>
      </c>
      <c r="M15" s="20">
        <v>0.9975058</v>
      </c>
      <c r="N15" s="16" t="s">
        <v>6070</v>
      </c>
      <c r="O15" s="17">
        <f>IF(SSAC="Y",0,82196)</f>
        <v>82196</v>
      </c>
      <c r="P15" s="16" t="s">
        <v>4257</v>
      </c>
      <c r="Q15" s="20">
        <v>1.0370440000000001</v>
      </c>
      <c r="R15" s="16" t="s">
        <v>6071</v>
      </c>
      <c r="S15" s="17">
        <f>IF(SSAC="Y",0,79698)</f>
        <v>79698</v>
      </c>
      <c r="T15" s="16" t="s">
        <v>4259</v>
      </c>
      <c r="U15" s="20">
        <v>1.064449</v>
      </c>
      <c r="V15" s="16" t="s">
        <v>6072</v>
      </c>
      <c r="W15" s="17">
        <f>IF(SSAC="Y",0,79272)</f>
        <v>79272</v>
      </c>
      <c r="X15" s="16" t="s">
        <v>4261</v>
      </c>
      <c r="Y15" s="20">
        <v>1.124071</v>
      </c>
      <c r="Z15" s="16" t="s">
        <v>6080</v>
      </c>
      <c r="AA15" s="17">
        <f>SUM(PRODUCT(A3L708C2,A3L708C3))/A3L708C1</f>
        <v>85833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IF(SSAC="Y",0,349)</f>
        <v>349</v>
      </c>
      <c r="H16" s="16" t="s">
        <v>4253</v>
      </c>
      <c r="I16" s="20">
        <v>1</v>
      </c>
      <c r="J16" s="16" t="s">
        <v>6069</v>
      </c>
      <c r="K16" s="17">
        <f>IF(SSAC="Y",0,345)</f>
        <v>345</v>
      </c>
      <c r="L16" s="16" t="s">
        <v>4255</v>
      </c>
      <c r="M16" s="20">
        <v>0.9975058</v>
      </c>
      <c r="N16" s="16" t="s">
        <v>6070</v>
      </c>
      <c r="O16" s="17">
        <f>IF(SSAC="Y",0,339)</f>
        <v>339</v>
      </c>
      <c r="P16" s="16" t="s">
        <v>4257</v>
      </c>
      <c r="Q16" s="20">
        <v>1.0370440000000001</v>
      </c>
      <c r="R16" s="16" t="s">
        <v>6071</v>
      </c>
      <c r="S16" s="17">
        <f>IF(SSAC="Y",0,337)</f>
        <v>337</v>
      </c>
      <c r="T16" s="16" t="s">
        <v>4259</v>
      </c>
      <c r="U16" s="20">
        <v>1.064449</v>
      </c>
      <c r="V16" s="16" t="s">
        <v>6072</v>
      </c>
      <c r="W16" s="17">
        <f>IF(SSAC="Y",0,340)</f>
        <v>340</v>
      </c>
      <c r="X16" s="16" t="s">
        <v>4261</v>
      </c>
      <c r="Y16" s="20">
        <v>1.124071</v>
      </c>
      <c r="Z16" s="16" t="s">
        <v>6081</v>
      </c>
      <c r="AA16" s="17">
        <f>SUM(PRODUCT(A3L709C2,A3L709C3))/A3L709C1</f>
        <v>349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IF(SSAC="Y",0,32205)</f>
        <v>32205</v>
      </c>
      <c r="H17" s="16" t="s">
        <v>4253</v>
      </c>
      <c r="I17" s="20">
        <v>1</v>
      </c>
      <c r="J17" s="16" t="s">
        <v>6069</v>
      </c>
      <c r="K17" s="17">
        <f>IF(SSAC="Y",0,32447)</f>
        <v>32447</v>
      </c>
      <c r="L17" s="16" t="s">
        <v>4255</v>
      </c>
      <c r="M17" s="20">
        <v>0.9975058</v>
      </c>
      <c r="N17" s="16" t="s">
        <v>6070</v>
      </c>
      <c r="O17" s="17">
        <f>IF(SSAC="Y",0,33448)</f>
        <v>33448</v>
      </c>
      <c r="P17" s="16" t="s">
        <v>4257</v>
      </c>
      <c r="Q17" s="20">
        <v>1.0370440000000001</v>
      </c>
      <c r="R17" s="16" t="s">
        <v>6071</v>
      </c>
      <c r="S17" s="17">
        <f>IF(SSAC="Y",0,31966)</f>
        <v>31966</v>
      </c>
      <c r="T17" s="16" t="s">
        <v>4259</v>
      </c>
      <c r="U17" s="20">
        <v>1.064449</v>
      </c>
      <c r="V17" s="16" t="s">
        <v>6072</v>
      </c>
      <c r="W17" s="17">
        <f>IF(SSAC="Y",0,19084)</f>
        <v>19084</v>
      </c>
      <c r="X17" s="16" t="s">
        <v>4261</v>
      </c>
      <c r="Y17" s="20">
        <v>1.124071</v>
      </c>
      <c r="Z17" s="16" t="s">
        <v>6082</v>
      </c>
      <c r="AA17" s="17">
        <f>SUM(PRODUCT(A3L710C2,A3L710C3))/A3L710C1</f>
        <v>32205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IF(SSAC="Y",0,416)</f>
        <v>416</v>
      </c>
      <c r="H18" s="16" t="s">
        <v>4253</v>
      </c>
      <c r="I18" s="20">
        <v>1</v>
      </c>
      <c r="J18" s="16" t="s">
        <v>6069</v>
      </c>
      <c r="K18" s="17">
        <f>IF(SSAC="Y",0,416)</f>
        <v>416</v>
      </c>
      <c r="L18" s="16" t="s">
        <v>4255</v>
      </c>
      <c r="M18" s="20">
        <v>0.9975058</v>
      </c>
      <c r="N18" s="16" t="s">
        <v>6070</v>
      </c>
      <c r="O18" s="17">
        <f>IF(SSAC="Y",0,425)</f>
        <v>425</v>
      </c>
      <c r="P18" s="16" t="s">
        <v>4257</v>
      </c>
      <c r="Q18" s="20">
        <v>1.0370440000000001</v>
      </c>
      <c r="R18" s="16" t="s">
        <v>6071</v>
      </c>
      <c r="S18" s="17">
        <f>IF(SSAC="Y",0,379)</f>
        <v>379</v>
      </c>
      <c r="T18" s="16" t="s">
        <v>4259</v>
      </c>
      <c r="U18" s="20">
        <v>1.064449</v>
      </c>
      <c r="V18" s="16" t="s">
        <v>6072</v>
      </c>
      <c r="W18" s="17">
        <f>IF(SSAC="Y",0,387)</f>
        <v>387</v>
      </c>
      <c r="X18" s="16" t="s">
        <v>4261</v>
      </c>
      <c r="Y18" s="20">
        <v>1.124071</v>
      </c>
      <c r="Z18" s="16" t="s">
        <v>6083</v>
      </c>
      <c r="AA18" s="17">
        <f>SUM(PRODUCT(A3L711C2,A3L711C3))/A3L711C1</f>
        <v>416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6084</v>
      </c>
      <c r="AA19" s="17">
        <f>SUM(PRODUCT(A3L712C2,A3L712C3))/A3L712C1</f>
        <v>0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IF(SSAC="Y",0,3848)</f>
        <v>3848</v>
      </c>
      <c r="H20" s="16" t="s">
        <v>4253</v>
      </c>
      <c r="I20" s="20">
        <v>1</v>
      </c>
      <c r="J20" s="16" t="s">
        <v>6069</v>
      </c>
      <c r="K20" s="17">
        <f>IF(SSAC="Y",0,3816)</f>
        <v>3816</v>
      </c>
      <c r="L20" s="16" t="s">
        <v>4255</v>
      </c>
      <c r="M20" s="20">
        <v>0.9975058</v>
      </c>
      <c r="N20" s="16" t="s">
        <v>6070</v>
      </c>
      <c r="O20" s="17">
        <f>IF(SSAC="Y",0,3542)</f>
        <v>3542</v>
      </c>
      <c r="P20" s="16" t="s">
        <v>4257</v>
      </c>
      <c r="Q20" s="20">
        <v>1.0370440000000001</v>
      </c>
      <c r="R20" s="16" t="s">
        <v>6071</v>
      </c>
      <c r="S20" s="17">
        <f>IF(SSAC="Y",0,3796)</f>
        <v>3796</v>
      </c>
      <c r="T20" s="16" t="s">
        <v>4259</v>
      </c>
      <c r="U20" s="20">
        <v>1.064449</v>
      </c>
      <c r="V20" s="16" t="s">
        <v>6072</v>
      </c>
      <c r="W20" s="17">
        <f>IF(SSAC="Y",0,4167)</f>
        <v>4167</v>
      </c>
      <c r="X20" s="16" t="s">
        <v>4261</v>
      </c>
      <c r="Y20" s="20">
        <v>1.124071</v>
      </c>
      <c r="Z20" s="16" t="s">
        <v>6085</v>
      </c>
      <c r="AA20" s="17">
        <f>SUM(PRODUCT(A3L713C2,A3L713C3))/A3L713C1</f>
        <v>3848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IF(SSAC="Y",0,8364)</f>
        <v>8364</v>
      </c>
      <c r="H21" s="16" t="s">
        <v>4253</v>
      </c>
      <c r="I21" s="20">
        <v>1</v>
      </c>
      <c r="J21" s="16" t="s">
        <v>6069</v>
      </c>
      <c r="K21" s="17">
        <f>IF(SSAC="Y",0,8738)</f>
        <v>8738</v>
      </c>
      <c r="L21" s="16" t="s">
        <v>4255</v>
      </c>
      <c r="M21" s="20">
        <v>0.9975058</v>
      </c>
      <c r="N21" s="16" t="s">
        <v>6070</v>
      </c>
      <c r="O21" s="17">
        <f>IF(SSAC="Y",0,7895)</f>
        <v>7895</v>
      </c>
      <c r="P21" s="16" t="s">
        <v>4257</v>
      </c>
      <c r="Q21" s="20">
        <v>1.0370440000000001</v>
      </c>
      <c r="R21" s="16" t="s">
        <v>6071</v>
      </c>
      <c r="S21" s="17">
        <f>IF(SSAC="Y",0,8343)</f>
        <v>8343</v>
      </c>
      <c r="T21" s="16" t="s">
        <v>4259</v>
      </c>
      <c r="U21" s="20">
        <v>1.064449</v>
      </c>
      <c r="V21" s="16" t="s">
        <v>6072</v>
      </c>
      <c r="W21" s="17">
        <f>IF(SSAC="Y",0,8029)</f>
        <v>8029</v>
      </c>
      <c r="X21" s="16" t="s">
        <v>4261</v>
      </c>
      <c r="Y21" s="20">
        <v>1.124071</v>
      </c>
      <c r="Z21" s="16" t="s">
        <v>6086</v>
      </c>
      <c r="AA21" s="17">
        <f>SUM(PRODUCT(A3L714C2,A3L714C3))/A3L714C1</f>
        <v>8364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IF(SSAC="Y",0,138)</f>
        <v>138</v>
      </c>
      <c r="H22" s="16" t="s">
        <v>4253</v>
      </c>
      <c r="I22" s="20">
        <v>1</v>
      </c>
      <c r="J22" s="16" t="s">
        <v>6069</v>
      </c>
      <c r="K22" s="17">
        <f>IF(SSAC="Y",0,137)</f>
        <v>137</v>
      </c>
      <c r="L22" s="16" t="s">
        <v>4255</v>
      </c>
      <c r="M22" s="20">
        <v>0.9975058</v>
      </c>
      <c r="N22" s="16" t="s">
        <v>6070</v>
      </c>
      <c r="O22" s="17">
        <f>IF(SSAC="Y",0,136)</f>
        <v>136</v>
      </c>
      <c r="P22" s="16" t="s">
        <v>4257</v>
      </c>
      <c r="Q22" s="20">
        <v>1.0370440000000001</v>
      </c>
      <c r="R22" s="16" t="s">
        <v>6071</v>
      </c>
      <c r="S22" s="17">
        <f>IF(SSAC="Y",0,141)</f>
        <v>141</v>
      </c>
      <c r="T22" s="16" t="s">
        <v>4259</v>
      </c>
      <c r="U22" s="20">
        <v>1.064449</v>
      </c>
      <c r="V22" s="16" t="s">
        <v>6072</v>
      </c>
      <c r="W22" s="17">
        <f>IF(SSAC="Y",0,141)</f>
        <v>141</v>
      </c>
      <c r="X22" s="16" t="s">
        <v>4261</v>
      </c>
      <c r="Y22" s="20">
        <v>1.124071</v>
      </c>
      <c r="Z22" s="16" t="s">
        <v>6087</v>
      </c>
      <c r="AA22" s="17">
        <f>SUM(PRODUCT(A3L715C2,A3L715C3))/A3L715C1</f>
        <v>138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IF(SSAC="Y",0,351)</f>
        <v>351</v>
      </c>
      <c r="H23" s="16" t="s">
        <v>4253</v>
      </c>
      <c r="I23" s="20">
        <v>1</v>
      </c>
      <c r="J23" s="16" t="s">
        <v>6069</v>
      </c>
      <c r="K23" s="17">
        <f>IF(SSAC="Y",0,351)</f>
        <v>351</v>
      </c>
      <c r="L23" s="16" t="s">
        <v>4255</v>
      </c>
      <c r="M23" s="20">
        <v>0.9975058</v>
      </c>
      <c r="N23" s="16" t="s">
        <v>6070</v>
      </c>
      <c r="O23" s="17">
        <f>IF(SSAC="Y",0,349)</f>
        <v>349</v>
      </c>
      <c r="P23" s="16" t="s">
        <v>4257</v>
      </c>
      <c r="Q23" s="20">
        <v>1.0370440000000001</v>
      </c>
      <c r="R23" s="16" t="s">
        <v>6071</v>
      </c>
      <c r="S23" s="17">
        <f>IF(SSAC="Y",0,382)</f>
        <v>382</v>
      </c>
      <c r="T23" s="16" t="s">
        <v>4259</v>
      </c>
      <c r="U23" s="20">
        <v>1.064449</v>
      </c>
      <c r="V23" s="16" t="s">
        <v>6072</v>
      </c>
      <c r="W23" s="17">
        <f>IF(SSAC="Y",0,387)</f>
        <v>387</v>
      </c>
      <c r="X23" s="16" t="s">
        <v>4261</v>
      </c>
      <c r="Y23" s="20">
        <v>1.124071</v>
      </c>
      <c r="Z23" s="16" t="s">
        <v>6088</v>
      </c>
      <c r="AA23" s="17">
        <f>SUM(PRODUCT(A3L716C2,A3L716C3))/A3L716C1</f>
        <v>351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IF(SSAC="Y",0,3611)</f>
        <v>3611</v>
      </c>
      <c r="H24" s="16" t="s">
        <v>4253</v>
      </c>
      <c r="I24" s="20">
        <v>1</v>
      </c>
      <c r="J24" s="16" t="s">
        <v>6069</v>
      </c>
      <c r="K24" s="17">
        <f>IF(SSAC="Y",0,3543)</f>
        <v>3543</v>
      </c>
      <c r="L24" s="16" t="s">
        <v>4255</v>
      </c>
      <c r="M24" s="20">
        <v>0.9975058</v>
      </c>
      <c r="N24" s="16" t="s">
        <v>6070</v>
      </c>
      <c r="O24" s="17">
        <f>IF(SSAC="Y",0,3516)</f>
        <v>3516</v>
      </c>
      <c r="P24" s="16" t="s">
        <v>4257</v>
      </c>
      <c r="Q24" s="20">
        <v>1.0370440000000001</v>
      </c>
      <c r="R24" s="16" t="s">
        <v>6071</v>
      </c>
      <c r="S24" s="17">
        <f>IF(SSAC="Y",0,3303)</f>
        <v>3303</v>
      </c>
      <c r="T24" s="16" t="s">
        <v>4259</v>
      </c>
      <c r="U24" s="20">
        <v>1.064449</v>
      </c>
      <c r="V24" s="16" t="s">
        <v>6072</v>
      </c>
      <c r="W24" s="17">
        <f>IF(SSAC="Y",0,3329)</f>
        <v>3329</v>
      </c>
      <c r="X24" s="16" t="s">
        <v>4261</v>
      </c>
      <c r="Y24" s="20">
        <v>1.124071</v>
      </c>
      <c r="Z24" s="16" t="s">
        <v>6089</v>
      </c>
      <c r="AA24" s="17">
        <f>SUM(PRODUCT(A3L717C2,A3L717C3))/A3L717C1</f>
        <v>3611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IF(SSAC="Y",0,3092)</f>
        <v>3092</v>
      </c>
      <c r="H25" s="16" t="s">
        <v>4253</v>
      </c>
      <c r="I25" s="20">
        <v>1</v>
      </c>
      <c r="J25" s="16" t="s">
        <v>6069</v>
      </c>
      <c r="K25" s="17">
        <f>IF(SSAC="Y",0,2630)</f>
        <v>2630</v>
      </c>
      <c r="L25" s="16" t="s">
        <v>4255</v>
      </c>
      <c r="M25" s="20">
        <v>0.9975058</v>
      </c>
      <c r="N25" s="16" t="s">
        <v>6070</v>
      </c>
      <c r="O25" s="17">
        <f>IF(SSAC="Y",0,2521)</f>
        <v>2521</v>
      </c>
      <c r="P25" s="16" t="s">
        <v>4257</v>
      </c>
      <c r="Q25" s="20">
        <v>1.0370440000000001</v>
      </c>
      <c r="R25" s="16" t="s">
        <v>6071</v>
      </c>
      <c r="S25" s="17">
        <f>IF(SSAC="Y",0,2827)</f>
        <v>2827</v>
      </c>
      <c r="T25" s="16" t="s">
        <v>4259</v>
      </c>
      <c r="U25" s="20">
        <v>1.064449</v>
      </c>
      <c r="V25" s="16" t="s">
        <v>6072</v>
      </c>
      <c r="W25" s="17">
        <f>IF(SSAC="Y",0,2868)</f>
        <v>2868</v>
      </c>
      <c r="X25" s="16" t="s">
        <v>4261</v>
      </c>
      <c r="Y25" s="20">
        <v>1.124071</v>
      </c>
      <c r="Z25" s="16" t="s">
        <v>6090</v>
      </c>
      <c r="AA25" s="17">
        <f>SUM(PRODUCT(A3L718C2,A3L718C3))/A3L718C1</f>
        <v>3092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IF(SSAC="Y",0,36984)</f>
        <v>36984</v>
      </c>
      <c r="H26" s="16" t="s">
        <v>4253</v>
      </c>
      <c r="I26" s="20">
        <v>1</v>
      </c>
      <c r="J26" s="16" t="s">
        <v>6069</v>
      </c>
      <c r="K26" s="17">
        <f>IF(SSAC="Y",0,35306)</f>
        <v>35306</v>
      </c>
      <c r="L26" s="16" t="s">
        <v>4255</v>
      </c>
      <c r="M26" s="20">
        <v>0.9975058</v>
      </c>
      <c r="N26" s="16" t="s">
        <v>6070</v>
      </c>
      <c r="O26" s="17">
        <f>IF(SSAC="Y",0,32361)</f>
        <v>32361</v>
      </c>
      <c r="P26" s="16" t="s">
        <v>4257</v>
      </c>
      <c r="Q26" s="20">
        <v>1.0370440000000001</v>
      </c>
      <c r="R26" s="16" t="s">
        <v>6071</v>
      </c>
      <c r="S26" s="17">
        <f>IF(SSAC="Y",0,32163)</f>
        <v>32163</v>
      </c>
      <c r="T26" s="16" t="s">
        <v>4259</v>
      </c>
      <c r="U26" s="20">
        <v>1.064449</v>
      </c>
      <c r="V26" s="16" t="s">
        <v>6072</v>
      </c>
      <c r="W26" s="17">
        <f>IF(SSAC="Y",0,27735)</f>
        <v>27735</v>
      </c>
      <c r="X26" s="16" t="s">
        <v>4261</v>
      </c>
      <c r="Y26" s="20">
        <v>1.124071</v>
      </c>
      <c r="Z26" s="16" t="s">
        <v>6091</v>
      </c>
      <c r="AA26" s="17">
        <f>SUM(PRODUCT(A3L719C2,A3L719C3))/A3L719C1</f>
        <v>36984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IF(SSAC="Y",0,135283)</f>
        <v>135283</v>
      </c>
      <c r="H27" s="16" t="s">
        <v>4253</v>
      </c>
      <c r="I27" s="20">
        <v>1</v>
      </c>
      <c r="J27" s="16" t="s">
        <v>6069</v>
      </c>
      <c r="K27" s="17">
        <f>IF(SSAC="Y",0,131640)</f>
        <v>131640</v>
      </c>
      <c r="L27" s="16" t="s">
        <v>4255</v>
      </c>
      <c r="M27" s="20">
        <v>0.9975058</v>
      </c>
      <c r="N27" s="16" t="s">
        <v>6070</v>
      </c>
      <c r="O27" s="17">
        <f>IF(SSAC="Y",0,123395)</f>
        <v>123395</v>
      </c>
      <c r="P27" s="16" t="s">
        <v>4257</v>
      </c>
      <c r="Q27" s="20">
        <v>1.0370440000000001</v>
      </c>
      <c r="R27" s="16" t="s">
        <v>6071</v>
      </c>
      <c r="S27" s="17">
        <f>IF(SSAC="Y",0,118251)</f>
        <v>118251</v>
      </c>
      <c r="T27" s="16" t="s">
        <v>4259</v>
      </c>
      <c r="U27" s="20">
        <v>1.064449</v>
      </c>
      <c r="V27" s="16" t="s">
        <v>6072</v>
      </c>
      <c r="W27" s="17">
        <f>IF(SSAC="Y",0,109560)</f>
        <v>109560</v>
      </c>
      <c r="X27" s="16" t="s">
        <v>4261</v>
      </c>
      <c r="Y27" s="20">
        <v>1.124071</v>
      </c>
      <c r="Z27" s="16" t="s">
        <v>6092</v>
      </c>
      <c r="AA27" s="17">
        <f>SUM(PRODUCT(A3L720C2,A3L720C3))/A3L720C1</f>
        <v>135283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IF(SSAC="Y",0,220)</f>
        <v>220</v>
      </c>
      <c r="H28" s="16" t="s">
        <v>4253</v>
      </c>
      <c r="I28" s="20">
        <v>1</v>
      </c>
      <c r="J28" s="16" t="s">
        <v>6069</v>
      </c>
      <c r="K28" s="17">
        <f>IF(SSAC="Y",0,73)</f>
        <v>73</v>
      </c>
      <c r="L28" s="16" t="s">
        <v>4255</v>
      </c>
      <c r="M28" s="20">
        <v>0.9975058</v>
      </c>
      <c r="N28" s="16" t="s">
        <v>6070</v>
      </c>
      <c r="O28" s="17">
        <f>IF(SSAC="Y",0,87)</f>
        <v>87</v>
      </c>
      <c r="P28" s="16" t="s">
        <v>4257</v>
      </c>
      <c r="Q28" s="20">
        <v>1.0370440000000001</v>
      </c>
      <c r="R28" s="16" t="s">
        <v>6071</v>
      </c>
      <c r="S28" s="17">
        <f>IF(SSAC="Y",0,107)</f>
        <v>107</v>
      </c>
      <c r="T28" s="16" t="s">
        <v>4259</v>
      </c>
      <c r="U28" s="20">
        <v>1.064449</v>
      </c>
      <c r="V28" s="16" t="s">
        <v>6072</v>
      </c>
      <c r="W28" s="17">
        <f>IF(SSAC="Y",0,109)</f>
        <v>109</v>
      </c>
      <c r="X28" s="16" t="s">
        <v>4261</v>
      </c>
      <c r="Y28" s="20">
        <v>1.124071</v>
      </c>
      <c r="Z28" s="16" t="s">
        <v>6093</v>
      </c>
      <c r="AA28" s="17">
        <f>SUM(PRODUCT(A3L721C2,A3L721C3))/A3L721C1</f>
        <v>220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IF(SSAC="Y",0,868)</f>
        <v>868</v>
      </c>
      <c r="H29" s="16" t="s">
        <v>4253</v>
      </c>
      <c r="I29" s="20">
        <v>1</v>
      </c>
      <c r="J29" s="16" t="s">
        <v>6069</v>
      </c>
      <c r="K29" s="17">
        <f>IF(SSAC="Y",0,811)</f>
        <v>811</v>
      </c>
      <c r="L29" s="16" t="s">
        <v>4255</v>
      </c>
      <c r="M29" s="20">
        <v>0.9975058</v>
      </c>
      <c r="N29" s="16" t="s">
        <v>6070</v>
      </c>
      <c r="O29" s="17">
        <f>IF(SSAC="Y",0,829)</f>
        <v>829</v>
      </c>
      <c r="P29" s="16" t="s">
        <v>4257</v>
      </c>
      <c r="Q29" s="20">
        <v>1.0370440000000001</v>
      </c>
      <c r="R29" s="16" t="s">
        <v>6071</v>
      </c>
      <c r="S29" s="17">
        <f>IF(SSAC="Y",0,834)</f>
        <v>834</v>
      </c>
      <c r="T29" s="16" t="s">
        <v>4259</v>
      </c>
      <c r="U29" s="20">
        <v>1.064449</v>
      </c>
      <c r="V29" s="16" t="s">
        <v>6072</v>
      </c>
      <c r="W29" s="17">
        <f>IF(SSAC="Y",0,842)</f>
        <v>842</v>
      </c>
      <c r="X29" s="16" t="s">
        <v>4261</v>
      </c>
      <c r="Y29" s="20">
        <v>1.124071</v>
      </c>
      <c r="Z29" s="16" t="s">
        <v>6094</v>
      </c>
      <c r="AA29" s="17">
        <f>SUM(PRODUCT(A3L722C2,A3L722C3))/A3L722C1</f>
        <v>868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6095</v>
      </c>
      <c r="AA30" s="17">
        <f>SUM(PRODUCT(A3L723C2,A3L723C3))/A3L723C1</f>
        <v>0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9527</v>
      </c>
      <c r="H31" s="16" t="s">
        <v>4253</v>
      </c>
      <c r="I31" s="20">
        <v>1</v>
      </c>
      <c r="J31" s="16" t="s">
        <v>6069</v>
      </c>
      <c r="K31" s="17">
        <v>12371</v>
      </c>
      <c r="L31" s="16" t="s">
        <v>4255</v>
      </c>
      <c r="M31" s="20">
        <v>0.9975058</v>
      </c>
      <c r="N31" s="16" t="s">
        <v>6070</v>
      </c>
      <c r="O31" s="17">
        <v>14081</v>
      </c>
      <c r="P31" s="16" t="s">
        <v>4257</v>
      </c>
      <c r="Q31" s="20">
        <v>1.0370440000000001</v>
      </c>
      <c r="R31" s="16" t="s">
        <v>6071</v>
      </c>
      <c r="S31" s="17">
        <v>15593</v>
      </c>
      <c r="T31" s="16" t="s">
        <v>4259</v>
      </c>
      <c r="U31" s="20">
        <v>1.064449</v>
      </c>
      <c r="V31" s="16" t="s">
        <v>6072</v>
      </c>
      <c r="W31" s="17">
        <v>23610</v>
      </c>
      <c r="X31" s="16" t="s">
        <v>4261</v>
      </c>
      <c r="Y31" s="20">
        <v>1.124071</v>
      </c>
      <c r="Z31" s="16" t="s">
        <v>6096</v>
      </c>
      <c r="AA31" s="17">
        <f>SUM(PRODUCT(A3L724C2,A3L724C3))/A3L724C1</f>
        <v>9527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IF(SSAC="Y",0,29961)</f>
        <v>29961</v>
      </c>
      <c r="H32" s="16" t="s">
        <v>4253</v>
      </c>
      <c r="I32" s="20">
        <v>1</v>
      </c>
      <c r="J32" s="16" t="s">
        <v>6069</v>
      </c>
      <c r="K32" s="17">
        <f>IF(SSAC="Y",0,29478)</f>
        <v>29478</v>
      </c>
      <c r="L32" s="16" t="s">
        <v>4255</v>
      </c>
      <c r="M32" s="20">
        <v>0.9975058</v>
      </c>
      <c r="N32" s="16" t="s">
        <v>6070</v>
      </c>
      <c r="O32" s="17">
        <f>IF(SSAC="Y",0,29009)</f>
        <v>29009</v>
      </c>
      <c r="P32" s="16" t="s">
        <v>4257</v>
      </c>
      <c r="Q32" s="20">
        <v>1.0370440000000001</v>
      </c>
      <c r="R32" s="16" t="s">
        <v>6071</v>
      </c>
      <c r="S32" s="17">
        <f>IF(SSAC="Y",0,30588)</f>
        <v>30588</v>
      </c>
      <c r="T32" s="16" t="s">
        <v>4259</v>
      </c>
      <c r="U32" s="20">
        <v>1.064449</v>
      </c>
      <c r="V32" s="16" t="s">
        <v>6072</v>
      </c>
      <c r="W32" s="17">
        <f>IF(SSAC="Y",0,33930)</f>
        <v>33930</v>
      </c>
      <c r="X32" s="16" t="s">
        <v>4261</v>
      </c>
      <c r="Y32" s="20">
        <v>1.124071</v>
      </c>
      <c r="Z32" s="16" t="s">
        <v>6097</v>
      </c>
      <c r="AA32" s="17">
        <f>SUM(PRODUCT(A3L725C2,A3L725C3))/A3L725C1</f>
        <v>29961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IF(SSAC="Y",0,93)</f>
        <v>93</v>
      </c>
      <c r="H33" s="16" t="s">
        <v>4253</v>
      </c>
      <c r="I33" s="20">
        <v>1</v>
      </c>
      <c r="J33" s="16" t="s">
        <v>6069</v>
      </c>
      <c r="K33" s="17">
        <f>IF(SSAC="Y",0,93)</f>
        <v>93</v>
      </c>
      <c r="L33" s="16" t="s">
        <v>4255</v>
      </c>
      <c r="M33" s="20">
        <v>0.9975058</v>
      </c>
      <c r="N33" s="16" t="s">
        <v>6070</v>
      </c>
      <c r="O33" s="17">
        <f>IF(SSAC="Y",0,-26)</f>
        <v>-26</v>
      </c>
      <c r="P33" s="16" t="s">
        <v>4257</v>
      </c>
      <c r="Q33" s="20">
        <v>1.0370440000000001</v>
      </c>
      <c r="R33" s="16" t="s">
        <v>6071</v>
      </c>
      <c r="S33" s="17">
        <f>IF(SSAC="Y",0,241)</f>
        <v>241</v>
      </c>
      <c r="T33" s="16" t="s">
        <v>4259</v>
      </c>
      <c r="U33" s="20">
        <v>1.064449</v>
      </c>
      <c r="V33" s="16" t="s">
        <v>6072</v>
      </c>
      <c r="W33" s="17">
        <f>IF(SSAC="Y",0,56)</f>
        <v>56</v>
      </c>
      <c r="X33" s="16" t="s">
        <v>4261</v>
      </c>
      <c r="Y33" s="20">
        <v>1.124071</v>
      </c>
      <c r="Z33" s="16" t="s">
        <v>6098</v>
      </c>
      <c r="AA33" s="17">
        <f>SUM(PRODUCT(A3L726C2,A3L726C3))/A3L726C1</f>
        <v>93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911547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901407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883038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866098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837198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911547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B237B4-92C5-4F18-9CCF-01ED2101EA66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IF(SSAC="Y",0,-15667)</f>
        <v>-15667</v>
      </c>
      <c r="H35" s="16" t="s">
        <v>4253</v>
      </c>
      <c r="I35" s="20">
        <v>1</v>
      </c>
      <c r="J35" s="16" t="s">
        <v>6069</v>
      </c>
      <c r="K35" s="17">
        <f>IF(SSAC="Y",0,-14026)</f>
        <v>-14026</v>
      </c>
      <c r="L35" s="16" t="s">
        <v>4255</v>
      </c>
      <c r="M35" s="20">
        <v>0.9077788</v>
      </c>
      <c r="N35" s="16" t="s">
        <v>6070</v>
      </c>
      <c r="O35" s="17">
        <f>IF(SSAC="Y",0,-28500)</f>
        <v>-28500</v>
      </c>
      <c r="P35" s="16" t="s">
        <v>4257</v>
      </c>
      <c r="Q35" s="20">
        <v>0.90794900000000001</v>
      </c>
      <c r="R35" s="16" t="s">
        <v>6071</v>
      </c>
      <c r="S35" s="17">
        <f>IF(SSAC="Y",0,-22949)</f>
        <v>-22949</v>
      </c>
      <c r="T35" s="16" t="s">
        <v>4259</v>
      </c>
      <c r="U35" s="20">
        <v>1.0140279999999999</v>
      </c>
      <c r="V35" s="16" t="s">
        <v>6072</v>
      </c>
      <c r="W35" s="17">
        <f>IF(SSAC="Y",0,-22305)</f>
        <v>-22305</v>
      </c>
      <c r="X35" s="16" t="s">
        <v>4261</v>
      </c>
      <c r="Y35" s="20">
        <v>1.0910120000000001</v>
      </c>
      <c r="Z35" s="16" t="s">
        <v>6136</v>
      </c>
      <c r="AA35" s="17">
        <f>SUM(PRODUCT(A3L828C2,A3L828C3))/A3L828C1</f>
        <v>-15667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-15667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-14026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-28500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-22949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-22305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-15667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4BBDF-0C9C-4F22-A678-6BB10A3590C2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IF(SSAC="Y",0,1582891)</f>
        <v>1582891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IF(SSAC="Y",0,2764010)</f>
        <v>2764010</v>
      </c>
      <c r="F9" s="16" t="s">
        <v>6197</v>
      </c>
      <c r="G9" s="17">
        <f>IF(SSAC="Y",0,629371)</f>
        <v>629371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629371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IF(SSAC="Y",0,10093)</f>
        <v>10093</v>
      </c>
      <c r="F10" s="16" t="s">
        <v>6197</v>
      </c>
      <c r="G10" s="17">
        <f>IF(SSAC="Y",0,4316)</f>
        <v>4316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4316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IF(SSAC="Y",0,417033)</f>
        <v>417033</v>
      </c>
      <c r="F11" s="16" t="s">
        <v>6197</v>
      </c>
      <c r="G11" s="17">
        <f>IF(SSAC="Y",0,56263)</f>
        <v>56263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56263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IF(SSAC="Y",0,2565724)</f>
        <v>2565724</v>
      </c>
      <c r="F12" s="16" t="s">
        <v>6197</v>
      </c>
      <c r="G12" s="17">
        <f>IF(SSAC="Y",0,348990)</f>
        <v>348990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348990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IF(SSAC="Y",0,6127262)</f>
        <v>6127262</v>
      </c>
      <c r="F14" s="16" t="s">
        <v>6197</v>
      </c>
      <c r="G14" s="17">
        <f>IF(SSAC="Y",0,2170817)</f>
        <v>2170817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2170817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IF(SSAC="Y",0,8054976)</f>
        <v>8054976</v>
      </c>
      <c r="F15" s="16" t="s">
        <v>6197</v>
      </c>
      <c r="G15" s="17">
        <f>IF(SSAC="Y",0,1570545)</f>
        <v>1570545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1570545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IF(SSAC="Y",0,3159640)</f>
        <v>3159640</v>
      </c>
      <c r="F16" s="16" t="s">
        <v>6197</v>
      </c>
      <c r="G16" s="17">
        <f>IF(SSAC="Y",0,1025995)</f>
        <v>1025995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1025995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IF(SSAC="Y",0,25317)</f>
        <v>25317</v>
      </c>
      <c r="F17" s="16" t="s">
        <v>6197</v>
      </c>
      <c r="G17" s="17">
        <f>IF(SSAC="Y",0,12602)</f>
        <v>12602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12602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IF(SSAC="Y",0,1190453)</f>
        <v>1190453</v>
      </c>
      <c r="F18" s="16" t="s">
        <v>6197</v>
      </c>
      <c r="G18" s="17">
        <f>IF(SSAC="Y",0,426558)</f>
        <v>426558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426558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IF(SSAC="Y",0,20401)</f>
        <v>20401</v>
      </c>
      <c r="F19" s="16" t="s">
        <v>6197</v>
      </c>
      <c r="G19" s="17">
        <f>IF(SSAC="Y",0,15658)</f>
        <v>15658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15658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IF(SSAC="Y",0,0)</f>
        <v>0</v>
      </c>
      <c r="F20" s="16" t="s">
        <v>6197</v>
      </c>
      <c r="G20" s="17">
        <f>IF(SSAC="Y",0,0)</f>
        <v>0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0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IF(SSAC="Y",0,120383)</f>
        <v>120383</v>
      </c>
      <c r="F21" s="16" t="s">
        <v>6197</v>
      </c>
      <c r="G21" s="17">
        <f>IF(SSAC="Y",0,50107)</f>
        <v>50107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50107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IF(SSAC="Y",0,371668)</f>
        <v>371668</v>
      </c>
      <c r="F22" s="16" t="s">
        <v>6197</v>
      </c>
      <c r="G22" s="17">
        <f>IF(SSAC="Y",0,235032)</f>
        <v>235032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235032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IF(SSAC="Y",0,5621)</f>
        <v>5621</v>
      </c>
      <c r="F23" s="16" t="s">
        <v>6197</v>
      </c>
      <c r="G23" s="17">
        <f>IF(SSAC="Y",0,1029)</f>
        <v>1029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1029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IF(SSAC="Y",0,12467)</f>
        <v>12467</v>
      </c>
      <c r="F24" s="16" t="s">
        <v>6197</v>
      </c>
      <c r="G24" s="17">
        <f>IF(SSAC="Y",0,1920)</f>
        <v>1920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1920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IF(SSAC="Y",0,266708)</f>
        <v>266708</v>
      </c>
      <c r="F25" s="16" t="s">
        <v>6197</v>
      </c>
      <c r="G25" s="17">
        <f>IF(SSAC="Y",0,158870)</f>
        <v>158870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158870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IF(SSAC="Y",0,111249)</f>
        <v>111249</v>
      </c>
      <c r="F26" s="16" t="s">
        <v>6197</v>
      </c>
      <c r="G26" s="17">
        <f>IF(SSAC="Y",0,90259)</f>
        <v>90259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90259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IF(SSAC="Y",0,870715)</f>
        <v>870715</v>
      </c>
      <c r="F27" s="16" t="s">
        <v>6197</v>
      </c>
      <c r="G27" s="17">
        <f>IF(SSAC="Y",0,409746)</f>
        <v>409746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409746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IF(SSAC="Y",0,3165882)</f>
        <v>3165882</v>
      </c>
      <c r="F28" s="16" t="s">
        <v>6197</v>
      </c>
      <c r="G28" s="17">
        <f>IF(SSAC="Y",0,947044)</f>
        <v>947044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947044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IF(SSAC="Y",0,2112)</f>
        <v>2112</v>
      </c>
      <c r="F29" s="16" t="s">
        <v>6197</v>
      </c>
      <c r="G29" s="17">
        <f>IF(SSAC="Y",0,1253)</f>
        <v>1253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1253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IF(SSAC="Y",0,55747)</f>
        <v>55747</v>
      </c>
      <c r="F30" s="16" t="s">
        <v>6197</v>
      </c>
      <c r="G30" s="17">
        <f>IF(SSAC="Y",0,11973)</f>
        <v>11973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11973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IF(SSAC="Y",0,0)</f>
        <v>0</v>
      </c>
      <c r="F31" s="16" t="s">
        <v>6197</v>
      </c>
      <c r="G31" s="17">
        <f>IF(SSAC="Y",0,0)</f>
        <v>0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0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695470</v>
      </c>
      <c r="F32" s="16" t="s">
        <v>6197</v>
      </c>
      <c r="G32" s="17">
        <v>470490</v>
      </c>
      <c r="H32" s="16" t="s">
        <v>6198</v>
      </c>
      <c r="I32" s="17">
        <v>0</v>
      </c>
      <c r="J32" s="16" t="s">
        <v>6222</v>
      </c>
      <c r="K32" s="17">
        <f>SUM(A4L125C2,A4L125C3)</f>
        <v>470490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IF(SSAC="Y",0,752906)</f>
        <v>752906</v>
      </c>
      <c r="F33" s="16" t="s">
        <v>6197</v>
      </c>
      <c r="G33" s="17">
        <f>IF(SSAC="Y",0,-109295)</f>
        <v>-109295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-109295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IF(SSAC="Y",0,177758)</f>
        <v>177758</v>
      </c>
      <c r="F34" s="16" t="s">
        <v>6197</v>
      </c>
      <c r="G34" s="17">
        <f>IF(SSAC="Y",0,86918)</f>
        <v>86918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86918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IF(SSAC="Y",0,2446)</f>
        <v>2446</v>
      </c>
      <c r="F35" s="16" t="s">
        <v>6197</v>
      </c>
      <c r="G35" s="17">
        <f>IF(SSAC="Y",0,2890)</f>
        <v>2890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2890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32528932</v>
      </c>
      <c r="F39" s="16" t="s">
        <v>6230</v>
      </c>
      <c r="G39" s="17">
        <f>SUM(A4L101C2:A4L131C2)</f>
        <v>8619351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8619351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5009815</v>
      </c>
      <c r="F40" s="16" t="s">
        <v>6197</v>
      </c>
      <c r="G40" s="17">
        <v>1799252</v>
      </c>
      <c r="H40" s="16" t="s">
        <v>6198</v>
      </c>
      <c r="I40" s="17">
        <v>0</v>
      </c>
      <c r="J40" s="16" t="s">
        <v>6233</v>
      </c>
      <c r="K40" s="17">
        <f>SUM(A4L133C2,A4L133C3)</f>
        <v>1799252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2555487</v>
      </c>
      <c r="F41" s="16" t="s">
        <v>6197</v>
      </c>
      <c r="G41" s="17">
        <v>541944</v>
      </c>
      <c r="H41" s="16" t="s">
        <v>6198</v>
      </c>
      <c r="I41" s="17">
        <v>0</v>
      </c>
      <c r="J41" s="16" t="s">
        <v>6234</v>
      </c>
      <c r="K41" s="17">
        <f>SUM(A4L134C2,A4L134C3)</f>
        <v>541944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6887</v>
      </c>
      <c r="F42" s="16" t="s">
        <v>6197</v>
      </c>
      <c r="G42" s="17">
        <v>3351</v>
      </c>
      <c r="H42" s="16" t="s">
        <v>6198</v>
      </c>
      <c r="I42" s="17">
        <v>0</v>
      </c>
      <c r="J42" s="16" t="s">
        <v>6235</v>
      </c>
      <c r="K42" s="17">
        <f>SUM(A4L135C2,A4L135C3)</f>
        <v>3351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0</v>
      </c>
      <c r="F43" s="16" t="s">
        <v>6197</v>
      </c>
      <c r="G43" s="17">
        <v>0</v>
      </c>
      <c r="H43" s="16" t="s">
        <v>6198</v>
      </c>
      <c r="I43" s="17">
        <v>0</v>
      </c>
      <c r="J43" s="16" t="s">
        <v>6236</v>
      </c>
      <c r="K43" s="17">
        <f>SUM(A4L136C2,A4L136C3)</f>
        <v>0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1062</v>
      </c>
      <c r="F44" s="16" t="s">
        <v>6197</v>
      </c>
      <c r="G44" s="17">
        <v>579</v>
      </c>
      <c r="H44" s="16" t="s">
        <v>6198</v>
      </c>
      <c r="I44" s="17">
        <v>0</v>
      </c>
      <c r="J44" s="16" t="s">
        <v>6237</v>
      </c>
      <c r="K44" s="17">
        <f>SUM(A4L137C2,A4L137C3)</f>
        <v>579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147653</v>
      </c>
      <c r="F45" s="16" t="s">
        <v>6197</v>
      </c>
      <c r="G45" s="17">
        <v>23442</v>
      </c>
      <c r="H45" s="16" t="s">
        <v>6198</v>
      </c>
      <c r="I45" s="17">
        <v>0</v>
      </c>
      <c r="J45" s="16" t="s">
        <v>6238</v>
      </c>
      <c r="K45" s="17">
        <f>SUM(A4L138C2,A4L138C3)</f>
        <v>23442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466615</v>
      </c>
      <c r="F46" s="16" t="s">
        <v>6197</v>
      </c>
      <c r="G46" s="17">
        <v>156711</v>
      </c>
      <c r="H46" s="16" t="s">
        <v>6198</v>
      </c>
      <c r="I46" s="17">
        <v>0</v>
      </c>
      <c r="J46" s="16" t="s">
        <v>6239</v>
      </c>
      <c r="K46" s="17">
        <f>SUM(A4L139C2,A4L139C3)</f>
        <v>156711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276226</v>
      </c>
      <c r="F47" s="16" t="s">
        <v>6197</v>
      </c>
      <c r="G47" s="17">
        <v>160782</v>
      </c>
      <c r="H47" s="16" t="s">
        <v>6198</v>
      </c>
      <c r="I47" s="17">
        <v>0</v>
      </c>
      <c r="J47" s="16" t="s">
        <v>6240</v>
      </c>
      <c r="K47" s="17">
        <f>SUM(A4L140C2,A4L140C3)</f>
        <v>160782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8463745</v>
      </c>
      <c r="F48" s="16" t="s">
        <v>6242</v>
      </c>
      <c r="G48" s="17">
        <f>SUM(A4L133C2:A4L140C2)</f>
        <v>2686061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2686061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IF(SSAC="Y",0,IF(INCL_ACCT_76="N",0,0))</f>
        <v>0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IF(SSAC="Y",0,IF(INCL_ACCT_90="N",0,298792))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40992677</v>
      </c>
      <c r="F52" s="16" t="s">
        <v>6249</v>
      </c>
      <c r="G52" s="17">
        <f>SUM(A4L141C2:A4L144C2)+A4L132C2</f>
        <v>11305412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11305412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8B5CB1-00D1-4A4D-90D5-7ACDF68497B5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6AD74E-43A8-4729-A2F3-EDF8FC099D2E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IF(SSAC="Y",0,300857)</f>
        <v>300857</v>
      </c>
      <c r="F8" s="16" t="s">
        <v>6277</v>
      </c>
      <c r="G8" s="17">
        <f>A4L201C1</f>
        <v>300857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IF(SSAC="Y",0,6806443)</f>
        <v>6806443</v>
      </c>
      <c r="F9" s="16" t="s">
        <v>6279</v>
      </c>
      <c r="G9" s="17">
        <f>A4L202C1</f>
        <v>6806443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2.23E-2</v>
      </c>
      <c r="F10" s="16" t="s">
        <v>6281</v>
      </c>
      <c r="G10" s="20">
        <f>IF(EMBEDDED_COC="N",A4L205C1,A4L203C1)</f>
        <v>9.8400000000000001E-2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4.8099999999999997E-2</v>
      </c>
      <c r="F11" s="16" t="s">
        <v>6283</v>
      </c>
      <c r="G11" s="20">
        <f>IF(EMBEDDED_COC="N",A4L205C1,A4L204C1)</f>
        <v>9.8400000000000001E-2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9.8400000000000001E-2</v>
      </c>
      <c r="F12" s="16" t="s">
        <v>6285</v>
      </c>
      <c r="G12" s="20">
        <f>IF(EMBEDDED_COC="N",A4L205C1,0)</f>
        <v>9.8400000000000001E-2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81C41-B30F-4494-ACC9-5AAC1AA3A55E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909BC-EA0A-42F5-B966-1214BC2656FE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267642.78331726667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2068.7432119999999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270073.24957039999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2013.1027021333332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2374.8257432666724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160694.84446700002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3277.3039078666666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75409.743573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84382.392027666676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3430.1795266666668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-749.83324753334455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5.1450443333333338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0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929.62085459999992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35527.678798000001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0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35605.352719233335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922.01632316666667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64.924345466664818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BD4AE-3EAD-4A23-A1FA-5270072C4F8E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184422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180285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4137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184422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176651</v>
      </c>
      <c r="F13" s="16" t="s">
        <v>6455</v>
      </c>
      <c r="G13" s="15">
        <f>B2L206C1*B2L205C1</f>
        <v>176651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3634</v>
      </c>
      <c r="F14" s="16" t="s">
        <v>6457</v>
      </c>
      <c r="G14" s="15">
        <f>B2L207C1*B2L205C1</f>
        <v>3634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180285</v>
      </c>
      <c r="F15" s="16" t="s">
        <v>6459</v>
      </c>
      <c r="G15" s="15">
        <f>B2L206C2+B2L207C2</f>
        <v>180285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4137</v>
      </c>
      <c r="F16" s="16" t="s">
        <v>6460</v>
      </c>
      <c r="G16" s="15">
        <f>B2L209C1*B2L205C1</f>
        <v>4137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75116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73431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1685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75116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17</v>
      </c>
      <c r="F23" s="16" t="s">
        <v>6469</v>
      </c>
      <c r="G23" s="15">
        <f>B2L216C1*B2L214C1</f>
        <v>17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3488</v>
      </c>
      <c r="F24" s="16" t="s">
        <v>6471</v>
      </c>
      <c r="G24" s="15">
        <f>B2L217C1*B2L214C1</f>
        <v>3488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18468</v>
      </c>
      <c r="F25" s="16" t="s">
        <v>6473</v>
      </c>
      <c r="G25" s="15">
        <f>B2L218C1*B2L214C1</f>
        <v>18468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8027</v>
      </c>
      <c r="F26" s="16" t="s">
        <v>6475</v>
      </c>
      <c r="G26" s="15">
        <f>B2L219C1*B2L214C1</f>
        <v>8027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9856</v>
      </c>
      <c r="F27" s="16" t="s">
        <v>6477</v>
      </c>
      <c r="G27" s="15">
        <f>B2L220C1*B2L214C1</f>
        <v>9856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7233</v>
      </c>
      <c r="F28" s="16" t="s">
        <v>6479</v>
      </c>
      <c r="G28" s="15">
        <f>B2L221C1*B2L214C1</f>
        <v>7233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9394</v>
      </c>
      <c r="F29" s="16" t="s">
        <v>6481</v>
      </c>
      <c r="G29" s="15">
        <f>B2L222C1*B2L214C1</f>
        <v>9394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56</v>
      </c>
      <c r="F30" s="16" t="s">
        <v>6483</v>
      </c>
      <c r="G30" s="15">
        <f>B2L223C1*B2L214C1</f>
        <v>56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151</v>
      </c>
      <c r="F31" s="16" t="s">
        <v>6485</v>
      </c>
      <c r="G31" s="15">
        <f>B2L224C1*B2L214C1</f>
        <v>151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0</v>
      </c>
      <c r="F33" s="16" t="s">
        <v>6489</v>
      </c>
      <c r="G33" s="15">
        <f>B2L226C1*B2L214C1</f>
        <v>0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1</v>
      </c>
      <c r="F34" s="16" t="s">
        <v>6491</v>
      </c>
      <c r="G34" s="15">
        <f>B2L227C1*B2L214C1</f>
        <v>1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924</v>
      </c>
      <c r="F35" s="16" t="s">
        <v>6493</v>
      </c>
      <c r="G35" s="15">
        <f>B2L228C1*B2L214C1</f>
        <v>924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34</v>
      </c>
      <c r="F36" s="16" t="s">
        <v>6495</v>
      </c>
      <c r="G36" s="15">
        <f>B2L229C1*B2L214C1</f>
        <v>34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23</v>
      </c>
      <c r="F37" s="16" t="s">
        <v>6497</v>
      </c>
      <c r="G37" s="15">
        <f>B2L230C1*B2L214C1</f>
        <v>23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15759</v>
      </c>
      <c r="F38" s="16" t="s">
        <v>6499</v>
      </c>
      <c r="G38" s="15">
        <f>B2L231C1*B2L214C1</f>
        <v>15759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73431</v>
      </c>
      <c r="F40" s="16" t="s">
        <v>6503</v>
      </c>
      <c r="G40" s="15">
        <f>SUM(B2L215C2:B2L232C2)</f>
        <v>73431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1685</v>
      </c>
      <c r="F41" s="16" t="s">
        <v>6504</v>
      </c>
      <c r="G41" s="15">
        <f>B2L234C1*B2L214C1</f>
        <v>1685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71468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70562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906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71468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56</v>
      </c>
      <c r="F54" s="16" t="s">
        <v>6525</v>
      </c>
      <c r="G54" s="15">
        <f>B2L247C1*B2L239C1</f>
        <v>56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56</v>
      </c>
      <c r="F56" s="16" t="s">
        <v>6529</v>
      </c>
      <c r="G56" s="15">
        <f>B2L249C1*B2L239C1</f>
        <v>56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291</v>
      </c>
      <c r="F57" s="16" t="s">
        <v>6531</v>
      </c>
      <c r="G57" s="15">
        <f>B2L250C1*B2L239C1</f>
        <v>291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30711</v>
      </c>
      <c r="F58" s="16" t="s">
        <v>6533</v>
      </c>
      <c r="G58" s="15">
        <f>B2L251C1*B2L239C1</f>
        <v>30711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906</v>
      </c>
      <c r="F59" s="16" t="s">
        <v>6534</v>
      </c>
      <c r="G59" s="15">
        <f>B2L252C1*B2L239C1</f>
        <v>906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39504</v>
      </c>
      <c r="F60" s="16" t="s">
        <v>6536</v>
      </c>
      <c r="G60" s="15">
        <f>B2L253C1*B2L239C1</f>
        <v>39504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0</v>
      </c>
      <c r="F61" s="16" t="s">
        <v>6538</v>
      </c>
      <c r="G61" s="15">
        <f>SUM(B2L240C2:B2L246C2)</f>
        <v>0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331006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0F283-57E5-45A7-9792-A37B3F5E01B8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5009815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5009815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4895979</v>
      </c>
      <c r="F11" s="16" t="s">
        <v>6580</v>
      </c>
      <c r="G11" s="15">
        <f>B2L304C1*B2L303C1</f>
        <v>4895979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113836</v>
      </c>
      <c r="F12" s="16" t="s">
        <v>6582</v>
      </c>
      <c r="G12" s="15">
        <f>B2L305C1*B2L303C1</f>
        <v>113836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5009815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2555487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2555487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73</v>
      </c>
      <c r="F18" s="16" t="s">
        <v>6590</v>
      </c>
      <c r="G18" s="15">
        <f>B2L311C1*B2L309C1</f>
        <v>73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119257</v>
      </c>
      <c r="F19" s="16" t="s">
        <v>6592</v>
      </c>
      <c r="G19" s="15">
        <f>B2L312C1*B2L309C1</f>
        <v>119257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826289</v>
      </c>
      <c r="F20" s="16" t="s">
        <v>6594</v>
      </c>
      <c r="G20" s="15">
        <f>B2L313C1*B2L309C1</f>
        <v>826289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238007</v>
      </c>
      <c r="F21" s="16" t="s">
        <v>6596</v>
      </c>
      <c r="G21" s="15">
        <f>B2L314C1*B2L309C1</f>
        <v>238007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340844</v>
      </c>
      <c r="F22" s="16" t="s">
        <v>6598</v>
      </c>
      <c r="G22" s="15">
        <f>B2L315C1*B2L309C1</f>
        <v>340844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202566</v>
      </c>
      <c r="F23" s="16" t="s">
        <v>6600</v>
      </c>
      <c r="G23" s="15">
        <f>B2L316C1*B2L309C1</f>
        <v>202566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248721</v>
      </c>
      <c r="F24" s="16" t="s">
        <v>6602</v>
      </c>
      <c r="G24" s="15">
        <f>B2L317C1*B2L309C1</f>
        <v>248721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872</v>
      </c>
      <c r="F25" s="16" t="s">
        <v>6604</v>
      </c>
      <c r="G25" s="15">
        <f>B2L318C1*B2L309C1</f>
        <v>872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81</v>
      </c>
      <c r="F26" s="16" t="s">
        <v>6606</v>
      </c>
      <c r="G26" s="15">
        <f>B2L319C1*B2L309C1</f>
        <v>81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0</v>
      </c>
      <c r="F28" s="16" t="s">
        <v>6610</v>
      </c>
      <c r="G28" s="15">
        <f>B2L321C1*B2L309C1</f>
        <v>0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30448</v>
      </c>
      <c r="F30" s="16" t="s">
        <v>6614</v>
      </c>
      <c r="G30" s="15">
        <f>B2L323C1*B2L309C1</f>
        <v>30448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770</v>
      </c>
      <c r="F31" s="16" t="s">
        <v>6616</v>
      </c>
      <c r="G31" s="15">
        <f>B2L324C1*B2L309C1</f>
        <v>770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265</v>
      </c>
      <c r="F32" s="16" t="s">
        <v>6618</v>
      </c>
      <c r="G32" s="15">
        <f>B2L325C1*B2L309C1</f>
        <v>265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547294</v>
      </c>
      <c r="F33" s="16" t="s">
        <v>6620</v>
      </c>
      <c r="G33" s="15">
        <f>B2L326C1*B2L309C1</f>
        <v>547294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2555487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0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1062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1062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1062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1062</v>
      </c>
      <c r="F59" s="16" t="s">
        <v>6655</v>
      </c>
      <c r="G59" s="15">
        <f>B2L352C1*B2L351C1</f>
        <v>1062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1062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177758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109302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44519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23937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177758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109302</v>
      </c>
      <c r="F68" s="16" t="s">
        <v>6666</v>
      </c>
      <c r="G68" s="15">
        <f>B2L361C1*B2L360C1</f>
        <v>109302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44519</v>
      </c>
      <c r="F69" s="16" t="s">
        <v>6668</v>
      </c>
      <c r="G69" s="15">
        <f>B2L362C1*B2L360C1</f>
        <v>44519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23937</v>
      </c>
      <c r="F70" s="16" t="s">
        <v>6670</v>
      </c>
      <c r="G70" s="15">
        <f>B2L363C1*B2L360C1</f>
        <v>23937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177758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276226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276226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276226</v>
      </c>
      <c r="F75" s="16" t="s">
        <v>6676</v>
      </c>
      <c r="G75" s="15">
        <f>B2L368C1*B2L367C1</f>
        <v>276226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6887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6887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6887</v>
      </c>
      <c r="F79" s="16" t="s">
        <v>6681</v>
      </c>
      <c r="G79" s="15">
        <f>B2L372C1*B2L371C1</f>
        <v>6887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147653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466615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614268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614268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614268</v>
      </c>
      <c r="F85" s="16" t="s">
        <v>6688</v>
      </c>
      <c r="G85" s="15">
        <f>B2L378C1*B2L377C1</f>
        <v>614268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81A43D-9FC3-4113-8555-E46E796681E4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1799252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1799252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1755076</v>
      </c>
      <c r="F11" s="16" t="s">
        <v>6717</v>
      </c>
      <c r="G11" s="15">
        <f>B2L404C1*B2L403C1</f>
        <v>1755076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44176</v>
      </c>
      <c r="F12" s="16" t="s">
        <v>6719</v>
      </c>
      <c r="G12" s="15">
        <f>B2L405C1*B2L403C1</f>
        <v>44176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1799252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541944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541944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9</v>
      </c>
      <c r="F18" s="16" t="s">
        <v>6727</v>
      </c>
      <c r="G18" s="15">
        <f>B2L411C1*B2L409C1</f>
        <v>9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52381</v>
      </c>
      <c r="F19" s="16" t="s">
        <v>6729</v>
      </c>
      <c r="G19" s="15">
        <f>B2L412C1*B2L409C1</f>
        <v>52381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203450</v>
      </c>
      <c r="F20" s="16" t="s">
        <v>6731</v>
      </c>
      <c r="G20" s="15">
        <f>B2L413C1*B2L409C1</f>
        <v>203450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11618</v>
      </c>
      <c r="F21" s="16" t="s">
        <v>6733</v>
      </c>
      <c r="G21" s="15">
        <f>B2L414C1*B2L409C1</f>
        <v>11618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58991</v>
      </c>
      <c r="F22" s="16" t="s">
        <v>6735</v>
      </c>
      <c r="G22" s="15">
        <f>B2L415C1*B2L409C1</f>
        <v>58991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39500</v>
      </c>
      <c r="F23" s="16" t="s">
        <v>6737</v>
      </c>
      <c r="G23" s="15">
        <f>B2L416C1*B2L409C1</f>
        <v>39500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21536</v>
      </c>
      <c r="F24" s="16" t="s">
        <v>6739</v>
      </c>
      <c r="G24" s="15">
        <f>B2L417C1*B2L409C1</f>
        <v>21536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265</v>
      </c>
      <c r="F25" s="16" t="s">
        <v>6741</v>
      </c>
      <c r="G25" s="15">
        <f>B2L418C1*B2L409C1</f>
        <v>265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-986</v>
      </c>
      <c r="F26" s="16" t="s">
        <v>6743</v>
      </c>
      <c r="G26" s="15">
        <f>B2L419C1*B2L409C1</f>
        <v>-986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0</v>
      </c>
      <c r="F28" s="16" t="s">
        <v>6747</v>
      </c>
      <c r="G28" s="15">
        <f>B2L421C1*B2L409C1</f>
        <v>0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-19</v>
      </c>
      <c r="F29" s="16" t="s">
        <v>6749</v>
      </c>
      <c r="G29" s="15">
        <f>B2L422C1*B2L409C1</f>
        <v>-19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-14190</v>
      </c>
      <c r="F30" s="16" t="s">
        <v>6751</v>
      </c>
      <c r="G30" s="15">
        <f>B2L423C1*B2L409C1</f>
        <v>-14190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-4997</v>
      </c>
      <c r="F31" s="16" t="s">
        <v>6753</v>
      </c>
      <c r="G31" s="15">
        <f>B2L424C1*B2L409C1</f>
        <v>-4997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-847</v>
      </c>
      <c r="F32" s="16" t="s">
        <v>6755</v>
      </c>
      <c r="G32" s="15">
        <f>B2L425C1*B2L409C1</f>
        <v>-847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175233</v>
      </c>
      <c r="F33" s="16" t="s">
        <v>6757</v>
      </c>
      <c r="G33" s="15">
        <f>B2L426C1*B2L409C1</f>
        <v>175233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541944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0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0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0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0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579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579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579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1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579</v>
      </c>
      <c r="F59" s="16" t="s">
        <v>6792</v>
      </c>
      <c r="G59" s="15">
        <f>B2L452C1*B2L451C1</f>
        <v>579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579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86918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53446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21768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11704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86918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53446</v>
      </c>
      <c r="F68" s="16" t="s">
        <v>6803</v>
      </c>
      <c r="G68" s="15">
        <f>B2L461C1*B2L460C1</f>
        <v>53446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21768</v>
      </c>
      <c r="F69" s="16" t="s">
        <v>6805</v>
      </c>
      <c r="G69" s="15">
        <f>B2L462C1*B2L460C1</f>
        <v>21768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11704</v>
      </c>
      <c r="F70" s="16" t="s">
        <v>6807</v>
      </c>
      <c r="G70" s="15">
        <f>B2L463C1*B2L460C1</f>
        <v>11704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86918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160782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160782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160782</v>
      </c>
      <c r="F75" s="16" t="s">
        <v>6813</v>
      </c>
      <c r="G75" s="15">
        <f>B2L468C1*B2L467C1</f>
        <v>160782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3351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3351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3351</v>
      </c>
      <c r="F79" s="16" t="s">
        <v>6818</v>
      </c>
      <c r="G79" s="15">
        <f>B2L472C1*B2L471C1</f>
        <v>3351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23442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156711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180153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180153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180153</v>
      </c>
      <c r="F85" s="16" t="s">
        <v>6825</v>
      </c>
      <c r="G85" s="15">
        <f>B2L478C1*B2L477C1</f>
        <v>180153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9C8D05-2E4E-4BC7-BBF4-459D0B622A5A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1584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2096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-512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-512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-512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-500</v>
      </c>
      <c r="F17" s="16" t="s">
        <v>6932</v>
      </c>
      <c r="G17" s="15">
        <f>B2L510C1*B2L509C1</f>
        <v>-500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-12</v>
      </c>
      <c r="F18" s="16" t="s">
        <v>6934</v>
      </c>
      <c r="G18" s="15">
        <f>B2L511C1*B2L509C1</f>
        <v>-12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9481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0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9481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9481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9481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442</v>
      </c>
      <c r="F29" s="16" t="s">
        <v>6948</v>
      </c>
      <c r="G29" s="15">
        <f>B2L522C1*B2L519C1</f>
        <v>442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3066</v>
      </c>
      <c r="F30" s="16" t="s">
        <v>6950</v>
      </c>
      <c r="G30" s="15">
        <f>B2L523C1*B2L519C1</f>
        <v>3066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883</v>
      </c>
      <c r="F31" s="16" t="s">
        <v>6952</v>
      </c>
      <c r="G31" s="15">
        <f>B2L524C1*B2L519C1</f>
        <v>883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1265</v>
      </c>
      <c r="F32" s="16" t="s">
        <v>6954</v>
      </c>
      <c r="G32" s="15">
        <f>B2L525C1*B2L519C1</f>
        <v>1265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752</v>
      </c>
      <c r="F33" s="16" t="s">
        <v>6956</v>
      </c>
      <c r="G33" s="15">
        <f>B2L526C1*B2L519C1</f>
        <v>752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923</v>
      </c>
      <c r="F34" s="16" t="s">
        <v>6958</v>
      </c>
      <c r="G34" s="15">
        <f>B2L527C1*B2L519C1</f>
        <v>923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3</v>
      </c>
      <c r="F35" s="16" t="s">
        <v>6960</v>
      </c>
      <c r="G35" s="15">
        <f>B2L528C1*B2L519C1</f>
        <v>3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0</v>
      </c>
      <c r="F36" s="16" t="s">
        <v>6962</v>
      </c>
      <c r="G36" s="15">
        <f>B2L529C1*B2L519C1</f>
        <v>0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0</v>
      </c>
      <c r="F38" s="16" t="s">
        <v>6966</v>
      </c>
      <c r="G38" s="15">
        <f>B2L531C1*B2L519C1</f>
        <v>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113</v>
      </c>
      <c r="F40" s="16" t="s">
        <v>6970</v>
      </c>
      <c r="G40" s="15">
        <f>B2L533C1*B2L519C1</f>
        <v>113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3</v>
      </c>
      <c r="F41" s="16" t="s">
        <v>6972</v>
      </c>
      <c r="G41" s="15">
        <f>B2L534C1*B2L519C1</f>
        <v>3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1</v>
      </c>
      <c r="F42" s="16" t="s">
        <v>6974</v>
      </c>
      <c r="G42" s="15">
        <f>B2L535C1*B2L519C1</f>
        <v>1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2030</v>
      </c>
      <c r="F43" s="16" t="s">
        <v>6976</v>
      </c>
      <c r="G43" s="15">
        <f>B2L536C1*B2L519C1</f>
        <v>2030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11642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51434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23234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-16558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-16008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-550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-16558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-7549</v>
      </c>
      <c r="F66" s="16" t="s">
        <v>7011</v>
      </c>
      <c r="G66" s="15">
        <f>B2L559C1*B2L548C1</f>
        <v>-7549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-550</v>
      </c>
      <c r="F67" s="16" t="s">
        <v>7012</v>
      </c>
      <c r="G67" s="15">
        <f>B2L560C1*B2L548C1</f>
        <v>-550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-8459</v>
      </c>
      <c r="F68" s="16" t="s">
        <v>7014</v>
      </c>
      <c r="G68" s="15">
        <f>B2L561C1*B2L548C1</f>
        <v>-8459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514167-195B-47C4-B8E0-6E8FAD122012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387809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48216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339593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1</v>
      </c>
      <c r="F22" s="16" t="s">
        <v>7147</v>
      </c>
      <c r="G22" s="15">
        <f>B2L615C1*B2L604C1</f>
        <v>1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0</v>
      </c>
      <c r="F23" s="16" t="s">
        <v>7149</v>
      </c>
      <c r="G23" s="15">
        <f>B2L616C1*B2L604C1</f>
        <v>0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4818</v>
      </c>
      <c r="F24" s="16" t="s">
        <v>7151</v>
      </c>
      <c r="G24" s="15">
        <f>B2L617C1*B2L604C1</f>
        <v>4818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1546</v>
      </c>
      <c r="F25" s="16" t="s">
        <v>7153</v>
      </c>
      <c r="G25" s="15">
        <f>B2L618C1*B2L604C1</f>
        <v>1546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4452</v>
      </c>
      <c r="F26" s="16" t="s">
        <v>7155</v>
      </c>
      <c r="G26" s="15">
        <f>B2L619C1*B2L604C1</f>
        <v>4452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1545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4452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4818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1042</v>
      </c>
      <c r="F31" s="16" t="s">
        <v>7162</v>
      </c>
      <c r="G31" s="15">
        <f>B2L624C1*B2L604C1</f>
        <v>1042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4527</v>
      </c>
      <c r="F32" s="16" t="s">
        <v>7164</v>
      </c>
      <c r="G32" s="15">
        <f>B2L625C1*B2L604C1</f>
        <v>4527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29138</v>
      </c>
      <c r="F33" s="16" t="s">
        <v>7166</v>
      </c>
      <c r="G33" s="15">
        <f>B2L626C1*B2L604C1</f>
        <v>29138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10790</v>
      </c>
      <c r="F34" s="16" t="s">
        <v>7168</v>
      </c>
      <c r="G34" s="15">
        <f>B2L627C1*B2L604C1</f>
        <v>10790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28395</v>
      </c>
      <c r="F35" s="16" t="s">
        <v>7170</v>
      </c>
      <c r="G35" s="15">
        <f>B2L628C1*B2L604C1</f>
        <v>28395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9748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23868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29138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61</v>
      </c>
      <c r="F40" s="16" t="s">
        <v>7177</v>
      </c>
      <c r="G40" s="15">
        <f>B2L633C1*B2L604C1</f>
        <v>61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1144</v>
      </c>
      <c r="F41" s="16" t="s">
        <v>7179</v>
      </c>
      <c r="G41" s="15">
        <f>B2L634C1*B2L604C1</f>
        <v>1144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886</v>
      </c>
      <c r="F42" s="16" t="s">
        <v>7181</v>
      </c>
      <c r="G42" s="15">
        <f>B2L635C1*B2L604C1</f>
        <v>886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305</v>
      </c>
      <c r="F43" s="16" t="s">
        <v>7183</v>
      </c>
      <c r="G43" s="15">
        <f>B2L636C1*B2L604C1</f>
        <v>305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745</v>
      </c>
      <c r="F44" s="16" t="s">
        <v>7185</v>
      </c>
      <c r="G44" s="15">
        <f>B2L637C1*B2L604C1</f>
        <v>745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244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-399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886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1366</v>
      </c>
      <c r="F49" s="16" t="s">
        <v>7192</v>
      </c>
      <c r="G49" s="15">
        <f>B2L642C1*B2L604C1</f>
        <v>1366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4109</v>
      </c>
      <c r="F50" s="16" t="s">
        <v>7194</v>
      </c>
      <c r="G50" s="15">
        <f>B2L643C1*B2L604C1</f>
        <v>4109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91</v>
      </c>
      <c r="F51" s="16" t="s">
        <v>7196</v>
      </c>
      <c r="G51" s="15">
        <f>B2L644C1*B2L604C1</f>
        <v>91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2001</v>
      </c>
      <c r="F52" s="16" t="s">
        <v>7198</v>
      </c>
      <c r="G52" s="15">
        <f>B2L645C1*B2L604C1</f>
        <v>2001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4590</v>
      </c>
      <c r="F53" s="16" t="s">
        <v>7200</v>
      </c>
      <c r="G53" s="15">
        <f>B2L646C1*B2L604C1</f>
        <v>4590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635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481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91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994</v>
      </c>
      <c r="F58" s="16" t="s">
        <v>7207</v>
      </c>
      <c r="G58" s="15">
        <f>B2L651C1*B2L604C1</f>
        <v>994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2543</v>
      </c>
      <c r="F59" s="16" t="s">
        <v>7209</v>
      </c>
      <c r="G59" s="15">
        <f>B2L652C1*B2L604C1</f>
        <v>2543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2951</v>
      </c>
      <c r="F60" s="16" t="s">
        <v>7211</v>
      </c>
      <c r="G60" s="15">
        <f>B2L653C1*B2L604C1</f>
        <v>2951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3494</v>
      </c>
      <c r="F61" s="16" t="s">
        <v>7213</v>
      </c>
      <c r="G61" s="15">
        <f>B2L654C1*B2L604C1</f>
        <v>3494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6851</v>
      </c>
      <c r="F62" s="16" t="s">
        <v>7215</v>
      </c>
      <c r="G62" s="15">
        <f>B2L655C1*B2L604C1</f>
        <v>6851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2500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4308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2951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69</v>
      </c>
      <c r="F67" s="16" t="s">
        <v>7222</v>
      </c>
      <c r="G67" s="15">
        <f>B2L660C1*B2L604C1</f>
        <v>69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1113</v>
      </c>
      <c r="F68" s="16" t="s">
        <v>7224</v>
      </c>
      <c r="G68" s="15">
        <f>B2L661C1*B2L604C1</f>
        <v>1113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1</v>
      </c>
      <c r="F69" s="16" t="s">
        <v>7226</v>
      </c>
      <c r="G69" s="15">
        <f>B2L662C1*B2L604C1</f>
        <v>1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28</v>
      </c>
      <c r="F70" s="16" t="s">
        <v>7228</v>
      </c>
      <c r="G70" s="15">
        <f>B2L663C1*B2L604C1</f>
        <v>28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27</v>
      </c>
      <c r="F71" s="16" t="s">
        <v>7230</v>
      </c>
      <c r="G71" s="15">
        <f>B2L664C1*B2L604C1</f>
        <v>27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-41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-1086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1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122</v>
      </c>
      <c r="F76" s="16" t="s">
        <v>7237</v>
      </c>
      <c r="G76" s="15">
        <f>B2L669C1*B2L604C1</f>
        <v>122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1342</v>
      </c>
      <c r="F77" s="16" t="s">
        <v>7239</v>
      </c>
      <c r="G77" s="15">
        <f>B2L670C1*B2L604C1</f>
        <v>1342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1</v>
      </c>
      <c r="F78" s="16" t="s">
        <v>7241</v>
      </c>
      <c r="G78" s="15">
        <f>B2L671C1*B2L604C1</f>
        <v>1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227</v>
      </c>
      <c r="F79" s="16" t="s">
        <v>7243</v>
      </c>
      <c r="G79" s="15">
        <f>B2L672C1*B2L604C1</f>
        <v>227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586</v>
      </c>
      <c r="F80" s="16" t="s">
        <v>7245</v>
      </c>
      <c r="G80" s="15">
        <f>B2L673C1*B2L604C1</f>
        <v>586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105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-756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1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11</v>
      </c>
      <c r="F87" s="16" t="s">
        <v>7256</v>
      </c>
      <c r="G87" s="15">
        <f>B2L680C1*B2L604C1</f>
        <v>11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2282</v>
      </c>
      <c r="F88" s="16" t="s">
        <v>7258</v>
      </c>
      <c r="G88" s="15">
        <f>B2L681C1*B2L604C1</f>
        <v>2282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5219</v>
      </c>
      <c r="F89" s="16" t="s">
        <v>7260</v>
      </c>
      <c r="G89" s="15">
        <f>B2L682C1*B2L604C1</f>
        <v>5219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2282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5219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11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259</v>
      </c>
      <c r="F97" s="16" t="s">
        <v>7273</v>
      </c>
      <c r="G97" s="15">
        <f>B2L690C1*B2L604C1</f>
        <v>259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523</v>
      </c>
      <c r="F98" s="16" t="s">
        <v>7275</v>
      </c>
      <c r="G98" s="15">
        <f>B2L691C1*B2L604C1</f>
        <v>523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259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523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455</v>
      </c>
      <c r="F103" s="16" t="s">
        <v>7282</v>
      </c>
      <c r="G103" s="15">
        <f>B2L696C1*B2L604C1</f>
        <v>455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1786</v>
      </c>
      <c r="F104" s="16" t="s">
        <v>7284</v>
      </c>
      <c r="G104" s="15">
        <f>B2L697C1*B2L604C1</f>
        <v>1786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72617</v>
      </c>
      <c r="F105" s="16" t="s">
        <v>7286</v>
      </c>
      <c r="G105" s="15">
        <f>B2L698C1*B2L604C1</f>
        <v>72617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6926</v>
      </c>
      <c r="F106" s="16" t="s">
        <v>7288</v>
      </c>
      <c r="G106" s="15">
        <f>B2L699C1*B2L604C1</f>
        <v>6926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20871</v>
      </c>
      <c r="F107" s="16" t="s">
        <v>7290</v>
      </c>
      <c r="G107" s="15">
        <f>B2L700C1*B2L604C1</f>
        <v>20871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6471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19085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72617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154</v>
      </c>
      <c r="F112" s="16" t="s">
        <v>7297</v>
      </c>
      <c r="G112" s="15">
        <f>B2L705C1*B2L604C1</f>
        <v>154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0</v>
      </c>
      <c r="F113" s="16" t="s">
        <v>7299</v>
      </c>
      <c r="G113" s="15">
        <f>B2L706C1*B2L604C1</f>
        <v>0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75776</v>
      </c>
      <c r="F114" s="16" t="s">
        <v>7301</v>
      </c>
      <c r="G114" s="15">
        <f>B2L707C1*B2L604C1</f>
        <v>75776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2789</v>
      </c>
      <c r="F115" s="16" t="s">
        <v>7303</v>
      </c>
      <c r="G115" s="15">
        <f>B2L708C1*B2L604C1</f>
        <v>2789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8989</v>
      </c>
      <c r="F116" s="16" t="s">
        <v>7305</v>
      </c>
      <c r="G116" s="15">
        <f>B2L709C1*B2L604C1</f>
        <v>8989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2635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8989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75776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5</v>
      </c>
      <c r="F123" s="16" t="s">
        <v>7316</v>
      </c>
      <c r="G123" s="15">
        <f>B2L716C1*B2L604C1</f>
        <v>5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20</v>
      </c>
      <c r="F124" s="16" t="s">
        <v>7318</v>
      </c>
      <c r="G124" s="15">
        <f>B2L717C1*B2L604C1</f>
        <v>20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43</v>
      </c>
      <c r="F125" s="16" t="s">
        <v>7320</v>
      </c>
      <c r="G125" s="15">
        <f>B2L718C1*B2L604C1</f>
        <v>43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20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43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5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82</v>
      </c>
      <c r="F130" s="16" t="s">
        <v>7327</v>
      </c>
      <c r="G130" s="15">
        <f>B2L723C1*B2L604C1</f>
        <v>82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427</v>
      </c>
      <c r="F131" s="16" t="s">
        <v>7329</v>
      </c>
      <c r="G131" s="15">
        <f>B2L724C1*B2L604C1</f>
        <v>427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31719</v>
      </c>
      <c r="F132" s="16" t="s">
        <v>7331</v>
      </c>
      <c r="G132" s="15">
        <f>B2L725C1*B2L604C1</f>
        <v>31719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5036</v>
      </c>
      <c r="F133" s="16" t="s">
        <v>7333</v>
      </c>
      <c r="G133" s="15">
        <f>B2L726C1*B2L604C1</f>
        <v>5036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9853</v>
      </c>
      <c r="F134" s="16" t="s">
        <v>7335</v>
      </c>
      <c r="G134" s="15">
        <f>B2L727C1*B2L604C1</f>
        <v>9853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4954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9426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31719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6</v>
      </c>
      <c r="F140" s="16" t="s">
        <v>7344</v>
      </c>
      <c r="G140" s="15">
        <f>B2L733C1*B2L604C1</f>
        <v>6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55</v>
      </c>
      <c r="F142" s="16" t="s">
        <v>7348</v>
      </c>
      <c r="G142" s="15">
        <f>B2L735C1*B2L604C1</f>
        <v>55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154</v>
      </c>
      <c r="F143" s="16" t="s">
        <v>7350</v>
      </c>
      <c r="G143" s="15">
        <f>B2L736C1*B2L604C1</f>
        <v>154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55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148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326</v>
      </c>
      <c r="F148" s="16" t="s">
        <v>7357</v>
      </c>
      <c r="G148" s="15">
        <f>B2L741C1*B2L604C1</f>
        <v>326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326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219</v>
      </c>
      <c r="F151" s="16" t="s">
        <v>7362</v>
      </c>
      <c r="G151" s="15">
        <f>B2L744C1*B2L604C1</f>
        <v>219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219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26873</v>
      </c>
      <c r="F155" s="16" t="s">
        <v>7369</v>
      </c>
      <c r="G155" s="15">
        <f>B2L748C1*B2L604C1</f>
        <v>26873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42194</v>
      </c>
      <c r="F158" s="16" t="s">
        <v>7375</v>
      </c>
      <c r="G158" s="15">
        <f>B2L751C1*B2L604C1</f>
        <v>42194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15321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C899FC-CD7E-43B5-AF19-71B351002EEF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58775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13362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27570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60234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-15667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-15667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-15667</v>
      </c>
      <c r="F50" s="16" t="s">
        <v>7500</v>
      </c>
      <c r="G50" s="15">
        <f>B2L843C1*B2L815C1</f>
        <v>-15667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A9669-88B8-42DE-A0DB-4604BDB36746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568242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343305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911547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911547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30177</v>
      </c>
      <c r="F14" s="16" t="s">
        <v>7550</v>
      </c>
      <c r="G14" s="15">
        <f>B2L907C1*B2L906C1</f>
        <v>30177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130</v>
      </c>
      <c r="F15" s="16" t="s">
        <v>7552</v>
      </c>
      <c r="G15" s="15">
        <f>B2L908C1*B2L906C1</f>
        <v>130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5141</v>
      </c>
      <c r="F16" s="16" t="s">
        <v>7554</v>
      </c>
      <c r="G16" s="15">
        <f>B2L909C1*B2L906C1</f>
        <v>5141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42598</v>
      </c>
      <c r="F17" s="16" t="s">
        <v>7556</v>
      </c>
      <c r="G17" s="15">
        <f>B2L910C1*B2L906C1</f>
        <v>42598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283389</v>
      </c>
      <c r="F19" s="16" t="s">
        <v>7560</v>
      </c>
      <c r="G19" s="15">
        <f>B2L912C1*B2L906C1</f>
        <v>283389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198969</v>
      </c>
      <c r="F20" s="16" t="s">
        <v>7562</v>
      </c>
      <c r="G20" s="15">
        <f>B2L913C1*B2L906C1</f>
        <v>198969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85833</v>
      </c>
      <c r="F21" s="16" t="s">
        <v>7564</v>
      </c>
      <c r="G21" s="15">
        <f>B2L914C1*B2L906C1</f>
        <v>85833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349</v>
      </c>
      <c r="F22" s="16" t="s">
        <v>7566</v>
      </c>
      <c r="G22" s="15">
        <f>B2L915C1*B2L906C1</f>
        <v>349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32205</v>
      </c>
      <c r="F23" s="16" t="s">
        <v>7568</v>
      </c>
      <c r="G23" s="15">
        <f>B2L916C1*B2L906C1</f>
        <v>32205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416</v>
      </c>
      <c r="F24" s="16" t="s">
        <v>7570</v>
      </c>
      <c r="G24" s="15">
        <f>B2L917C1*B2L906C1</f>
        <v>416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3848</v>
      </c>
      <c r="F26" s="16" t="s">
        <v>7574</v>
      </c>
      <c r="G26" s="15">
        <f>B2L919C1*B2L906C1</f>
        <v>3848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8364</v>
      </c>
      <c r="F27" s="16" t="s">
        <v>7576</v>
      </c>
      <c r="G27" s="15">
        <f>B2L920C1*B2L906C1</f>
        <v>8364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138</v>
      </c>
      <c r="F28" s="16" t="s">
        <v>7578</v>
      </c>
      <c r="G28" s="15">
        <f>B2L921C1*B2L906C1</f>
        <v>138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351</v>
      </c>
      <c r="F29" s="16" t="s">
        <v>7580</v>
      </c>
      <c r="G29" s="15">
        <f>B2L922C1*B2L906C1</f>
        <v>351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3611</v>
      </c>
      <c r="F30" s="16" t="s">
        <v>7582</v>
      </c>
      <c r="G30" s="15">
        <f>B2L923C1*B2L906C1</f>
        <v>3611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3092</v>
      </c>
      <c r="F31" s="16" t="s">
        <v>7584</v>
      </c>
      <c r="G31" s="15">
        <f>B2L924C1*B2L906C1</f>
        <v>3092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36984</v>
      </c>
      <c r="F32" s="16" t="s">
        <v>7586</v>
      </c>
      <c r="G32" s="15">
        <f>B2L925C1*B2L906C1</f>
        <v>36984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135283</v>
      </c>
      <c r="F33" s="16" t="s">
        <v>7588</v>
      </c>
      <c r="G33" s="15">
        <f>B2L926C1*B2L906C1</f>
        <v>135283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220</v>
      </c>
      <c r="F34" s="16" t="s">
        <v>7590</v>
      </c>
      <c r="G34" s="15">
        <f>B2L927C1*B2L906C1</f>
        <v>220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868</v>
      </c>
      <c r="F35" s="16" t="s">
        <v>7592</v>
      </c>
      <c r="G35" s="15">
        <f>B2L928C1*B2L906C1</f>
        <v>868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0</v>
      </c>
      <c r="F36" s="16" t="s">
        <v>7594</v>
      </c>
      <c r="G36" s="15">
        <f>B2L929C1*B2L906C1</f>
        <v>0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9527</v>
      </c>
      <c r="F37" s="16" t="s">
        <v>7596</v>
      </c>
      <c r="G37" s="15">
        <f>B2L930C1*B2L906C1</f>
        <v>9527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29961</v>
      </c>
      <c r="F38" s="16" t="s">
        <v>7598</v>
      </c>
      <c r="G38" s="15">
        <f>B2L931C1*B2L906C1</f>
        <v>29961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93</v>
      </c>
      <c r="F39" s="16" t="s">
        <v>7600</v>
      </c>
      <c r="G39" s="15">
        <f>B2L932C1*B2L906C1</f>
        <v>93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3848</v>
      </c>
      <c r="F41" s="16" t="s">
        <v>7604</v>
      </c>
      <c r="G41" s="15">
        <f>B2L918C2+B2L919C2</f>
        <v>3848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1181</v>
      </c>
      <c r="F42" s="16" t="s">
        <v>7606</v>
      </c>
      <c r="G42" s="15">
        <f>B2L927C2+B2L928C2+B2L932C2</f>
        <v>1181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809AA-CB34-4395-B8ED-21E212A6017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111082.53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3447.87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114530.4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8749.5889999999999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123279.989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12197.458999999999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0.2826711694624266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0.71732883053757346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3.010440896041575E-2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0.96989559103958434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0.90105888961427472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2.7967799380644007E-2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7.097331100508128E-2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0.92902668899491869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9.8941110385725284E-2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31C5D2-AC9C-4080-ABAE-2305C4855E30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119259.15849999999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3489.1859999999997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122748.34449999999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9433.2235000000001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132181.568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12922.4095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0.2700104806305666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0.72998951936943346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2.8425523897798882E-2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0.97157447610220116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0.90223743222655661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2.6396917912185756E-2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7.1365649861257513E-2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0.9286343501387424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9.7762567773443262E-2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7BB66C-C9E5-454C-B057-54EE7284FAA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129734.36399999999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3587.3619999999996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133321.726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9890.9316666666655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143212.65766666667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13478.293666666665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0.266158468476759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0.73384153152324105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2.6907557437412712E-2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0.9730924425625872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0.90588615638962611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2.5049196477798293E-2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6.9064647132575485E-2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0.93093535286742446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9.4113843610373782E-2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551407-210D-4B16-AC6F-7BC01084A56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135845.45174999998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4100.3152499999997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139945.76699999999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10641.125749999999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150586.89275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14741.440999999999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0.27814887635476071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0.72185112364523929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2.9299315998603945E-2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0.97070068400139597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0.90210674560850834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2.7228898711704107E-2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7.0664355679787405E-2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0.92933564432021254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9.7893254391491519E-2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DBD0C-07C5-4A15-A767-A1CC077E61AA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141003.6048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4464.0949999999993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145467.6998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11103.9802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156571.68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15568.075199999999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0.28674675209688089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0.71325324790311906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3.0687877832244373E-2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0.96931212216775564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0.90056902244390558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2.851150987202794E-2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7.0919467684066498E-2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0.92908053231593357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9.9430977556094438E-2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897CAA-337C-4E2B-95B7-4C99899546CB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68568.062271439994</v>
      </c>
      <c r="F8" s="16" t="s">
        <v>7737</v>
      </c>
      <c r="G8" s="15">
        <f>A2L107C44</f>
        <v>6382.5537003199988</v>
      </c>
      <c r="H8" s="16" t="s">
        <v>7738</v>
      </c>
      <c r="I8" s="15">
        <f>B3L201C1+B3L201C2</f>
        <v>74950.615971759995</v>
      </c>
      <c r="J8" s="16" t="s">
        <v>7739</v>
      </c>
      <c r="K8" s="21">
        <f>IF(B3L201C3=0,0,B3L201C1/B3L201C3)</f>
        <v>0.91484321219288134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6.3988129999999996</v>
      </c>
      <c r="F9" s="16" t="s">
        <v>7741</v>
      </c>
      <c r="G9" s="15">
        <f>A2L109C44</f>
        <v>2094.1491633199998</v>
      </c>
      <c r="H9" s="16" t="s">
        <v>7742</v>
      </c>
      <c r="I9" s="15">
        <f>B3L202C1+B3L202C2</f>
        <v>2100.5479763199996</v>
      </c>
      <c r="J9" s="16" t="s">
        <v>7743</v>
      </c>
      <c r="K9" s="21">
        <f>IF(B3L202C3=0,0,B3L202C1/B3L202C3)</f>
        <v>3.0462589153570458E-3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26162.926291519998</v>
      </c>
      <c r="F10" s="16" t="s">
        <v>7745</v>
      </c>
      <c r="G10" s="15">
        <f>A2L111C44</f>
        <v>46.750868799999992</v>
      </c>
      <c r="H10" s="16" t="s">
        <v>7746</v>
      </c>
      <c r="I10" s="15">
        <f>B3L203C1+B3L203C2</f>
        <v>26209.67716032</v>
      </c>
      <c r="J10" s="16" t="s">
        <v>7747</v>
      </c>
      <c r="K10" s="21">
        <f>IF(B3L203C3=0,0,B3L203C1/B3L203C3)</f>
        <v>0.99821627452661721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6034.5871043999996</v>
      </c>
      <c r="F11" s="16" t="s">
        <v>7749</v>
      </c>
      <c r="G11" s="15">
        <f>A2L113C44</f>
        <v>3598.3189339999999</v>
      </c>
      <c r="H11" s="16" t="s">
        <v>7750</v>
      </c>
      <c r="I11" s="15">
        <f>B3L204C1+B3L204C2</f>
        <v>9632.9060384000004</v>
      </c>
      <c r="J11" s="16" t="s">
        <v>7751</v>
      </c>
      <c r="K11" s="21">
        <f>IF(B3L204C3=0,0,B3L204C1/B3L204C3)</f>
        <v>0.62645551408309263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126776.42003055997</v>
      </c>
      <c r="F12" s="16" t="s">
        <v>7753</v>
      </c>
      <c r="G12" s="15">
        <f>A2L115C44</f>
        <v>7635.877723640001</v>
      </c>
      <c r="H12" s="16" t="s">
        <v>7754</v>
      </c>
      <c r="I12" s="15">
        <f>B3L205C1+B3L205C2</f>
        <v>134412.29775419997</v>
      </c>
      <c r="J12" s="16" t="s">
        <v>7755</v>
      </c>
      <c r="K12" s="21">
        <f>IF(B3L205C3=0,0,B3L205C1/B3L205C3)</f>
        <v>0.94319063172624462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21313.352518879998</v>
      </c>
      <c r="F13" s="16" t="s">
        <v>7757</v>
      </c>
      <c r="G13" s="15">
        <f>A2L117C44</f>
        <v>369.28015187999995</v>
      </c>
      <c r="H13" s="16" t="s">
        <v>7758</v>
      </c>
      <c r="I13" s="15">
        <f>B3L206C1+B3L206C2</f>
        <v>21682.632670759998</v>
      </c>
      <c r="J13" s="16" t="s">
        <v>7759</v>
      </c>
      <c r="K13" s="21">
        <f>IF(B3L206C3=0,0,B3L206C1/B3L206C3)</f>
        <v>0.98296885080850949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79363.098378039998</v>
      </c>
      <c r="F14" s="16" t="s">
        <v>7761</v>
      </c>
      <c r="G14" s="15">
        <f>A2L122C44</f>
        <v>15254.337207519999</v>
      </c>
      <c r="H14" s="16" t="s">
        <v>7762</v>
      </c>
      <c r="I14" s="15">
        <f>B3L207C1+B3L207C2</f>
        <v>94617.435585560001</v>
      </c>
      <c r="J14" s="16" t="s">
        <v>7763</v>
      </c>
      <c r="K14" s="21">
        <f>IF(B3L207C3=0,0,B3L207C1/B3L207C3)</f>
        <v>0.83877879258600374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14411.328654439998</v>
      </c>
      <c r="F15" s="16" t="s">
        <v>7765</v>
      </c>
      <c r="G15" s="15">
        <f>A2L126C44</f>
        <v>754.02102916000001</v>
      </c>
      <c r="H15" s="16" t="s">
        <v>7766</v>
      </c>
      <c r="I15" s="15">
        <f>B3L208C1+B3L208C2</f>
        <v>15165.349683599998</v>
      </c>
      <c r="J15" s="16" t="s">
        <v>7767</v>
      </c>
      <c r="K15" s="21">
        <f>IF(B3L208C3=0,0,B3L208C1/B3L208C3)</f>
        <v>0.95028001035970788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342636.17406227998</v>
      </c>
      <c r="F16" s="16" t="s">
        <v>7769</v>
      </c>
      <c r="G16" s="15">
        <f>SUM(B3L201C2:B3L208C2)</f>
        <v>36135.288778640002</v>
      </c>
      <c r="H16" s="16" t="s">
        <v>7770</v>
      </c>
      <c r="I16" s="15">
        <f>B3L209C1+B3L209C2</f>
        <v>378771.46284091996</v>
      </c>
      <c r="J16" s="16" t="s">
        <v>7771</v>
      </c>
      <c r="K16" s="21">
        <f>IF(B3L209C3=0,0,B3L209C1/B3L209C3)</f>
        <v>0.90459870311344859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0.84699999999999998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0.153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0.18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0.82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0.15245999999999998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0.69453999999999994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0.30545999999999995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0.69453999999999994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6210.919177400001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6210.919177400001</v>
      </c>
      <c r="J25" s="16" t="s">
        <v>7783</v>
      </c>
      <c r="K25" s="15">
        <f>IF(B3L218C3=0,0,B3L218C1/B3L218C3)</f>
        <v>1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470749</v>
      </c>
      <c r="F27" s="16" t="s">
        <v>7789</v>
      </c>
      <c r="G27" s="15">
        <f>A2L325C44</f>
        <v>24776</v>
      </c>
      <c r="H27" s="16" t="s">
        <v>7790</v>
      </c>
      <c r="I27" s="15">
        <f>B3L220C1+B3L220C2</f>
        <v>495525</v>
      </c>
      <c r="J27" s="16" t="s">
        <v>7791</v>
      </c>
      <c r="K27" s="21">
        <f>IF(B3L220C3=0,0,B3L220C1/B3L220C3)</f>
        <v>0.95000050451541296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176651</v>
      </c>
      <c r="F29" s="16" t="s">
        <v>6456</v>
      </c>
      <c r="G29" s="15">
        <f>A3L406C12</f>
        <v>3634</v>
      </c>
      <c r="H29" s="16" t="s">
        <v>7796</v>
      </c>
      <c r="I29" s="15">
        <f>B3L222C1+B3L222C2</f>
        <v>180285</v>
      </c>
      <c r="J29" s="16" t="s">
        <v>7797</v>
      </c>
      <c r="K29" s="21">
        <f>IF(B3L222C3=0,0,B3L222C1/B3L222C3)</f>
        <v>0.97984302631943865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30736</v>
      </c>
      <c r="F30" s="16" t="s">
        <v>7799</v>
      </c>
      <c r="G30" s="15">
        <f>A2L327C44</f>
        <v>509</v>
      </c>
      <c r="H30" s="16" t="s">
        <v>7800</v>
      </c>
      <c r="I30" s="15">
        <f>B3L223C1+B3L223C2</f>
        <v>31245</v>
      </c>
      <c r="J30" s="16" t="s">
        <v>7801</v>
      </c>
      <c r="K30" s="21">
        <f>IF(B3L223C3=0,0,B3L223C1/B3L223C3)</f>
        <v>0.98370939350296049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56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56</v>
      </c>
      <c r="J31" s="16" t="s">
        <v>7803</v>
      </c>
      <c r="K31" s="15">
        <f>IF(B3L224C3=0,0,B3L224C1/B3L224C3)</f>
        <v>1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6A86F1-7700-415B-971E-6FAE47F4AE5C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390060.99431729998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270073.24957039999</v>
      </c>
      <c r="F9" s="16" t="s">
        <v>7834</v>
      </c>
      <c r="G9" s="21">
        <f>IF(B3L301C1=0,0,B3L302C1/B3L301C1)</f>
        <v>0.69238722534431507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84382.392027666676</v>
      </c>
      <c r="F10" s="16" t="s">
        <v>7835</v>
      </c>
      <c r="G10" s="21">
        <f>IF(B3L301C1=0,0,B3L303C1/B3L301C1)</f>
        <v>0.21633127448530465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35605.352719233335</v>
      </c>
      <c r="F11" s="16" t="s">
        <v>7836</v>
      </c>
      <c r="G11" s="21">
        <f>IF(B3L301C1=0,0,B3L304C1/B3L301C1)</f>
        <v>9.1281500170380322E-2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259717.46995386668</v>
      </c>
      <c r="F12" s="16" t="s">
        <v>7838</v>
      </c>
      <c r="G12" s="21">
        <f>IF(B3L301C1=0,0,B3L305C1/B3L301C1)</f>
        <v>0.66583809644549141</v>
      </c>
      <c r="H12" s="16" t="s">
        <v>7839</v>
      </c>
      <c r="I12" s="21">
        <f>IF(B3L302C1=0,0,B3L305C1/B3L302C1)</f>
        <v>0.96165566329502816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10355.779616533333</v>
      </c>
      <c r="F13" s="16" t="s">
        <v>7841</v>
      </c>
      <c r="G13" s="21">
        <f>IF(B3L301C1=0,0,B3L306C1/B3L301C1)</f>
        <v>2.6549128898823694E-2</v>
      </c>
      <c r="H13" s="16" t="s">
        <v>7842</v>
      </c>
      <c r="I13" s="21">
        <f>IF(B3L302C1=0,0,B3L306C1/B3L302C1)</f>
        <v>3.8344336704971928E-2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56.315999533333333</v>
      </c>
      <c r="F15" s="16" t="s">
        <v>7847</v>
      </c>
      <c r="G15" s="21">
        <f>IF(B3L301C1=0,0,B3L308C1/B3L301C1)</f>
        <v>1.4437741879805182E-4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6.6739041380657778E-4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9001.5727333333325</v>
      </c>
      <c r="F16" s="16" t="s">
        <v>7850</v>
      </c>
      <c r="G16" s="21">
        <f>IF(B3L301C1=0,0,B3L309C1/B3L301C1)</f>
        <v>2.3077346529068454E-2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0.10667596067177099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13806.791856866666</v>
      </c>
      <c r="F17" s="16" t="s">
        <v>7853</v>
      </c>
      <c r="G17" s="21">
        <f>IF(B3L301C1=0,0,B3L310C1/B3L301C1)</f>
        <v>3.5396494543197925E-2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0.16362171686647373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9903.7359854000006</v>
      </c>
      <c r="F18" s="16" t="s">
        <v>7856</v>
      </c>
      <c r="G18" s="21">
        <f>IF(B3L301C1=0,0,B3L311C1/B3L301C1)</f>
        <v>2.5390223912888053E-2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0.11736732921902518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12150.246159200002</v>
      </c>
      <c r="F19" s="16" t="s">
        <v>7859</v>
      </c>
      <c r="G19" s="21">
        <f>IF(B3L301C1=0,0,B3L312C1/B3L301C1)</f>
        <v>3.1149605667354252E-2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0.1439903025647373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1754.6031526666666</v>
      </c>
      <c r="F20" s="16" t="s">
        <v>7862</v>
      </c>
      <c r="G20" s="21">
        <f>IF(B3L301C1=0,0,B3L313C1/B3L301C1)</f>
        <v>4.498278931318528E-3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2.0793474924145079E-2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11376.824039266665</v>
      </c>
      <c r="F21" s="16" t="s">
        <v>7865</v>
      </c>
      <c r="G21" s="21">
        <f>IF(B3L301C1=0,0,B3L314C1/B3L301C1)</f>
        <v>2.9166782131545419E-2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0.1348246211785098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56.315999533333333</v>
      </c>
      <c r="F22" s="16" t="s">
        <v>7868</v>
      </c>
      <c r="G22" s="21">
        <f>IF(B3L301C1=0,0,B3L315C1/B3L301C1)</f>
        <v>1.4437741879805182E-4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6.6739041380657778E-4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92.514017200000012</v>
      </c>
      <c r="F23" s="16" t="s">
        <v>7871</v>
      </c>
      <c r="G23" s="21">
        <f>IF(B3L301C1=0,0,B3L316C1/B3L301C1)</f>
        <v>2.3717833504968027E-4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1.0963663742747088E-3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67.16353793333333</v>
      </c>
      <c r="F24" s="16" t="s">
        <v>7874</v>
      </c>
      <c r="G24" s="21">
        <f>IF(B3L301C1=0,0,B3L317C1/B3L301C1)</f>
        <v>1.7218727048287814E-4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7.9594256952697246E-4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3019.6146489999996</v>
      </c>
      <c r="F25" s="16" t="s">
        <v>7877</v>
      </c>
      <c r="G25" s="21">
        <f>IF(B3L301C1=0,0,B3L318C1/B3L301C1)</f>
        <v>7.7413909439600524E-3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3.5784890383410213E-2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3487.4888355999997</v>
      </c>
      <c r="F27" s="16" t="s">
        <v>7883</v>
      </c>
      <c r="G27" s="21">
        <f>IF(B3L301C1=0,0,B3L320C1/B3L301C1)</f>
        <v>8.940880750468113E-3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4.1329580162370219E-2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13.829569866666667</v>
      </c>
      <c r="F28" s="16" t="s">
        <v>7886</v>
      </c>
      <c r="G28" s="21">
        <f>IF(B3L301C1=0,0,B3L321C1/B3L301C1)</f>
        <v>3.5454890563645618E-5</v>
      </c>
      <c r="H28" s="16" t="s">
        <v>945</v>
      </c>
      <c r="I28" s="19" t="str">
        <f>NULL_VALUE</f>
        <v>n/a</v>
      </c>
      <c r="J28" s="16" t="s">
        <v>7887</v>
      </c>
      <c r="K28" s="21">
        <f>IF(B3L303C1=0,0,B3L321C1/B3L303C1)</f>
        <v>1.6389165481505111E-4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19595.375492266667</v>
      </c>
      <c r="F30" s="16" t="s">
        <v>7892</v>
      </c>
      <c r="G30" s="21">
        <f>IF(B3L301C1=0,0,B3L323C1/B3L301C1)</f>
        <v>5.0236695741811506E-2</v>
      </c>
      <c r="H30" s="16" t="s">
        <v>945</v>
      </c>
      <c r="I30" s="19" t="str">
        <f>NULL_VALUE</f>
        <v>n/a</v>
      </c>
      <c r="J30" s="16" t="s">
        <v>7893</v>
      </c>
      <c r="K30" s="21">
        <f>IF(B3L303C1=0,0,B3L323C1/B3L303C1)</f>
        <v>0.23222114260332746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0</v>
      </c>
      <c r="F38" s="16" t="s">
        <v>7916</v>
      </c>
      <c r="G38" s="15">
        <f>IF(B3L301C1=0,0,B3L331C1/B3L301C1)</f>
        <v>0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15">
        <f>IF(B3L304C1=0,0,B3L331C1/B3L304C1)</f>
        <v>0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0</v>
      </c>
      <c r="F42" s="16" t="s">
        <v>7928</v>
      </c>
      <c r="G42" s="15">
        <f>IF(B3L301C1=0,0,B3L335C1/B3L301C1)</f>
        <v>0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15">
        <f>IF(B3L304C1=0,0,B3L335C1/B3L304C1)</f>
        <v>0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35605.352719233335</v>
      </c>
      <c r="F43" s="16" t="s">
        <v>7931</v>
      </c>
      <c r="G43" s="21">
        <f>IF(B3L301C1=0,0,B3L336C1/B3L301C1)</f>
        <v>9.1281500170380322E-2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15">
        <f>IF(B3L304C1=0,0,B3L336C1/B3L304C1)</f>
        <v>1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79183-F47E-4E20-B67B-503A85572DE2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180285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176651</v>
      </c>
      <c r="F9" s="16" t="s">
        <v>7960</v>
      </c>
      <c r="G9" s="21">
        <f>IF(B3L401C1=0,0,B3L402C1/B3L401C1)</f>
        <v>0.97984302631943865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3634</v>
      </c>
      <c r="F10" s="16" t="s">
        <v>7962</v>
      </c>
      <c r="G10" s="21">
        <f>IF(B3L401C1=0,0,B3L403C1/B3L401C1)</f>
        <v>2.0156973680561335E-2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73431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17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2.3150985278697008E-4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3488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4.7500374501232449E-2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18468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0.25150140948645666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8027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0.10931350519535346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9856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0.13422124170990454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7233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9.8500633247538508E-2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9394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0.12792962100475277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56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7.6262069153354851E-4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151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2.0563522218136755E-3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0</v>
      </c>
      <c r="F23" s="16" t="s">
        <v>945</v>
      </c>
      <c r="G23" s="19" t="str">
        <f>NULL_VALUE</f>
        <v>n/a</v>
      </c>
      <c r="H23" s="16" t="s">
        <v>7987</v>
      </c>
      <c r="I23" s="15">
        <f>IF(B3L404C1=0,0,B3L416C1/B3L404C1)</f>
        <v>0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1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1.3618226634527652E-5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924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1.258324141030355E-2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34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4.6301970557394016E-4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23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3.1321921259413598E-4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15759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0.21460963353352128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56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56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1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902A69-11A3-42F8-8B98-2E06807B492A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342636.17406227998</v>
      </c>
      <c r="F8" s="16" t="s">
        <v>8061</v>
      </c>
      <c r="G8" s="15">
        <f>B3L501C1</f>
        <v>342636.17406227998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36135.288778640002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36135.288778640002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26162.926291519998</v>
      </c>
      <c r="F10" s="16" t="s">
        <v>8064</v>
      </c>
      <c r="G10" s="15">
        <f>B3L503C1</f>
        <v>26162.926291519998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46.750868799999992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46.750868799999992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32721.621442199998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32721.621442199998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1440.7478909999998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1440.7478909999998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17300.383618119999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17300.383618119999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7666.5075643999999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7666.5075643999999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2488.5554173600003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2488.5554173600003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10501.119923680002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10501.119923680002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3128.4022964400001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3128.4022964400001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281.96678235999997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281.96678235999997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6210.919177400001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6210.919177400001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2998.6325964000002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2998.6325964000002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0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21">
        <f>A2L137C44</f>
        <v>0.87819799999999992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21">
        <f>B3L517C1</f>
        <v>0.87819799999999992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1917.7034740000004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1917.7034740000004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64448.210466240009</v>
      </c>
      <c r="F26" s="16" t="s">
        <v>8093</v>
      </c>
      <c r="G26" s="15">
        <f>SUM(B3L503C2,B3L504C2,SUM(B3L507C2:B3L510C2),B3L512C2)</f>
        <v>26162.926291519998</v>
      </c>
      <c r="H26" s="16" t="s">
        <v>8094</v>
      </c>
      <c r="I26" s="15">
        <f>SUM(B3L503C3,B3L504C3,SUM(B3L507C3:B3L510C3),B3L512C3)</f>
        <v>46.750868799999992</v>
      </c>
      <c r="J26" s="16" t="s">
        <v>8095</v>
      </c>
      <c r="K26" s="15">
        <f>SUM(B3L503C4,B3L504C4,SUM(B3L507C4:B3L510C4),B3L512C4)</f>
        <v>7666.5075643999999</v>
      </c>
      <c r="L26" s="16" t="s">
        <v>8096</v>
      </c>
      <c r="M26" s="15">
        <f>SUM(B3L503C5,B3L504C5,SUM(B3L507C5:B3L510C5),B3L512C5)</f>
        <v>2488.5554173600003</v>
      </c>
      <c r="N26" s="16" t="s">
        <v>8097</v>
      </c>
      <c r="O26" s="15">
        <f>SUM(B3L503C6,B3L504C6,SUM(B3L507C6:B3L510C6),B3L512C6)</f>
        <v>10501.119923680002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17582.350400479998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0.40595271928031201</v>
      </c>
      <c r="H27" s="16" t="s">
        <v>8108</v>
      </c>
      <c r="I27" s="21">
        <f>IF(B3L519C1=0,0,B3L519C3/B3L519C1)</f>
        <v>7.2540212461740211E-4</v>
      </c>
      <c r="J27" s="16" t="s">
        <v>8109</v>
      </c>
      <c r="K27" s="21">
        <f>IF(B3L519C1=0,0,B3L519C4/B3L519C1)</f>
        <v>0.11895609682468929</v>
      </c>
      <c r="L27" s="16" t="s">
        <v>8110</v>
      </c>
      <c r="M27" s="21">
        <f>IF(B3L519C1=0,0,B3L519C5/B3L519C1)</f>
        <v>3.8613258604962876E-2</v>
      </c>
      <c r="N27" s="16" t="s">
        <v>8111</v>
      </c>
      <c r="O27" s="21">
        <f>IF(B3L519C1=0,0,B3L519C6/B3L519C1)</f>
        <v>0.16293889074206053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0.27281363242335771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86657.438381360029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7666.5075643999999</v>
      </c>
      <c r="L28" s="16" t="s">
        <v>8115</v>
      </c>
      <c r="M28" s="15">
        <f>SUM(B3L505C5:B3L518C5)</f>
        <v>2488.5554173600003</v>
      </c>
      <c r="N28" s="16" t="s">
        <v>8116</v>
      </c>
      <c r="O28" s="15">
        <f>SUM(B3L505C6:B3L518C6)</f>
        <v>10501.119923680002</v>
      </c>
      <c r="P28" s="16" t="s">
        <v>8117</v>
      </c>
      <c r="Q28" s="15">
        <f>SUM(B3L505C7:B3L518C7)</f>
        <v>6210.919177400001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2998.6325964000002</v>
      </c>
      <c r="V28" s="16" t="s">
        <v>8120</v>
      </c>
      <c r="W28" s="15">
        <f>SUM(B3L505C10:B3L518C10)</f>
        <v>0</v>
      </c>
      <c r="X28" s="16" t="s">
        <v>8121</v>
      </c>
      <c r="Y28" s="21">
        <f>SUM(B3L505C11:B3L518C11)</f>
        <v>0.87819799999999992</v>
      </c>
      <c r="Z28" s="16" t="s">
        <v>8122</v>
      </c>
      <c r="AA28" s="15">
        <f>SUM(B3L505C12:B3L518C12)</f>
        <v>1917.7034740000004</v>
      </c>
      <c r="AB28" s="16" t="s">
        <v>8123</v>
      </c>
      <c r="AC28" s="15">
        <f>SUM(B3L505C13:B3L518C13)</f>
        <v>4569.1501874400001</v>
      </c>
      <c r="AD28" s="16" t="s">
        <v>8124</v>
      </c>
      <c r="AE28" s="15">
        <f>SUM(B3L505C14:B3L518C14)</f>
        <v>50303.971842679995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8.8469122877385467E-2</v>
      </c>
      <c r="L29" s="16" t="s">
        <v>8127</v>
      </c>
      <c r="M29" s="21">
        <f>IF(B3L521C1=0,0,B3L521C5/B3L521C1)</f>
        <v>2.8717158778781619E-2</v>
      </c>
      <c r="N29" s="16" t="s">
        <v>8128</v>
      </c>
      <c r="O29" s="21">
        <f>IF(B3L521C1=0,0,B3L521C6/B3L521C1)</f>
        <v>0.12117967158764743</v>
      </c>
      <c r="P29" s="16" t="s">
        <v>8129</v>
      </c>
      <c r="Q29" s="21">
        <f>IF(B3L521C1=0,0,B3L521C7/B3L521C1)</f>
        <v>7.1672083705811074E-2</v>
      </c>
      <c r="R29" s="16" t="s">
        <v>8130</v>
      </c>
      <c r="S29" s="15">
        <f>IF(B3L521C1=0,0,B3L521C8/B3L521C1)</f>
        <v>0</v>
      </c>
      <c r="T29" s="16" t="s">
        <v>8131</v>
      </c>
      <c r="U29" s="21">
        <f>IF(B3L521C1=0,0,B3L521C9/B3L521C1)</f>
        <v>3.4603291447454144E-2</v>
      </c>
      <c r="V29" s="16" t="s">
        <v>8132</v>
      </c>
      <c r="W29" s="15">
        <f>IF(B3L521C1=0,0,B3L521C10/B3L521C1)</f>
        <v>0</v>
      </c>
      <c r="X29" s="16" t="s">
        <v>8133</v>
      </c>
      <c r="Y29" s="21">
        <f>IF(B3L521C1=0,0,B3L521C11/B3L521C1)</f>
        <v>1.0134132930807932E-5</v>
      </c>
      <c r="Z29" s="16" t="s">
        <v>8134</v>
      </c>
      <c r="AA29" s="21">
        <f>IF(B3L521C1=0,0,B3L521C12/B3L521C1)</f>
        <v>2.212970415258083E-2</v>
      </c>
      <c r="AB29" s="16" t="s">
        <v>8135</v>
      </c>
      <c r="AC29" s="21">
        <f>IF(B3L521C1=0,0,B3L521C13/B3L521C1)</f>
        <v>5.272657803860057E-2</v>
      </c>
      <c r="AD29" s="16" t="s">
        <v>8136</v>
      </c>
      <c r="AE29" s="21">
        <f>IF(B3L521C1=0,0,B3L521C14/B3L521C1)</f>
        <v>0.58049225527880777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465428.90122227999</v>
      </c>
      <c r="F30" s="16" t="s">
        <v>8138</v>
      </c>
      <c r="G30" s="15">
        <f>SUM(B3L501C2,B3L502C2,SUM(B3L505C2:B3L518C2))</f>
        <v>342636.17406227998</v>
      </c>
      <c r="H30" s="16" t="s">
        <v>8139</v>
      </c>
      <c r="I30" s="15">
        <f>SUM(B3L501C3,B3L502C3,SUM(B3L505C3:B3L518C3))</f>
        <v>36135.288778640002</v>
      </c>
      <c r="J30" s="16" t="s">
        <v>8140</v>
      </c>
      <c r="K30" s="15">
        <f>SUM(B3L501C4,B3L502C4,SUM(B3L505C4:B3L518C4))</f>
        <v>7666.5075643999999</v>
      </c>
      <c r="L30" s="16" t="s">
        <v>8141</v>
      </c>
      <c r="M30" s="15">
        <f>SUM(B3L501C5,B3L502C5,SUM(B3L505C5:B3L518C5))</f>
        <v>2488.5554173600003</v>
      </c>
      <c r="N30" s="16" t="s">
        <v>8142</v>
      </c>
      <c r="O30" s="15">
        <f>SUM(B3L501C6,B3L502C6,SUM(B3L505C6:B3L518C6))</f>
        <v>10501.119923680002</v>
      </c>
      <c r="P30" s="16" t="s">
        <v>8143</v>
      </c>
      <c r="Q30" s="15">
        <f>SUM(B3L501C7,B3L502C7,SUM(B3L505C7:B3L518C7))</f>
        <v>6210.919177400001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2998.6325964000002</v>
      </c>
      <c r="V30" s="16" t="s">
        <v>8146</v>
      </c>
      <c r="W30" s="15">
        <f>SUM(B3L501C10,B3L502C10,SUM(B3L505C10:B3L518C10))</f>
        <v>0</v>
      </c>
      <c r="X30" s="16" t="s">
        <v>8147</v>
      </c>
      <c r="Y30" s="21">
        <f>SUM(B3L501C11,B3L502C11,SUM(B3L505C11:B3L518C11))</f>
        <v>0.87819799999999992</v>
      </c>
      <c r="Z30" s="16" t="s">
        <v>8148</v>
      </c>
      <c r="AA30" s="15">
        <f>SUM(B3L501C12,B3L502C12,SUM(B3L505C12:B3L518C12))</f>
        <v>1917.7034740000004</v>
      </c>
      <c r="AB30" s="16" t="s">
        <v>8149</v>
      </c>
      <c r="AC30" s="15">
        <f>SUM(B3L501C13,B3L502C13,SUM(B3L505C13:B3L518C13))</f>
        <v>4569.1501874400001</v>
      </c>
      <c r="AD30" s="16" t="s">
        <v>8150</v>
      </c>
      <c r="AE30" s="15">
        <f>SUM(B3L501C14,B3L502C14,SUM(B3L505C14:B3L518C14))</f>
        <v>50303.971842679995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0.73617296468369386</v>
      </c>
      <c r="H31" s="16" t="s">
        <v>8153</v>
      </c>
      <c r="I31" s="21">
        <f>IF(B3L523C1=0,0,B3L523C3/B3L523C1)</f>
        <v>7.763868699116834E-2</v>
      </c>
      <c r="J31" s="16" t="s">
        <v>8154</v>
      </c>
      <c r="K31" s="21">
        <f>IF(B3L523C1=0,0,B3L523C4/B3L523C1)</f>
        <v>1.6471919866314064E-2</v>
      </c>
      <c r="L31" s="16" t="s">
        <v>8155</v>
      </c>
      <c r="M31" s="21">
        <f>IF(B3L523C1=0,0,B3L523C5/B3L523C1)</f>
        <v>5.3468003616120811E-3</v>
      </c>
      <c r="N31" s="16" t="s">
        <v>8156</v>
      </c>
      <c r="O31" s="21">
        <f>IF(B3L523C1=0,0,B3L523C6/B3L523C1)</f>
        <v>2.2562242903486705E-2</v>
      </c>
      <c r="P31" s="16" t="s">
        <v>8157</v>
      </c>
      <c r="Q31" s="21">
        <f>IF(B3L523C1=0,0,B3L523C7/B3L523C1)</f>
        <v>1.3344506886205986E-2</v>
      </c>
      <c r="R31" s="16" t="s">
        <v>8158</v>
      </c>
      <c r="S31" s="15">
        <f>IF(B3L523C1=0,0,B3L523C8/B3L523C1)</f>
        <v>0</v>
      </c>
      <c r="T31" s="16" t="s">
        <v>8159</v>
      </c>
      <c r="U31" s="21">
        <f>IF(B3L523C1=0,0,B3L523C9/B3L523C1)</f>
        <v>6.4427296812148548E-3</v>
      </c>
      <c r="V31" s="16" t="s">
        <v>8160</v>
      </c>
      <c r="W31" s="15">
        <f>IF(B3L523C1=0,0,B3L523C10/B3L523C1)</f>
        <v>0</v>
      </c>
      <c r="X31" s="16" t="s">
        <v>8161</v>
      </c>
      <c r="Y31" s="21">
        <f>IF(B3L523C1=0,0,B3L523C11/B3L523C1)</f>
        <v>1.886857472094517E-6</v>
      </c>
      <c r="Z31" s="16" t="s">
        <v>8162</v>
      </c>
      <c r="AA31" s="21">
        <f>IF(B3L523C1=0,0,B3L523C12/B3L523C1)</f>
        <v>4.120293065092968E-3</v>
      </c>
      <c r="AB31" s="16" t="s">
        <v>8163</v>
      </c>
      <c r="AC31" s="21">
        <f>IF(B3L523C1=0,0,B3L523C13/B3L523C1)</f>
        <v>9.8170744778435255E-3</v>
      </c>
      <c r="AD31" s="16" t="s">
        <v>8164</v>
      </c>
      <c r="AE31" s="21">
        <f>IF(B3L523C1=0,0,B3L523C14/B3L523C1)</f>
        <v>0.10808089422589547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B5A25-C0C1-48AE-B54B-7A6CB6881FA6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59333</v>
      </c>
      <c r="F8" s="16" t="s">
        <v>8195</v>
      </c>
      <c r="G8" s="15">
        <f>A2L106C11</f>
        <v>59333</v>
      </c>
      <c r="H8" s="16" t="s">
        <v>8196</v>
      </c>
      <c r="I8" s="15">
        <f>IF(B3L601C2=0,0,B3L601C1/B3L601C2)</f>
        <v>1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4615</v>
      </c>
      <c r="F9" s="16" t="s">
        <v>8198</v>
      </c>
      <c r="G9" s="15">
        <f>A2L107C11</f>
        <v>4615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0</v>
      </c>
      <c r="F10" s="16" t="s">
        <v>8201</v>
      </c>
      <c r="G10" s="15">
        <f>A2L108C11</f>
        <v>0</v>
      </c>
      <c r="H10" s="16" t="s">
        <v>8202</v>
      </c>
      <c r="I10" s="15">
        <f>IF(B3L603C2=0,0,B3L603C1/B3L603C2)</f>
        <v>0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971</v>
      </c>
      <c r="F11" s="16" t="s">
        <v>8204</v>
      </c>
      <c r="G11" s="15">
        <f>A2L109C11</f>
        <v>971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22326</v>
      </c>
      <c r="F12" s="16" t="s">
        <v>8207</v>
      </c>
      <c r="G12" s="15">
        <f>A2L110C11</f>
        <v>22326</v>
      </c>
      <c r="H12" s="16" t="s">
        <v>8208</v>
      </c>
      <c r="I12" s="15">
        <f>IF(B3L605C2=0,0,B3L605C1/B3L605C2)</f>
        <v>1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0</v>
      </c>
      <c r="F13" s="16" t="s">
        <v>8210</v>
      </c>
      <c r="G13" s="15">
        <f>A2L111C11</f>
        <v>0</v>
      </c>
      <c r="H13" s="16" t="s">
        <v>8211</v>
      </c>
      <c r="I13" s="15">
        <f>IF(B3L606C2=0,0,B3L606C1/B3L606C2)</f>
        <v>0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4489</v>
      </c>
      <c r="F14" s="16" t="s">
        <v>8213</v>
      </c>
      <c r="G14" s="15">
        <f>A2L112C11</f>
        <v>4489</v>
      </c>
      <c r="H14" s="16" t="s">
        <v>8214</v>
      </c>
      <c r="I14" s="15">
        <f>IF(B3L607C2=0,0,B3L607C1/B3L607C2)</f>
        <v>1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2692</v>
      </c>
      <c r="F15" s="16" t="s">
        <v>8216</v>
      </c>
      <c r="G15" s="15">
        <f>A2L113C11</f>
        <v>2692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94496</v>
      </c>
      <c r="F16" s="16" t="s">
        <v>8219</v>
      </c>
      <c r="G16" s="15">
        <f>A2L114C11</f>
        <v>94496</v>
      </c>
      <c r="H16" s="16" t="s">
        <v>8220</v>
      </c>
      <c r="I16" s="15">
        <f>IF(B3L609C2=0,0,B3L609C1/B3L609C2)</f>
        <v>1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5766</v>
      </c>
      <c r="F17" s="16" t="s">
        <v>8222</v>
      </c>
      <c r="G17" s="15">
        <f>A2L115C11</f>
        <v>5766</v>
      </c>
      <c r="H17" s="16" t="s">
        <v>8223</v>
      </c>
      <c r="I17" s="15">
        <f>IF(B3L610C2=0,0,B3L610C1/B3L610C2)</f>
        <v>1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17214</v>
      </c>
      <c r="F18" s="16" t="s">
        <v>8225</v>
      </c>
      <c r="G18" s="15">
        <f>A2L116C11</f>
        <v>17214</v>
      </c>
      <c r="H18" s="16" t="s">
        <v>8226</v>
      </c>
      <c r="I18" s="15">
        <f>IF(B3L611C2=0,0,B3L611C1/B3L611C2)</f>
        <v>1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295</v>
      </c>
      <c r="F19" s="16" t="s">
        <v>8228</v>
      </c>
      <c r="G19" s="15">
        <f>A2L117C11</f>
        <v>295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126</v>
      </c>
      <c r="F20" s="16" t="s">
        <v>8231</v>
      </c>
      <c r="G20" s="15">
        <f>A2L118C11</f>
        <v>126</v>
      </c>
      <c r="H20" s="16" t="s">
        <v>8232</v>
      </c>
      <c r="I20" s="15">
        <f>IF(B3L613C2=0,0,B3L613C1/B3L613C2)</f>
        <v>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146</v>
      </c>
      <c r="F21" s="16" t="s">
        <v>8234</v>
      </c>
      <c r="G21" s="15">
        <f>A2L119C11</f>
        <v>146</v>
      </c>
      <c r="H21" s="16" t="s">
        <v>8235</v>
      </c>
      <c r="I21" s="15">
        <f>IF(B3L614C2=0,0,B3L614C1/B3L614C2)</f>
        <v>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77200</v>
      </c>
      <c r="F22" s="16" t="s">
        <v>8237</v>
      </c>
      <c r="G22" s="15">
        <f>A2L121C11</f>
        <v>77200</v>
      </c>
      <c r="H22" s="16" t="s">
        <v>8238</v>
      </c>
      <c r="I22" s="15">
        <f>IF(B3L615C2=0,0,B3L615C1/B3L615C2)</f>
        <v>1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5100</v>
      </c>
      <c r="F23" s="16" t="s">
        <v>8240</v>
      </c>
      <c r="G23" s="15">
        <f>A2L122C11</f>
        <v>5100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5152</v>
      </c>
      <c r="F24" s="16" t="s">
        <v>8243</v>
      </c>
      <c r="G24" s="15">
        <f>A2L125C11</f>
        <v>5152</v>
      </c>
      <c r="H24" s="16" t="s">
        <v>8244</v>
      </c>
      <c r="I24" s="15">
        <f>IF(B3L617C2=0,0,B3L617C1/B3L617C2)</f>
        <v>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17</v>
      </c>
      <c r="F25" s="16" t="s">
        <v>8246</v>
      </c>
      <c r="G25" s="15">
        <f>A2L126C11</f>
        <v>17</v>
      </c>
      <c r="H25" s="16" t="s">
        <v>8247</v>
      </c>
      <c r="I25" s="15">
        <f>IF(B3L618C2=0,0,B3L618C1/B3L618C2)</f>
        <v>1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280336</v>
      </c>
      <c r="F26" s="16" t="s">
        <v>8249</v>
      </c>
      <c r="G26" s="15">
        <f>B3L601C2+B3L603C2+B3L605C2+B3L607C2+B3L609C2+B3L611C2+B3L613C2+B3L615C2+B3L617C2</f>
        <v>280336</v>
      </c>
      <c r="H26" s="16" t="s">
        <v>8250</v>
      </c>
      <c r="I26" s="15">
        <f>IF(B3L619C2=0,0,B3L619C1/B3L619C2)</f>
        <v>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19602</v>
      </c>
      <c r="F27" s="16" t="s">
        <v>8252</v>
      </c>
      <c r="G27" s="15">
        <f>B3L602C2+B3L604C2+B3L606C2+B3L608C2+B3L610C2+B3L612C2+B3L614C2+B3L616C2+B3L618C2</f>
        <v>19602</v>
      </c>
      <c r="H27" s="16" t="s">
        <v>8253</v>
      </c>
      <c r="I27" s="15">
        <f>IF(B3L620C2=0,0,B3L620C1/B3L620C2)</f>
        <v>1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25987</v>
      </c>
      <c r="F28" s="16" t="s">
        <v>8255</v>
      </c>
      <c r="G28" s="15">
        <f>A2L123C11</f>
        <v>25987</v>
      </c>
      <c r="H28" s="16" t="s">
        <v>8256</v>
      </c>
      <c r="I28" s="15">
        <f>IF(B3L621C2=0,0,B3L621C1/B3L621C2)</f>
        <v>1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1304</v>
      </c>
      <c r="F29" s="16" t="s">
        <v>8258</v>
      </c>
      <c r="G29" s="15">
        <f>A2L124C11</f>
        <v>1304</v>
      </c>
      <c r="H29" s="16" t="s">
        <v>8259</v>
      </c>
      <c r="I29" s="15">
        <f>IF(B3L622C2=0,0,B3L622C1/B3L622C2)</f>
        <v>1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14820</v>
      </c>
      <c r="F30" s="16" t="s">
        <v>8261</v>
      </c>
      <c r="G30" s="15">
        <f>A2L127C11</f>
        <v>14820</v>
      </c>
      <c r="H30" s="16" t="s">
        <v>8262</v>
      </c>
      <c r="I30" s="15">
        <f>IF(B3L623C2=0,0,B3L623C1/B3L623C2)</f>
        <v>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5508</v>
      </c>
      <c r="F31" s="16" t="s">
        <v>8264</v>
      </c>
      <c r="G31" s="15">
        <f>A2L128C11</f>
        <v>5508</v>
      </c>
      <c r="H31" s="16" t="s">
        <v>8265</v>
      </c>
      <c r="I31" s="15">
        <f>IF(B3L624C2=0,0,B3L624C1/B3L624C2)</f>
        <v>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2134</v>
      </c>
      <c r="F32" s="16" t="s">
        <v>8267</v>
      </c>
      <c r="G32" s="15">
        <f>A2L131C11</f>
        <v>2134</v>
      </c>
      <c r="H32" s="16" t="s">
        <v>8268</v>
      </c>
      <c r="I32" s="15">
        <f>IF(B3L625C2=0,0,B3L625C1/B3L625C2)</f>
        <v>1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183</v>
      </c>
      <c r="F33" s="16" t="s">
        <v>8270</v>
      </c>
      <c r="G33" s="15">
        <f>A2L132C11</f>
        <v>183</v>
      </c>
      <c r="H33" s="16" t="s">
        <v>8271</v>
      </c>
      <c r="I33" s="15">
        <f>IF(B3L626C2=0,0,B3L626C1/B3L626C2)</f>
        <v>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16543</v>
      </c>
      <c r="F34" s="16" t="s">
        <v>8273</v>
      </c>
      <c r="G34" s="15">
        <f>A2L139C11</f>
        <v>16543</v>
      </c>
      <c r="H34" s="16" t="s">
        <v>8274</v>
      </c>
      <c r="I34" s="15">
        <f>IF(B3L627C2=0,0,B3L627C1/B3L627C2)</f>
        <v>1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1553274</v>
      </c>
      <c r="F36" s="16" t="s">
        <v>8279</v>
      </c>
      <c r="G36" s="15">
        <f>A2L181C11</f>
        <v>1553274</v>
      </c>
      <c r="H36" s="16" t="s">
        <v>8280</v>
      </c>
      <c r="I36" s="15">
        <f>IF(B3L629C2=0,0,B3L629C1/B3L629C2)</f>
        <v>1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235353</v>
      </c>
      <c r="F37" s="16" t="s">
        <v>8282</v>
      </c>
      <c r="G37" s="15">
        <f>A2L202C11-A2L216C11</f>
        <v>235353</v>
      </c>
      <c r="H37" s="16" t="s">
        <v>8283</v>
      </c>
      <c r="I37" s="15">
        <f>IF(B3L630C2=0,0,B3L630C1/B3L630C2)</f>
        <v>1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0</v>
      </c>
      <c r="F39" s="16" t="s">
        <v>8288</v>
      </c>
      <c r="G39" s="15">
        <f>A2L243C11</f>
        <v>0</v>
      </c>
      <c r="H39" s="16" t="s">
        <v>8289</v>
      </c>
      <c r="I39" s="15">
        <f>IF(B3L632C2=0,0,B3L632C1/B3L632C2)</f>
        <v>0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37597</v>
      </c>
      <c r="F40" s="16" t="s">
        <v>8291</v>
      </c>
      <c r="G40" s="15">
        <f>A2L245C11</f>
        <v>37597</v>
      </c>
      <c r="H40" s="16" t="s">
        <v>8292</v>
      </c>
      <c r="I40" s="15">
        <f>IF(B3L633C2=0,0,B3L633C1/B3L633C2)</f>
        <v>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6782979</v>
      </c>
      <c r="F41" s="16" t="s">
        <v>8294</v>
      </c>
      <c r="G41" s="15">
        <f>A2L420C11</f>
        <v>6782979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DD7A12-EF15-4DFF-8146-42A667B93037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111082.53</v>
      </c>
      <c r="F8" s="16" t="s">
        <v>7643</v>
      </c>
      <c r="G8" s="15">
        <f>A1L108C6</f>
        <v>119259.15849999999</v>
      </c>
      <c r="H8" s="16" t="s">
        <v>7660</v>
      </c>
      <c r="I8" s="15">
        <f>A1L108C7</f>
        <v>129734.36399999999</v>
      </c>
      <c r="J8" s="16" t="s">
        <v>7677</v>
      </c>
      <c r="K8" s="15">
        <f>A1L108C8</f>
        <v>135845.45174999998</v>
      </c>
      <c r="L8" s="16" t="s">
        <v>7694</v>
      </c>
      <c r="M8" s="15">
        <f>A1L108C9</f>
        <v>141003.6048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16936.05</v>
      </c>
      <c r="F9" s="16" t="s">
        <v>8350</v>
      </c>
      <c r="G9" s="15">
        <f>A1L105C6</f>
        <v>20667.126499999998</v>
      </c>
      <c r="H9" s="16" t="s">
        <v>8351</v>
      </c>
      <c r="I9" s="15">
        <f>A1L105C7</f>
        <v>24546.519666666663</v>
      </c>
      <c r="J9" s="16" t="s">
        <v>8352</v>
      </c>
      <c r="K9" s="15">
        <f>A1L105C8</f>
        <v>27324.862000000001</v>
      </c>
      <c r="L9" s="16" t="s">
        <v>8353</v>
      </c>
      <c r="M9" s="15">
        <f>A1L105C9</f>
        <v>29611.710200000001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22114.547999999999</v>
      </c>
      <c r="F10" s="16" t="s">
        <v>8355</v>
      </c>
      <c r="G10" s="15">
        <f>A1L106C6</f>
        <v>21701.904999999999</v>
      </c>
      <c r="H10" s="16" t="s">
        <v>8356</v>
      </c>
      <c r="I10" s="15">
        <f>A1L106C7</f>
        <v>20973.154333333332</v>
      </c>
      <c r="J10" s="16" t="s">
        <v>8357</v>
      </c>
      <c r="K10" s="15">
        <f>A1L106C8</f>
        <v>17887.893749999999</v>
      </c>
      <c r="L10" s="16" t="s">
        <v>8358</v>
      </c>
      <c r="M10" s="15">
        <f>A1L106C9</f>
        <v>16146.934599999999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72031.932000000001</v>
      </c>
      <c r="F11" s="16" t="s">
        <v>8360</v>
      </c>
      <c r="G11" s="15">
        <f>A1L107C6</f>
        <v>76890.126499999998</v>
      </c>
      <c r="H11" s="16" t="s">
        <v>8361</v>
      </c>
      <c r="I11" s="15">
        <f>A1L107C7</f>
        <v>84214.689666666673</v>
      </c>
      <c r="J11" s="16" t="s">
        <v>8362</v>
      </c>
      <c r="K11" s="15">
        <f>A1L107C8</f>
        <v>90632.695750000014</v>
      </c>
      <c r="L11" s="16" t="s">
        <v>8363</v>
      </c>
      <c r="M11" s="15">
        <f>A1L107C9</f>
        <v>95244.959800000011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0.15246366822937865</v>
      </c>
      <c r="F12" s="16" t="s">
        <v>8365</v>
      </c>
      <c r="G12" s="21">
        <f>IF(B3L701C2=0,0,B3L702C2/B3L701C2)</f>
        <v>0.17329592762471152</v>
      </c>
      <c r="H12" s="16" t="s">
        <v>8366</v>
      </c>
      <c r="I12" s="21">
        <f>IF(B3L701C3=0,0,B3L702C3/B3L701C3)</f>
        <v>0.18920599685266631</v>
      </c>
      <c r="J12" s="16" t="s">
        <v>8367</v>
      </c>
      <c r="K12" s="21">
        <f>IF(B3L701C4=0,0,B3L702C4/B3L701C4)</f>
        <v>0.20114668285167675</v>
      </c>
      <c r="L12" s="16" t="s">
        <v>8368</v>
      </c>
      <c r="M12" s="21">
        <f>IF(B3L701C5=0,0,B3L702C5/B3L701C5)</f>
        <v>0.21000676005412311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0.19908214189936077</v>
      </c>
      <c r="F13" s="16" t="s">
        <v>8370</v>
      </c>
      <c r="G13" s="21">
        <f>IF(B3L701C2=0,0,B3L703C2/B3L701C2)</f>
        <v>0.18197264908589808</v>
      </c>
      <c r="H13" s="16" t="s">
        <v>8371</v>
      </c>
      <c r="I13" s="21">
        <f>IF(B3L701C3=0,0,B3L703C3/B3L701C3)</f>
        <v>0.16166228967163498</v>
      </c>
      <c r="J13" s="16" t="s">
        <v>8372</v>
      </c>
      <c r="K13" s="21">
        <f>IF(B3L701C4=0,0,B3L703C4/B3L701C4)</f>
        <v>0.13167826761634663</v>
      </c>
      <c r="L13" s="16" t="s">
        <v>8373</v>
      </c>
      <c r="M13" s="21">
        <f>IF(B3L701C5=0,0,B3L703C5/B3L701C5)</f>
        <v>0.11451433899794879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0.64845418987126058</v>
      </c>
      <c r="F14" s="16" t="s">
        <v>8375</v>
      </c>
      <c r="G14" s="21">
        <f>IF(B3L701C2=0,0,B3L704C2/B3L701C2)</f>
        <v>0.64473141909684029</v>
      </c>
      <c r="H14" s="16" t="s">
        <v>8376</v>
      </c>
      <c r="I14" s="21">
        <f>IF(B3L701C3=0,0,B3L704C3/B3L701C3)</f>
        <v>0.64913171090634614</v>
      </c>
      <c r="J14" s="16" t="s">
        <v>8377</v>
      </c>
      <c r="K14" s="21">
        <f>IF(B3L701C4=0,0,B3L704C4/B3L701C4)</f>
        <v>0.66717504769165026</v>
      </c>
      <c r="L14" s="16" t="s">
        <v>8378</v>
      </c>
      <c r="M14" s="21">
        <f>IF(B3L701C5=0,0,B3L704C5/B3L701C5)</f>
        <v>0.67547889952952478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52903.362000000001</v>
      </c>
      <c r="F15" s="16" t="s">
        <v>8380</v>
      </c>
      <c r="G15" s="15">
        <f>A1L104C6</f>
        <v>57287.365000000005</v>
      </c>
      <c r="H15" s="16" t="s">
        <v>8381</v>
      </c>
      <c r="I15" s="15">
        <f>A1L104C7</f>
        <v>59654.843000000001</v>
      </c>
      <c r="J15" s="16" t="s">
        <v>8382</v>
      </c>
      <c r="K15" s="15">
        <f>A1L104C8</f>
        <v>61646.090250000001</v>
      </c>
      <c r="L15" s="16" t="s">
        <v>8383</v>
      </c>
      <c r="M15" s="15">
        <f>A1L104C9</f>
        <v>62839.234400000001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7529.9040000000005</v>
      </c>
      <c r="F16" s="16" t="s">
        <v>8385</v>
      </c>
      <c r="G16" s="15">
        <f>A1L101C6</f>
        <v>9216.049500000001</v>
      </c>
      <c r="H16" s="16" t="s">
        <v>8386</v>
      </c>
      <c r="I16" s="15">
        <f>A1L101C7</f>
        <v>10522.713333333333</v>
      </c>
      <c r="J16" s="16" t="s">
        <v>8387</v>
      </c>
      <c r="K16" s="15">
        <f>A1L101C8</f>
        <v>11689.033750000001</v>
      </c>
      <c r="L16" s="16" t="s">
        <v>8388</v>
      </c>
      <c r="M16" s="15">
        <f>A1L101C9</f>
        <v>12529.064399999999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12970.442999999999</v>
      </c>
      <c r="F17" s="16" t="s">
        <v>8390</v>
      </c>
      <c r="G17" s="15">
        <f>A1L102C6</f>
        <v>12916.920999999998</v>
      </c>
      <c r="H17" s="16" t="s">
        <v>8391</v>
      </c>
      <c r="I17" s="15">
        <f>A1L102C7</f>
        <v>12190.151666666665</v>
      </c>
      <c r="J17" s="16" t="s">
        <v>8392</v>
      </c>
      <c r="K17" s="15">
        <f>A1L102C8</f>
        <v>11246.873999999998</v>
      </c>
      <c r="L17" s="16" t="s">
        <v>8393</v>
      </c>
      <c r="M17" s="15">
        <f>A1L102C9</f>
        <v>10788.358999999999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32403.014999999999</v>
      </c>
      <c r="F18" s="16" t="s">
        <v>8395</v>
      </c>
      <c r="G18" s="15">
        <f>A1L103C6</f>
        <v>35154.394499999995</v>
      </c>
      <c r="H18" s="16" t="s">
        <v>8396</v>
      </c>
      <c r="I18" s="15">
        <f>A1L103C7</f>
        <v>36941.977999999996</v>
      </c>
      <c r="J18" s="16" t="s">
        <v>8397</v>
      </c>
      <c r="K18" s="15">
        <f>A1L103C8</f>
        <v>38710.182499999995</v>
      </c>
      <c r="L18" s="16" t="s">
        <v>8398</v>
      </c>
      <c r="M18" s="15">
        <f>A1L103C9</f>
        <v>39521.811000000002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0.14233318479834986</v>
      </c>
      <c r="F19" s="16" t="s">
        <v>8400</v>
      </c>
      <c r="G19" s="21">
        <f>IF(B3L708C2=0,0,B3L709C2/B3L708C2)</f>
        <v>0.16087403391655386</v>
      </c>
      <c r="H19" s="16" t="s">
        <v>8401</v>
      </c>
      <c r="I19" s="21">
        <f>IF(B3L708C3=0,0,B3L709C3/B3L708C3)</f>
        <v>0.17639327846916525</v>
      </c>
      <c r="J19" s="16" t="s">
        <v>8402</v>
      </c>
      <c r="K19" s="21">
        <f>IF(B3L708C4=0,0,B3L709C4/B3L708C4)</f>
        <v>0.18961516784918894</v>
      </c>
      <c r="L19" s="16" t="s">
        <v>8403</v>
      </c>
      <c r="M19" s="21">
        <f>IF(B3L708C5=0,0,B3L709C5/B3L708C5)</f>
        <v>0.19938283016382516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0.24517237675745446</v>
      </c>
      <c r="F20" s="16" t="s">
        <v>8405</v>
      </c>
      <c r="G20" s="21">
        <f>IF(B3L708C2=0,0,B3L710C2/B3L708C2)</f>
        <v>0.22547591427882915</v>
      </c>
      <c r="H20" s="16" t="s">
        <v>8406</v>
      </c>
      <c r="I20" s="21">
        <f>IF(B3L708C3=0,0,B3L710C3/B3L708C3)</f>
        <v>0.20434471123604608</v>
      </c>
      <c r="J20" s="16" t="s">
        <v>8407</v>
      </c>
      <c r="K20" s="21">
        <f>IF(B3L708C4=0,0,B3L710C4/B3L708C4)</f>
        <v>0.18244261646422902</v>
      </c>
      <c r="L20" s="16" t="s">
        <v>8408</v>
      </c>
      <c r="M20" s="21">
        <f>IF(B3L708C5=0,0,B3L710C5/B3L708C5)</f>
        <v>0.17168189751210589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0.6124944384441956</v>
      </c>
      <c r="F21" s="16" t="s">
        <v>8410</v>
      </c>
      <c r="G21" s="21">
        <f>IF(B3L708C2=0,0,B3L711C2/B3L708C2)</f>
        <v>0.61365005180461685</v>
      </c>
      <c r="H21" s="16" t="s">
        <v>8411</v>
      </c>
      <c r="I21" s="21">
        <f>IF(B3L708C3=0,0,B3L711C3/B3L708C3)</f>
        <v>0.61926201029478856</v>
      </c>
      <c r="J21" s="16" t="s">
        <v>8412</v>
      </c>
      <c r="K21" s="21">
        <f>IF(B3L708C4=0,0,B3L711C4/B3L708C4)</f>
        <v>0.62794221568658193</v>
      </c>
      <c r="L21" s="16" t="s">
        <v>8413</v>
      </c>
      <c r="M21" s="21">
        <f>IF(B3L708C5=0,0,B3L711C5/B3L708C5)</f>
        <v>0.62893527232406898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2.0997253444875583</v>
      </c>
      <c r="F22" s="16" t="s">
        <v>8415</v>
      </c>
      <c r="G22" s="21">
        <f>IF(B3L708C2=0,0,B3L701C2/B3L708C2)</f>
        <v>2.0817707098240597</v>
      </c>
      <c r="H22" s="16" t="s">
        <v>8416</v>
      </c>
      <c r="I22" s="21">
        <f>IF(B3L708C3=0,0,B3L701C3/B3L708C3)</f>
        <v>2.1747499025351553</v>
      </c>
      <c r="J22" s="16" t="s">
        <v>8417</v>
      </c>
      <c r="K22" s="21">
        <f>IF(B3L708C4=0,0,B3L701C4/B3L708C4)</f>
        <v>2.2036345078672688</v>
      </c>
      <c r="L22" s="16" t="s">
        <v>8418</v>
      </c>
      <c r="M22" s="21">
        <f>IF(B3L708C5=0,0,B3L701C5/B3L708C5)</f>
        <v>2.2438784645663983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2.249172100998897</v>
      </c>
      <c r="F23" s="16" t="s">
        <v>8420</v>
      </c>
      <c r="G23" s="21">
        <f>IF(B3L709C2=0,0,B3L702C2/B3L709C2)</f>
        <v>2.2425147022051037</v>
      </c>
      <c r="H23" s="16" t="s">
        <v>8421</v>
      </c>
      <c r="I23" s="21">
        <f>IF(B3L709C3=0,0,B3L702C3/B3L709C3)</f>
        <v>2.3327177020882446</v>
      </c>
      <c r="J23" s="16" t="s">
        <v>8422</v>
      </c>
      <c r="K23" s="21">
        <f>IF(B3L709C4=0,0,B3L702C4/B3L709C4)</f>
        <v>2.3376493373543386</v>
      </c>
      <c r="L23" s="16" t="s">
        <v>8423</v>
      </c>
      <c r="M23" s="21">
        <f>IF(B3L709C5=0,0,B3L702C5/B3L709C5)</f>
        <v>2.3634414553731564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1.704995581106983</v>
      </c>
      <c r="F24" s="16" t="s">
        <v>8425</v>
      </c>
      <c r="G24" s="21">
        <f>IF(B3L710C2=0,0,B3L703C2/B3L710C2)</f>
        <v>1.6801144018764225</v>
      </c>
      <c r="H24" s="16" t="s">
        <v>8426</v>
      </c>
      <c r="I24" s="21">
        <f>IF(B3L710C3=0,0,B3L703C3/B3L710C3)</f>
        <v>1.7204998679945329</v>
      </c>
      <c r="J24" s="16" t="s">
        <v>8427</v>
      </c>
      <c r="K24" s="21">
        <f>IF(B3L710C4=0,0,B3L703C4/B3L710C4)</f>
        <v>1.5904769405258743</v>
      </c>
      <c r="L24" s="16" t="s">
        <v>8428</v>
      </c>
      <c r="M24" s="21">
        <f>IF(B3L710C5=0,0,B3L703C5/B3L710C5)</f>
        <v>1.4966997853890476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2.223000915192614</v>
      </c>
      <c r="F25" s="16" t="s">
        <v>8430</v>
      </c>
      <c r="G25" s="21">
        <f>IF(B3L711C2=0,0,B3L704C2/B3L711C2)</f>
        <v>2.187212369708146</v>
      </c>
      <c r="H25" s="16" t="s">
        <v>8431</v>
      </c>
      <c r="I25" s="21">
        <f>IF(B3L711C3=0,0,B3L704C3/B3L711C3)</f>
        <v>2.2796475507258078</v>
      </c>
      <c r="J25" s="16" t="s">
        <v>8432</v>
      </c>
      <c r="K25" s="21">
        <f>IF(B3L711C4=0,0,B3L704C4/B3L711C4)</f>
        <v>2.341314090937185</v>
      </c>
      <c r="L25" s="16" t="s">
        <v>8433</v>
      </c>
      <c r="M25" s="21">
        <f>IF(B3L711C5=0,0,B3L704C5/B3L711C5)</f>
        <v>2.4099340943662728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4081695</v>
      </c>
      <c r="F26" s="16" t="s">
        <v>8435</v>
      </c>
      <c r="G26" s="15">
        <f>A1L114C6</f>
        <v>4325840.5</v>
      </c>
      <c r="H26" s="16" t="s">
        <v>8436</v>
      </c>
      <c r="I26" s="15">
        <f>A1L114C7</f>
        <v>4453881.666666667</v>
      </c>
      <c r="J26" s="16" t="s">
        <v>8437</v>
      </c>
      <c r="K26" s="15">
        <f>A1L114C8</f>
        <v>4531450</v>
      </c>
      <c r="L26" s="16" t="s">
        <v>8438</v>
      </c>
      <c r="M26" s="15">
        <f>A1L114C9</f>
        <v>4564852.5999999996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952586</v>
      </c>
      <c r="F27" s="16" t="s">
        <v>8440</v>
      </c>
      <c r="G27" s="15">
        <f>A1L115C6</f>
        <v>1082319</v>
      </c>
      <c r="H27" s="16" t="s">
        <v>8441</v>
      </c>
      <c r="I27" s="15">
        <f>A1L115C7</f>
        <v>1148649</v>
      </c>
      <c r="J27" s="16" t="s">
        <v>8442</v>
      </c>
      <c r="K27" s="15">
        <f>A1L115C8</f>
        <v>1207230.5</v>
      </c>
      <c r="L27" s="16" t="s">
        <v>8443</v>
      </c>
      <c r="M27" s="15">
        <f>A1L115C9</f>
        <v>1247945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384283</v>
      </c>
      <c r="F28" s="16" t="s">
        <v>8445</v>
      </c>
      <c r="G28" s="15">
        <f>A1L116C6</f>
        <v>425218</v>
      </c>
      <c r="H28" s="16" t="s">
        <v>8446</v>
      </c>
      <c r="I28" s="15">
        <f>A1L116C7</f>
        <v>398332.66666666669</v>
      </c>
      <c r="J28" s="16" t="s">
        <v>8447</v>
      </c>
      <c r="K28" s="15">
        <f>A1L116C8</f>
        <v>352130.75</v>
      </c>
      <c r="L28" s="16" t="s">
        <v>8448</v>
      </c>
      <c r="M28" s="15">
        <f>A1L116C9</f>
        <v>317136.59999999998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2744826</v>
      </c>
      <c r="F29" s="16" t="s">
        <v>8450</v>
      </c>
      <c r="G29" s="15">
        <f>A1L117C6</f>
        <v>2818303.5</v>
      </c>
      <c r="H29" s="16" t="s">
        <v>8451</v>
      </c>
      <c r="I29" s="15">
        <f>A1L117C7</f>
        <v>2906900</v>
      </c>
      <c r="J29" s="16" t="s">
        <v>8452</v>
      </c>
      <c r="K29" s="15">
        <f>A1L117C8</f>
        <v>2972088.75</v>
      </c>
      <c r="L29" s="16" t="s">
        <v>8453</v>
      </c>
      <c r="M29" s="15">
        <f>A1L117C9</f>
        <v>2999771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77.153792229688534</v>
      </c>
      <c r="F30" s="16" t="s">
        <v>8455</v>
      </c>
      <c r="G30" s="21">
        <f>IF(B3L708C2=0,0,B3L719C2/B3L708C2)</f>
        <v>75.511249295547103</v>
      </c>
      <c r="H30" s="16" t="s">
        <v>8456</v>
      </c>
      <c r="I30" s="21">
        <f>IF(B3L708C3=0,0,B3L719C3/B3L708C3)</f>
        <v>74.660856397973703</v>
      </c>
      <c r="J30" s="16" t="s">
        <v>8457</v>
      </c>
      <c r="K30" s="21">
        <f>IF(B3L708C4=0,0,B3L719C4/B3L708C4)</f>
        <v>73.507500339812708</v>
      </c>
      <c r="L30" s="16" t="s">
        <v>8458</v>
      </c>
      <c r="M30" s="21">
        <f>IF(B3L708C5=0,0,B3L719C5/B3L708C5)</f>
        <v>72.643351619191591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126.50705772610115</v>
      </c>
      <c r="F31" s="16" t="s">
        <v>8460</v>
      </c>
      <c r="G31" s="21">
        <f>IF(B3L709C2=0,0,B3L720C2/B3L709C2)</f>
        <v>117.43849683099032</v>
      </c>
      <c r="H31" s="16" t="s">
        <v>8461</v>
      </c>
      <c r="I31" s="21">
        <f>IF(B3L709C3=0,0,B3L720C3/B3L709C3)</f>
        <v>109.15901285283201</v>
      </c>
      <c r="J31" s="16" t="s">
        <v>8462</v>
      </c>
      <c r="K31" s="21">
        <f>IF(B3L709C4=0,0,B3L720C4/B3L709C4)</f>
        <v>103.27889591387311</v>
      </c>
      <c r="L31" s="16" t="s">
        <v>8463</v>
      </c>
      <c r="M31" s="21">
        <f>IF(B3L709C5=0,0,B3L720C5/B3L709C5)</f>
        <v>99.60400554729371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29.627592519391975</v>
      </c>
      <c r="F32" s="16" t="s">
        <v>8465</v>
      </c>
      <c r="G32" s="21">
        <f>IF(B3L710C2=0,0,B3L721C2/B3L710C2)</f>
        <v>32.919455031117714</v>
      </c>
      <c r="H32" s="16" t="s">
        <v>8466</v>
      </c>
      <c r="I32" s="21">
        <f>IF(B3L710C3=0,0,B3L721C3/B3L710C3)</f>
        <v>32.676596449237515</v>
      </c>
      <c r="J32" s="16" t="s">
        <v>8467</v>
      </c>
      <c r="K32" s="21">
        <f>IF(B3L710C4=0,0,B3L721C4/B3L710C4)</f>
        <v>31.309210897179078</v>
      </c>
      <c r="L32" s="16" t="s">
        <v>8468</v>
      </c>
      <c r="M32" s="21">
        <f>IF(B3L710C5=0,0,B3L721C5/B3L710C5)</f>
        <v>29.396185277112117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84.708969211661326</v>
      </c>
      <c r="F33" s="16" t="s">
        <v>8470</v>
      </c>
      <c r="G33" s="21">
        <f>IF(B3L711C2=0,0,B3L722C2/B3L711C2)</f>
        <v>80.16930856254686</v>
      </c>
      <c r="H33" s="16" t="s">
        <v>8471</v>
      </c>
      <c r="I33" s="21">
        <f>IF(B3L711C3=0,0,B3L722C3/B3L711C3)</f>
        <v>78.68826081808615</v>
      </c>
      <c r="J33" s="16" t="s">
        <v>8472</v>
      </c>
      <c r="K33" s="21">
        <f>IF(B3L711C4=0,0,B3L722C4/B3L711C4)</f>
        <v>76.777957582607641</v>
      </c>
      <c r="L33" s="16" t="s">
        <v>8473</v>
      </c>
      <c r="M33" s="21">
        <f>IF(B3L711C5=0,0,B3L722C5/B3L711C5)</f>
        <v>75.90165845385981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2073.3050000000003</v>
      </c>
      <c r="F34" s="16" t="s">
        <v>8475</v>
      </c>
      <c r="G34" s="15">
        <f>A1L131C6</f>
        <v>2259.5380000000005</v>
      </c>
      <c r="H34" s="16" t="s">
        <v>8476</v>
      </c>
      <c r="I34" s="15">
        <f>A1L131C7</f>
        <v>2359.1150000000002</v>
      </c>
      <c r="J34" s="16" t="s">
        <v>8477</v>
      </c>
      <c r="K34" s="15">
        <f>A1L131C8</f>
        <v>2292.4667500000005</v>
      </c>
      <c r="L34" s="16" t="s">
        <v>8478</v>
      </c>
      <c r="M34" s="15">
        <f>A1L131C9</f>
        <v>2365.2434000000003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25.516439694111572</v>
      </c>
      <c r="F35" s="16" t="s">
        <v>8480</v>
      </c>
      <c r="G35" s="15">
        <f>IF(B3L727C2=0,0,B3L708C2/B3L727C2)</f>
        <v>25.353574491776634</v>
      </c>
      <c r="H35" s="16" t="s">
        <v>8481</v>
      </c>
      <c r="I35" s="15">
        <f>IF(B3L727C3=0,0,B3L708C3/B3L727C3)</f>
        <v>25.286958456878956</v>
      </c>
      <c r="J35" s="16" t="s">
        <v>8482</v>
      </c>
      <c r="K35" s="15">
        <f>IF(B3L727C4=0,0,B3L708C4/B3L727C4)</f>
        <v>26.890723824020561</v>
      </c>
      <c r="L35" s="16" t="s">
        <v>8483</v>
      </c>
      <c r="M35" s="15">
        <f>IF(B3L727C5=0,0,B3L708C5/B3L727C5)</f>
        <v>26.56776651400866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3.9190420450027359E-2</v>
      </c>
      <c r="F36" s="16" t="s">
        <v>8485</v>
      </c>
      <c r="G36" s="15">
        <f>IF(B3L728C2=0,0,1/B3L728C2)</f>
        <v>3.9442170188836584E-2</v>
      </c>
      <c r="H36" s="16" t="s">
        <v>8486</v>
      </c>
      <c r="I36" s="15">
        <f>IF(B3L728C3=0,0,1/B3L728C3)</f>
        <v>3.9546076753567187E-2</v>
      </c>
      <c r="J36" s="16" t="s">
        <v>8487</v>
      </c>
      <c r="K36" s="15">
        <f>IF(B3L728C4=0,0,1/B3L728C4)</f>
        <v>3.7187544914902379E-2</v>
      </c>
      <c r="L36" s="16" t="s">
        <v>8488</v>
      </c>
      <c r="M36" s="15">
        <f>IF(B3L728C5=0,0,1/B3L728C5)</f>
        <v>3.7639596067389397E-2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356252349</v>
      </c>
      <c r="F37" s="16" t="s">
        <v>8490</v>
      </c>
      <c r="G37" s="15">
        <f>A1L122C6</f>
        <v>371276988.5</v>
      </c>
      <c r="H37" s="16" t="s">
        <v>8491</v>
      </c>
      <c r="I37" s="15">
        <f>A1L122C7</f>
        <v>381007870</v>
      </c>
      <c r="J37" s="16" t="s">
        <v>8492</v>
      </c>
      <c r="K37" s="15">
        <f>A1L122C8</f>
        <v>384646642</v>
      </c>
      <c r="L37" s="16" t="s">
        <v>8493</v>
      </c>
      <c r="M37" s="15">
        <f>A1L122C9</f>
        <v>386374567.19999999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69122791</v>
      </c>
      <c r="F38" s="16" t="s">
        <v>8495</v>
      </c>
      <c r="G38" s="15">
        <f>A1L119C6</f>
        <v>82742504</v>
      </c>
      <c r="H38" s="16" t="s">
        <v>8496</v>
      </c>
      <c r="I38" s="15">
        <f>A1L119C7</f>
        <v>89624506.333333328</v>
      </c>
      <c r="J38" s="16" t="s">
        <v>8497</v>
      </c>
      <c r="K38" s="15">
        <f>A1L119C8</f>
        <v>94060397.75</v>
      </c>
      <c r="L38" s="16" t="s">
        <v>8498</v>
      </c>
      <c r="M38" s="15">
        <f>A1L119C9</f>
        <v>98568508.400000006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42804009</v>
      </c>
      <c r="F39" s="16" t="s">
        <v>8500</v>
      </c>
      <c r="G39" s="15">
        <f>A1L120C6</f>
        <v>40505590.5</v>
      </c>
      <c r="H39" s="16" t="s">
        <v>8501</v>
      </c>
      <c r="I39" s="15">
        <f>A1L120C7</f>
        <v>36146745.333333336</v>
      </c>
      <c r="J39" s="16" t="s">
        <v>8502</v>
      </c>
      <c r="K39" s="15">
        <f>A1L120C8</f>
        <v>30913565.25</v>
      </c>
      <c r="L39" s="16" t="s">
        <v>8503</v>
      </c>
      <c r="M39" s="15">
        <f>A1L120C9</f>
        <v>27264908.399999999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244325549</v>
      </c>
      <c r="F40" s="16" t="s">
        <v>8505</v>
      </c>
      <c r="G40" s="15">
        <f>A1L121C6</f>
        <v>248028894</v>
      </c>
      <c r="H40" s="16" t="s">
        <v>8506</v>
      </c>
      <c r="I40" s="15">
        <f>A1L121C7</f>
        <v>255236618.33333334</v>
      </c>
      <c r="J40" s="16" t="s">
        <v>8507</v>
      </c>
      <c r="K40" s="15">
        <f>A1L121C8</f>
        <v>259672679</v>
      </c>
      <c r="L40" s="16" t="s">
        <v>8508</v>
      </c>
      <c r="M40" s="15">
        <f>A1L121C9</f>
        <v>260541150.40000001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6734.0209682704099</v>
      </c>
      <c r="F41" s="16" t="s">
        <v>8510</v>
      </c>
      <c r="G41" s="15">
        <f>IF(B3L708C2=0,0,B3L730C2/B3L708C2)</f>
        <v>6480.957685870173</v>
      </c>
      <c r="H41" s="16" t="s">
        <v>8511</v>
      </c>
      <c r="I41" s="15">
        <f>IF(B3L708C3=0,0,B3L730C3/B3L708C3)</f>
        <v>6386.8723952554865</v>
      </c>
      <c r="J41" s="16" t="s">
        <v>8512</v>
      </c>
      <c r="K41" s="15">
        <f>IF(B3L708C4=0,0,B3L730C4/B3L708C4)</f>
        <v>6239.5950893252311</v>
      </c>
      <c r="L41" s="16" t="s">
        <v>8513</v>
      </c>
      <c r="M41" s="15">
        <f>IF(B3L708C5=0,0,B3L730C5/B3L708C5)</f>
        <v>6148.6199010725059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9179.7705521876505</v>
      </c>
      <c r="F42" s="16" t="s">
        <v>8515</v>
      </c>
      <c r="G42" s="15">
        <f>IF(B3L709C2=0,0,B3L731C2/B3L709C2)</f>
        <v>8978.0880625695409</v>
      </c>
      <c r="H42" s="16" t="s">
        <v>8516</v>
      </c>
      <c r="I42" s="15">
        <f>IF(B3L709C3=0,0,B3L731C3/B3L709C3)</f>
        <v>8517.2429861246183</v>
      </c>
      <c r="J42" s="16" t="s">
        <v>8517</v>
      </c>
      <c r="K42" s="15">
        <f>IF(B3L709C4=0,0,B3L731C4/B3L709C4)</f>
        <v>8046.8924773187518</v>
      </c>
      <c r="L42" s="16" t="s">
        <v>8518</v>
      </c>
      <c r="M42" s="15">
        <f>IF(B3L709C5=0,0,B3L731C5/B3L709C5)</f>
        <v>7867.1882634748063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3300.1192788866197</v>
      </c>
      <c r="F43" s="16" t="s">
        <v>8520</v>
      </c>
      <c r="G43" s="15">
        <f>IF(B3L710C2=0,0,B3L732C2/B3L710C2)</f>
        <v>3135.8549378756752</v>
      </c>
      <c r="H43" s="16" t="s">
        <v>8521</v>
      </c>
      <c r="I43" s="15">
        <f>IF(B3L710C3=0,0,B3L732C3/B3L710C3)</f>
        <v>2965.2416411007198</v>
      </c>
      <c r="J43" s="16" t="s">
        <v>8522</v>
      </c>
      <c r="K43" s="15">
        <f>IF(B3L710C4=0,0,B3L732C4/B3L710C4)</f>
        <v>2748.6362210512898</v>
      </c>
      <c r="L43" s="16" t="s">
        <v>8523</v>
      </c>
      <c r="M43" s="15">
        <f>IF(B3L710C5=0,0,B3L732C5/B3L710C5)</f>
        <v>2527.2526062582829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7540.2103477099281</v>
      </c>
      <c r="F44" s="16" t="s">
        <v>8525</v>
      </c>
      <c r="G44" s="15">
        <f>IF(B3L711C2=0,0,B3L733C2/B3L711C2)</f>
        <v>7055.4164714741437</v>
      </c>
      <c r="H44" s="16" t="s">
        <v>8526</v>
      </c>
      <c r="I44" s="15">
        <f>IF(B3L711C3=0,0,B3L733C3/B3L711C3)</f>
        <v>6909.12160505681</v>
      </c>
      <c r="J44" s="16" t="s">
        <v>8527</v>
      </c>
      <c r="K44" s="15">
        <f>IF(B3L711C4=0,0,B3L733C4/B3L711C4)</f>
        <v>6708.1233471322448</v>
      </c>
      <c r="L44" s="16" t="s">
        <v>8528</v>
      </c>
      <c r="M44" s="15">
        <f>IF(B3L711C5=0,0,B3L733C5/B3L711C5)</f>
        <v>6592.3383521063852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3418.1460000000002</v>
      </c>
      <c r="F45" s="16" t="s">
        <v>8530</v>
      </c>
      <c r="G45" s="15">
        <f>A1L130C6*A1L158C1</f>
        <v>3474.3240000000005</v>
      </c>
      <c r="H45" s="16" t="s">
        <v>8531</v>
      </c>
      <c r="I45" s="15">
        <f>A1L130C7*A1L158C1</f>
        <v>3577.4540000000006</v>
      </c>
      <c r="J45" s="16" t="s">
        <v>8532</v>
      </c>
      <c r="K45" s="15">
        <f>A1L130C8*A1L158C1</f>
        <v>4092.8835000000008</v>
      </c>
      <c r="L45" s="16" t="s">
        <v>8533</v>
      </c>
      <c r="M45" s="15">
        <f>A1L130C9*A1L158C1</f>
        <v>4458.1500000000005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56321.508000000002</v>
      </c>
      <c r="F46" s="16" t="s">
        <v>8535</v>
      </c>
      <c r="G46" s="15">
        <f>B3L708C2+B3L738C2</f>
        <v>60761.689000000006</v>
      </c>
      <c r="H46" s="16" t="s">
        <v>8536</v>
      </c>
      <c r="I46" s="15">
        <f>B3L708C3+B3L738C3</f>
        <v>63232.296999999999</v>
      </c>
      <c r="J46" s="16" t="s">
        <v>8537</v>
      </c>
      <c r="K46" s="15">
        <f>B3L708C4+B3L738C4</f>
        <v>65738.973750000005</v>
      </c>
      <c r="L46" s="16" t="s">
        <v>8538</v>
      </c>
      <c r="M46" s="15">
        <f>B3L708C5+B3L738C5</f>
        <v>67297.384399999995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0.93931011222213723</v>
      </c>
      <c r="F47" s="16" t="s">
        <v>8540</v>
      </c>
      <c r="G47" s="21">
        <f>IF(B3L739C2=0,0,B3L708C2/B3L739C2)</f>
        <v>0.94282048347931868</v>
      </c>
      <c r="H47" s="16" t="s">
        <v>8541</v>
      </c>
      <c r="I47" s="21">
        <f>IF(B3L739C3=0,0,B3L708C3/B3L739C3)</f>
        <v>0.94342362732766138</v>
      </c>
      <c r="J47" s="16" t="s">
        <v>8542</v>
      </c>
      <c r="K47" s="21">
        <f>IF(B3L739C4=0,0,B3L708C4/B3L739C4)</f>
        <v>0.93774038037823793</v>
      </c>
      <c r="L47" s="16" t="s">
        <v>8543</v>
      </c>
      <c r="M47" s="21">
        <f>IF(B3L739C5=0,0,B3L708C5/B3L739C5)</f>
        <v>0.93375448333174749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6.0689887777862765E-2</v>
      </c>
      <c r="F48" s="16" t="s">
        <v>8545</v>
      </c>
      <c r="G48" s="21">
        <f>IF(B3L739C2=0,0,B3L738C2/B3L739C2)</f>
        <v>5.7179516520681317E-2</v>
      </c>
      <c r="H48" s="16" t="s">
        <v>8546</v>
      </c>
      <c r="I48" s="21">
        <f>IF(B3L739C3=0,0,B3L738C3/B3L739C3)</f>
        <v>5.6576372672338643E-2</v>
      </c>
      <c r="J48" s="16" t="s">
        <v>8547</v>
      </c>
      <c r="K48" s="21">
        <f>IF(B3L739C4=0,0,B3L738C4/B3L739C4)</f>
        <v>6.2259619621762054E-2</v>
      </c>
      <c r="L48" s="16" t="s">
        <v>8548</v>
      </c>
      <c r="M48" s="21">
        <f>IF(B3L739C5=0,0,B3L738C5/B3L739C5)</f>
        <v>6.6245516668252569E-2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9257.4787500000002</v>
      </c>
      <c r="F49" s="16" t="s">
        <v>8550</v>
      </c>
      <c r="G49" s="15">
        <f>A1L130C6*A1L595C1</f>
        <v>9409.6275000000023</v>
      </c>
      <c r="H49" s="16" t="s">
        <v>8551</v>
      </c>
      <c r="I49" s="15">
        <f>A1L130C7*A1L595C1</f>
        <v>9688.9379166666695</v>
      </c>
      <c r="J49" s="16" t="s">
        <v>8552</v>
      </c>
      <c r="K49" s="15">
        <f>A1L130C8*A1L595C1</f>
        <v>11084.892812500002</v>
      </c>
      <c r="L49" s="16" t="s">
        <v>8553</v>
      </c>
      <c r="M49" s="15">
        <f>A1L130C9*A1L595C1</f>
        <v>12074.156250000002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62160.840750000003</v>
      </c>
      <c r="F50" s="16" t="s">
        <v>8555</v>
      </c>
      <c r="G50" s="15">
        <f>B3L708C2+B3L742C2</f>
        <v>66696.992500000008</v>
      </c>
      <c r="H50" s="16" t="s">
        <v>8556</v>
      </c>
      <c r="I50" s="15">
        <f>B3L708C3+B3L742C3</f>
        <v>69343.78091666667</v>
      </c>
      <c r="J50" s="16" t="s">
        <v>8557</v>
      </c>
      <c r="K50" s="15">
        <f>B3L708C4+B3L742C4</f>
        <v>72730.983062500003</v>
      </c>
      <c r="L50" s="16" t="s">
        <v>8558</v>
      </c>
      <c r="M50" s="15">
        <f>B3L708C5+B3L742C5</f>
        <v>74913.390650000001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0.85107217601460772</v>
      </c>
      <c r="F51" s="16" t="s">
        <v>8560</v>
      </c>
      <c r="G51" s="21">
        <f>IF(B3L743C2=0,0,B3L708C2/B3L743C2)</f>
        <v>0.85891976313624629</v>
      </c>
      <c r="H51" s="16" t="s">
        <v>8561</v>
      </c>
      <c r="I51" s="21">
        <f>IF(B3L743C3=0,0,B3L708C3/B3L743C3)</f>
        <v>0.86027675750316712</v>
      </c>
      <c r="J51" s="16" t="s">
        <v>8562</v>
      </c>
      <c r="K51" s="21">
        <f>IF(B3L743C4=0,0,B3L708C4/B3L743C4)</f>
        <v>0.84759049932029096</v>
      </c>
      <c r="L51" s="16" t="s">
        <v>8563</v>
      </c>
      <c r="M51" s="21">
        <f>IF(B3L743C5=0,0,B3L708C5/B3L743C5)</f>
        <v>0.83882512665310793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0.14892782398539228</v>
      </c>
      <c r="F52" s="16" t="s">
        <v>8565</v>
      </c>
      <c r="G52" s="21">
        <f>IF(B3L743C2=0,0,B3L742C2/B3L743C2)</f>
        <v>0.14108023686375365</v>
      </c>
      <c r="H52" s="16" t="s">
        <v>8566</v>
      </c>
      <c r="I52" s="21">
        <f>IF(B3L743C3=0,0,B3L742C3/B3L743C3)</f>
        <v>0.13972324249683288</v>
      </c>
      <c r="J52" s="16" t="s">
        <v>8567</v>
      </c>
      <c r="K52" s="21">
        <f>IF(B3L743C4=0,0,B3L742C4/B3L743C4)</f>
        <v>0.15240950067970904</v>
      </c>
      <c r="L52" s="16" t="s">
        <v>8568</v>
      </c>
      <c r="M52" s="21">
        <f>IF(B3L743C5=0,0,B3L742C5/B3L743C5)</f>
        <v>0.16117487334689212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2638.4470000000001</v>
      </c>
      <c r="F53" s="16" t="s">
        <v>8570</v>
      </c>
      <c r="G53" s="15">
        <f>A1L135C6</f>
        <v>2818.8090000000002</v>
      </c>
      <c r="H53" s="16" t="s">
        <v>8571</v>
      </c>
      <c r="I53" s="15">
        <f>A1L135C7</f>
        <v>2736.4560000000001</v>
      </c>
      <c r="J53" s="16" t="s">
        <v>8572</v>
      </c>
      <c r="K53" s="15">
        <f>A1L135C8</f>
        <v>2511.7382500000003</v>
      </c>
      <c r="L53" s="16" t="s">
        <v>8573</v>
      </c>
      <c r="M53" s="15">
        <f>A1L135C9</f>
        <v>2312.5550000000003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38.81198754648706</v>
      </c>
      <c r="F54" s="16" t="s">
        <v>8575</v>
      </c>
      <c r="G54" s="21">
        <f>IF(A1L144C6=0,0,B3L721C2/A1L144C6)</f>
        <v>41.813533106764453</v>
      </c>
      <c r="H54" s="16" t="s">
        <v>8576</v>
      </c>
      <c r="I54" s="21">
        <f>IF(A1L144C7=0,0,B3L721C3/A1L144C7)</f>
        <v>38.217421352732686</v>
      </c>
      <c r="J54" s="16" t="s">
        <v>8577</v>
      </c>
      <c r="K54" s="21">
        <f>IF(A1L144C8=0,0,B3L721C4/A1L144C8)</f>
        <v>33.47685722162214</v>
      </c>
      <c r="L54" s="16" t="s">
        <v>8578</v>
      </c>
      <c r="M54" s="21">
        <f>IF(A1L144C9=0,0,B3L721C5/A1L144C9)</f>
        <v>29.990167651127752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C21EF9-BC33-4328-A8A4-6B206BAA20A3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10388</v>
      </c>
      <c r="F9" s="16" t="s">
        <v>8689</v>
      </c>
      <c r="G9" s="15">
        <f>A1L202C1</f>
        <v>11075</v>
      </c>
      <c r="H9" s="16" t="s">
        <v>8690</v>
      </c>
      <c r="I9" s="21">
        <f>IF(OR(B3L802C1=0,B3L802C2=0),0,1+(B3L802C1/B3L802C2))</f>
        <v>1.9379683972911965</v>
      </c>
      <c r="J9" s="16" t="s">
        <v>8691</v>
      </c>
      <c r="K9" s="15">
        <f>A1L202C5</f>
        <v>9744</v>
      </c>
      <c r="L9" s="16" t="s">
        <v>8692</v>
      </c>
      <c r="M9" s="15">
        <f>A1L202C4</f>
        <v>10461</v>
      </c>
      <c r="N9" s="16" t="s">
        <v>8693</v>
      </c>
      <c r="O9" s="21">
        <f>IF(OR(B3L802C4=0,B3L802C5=0),0,1+(B3L802C4/B3L802C5))</f>
        <v>1.9314597074849442</v>
      </c>
      <c r="P9" s="16" t="s">
        <v>8694</v>
      </c>
      <c r="Q9" s="15">
        <f>A1L202C17</f>
        <v>10066</v>
      </c>
      <c r="R9" s="16" t="s">
        <v>8695</v>
      </c>
      <c r="S9" s="15">
        <f>A1L202C16</f>
        <v>10768</v>
      </c>
      <c r="T9" s="16" t="s">
        <v>8696</v>
      </c>
      <c r="U9" s="21">
        <f>IF(OR(B3L802C7=0,B3L802C8=0),0,1+(B3L802C7/B3L802C8))</f>
        <v>1.9348068350668648</v>
      </c>
      <c r="V9" s="16" t="s">
        <v>8697</v>
      </c>
      <c r="W9" s="15">
        <f>A1L202C8</f>
        <v>6612</v>
      </c>
      <c r="X9" s="16" t="s">
        <v>8698</v>
      </c>
      <c r="Y9" s="15">
        <f>A1L202C7</f>
        <v>7134</v>
      </c>
      <c r="Z9" s="16" t="s">
        <v>8699</v>
      </c>
      <c r="AA9" s="21">
        <f>IF(OR(B3L802C10=0,B3L802C11=0),0,1+(B3L802C10/B3L802C11))</f>
        <v>1.9268292682926829</v>
      </c>
      <c r="AB9" s="16" t="s">
        <v>8700</v>
      </c>
      <c r="AC9" s="15">
        <f>A1L202C20</f>
        <v>8914.6666666666661</v>
      </c>
      <c r="AD9" s="16" t="s">
        <v>8701</v>
      </c>
      <c r="AE9" s="15">
        <f>A1L202C19</f>
        <v>9556.6666666666661</v>
      </c>
      <c r="AF9" s="16" t="s">
        <v>8702</v>
      </c>
      <c r="AG9" s="21">
        <f>IF(OR(B3L802C13=0,B3L802C14=0),0,1+(B3L802C13/B3L802C14))</f>
        <v>1.9328217649110568</v>
      </c>
      <c r="AH9" s="16" t="s">
        <v>8703</v>
      </c>
      <c r="AI9" s="15">
        <f>A1L202C11</f>
        <v>5726</v>
      </c>
      <c r="AJ9" s="16" t="s">
        <v>8704</v>
      </c>
      <c r="AK9" s="15">
        <f>A1L202C10</f>
        <v>6412</v>
      </c>
      <c r="AL9" s="16" t="s">
        <v>8705</v>
      </c>
      <c r="AM9" s="21">
        <f>IF(OR(B3L802C16=0,B3L802C17=0),0,1+(B3L802C16/B3L802C17))</f>
        <v>1.8930131004366813</v>
      </c>
      <c r="AN9" s="16" t="s">
        <v>8706</v>
      </c>
      <c r="AO9" s="15">
        <f>A1L202C23</f>
        <v>8117.5</v>
      </c>
      <c r="AP9" s="16" t="s">
        <v>8707</v>
      </c>
      <c r="AQ9" s="15">
        <f>A1L202C22</f>
        <v>8770.5</v>
      </c>
      <c r="AR9" s="16" t="s">
        <v>8708</v>
      </c>
      <c r="AS9" s="21">
        <f>IF(OR(B3L802C19=0,B3L802C20=0),0,1+(B3L802C19/B3L802C20))</f>
        <v>1.9255458639758281</v>
      </c>
      <c r="AT9" s="16" t="s">
        <v>8709</v>
      </c>
      <c r="AU9" s="15">
        <f>A1L202C14</f>
        <v>5201</v>
      </c>
      <c r="AV9" s="16" t="s">
        <v>8710</v>
      </c>
      <c r="AW9" s="15">
        <f>A1L202C13</f>
        <v>5764</v>
      </c>
      <c r="AX9" s="16" t="s">
        <v>8711</v>
      </c>
      <c r="AY9" s="21">
        <f>IF(OR(B3L802C22=0,B3L802C23=0),0,1+(B3L802C22/B3L802C23))</f>
        <v>1.902324774462179</v>
      </c>
      <c r="AZ9" s="16" t="s">
        <v>8712</v>
      </c>
      <c r="BA9" s="15">
        <f>A1L202C26</f>
        <v>7534.2</v>
      </c>
      <c r="BB9" s="16" t="s">
        <v>8713</v>
      </c>
      <c r="BC9" s="15">
        <f>A1L202C25</f>
        <v>8169.2</v>
      </c>
      <c r="BD9" s="16" t="s">
        <v>8714</v>
      </c>
      <c r="BE9" s="21">
        <f>IF(OR(B3L802C25=0,B3L802C26=0),0,1+(B3L802C25/B3L802C26))</f>
        <v>1.9222690104294178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91114</v>
      </c>
      <c r="F10" s="16" t="s">
        <v>8716</v>
      </c>
      <c r="G10" s="15">
        <f>A1L203C1</f>
        <v>99783</v>
      </c>
      <c r="H10" s="16" t="s">
        <v>8717</v>
      </c>
      <c r="I10" s="21">
        <f>IF(OR(B3L803C1=0,B3L803C2=0),0,1+(B3L803C1/B3L803C2))</f>
        <v>1.9131214735977071</v>
      </c>
      <c r="J10" s="16" t="s">
        <v>8718</v>
      </c>
      <c r="K10" s="15">
        <f>A1L203C5</f>
        <v>101744</v>
      </c>
      <c r="L10" s="16" t="s">
        <v>8719</v>
      </c>
      <c r="M10" s="15">
        <f>A1L203C4</f>
        <v>111142</v>
      </c>
      <c r="N10" s="16" t="s">
        <v>8720</v>
      </c>
      <c r="O10" s="21">
        <f>IF(OR(B3L803C4=0,B3L803C5=0),0,1+(B3L803C4/B3L803C5))</f>
        <v>1.9154415072609816</v>
      </c>
      <c r="P10" s="16" t="s">
        <v>8721</v>
      </c>
      <c r="Q10" s="15">
        <f>A1L203C17</f>
        <v>96429</v>
      </c>
      <c r="R10" s="16" t="s">
        <v>8722</v>
      </c>
      <c r="S10" s="15">
        <f>A1L203C16</f>
        <v>105462.5</v>
      </c>
      <c r="T10" s="16" t="s">
        <v>8723</v>
      </c>
      <c r="U10" s="21">
        <f>IF(OR(B3L803C7=0,B3L803C8=0),0,1+(B3L803C7/B3L803C8))</f>
        <v>1.9143439611236222</v>
      </c>
      <c r="V10" s="16" t="s">
        <v>8724</v>
      </c>
      <c r="W10" s="15">
        <f>A1L203C8</f>
        <v>103371</v>
      </c>
      <c r="X10" s="16" t="s">
        <v>8725</v>
      </c>
      <c r="Y10" s="15">
        <f>A1L203C7</f>
        <v>118607</v>
      </c>
      <c r="Z10" s="16" t="s">
        <v>8726</v>
      </c>
      <c r="AA10" s="21">
        <f>IF(OR(B3L803C10=0,B3L803C11=0),0,1+(B3L803C10/B3L803C11))</f>
        <v>1.8715421518122877</v>
      </c>
      <c r="AB10" s="16" t="s">
        <v>8727</v>
      </c>
      <c r="AC10" s="15">
        <f>A1L203C20</f>
        <v>98743</v>
      </c>
      <c r="AD10" s="16" t="s">
        <v>8728</v>
      </c>
      <c r="AE10" s="15">
        <f>A1L203C19</f>
        <v>109844</v>
      </c>
      <c r="AF10" s="16" t="s">
        <v>8729</v>
      </c>
      <c r="AG10" s="21">
        <f>IF(OR(B3L803C13=0,B3L803C14=0),0,1+(B3L803C13/B3L803C14))</f>
        <v>1.8989384945923309</v>
      </c>
      <c r="AH10" s="16" t="s">
        <v>8730</v>
      </c>
      <c r="AI10" s="15">
        <f>A1L203C11</f>
        <v>112459</v>
      </c>
      <c r="AJ10" s="16" t="s">
        <v>8731</v>
      </c>
      <c r="AK10" s="15">
        <f>A1L203C10</f>
        <v>120482</v>
      </c>
      <c r="AL10" s="16" t="s">
        <v>8732</v>
      </c>
      <c r="AM10" s="21">
        <f>IF(OR(B3L803C16=0,B3L803C17=0),0,1+(B3L803C16/B3L803C17))</f>
        <v>1.9334091399545161</v>
      </c>
      <c r="AN10" s="16" t="s">
        <v>8733</v>
      </c>
      <c r="AO10" s="15">
        <f>A1L203C23</f>
        <v>102172</v>
      </c>
      <c r="AP10" s="16" t="s">
        <v>8734</v>
      </c>
      <c r="AQ10" s="15">
        <f>A1L203C22</f>
        <v>112503.5</v>
      </c>
      <c r="AR10" s="16" t="s">
        <v>8735</v>
      </c>
      <c r="AS10" s="21">
        <f>IF(OR(B3L803C19=0,B3L803C20=0),0,1+(B3L803C19/B3L803C20))</f>
        <v>1.9081673014617322</v>
      </c>
      <c r="AT10" s="16" t="s">
        <v>8736</v>
      </c>
      <c r="AU10" s="15">
        <f>A1L203C14</f>
        <v>114304</v>
      </c>
      <c r="AV10" s="16" t="s">
        <v>8737</v>
      </c>
      <c r="AW10" s="15">
        <f>A1L203C13</f>
        <v>129210</v>
      </c>
      <c r="AX10" s="16" t="s">
        <v>8738</v>
      </c>
      <c r="AY10" s="21">
        <f>IF(OR(B3L803C22=0,B3L803C23=0),0,1+(B3L803C22/B3L803C23))</f>
        <v>1.8846374119650182</v>
      </c>
      <c r="AZ10" s="16" t="s">
        <v>8739</v>
      </c>
      <c r="BA10" s="15">
        <f>A1L203C26</f>
        <v>104598.39999999999</v>
      </c>
      <c r="BB10" s="16" t="s">
        <v>8740</v>
      </c>
      <c r="BC10" s="15">
        <f>A1L203C25</f>
        <v>115844.8</v>
      </c>
      <c r="BD10" s="16" t="s">
        <v>8741</v>
      </c>
      <c r="BE10" s="21">
        <f>IF(OR(B3L803C25=0,B3L803C26=0),0,1+(B3L803C25/B3L803C26))</f>
        <v>1.9029183873596396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129486</v>
      </c>
      <c r="F11" s="16" t="s">
        <v>8743</v>
      </c>
      <c r="G11" s="15">
        <f>A1L204C1</f>
        <v>135081</v>
      </c>
      <c r="H11" s="16" t="s">
        <v>8744</v>
      </c>
      <c r="I11" s="21">
        <f>IF(OR(B3L804C1=0,B3L804C2=0),0,1+(B3L804C1/B3L804C2))</f>
        <v>1.9585804073111688</v>
      </c>
      <c r="J11" s="16" t="s">
        <v>8745</v>
      </c>
      <c r="K11" s="15">
        <f>A1L204C5</f>
        <v>173685</v>
      </c>
      <c r="L11" s="16" t="s">
        <v>8746</v>
      </c>
      <c r="M11" s="15">
        <f>A1L204C4</f>
        <v>185625</v>
      </c>
      <c r="N11" s="16" t="s">
        <v>8747</v>
      </c>
      <c r="O11" s="21">
        <f>IF(OR(B3L804C4=0,B3L804C5=0),0,1+(B3L804C4/B3L804C5))</f>
        <v>1.9356767676767677</v>
      </c>
      <c r="P11" s="16" t="s">
        <v>8748</v>
      </c>
      <c r="Q11" s="15">
        <f>A1L204C17</f>
        <v>151585.5</v>
      </c>
      <c r="R11" s="16" t="s">
        <v>8749</v>
      </c>
      <c r="S11" s="15">
        <f>A1L204C16</f>
        <v>160353</v>
      </c>
      <c r="T11" s="16" t="s">
        <v>8750</v>
      </c>
      <c r="U11" s="21">
        <f>IF(OR(B3L804C7=0,B3L804C8=0),0,1+(B3L804C7/B3L804C8))</f>
        <v>1.9453237544667079</v>
      </c>
      <c r="V11" s="16" t="s">
        <v>8751</v>
      </c>
      <c r="W11" s="15">
        <f>A1L204C8</f>
        <v>193726</v>
      </c>
      <c r="X11" s="16" t="s">
        <v>8752</v>
      </c>
      <c r="Y11" s="15">
        <f>A1L204C7</f>
        <v>227652</v>
      </c>
      <c r="Z11" s="16" t="s">
        <v>8753</v>
      </c>
      <c r="AA11" s="21">
        <f>IF(OR(B3L804C10=0,B3L804C11=0),0,1+(B3L804C10/B3L804C11))</f>
        <v>1.8509742940980094</v>
      </c>
      <c r="AB11" s="16" t="s">
        <v>8754</v>
      </c>
      <c r="AC11" s="15">
        <f>A1L204C20</f>
        <v>165632.33333333334</v>
      </c>
      <c r="AD11" s="16" t="s">
        <v>8755</v>
      </c>
      <c r="AE11" s="15">
        <f>A1L204C19</f>
        <v>182786</v>
      </c>
      <c r="AF11" s="16" t="s">
        <v>8756</v>
      </c>
      <c r="AG11" s="21">
        <f>IF(OR(B3L804C13=0,B3L804C14=0),0,1+(B3L804C13/B3L804C14))</f>
        <v>1.9061543736026465</v>
      </c>
      <c r="AH11" s="16" t="s">
        <v>8757</v>
      </c>
      <c r="AI11" s="15">
        <f>A1L204C11</f>
        <v>181926</v>
      </c>
      <c r="AJ11" s="16" t="s">
        <v>8758</v>
      </c>
      <c r="AK11" s="15">
        <f>A1L204C10</f>
        <v>215904</v>
      </c>
      <c r="AL11" s="16" t="s">
        <v>8759</v>
      </c>
      <c r="AM11" s="21">
        <f>IF(OR(B3L804C16=0,B3L804C17=0),0,1+(B3L804C16/B3L804C17))</f>
        <v>1.8426244997776791</v>
      </c>
      <c r="AN11" s="16" t="s">
        <v>8760</v>
      </c>
      <c r="AO11" s="15">
        <f>A1L204C23</f>
        <v>169705.75</v>
      </c>
      <c r="AP11" s="16" t="s">
        <v>8761</v>
      </c>
      <c r="AQ11" s="15">
        <f>A1L204C22</f>
        <v>191065.5</v>
      </c>
      <c r="AR11" s="16" t="s">
        <v>8762</v>
      </c>
      <c r="AS11" s="21">
        <f>IF(OR(B3L804C19=0,B3L804C20=0),0,1+(B3L804C19/B3L804C20))</f>
        <v>1.8882071854939797</v>
      </c>
      <c r="AT11" s="16" t="s">
        <v>8763</v>
      </c>
      <c r="AU11" s="15">
        <f>A1L204C14</f>
        <v>133106</v>
      </c>
      <c r="AV11" s="16" t="s">
        <v>8764</v>
      </c>
      <c r="AW11" s="15">
        <f>A1L204C13</f>
        <v>146050</v>
      </c>
      <c r="AX11" s="16" t="s">
        <v>8765</v>
      </c>
      <c r="AY11" s="21">
        <f>IF(OR(B3L804C22=0,B3L804C23=0),0,1+(B3L804C22/B3L804C23))</f>
        <v>1.9113728175282438</v>
      </c>
      <c r="AZ11" s="16" t="s">
        <v>8766</v>
      </c>
      <c r="BA11" s="15">
        <f>A1L204C26</f>
        <v>162385.79999999999</v>
      </c>
      <c r="BB11" s="16" t="s">
        <v>8767</v>
      </c>
      <c r="BC11" s="15">
        <f>A1L204C25</f>
        <v>182062.4</v>
      </c>
      <c r="BD11" s="16" t="s">
        <v>8768</v>
      </c>
      <c r="BE11" s="21">
        <f>IF(OR(B3L804C25=0,B3L804C26=0),0,1+(B3L804C25/B3L804C26))</f>
        <v>1.8919238678606893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41056</v>
      </c>
      <c r="F12" s="16" t="s">
        <v>8770</v>
      </c>
      <c r="G12" s="15">
        <f>A1L205C1</f>
        <v>38778</v>
      </c>
      <c r="H12" s="16" t="s">
        <v>8771</v>
      </c>
      <c r="I12" s="21">
        <f>IF(OR(B3L805C1=0,B3L805C2=0),0,1+(B3L805C1/B3L805C2))</f>
        <v>2.0587446490277994</v>
      </c>
      <c r="J12" s="16" t="s">
        <v>8772</v>
      </c>
      <c r="K12" s="15">
        <f>A1L205C5</f>
        <v>42998</v>
      </c>
      <c r="L12" s="16" t="s">
        <v>8773</v>
      </c>
      <c r="M12" s="15">
        <f>A1L205C4</f>
        <v>43793</v>
      </c>
      <c r="N12" s="16" t="s">
        <v>8774</v>
      </c>
      <c r="O12" s="21">
        <f>IF(OR(B3L805C4=0,B3L805C5=0),0,1+(B3L805C4/B3L805C5))</f>
        <v>1.9818464138104264</v>
      </c>
      <c r="P12" s="16" t="s">
        <v>8775</v>
      </c>
      <c r="Q12" s="15">
        <f>A1L205C17</f>
        <v>42027</v>
      </c>
      <c r="R12" s="16" t="s">
        <v>8776</v>
      </c>
      <c r="S12" s="15">
        <f>A1L205C16</f>
        <v>41285.5</v>
      </c>
      <c r="T12" s="16" t="s">
        <v>8777</v>
      </c>
      <c r="U12" s="21">
        <f>IF(OR(B3L805C7=0,B3L805C8=0),0,1+(B3L805C7/B3L805C8))</f>
        <v>2.0179603008320113</v>
      </c>
      <c r="V12" s="16" t="s">
        <v>8778</v>
      </c>
      <c r="W12" s="15">
        <f>A1L205C8</f>
        <v>43434</v>
      </c>
      <c r="X12" s="16" t="s">
        <v>8779</v>
      </c>
      <c r="Y12" s="15">
        <f>A1L205C7</f>
        <v>55251</v>
      </c>
      <c r="Z12" s="16" t="s">
        <v>8780</v>
      </c>
      <c r="AA12" s="21">
        <f>IF(OR(B3L805C10=0,B3L805C11=0),0,1+(B3L805C10/B3L805C11))</f>
        <v>1.7861215181625671</v>
      </c>
      <c r="AB12" s="16" t="s">
        <v>8781</v>
      </c>
      <c r="AC12" s="15">
        <f>A1L205C20</f>
        <v>42496</v>
      </c>
      <c r="AD12" s="16" t="s">
        <v>8782</v>
      </c>
      <c r="AE12" s="15">
        <f>A1L205C19</f>
        <v>45940.666666666664</v>
      </c>
      <c r="AF12" s="16" t="s">
        <v>8783</v>
      </c>
      <c r="AG12" s="21">
        <f>IF(OR(B3L805C13=0,B3L805C14=0),0,1+(B3L805C13/B3L805C14))</f>
        <v>1.9250192276994964</v>
      </c>
      <c r="AH12" s="16" t="s">
        <v>8784</v>
      </c>
      <c r="AI12" s="15">
        <f>A1L205C11</f>
        <v>51536</v>
      </c>
      <c r="AJ12" s="16" t="s">
        <v>8785</v>
      </c>
      <c r="AK12" s="15">
        <f>A1L205C10</f>
        <v>55222</v>
      </c>
      <c r="AL12" s="16" t="s">
        <v>8786</v>
      </c>
      <c r="AM12" s="21">
        <f>IF(OR(B3L805C16=0,B3L805C17=0),0,1+(B3L805C16/B3L805C17))</f>
        <v>1.9332512404476476</v>
      </c>
      <c r="AN12" s="16" t="s">
        <v>8787</v>
      </c>
      <c r="AO12" s="15">
        <f>A1L205C23</f>
        <v>44756</v>
      </c>
      <c r="AP12" s="16" t="s">
        <v>8788</v>
      </c>
      <c r="AQ12" s="15">
        <f>A1L205C22</f>
        <v>48261</v>
      </c>
      <c r="AR12" s="16" t="s">
        <v>8789</v>
      </c>
      <c r="AS12" s="21">
        <f>IF(OR(B3L805C19=0,B3L805C20=0),0,1+(B3L805C19/B3L805C20))</f>
        <v>1.9273740701601707</v>
      </c>
      <c r="AT12" s="16" t="s">
        <v>8790</v>
      </c>
      <c r="AU12" s="15">
        <f>A1L205C14</f>
        <v>51586</v>
      </c>
      <c r="AV12" s="16" t="s">
        <v>8791</v>
      </c>
      <c r="AW12" s="15">
        <f>A1L205C13</f>
        <v>48888</v>
      </c>
      <c r="AX12" s="16" t="s">
        <v>8792</v>
      </c>
      <c r="AY12" s="21">
        <f>IF(OR(B3L805C22=0,B3L805C23=0),0,1+(B3L805C22/B3L805C23))</f>
        <v>2.055187367043037</v>
      </c>
      <c r="AZ12" s="16" t="s">
        <v>8793</v>
      </c>
      <c r="BA12" s="15">
        <f>A1L205C26</f>
        <v>46122</v>
      </c>
      <c r="BB12" s="16" t="s">
        <v>8794</v>
      </c>
      <c r="BC12" s="15">
        <f>A1L205C25</f>
        <v>48386.400000000001</v>
      </c>
      <c r="BD12" s="16" t="s">
        <v>8795</v>
      </c>
      <c r="BE12" s="21">
        <f>IF(OR(B3L805C25=0,B3L805C26=0),0,1+(B3L805C25/B3L805C26))</f>
        <v>1.9532017261048558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81636</v>
      </c>
      <c r="F13" s="16" t="s">
        <v>8797</v>
      </c>
      <c r="G13" s="15">
        <f>A1L206C1</f>
        <v>81462</v>
      </c>
      <c r="H13" s="16" t="s">
        <v>8798</v>
      </c>
      <c r="I13" s="21">
        <f>IF(OR(B3L806C1=0,B3L806C2=0),0,1+(B3L806C1/B3L806C2))</f>
        <v>2.0021359652353246</v>
      </c>
      <c r="J13" s="16" t="s">
        <v>8799</v>
      </c>
      <c r="K13" s="15">
        <f>A1L206C5</f>
        <v>92830</v>
      </c>
      <c r="L13" s="16" t="s">
        <v>8800</v>
      </c>
      <c r="M13" s="15">
        <f>A1L206C4</f>
        <v>90542</v>
      </c>
      <c r="N13" s="16" t="s">
        <v>8801</v>
      </c>
      <c r="O13" s="21">
        <f>IF(OR(B3L806C4=0,B3L806C5=0),0,1+(B3L806C4/B3L806C5))</f>
        <v>2.0252700404232291</v>
      </c>
      <c r="P13" s="16" t="s">
        <v>8802</v>
      </c>
      <c r="Q13" s="15">
        <f>A1L206C17</f>
        <v>87233</v>
      </c>
      <c r="R13" s="16" t="s">
        <v>8803</v>
      </c>
      <c r="S13" s="15">
        <f>A1L206C16</f>
        <v>86002</v>
      </c>
      <c r="T13" s="16" t="s">
        <v>8804</v>
      </c>
      <c r="U13" s="21">
        <f>IF(OR(B3L806C7=0,B3L806C8=0),0,1+(B3L806C7/B3L806C8))</f>
        <v>2.014313620613474</v>
      </c>
      <c r="V13" s="16" t="s">
        <v>8805</v>
      </c>
      <c r="W13" s="15">
        <f>A1L206C8</f>
        <v>96952</v>
      </c>
      <c r="X13" s="16" t="s">
        <v>8806</v>
      </c>
      <c r="Y13" s="15">
        <f>A1L206C7</f>
        <v>97962</v>
      </c>
      <c r="Z13" s="16" t="s">
        <v>8807</v>
      </c>
      <c r="AA13" s="21">
        <f>IF(OR(B3L806C10=0,B3L806C11=0),0,1+(B3L806C10/B3L806C11))</f>
        <v>1.9896898797492906</v>
      </c>
      <c r="AB13" s="16" t="s">
        <v>8808</v>
      </c>
      <c r="AC13" s="15">
        <f>A1L206C20</f>
        <v>90472.666666666672</v>
      </c>
      <c r="AD13" s="16" t="s">
        <v>8809</v>
      </c>
      <c r="AE13" s="15">
        <f>A1L206C19</f>
        <v>89988.666666666672</v>
      </c>
      <c r="AF13" s="16" t="s">
        <v>8810</v>
      </c>
      <c r="AG13" s="21">
        <f>IF(OR(B3L806C13=0,B3L806C14=0),0,1+(B3L806C13/B3L806C14))</f>
        <v>2.0053784550647116</v>
      </c>
      <c r="AH13" s="16" t="s">
        <v>8811</v>
      </c>
      <c r="AI13" s="15">
        <f>A1L206C11</f>
        <v>104300</v>
      </c>
      <c r="AJ13" s="16" t="s">
        <v>8812</v>
      </c>
      <c r="AK13" s="15">
        <f>A1L206C10</f>
        <v>101477</v>
      </c>
      <c r="AL13" s="16" t="s">
        <v>8813</v>
      </c>
      <c r="AM13" s="21">
        <f>IF(OR(B3L806C16=0,B3L806C17=0),0,1+(B3L806C16/B3L806C17))</f>
        <v>2.0278191117198974</v>
      </c>
      <c r="AN13" s="16" t="s">
        <v>8814</v>
      </c>
      <c r="AO13" s="15">
        <f>A1L206C23</f>
        <v>93929.5</v>
      </c>
      <c r="AP13" s="16" t="s">
        <v>8815</v>
      </c>
      <c r="AQ13" s="15">
        <f>A1L206C22</f>
        <v>92860.75</v>
      </c>
      <c r="AR13" s="16" t="s">
        <v>8816</v>
      </c>
      <c r="AS13" s="21">
        <f>IF(OR(B3L806C19=0,B3L806C20=0),0,1+(B3L806C19/B3L806C20))</f>
        <v>2.0115091682976933</v>
      </c>
      <c r="AT13" s="16" t="s">
        <v>8817</v>
      </c>
      <c r="AU13" s="15">
        <f>A1L206C14</f>
        <v>126655</v>
      </c>
      <c r="AV13" s="16" t="s">
        <v>8818</v>
      </c>
      <c r="AW13" s="15">
        <f>A1L206C13</f>
        <v>119137</v>
      </c>
      <c r="AX13" s="16" t="s">
        <v>8819</v>
      </c>
      <c r="AY13" s="21">
        <f>IF(OR(B3L806C22=0,B3L806C23=0),0,1+(B3L806C22/B3L806C23))</f>
        <v>2.0631038216507047</v>
      </c>
      <c r="AZ13" s="16" t="s">
        <v>8820</v>
      </c>
      <c r="BA13" s="15">
        <f>A1L206C26</f>
        <v>100474.6</v>
      </c>
      <c r="BB13" s="16" t="s">
        <v>8821</v>
      </c>
      <c r="BC13" s="15">
        <f>A1L206C25</f>
        <v>98116</v>
      </c>
      <c r="BD13" s="16" t="s">
        <v>8822</v>
      </c>
      <c r="BE13" s="21">
        <f>IF(OR(B3L806C25=0,B3L806C26=0),0,1+(B3L806C25/B3L806C26))</f>
        <v>2.024038892739207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26498</v>
      </c>
      <c r="F14" s="16" t="s">
        <v>8824</v>
      </c>
      <c r="G14" s="15">
        <f>A1L207C1</f>
        <v>26101</v>
      </c>
      <c r="H14" s="16" t="s">
        <v>8825</v>
      </c>
      <c r="I14" s="21">
        <f>IF(OR(B3L807C1=0,B3L807C2=0),0,1+(B3L807C1/B3L807C2))</f>
        <v>2.0152101452051645</v>
      </c>
      <c r="J14" s="16" t="s">
        <v>8826</v>
      </c>
      <c r="K14" s="15">
        <f>A1L207C5</f>
        <v>31118</v>
      </c>
      <c r="L14" s="16" t="s">
        <v>8827</v>
      </c>
      <c r="M14" s="15">
        <f>A1L207C4</f>
        <v>30135</v>
      </c>
      <c r="N14" s="16" t="s">
        <v>8828</v>
      </c>
      <c r="O14" s="21">
        <f>IF(OR(B3L807C4=0,B3L807C5=0),0,1+(B3L807C4/B3L807C5))</f>
        <v>2.0326198772191804</v>
      </c>
      <c r="P14" s="16" t="s">
        <v>8829</v>
      </c>
      <c r="Q14" s="15">
        <f>A1L207C17</f>
        <v>28808</v>
      </c>
      <c r="R14" s="16" t="s">
        <v>8830</v>
      </c>
      <c r="S14" s="15">
        <f>A1L207C16</f>
        <v>28118</v>
      </c>
      <c r="T14" s="16" t="s">
        <v>8831</v>
      </c>
      <c r="U14" s="21">
        <f>IF(OR(B3L807C7=0,B3L807C8=0),0,1+(B3L807C7/B3L807C8))</f>
        <v>2.0245394409275197</v>
      </c>
      <c r="V14" s="16" t="s">
        <v>8832</v>
      </c>
      <c r="W14" s="15">
        <f>A1L207C8</f>
        <v>31603</v>
      </c>
      <c r="X14" s="16" t="s">
        <v>8833</v>
      </c>
      <c r="Y14" s="15">
        <f>A1L207C7</f>
        <v>32157</v>
      </c>
      <c r="Z14" s="16" t="s">
        <v>8834</v>
      </c>
      <c r="AA14" s="21">
        <f>IF(OR(B3L807C10=0,B3L807C11=0),0,1+(B3L807C10/B3L807C11))</f>
        <v>1.9827720247535527</v>
      </c>
      <c r="AB14" s="16" t="s">
        <v>8835</v>
      </c>
      <c r="AC14" s="15">
        <f>A1L207C20</f>
        <v>29739.666666666668</v>
      </c>
      <c r="AD14" s="16" t="s">
        <v>8836</v>
      </c>
      <c r="AE14" s="15">
        <f>A1L207C19</f>
        <v>29464.333333333332</v>
      </c>
      <c r="AF14" s="16" t="s">
        <v>8837</v>
      </c>
      <c r="AG14" s="21">
        <f>IF(OR(B3L807C13=0,B3L807C14=0),0,1+(B3L807C13/B3L807C14))</f>
        <v>2.0093446313622119</v>
      </c>
      <c r="AH14" s="16" t="s">
        <v>8838</v>
      </c>
      <c r="AI14" s="15">
        <f>A1L207C11</f>
        <v>26291</v>
      </c>
      <c r="AJ14" s="16" t="s">
        <v>8839</v>
      </c>
      <c r="AK14" s="15">
        <f>A1L207C10</f>
        <v>27376</v>
      </c>
      <c r="AL14" s="16" t="s">
        <v>8840</v>
      </c>
      <c r="AM14" s="21">
        <f>IF(OR(B3L807C16=0,B3L807C17=0),0,1+(B3L807C16/B3L807C17))</f>
        <v>1.9603667445938049</v>
      </c>
      <c r="AN14" s="16" t="s">
        <v>8841</v>
      </c>
      <c r="AO14" s="15">
        <f>A1L207C23</f>
        <v>28877.5</v>
      </c>
      <c r="AP14" s="16" t="s">
        <v>8842</v>
      </c>
      <c r="AQ14" s="15">
        <f>A1L207C22</f>
        <v>28942.25</v>
      </c>
      <c r="AR14" s="16" t="s">
        <v>8843</v>
      </c>
      <c r="AS14" s="21">
        <f>IF(OR(B3L807C19=0,B3L807C20=0),0,1+(B3L807C19/B3L807C20))</f>
        <v>1.9977627862381122</v>
      </c>
      <c r="AT14" s="16" t="s">
        <v>8844</v>
      </c>
      <c r="AU14" s="15">
        <f>A1L207C14</f>
        <v>20794</v>
      </c>
      <c r="AV14" s="16" t="s">
        <v>8845</v>
      </c>
      <c r="AW14" s="15">
        <f>A1L207C13</f>
        <v>19306</v>
      </c>
      <c r="AX14" s="16" t="s">
        <v>8846</v>
      </c>
      <c r="AY14" s="21">
        <f>IF(OR(B3L807C22=0,B3L807C23=0),0,1+(B3L807C22/B3L807C23))</f>
        <v>2.0770744846161815</v>
      </c>
      <c r="AZ14" s="16" t="s">
        <v>8847</v>
      </c>
      <c r="BA14" s="15">
        <f>A1L207C26</f>
        <v>27260.799999999999</v>
      </c>
      <c r="BB14" s="16" t="s">
        <v>8848</v>
      </c>
      <c r="BC14" s="15">
        <f>A1L207C25</f>
        <v>27015</v>
      </c>
      <c r="BD14" s="16" t="s">
        <v>8849</v>
      </c>
      <c r="BE14" s="21">
        <f>IF(OR(B3L807C25=0,B3L807C26=0),0,1+(B3L807C25/B3L807C26))</f>
        <v>2.0090986488987599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30719</v>
      </c>
      <c r="F15" s="16" t="s">
        <v>8851</v>
      </c>
      <c r="G15" s="15">
        <f>A1L208C1</f>
        <v>30298</v>
      </c>
      <c r="H15" s="16" t="s">
        <v>8852</v>
      </c>
      <c r="I15" s="21">
        <f>IF(OR(B3L808C1=0,B3L808C2=0),0,1+(B3L808C1/B3L808C2))</f>
        <v>2.0138953066208991</v>
      </c>
      <c r="J15" s="16" t="s">
        <v>8853</v>
      </c>
      <c r="K15" s="15">
        <f>A1L208C5</f>
        <v>35177</v>
      </c>
      <c r="L15" s="16" t="s">
        <v>8854</v>
      </c>
      <c r="M15" s="15">
        <f>A1L208C4</f>
        <v>33586</v>
      </c>
      <c r="N15" s="16" t="s">
        <v>8855</v>
      </c>
      <c r="O15" s="21">
        <f>IF(OR(B3L808C4=0,B3L808C5=0),0,1+(B3L808C4/B3L808C5))</f>
        <v>2.0473709283630086</v>
      </c>
      <c r="P15" s="16" t="s">
        <v>8856</v>
      </c>
      <c r="Q15" s="15">
        <f>A1L208C17</f>
        <v>32948</v>
      </c>
      <c r="R15" s="16" t="s">
        <v>8857</v>
      </c>
      <c r="S15" s="15">
        <f>A1L208C16</f>
        <v>31942</v>
      </c>
      <c r="T15" s="16" t="s">
        <v>8858</v>
      </c>
      <c r="U15" s="21">
        <f>IF(OR(B3L808C7=0,B3L808C8=0),0,1+(B3L808C7/B3L808C8))</f>
        <v>2.0314945839333793</v>
      </c>
      <c r="V15" s="16" t="s">
        <v>8859</v>
      </c>
      <c r="W15" s="15">
        <f>A1L208C8</f>
        <v>36018</v>
      </c>
      <c r="X15" s="16" t="s">
        <v>8860</v>
      </c>
      <c r="Y15" s="15">
        <f>A1L208C7</f>
        <v>36408</v>
      </c>
      <c r="Z15" s="16" t="s">
        <v>8861</v>
      </c>
      <c r="AA15" s="21">
        <f>IF(OR(B3L808C10=0,B3L808C11=0),0,1+(B3L808C10/B3L808C11))</f>
        <v>1.9892880685563612</v>
      </c>
      <c r="AB15" s="16" t="s">
        <v>8862</v>
      </c>
      <c r="AC15" s="15">
        <f>A1L208C20</f>
        <v>33971.333333333336</v>
      </c>
      <c r="AD15" s="16" t="s">
        <v>8863</v>
      </c>
      <c r="AE15" s="15">
        <f>A1L208C19</f>
        <v>33430.666666666664</v>
      </c>
      <c r="AF15" s="16" t="s">
        <v>8864</v>
      </c>
      <c r="AG15" s="21">
        <f>IF(OR(B3L808C13=0,B3L808C14=0),0,1+(B3L808C13/B3L808C14))</f>
        <v>2.0161727754955532</v>
      </c>
      <c r="AH15" s="16" t="s">
        <v>8865</v>
      </c>
      <c r="AI15" s="15">
        <f>A1L208C11</f>
        <v>36483</v>
      </c>
      <c r="AJ15" s="16" t="s">
        <v>8866</v>
      </c>
      <c r="AK15" s="15">
        <f>A1L208C10</f>
        <v>36819</v>
      </c>
      <c r="AL15" s="16" t="s">
        <v>8867</v>
      </c>
      <c r="AM15" s="21">
        <f>IF(OR(B3L808C16=0,B3L808C17=0),0,1+(B3L808C16/B3L808C17))</f>
        <v>1.9908742768679213</v>
      </c>
      <c r="AN15" s="16" t="s">
        <v>8868</v>
      </c>
      <c r="AO15" s="15">
        <f>A1L208C23</f>
        <v>34599.25</v>
      </c>
      <c r="AP15" s="16" t="s">
        <v>8869</v>
      </c>
      <c r="AQ15" s="15">
        <f>A1L208C22</f>
        <v>34277.75</v>
      </c>
      <c r="AR15" s="16" t="s">
        <v>8870</v>
      </c>
      <c r="AS15" s="21">
        <f>IF(OR(B3L808C19=0,B3L808C20=0),0,1+(B3L808C19/B3L808C20))</f>
        <v>2.0093792620577489</v>
      </c>
      <c r="AT15" s="16" t="s">
        <v>8871</v>
      </c>
      <c r="AU15" s="15">
        <f>A1L208C14</f>
        <v>34604</v>
      </c>
      <c r="AV15" s="16" t="s">
        <v>8872</v>
      </c>
      <c r="AW15" s="15">
        <f>A1L208C13</f>
        <v>31805</v>
      </c>
      <c r="AX15" s="16" t="s">
        <v>8873</v>
      </c>
      <c r="AY15" s="21">
        <f>IF(OR(B3L808C22=0,B3L808C23=0),0,1+(B3L808C22/B3L808C23))</f>
        <v>2.0880050306555571</v>
      </c>
      <c r="AZ15" s="16" t="s">
        <v>8874</v>
      </c>
      <c r="BA15" s="15">
        <f>A1L208C26</f>
        <v>34600.199999999997</v>
      </c>
      <c r="BB15" s="16" t="s">
        <v>8875</v>
      </c>
      <c r="BC15" s="15">
        <f>A1L208C25</f>
        <v>33783.199999999997</v>
      </c>
      <c r="BD15" s="16" t="s">
        <v>8876</v>
      </c>
      <c r="BE15" s="21">
        <f>IF(OR(B3L808C25=0,B3L808C26=0),0,1+(B3L808C25/B3L808C26))</f>
        <v>2.0241836178929171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7378</v>
      </c>
      <c r="F16" s="16" t="s">
        <v>8878</v>
      </c>
      <c r="G16" s="15">
        <f>A1L209C1</f>
        <v>7486</v>
      </c>
      <c r="H16" s="16" t="s">
        <v>8879</v>
      </c>
      <c r="I16" s="21">
        <f>IF(OR(B3L809C1=0,B3L809C2=0),0,1+(B3L809C1/B3L809C2))</f>
        <v>1.985573069730163</v>
      </c>
      <c r="J16" s="16" t="s">
        <v>8880</v>
      </c>
      <c r="K16" s="15">
        <f>A1L209C5</f>
        <v>10552</v>
      </c>
      <c r="L16" s="16" t="s">
        <v>8881</v>
      </c>
      <c r="M16" s="15">
        <f>A1L209C4</f>
        <v>10361</v>
      </c>
      <c r="N16" s="16" t="s">
        <v>8882</v>
      </c>
      <c r="O16" s="21">
        <f>IF(OR(B3L809C4=0,B3L809C5=0),0,1+(B3L809C4/B3L809C5))</f>
        <v>2.018434514043046</v>
      </c>
      <c r="P16" s="16" t="s">
        <v>8883</v>
      </c>
      <c r="Q16" s="15">
        <f>A1L209C17</f>
        <v>8965</v>
      </c>
      <c r="R16" s="16" t="s">
        <v>8884</v>
      </c>
      <c r="S16" s="15">
        <f>A1L209C16</f>
        <v>8923.5</v>
      </c>
      <c r="T16" s="16" t="s">
        <v>8885</v>
      </c>
      <c r="U16" s="21">
        <f>IF(OR(B3L809C7=0,B3L809C8=0),0,1+(B3L809C7/B3L809C8))</f>
        <v>2.0046506415644085</v>
      </c>
      <c r="V16" s="16" t="s">
        <v>8886</v>
      </c>
      <c r="W16" s="15">
        <f>A1L209C8</f>
        <v>13054</v>
      </c>
      <c r="X16" s="16" t="s">
        <v>8887</v>
      </c>
      <c r="Y16" s="15">
        <f>A1L209C7</f>
        <v>12704</v>
      </c>
      <c r="Z16" s="16" t="s">
        <v>8888</v>
      </c>
      <c r="AA16" s="21">
        <f>IF(OR(B3L809C10=0,B3L809C11=0),0,1+(B3L809C10/B3L809C11))</f>
        <v>2.0275503778337534</v>
      </c>
      <c r="AB16" s="16" t="s">
        <v>8889</v>
      </c>
      <c r="AC16" s="15">
        <f>A1L209C20</f>
        <v>10328</v>
      </c>
      <c r="AD16" s="16" t="s">
        <v>8890</v>
      </c>
      <c r="AE16" s="15">
        <f>A1L209C19</f>
        <v>10183.666666666666</v>
      </c>
      <c r="AF16" s="16" t="s">
        <v>8891</v>
      </c>
      <c r="AG16" s="21">
        <f>IF(OR(B3L809C13=0,B3L809C14=0),0,1+(B3L809C13/B3L809C14))</f>
        <v>2.0141730221596674</v>
      </c>
      <c r="AH16" s="16" t="s">
        <v>8892</v>
      </c>
      <c r="AI16" s="15">
        <f>A1L209C11</f>
        <v>11311</v>
      </c>
      <c r="AJ16" s="16" t="s">
        <v>8893</v>
      </c>
      <c r="AK16" s="15">
        <f>A1L209C10</f>
        <v>11783</v>
      </c>
      <c r="AL16" s="16" t="s">
        <v>8894</v>
      </c>
      <c r="AM16" s="21">
        <f>IF(OR(B3L809C16=0,B3L809C17=0),0,1+(B3L809C16/B3L809C17))</f>
        <v>1.9599422897394552</v>
      </c>
      <c r="AN16" s="16" t="s">
        <v>8895</v>
      </c>
      <c r="AO16" s="15">
        <f>A1L209C23</f>
        <v>10573.75</v>
      </c>
      <c r="AP16" s="16" t="s">
        <v>8896</v>
      </c>
      <c r="AQ16" s="15">
        <f>A1L209C22</f>
        <v>10583.5</v>
      </c>
      <c r="AR16" s="16" t="s">
        <v>8897</v>
      </c>
      <c r="AS16" s="21">
        <f>IF(OR(B3L809C19=0,B3L809C20=0),0,1+(B3L809C19/B3L809C20))</f>
        <v>1.9990787546652808</v>
      </c>
      <c r="AT16" s="16" t="s">
        <v>8898</v>
      </c>
      <c r="AU16" s="15">
        <f>A1L209C14</f>
        <v>11663</v>
      </c>
      <c r="AV16" s="16" t="s">
        <v>8899</v>
      </c>
      <c r="AW16" s="15">
        <f>A1L209C13</f>
        <v>12834</v>
      </c>
      <c r="AX16" s="16" t="s">
        <v>8900</v>
      </c>
      <c r="AY16" s="21">
        <f>IF(OR(B3L809C22=0,B3L809C23=0),0,1+(B3L809C22/B3L809C23))</f>
        <v>1.9087579865980988</v>
      </c>
      <c r="AZ16" s="16" t="s">
        <v>8901</v>
      </c>
      <c r="BA16" s="15">
        <f>A1L209C26</f>
        <v>10791.6</v>
      </c>
      <c r="BB16" s="16" t="s">
        <v>8902</v>
      </c>
      <c r="BC16" s="15">
        <f>A1L209C25</f>
        <v>11033.6</v>
      </c>
      <c r="BD16" s="16" t="s">
        <v>8903</v>
      </c>
      <c r="BE16" s="21">
        <f>IF(OR(B3L809C25=0,B3L809C26=0),0,1+(B3L809C25/B3L809C26))</f>
        <v>1.9780669953596288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1744</v>
      </c>
      <c r="F17" s="16" t="s">
        <v>8905</v>
      </c>
      <c r="G17" s="15">
        <f>A1L210C1</f>
        <v>1835</v>
      </c>
      <c r="H17" s="16" t="s">
        <v>8906</v>
      </c>
      <c r="I17" s="21">
        <f>IF(OR(B3L810C1=0,B3L810C2=0),0,1+(B3L810C1/B3L810C2))</f>
        <v>1.9504087193460491</v>
      </c>
      <c r="J17" s="16" t="s">
        <v>8907</v>
      </c>
      <c r="K17" s="15">
        <f>A1L210C5</f>
        <v>2439</v>
      </c>
      <c r="L17" s="16" t="s">
        <v>8908</v>
      </c>
      <c r="M17" s="15">
        <f>A1L210C4</f>
        <v>2445</v>
      </c>
      <c r="N17" s="16" t="s">
        <v>8909</v>
      </c>
      <c r="O17" s="21">
        <f>IF(OR(B3L810C4=0,B3L810C5=0),0,1+(B3L810C4/B3L810C5))</f>
        <v>1.9975460122699387</v>
      </c>
      <c r="P17" s="16" t="s">
        <v>8910</v>
      </c>
      <c r="Q17" s="15">
        <f>A1L210C17</f>
        <v>2091.5</v>
      </c>
      <c r="R17" s="16" t="s">
        <v>8911</v>
      </c>
      <c r="S17" s="15">
        <f>A1L210C16</f>
        <v>2140</v>
      </c>
      <c r="T17" s="16" t="s">
        <v>8912</v>
      </c>
      <c r="U17" s="21">
        <f>IF(OR(B3L810C7=0,B3L810C8=0),0,1+(B3L810C7/B3L810C8))</f>
        <v>1.9773364485981308</v>
      </c>
      <c r="V17" s="16" t="s">
        <v>8913</v>
      </c>
      <c r="W17" s="15">
        <f>A1L210C8</f>
        <v>2908</v>
      </c>
      <c r="X17" s="16" t="s">
        <v>8914</v>
      </c>
      <c r="Y17" s="15">
        <f>A1L210C7</f>
        <v>2895</v>
      </c>
      <c r="Z17" s="16" t="s">
        <v>8915</v>
      </c>
      <c r="AA17" s="21">
        <f>IF(OR(B3L810C10=0,B3L810C11=0),0,1+(B3L810C10/B3L810C11))</f>
        <v>2.0044905008635578</v>
      </c>
      <c r="AB17" s="16" t="s">
        <v>8916</v>
      </c>
      <c r="AC17" s="15">
        <f>A1L210C20</f>
        <v>2363.6666666666665</v>
      </c>
      <c r="AD17" s="16" t="s">
        <v>8917</v>
      </c>
      <c r="AE17" s="15">
        <f>A1L210C19</f>
        <v>2391.6666666666665</v>
      </c>
      <c r="AF17" s="16" t="s">
        <v>8918</v>
      </c>
      <c r="AG17" s="21">
        <f>IF(OR(B3L810C13=0,B3L810C14=0),0,1+(B3L810C13/B3L810C14))</f>
        <v>1.9882926829268293</v>
      </c>
      <c r="AH17" s="16" t="s">
        <v>8919</v>
      </c>
      <c r="AI17" s="15">
        <f>A1L210C11</f>
        <v>2972</v>
      </c>
      <c r="AJ17" s="16" t="s">
        <v>8920</v>
      </c>
      <c r="AK17" s="15">
        <f>A1L210C10</f>
        <v>3009</v>
      </c>
      <c r="AL17" s="16" t="s">
        <v>8921</v>
      </c>
      <c r="AM17" s="21">
        <f>IF(OR(B3L810C16=0,B3L810C17=0),0,1+(B3L810C16/B3L810C17))</f>
        <v>1.9877035559986707</v>
      </c>
      <c r="AN17" s="16" t="s">
        <v>8922</v>
      </c>
      <c r="AO17" s="15">
        <f>A1L210C23</f>
        <v>2515.75</v>
      </c>
      <c r="AP17" s="16" t="s">
        <v>8923</v>
      </c>
      <c r="AQ17" s="15">
        <f>A1L210C22</f>
        <v>2546</v>
      </c>
      <c r="AR17" s="16" t="s">
        <v>8924</v>
      </c>
      <c r="AS17" s="21">
        <f>IF(OR(B3L810C19=0,B3L810C20=0),0,1+(B3L810C19/B3L810C20))</f>
        <v>1.9881186174391203</v>
      </c>
      <c r="AT17" s="16" t="s">
        <v>8925</v>
      </c>
      <c r="AU17" s="15">
        <f>A1L210C14</f>
        <v>3574</v>
      </c>
      <c r="AV17" s="16" t="s">
        <v>8926</v>
      </c>
      <c r="AW17" s="15">
        <f>A1L210C13</f>
        <v>3734</v>
      </c>
      <c r="AX17" s="16" t="s">
        <v>8927</v>
      </c>
      <c r="AY17" s="21">
        <f>IF(OR(B3L810C22=0,B3L810C23=0),0,1+(B3L810C22/B3L810C23))</f>
        <v>1.9571505088377075</v>
      </c>
      <c r="AZ17" s="16" t="s">
        <v>8928</v>
      </c>
      <c r="BA17" s="15">
        <f>A1L210C26</f>
        <v>2727.4</v>
      </c>
      <c r="BB17" s="16" t="s">
        <v>8929</v>
      </c>
      <c r="BC17" s="15">
        <f>A1L210C25</f>
        <v>2783.6</v>
      </c>
      <c r="BD17" s="16" t="s">
        <v>8930</v>
      </c>
      <c r="BE17" s="21">
        <f>IF(OR(B3L810C25=0,B3L810C26=0),0,1+(B3L810C25/B3L810C26))</f>
        <v>1.9798103175743642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11429</v>
      </c>
      <c r="F18" s="16" t="s">
        <v>8932</v>
      </c>
      <c r="G18" s="15">
        <f>A1L211C1</f>
        <v>110955</v>
      </c>
      <c r="H18" s="16" t="s">
        <v>8933</v>
      </c>
      <c r="I18" s="21">
        <f>IF(OR(B3L811C1=0,B3L811C2=0),0,1+(B3L811C1/B3L811C2))</f>
        <v>1.1030057230408725</v>
      </c>
      <c r="J18" s="16" t="s">
        <v>8934</v>
      </c>
      <c r="K18" s="15">
        <f>A1L211C5</f>
        <v>10692</v>
      </c>
      <c r="L18" s="16" t="s">
        <v>8935</v>
      </c>
      <c r="M18" s="15">
        <f>A1L211C4</f>
        <v>114665</v>
      </c>
      <c r="N18" s="16" t="s">
        <v>8936</v>
      </c>
      <c r="O18" s="21">
        <f>IF(OR(B3L811C4=0,B3L811C5=0),0,1+(B3L811C4/B3L811C5))</f>
        <v>1.0932455413596127</v>
      </c>
      <c r="P18" s="16" t="s">
        <v>8937</v>
      </c>
      <c r="Q18" s="15">
        <f>A1L211C17</f>
        <v>11060.5</v>
      </c>
      <c r="R18" s="16" t="s">
        <v>8938</v>
      </c>
      <c r="S18" s="15">
        <f>A1L211C16</f>
        <v>112810</v>
      </c>
      <c r="T18" s="16" t="s">
        <v>8939</v>
      </c>
      <c r="U18" s="21">
        <f>IF(OR(B3L811C7=0,B3L811C8=0),0,1+(B3L811C7/B3L811C8))</f>
        <v>1.0980453860473363</v>
      </c>
      <c r="V18" s="16" t="s">
        <v>8940</v>
      </c>
      <c r="W18" s="15">
        <f>A1L211C8</f>
        <v>13090</v>
      </c>
      <c r="X18" s="16" t="s">
        <v>8941</v>
      </c>
      <c r="Y18" s="15">
        <f>A1L211C7</f>
        <v>128396</v>
      </c>
      <c r="Z18" s="16" t="s">
        <v>8942</v>
      </c>
      <c r="AA18" s="21">
        <f>IF(OR(B3L811C10=0,B3L811C11=0),0,1+(B3L811C10/B3L811C11))</f>
        <v>1.1019502165176485</v>
      </c>
      <c r="AB18" s="16" t="s">
        <v>8943</v>
      </c>
      <c r="AC18" s="15">
        <f>A1L211C20</f>
        <v>11737</v>
      </c>
      <c r="AD18" s="16" t="s">
        <v>8944</v>
      </c>
      <c r="AE18" s="15">
        <f>A1L211C19</f>
        <v>118005.33333333333</v>
      </c>
      <c r="AF18" s="16" t="s">
        <v>8945</v>
      </c>
      <c r="AG18" s="21">
        <f>IF(OR(B3L811C13=0,B3L811C14=0),0,1+(B3L811C13/B3L811C14))</f>
        <v>1.0994616062550846</v>
      </c>
      <c r="AH18" s="16" t="s">
        <v>8946</v>
      </c>
      <c r="AI18" s="15">
        <f>A1L211C11</f>
        <v>14975</v>
      </c>
      <c r="AJ18" s="16" t="s">
        <v>8947</v>
      </c>
      <c r="AK18" s="15">
        <f>A1L211C10</f>
        <v>130618</v>
      </c>
      <c r="AL18" s="16" t="s">
        <v>8948</v>
      </c>
      <c r="AM18" s="21">
        <f>IF(OR(B3L811C16=0,B3L811C17=0),0,1+(B3L811C16/B3L811C17))</f>
        <v>1.1146472921036916</v>
      </c>
      <c r="AN18" s="16" t="s">
        <v>8949</v>
      </c>
      <c r="AO18" s="15">
        <f>A1L211C23</f>
        <v>12546.5</v>
      </c>
      <c r="AP18" s="16" t="s">
        <v>8950</v>
      </c>
      <c r="AQ18" s="15">
        <f>A1L211C22</f>
        <v>121158.5</v>
      </c>
      <c r="AR18" s="16" t="s">
        <v>8951</v>
      </c>
      <c r="AS18" s="21">
        <f>IF(OR(B3L811C19=0,B3L811C20=0),0,1+(B3L811C19/B3L811C20))</f>
        <v>1.1035544348931359</v>
      </c>
      <c r="AT18" s="16" t="s">
        <v>8952</v>
      </c>
      <c r="AU18" s="15">
        <f>A1L211C14</f>
        <v>17661</v>
      </c>
      <c r="AV18" s="16" t="s">
        <v>8953</v>
      </c>
      <c r="AW18" s="15">
        <f>A1L211C13</f>
        <v>152206</v>
      </c>
      <c r="AX18" s="16" t="s">
        <v>8954</v>
      </c>
      <c r="AY18" s="21">
        <f>IF(OR(B3L811C22=0,B3L811C23=0),0,1+(B3L811C22/B3L811C23))</f>
        <v>1.1160335335006504</v>
      </c>
      <c r="AZ18" s="16" t="s">
        <v>8955</v>
      </c>
      <c r="BA18" s="15">
        <f>A1L211C26</f>
        <v>13569.4</v>
      </c>
      <c r="BB18" s="16" t="s">
        <v>8956</v>
      </c>
      <c r="BC18" s="15">
        <f>A1L211C25</f>
        <v>127368</v>
      </c>
      <c r="BD18" s="16" t="s">
        <v>8957</v>
      </c>
      <c r="BE18" s="21">
        <f>IF(OR(B3L811C25=0,B3L811C26=0),0,1+(B3L811C25/B3L811C26))</f>
        <v>1.1065369637585578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20687</v>
      </c>
      <c r="F19" s="16" t="s">
        <v>8959</v>
      </c>
      <c r="G19" s="15">
        <f>A1L212C1</f>
        <v>34736</v>
      </c>
      <c r="H19" s="16" t="s">
        <v>8960</v>
      </c>
      <c r="I19" s="21">
        <f>IF(OR(B3L812C1=0,B3L812C2=0),0,1+(B3L812C1/B3L812C2))</f>
        <v>1.595549286043298</v>
      </c>
      <c r="J19" s="16" t="s">
        <v>8961</v>
      </c>
      <c r="K19" s="15">
        <f>A1L212C5</f>
        <v>28932</v>
      </c>
      <c r="L19" s="16" t="s">
        <v>8962</v>
      </c>
      <c r="M19" s="15">
        <f>A1L212C4</f>
        <v>47992</v>
      </c>
      <c r="N19" s="16" t="s">
        <v>8963</v>
      </c>
      <c r="O19" s="21">
        <f>IF(OR(B3L812C4=0,B3L812C5=0),0,1+(B3L812C4/B3L812C5))</f>
        <v>1.6028504750791799</v>
      </c>
      <c r="P19" s="16" t="s">
        <v>8964</v>
      </c>
      <c r="Q19" s="15">
        <f>A1L212C17</f>
        <v>24809.5</v>
      </c>
      <c r="R19" s="16" t="s">
        <v>8965</v>
      </c>
      <c r="S19" s="15">
        <f>A1L212C16</f>
        <v>41364</v>
      </c>
      <c r="T19" s="16" t="s">
        <v>8966</v>
      </c>
      <c r="U19" s="21">
        <f>IF(OR(B3L812C7=0,B3L812C8=0),0,1+(B3L812C7/B3L812C8))</f>
        <v>1.5997848370563776</v>
      </c>
      <c r="V19" s="16" t="s">
        <v>8967</v>
      </c>
      <c r="W19" s="15">
        <f>A1L212C8</f>
        <v>27657</v>
      </c>
      <c r="X19" s="16" t="s">
        <v>8968</v>
      </c>
      <c r="Y19" s="15">
        <f>A1L212C7</f>
        <v>47400</v>
      </c>
      <c r="Z19" s="16" t="s">
        <v>8969</v>
      </c>
      <c r="AA19" s="21">
        <f>IF(OR(B3L812C10=0,B3L812C11=0),0,1+(B3L812C10/B3L812C11))</f>
        <v>1.5834810126582277</v>
      </c>
      <c r="AB19" s="16" t="s">
        <v>8970</v>
      </c>
      <c r="AC19" s="15">
        <f>A1L212C20</f>
        <v>25758.666666666668</v>
      </c>
      <c r="AD19" s="16" t="s">
        <v>8971</v>
      </c>
      <c r="AE19" s="15">
        <f>A1L212C19</f>
        <v>43376</v>
      </c>
      <c r="AF19" s="16" t="s">
        <v>8972</v>
      </c>
      <c r="AG19" s="21">
        <f>IF(OR(B3L812C13=0,B3L812C14=0),0,1+(B3L812C13/B3L812C14))</f>
        <v>1.5938460592647239</v>
      </c>
      <c r="AH19" s="16" t="s">
        <v>8973</v>
      </c>
      <c r="AI19" s="15">
        <f>A1L212C11</f>
        <v>21999</v>
      </c>
      <c r="AJ19" s="16" t="s">
        <v>8974</v>
      </c>
      <c r="AK19" s="15">
        <f>A1L212C10</f>
        <v>38990</v>
      </c>
      <c r="AL19" s="16" t="s">
        <v>8975</v>
      </c>
      <c r="AM19" s="21">
        <f>IF(OR(B3L812C16=0,B3L812C17=0),0,1+(B3L812C16/B3L812C17))</f>
        <v>1.5642215952808414</v>
      </c>
      <c r="AN19" s="16" t="s">
        <v>8976</v>
      </c>
      <c r="AO19" s="15">
        <f>A1L212C23</f>
        <v>24818.75</v>
      </c>
      <c r="AP19" s="16" t="s">
        <v>8977</v>
      </c>
      <c r="AQ19" s="15">
        <f>A1L212C22</f>
        <v>42279.5</v>
      </c>
      <c r="AR19" s="16" t="s">
        <v>8978</v>
      </c>
      <c r="AS19" s="21">
        <f>IF(OR(B3L812C19=0,B3L812C20=0),0,1+(B3L812C19/B3L812C20))</f>
        <v>1.5870161662271314</v>
      </c>
      <c r="AT19" s="16" t="s">
        <v>8979</v>
      </c>
      <c r="AU19" s="15">
        <f>A1L212C14</f>
        <v>20766</v>
      </c>
      <c r="AV19" s="16" t="s">
        <v>8980</v>
      </c>
      <c r="AW19" s="15">
        <f>A1L212C13</f>
        <v>40303</v>
      </c>
      <c r="AX19" s="16" t="s">
        <v>8981</v>
      </c>
      <c r="AY19" s="21">
        <f>IF(OR(B3L812C22=0,B3L812C23=0),0,1+(B3L812C22/B3L812C23))</f>
        <v>1.5152470039451158</v>
      </c>
      <c r="AZ19" s="16" t="s">
        <v>8982</v>
      </c>
      <c r="BA19" s="15">
        <f>A1L212C26</f>
        <v>24008.2</v>
      </c>
      <c r="BB19" s="16" t="s">
        <v>8983</v>
      </c>
      <c r="BC19" s="15">
        <f>A1L212C25</f>
        <v>41884.199999999997</v>
      </c>
      <c r="BD19" s="16" t="s">
        <v>8984</v>
      </c>
      <c r="BE19" s="21">
        <f>IF(OR(B3L812C25=0,B3L812C26=0),0,1+(B3L812C25/B3L812C26))</f>
        <v>1.5732042154320722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125</v>
      </c>
      <c r="F20" s="16" t="s">
        <v>8986</v>
      </c>
      <c r="G20" s="15">
        <f>A1L213C1</f>
        <v>134</v>
      </c>
      <c r="H20" s="16" t="s">
        <v>8987</v>
      </c>
      <c r="I20" s="21">
        <f>IF(OR(B3L813C1=0,B3L813C2=0),0,1+(B3L813C1/B3L813C2))</f>
        <v>1.9328358208955225</v>
      </c>
      <c r="J20" s="16" t="s">
        <v>8988</v>
      </c>
      <c r="K20" s="15">
        <f>A1L213C5</f>
        <v>172</v>
      </c>
      <c r="L20" s="16" t="s">
        <v>8989</v>
      </c>
      <c r="M20" s="15">
        <f>A1L213C4</f>
        <v>156</v>
      </c>
      <c r="N20" s="16" t="s">
        <v>8990</v>
      </c>
      <c r="O20" s="21">
        <f>IF(OR(B3L813C4=0,B3L813C5=0),0,1+(B3L813C4/B3L813C5))</f>
        <v>2.1025641025641026</v>
      </c>
      <c r="P20" s="16" t="s">
        <v>8991</v>
      </c>
      <c r="Q20" s="21">
        <f>A1L213C17</f>
        <v>148.5</v>
      </c>
      <c r="R20" s="16" t="s">
        <v>8992</v>
      </c>
      <c r="S20" s="15">
        <f>A1L213C16</f>
        <v>145</v>
      </c>
      <c r="T20" s="16" t="s">
        <v>8993</v>
      </c>
      <c r="U20" s="21">
        <f>IF(OR(B3L813C7=0,B3L813C8=0),0,1+(B3L813C7/B3L813C8))</f>
        <v>2.0241379310344829</v>
      </c>
      <c r="V20" s="16" t="s">
        <v>8994</v>
      </c>
      <c r="W20" s="15">
        <f>A1L213C8</f>
        <v>135</v>
      </c>
      <c r="X20" s="16" t="s">
        <v>8995</v>
      </c>
      <c r="Y20" s="15">
        <f>A1L213C7</f>
        <v>141</v>
      </c>
      <c r="Z20" s="16" t="s">
        <v>8996</v>
      </c>
      <c r="AA20" s="21">
        <f>IF(OR(B3L813C10=0,B3L813C11=0),0,1+(B3L813C10/B3L813C11))</f>
        <v>1.9574468085106385</v>
      </c>
      <c r="AB20" s="16" t="s">
        <v>8997</v>
      </c>
      <c r="AC20" s="15">
        <f>A1L213C20</f>
        <v>144</v>
      </c>
      <c r="AD20" s="16" t="s">
        <v>8998</v>
      </c>
      <c r="AE20" s="21">
        <f>A1L213C19</f>
        <v>143.66666666666666</v>
      </c>
      <c r="AF20" s="16" t="s">
        <v>8999</v>
      </c>
      <c r="AG20" s="21">
        <f>IF(OR(B3L813C13=0,B3L813C14=0),0,1+(B3L813C13/B3L813C14))</f>
        <v>2.0023201856148489</v>
      </c>
      <c r="AH20" s="16" t="s">
        <v>9000</v>
      </c>
      <c r="AI20" s="15">
        <f>A1L213C11</f>
        <v>106</v>
      </c>
      <c r="AJ20" s="16" t="s">
        <v>9001</v>
      </c>
      <c r="AK20" s="15">
        <f>A1L213C10</f>
        <v>129</v>
      </c>
      <c r="AL20" s="16" t="s">
        <v>9002</v>
      </c>
      <c r="AM20" s="21">
        <f>IF(OR(B3L813C16=0,B3L813C17=0),0,1+(B3L813C16/B3L813C17))</f>
        <v>1.8217054263565893</v>
      </c>
      <c r="AN20" s="16" t="s">
        <v>9003</v>
      </c>
      <c r="AO20" s="21">
        <f>A1L213C23</f>
        <v>134.5</v>
      </c>
      <c r="AP20" s="16" t="s">
        <v>9004</v>
      </c>
      <c r="AQ20" s="15">
        <f>A1L213C22</f>
        <v>140</v>
      </c>
      <c r="AR20" s="16" t="s">
        <v>9005</v>
      </c>
      <c r="AS20" s="21">
        <f>IF(OR(B3L813C19=0,B3L813C20=0),0,1+(B3L813C19/B3L813C20))</f>
        <v>1.9607142857142859</v>
      </c>
      <c r="AT20" s="16" t="s">
        <v>9006</v>
      </c>
      <c r="AU20" s="15">
        <f>A1L213C14</f>
        <v>98</v>
      </c>
      <c r="AV20" s="16" t="s">
        <v>9007</v>
      </c>
      <c r="AW20" s="15">
        <f>A1L213C13</f>
        <v>107</v>
      </c>
      <c r="AX20" s="16" t="s">
        <v>9008</v>
      </c>
      <c r="AY20" s="21">
        <f>IF(OR(B3L813C22=0,B3L813C23=0),0,1+(B3L813C22/B3L813C23))</f>
        <v>1.9158878504672896</v>
      </c>
      <c r="AZ20" s="16" t="s">
        <v>9009</v>
      </c>
      <c r="BA20" s="21">
        <f>A1L213C26</f>
        <v>127.2</v>
      </c>
      <c r="BB20" s="16" t="s">
        <v>9010</v>
      </c>
      <c r="BC20" s="21">
        <f>A1L213C25</f>
        <v>133.4</v>
      </c>
      <c r="BD20" s="16" t="s">
        <v>9011</v>
      </c>
      <c r="BE20" s="21">
        <f>IF(OR(B3L813C25=0,B3L813C26=0),0,1+(B3L813C25/B3L813C26))</f>
        <v>1.9535232383808094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31710</v>
      </c>
      <c r="F21" s="16" t="s">
        <v>9013</v>
      </c>
      <c r="G21" s="15">
        <f>A1L214C1</f>
        <v>33109</v>
      </c>
      <c r="H21" s="16" t="s">
        <v>9014</v>
      </c>
      <c r="I21" s="21">
        <f>IF(OR(B3L814C1=0,B3L814C2=0),0,1+(B3L814C1/B3L814C2))</f>
        <v>1.9577456280769581</v>
      </c>
      <c r="J21" s="16" t="s">
        <v>9015</v>
      </c>
      <c r="K21" s="15">
        <f>A1L214C5</f>
        <v>33811</v>
      </c>
      <c r="L21" s="16" t="s">
        <v>9016</v>
      </c>
      <c r="M21" s="15">
        <f>A1L214C4</f>
        <v>35491</v>
      </c>
      <c r="N21" s="16" t="s">
        <v>9017</v>
      </c>
      <c r="O21" s="21">
        <f>IF(OR(B3L814C4=0,B3L814C5=0),0,1+(B3L814C4/B3L814C5))</f>
        <v>1.9526640556760868</v>
      </c>
      <c r="P21" s="16" t="s">
        <v>9018</v>
      </c>
      <c r="Q21" s="15">
        <f>A1L214C17</f>
        <v>32760.5</v>
      </c>
      <c r="R21" s="16" t="s">
        <v>9019</v>
      </c>
      <c r="S21" s="15">
        <f>A1L214C16</f>
        <v>34300</v>
      </c>
      <c r="T21" s="16" t="s">
        <v>9020</v>
      </c>
      <c r="U21" s="21">
        <f>IF(OR(B3L814C7=0,B3L814C8=0),0,1+(B3L814C7/B3L814C8))</f>
        <v>1.9551166180758017</v>
      </c>
      <c r="V21" s="16" t="s">
        <v>9021</v>
      </c>
      <c r="W21" s="15">
        <f>A1L214C8</f>
        <v>31439</v>
      </c>
      <c r="X21" s="16" t="s">
        <v>9022</v>
      </c>
      <c r="Y21" s="15">
        <f>A1L214C7</f>
        <v>32898</v>
      </c>
      <c r="Z21" s="16" t="s">
        <v>9023</v>
      </c>
      <c r="AA21" s="21">
        <f>IF(OR(B3L814C10=0,B3L814C11=0),0,1+(B3L814C10/B3L814C11))</f>
        <v>1.9556507994406955</v>
      </c>
      <c r="AB21" s="16" t="s">
        <v>9024</v>
      </c>
      <c r="AC21" s="15">
        <f>A1L214C20</f>
        <v>32320</v>
      </c>
      <c r="AD21" s="16" t="s">
        <v>9025</v>
      </c>
      <c r="AE21" s="15">
        <f>A1L214C19</f>
        <v>33832.666666666664</v>
      </c>
      <c r="AF21" s="16" t="s">
        <v>9026</v>
      </c>
      <c r="AG21" s="21">
        <f>IF(OR(B3L814C13=0,B3L814C14=0),0,1+(B3L814C13/B3L814C14))</f>
        <v>1.9552897594041263</v>
      </c>
      <c r="AH21" s="16" t="s">
        <v>9027</v>
      </c>
      <c r="AI21" s="15">
        <f>A1L214C11</f>
        <v>32361</v>
      </c>
      <c r="AJ21" s="16" t="s">
        <v>9028</v>
      </c>
      <c r="AK21" s="15">
        <f>A1L214C10</f>
        <v>34285</v>
      </c>
      <c r="AL21" s="16" t="s">
        <v>9029</v>
      </c>
      <c r="AM21" s="21">
        <f>IF(OR(B3L814C16=0,B3L814C17=0),0,1+(B3L814C16/B3L814C17))</f>
        <v>1.9438821642117543</v>
      </c>
      <c r="AN21" s="16" t="s">
        <v>9030</v>
      </c>
      <c r="AO21" s="15">
        <f>A1L214C23</f>
        <v>32330.25</v>
      </c>
      <c r="AP21" s="16" t="s">
        <v>9031</v>
      </c>
      <c r="AQ21" s="15">
        <f>A1L214C22</f>
        <v>33945.75</v>
      </c>
      <c r="AR21" s="16" t="s">
        <v>9032</v>
      </c>
      <c r="AS21" s="21">
        <f>IF(OR(B3L814C19=0,B3L814C20=0),0,1+(B3L814C19/B3L814C20))</f>
        <v>1.9524093590508385</v>
      </c>
      <c r="AT21" s="16" t="s">
        <v>9033</v>
      </c>
      <c r="AU21" s="15">
        <f>A1L214C14</f>
        <v>33857</v>
      </c>
      <c r="AV21" s="16" t="s">
        <v>9034</v>
      </c>
      <c r="AW21" s="15">
        <f>A1L214C13</f>
        <v>35038</v>
      </c>
      <c r="AX21" s="16" t="s">
        <v>9035</v>
      </c>
      <c r="AY21" s="21">
        <f>IF(OR(B3L814C22=0,B3L814C23=0),0,1+(B3L814C22/B3L814C23))</f>
        <v>1.9662937382270678</v>
      </c>
      <c r="AZ21" s="16" t="s">
        <v>9036</v>
      </c>
      <c r="BA21" s="15">
        <f>A1L214C26</f>
        <v>32635.599999999999</v>
      </c>
      <c r="BB21" s="16" t="s">
        <v>9037</v>
      </c>
      <c r="BC21" s="15">
        <f>A1L214C25</f>
        <v>34164.199999999997</v>
      </c>
      <c r="BD21" s="16" t="s">
        <v>9038</v>
      </c>
      <c r="BE21" s="21">
        <f>IF(OR(B3L814C25=0,B3L814C26=0),0,1+(B3L814C25/B3L814C26))</f>
        <v>1.9552572575971339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1819</v>
      </c>
      <c r="F22" s="16" t="s">
        <v>9040</v>
      </c>
      <c r="G22" s="15">
        <f>A1L215C1</f>
        <v>2125</v>
      </c>
      <c r="H22" s="16" t="s">
        <v>9041</v>
      </c>
      <c r="I22" s="21">
        <f>IF(OR(B3L815C1=0,B3L815C2=0),0,1+(B3L815C1/B3L815C2))</f>
        <v>1.8559999999999999</v>
      </c>
      <c r="J22" s="16" t="s">
        <v>9042</v>
      </c>
      <c r="K22" s="15">
        <f>A1L215C5</f>
        <v>2086</v>
      </c>
      <c r="L22" s="16" t="s">
        <v>9043</v>
      </c>
      <c r="M22" s="15">
        <f>A1L215C4</f>
        <v>2346</v>
      </c>
      <c r="N22" s="16" t="s">
        <v>9044</v>
      </c>
      <c r="O22" s="21">
        <f>IF(OR(B3L815C4=0,B3L815C5=0),0,1+(B3L815C4/B3L815C5))</f>
        <v>1.8891730605285593</v>
      </c>
      <c r="P22" s="16" t="s">
        <v>9045</v>
      </c>
      <c r="Q22" s="15">
        <f>A1L215C17</f>
        <v>1952.5</v>
      </c>
      <c r="R22" s="16" t="s">
        <v>9046</v>
      </c>
      <c r="S22" s="15">
        <f>A1L215C16</f>
        <v>2235.5</v>
      </c>
      <c r="T22" s="16" t="s">
        <v>9047</v>
      </c>
      <c r="U22" s="21">
        <f>IF(OR(B3L815C7=0,B3L815C8=0),0,1+(B3L815C7/B3L815C8))</f>
        <v>1.873406396779244</v>
      </c>
      <c r="V22" s="16" t="s">
        <v>9048</v>
      </c>
      <c r="W22" s="15">
        <f>A1L215C8</f>
        <v>2652</v>
      </c>
      <c r="X22" s="16" t="s">
        <v>9049</v>
      </c>
      <c r="Y22" s="15">
        <f>A1L215C7</f>
        <v>2854</v>
      </c>
      <c r="Z22" s="16" t="s">
        <v>9050</v>
      </c>
      <c r="AA22" s="21">
        <f>IF(OR(B3L815C10=0,B3L815C11=0),0,1+(B3L815C10/B3L815C11))</f>
        <v>1.9292221443587947</v>
      </c>
      <c r="AB22" s="16" t="s">
        <v>9051</v>
      </c>
      <c r="AC22" s="15">
        <f>A1L215C20</f>
        <v>2185.6666666666665</v>
      </c>
      <c r="AD22" s="16" t="s">
        <v>9052</v>
      </c>
      <c r="AE22" s="15">
        <f>A1L215C19</f>
        <v>2441.6666666666665</v>
      </c>
      <c r="AF22" s="16" t="s">
        <v>9053</v>
      </c>
      <c r="AG22" s="21">
        <f>IF(OR(B3L815C13=0,B3L815C14=0),0,1+(B3L815C13/B3L815C14))</f>
        <v>1.8951535836177476</v>
      </c>
      <c r="AH22" s="16" t="s">
        <v>9054</v>
      </c>
      <c r="AI22" s="15">
        <f>A1L215C11</f>
        <v>2731</v>
      </c>
      <c r="AJ22" s="16" t="s">
        <v>9055</v>
      </c>
      <c r="AK22" s="15">
        <f>A1L215C10</f>
        <v>3434</v>
      </c>
      <c r="AL22" s="16" t="s">
        <v>9056</v>
      </c>
      <c r="AM22" s="21">
        <f>IF(OR(B3L815C16=0,B3L815C17=0),0,1+(B3L815C16/B3L815C17))</f>
        <v>1.7952824694234129</v>
      </c>
      <c r="AN22" s="16" t="s">
        <v>9057</v>
      </c>
      <c r="AO22" s="15">
        <f>A1L215C23</f>
        <v>2322</v>
      </c>
      <c r="AP22" s="16" t="s">
        <v>9058</v>
      </c>
      <c r="AQ22" s="15">
        <f>A1L215C22</f>
        <v>2689.75</v>
      </c>
      <c r="AR22" s="16" t="s">
        <v>9059</v>
      </c>
      <c r="AS22" s="21">
        <f>IF(OR(B3L815C19=0,B3L815C20=0),0,1+(B3L815C19/B3L815C20))</f>
        <v>1.8632772562505808</v>
      </c>
      <c r="AT22" s="16" t="s">
        <v>9060</v>
      </c>
      <c r="AU22" s="15">
        <f>A1L215C14</f>
        <v>2499</v>
      </c>
      <c r="AV22" s="16" t="s">
        <v>9061</v>
      </c>
      <c r="AW22" s="15">
        <f>A1L215C13</f>
        <v>4951</v>
      </c>
      <c r="AX22" s="16" t="s">
        <v>9062</v>
      </c>
      <c r="AY22" s="21">
        <f>IF(OR(B3L815C22=0,B3L815C23=0),0,1+(B3L815C22/B3L815C23))</f>
        <v>1.5047465158553828</v>
      </c>
      <c r="AZ22" s="16" t="s">
        <v>9063</v>
      </c>
      <c r="BA22" s="15">
        <f>A1L215C26</f>
        <v>2357.4</v>
      </c>
      <c r="BB22" s="16" t="s">
        <v>9064</v>
      </c>
      <c r="BC22" s="15">
        <f>A1L215C25</f>
        <v>3142</v>
      </c>
      <c r="BD22" s="16" t="s">
        <v>9065</v>
      </c>
      <c r="BE22" s="21">
        <f>IF(OR(B3L815C25=0,B3L815C26=0),0,1+(B3L815C25/B3L815C26))</f>
        <v>1.7502864417568427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485789</v>
      </c>
      <c r="F23" s="16" t="s">
        <v>9067</v>
      </c>
      <c r="G23" s="15">
        <f>A1L216C1</f>
        <v>612958</v>
      </c>
      <c r="H23" s="16" t="s">
        <v>9068</v>
      </c>
      <c r="I23" s="21">
        <f>IF(OR(B3L816C1=0,B3L816C2=0),0,1+(B3L816C1/B3L816C2))</f>
        <v>1.7925322779048483</v>
      </c>
      <c r="J23" s="16" t="s">
        <v>9069</v>
      </c>
      <c r="K23" s="15">
        <f>A1L216C5</f>
        <v>575980</v>
      </c>
      <c r="L23" s="16" t="s">
        <v>9070</v>
      </c>
      <c r="M23" s="15">
        <f>A1L216C4</f>
        <v>718740</v>
      </c>
      <c r="N23" s="16" t="s">
        <v>9071</v>
      </c>
      <c r="O23" s="21">
        <f>IF(OR(B3L816C4=0,B3L816C5=0),0,1+(B3L816C4/B3L816C5))</f>
        <v>1.8013746278209088</v>
      </c>
      <c r="P23" s="16" t="s">
        <v>9072</v>
      </c>
      <c r="Q23" s="15">
        <f>A1L216C17</f>
        <v>530884.5</v>
      </c>
      <c r="R23" s="16" t="s">
        <v>9073</v>
      </c>
      <c r="S23" s="15">
        <f>A1L216C16</f>
        <v>665849</v>
      </c>
      <c r="T23" s="16" t="s">
        <v>9074</v>
      </c>
      <c r="U23" s="21">
        <f>IF(OR(B3L816C7=0,B3L816C8=0),0,1+(B3L816C7/B3L816C8))</f>
        <v>1.797304644146045</v>
      </c>
      <c r="V23" s="16" t="s">
        <v>9075</v>
      </c>
      <c r="W23" s="15">
        <f>A1L216C8</f>
        <v>602651</v>
      </c>
      <c r="X23" s="16" t="s">
        <v>9076</v>
      </c>
      <c r="Y23" s="15">
        <f>A1L216C7</f>
        <v>802459</v>
      </c>
      <c r="Z23" s="16" t="s">
        <v>9077</v>
      </c>
      <c r="AA23" s="21">
        <f>IF(OR(B3L816C10=0,B3L816C11=0),0,1+(B3L816C10/B3L816C11))</f>
        <v>1.7510053473136944</v>
      </c>
      <c r="AB23" s="16" t="s">
        <v>9078</v>
      </c>
      <c r="AC23" s="15">
        <f>A1L216C20</f>
        <v>554806.66666666663</v>
      </c>
      <c r="AD23" s="16" t="s">
        <v>9079</v>
      </c>
      <c r="AE23" s="15">
        <f>A1L216C19</f>
        <v>711385.66666666663</v>
      </c>
      <c r="AF23" s="16" t="s">
        <v>9080</v>
      </c>
      <c r="AG23" s="21">
        <f>IF(OR(B3L816C13=0,B3L816C14=0),0,1+(B3L816C13/B3L816C14))</f>
        <v>1.7798957621205937</v>
      </c>
      <c r="AH23" s="16" t="s">
        <v>9081</v>
      </c>
      <c r="AI23" s="15">
        <f>A1L216C11</f>
        <v>605176</v>
      </c>
      <c r="AJ23" s="16" t="s">
        <v>9082</v>
      </c>
      <c r="AK23" s="15">
        <f>A1L216C10</f>
        <v>785940</v>
      </c>
      <c r="AL23" s="16" t="s">
        <v>9083</v>
      </c>
      <c r="AM23" s="21">
        <f>IF(OR(B3L816C16=0,B3L816C17=0),0,1+(B3L816C16/B3L816C17))</f>
        <v>1.7700027991958673</v>
      </c>
      <c r="AN23" s="16" t="s">
        <v>9084</v>
      </c>
      <c r="AO23" s="15">
        <f>A1L216C23</f>
        <v>567399</v>
      </c>
      <c r="AP23" s="16" t="s">
        <v>9085</v>
      </c>
      <c r="AQ23" s="15">
        <f>A1L216C22</f>
        <v>730024.25</v>
      </c>
      <c r="AR23" s="16" t="s">
        <v>9086</v>
      </c>
      <c r="AS23" s="21">
        <f>IF(OR(B3L816C19=0,B3L816C20=0),0,1+(B3L816C19/B3L816C20))</f>
        <v>1.7772330850653248</v>
      </c>
      <c r="AT23" s="16" t="s">
        <v>9087</v>
      </c>
      <c r="AU23" s="15">
        <f>A1L216C14</f>
        <v>576368</v>
      </c>
      <c r="AV23" s="16" t="s">
        <v>9088</v>
      </c>
      <c r="AW23" s="15">
        <f>A1L216C13</f>
        <v>749333</v>
      </c>
      <c r="AX23" s="16" t="s">
        <v>9089</v>
      </c>
      <c r="AY23" s="21">
        <f>IF(OR(B3L816C22=0,B3L816C23=0),0,1+(B3L816C22/B3L816C23))</f>
        <v>1.7691747193837721</v>
      </c>
      <c r="AZ23" s="16" t="s">
        <v>9090</v>
      </c>
      <c r="BA23" s="15">
        <f>A1L216C26</f>
        <v>569192.80000000005</v>
      </c>
      <c r="BB23" s="16" t="s">
        <v>9091</v>
      </c>
      <c r="BC23" s="15">
        <f>A1L216C25</f>
        <v>733886</v>
      </c>
      <c r="BD23" s="16" t="s">
        <v>9092</v>
      </c>
      <c r="BE23" s="21">
        <f>IF(OR(B3L816C25=0,B3L816C26=0),0,1+(B3L816C25/B3L816C26))</f>
        <v>1.7755874890650594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10046</v>
      </c>
      <c r="F25" s="16" t="s">
        <v>9121</v>
      </c>
      <c r="G25" s="15">
        <f>A1L218C1</f>
        <v>10360</v>
      </c>
      <c r="H25" s="16" t="s">
        <v>9122</v>
      </c>
      <c r="I25" s="21">
        <f>IF(OR(B3L818C1=0,B3L818C2=0),0,1+(B3L818C1/B3L818C2))</f>
        <v>1.9696911196911198</v>
      </c>
      <c r="J25" s="16" t="s">
        <v>9123</v>
      </c>
      <c r="K25" s="15">
        <f>A1L218C5</f>
        <v>12144</v>
      </c>
      <c r="L25" s="16" t="s">
        <v>9124</v>
      </c>
      <c r="M25" s="15">
        <f>A1L218C4</f>
        <v>11821</v>
      </c>
      <c r="N25" s="16" t="s">
        <v>9125</v>
      </c>
      <c r="O25" s="21">
        <f>IF(OR(B3L818C4=0,B3L818C5=0),0,1+(B3L818C4/B3L818C5))</f>
        <v>2.0273242534472549</v>
      </c>
      <c r="P25" s="16" t="s">
        <v>9126</v>
      </c>
      <c r="Q25" s="15">
        <f>A1L218C17</f>
        <v>11095</v>
      </c>
      <c r="R25" s="16" t="s">
        <v>9127</v>
      </c>
      <c r="S25" s="15">
        <f>A1L218C16</f>
        <v>11090.5</v>
      </c>
      <c r="T25" s="16" t="s">
        <v>9128</v>
      </c>
      <c r="U25" s="21">
        <f>IF(OR(B3L818C7=0,B3L818C8=0),0,1+(B3L818C7/B3L818C8))</f>
        <v>2.0004057526712051</v>
      </c>
      <c r="V25" s="16" t="s">
        <v>9129</v>
      </c>
      <c r="W25" s="15">
        <f>A1L218C8</f>
        <v>13520</v>
      </c>
      <c r="X25" s="16" t="s">
        <v>9130</v>
      </c>
      <c r="Y25" s="15">
        <f>A1L218C7</f>
        <v>17382</v>
      </c>
      <c r="Z25" s="16" t="s">
        <v>9131</v>
      </c>
      <c r="AA25" s="21">
        <f>IF(OR(B3L818C10=0,B3L818C11=0),0,1+(B3L818C10/B3L818C11))</f>
        <v>1.7778161316304222</v>
      </c>
      <c r="AB25" s="16" t="s">
        <v>9132</v>
      </c>
      <c r="AC25" s="15">
        <f>A1L218C20</f>
        <v>11903.333333333334</v>
      </c>
      <c r="AD25" s="16" t="s">
        <v>9133</v>
      </c>
      <c r="AE25" s="15">
        <f>A1L218C19</f>
        <v>13187.666666666666</v>
      </c>
      <c r="AF25" s="16" t="s">
        <v>9134</v>
      </c>
      <c r="AG25" s="21">
        <f>IF(OR(B3L818C13=0,B3L818C14=0),0,1+(B3L818C13/B3L818C14))</f>
        <v>1.902611025453075</v>
      </c>
      <c r="AH25" s="16" t="s">
        <v>9135</v>
      </c>
      <c r="AI25" s="15">
        <f>A1L218C11</f>
        <v>11853</v>
      </c>
      <c r="AJ25" s="16" t="s">
        <v>9136</v>
      </c>
      <c r="AK25" s="15">
        <f>A1L218C10</f>
        <v>17088</v>
      </c>
      <c r="AL25" s="16" t="s">
        <v>9137</v>
      </c>
      <c r="AM25" s="21">
        <f>IF(OR(B3L818C16=0,B3L818C17=0),0,1+(B3L818C16/B3L818C17))</f>
        <v>1.6936446629213484</v>
      </c>
      <c r="AN25" s="16" t="s">
        <v>9138</v>
      </c>
      <c r="AO25" s="15">
        <f>A1L218C23</f>
        <v>11890.75</v>
      </c>
      <c r="AP25" s="16" t="s">
        <v>9139</v>
      </c>
      <c r="AQ25" s="15">
        <f>A1L218C22</f>
        <v>14162.75</v>
      </c>
      <c r="AR25" s="16" t="s">
        <v>9140</v>
      </c>
      <c r="AS25" s="21">
        <f>IF(OR(B3L818C19=0,B3L818C20=0),0,1+(B3L818C19/B3L818C20))</f>
        <v>1.8395791777726784</v>
      </c>
      <c r="AT25" s="16" t="s">
        <v>9141</v>
      </c>
      <c r="AU25" s="15">
        <f>A1L218C14</f>
        <v>13671</v>
      </c>
      <c r="AV25" s="16" t="s">
        <v>9142</v>
      </c>
      <c r="AW25" s="15">
        <f>A1L218C13</f>
        <v>16994</v>
      </c>
      <c r="AX25" s="16" t="s">
        <v>9143</v>
      </c>
      <c r="AY25" s="21">
        <f>IF(OR(B3L818C22=0,B3L818C23=0),0,1+(B3L818C22/B3L818C23))</f>
        <v>1.8044603977874543</v>
      </c>
      <c r="AZ25" s="16" t="s">
        <v>9144</v>
      </c>
      <c r="BA25" s="15">
        <f>A1L218C26</f>
        <v>12246.8</v>
      </c>
      <c r="BB25" s="16" t="s">
        <v>9145</v>
      </c>
      <c r="BC25" s="15">
        <f>A1L218C25</f>
        <v>14729</v>
      </c>
      <c r="BD25" s="16" t="s">
        <v>9146</v>
      </c>
      <c r="BE25" s="21">
        <f>IF(OR(B3L818C25=0,B3L818C26=0),0,1+(B3L818C25/B3L818C26))</f>
        <v>1.8314753207957091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42512</v>
      </c>
      <c r="F26" s="16" t="s">
        <v>9148</v>
      </c>
      <c r="G26" s="15">
        <f>A1L219C1</f>
        <v>52898</v>
      </c>
      <c r="H26" s="16" t="s">
        <v>9149</v>
      </c>
      <c r="I26" s="21">
        <f>IF(OR(B3L819C1=0,B3L819C2=0),0,1+(B3L819C1/B3L819C2))</f>
        <v>1.8036598737192331</v>
      </c>
      <c r="J26" s="16" t="s">
        <v>9150</v>
      </c>
      <c r="K26" s="15">
        <f>A1L219C5</f>
        <v>43709</v>
      </c>
      <c r="L26" s="16" t="s">
        <v>9151</v>
      </c>
      <c r="M26" s="15">
        <f>A1L219C4</f>
        <v>51567</v>
      </c>
      <c r="N26" s="16" t="s">
        <v>9152</v>
      </c>
      <c r="O26" s="21">
        <f>IF(OR(B3L819C4=0,B3L819C5=0),0,1+(B3L819C4/B3L819C5))</f>
        <v>1.8476157232338513</v>
      </c>
      <c r="P26" s="16" t="s">
        <v>9153</v>
      </c>
      <c r="Q26" s="15">
        <f>A1L219C17</f>
        <v>43110.5</v>
      </c>
      <c r="R26" s="16" t="s">
        <v>9154</v>
      </c>
      <c r="S26" s="15">
        <f>A1L219C16</f>
        <v>52232.5</v>
      </c>
      <c r="T26" s="16" t="s">
        <v>9155</v>
      </c>
      <c r="U26" s="21">
        <f>IF(OR(B3L819C7=0,B3L819C8=0),0,1+(B3L819C7/B3L819C8))</f>
        <v>1.8253577753314507</v>
      </c>
      <c r="V26" s="16" t="s">
        <v>9156</v>
      </c>
      <c r="W26" s="15">
        <f>A1L219C8</f>
        <v>37015</v>
      </c>
      <c r="X26" s="16" t="s">
        <v>9157</v>
      </c>
      <c r="Y26" s="15">
        <f>A1L219C7</f>
        <v>47037</v>
      </c>
      <c r="Z26" s="16" t="s">
        <v>9158</v>
      </c>
      <c r="AA26" s="21">
        <f>IF(OR(B3L819C10=0,B3L819C11=0),0,1+(B3L819C10/B3L819C11))</f>
        <v>1.786933690498969</v>
      </c>
      <c r="AB26" s="16" t="s">
        <v>9159</v>
      </c>
      <c r="AC26" s="15">
        <f>A1L219C20</f>
        <v>41078.666666666664</v>
      </c>
      <c r="AD26" s="16" t="s">
        <v>9160</v>
      </c>
      <c r="AE26" s="15">
        <f>A1L219C19</f>
        <v>50500.666666666664</v>
      </c>
      <c r="AF26" s="16" t="s">
        <v>9161</v>
      </c>
      <c r="AG26" s="21">
        <f>IF(OR(B3L819C13=0,B3L819C14=0),0,1+(B3L819C13/B3L819C14))</f>
        <v>1.8134282055682434</v>
      </c>
      <c r="AH26" s="16" t="s">
        <v>9162</v>
      </c>
      <c r="AI26" s="15">
        <f>A1L219C11</f>
        <v>31465</v>
      </c>
      <c r="AJ26" s="16" t="s">
        <v>9163</v>
      </c>
      <c r="AK26" s="15">
        <f>A1L219C10</f>
        <v>38866</v>
      </c>
      <c r="AL26" s="16" t="s">
        <v>9164</v>
      </c>
      <c r="AM26" s="21">
        <f>IF(OR(B3L819C16=0,B3L819C17=0),0,1+(B3L819C16/B3L819C17))</f>
        <v>1.8095764935933722</v>
      </c>
      <c r="AN26" s="16" t="s">
        <v>9165</v>
      </c>
      <c r="AO26" s="15">
        <f>A1L219C23</f>
        <v>38675.25</v>
      </c>
      <c r="AP26" s="16" t="s">
        <v>9166</v>
      </c>
      <c r="AQ26" s="15">
        <f>A1L219C22</f>
        <v>47592</v>
      </c>
      <c r="AR26" s="16" t="s">
        <v>9167</v>
      </c>
      <c r="AS26" s="21">
        <f>IF(OR(B3L819C19=0,B3L819C20=0),0,1+(B3L819C19/B3L819C20))</f>
        <v>1.812641830559758</v>
      </c>
      <c r="AT26" s="16" t="s">
        <v>9168</v>
      </c>
      <c r="AU26" s="15">
        <f>A1L219C14</f>
        <v>20470</v>
      </c>
      <c r="AV26" s="16" t="s">
        <v>9169</v>
      </c>
      <c r="AW26" s="15">
        <f>A1L219C13</f>
        <v>31673</v>
      </c>
      <c r="AX26" s="16" t="s">
        <v>9170</v>
      </c>
      <c r="AY26" s="21">
        <f>IF(OR(B3L819C22=0,B3L819C23=0),0,1+(B3L819C22/B3L819C23))</f>
        <v>1.6462917942727244</v>
      </c>
      <c r="AZ26" s="16" t="s">
        <v>9171</v>
      </c>
      <c r="BA26" s="15">
        <f>A1L219C26</f>
        <v>35034.199999999997</v>
      </c>
      <c r="BB26" s="16" t="s">
        <v>9172</v>
      </c>
      <c r="BC26" s="15">
        <f>A1L219C25</f>
        <v>44408.2</v>
      </c>
      <c r="BD26" s="16" t="s">
        <v>9173</v>
      </c>
      <c r="BE26" s="21">
        <f>IF(OR(B3L819C25=0,B3L819C26=0),0,1+(B3L819C25/B3L819C26))</f>
        <v>1.7889128584360545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71899</v>
      </c>
      <c r="F27" s="16" t="s">
        <v>9175</v>
      </c>
      <c r="G27" s="15">
        <f>A1L220C1</f>
        <v>86942</v>
      </c>
      <c r="H27" s="16" t="s">
        <v>9176</v>
      </c>
      <c r="I27" s="21">
        <f>IF(OR(B3L820C1=0,B3L820C2=0),0,1+(B3L820C1/B3L820C2))</f>
        <v>1.8269766050930505</v>
      </c>
      <c r="J27" s="16" t="s">
        <v>9177</v>
      </c>
      <c r="K27" s="15">
        <f>A1L220C5</f>
        <v>83397</v>
      </c>
      <c r="L27" s="16" t="s">
        <v>9178</v>
      </c>
      <c r="M27" s="15">
        <f>A1L220C4</f>
        <v>93079</v>
      </c>
      <c r="N27" s="16" t="s">
        <v>9179</v>
      </c>
      <c r="O27" s="21">
        <f>IF(OR(B3L820C4=0,B3L820C5=0),0,1+(B3L820C4/B3L820C5))</f>
        <v>1.8959808334855337</v>
      </c>
      <c r="P27" s="16" t="s">
        <v>9180</v>
      </c>
      <c r="Q27" s="15">
        <f>A1L220C17</f>
        <v>77648</v>
      </c>
      <c r="R27" s="16" t="s">
        <v>9181</v>
      </c>
      <c r="S27" s="15">
        <f>A1L220C16</f>
        <v>90010.5</v>
      </c>
      <c r="T27" s="16" t="s">
        <v>9182</v>
      </c>
      <c r="U27" s="21">
        <f>IF(OR(B3L820C7=0,B3L820C8=0),0,1+(B3L820C7/B3L820C8))</f>
        <v>1.8626549124824328</v>
      </c>
      <c r="V27" s="16" t="s">
        <v>9183</v>
      </c>
      <c r="W27" s="15">
        <f>A1L220C8</f>
        <v>74726</v>
      </c>
      <c r="X27" s="16" t="s">
        <v>9184</v>
      </c>
      <c r="Y27" s="15">
        <f>A1L220C7</f>
        <v>90172</v>
      </c>
      <c r="Z27" s="16" t="s">
        <v>9185</v>
      </c>
      <c r="AA27" s="21">
        <f>IF(OR(B3L820C10=0,B3L820C11=0),0,1+(B3L820C10/B3L820C11))</f>
        <v>1.8287051412855431</v>
      </c>
      <c r="AB27" s="16" t="s">
        <v>9186</v>
      </c>
      <c r="AC27" s="15">
        <f>A1L220C20</f>
        <v>76674</v>
      </c>
      <c r="AD27" s="16" t="s">
        <v>9187</v>
      </c>
      <c r="AE27" s="15">
        <f>A1L220C19</f>
        <v>90064.333333333328</v>
      </c>
      <c r="AF27" s="16" t="s">
        <v>9188</v>
      </c>
      <c r="AG27" s="21">
        <f>IF(OR(B3L820C13=0,B3L820C14=0),0,1+(B3L820C13/B3L820C14))</f>
        <v>1.8513247937585358</v>
      </c>
      <c r="AH27" s="16" t="s">
        <v>9189</v>
      </c>
      <c r="AI27" s="15">
        <f>A1L220C11</f>
        <v>77876</v>
      </c>
      <c r="AJ27" s="16" t="s">
        <v>9190</v>
      </c>
      <c r="AK27" s="15">
        <f>A1L220C10</f>
        <v>86875</v>
      </c>
      <c r="AL27" s="16" t="s">
        <v>9191</v>
      </c>
      <c r="AM27" s="21">
        <f>IF(OR(B3L820C16=0,B3L820C17=0),0,1+(B3L820C16/B3L820C17))</f>
        <v>1.8964143884892086</v>
      </c>
      <c r="AN27" s="16" t="s">
        <v>9192</v>
      </c>
      <c r="AO27" s="15">
        <f>A1L220C23</f>
        <v>76974.5</v>
      </c>
      <c r="AP27" s="16" t="s">
        <v>9193</v>
      </c>
      <c r="AQ27" s="15">
        <f>A1L220C22</f>
        <v>89267</v>
      </c>
      <c r="AR27" s="16" t="s">
        <v>9194</v>
      </c>
      <c r="AS27" s="21">
        <f>IF(OR(B3L820C19=0,B3L820C20=0),0,1+(B3L820C19/B3L820C20))</f>
        <v>1.8622951370607279</v>
      </c>
      <c r="AT27" s="16" t="s">
        <v>9195</v>
      </c>
      <c r="AU27" s="15">
        <f>A1L220C14</f>
        <v>95854</v>
      </c>
      <c r="AV27" s="16" t="s">
        <v>9196</v>
      </c>
      <c r="AW27" s="15">
        <f>A1L220C13</f>
        <v>107907</v>
      </c>
      <c r="AX27" s="16" t="s">
        <v>9197</v>
      </c>
      <c r="AY27" s="21">
        <f>IF(OR(B3L820C22=0,B3L820C23=0),0,1+(B3L820C22/B3L820C23))</f>
        <v>1.8883019637280252</v>
      </c>
      <c r="AZ27" s="16" t="s">
        <v>9198</v>
      </c>
      <c r="BA27" s="15">
        <f>A1L220C26</f>
        <v>80750.399999999994</v>
      </c>
      <c r="BB27" s="16" t="s">
        <v>9199</v>
      </c>
      <c r="BC27" s="15">
        <f>A1L220C25</f>
        <v>92995</v>
      </c>
      <c r="BD27" s="16" t="s">
        <v>9200</v>
      </c>
      <c r="BE27" s="21">
        <f>IF(OR(B3L820C25=0,B3L820C26=0),0,1+(B3L820C25/B3L820C26))</f>
        <v>1.8683305554062044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20727</v>
      </c>
      <c r="F28" s="16" t="s">
        <v>9202</v>
      </c>
      <c r="G28" s="15">
        <f>A1L221C1</f>
        <v>24151</v>
      </c>
      <c r="H28" s="16" t="s">
        <v>9203</v>
      </c>
      <c r="I28" s="21">
        <f>IF(OR(B3L821C1=0,B3L821C2=0),0,1+(B3L821C1/B3L821C2))</f>
        <v>1.8582253322843774</v>
      </c>
      <c r="J28" s="16" t="s">
        <v>9204</v>
      </c>
      <c r="K28" s="15">
        <f>A1L221C5</f>
        <v>23188</v>
      </c>
      <c r="L28" s="16" t="s">
        <v>9205</v>
      </c>
      <c r="M28" s="15">
        <f>A1L221C4</f>
        <v>27779</v>
      </c>
      <c r="N28" s="16" t="s">
        <v>9206</v>
      </c>
      <c r="O28" s="21">
        <f>IF(OR(B3L821C4=0,B3L821C5=0),0,1+(B3L821C4/B3L821C5))</f>
        <v>1.8347312718240398</v>
      </c>
      <c r="P28" s="16" t="s">
        <v>9207</v>
      </c>
      <c r="Q28" s="15">
        <f>A1L221C17</f>
        <v>21957.5</v>
      </c>
      <c r="R28" s="16" t="s">
        <v>9208</v>
      </c>
      <c r="S28" s="15">
        <f>A1L221C16</f>
        <v>25965</v>
      </c>
      <c r="T28" s="16" t="s">
        <v>9209</v>
      </c>
      <c r="U28" s="21">
        <f>IF(OR(B3L821C7=0,B3L821C8=0),0,1+(B3L821C7/B3L821C8))</f>
        <v>1.8456576160215676</v>
      </c>
      <c r="V28" s="16" t="s">
        <v>9210</v>
      </c>
      <c r="W28" s="15">
        <f>A1L221C8</f>
        <v>21756</v>
      </c>
      <c r="X28" s="16" t="s">
        <v>9211</v>
      </c>
      <c r="Y28" s="15">
        <f>A1L221C7</f>
        <v>29757</v>
      </c>
      <c r="Z28" s="16" t="s">
        <v>9212</v>
      </c>
      <c r="AA28" s="21">
        <f>IF(OR(B3L821C10=0,B3L821C11=0),0,1+(B3L821C10/B3L821C11))</f>
        <v>1.7311220889202541</v>
      </c>
      <c r="AB28" s="16" t="s">
        <v>9213</v>
      </c>
      <c r="AC28" s="15">
        <f>A1L221C20</f>
        <v>21890.333333333332</v>
      </c>
      <c r="AD28" s="16" t="s">
        <v>9214</v>
      </c>
      <c r="AE28" s="15">
        <f>A1L221C19</f>
        <v>27229</v>
      </c>
      <c r="AF28" s="16" t="s">
        <v>9215</v>
      </c>
      <c r="AG28" s="21">
        <f>IF(OR(B3L821C13=0,B3L821C14=0),0,1+(B3L821C13/B3L821C14))</f>
        <v>1.8039345305862622</v>
      </c>
      <c r="AH28" s="16" t="s">
        <v>9216</v>
      </c>
      <c r="AI28" s="15">
        <f>A1L221C11</f>
        <v>23103</v>
      </c>
      <c r="AJ28" s="16" t="s">
        <v>9217</v>
      </c>
      <c r="AK28" s="15">
        <f>A1L221C10</f>
        <v>29780</v>
      </c>
      <c r="AL28" s="16" t="s">
        <v>9218</v>
      </c>
      <c r="AM28" s="21">
        <f>IF(OR(B3L821C16=0,B3L821C17=0),0,1+(B3L821C16/B3L821C17))</f>
        <v>1.7757891202149092</v>
      </c>
      <c r="AN28" s="16" t="s">
        <v>9219</v>
      </c>
      <c r="AO28" s="15">
        <f>A1L221C23</f>
        <v>22193.5</v>
      </c>
      <c r="AP28" s="16" t="s">
        <v>9220</v>
      </c>
      <c r="AQ28" s="15">
        <f>A1L221C22</f>
        <v>27866.75</v>
      </c>
      <c r="AR28" s="16" t="s">
        <v>9221</v>
      </c>
      <c r="AS28" s="21">
        <f>IF(OR(B3L821C19=0,B3L821C20=0),0,1+(B3L821C19/B3L821C20))</f>
        <v>1.7964150824907821</v>
      </c>
      <c r="AT28" s="16" t="s">
        <v>9222</v>
      </c>
      <c r="AU28" s="15">
        <f>A1L221C14</f>
        <v>24155</v>
      </c>
      <c r="AV28" s="16" t="s">
        <v>9223</v>
      </c>
      <c r="AW28" s="15">
        <f>A1L221C13</f>
        <v>29452</v>
      </c>
      <c r="AX28" s="16" t="s">
        <v>9224</v>
      </c>
      <c r="AY28" s="21">
        <f>IF(OR(B3L821C22=0,B3L821C23=0),0,1+(B3L821C22/B3L821C23))</f>
        <v>1.8201480374847208</v>
      </c>
      <c r="AZ28" s="16" t="s">
        <v>9225</v>
      </c>
      <c r="BA28" s="15">
        <f>A1L221C26</f>
        <v>22585.8</v>
      </c>
      <c r="BB28" s="16" t="s">
        <v>9226</v>
      </c>
      <c r="BC28" s="15">
        <f>A1L221C25</f>
        <v>28183.8</v>
      </c>
      <c r="BD28" s="16" t="s">
        <v>9227</v>
      </c>
      <c r="BE28" s="21">
        <f>IF(OR(B3L821C25=0,B3L821C26=0),0,1+(B3L821C25/B3L821C26))</f>
        <v>1.8013752581270093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342516</v>
      </c>
      <c r="F29" s="16" t="s">
        <v>9229</v>
      </c>
      <c r="G29" s="15">
        <f>A1L222C1</f>
        <v>374111</v>
      </c>
      <c r="H29" s="16" t="s">
        <v>9230</v>
      </c>
      <c r="I29" s="21">
        <f>IF(OR(B3L822C1=0,B3L822C2=0),0,1+(B3L822C1/B3L822C2))</f>
        <v>1.9155464554637527</v>
      </c>
      <c r="J29" s="16" t="s">
        <v>9231</v>
      </c>
      <c r="K29" s="15">
        <f>A1L222C5</f>
        <v>349962</v>
      </c>
      <c r="L29" s="16" t="s">
        <v>9232</v>
      </c>
      <c r="M29" s="15">
        <f>A1L222C4</f>
        <v>371905</v>
      </c>
      <c r="N29" s="16" t="s">
        <v>9233</v>
      </c>
      <c r="O29" s="21">
        <f>IF(OR(B3L822C4=0,B3L822C5=0),0,1+(B3L822C4/B3L822C5))</f>
        <v>1.9409983732404781</v>
      </c>
      <c r="P29" s="16" t="s">
        <v>9234</v>
      </c>
      <c r="Q29" s="15">
        <f>A1L222C17</f>
        <v>346239</v>
      </c>
      <c r="R29" s="16" t="s">
        <v>9235</v>
      </c>
      <c r="S29" s="15">
        <f>A1L222C16</f>
        <v>373008</v>
      </c>
      <c r="T29" s="16" t="s">
        <v>9236</v>
      </c>
      <c r="U29" s="21">
        <f>IF(OR(B3L822C7=0,B3L822C8=0),0,1+(B3L822C7/B3L822C8))</f>
        <v>1.9282347831681894</v>
      </c>
      <c r="V29" s="16" t="s">
        <v>9237</v>
      </c>
      <c r="W29" s="15">
        <f>A1L222C8</f>
        <v>347440</v>
      </c>
      <c r="X29" s="16" t="s">
        <v>9238</v>
      </c>
      <c r="Y29" s="15">
        <f>A1L222C7</f>
        <v>373390</v>
      </c>
      <c r="Z29" s="16" t="s">
        <v>9239</v>
      </c>
      <c r="AA29" s="21">
        <f>IF(OR(B3L822C10=0,B3L822C11=0),0,1+(B3L822C10/B3L822C11))</f>
        <v>1.9305016202897773</v>
      </c>
      <c r="AB29" s="16" t="s">
        <v>9240</v>
      </c>
      <c r="AC29" s="15">
        <f>A1L222C20</f>
        <v>346639.33333333331</v>
      </c>
      <c r="AD29" s="16" t="s">
        <v>9241</v>
      </c>
      <c r="AE29" s="15">
        <f>A1L222C19</f>
        <v>373135.33333333331</v>
      </c>
      <c r="AF29" s="16" t="s">
        <v>9242</v>
      </c>
      <c r="AG29" s="21">
        <f>IF(OR(B3L822C13=0,B3L822C14=0),0,1+(B3L822C13/B3L822C14))</f>
        <v>1.9289909112511459</v>
      </c>
      <c r="AH29" s="16" t="s">
        <v>9243</v>
      </c>
      <c r="AI29" s="15">
        <f>A1L222C11</f>
        <v>340121</v>
      </c>
      <c r="AJ29" s="16" t="s">
        <v>9244</v>
      </c>
      <c r="AK29" s="15">
        <f>A1L222C10</f>
        <v>384441</v>
      </c>
      <c r="AL29" s="16" t="s">
        <v>9245</v>
      </c>
      <c r="AM29" s="21">
        <f>IF(OR(B3L822C16=0,B3L822C17=0),0,1+(B3L822C16/B3L822C17))</f>
        <v>1.8847157301120327</v>
      </c>
      <c r="AN29" s="16" t="s">
        <v>9246</v>
      </c>
      <c r="AO29" s="15">
        <f>A1L222C23</f>
        <v>345009.75</v>
      </c>
      <c r="AP29" s="16" t="s">
        <v>9247</v>
      </c>
      <c r="AQ29" s="15">
        <f>A1L222C22</f>
        <v>375961.75</v>
      </c>
      <c r="AR29" s="16" t="s">
        <v>9248</v>
      </c>
      <c r="AS29" s="21">
        <f>IF(OR(B3L822C19=0,B3L822C20=0),0,1+(B3L822C19/B3L822C20))</f>
        <v>1.9176724759899111</v>
      </c>
      <c r="AT29" s="16" t="s">
        <v>9249</v>
      </c>
      <c r="AU29" s="15">
        <f>A1L222C14</f>
        <v>305573</v>
      </c>
      <c r="AV29" s="16" t="s">
        <v>9250</v>
      </c>
      <c r="AW29" s="15">
        <f>A1L222C13</f>
        <v>352350</v>
      </c>
      <c r="AX29" s="16" t="s">
        <v>9251</v>
      </c>
      <c r="AY29" s="21">
        <f>IF(OR(B3L822C22=0,B3L822C23=0),0,1+(B3L822C22/B3L822C23))</f>
        <v>1.8672427983539095</v>
      </c>
      <c r="AZ29" s="16" t="s">
        <v>9252</v>
      </c>
      <c r="BA29" s="15">
        <f>A1L222C26</f>
        <v>337122.4</v>
      </c>
      <c r="BB29" s="16" t="s">
        <v>9253</v>
      </c>
      <c r="BC29" s="15">
        <f>A1L222C25</f>
        <v>371239.4</v>
      </c>
      <c r="BD29" s="16" t="s">
        <v>9254</v>
      </c>
      <c r="BE29" s="21">
        <f>IF(OR(B3L822C25=0,B3L822C26=0),0,1+(B3L822C25/B3L822C26))</f>
        <v>1.908099732948604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48961</v>
      </c>
      <c r="F30" s="16" t="s">
        <v>9256</v>
      </c>
      <c r="G30" s="15">
        <f>A1L223C1</f>
        <v>54585</v>
      </c>
      <c r="H30" s="16" t="s">
        <v>9257</v>
      </c>
      <c r="I30" s="21">
        <f>IF(OR(B3L823C1=0,B3L823C2=0),0,1+(B3L823C1/B3L823C2))</f>
        <v>1.8969680315104882</v>
      </c>
      <c r="J30" s="16" t="s">
        <v>9258</v>
      </c>
      <c r="K30" s="15">
        <f>A1L223C5</f>
        <v>61864</v>
      </c>
      <c r="L30" s="16" t="s">
        <v>9259</v>
      </c>
      <c r="M30" s="15">
        <f>A1L223C4</f>
        <v>70305</v>
      </c>
      <c r="N30" s="16" t="s">
        <v>9260</v>
      </c>
      <c r="O30" s="21">
        <f>IF(OR(B3L823C4=0,B3L823C5=0),0,1+(B3L823C4/B3L823C5))</f>
        <v>1.8799374155465471</v>
      </c>
      <c r="P30" s="16" t="s">
        <v>9261</v>
      </c>
      <c r="Q30" s="15">
        <f>A1L223C17</f>
        <v>55412.5</v>
      </c>
      <c r="R30" s="16" t="s">
        <v>9262</v>
      </c>
      <c r="S30" s="15">
        <f>A1L223C16</f>
        <v>62445</v>
      </c>
      <c r="T30" s="16" t="s">
        <v>9263</v>
      </c>
      <c r="U30" s="21">
        <f>IF(OR(B3L823C7=0,B3L823C8=0),0,1+(B3L823C7/B3L823C8))</f>
        <v>1.8873808951877651</v>
      </c>
      <c r="V30" s="16" t="s">
        <v>9264</v>
      </c>
      <c r="W30" s="15">
        <f>A1L223C8</f>
        <v>56948</v>
      </c>
      <c r="X30" s="16" t="s">
        <v>9265</v>
      </c>
      <c r="Y30" s="15">
        <f>A1L223C7</f>
        <v>68322</v>
      </c>
      <c r="Z30" s="16" t="s">
        <v>9266</v>
      </c>
      <c r="AA30" s="21">
        <f>IF(OR(B3L823C10=0,B3L823C11=0),0,1+(B3L823C10/B3L823C11))</f>
        <v>1.8335236087936537</v>
      </c>
      <c r="AB30" s="16" t="s">
        <v>9267</v>
      </c>
      <c r="AC30" s="15">
        <f>A1L223C20</f>
        <v>55924.333333333336</v>
      </c>
      <c r="AD30" s="16" t="s">
        <v>9268</v>
      </c>
      <c r="AE30" s="15">
        <f>A1L223C19</f>
        <v>64404</v>
      </c>
      <c r="AF30" s="16" t="s">
        <v>9269</v>
      </c>
      <c r="AG30" s="21">
        <f>IF(OR(B3L823C13=0,B3L823C14=0),0,1+(B3L823C13/B3L823C14))</f>
        <v>1.8683363352172744</v>
      </c>
      <c r="AH30" s="16" t="s">
        <v>9270</v>
      </c>
      <c r="AI30" s="15">
        <f>A1L223C11</f>
        <v>57405</v>
      </c>
      <c r="AJ30" s="16" t="s">
        <v>9271</v>
      </c>
      <c r="AK30" s="15">
        <f>A1L223C10</f>
        <v>72207</v>
      </c>
      <c r="AL30" s="16" t="s">
        <v>9272</v>
      </c>
      <c r="AM30" s="21">
        <f>IF(OR(B3L823C16=0,B3L823C17=0),0,1+(B3L823C16/B3L823C17))</f>
        <v>1.7950060243466699</v>
      </c>
      <c r="AN30" s="16" t="s">
        <v>9273</v>
      </c>
      <c r="AO30" s="15">
        <f>A1L223C23</f>
        <v>56294.5</v>
      </c>
      <c r="AP30" s="16" t="s">
        <v>9274</v>
      </c>
      <c r="AQ30" s="15">
        <f>A1L223C22</f>
        <v>66354.75</v>
      </c>
      <c r="AR30" s="16" t="s">
        <v>9275</v>
      </c>
      <c r="AS30" s="21">
        <f>IF(OR(B3L823C19=0,B3L823C20=0),0,1+(B3L823C19/B3L823C20))</f>
        <v>1.848386890162347</v>
      </c>
      <c r="AT30" s="16" t="s">
        <v>9276</v>
      </c>
      <c r="AU30" s="15">
        <f>A1L223C14</f>
        <v>58167</v>
      </c>
      <c r="AV30" s="16" t="s">
        <v>9277</v>
      </c>
      <c r="AW30" s="15">
        <f>A1L223C13</f>
        <v>73370</v>
      </c>
      <c r="AX30" s="16" t="s">
        <v>9278</v>
      </c>
      <c r="AY30" s="21">
        <f>IF(OR(B3L823C22=0,B3L823C23=0),0,1+(B3L823C22/B3L823C23))</f>
        <v>1.7927899686520377</v>
      </c>
      <c r="AZ30" s="16" t="s">
        <v>9279</v>
      </c>
      <c r="BA30" s="15">
        <f>A1L223C26</f>
        <v>56669</v>
      </c>
      <c r="BB30" s="16" t="s">
        <v>9280</v>
      </c>
      <c r="BC30" s="15">
        <f>A1L223C25</f>
        <v>67757.8</v>
      </c>
      <c r="BD30" s="16" t="s">
        <v>9281</v>
      </c>
      <c r="BE30" s="21">
        <f>IF(OR(B3L823C25=0,B3L823C26=0),0,1+(B3L823C25/B3L823C26))</f>
        <v>1.8363465165634065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76264</v>
      </c>
      <c r="F31" s="16" t="s">
        <v>9283</v>
      </c>
      <c r="G31" s="15">
        <f>A1L224C1</f>
        <v>84967</v>
      </c>
      <c r="H31" s="16" t="s">
        <v>9284</v>
      </c>
      <c r="I31" s="21">
        <f>IF(OR(B3L824C1=0,B3L824C2=0),0,1+(B3L824C1/B3L824C2))</f>
        <v>1.8975719985406099</v>
      </c>
      <c r="J31" s="16" t="s">
        <v>9285</v>
      </c>
      <c r="K31" s="15">
        <f>A1L224C5</f>
        <v>107275</v>
      </c>
      <c r="L31" s="16" t="s">
        <v>9286</v>
      </c>
      <c r="M31" s="15">
        <f>A1L224C4</f>
        <v>117637</v>
      </c>
      <c r="N31" s="16" t="s">
        <v>9287</v>
      </c>
      <c r="O31" s="21">
        <f>IF(OR(B3L824C4=0,B3L824C5=0),0,1+(B3L824C4/B3L824C5))</f>
        <v>1.9119154687725799</v>
      </c>
      <c r="P31" s="16" t="s">
        <v>9288</v>
      </c>
      <c r="Q31" s="15">
        <f>A1L224C17</f>
        <v>91769.5</v>
      </c>
      <c r="R31" s="16" t="s">
        <v>9289</v>
      </c>
      <c r="S31" s="15">
        <f>A1L224C16</f>
        <v>101302</v>
      </c>
      <c r="T31" s="16" t="s">
        <v>9290</v>
      </c>
      <c r="U31" s="21">
        <f>IF(OR(B3L824C7=0,B3L824C8=0),0,1+(B3L824C7/B3L824C8))</f>
        <v>1.9059001796608162</v>
      </c>
      <c r="V31" s="16" t="s">
        <v>9291</v>
      </c>
      <c r="W31" s="15">
        <f>A1L224C8</f>
        <v>111754</v>
      </c>
      <c r="X31" s="16" t="s">
        <v>9292</v>
      </c>
      <c r="Y31" s="15">
        <f>A1L224C7</f>
        <v>130894</v>
      </c>
      <c r="Z31" s="16" t="s">
        <v>9293</v>
      </c>
      <c r="AA31" s="21">
        <f>IF(OR(B3L824C10=0,B3L824C11=0),0,1+(B3L824C10/B3L824C11))</f>
        <v>1.8537748101517257</v>
      </c>
      <c r="AB31" s="16" t="s">
        <v>9294</v>
      </c>
      <c r="AC31" s="15">
        <f>A1L224C20</f>
        <v>98431</v>
      </c>
      <c r="AD31" s="16" t="s">
        <v>9295</v>
      </c>
      <c r="AE31" s="15">
        <f>A1L224C19</f>
        <v>111166</v>
      </c>
      <c r="AF31" s="16" t="s">
        <v>9296</v>
      </c>
      <c r="AG31" s="21">
        <f>IF(OR(B3L824C13=0,B3L824C14=0),0,1+(B3L824C13/B3L824C14))</f>
        <v>1.8854415918536243</v>
      </c>
      <c r="AH31" s="16" t="s">
        <v>9297</v>
      </c>
      <c r="AI31" s="15">
        <f>A1L224C11</f>
        <v>129806</v>
      </c>
      <c r="AJ31" s="16" t="s">
        <v>9298</v>
      </c>
      <c r="AK31" s="15">
        <f>A1L224C10</f>
        <v>150175</v>
      </c>
      <c r="AL31" s="16" t="s">
        <v>9299</v>
      </c>
      <c r="AM31" s="21">
        <f>IF(OR(B3L824C16=0,B3L824C17=0),0,1+(B3L824C16/B3L824C17))</f>
        <v>1.8643649076077908</v>
      </c>
      <c r="AN31" s="16" t="s">
        <v>9300</v>
      </c>
      <c r="AO31" s="15">
        <f>A1L224C23</f>
        <v>106274.75</v>
      </c>
      <c r="AP31" s="16" t="s">
        <v>9301</v>
      </c>
      <c r="AQ31" s="15">
        <f>A1L224C22</f>
        <v>120918.25</v>
      </c>
      <c r="AR31" s="16" t="s">
        <v>9302</v>
      </c>
      <c r="AS31" s="21">
        <f>IF(OR(B3L824C19=0,B3L824C20=0),0,1+(B3L824C19/B3L824C20))</f>
        <v>1.8788975196051878</v>
      </c>
      <c r="AT31" s="16" t="s">
        <v>9303</v>
      </c>
      <c r="AU31" s="15">
        <f>A1L224C14</f>
        <v>124813</v>
      </c>
      <c r="AV31" s="16" t="s">
        <v>9304</v>
      </c>
      <c r="AW31" s="15">
        <f>A1L224C13</f>
        <v>138358</v>
      </c>
      <c r="AX31" s="16" t="s">
        <v>9305</v>
      </c>
      <c r="AY31" s="21">
        <f>IF(OR(B3L824C22=0,B3L824C23=0),0,1+(B3L824C22/B3L824C23))</f>
        <v>1.9021017938969917</v>
      </c>
      <c r="AZ31" s="16" t="s">
        <v>9306</v>
      </c>
      <c r="BA31" s="15">
        <f>A1L224C26</f>
        <v>109982.39999999999</v>
      </c>
      <c r="BB31" s="16" t="s">
        <v>9307</v>
      </c>
      <c r="BC31" s="15">
        <f>A1L224C25</f>
        <v>124406.2</v>
      </c>
      <c r="BD31" s="16" t="s">
        <v>9308</v>
      </c>
      <c r="BE31" s="21">
        <f>IF(OR(B3L824C25=0,B3L824C26=0),0,1+(B3L824C25/B3L824C26))</f>
        <v>1.8840588330806662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4290</v>
      </c>
      <c r="F32" s="16" t="s">
        <v>9310</v>
      </c>
      <c r="G32" s="15">
        <f>A1L225C1</f>
        <v>20721</v>
      </c>
      <c r="H32" s="16" t="s">
        <v>9311</v>
      </c>
      <c r="I32" s="21">
        <f>IF(OR(B3L825C1=0,B3L825C2=0),0,1+(B3L825C1/B3L825C2))</f>
        <v>1.2070363399449833</v>
      </c>
      <c r="J32" s="16" t="s">
        <v>9312</v>
      </c>
      <c r="K32" s="15">
        <f>A1L225C5</f>
        <v>4545</v>
      </c>
      <c r="L32" s="16" t="s">
        <v>9313</v>
      </c>
      <c r="M32" s="15">
        <f>A1L225C4</f>
        <v>21000</v>
      </c>
      <c r="N32" s="16" t="s">
        <v>9314</v>
      </c>
      <c r="O32" s="21">
        <f>IF(OR(B3L825C4=0,B3L825C5=0),0,1+(B3L825C4/B3L825C5))</f>
        <v>1.2164285714285714</v>
      </c>
      <c r="P32" s="16" t="s">
        <v>9315</v>
      </c>
      <c r="Q32" s="15">
        <f>A1L225C17</f>
        <v>4417.5</v>
      </c>
      <c r="R32" s="16" t="s">
        <v>9316</v>
      </c>
      <c r="S32" s="15">
        <f>A1L225C16</f>
        <v>20860.5</v>
      </c>
      <c r="T32" s="16" t="s">
        <v>9317</v>
      </c>
      <c r="U32" s="21">
        <f>IF(OR(B3L825C7=0,B3L825C8=0),0,1+(B3L825C7/B3L825C8))</f>
        <v>1.2117638599266556</v>
      </c>
      <c r="V32" s="16" t="s">
        <v>9318</v>
      </c>
      <c r="W32" s="15">
        <f>A1L225C8</f>
        <v>6449</v>
      </c>
      <c r="X32" s="16" t="s">
        <v>9319</v>
      </c>
      <c r="Y32" s="15">
        <f>A1L225C7</f>
        <v>20632</v>
      </c>
      <c r="Z32" s="16" t="s">
        <v>9320</v>
      </c>
      <c r="AA32" s="21">
        <f>IF(OR(B3L825C10=0,B3L825C11=0),0,1+(B3L825C10/B3L825C11))</f>
        <v>1.3125727025979061</v>
      </c>
      <c r="AB32" s="16" t="s">
        <v>9321</v>
      </c>
      <c r="AC32" s="15">
        <f>A1L225C20</f>
        <v>5094.666666666667</v>
      </c>
      <c r="AD32" s="16" t="s">
        <v>9322</v>
      </c>
      <c r="AE32" s="15">
        <f>A1L225C19</f>
        <v>20784.333333333332</v>
      </c>
      <c r="AF32" s="16" t="s">
        <v>9323</v>
      </c>
      <c r="AG32" s="21">
        <f>IF(OR(B3L825C13=0,B3L825C14=0),0,1+(B3L825C13/B3L825C14))</f>
        <v>1.2451205234712044</v>
      </c>
      <c r="AH32" s="16" t="s">
        <v>9324</v>
      </c>
      <c r="AI32" s="15">
        <f>A1L225C11</f>
        <v>7326</v>
      </c>
      <c r="AJ32" s="16" t="s">
        <v>9325</v>
      </c>
      <c r="AK32" s="15">
        <f>A1L225C10</f>
        <v>20957</v>
      </c>
      <c r="AL32" s="16" t="s">
        <v>9326</v>
      </c>
      <c r="AM32" s="21">
        <f>IF(OR(B3L825C16=0,B3L825C17=0),0,1+(B3L825C16/B3L825C17))</f>
        <v>1.3495729350574988</v>
      </c>
      <c r="AN32" s="16" t="s">
        <v>9327</v>
      </c>
      <c r="AO32" s="15">
        <f>A1L225C23</f>
        <v>5652.5</v>
      </c>
      <c r="AP32" s="16" t="s">
        <v>9328</v>
      </c>
      <c r="AQ32" s="15">
        <f>A1L225C22</f>
        <v>20827.5</v>
      </c>
      <c r="AR32" s="16" t="s">
        <v>9329</v>
      </c>
      <c r="AS32" s="21">
        <f>IF(OR(B3L825C19=0,B3L825C20=0),0,1+(B3L825C19/B3L825C20))</f>
        <v>1.2713959908774457</v>
      </c>
      <c r="AT32" s="16" t="s">
        <v>9330</v>
      </c>
      <c r="AU32" s="15">
        <f>A1L225C14</f>
        <v>8231</v>
      </c>
      <c r="AV32" s="16" t="s">
        <v>9331</v>
      </c>
      <c r="AW32" s="15">
        <f>A1L225C13</f>
        <v>19935</v>
      </c>
      <c r="AX32" s="16" t="s">
        <v>9332</v>
      </c>
      <c r="AY32" s="21">
        <f>IF(OR(B3L825C22=0,B3L825C23=0),0,1+(B3L825C22/B3L825C23))</f>
        <v>1.4128918986706798</v>
      </c>
      <c r="AZ32" s="16" t="s">
        <v>9333</v>
      </c>
      <c r="BA32" s="15">
        <f>A1L225C26</f>
        <v>6168.2</v>
      </c>
      <c r="BB32" s="16" t="s">
        <v>9334</v>
      </c>
      <c r="BC32" s="15">
        <f>A1L225C25</f>
        <v>20649</v>
      </c>
      <c r="BD32" s="16" t="s">
        <v>9335</v>
      </c>
      <c r="BE32" s="21">
        <f>IF(OR(B3L825C25=0,B3L825C26=0),0,1+(B3L825C25/B3L825C26))</f>
        <v>1.2987166448738439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3366</v>
      </c>
      <c r="F33" s="16" t="s">
        <v>9337</v>
      </c>
      <c r="G33" s="15">
        <f>A1L226C1</f>
        <v>3482</v>
      </c>
      <c r="H33" s="16" t="s">
        <v>9338</v>
      </c>
      <c r="I33" s="21">
        <f>IF(OR(B3L826C1=0,B3L826C2=0),0,1+(B3L826C1/B3L826C2))</f>
        <v>1.9666858127512925</v>
      </c>
      <c r="J33" s="16" t="s">
        <v>9339</v>
      </c>
      <c r="K33" s="15">
        <f>A1L226C5</f>
        <v>3434</v>
      </c>
      <c r="L33" s="16" t="s">
        <v>9340</v>
      </c>
      <c r="M33" s="15">
        <f>A1L226C4</f>
        <v>3232</v>
      </c>
      <c r="N33" s="16" t="s">
        <v>9341</v>
      </c>
      <c r="O33" s="21">
        <f>IF(OR(B3L826C4=0,B3L826C5=0),0,1+(B3L826C4/B3L826C5))</f>
        <v>2.0625</v>
      </c>
      <c r="P33" s="16" t="s">
        <v>9342</v>
      </c>
      <c r="Q33" s="15">
        <f>A1L226C17</f>
        <v>3400</v>
      </c>
      <c r="R33" s="16" t="s">
        <v>9343</v>
      </c>
      <c r="S33" s="15">
        <f>A1L226C16</f>
        <v>3357</v>
      </c>
      <c r="T33" s="16" t="s">
        <v>9344</v>
      </c>
      <c r="U33" s="21">
        <f>IF(OR(B3L826C7=0,B3L826C8=0),0,1+(B3L826C7/B3L826C8))</f>
        <v>2.0128090557044978</v>
      </c>
      <c r="V33" s="16" t="s">
        <v>9345</v>
      </c>
      <c r="W33" s="15">
        <f>A1L226C8</f>
        <v>3243</v>
      </c>
      <c r="X33" s="16" t="s">
        <v>9346</v>
      </c>
      <c r="Y33" s="15">
        <f>A1L226C7</f>
        <v>3224</v>
      </c>
      <c r="Z33" s="16" t="s">
        <v>9347</v>
      </c>
      <c r="AA33" s="21">
        <f>IF(OR(B3L826C10=0,B3L826C11=0),0,1+(B3L826C10/B3L826C11))</f>
        <v>2.0058933002481387</v>
      </c>
      <c r="AB33" s="16" t="s">
        <v>9348</v>
      </c>
      <c r="AC33" s="15">
        <f>A1L226C20</f>
        <v>3347.6666666666665</v>
      </c>
      <c r="AD33" s="16" t="s">
        <v>9349</v>
      </c>
      <c r="AE33" s="15">
        <f>A1L226C19</f>
        <v>3312.6666666666665</v>
      </c>
      <c r="AF33" s="16" t="s">
        <v>9350</v>
      </c>
      <c r="AG33" s="21">
        <f>IF(OR(B3L826C13=0,B3L826C14=0),0,1+(B3L826C13/B3L826C14))</f>
        <v>2.0105655061380556</v>
      </c>
      <c r="AH33" s="16" t="s">
        <v>9351</v>
      </c>
      <c r="AI33" s="15">
        <f>A1L226C11</f>
        <v>2871</v>
      </c>
      <c r="AJ33" s="16" t="s">
        <v>9352</v>
      </c>
      <c r="AK33" s="15">
        <f>A1L226C10</f>
        <v>2812</v>
      </c>
      <c r="AL33" s="16" t="s">
        <v>9353</v>
      </c>
      <c r="AM33" s="21">
        <f>IF(OR(B3L826C16=0,B3L826C17=0),0,1+(B3L826C16/B3L826C17))</f>
        <v>2.0209815078236133</v>
      </c>
      <c r="AN33" s="16" t="s">
        <v>9354</v>
      </c>
      <c r="AO33" s="15">
        <f>A1L226C23</f>
        <v>3228.5</v>
      </c>
      <c r="AP33" s="16" t="s">
        <v>9355</v>
      </c>
      <c r="AQ33" s="15">
        <f>A1L226C22</f>
        <v>3187.5</v>
      </c>
      <c r="AR33" s="16" t="s">
        <v>9356</v>
      </c>
      <c r="AS33" s="21">
        <f>IF(OR(B3L826C19=0,B3L826C20=0),0,1+(B3L826C19/B3L826C20))</f>
        <v>2.0128627450980394</v>
      </c>
      <c r="AT33" s="16" t="s">
        <v>9357</v>
      </c>
      <c r="AU33" s="15">
        <f>A1L226C14</f>
        <v>2747</v>
      </c>
      <c r="AV33" s="16" t="s">
        <v>9358</v>
      </c>
      <c r="AW33" s="15">
        <f>A1L226C13</f>
        <v>2840</v>
      </c>
      <c r="AX33" s="16" t="s">
        <v>9359</v>
      </c>
      <c r="AY33" s="21">
        <f>IF(OR(B3L826C22=0,B3L826C23=0),0,1+(B3L826C22/B3L826C23))</f>
        <v>1.9672535211267606</v>
      </c>
      <c r="AZ33" s="16" t="s">
        <v>9360</v>
      </c>
      <c r="BA33" s="15">
        <f>A1L226C26</f>
        <v>3132.2</v>
      </c>
      <c r="BB33" s="16" t="s">
        <v>9361</v>
      </c>
      <c r="BC33" s="15">
        <f>A1L226C25</f>
        <v>3118</v>
      </c>
      <c r="BD33" s="16" t="s">
        <v>9362</v>
      </c>
      <c r="BE33" s="21">
        <f>IF(OR(B3L826C25=0,B3L826C26=0),0,1+(B3L826C25/B3L826C26))</f>
        <v>2.0045542014111613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29147</v>
      </c>
      <c r="F34" s="16" t="s">
        <v>9364</v>
      </c>
      <c r="G34" s="15">
        <f>A1L227C1</f>
        <v>349321</v>
      </c>
      <c r="H34" s="16" t="s">
        <v>9365</v>
      </c>
      <c r="I34" s="21">
        <f>IF(OR(B3L827C1=0,B3L827C2=0),0,1+(B3L827C1/B3L827C2))</f>
        <v>1.083439014545361</v>
      </c>
      <c r="J34" s="16" t="s">
        <v>9366</v>
      </c>
      <c r="K34" s="15">
        <f>A1L227C5</f>
        <v>29712</v>
      </c>
      <c r="L34" s="16" t="s">
        <v>9367</v>
      </c>
      <c r="M34" s="15">
        <f>A1L227C4</f>
        <v>352615</v>
      </c>
      <c r="N34" s="16" t="s">
        <v>9368</v>
      </c>
      <c r="O34" s="21">
        <f>IF(OR(B3L827C4=0,B3L827C5=0),0,1+(B3L827C4/B3L827C5))</f>
        <v>1.0842618720133856</v>
      </c>
      <c r="P34" s="16" t="s">
        <v>9369</v>
      </c>
      <c r="Q34" s="15">
        <f>A1L227C17</f>
        <v>29429.5</v>
      </c>
      <c r="R34" s="16" t="s">
        <v>9370</v>
      </c>
      <c r="S34" s="15">
        <f>A1L227C16</f>
        <v>350968</v>
      </c>
      <c r="T34" s="16" t="s">
        <v>9371</v>
      </c>
      <c r="U34" s="21">
        <f>IF(OR(B3L827C7=0,B3L827C8=0),0,1+(B3L827C7/B3L827C8))</f>
        <v>1.0838523740056074</v>
      </c>
      <c r="V34" s="16" t="s">
        <v>9372</v>
      </c>
      <c r="W34" s="15">
        <f>A1L227C8</f>
        <v>35254</v>
      </c>
      <c r="X34" s="16" t="s">
        <v>9373</v>
      </c>
      <c r="Y34" s="15">
        <f>A1L227C7</f>
        <v>409974</v>
      </c>
      <c r="Z34" s="16" t="s">
        <v>9374</v>
      </c>
      <c r="AA34" s="21">
        <f>IF(OR(B3L827C10=0,B3L827C11=0),0,1+(B3L827C10/B3L827C11))</f>
        <v>1.085990818929981</v>
      </c>
      <c r="AB34" s="16" t="s">
        <v>9375</v>
      </c>
      <c r="AC34" s="15">
        <f>A1L227C20</f>
        <v>31371</v>
      </c>
      <c r="AD34" s="16" t="s">
        <v>9376</v>
      </c>
      <c r="AE34" s="15">
        <f>A1L227C19</f>
        <v>370636.66666666669</v>
      </c>
      <c r="AF34" s="16" t="s">
        <v>9377</v>
      </c>
      <c r="AG34" s="21">
        <f>IF(OR(B3L827C13=0,B3L827C14=0),0,1+(B3L827C13/B3L827C14))</f>
        <v>1.0846408432337149</v>
      </c>
      <c r="AH34" s="16" t="s">
        <v>9378</v>
      </c>
      <c r="AI34" s="15">
        <f>A1L227C11</f>
        <v>35224</v>
      </c>
      <c r="AJ34" s="16" t="s">
        <v>9379</v>
      </c>
      <c r="AK34" s="15">
        <f>A1L227C10</f>
        <v>411253</v>
      </c>
      <c r="AL34" s="16" t="s">
        <v>9380</v>
      </c>
      <c r="AM34" s="21">
        <f>IF(OR(B3L827C16=0,B3L827C17=0),0,1+(B3L827C16/B3L827C17))</f>
        <v>1.085650439024153</v>
      </c>
      <c r="AN34" s="16" t="s">
        <v>9381</v>
      </c>
      <c r="AO34" s="15">
        <f>A1L227C23</f>
        <v>32334.25</v>
      </c>
      <c r="AP34" s="16" t="s">
        <v>9382</v>
      </c>
      <c r="AQ34" s="15">
        <f>A1L227C22</f>
        <v>380790.75</v>
      </c>
      <c r="AR34" s="16" t="s">
        <v>9383</v>
      </c>
      <c r="AS34" s="21">
        <f>IF(OR(B3L827C19=0,B3L827C20=0),0,1+(B3L827C19/B3L827C20))</f>
        <v>1.0849134334276764</v>
      </c>
      <c r="AT34" s="16" t="s">
        <v>9384</v>
      </c>
      <c r="AU34" s="15">
        <f>A1L227C14</f>
        <v>39628</v>
      </c>
      <c r="AV34" s="16" t="s">
        <v>9385</v>
      </c>
      <c r="AW34" s="15">
        <f>A1L227C13</f>
        <v>438714</v>
      </c>
      <c r="AX34" s="16" t="s">
        <v>9386</v>
      </c>
      <c r="AY34" s="21">
        <f>IF(OR(B3L827C22=0,B3L827C23=0),0,1+(B3L827C22/B3L827C23))</f>
        <v>1.0903276394188468</v>
      </c>
      <c r="AZ34" s="16" t="s">
        <v>9387</v>
      </c>
      <c r="BA34" s="15">
        <f>A1L227C26</f>
        <v>33793</v>
      </c>
      <c r="BB34" s="16" t="s">
        <v>9388</v>
      </c>
      <c r="BC34" s="15">
        <f>A1L227C25</f>
        <v>392375.4</v>
      </c>
      <c r="BD34" s="16" t="s">
        <v>9389</v>
      </c>
      <c r="BE34" s="21">
        <f>IF(OR(B3L827C25=0,B3L827C26=0),0,1+(B3L827C25/B3L827C26))</f>
        <v>1.0861241555918133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115897</v>
      </c>
      <c r="F35" s="16" t="s">
        <v>9391</v>
      </c>
      <c r="G35" s="15">
        <f>A1L228C1</f>
        <v>204368</v>
      </c>
      <c r="H35" s="16" t="s">
        <v>9392</v>
      </c>
      <c r="I35" s="21">
        <f>IF(OR(B3L828C1=0,B3L828C2=0),0,1+(B3L828C1/B3L828C2))</f>
        <v>1.567099545917169</v>
      </c>
      <c r="J35" s="16" t="s">
        <v>9393</v>
      </c>
      <c r="K35" s="15">
        <f>A1L228C5</f>
        <v>160842</v>
      </c>
      <c r="L35" s="16" t="s">
        <v>9394</v>
      </c>
      <c r="M35" s="15">
        <f>A1L228C4</f>
        <v>282401</v>
      </c>
      <c r="N35" s="16" t="s">
        <v>9395</v>
      </c>
      <c r="O35" s="21">
        <f>IF(OR(B3L828C4=0,B3L828C5=0),0,1+(B3L828C4/B3L828C5))</f>
        <v>1.5695518075360924</v>
      </c>
      <c r="P35" s="16" t="s">
        <v>9396</v>
      </c>
      <c r="Q35" s="15">
        <f>A1L228C17</f>
        <v>138369.5</v>
      </c>
      <c r="R35" s="16" t="s">
        <v>9397</v>
      </c>
      <c r="S35" s="15">
        <f>A1L228C16</f>
        <v>243384.5</v>
      </c>
      <c r="T35" s="16" t="s">
        <v>9398</v>
      </c>
      <c r="U35" s="21">
        <f>IF(OR(B3L828C7=0,B3L828C8=0),0,1+(B3L828C7/B3L828C8))</f>
        <v>1.5685222353929689</v>
      </c>
      <c r="V35" s="16" t="s">
        <v>9399</v>
      </c>
      <c r="W35" s="15">
        <f>A1L228C8</f>
        <v>159782</v>
      </c>
      <c r="X35" s="16" t="s">
        <v>9400</v>
      </c>
      <c r="Y35" s="15">
        <f>A1L228C7</f>
        <v>292565</v>
      </c>
      <c r="Z35" s="16" t="s">
        <v>9401</v>
      </c>
      <c r="AA35" s="21">
        <f>IF(OR(B3L828C10=0,B3L828C11=0),0,1+(B3L828C10/B3L828C11))</f>
        <v>1.546141883000359</v>
      </c>
      <c r="AB35" s="16" t="s">
        <v>9402</v>
      </c>
      <c r="AC35" s="15">
        <f>A1L228C20</f>
        <v>145507</v>
      </c>
      <c r="AD35" s="16" t="s">
        <v>9403</v>
      </c>
      <c r="AE35" s="15">
        <f>A1L228C19</f>
        <v>259778</v>
      </c>
      <c r="AF35" s="16" t="s">
        <v>9404</v>
      </c>
      <c r="AG35" s="21">
        <f>IF(OR(B3L828C13=0,B3L828C14=0),0,1+(B3L828C13/B3L828C14))</f>
        <v>1.5601205644819807</v>
      </c>
      <c r="AH35" s="16" t="s">
        <v>9405</v>
      </c>
      <c r="AI35" s="15">
        <f>A1L228C11</f>
        <v>154744</v>
      </c>
      <c r="AJ35" s="16" t="s">
        <v>9406</v>
      </c>
      <c r="AK35" s="15">
        <f>A1L228C10</f>
        <v>294527</v>
      </c>
      <c r="AL35" s="16" t="s">
        <v>9407</v>
      </c>
      <c r="AM35" s="21">
        <f>IF(OR(B3L828C16=0,B3L828C17=0),0,1+(B3L828C16/B3L828C17))</f>
        <v>1.5253983505756687</v>
      </c>
      <c r="AN35" s="16" t="s">
        <v>9408</v>
      </c>
      <c r="AO35" s="15">
        <f>A1L228C23</f>
        <v>147816.25</v>
      </c>
      <c r="AP35" s="16" t="s">
        <v>9409</v>
      </c>
      <c r="AQ35" s="15">
        <f>A1L228C22</f>
        <v>268465.25</v>
      </c>
      <c r="AR35" s="16" t="s">
        <v>9410</v>
      </c>
      <c r="AS35" s="21">
        <f>IF(OR(B3L828C19=0,B3L828C20=0),0,1+(B3L828C19/B3L828C20))</f>
        <v>1.5505973305669913</v>
      </c>
      <c r="AT35" s="16" t="s">
        <v>9411</v>
      </c>
      <c r="AU35" s="15">
        <f>A1L228C14</f>
        <v>151884</v>
      </c>
      <c r="AV35" s="16" t="s">
        <v>9412</v>
      </c>
      <c r="AW35" s="15">
        <f>A1L228C13</f>
        <v>321865</v>
      </c>
      <c r="AX35" s="16" t="s">
        <v>9413</v>
      </c>
      <c r="AY35" s="21">
        <f>IF(OR(B3L828C22=0,B3L828C23=0),0,1+(B3L828C22/B3L828C23))</f>
        <v>1.4718872819349729</v>
      </c>
      <c r="AZ35" s="16" t="s">
        <v>9414</v>
      </c>
      <c r="BA35" s="15">
        <f>A1L228C26</f>
        <v>148629.79999999999</v>
      </c>
      <c r="BB35" s="16" t="s">
        <v>9415</v>
      </c>
      <c r="BC35" s="15">
        <f>A1L228C25</f>
        <v>279145.2</v>
      </c>
      <c r="BD35" s="16" t="s">
        <v>9416</v>
      </c>
      <c r="BE35" s="21">
        <f>IF(OR(B3L828C25=0,B3L828C26=0),0,1+(B3L828C25/B3L828C26))</f>
        <v>1.5324461964597635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7</v>
      </c>
      <c r="F36" s="16" t="s">
        <v>9418</v>
      </c>
      <c r="G36" s="15">
        <f>A1L229C1</f>
        <v>12</v>
      </c>
      <c r="H36" s="16" t="s">
        <v>9419</v>
      </c>
      <c r="I36" s="21">
        <f>IF(OR(B3L829C1=0,B3L829C2=0),0,1+(B3L829C1/B3L829C2))</f>
        <v>1.5833333333333335</v>
      </c>
      <c r="J36" s="16" t="s">
        <v>9420</v>
      </c>
      <c r="K36" s="15">
        <f>A1L229C5</f>
        <v>0</v>
      </c>
      <c r="L36" s="16" t="s">
        <v>9421</v>
      </c>
      <c r="M36" s="15">
        <f>A1L229C4</f>
        <v>7</v>
      </c>
      <c r="N36" s="16" t="s">
        <v>9422</v>
      </c>
      <c r="O36" s="15">
        <f>IF(OR(B3L829C4=0,B3L829C5=0),0,1+(B3L829C4/B3L829C5))</f>
        <v>0</v>
      </c>
      <c r="P36" s="16" t="s">
        <v>9423</v>
      </c>
      <c r="Q36" s="21">
        <f>A1L229C17</f>
        <v>3.5</v>
      </c>
      <c r="R36" s="16" t="s">
        <v>9424</v>
      </c>
      <c r="S36" s="21">
        <f>A1L229C16</f>
        <v>9.5</v>
      </c>
      <c r="T36" s="16" t="s">
        <v>9425</v>
      </c>
      <c r="U36" s="21">
        <f>IF(OR(B3L829C7=0,B3L829C8=0),0,1+(B3L829C7/B3L829C8))</f>
        <v>1.368421052631579</v>
      </c>
      <c r="V36" s="16" t="s">
        <v>9426</v>
      </c>
      <c r="W36" s="15">
        <f>A1L229C8</f>
        <v>16</v>
      </c>
      <c r="X36" s="16" t="s">
        <v>9427</v>
      </c>
      <c r="Y36" s="15">
        <f>A1L229C7</f>
        <v>24</v>
      </c>
      <c r="Z36" s="16" t="s">
        <v>9428</v>
      </c>
      <c r="AA36" s="21">
        <f>IF(OR(B3L829C10=0,B3L829C11=0),0,1+(B3L829C10/B3L829C11))</f>
        <v>1.6666666666666665</v>
      </c>
      <c r="AB36" s="16" t="s">
        <v>9429</v>
      </c>
      <c r="AC36" s="21">
        <f>A1L229C20</f>
        <v>7.666666666666667</v>
      </c>
      <c r="AD36" s="16" t="s">
        <v>9430</v>
      </c>
      <c r="AE36" s="21">
        <f>A1L229C19</f>
        <v>14.333333333333334</v>
      </c>
      <c r="AF36" s="16" t="s">
        <v>9431</v>
      </c>
      <c r="AG36" s="21">
        <f>IF(OR(B3L829C13=0,B3L829C14=0),0,1+(B3L829C13/B3L829C14))</f>
        <v>1.5348837209302326</v>
      </c>
      <c r="AH36" s="16" t="s">
        <v>9432</v>
      </c>
      <c r="AI36" s="15">
        <f>A1L229C11</f>
        <v>7</v>
      </c>
      <c r="AJ36" s="16" t="s">
        <v>9433</v>
      </c>
      <c r="AK36" s="15">
        <f>A1L229C10</f>
        <v>157</v>
      </c>
      <c r="AL36" s="16" t="s">
        <v>9434</v>
      </c>
      <c r="AM36" s="21">
        <f>IF(OR(B3L829C16=0,B3L829C17=0),0,1+(B3L829C16/B3L829C17))</f>
        <v>1.0445859872611465</v>
      </c>
      <c r="AN36" s="16" t="s">
        <v>9435</v>
      </c>
      <c r="AO36" s="21">
        <f>A1L229C23</f>
        <v>7.5</v>
      </c>
      <c r="AP36" s="16" t="s">
        <v>9436</v>
      </c>
      <c r="AQ36" s="15">
        <f>A1L229C22</f>
        <v>50</v>
      </c>
      <c r="AR36" s="16" t="s">
        <v>9437</v>
      </c>
      <c r="AS36" s="21">
        <f>IF(OR(B3L829C19=0,B3L829C20=0),0,1+(B3L829C19/B3L829C20))</f>
        <v>1.1499999999999999</v>
      </c>
      <c r="AT36" s="16" t="s">
        <v>9438</v>
      </c>
      <c r="AU36" s="15">
        <f>A1L229C14</f>
        <v>6</v>
      </c>
      <c r="AV36" s="16" t="s">
        <v>9439</v>
      </c>
      <c r="AW36" s="15">
        <f>A1L229C13</f>
        <v>9</v>
      </c>
      <c r="AX36" s="16" t="s">
        <v>9440</v>
      </c>
      <c r="AY36" s="21">
        <f>IF(OR(B3L829C22=0,B3L829C23=0),0,1+(B3L829C22/B3L829C23))</f>
        <v>1.6666666666666665</v>
      </c>
      <c r="AZ36" s="16" t="s">
        <v>9441</v>
      </c>
      <c r="BA36" s="21">
        <f>A1L229C26</f>
        <v>7.2</v>
      </c>
      <c r="BB36" s="16" t="s">
        <v>9442</v>
      </c>
      <c r="BC36" s="21">
        <f>A1L229C25</f>
        <v>41.8</v>
      </c>
      <c r="BD36" s="16" t="s">
        <v>9443</v>
      </c>
      <c r="BE36" s="21">
        <f>IF(OR(B3L829C25=0,B3L829C26=0),0,1+(B3L829C25/B3L829C26))</f>
        <v>1.1722488038277512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49467</v>
      </c>
      <c r="F37" s="16" t="s">
        <v>9445</v>
      </c>
      <c r="G37" s="15">
        <f>A1L230C1</f>
        <v>54272</v>
      </c>
      <c r="H37" s="16" t="s">
        <v>9446</v>
      </c>
      <c r="I37" s="21">
        <f>IF(OR(B3L830C1=0,B3L830C2=0),0,1+(B3L830C1/B3L830C2))</f>
        <v>1.9114644752358489</v>
      </c>
      <c r="J37" s="16" t="s">
        <v>9447</v>
      </c>
      <c r="K37" s="15">
        <f>A1L230C5</f>
        <v>57521</v>
      </c>
      <c r="L37" s="16" t="s">
        <v>9448</v>
      </c>
      <c r="M37" s="15">
        <f>A1L230C4</f>
        <v>60203</v>
      </c>
      <c r="N37" s="16" t="s">
        <v>9449</v>
      </c>
      <c r="O37" s="21">
        <f>IF(OR(B3L830C4=0,B3L830C5=0),0,1+(B3L830C4/B3L830C5))</f>
        <v>1.9554507250469246</v>
      </c>
      <c r="P37" s="16" t="s">
        <v>9450</v>
      </c>
      <c r="Q37" s="15">
        <f>A1L230C17</f>
        <v>53494</v>
      </c>
      <c r="R37" s="16" t="s">
        <v>9451</v>
      </c>
      <c r="S37" s="15">
        <f>A1L230C16</f>
        <v>57237.5</v>
      </c>
      <c r="T37" s="16" t="s">
        <v>9452</v>
      </c>
      <c r="U37" s="21">
        <f>IF(OR(B3L830C7=0,B3L830C8=0),0,1+(B3L830C7/B3L830C8))</f>
        <v>1.9345970735968552</v>
      </c>
      <c r="V37" s="16" t="s">
        <v>9453</v>
      </c>
      <c r="W37" s="15">
        <f>A1L230C8</f>
        <v>46189</v>
      </c>
      <c r="X37" s="16" t="s">
        <v>9454</v>
      </c>
      <c r="Y37" s="15">
        <f>A1L230C7</f>
        <v>59008</v>
      </c>
      <c r="Z37" s="16" t="s">
        <v>9455</v>
      </c>
      <c r="AA37" s="21">
        <f>IF(OR(B3L830C10=0,B3L830C11=0),0,1+(B3L830C10/B3L830C11))</f>
        <v>1.7827582700650759</v>
      </c>
      <c r="AB37" s="16" t="s">
        <v>9456</v>
      </c>
      <c r="AC37" s="15">
        <f>A1L230C20</f>
        <v>51059</v>
      </c>
      <c r="AD37" s="16" t="s">
        <v>9457</v>
      </c>
      <c r="AE37" s="15">
        <f>A1L230C19</f>
        <v>57827.666666666664</v>
      </c>
      <c r="AF37" s="16" t="s">
        <v>9458</v>
      </c>
      <c r="AG37" s="21">
        <f>IF(OR(B3L830C13=0,B3L830C14=0),0,1+(B3L830C13/B3L830C14))</f>
        <v>1.8829510672515464</v>
      </c>
      <c r="AH37" s="16" t="s">
        <v>9459</v>
      </c>
      <c r="AI37" s="15">
        <f>A1L230C11</f>
        <v>45744</v>
      </c>
      <c r="AJ37" s="16" t="s">
        <v>9460</v>
      </c>
      <c r="AK37" s="15">
        <f>A1L230C10</f>
        <v>59642</v>
      </c>
      <c r="AL37" s="16" t="s">
        <v>9461</v>
      </c>
      <c r="AM37" s="21">
        <f>IF(OR(B3L830C16=0,B3L830C17=0),0,1+(B3L830C16/B3L830C17))</f>
        <v>1.7669762918748533</v>
      </c>
      <c r="AN37" s="16" t="s">
        <v>9462</v>
      </c>
      <c r="AO37" s="15">
        <f>A1L230C23</f>
        <v>49730.25</v>
      </c>
      <c r="AP37" s="16" t="s">
        <v>9463</v>
      </c>
      <c r="AQ37" s="15">
        <f>A1L230C22</f>
        <v>58281.25</v>
      </c>
      <c r="AR37" s="16" t="s">
        <v>9464</v>
      </c>
      <c r="AS37" s="21">
        <f>IF(OR(B3L830C19=0,B3L830C20=0),0,1+(B3L830C19/B3L830C20))</f>
        <v>1.8532804289544236</v>
      </c>
      <c r="AT37" s="16" t="s">
        <v>9465</v>
      </c>
      <c r="AU37" s="15">
        <f>A1L230C14</f>
        <v>43959</v>
      </c>
      <c r="AV37" s="16" t="s">
        <v>9466</v>
      </c>
      <c r="AW37" s="15">
        <f>A1L230C13</f>
        <v>58491</v>
      </c>
      <c r="AX37" s="16" t="s">
        <v>9467</v>
      </c>
      <c r="AY37" s="21">
        <f>IF(OR(B3L830C22=0,B3L830C23=0),0,1+(B3L830C22/B3L830C23))</f>
        <v>1.7515515207467816</v>
      </c>
      <c r="AZ37" s="16" t="s">
        <v>9468</v>
      </c>
      <c r="BA37" s="15">
        <f>A1L230C26</f>
        <v>48576</v>
      </c>
      <c r="BB37" s="16" t="s">
        <v>9469</v>
      </c>
      <c r="BC37" s="15">
        <f>A1L230C25</f>
        <v>58323.199999999997</v>
      </c>
      <c r="BD37" s="16" t="s">
        <v>9470</v>
      </c>
      <c r="BE37" s="21">
        <f>IF(OR(B3L830C25=0,B3L830C26=0),0,1+(B3L830C25/B3L830C26))</f>
        <v>1.8328761110501481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103489</v>
      </c>
      <c r="F38" s="16" t="s">
        <v>9472</v>
      </c>
      <c r="G38" s="15">
        <f>A1L231C1</f>
        <v>106984</v>
      </c>
      <c r="H38" s="16" t="s">
        <v>9473</v>
      </c>
      <c r="I38" s="21">
        <f>IF(OR(B3L831C1=0,B3L831C2=0),0,1+(B3L831C1/B3L831C2))</f>
        <v>1.9673315635982951</v>
      </c>
      <c r="J38" s="16" t="s">
        <v>9474</v>
      </c>
      <c r="K38" s="15">
        <f>A1L231C5</f>
        <v>105056</v>
      </c>
      <c r="L38" s="16" t="s">
        <v>9475</v>
      </c>
      <c r="M38" s="15">
        <f>A1L231C4</f>
        <v>107985</v>
      </c>
      <c r="N38" s="16" t="s">
        <v>9476</v>
      </c>
      <c r="O38" s="21">
        <f>IF(OR(B3L831C4=0,B3L831C5=0),0,1+(B3L831C4/B3L831C5))</f>
        <v>1.9728758623882947</v>
      </c>
      <c r="P38" s="16" t="s">
        <v>9477</v>
      </c>
      <c r="Q38" s="15">
        <f>A1L231C17</f>
        <v>104272.5</v>
      </c>
      <c r="R38" s="16" t="s">
        <v>9478</v>
      </c>
      <c r="S38" s="15">
        <f>A1L231C16</f>
        <v>107484.5</v>
      </c>
      <c r="T38" s="16" t="s">
        <v>9479</v>
      </c>
      <c r="U38" s="21">
        <f>IF(OR(B3L831C7=0,B3L831C8=0),0,1+(B3L831C7/B3L831C8))</f>
        <v>1.9701166214663508</v>
      </c>
      <c r="V38" s="16" t="s">
        <v>9480</v>
      </c>
      <c r="W38" s="15">
        <f>A1L231C8</f>
        <v>108619</v>
      </c>
      <c r="X38" s="16" t="s">
        <v>9481</v>
      </c>
      <c r="Y38" s="15">
        <f>A1L231C7</f>
        <v>110843</v>
      </c>
      <c r="Z38" s="16" t="s">
        <v>9482</v>
      </c>
      <c r="AA38" s="21">
        <f>IF(OR(B3L831C10=0,B3L831C11=0),0,1+(B3L831C10/B3L831C11))</f>
        <v>1.9799355845655566</v>
      </c>
      <c r="AB38" s="16" t="s">
        <v>9483</v>
      </c>
      <c r="AC38" s="15">
        <f>A1L231C20</f>
        <v>105721.33333333333</v>
      </c>
      <c r="AD38" s="16" t="s">
        <v>9484</v>
      </c>
      <c r="AE38" s="15">
        <f>A1L231C19</f>
        <v>108604</v>
      </c>
      <c r="AF38" s="16" t="s">
        <v>9485</v>
      </c>
      <c r="AG38" s="21">
        <f>IF(OR(B3L831C13=0,B3L831C14=0),0,1+(B3L831C13/B3L831C14))</f>
        <v>1.973457085681313</v>
      </c>
      <c r="AH38" s="16" t="s">
        <v>9486</v>
      </c>
      <c r="AI38" s="15">
        <f>A1L231C11</f>
        <v>116988</v>
      </c>
      <c r="AJ38" s="16" t="s">
        <v>9487</v>
      </c>
      <c r="AK38" s="15">
        <f>A1L231C10</f>
        <v>119797</v>
      </c>
      <c r="AL38" s="16" t="s">
        <v>9488</v>
      </c>
      <c r="AM38" s="21">
        <f>IF(OR(B3L831C16=0,B3L831C17=0),0,1+(B3L831C16/B3L831C17))</f>
        <v>1.9765520004674575</v>
      </c>
      <c r="AN38" s="16" t="s">
        <v>9489</v>
      </c>
      <c r="AO38" s="15">
        <f>A1L231C23</f>
        <v>108538</v>
      </c>
      <c r="AP38" s="16" t="s">
        <v>9490</v>
      </c>
      <c r="AQ38" s="15">
        <f>A1L231C22</f>
        <v>111402.25</v>
      </c>
      <c r="AR38" s="16" t="s">
        <v>9491</v>
      </c>
      <c r="AS38" s="21">
        <f>IF(OR(B3L831C19=0,B3L831C20=0),0,1+(B3L831C19/B3L831C20))</f>
        <v>1.9742891189361078</v>
      </c>
      <c r="AT38" s="16" t="s">
        <v>9492</v>
      </c>
      <c r="AU38" s="15">
        <f>A1L231C14</f>
        <v>112981</v>
      </c>
      <c r="AV38" s="16" t="s">
        <v>9493</v>
      </c>
      <c r="AW38" s="15">
        <f>A1L231C13</f>
        <v>115889</v>
      </c>
      <c r="AX38" s="16" t="s">
        <v>9494</v>
      </c>
      <c r="AY38" s="21">
        <f>IF(OR(B3L831C22=0,B3L831C23=0),0,1+(B3L831C22/B3L831C23))</f>
        <v>1.9749070230996901</v>
      </c>
      <c r="AZ38" s="16" t="s">
        <v>9495</v>
      </c>
      <c r="BA38" s="15">
        <f>A1L231C26</f>
        <v>109426.6</v>
      </c>
      <c r="BB38" s="16" t="s">
        <v>9496</v>
      </c>
      <c r="BC38" s="15">
        <f>A1L231C25</f>
        <v>112299.6</v>
      </c>
      <c r="BD38" s="16" t="s">
        <v>9497</v>
      </c>
      <c r="BE38" s="21">
        <f>IF(OR(B3L831C25=0,B3L831C26=0),0,1+(B3L831C25/B3L831C26))</f>
        <v>1.9744166497476394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283792</v>
      </c>
      <c r="F39" s="16" t="s">
        <v>9499</v>
      </c>
      <c r="G39" s="15">
        <f>A1L232C1</f>
        <v>287691</v>
      </c>
      <c r="H39" s="16" t="s">
        <v>9500</v>
      </c>
      <c r="I39" s="21">
        <f>IF(OR(B3L832C1=0,B3L832C2=0),0,1+(B3L832C1/B3L832C2))</f>
        <v>1.9864472645998659</v>
      </c>
      <c r="J39" s="16" t="s">
        <v>9501</v>
      </c>
      <c r="K39" s="15">
        <f>A1L232C5</f>
        <v>295185</v>
      </c>
      <c r="L39" s="16" t="s">
        <v>9502</v>
      </c>
      <c r="M39" s="15">
        <f>A1L232C4</f>
        <v>298398</v>
      </c>
      <c r="N39" s="16" t="s">
        <v>9503</v>
      </c>
      <c r="O39" s="21">
        <f>IF(OR(B3L832C4=0,B3L832C5=0),0,1+(B3L832C4/B3L832C5))</f>
        <v>1.9892325015583214</v>
      </c>
      <c r="P39" s="16" t="s">
        <v>9504</v>
      </c>
      <c r="Q39" s="15">
        <f>A1L232C17</f>
        <v>289488.5</v>
      </c>
      <c r="R39" s="16" t="s">
        <v>9505</v>
      </c>
      <c r="S39" s="15">
        <f>A1L232C16</f>
        <v>293044.5</v>
      </c>
      <c r="T39" s="16" t="s">
        <v>9506</v>
      </c>
      <c r="U39" s="21">
        <f>IF(OR(B3L832C7=0,B3L832C8=0),0,1+(B3L832C7/B3L832C8))</f>
        <v>1.9878653242084394</v>
      </c>
      <c r="V39" s="16" t="s">
        <v>9507</v>
      </c>
      <c r="W39" s="15">
        <f>A1L232C8</f>
        <v>277996</v>
      </c>
      <c r="X39" s="16" t="s">
        <v>9508</v>
      </c>
      <c r="Y39" s="15">
        <f>A1L232C7</f>
        <v>283343</v>
      </c>
      <c r="Z39" s="16" t="s">
        <v>9509</v>
      </c>
      <c r="AA39" s="21">
        <f>IF(OR(B3L832C10=0,B3L832C11=0),0,1+(B3L832C10/B3L832C11))</f>
        <v>1.9811288791323589</v>
      </c>
      <c r="AB39" s="16" t="s">
        <v>9510</v>
      </c>
      <c r="AC39" s="15">
        <f>A1L232C20</f>
        <v>285657.66666666669</v>
      </c>
      <c r="AD39" s="16" t="s">
        <v>9511</v>
      </c>
      <c r="AE39" s="15">
        <f>A1L232C19</f>
        <v>289810.66666666669</v>
      </c>
      <c r="AF39" s="16" t="s">
        <v>9512</v>
      </c>
      <c r="AG39" s="21">
        <f>IF(OR(B3L832C13=0,B3L832C14=0),0,1+(B3L832C13/B3L832C14))</f>
        <v>1.9856699546370504</v>
      </c>
      <c r="AH39" s="16" t="s">
        <v>9513</v>
      </c>
      <c r="AI39" s="15">
        <f>A1L232C11</f>
        <v>288946</v>
      </c>
      <c r="AJ39" s="16" t="s">
        <v>9514</v>
      </c>
      <c r="AK39" s="15">
        <f>A1L232C10</f>
        <v>294499</v>
      </c>
      <c r="AL39" s="16" t="s">
        <v>9515</v>
      </c>
      <c r="AM39" s="21">
        <f>IF(OR(B3L832C16=0,B3L832C17=0),0,1+(B3L832C16/B3L832C17))</f>
        <v>1.9811442483675665</v>
      </c>
      <c r="AN39" s="16" t="s">
        <v>9516</v>
      </c>
      <c r="AO39" s="15">
        <f>A1L232C23</f>
        <v>286479.75</v>
      </c>
      <c r="AP39" s="16" t="s">
        <v>9517</v>
      </c>
      <c r="AQ39" s="15">
        <f>A1L232C22</f>
        <v>290982.75</v>
      </c>
      <c r="AR39" s="16" t="s">
        <v>9518</v>
      </c>
      <c r="AS39" s="21">
        <f>IF(OR(B3L832C19=0,B3L832C20=0),0,1+(B3L832C19/B3L832C20))</f>
        <v>1.9845248558548574</v>
      </c>
      <c r="AT39" s="16" t="s">
        <v>9519</v>
      </c>
      <c r="AU39" s="15">
        <f>A1L232C14</f>
        <v>292538</v>
      </c>
      <c r="AV39" s="16" t="s">
        <v>9520</v>
      </c>
      <c r="AW39" s="15">
        <f>A1L232C13</f>
        <v>295491</v>
      </c>
      <c r="AX39" s="16" t="s">
        <v>9521</v>
      </c>
      <c r="AY39" s="21">
        <f>IF(OR(B3L832C22=0,B3L832C23=0),0,1+(B3L832C22/B3L832C23))</f>
        <v>1.990006463817849</v>
      </c>
      <c r="AZ39" s="16" t="s">
        <v>9522</v>
      </c>
      <c r="BA39" s="15">
        <f>A1L232C26</f>
        <v>287691.40000000002</v>
      </c>
      <c r="BB39" s="16" t="s">
        <v>9523</v>
      </c>
      <c r="BC39" s="15">
        <f>A1L232C25</f>
        <v>291884.40000000002</v>
      </c>
      <c r="BD39" s="16" t="s">
        <v>9524</v>
      </c>
      <c r="BE39" s="21">
        <f>IF(OR(B3L832C25=0,B3L832C26=0),0,1+(B3L832C25/B3L832C26))</f>
        <v>1.985634723883839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5320</v>
      </c>
      <c r="F40" s="16" t="s">
        <v>9526</v>
      </c>
      <c r="G40" s="15">
        <f>A1L233C1</f>
        <v>9715</v>
      </c>
      <c r="H40" s="16" t="s">
        <v>9527</v>
      </c>
      <c r="I40" s="21">
        <f>IF(OR(B3L833C1=0,B3L833C2=0),0,1+(B3L833C1/B3L833C2))</f>
        <v>1.5476067936181161</v>
      </c>
      <c r="J40" s="16" t="s">
        <v>9528</v>
      </c>
      <c r="K40" s="15">
        <f>A1L233C5</f>
        <v>6596</v>
      </c>
      <c r="L40" s="16" t="s">
        <v>9529</v>
      </c>
      <c r="M40" s="15">
        <f>A1L233C4</f>
        <v>11200</v>
      </c>
      <c r="N40" s="16" t="s">
        <v>9530</v>
      </c>
      <c r="O40" s="21">
        <f>IF(OR(B3L833C4=0,B3L833C5=0),0,1+(B3L833C4/B3L833C5))</f>
        <v>1.5889285714285715</v>
      </c>
      <c r="P40" s="16" t="s">
        <v>9531</v>
      </c>
      <c r="Q40" s="15">
        <f>A1L233C17</f>
        <v>5958</v>
      </c>
      <c r="R40" s="16" t="s">
        <v>9532</v>
      </c>
      <c r="S40" s="15">
        <f>A1L233C16</f>
        <v>10457.5</v>
      </c>
      <c r="T40" s="16" t="s">
        <v>9533</v>
      </c>
      <c r="U40" s="21">
        <f>IF(OR(B3L833C7=0,B3L833C8=0),0,1+(B3L833C7/B3L833C8))</f>
        <v>1.5697346402103753</v>
      </c>
      <c r="V40" s="16" t="s">
        <v>9534</v>
      </c>
      <c r="W40" s="15">
        <f>A1L233C8</f>
        <v>6486</v>
      </c>
      <c r="X40" s="16" t="s">
        <v>9535</v>
      </c>
      <c r="Y40" s="15">
        <f>A1L233C7</f>
        <v>11052</v>
      </c>
      <c r="Z40" s="16" t="s">
        <v>9536</v>
      </c>
      <c r="AA40" s="21">
        <f>IF(OR(B3L833C10=0,B3L833C11=0),0,1+(B3L833C10/B3L833C11))</f>
        <v>1.5868621064060804</v>
      </c>
      <c r="AB40" s="16" t="s">
        <v>9537</v>
      </c>
      <c r="AC40" s="15">
        <f>A1L233C20</f>
        <v>6134</v>
      </c>
      <c r="AD40" s="16" t="s">
        <v>9538</v>
      </c>
      <c r="AE40" s="15">
        <f>A1L233C19</f>
        <v>10655.666666666666</v>
      </c>
      <c r="AF40" s="16" t="s">
        <v>9539</v>
      </c>
      <c r="AG40" s="21">
        <f>IF(OR(B3L833C13=0,B3L833C14=0),0,1+(B3L833C13/B3L833C14))</f>
        <v>1.5756561453999436</v>
      </c>
      <c r="AH40" s="16" t="s">
        <v>9540</v>
      </c>
      <c r="AI40" s="15">
        <f>A1L233C11</f>
        <v>4434</v>
      </c>
      <c r="AJ40" s="16" t="s">
        <v>9541</v>
      </c>
      <c r="AK40" s="15">
        <f>A1L233C10</f>
        <v>11306</v>
      </c>
      <c r="AL40" s="16" t="s">
        <v>9542</v>
      </c>
      <c r="AM40" s="21">
        <f>IF(OR(B3L833C16=0,B3L833C17=0),0,1+(B3L833C16/B3L833C17))</f>
        <v>1.3921811427560589</v>
      </c>
      <c r="AN40" s="16" t="s">
        <v>9543</v>
      </c>
      <c r="AO40" s="15">
        <f>A1L233C23</f>
        <v>5709</v>
      </c>
      <c r="AP40" s="16" t="s">
        <v>9544</v>
      </c>
      <c r="AQ40" s="15">
        <f>A1L233C22</f>
        <v>10818.25</v>
      </c>
      <c r="AR40" s="16" t="s">
        <v>9545</v>
      </c>
      <c r="AS40" s="21">
        <f>IF(OR(B3L833C19=0,B3L833C20=0),0,1+(B3L833C19/B3L833C20))</f>
        <v>1.5277193631132577</v>
      </c>
      <c r="AT40" s="16" t="s">
        <v>9546</v>
      </c>
      <c r="AU40" s="15">
        <f>A1L233C14</f>
        <v>5102</v>
      </c>
      <c r="AV40" s="16" t="s">
        <v>9547</v>
      </c>
      <c r="AW40" s="15">
        <f>A1L233C13</f>
        <v>13356</v>
      </c>
      <c r="AX40" s="16" t="s">
        <v>9548</v>
      </c>
      <c r="AY40" s="21">
        <f>IF(OR(B3L833C22=0,B3L833C23=0),0,1+(B3L833C22/B3L833C23))</f>
        <v>1.382000598981731</v>
      </c>
      <c r="AZ40" s="16" t="s">
        <v>9549</v>
      </c>
      <c r="BA40" s="15">
        <f>A1L233C26</f>
        <v>5587.6</v>
      </c>
      <c r="BB40" s="16" t="s">
        <v>9550</v>
      </c>
      <c r="BC40" s="15">
        <f>A1L233C25</f>
        <v>11325.8</v>
      </c>
      <c r="BD40" s="16" t="s">
        <v>9551</v>
      </c>
      <c r="BE40" s="21">
        <f>IF(OR(B3L833C25=0,B3L833C26=0),0,1+(B3L833C25/B3L833C26))</f>
        <v>1.4933514630313092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1207700</v>
      </c>
      <c r="F41" s="16" t="s">
        <v>9553</v>
      </c>
      <c r="G41" s="15">
        <f>A1L235C1</f>
        <v>1724580</v>
      </c>
      <c r="H41" s="16" t="s">
        <v>9554</v>
      </c>
      <c r="I41" s="21">
        <f>IF(OR(B3L834C1=0,B3L834C2=0),0,1+(B3L834C1/B3L834C2))</f>
        <v>1.7002864465551033</v>
      </c>
      <c r="J41" s="16" t="s">
        <v>9555</v>
      </c>
      <c r="K41" s="15">
        <f>A1L235C5</f>
        <v>1344430</v>
      </c>
      <c r="L41" s="16" t="s">
        <v>9556</v>
      </c>
      <c r="M41" s="15">
        <f>A1L235C4</f>
        <v>1881134</v>
      </c>
      <c r="N41" s="16" t="s">
        <v>9557</v>
      </c>
      <c r="O41" s="21">
        <f>IF(OR(B3L834C4=0,B3L834C5=0),0,1+(B3L834C4/B3L834C5))</f>
        <v>1.714691244749178</v>
      </c>
      <c r="P41" s="16" t="s">
        <v>9558</v>
      </c>
      <c r="Q41" s="15">
        <f>A1L235C17</f>
        <v>1276065</v>
      </c>
      <c r="R41" s="16" t="s">
        <v>9559</v>
      </c>
      <c r="S41" s="15">
        <f>A1L235C16</f>
        <v>1802857</v>
      </c>
      <c r="T41" s="16" t="s">
        <v>9560</v>
      </c>
      <c r="U41" s="21">
        <f>IF(OR(B3L834C7=0,B3L834C8=0),0,1+(B3L834C7/B3L834C8))</f>
        <v>1.7078015616324533</v>
      </c>
      <c r="V41" s="16" t="s">
        <v>9561</v>
      </c>
      <c r="W41" s="15">
        <f>A1L235C8</f>
        <v>1307193</v>
      </c>
      <c r="X41" s="16" t="s">
        <v>9562</v>
      </c>
      <c r="Y41" s="15">
        <f>A1L235C7</f>
        <v>1947619</v>
      </c>
      <c r="Z41" s="16" t="s">
        <v>9563</v>
      </c>
      <c r="AA41" s="21">
        <f>IF(OR(B3L834C10=0,B3L834C11=0),0,1+(B3L834C10/B3L834C11))</f>
        <v>1.6711749063856947</v>
      </c>
      <c r="AB41" s="16" t="s">
        <v>9564</v>
      </c>
      <c r="AC41" s="15">
        <f>A1L235C20</f>
        <v>1286441</v>
      </c>
      <c r="AD41" s="16" t="s">
        <v>9565</v>
      </c>
      <c r="AE41" s="15">
        <f>A1L235C19</f>
        <v>1851111</v>
      </c>
      <c r="AF41" s="16" t="s">
        <v>9566</v>
      </c>
      <c r="AG41" s="21">
        <f>IF(OR(B3L834C13=0,B3L834C14=0),0,1+(B3L834C13/B3L834C14))</f>
        <v>1.6949561641630351</v>
      </c>
      <c r="AH41" s="16" t="s">
        <v>9567</v>
      </c>
      <c r="AI41" s="15">
        <f>A1L235C11</f>
        <v>1327913</v>
      </c>
      <c r="AJ41" s="16" t="s">
        <v>9568</v>
      </c>
      <c r="AK41" s="15">
        <f>A1L235C10</f>
        <v>1994382</v>
      </c>
      <c r="AL41" s="16" t="s">
        <v>9569</v>
      </c>
      <c r="AM41" s="21">
        <f>IF(OR(B3L834C16=0,B3L834C17=0),0,1+(B3L834C16/B3L834C17))</f>
        <v>1.665826807502274</v>
      </c>
      <c r="AN41" s="16" t="s">
        <v>9570</v>
      </c>
      <c r="AO41" s="15">
        <f>A1L235C23</f>
        <v>1296809</v>
      </c>
      <c r="AP41" s="16" t="s">
        <v>9571</v>
      </c>
      <c r="AQ41" s="15">
        <f>A1L235C22</f>
        <v>1886928.75</v>
      </c>
      <c r="AR41" s="16" t="s">
        <v>9572</v>
      </c>
      <c r="AS41" s="21">
        <f>IF(OR(B3L834C19=0,B3L834C20=0),0,1+(B3L834C19/B3L834C20))</f>
        <v>1.6872591241190213</v>
      </c>
      <c r="AT41" s="16" t="s">
        <v>9573</v>
      </c>
      <c r="AU41" s="15">
        <f>A1L235C14</f>
        <v>1299779</v>
      </c>
      <c r="AV41" s="16" t="s">
        <v>9574</v>
      </c>
      <c r="AW41" s="15">
        <f>A1L235C13</f>
        <v>2016694</v>
      </c>
      <c r="AX41" s="16" t="s">
        <v>9575</v>
      </c>
      <c r="AY41" s="21">
        <f>IF(OR(B3L834C22=0,B3L834C23=0),0,1+(B3L834C22/B3L834C23))</f>
        <v>1.6445097768922801</v>
      </c>
      <c r="AZ41" s="16" t="s">
        <v>9576</v>
      </c>
      <c r="BA41" s="15">
        <f>A1L235C26</f>
        <v>1297403</v>
      </c>
      <c r="BB41" s="16" t="s">
        <v>9577</v>
      </c>
      <c r="BC41" s="15">
        <f>A1L235C25</f>
        <v>1912881.8</v>
      </c>
      <c r="BD41" s="16" t="s">
        <v>9578</v>
      </c>
      <c r="BE41" s="21">
        <f>IF(OR(B3L834C25=0,B3L834C26=0),0,1+(B3L834C25/B3L834C26))</f>
        <v>1.6782452527908416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20434</v>
      </c>
      <c r="F43" s="16" t="s">
        <v>9607</v>
      </c>
      <c r="G43" s="15">
        <f>A1L237C1</f>
        <v>21435</v>
      </c>
      <c r="H43" s="16" t="s">
        <v>9608</v>
      </c>
      <c r="I43" s="21">
        <f>IF(OR(B3L836C1=0,B3L836C2=0),0,1+(B3L836C1/B3L836C2))</f>
        <v>1.9533006764637275</v>
      </c>
      <c r="J43" s="16" t="s">
        <v>9609</v>
      </c>
      <c r="K43" s="15">
        <f>A1L237C5</f>
        <v>21888</v>
      </c>
      <c r="L43" s="16" t="s">
        <v>9610</v>
      </c>
      <c r="M43" s="15">
        <f>A1L237C4</f>
        <v>22282</v>
      </c>
      <c r="N43" s="16" t="s">
        <v>9611</v>
      </c>
      <c r="O43" s="21">
        <f>IF(OR(B3L836C4=0,B3L836C5=0),0,1+(B3L836C4/B3L836C5))</f>
        <v>1.9823175657481376</v>
      </c>
      <c r="P43" s="16" t="s">
        <v>9612</v>
      </c>
      <c r="Q43" s="15">
        <f>A1L237C17</f>
        <v>21161</v>
      </c>
      <c r="R43" s="16" t="s">
        <v>9613</v>
      </c>
      <c r="S43" s="15">
        <f>A1L237C16</f>
        <v>21858.5</v>
      </c>
      <c r="T43" s="16" t="s">
        <v>9614</v>
      </c>
      <c r="U43" s="21">
        <f>IF(OR(B3L836C7=0,B3L836C8=0),0,1+(B3L836C7/B3L836C8))</f>
        <v>1.9680902166205367</v>
      </c>
      <c r="V43" s="16" t="s">
        <v>9615</v>
      </c>
      <c r="W43" s="15">
        <f>A1L237C8</f>
        <v>20132</v>
      </c>
      <c r="X43" s="16" t="s">
        <v>9616</v>
      </c>
      <c r="Y43" s="15">
        <f>A1L237C7</f>
        <v>24516</v>
      </c>
      <c r="Z43" s="16" t="s">
        <v>9617</v>
      </c>
      <c r="AA43" s="21">
        <f>IF(OR(B3L836C10=0,B3L836C11=0),0,1+(B3L836C10/B3L836C11))</f>
        <v>1.8211780062000327</v>
      </c>
      <c r="AB43" s="16" t="s">
        <v>9618</v>
      </c>
      <c r="AC43" s="15">
        <f>A1L237C20</f>
        <v>20818</v>
      </c>
      <c r="AD43" s="16" t="s">
        <v>9619</v>
      </c>
      <c r="AE43" s="15">
        <f>A1L237C19</f>
        <v>22744.333333333332</v>
      </c>
      <c r="AF43" s="16" t="s">
        <v>9620</v>
      </c>
      <c r="AG43" s="21">
        <f>IF(OR(B3L836C13=0,B3L836C14=0),0,1+(B3L836C13/B3L836C14))</f>
        <v>1.9153049111133909</v>
      </c>
      <c r="AH43" s="16" t="s">
        <v>9621</v>
      </c>
      <c r="AI43" s="15">
        <f>A1L237C11</f>
        <v>17579</v>
      </c>
      <c r="AJ43" s="16" t="s">
        <v>9622</v>
      </c>
      <c r="AK43" s="15">
        <f>A1L237C10</f>
        <v>23500</v>
      </c>
      <c r="AL43" s="16" t="s">
        <v>9623</v>
      </c>
      <c r="AM43" s="21">
        <f>IF(OR(B3L836C16=0,B3L836C17=0),0,1+(B3L836C16/B3L836C17))</f>
        <v>1.7480425531914894</v>
      </c>
      <c r="AN43" s="16" t="s">
        <v>9624</v>
      </c>
      <c r="AO43" s="15">
        <f>A1L237C23</f>
        <v>20008.25</v>
      </c>
      <c r="AP43" s="16" t="s">
        <v>9625</v>
      </c>
      <c r="AQ43" s="15">
        <f>A1L237C22</f>
        <v>22933.25</v>
      </c>
      <c r="AR43" s="16" t="s">
        <v>9626</v>
      </c>
      <c r="AS43" s="21">
        <f>IF(OR(B3L836C19=0,B3L836C20=0),0,1+(B3L836C19/B3L836C20))</f>
        <v>1.8724559318892875</v>
      </c>
      <c r="AT43" s="16" t="s">
        <v>9627</v>
      </c>
      <c r="AU43" s="15">
        <f>A1L237C14</f>
        <v>18872</v>
      </c>
      <c r="AV43" s="16" t="s">
        <v>9628</v>
      </c>
      <c r="AW43" s="15">
        <f>A1L237C13</f>
        <v>22758</v>
      </c>
      <c r="AX43" s="16" t="s">
        <v>9629</v>
      </c>
      <c r="AY43" s="21">
        <f>IF(OR(B3L836C22=0,B3L836C23=0),0,1+(B3L836C22/B3L836C23))</f>
        <v>1.8292468582476493</v>
      </c>
      <c r="AZ43" s="16" t="s">
        <v>9630</v>
      </c>
      <c r="BA43" s="15">
        <f>A1L237C26</f>
        <v>19781</v>
      </c>
      <c r="BB43" s="16" t="s">
        <v>9631</v>
      </c>
      <c r="BC43" s="15">
        <f>A1L237C25</f>
        <v>22898.2</v>
      </c>
      <c r="BD43" s="16" t="s">
        <v>9632</v>
      </c>
      <c r="BE43" s="21">
        <f>IF(OR(B3L836C25=0,B3L836C26=0),0,1+(B3L836C25/B3L836C26))</f>
        <v>1.8638670288494292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133626</v>
      </c>
      <c r="F44" s="16" t="s">
        <v>9634</v>
      </c>
      <c r="G44" s="15">
        <f>A1L238C1</f>
        <v>152681</v>
      </c>
      <c r="H44" s="16" t="s">
        <v>9635</v>
      </c>
      <c r="I44" s="21">
        <f>IF(OR(B3L837C1=0,B3L837C2=0),0,1+(B3L837C1/B3L837C2))</f>
        <v>1.8751973068030732</v>
      </c>
      <c r="J44" s="16" t="s">
        <v>9636</v>
      </c>
      <c r="K44" s="15">
        <f>A1L238C5</f>
        <v>145453</v>
      </c>
      <c r="L44" s="16" t="s">
        <v>9637</v>
      </c>
      <c r="M44" s="15">
        <f>A1L238C4</f>
        <v>162709</v>
      </c>
      <c r="N44" s="16" t="s">
        <v>9638</v>
      </c>
      <c r="O44" s="21">
        <f>IF(OR(B3L837C4=0,B3L837C5=0),0,1+(B3L837C4/B3L837C5))</f>
        <v>1.8939456330012476</v>
      </c>
      <c r="P44" s="16" t="s">
        <v>9639</v>
      </c>
      <c r="Q44" s="15">
        <f>A1L238C17</f>
        <v>139539.5</v>
      </c>
      <c r="R44" s="16" t="s">
        <v>9640</v>
      </c>
      <c r="S44" s="15">
        <f>A1L238C16</f>
        <v>157695</v>
      </c>
      <c r="T44" s="16" t="s">
        <v>9641</v>
      </c>
      <c r="U44" s="21">
        <f>IF(OR(B3L837C7=0,B3L837C8=0),0,1+(B3L837C7/B3L837C8))</f>
        <v>1.8848695266178384</v>
      </c>
      <c r="V44" s="16" t="s">
        <v>9642</v>
      </c>
      <c r="W44" s="15">
        <f>A1L238C8</f>
        <v>140386</v>
      </c>
      <c r="X44" s="16" t="s">
        <v>9643</v>
      </c>
      <c r="Y44" s="15">
        <f>A1L238C7</f>
        <v>165644</v>
      </c>
      <c r="Z44" s="16" t="s">
        <v>9644</v>
      </c>
      <c r="AA44" s="21">
        <f>IF(OR(B3L837C10=0,B3L837C11=0),0,1+(B3L837C10/B3L837C11))</f>
        <v>1.8475163603873366</v>
      </c>
      <c r="AB44" s="16" t="s">
        <v>9645</v>
      </c>
      <c r="AC44" s="15">
        <f>A1L238C20</f>
        <v>139821.66666666666</v>
      </c>
      <c r="AD44" s="16" t="s">
        <v>9646</v>
      </c>
      <c r="AE44" s="15">
        <f>A1L238C19</f>
        <v>160344.66666666666</v>
      </c>
      <c r="AF44" s="16" t="s">
        <v>9647</v>
      </c>
      <c r="AG44" s="21">
        <f>IF(OR(B3L837C13=0,B3L837C14=0),0,1+(B3L837C13/B3L837C14))</f>
        <v>1.8720069683224054</v>
      </c>
      <c r="AH44" s="16" t="s">
        <v>9648</v>
      </c>
      <c r="AI44" s="15">
        <f>A1L238C11</f>
        <v>143924</v>
      </c>
      <c r="AJ44" s="16" t="s">
        <v>9649</v>
      </c>
      <c r="AK44" s="15">
        <f>A1L238C10</f>
        <v>159348</v>
      </c>
      <c r="AL44" s="16" t="s">
        <v>9650</v>
      </c>
      <c r="AM44" s="21">
        <f>IF(OR(B3L837C16=0,B3L837C17=0),0,1+(B3L837C16/B3L837C17))</f>
        <v>1.9032055626678717</v>
      </c>
      <c r="AN44" s="16" t="s">
        <v>9651</v>
      </c>
      <c r="AO44" s="15">
        <f>A1L238C23</f>
        <v>140847.25</v>
      </c>
      <c r="AP44" s="16" t="s">
        <v>9652</v>
      </c>
      <c r="AQ44" s="15">
        <f>A1L238C22</f>
        <v>160095.5</v>
      </c>
      <c r="AR44" s="16" t="s">
        <v>9653</v>
      </c>
      <c r="AS44" s="21">
        <f>IF(OR(B3L837C19=0,B3L837C20=0),0,1+(B3L837C19/B3L837C20))</f>
        <v>1.8797701996620768</v>
      </c>
      <c r="AT44" s="16" t="s">
        <v>9654</v>
      </c>
      <c r="AU44" s="15">
        <f>A1L238C14</f>
        <v>134774</v>
      </c>
      <c r="AV44" s="16" t="s">
        <v>9655</v>
      </c>
      <c r="AW44" s="15">
        <f>A1L238C13</f>
        <v>160883</v>
      </c>
      <c r="AX44" s="16" t="s">
        <v>9656</v>
      </c>
      <c r="AY44" s="21">
        <f>IF(OR(B3L837C22=0,B3L837C23=0),0,1+(B3L837C22/B3L837C23))</f>
        <v>1.8377143638544782</v>
      </c>
      <c r="AZ44" s="16" t="s">
        <v>9657</v>
      </c>
      <c r="BA44" s="15">
        <f>A1L238C26</f>
        <v>139632.6</v>
      </c>
      <c r="BB44" s="16" t="s">
        <v>9658</v>
      </c>
      <c r="BC44" s="15">
        <f>A1L238C25</f>
        <v>160253</v>
      </c>
      <c r="BD44" s="16" t="s">
        <v>9659</v>
      </c>
      <c r="BE44" s="21">
        <f>IF(OR(B3L837C25=0,B3L837C26=0),0,1+(B3L837C25/B3L837C26))</f>
        <v>1.8713259658165526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201385</v>
      </c>
      <c r="F45" s="16" t="s">
        <v>9661</v>
      </c>
      <c r="G45" s="15">
        <f>A1L239C1</f>
        <v>222023</v>
      </c>
      <c r="H45" s="16" t="s">
        <v>9662</v>
      </c>
      <c r="I45" s="21">
        <f>IF(OR(B3L838C1=0,B3L838C2=0),0,1+(B3L838C1/B3L838C2))</f>
        <v>1.9070456664399633</v>
      </c>
      <c r="J45" s="16" t="s">
        <v>9663</v>
      </c>
      <c r="K45" s="15">
        <f>A1L239C5</f>
        <v>257082</v>
      </c>
      <c r="L45" s="16" t="s">
        <v>9664</v>
      </c>
      <c r="M45" s="15">
        <f>A1L239C4</f>
        <v>278704</v>
      </c>
      <c r="N45" s="16" t="s">
        <v>9665</v>
      </c>
      <c r="O45" s="21">
        <f>IF(OR(B3L838C4=0,B3L838C5=0),0,1+(B3L838C4/B3L838C5))</f>
        <v>1.9224194844709799</v>
      </c>
      <c r="P45" s="16" t="s">
        <v>9666</v>
      </c>
      <c r="Q45" s="15">
        <f>A1L239C17</f>
        <v>229233.5</v>
      </c>
      <c r="R45" s="16" t="s">
        <v>9667</v>
      </c>
      <c r="S45" s="15">
        <f>A1L239C16</f>
        <v>250363.5</v>
      </c>
      <c r="T45" s="16" t="s">
        <v>9668</v>
      </c>
      <c r="U45" s="21">
        <f>IF(OR(B3L838C7=0,B3L838C8=0),0,1+(B3L838C7/B3L838C8))</f>
        <v>1.9156027136543465</v>
      </c>
      <c r="V45" s="16" t="s">
        <v>9669</v>
      </c>
      <c r="W45" s="15">
        <f>A1L239C8</f>
        <v>268452</v>
      </c>
      <c r="X45" s="16" t="s">
        <v>9670</v>
      </c>
      <c r="Y45" s="15">
        <f>A1L239C7</f>
        <v>317824</v>
      </c>
      <c r="Z45" s="16" t="s">
        <v>9671</v>
      </c>
      <c r="AA45" s="21">
        <f>IF(OR(B3L838C10=0,B3L838C11=0),0,1+(B3L838C10/B3L838C11))</f>
        <v>1.8446561619009263</v>
      </c>
      <c r="AB45" s="16" t="s">
        <v>9672</v>
      </c>
      <c r="AC45" s="15">
        <f>A1L239C20</f>
        <v>242306.33333333334</v>
      </c>
      <c r="AD45" s="16" t="s">
        <v>9673</v>
      </c>
      <c r="AE45" s="15">
        <f>A1L239C19</f>
        <v>272850.33333333331</v>
      </c>
      <c r="AF45" s="16" t="s">
        <v>9674</v>
      </c>
      <c r="AG45" s="21">
        <f>IF(OR(B3L838C13=0,B3L838C14=0),0,1+(B3L838C13/B3L838C14))</f>
        <v>1.8880558450237066</v>
      </c>
      <c r="AH45" s="16" t="s">
        <v>9675</v>
      </c>
      <c r="AI45" s="15">
        <f>A1L239C11</f>
        <v>259802</v>
      </c>
      <c r="AJ45" s="16" t="s">
        <v>9676</v>
      </c>
      <c r="AK45" s="15">
        <f>A1L239C10</f>
        <v>302779</v>
      </c>
      <c r="AL45" s="16" t="s">
        <v>9677</v>
      </c>
      <c r="AM45" s="21">
        <f>IF(OR(B3L838C16=0,B3L838C17=0),0,1+(B3L838C16/B3L838C17))</f>
        <v>1.8580581876550224</v>
      </c>
      <c r="AN45" s="16" t="s">
        <v>9678</v>
      </c>
      <c r="AO45" s="15">
        <f>A1L239C23</f>
        <v>246680.25</v>
      </c>
      <c r="AP45" s="16" t="s">
        <v>9679</v>
      </c>
      <c r="AQ45" s="15">
        <f>A1L239C22</f>
        <v>280332.5</v>
      </c>
      <c r="AR45" s="16" t="s">
        <v>9680</v>
      </c>
      <c r="AS45" s="21">
        <f>IF(OR(B3L838C19=0,B3L838C20=0),0,1+(B3L838C19/B3L838C20))</f>
        <v>1.879955945172251</v>
      </c>
      <c r="AT45" s="16" t="s">
        <v>9681</v>
      </c>
      <c r="AU45" s="15">
        <f>A1L239C14</f>
        <v>228960</v>
      </c>
      <c r="AV45" s="16" t="s">
        <v>9682</v>
      </c>
      <c r="AW45" s="15">
        <f>A1L239C13</f>
        <v>253957</v>
      </c>
      <c r="AX45" s="16" t="s">
        <v>9683</v>
      </c>
      <c r="AY45" s="21">
        <f>IF(OR(B3L838C22=0,B3L838C23=0),0,1+(B3L838C22/B3L838C23))</f>
        <v>1.9015699508184456</v>
      </c>
      <c r="AZ45" s="16" t="s">
        <v>9684</v>
      </c>
      <c r="BA45" s="15">
        <f>A1L239C26</f>
        <v>243136.2</v>
      </c>
      <c r="BB45" s="16" t="s">
        <v>9685</v>
      </c>
      <c r="BC45" s="15">
        <f>A1L239C25</f>
        <v>275057.40000000002</v>
      </c>
      <c r="BD45" s="16" t="s">
        <v>9686</v>
      </c>
      <c r="BE45" s="21">
        <f>IF(OR(B3L838C25=0,B3L838C26=0),0,1+(B3L838C25/B3L838C26))</f>
        <v>1.8839471324894368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61783</v>
      </c>
      <c r="F46" s="16" t="s">
        <v>9688</v>
      </c>
      <c r="G46" s="15">
        <f>A1L240C1</f>
        <v>62929</v>
      </c>
      <c r="H46" s="16" t="s">
        <v>9689</v>
      </c>
      <c r="I46" s="21">
        <f>IF(OR(B3L839C1=0,B3L839C2=0),0,1+(B3L839C1/B3L839C2))</f>
        <v>1.9817890003019276</v>
      </c>
      <c r="J46" s="16" t="s">
        <v>9690</v>
      </c>
      <c r="K46" s="15">
        <f>A1L240C5</f>
        <v>66186</v>
      </c>
      <c r="L46" s="16" t="s">
        <v>9691</v>
      </c>
      <c r="M46" s="15">
        <f>A1L240C4</f>
        <v>71572</v>
      </c>
      <c r="N46" s="16" t="s">
        <v>9692</v>
      </c>
      <c r="O46" s="21">
        <f>IF(OR(B3L839C4=0,B3L839C5=0),0,1+(B3L839C4/B3L839C5))</f>
        <v>1.9247471078075225</v>
      </c>
      <c r="P46" s="16" t="s">
        <v>9693</v>
      </c>
      <c r="Q46" s="15">
        <f>A1L240C17</f>
        <v>63984.5</v>
      </c>
      <c r="R46" s="16" t="s">
        <v>9694</v>
      </c>
      <c r="S46" s="15">
        <f>A1L240C16</f>
        <v>67250.5</v>
      </c>
      <c r="T46" s="16" t="s">
        <v>9695</v>
      </c>
      <c r="U46" s="21">
        <f>IF(OR(B3L839C7=0,B3L839C8=0),0,1+(B3L839C7/B3L839C8))</f>
        <v>1.9514353053137152</v>
      </c>
      <c r="V46" s="16" t="s">
        <v>9696</v>
      </c>
      <c r="W46" s="15">
        <f>A1L240C8</f>
        <v>65190</v>
      </c>
      <c r="X46" s="16" t="s">
        <v>9697</v>
      </c>
      <c r="Y46" s="15">
        <f>A1L240C7</f>
        <v>85008</v>
      </c>
      <c r="Z46" s="16" t="s">
        <v>9698</v>
      </c>
      <c r="AA46" s="21">
        <f>IF(OR(B3L839C10=0,B3L839C11=0),0,1+(B3L839C10/B3L839C11))</f>
        <v>1.7668690005646528</v>
      </c>
      <c r="AB46" s="16" t="s">
        <v>9699</v>
      </c>
      <c r="AC46" s="15">
        <f>A1L240C20</f>
        <v>64386.333333333336</v>
      </c>
      <c r="AD46" s="16" t="s">
        <v>9700</v>
      </c>
      <c r="AE46" s="15">
        <f>A1L240C19</f>
        <v>73169.666666666672</v>
      </c>
      <c r="AF46" s="16" t="s">
        <v>9701</v>
      </c>
      <c r="AG46" s="21">
        <f>IF(OR(B3L839C13=0,B3L839C14=0),0,1+(B3L839C13/B3L839C14))</f>
        <v>1.8799593638529628</v>
      </c>
      <c r="AH46" s="16" t="s">
        <v>9702</v>
      </c>
      <c r="AI46" s="15">
        <f>A1L240C11</f>
        <v>74639</v>
      </c>
      <c r="AJ46" s="16" t="s">
        <v>9703</v>
      </c>
      <c r="AK46" s="15">
        <f>A1L240C10</f>
        <v>85002</v>
      </c>
      <c r="AL46" s="16" t="s">
        <v>9704</v>
      </c>
      <c r="AM46" s="21">
        <f>IF(OR(B3L839C16=0,B3L839C17=0),0,1+(B3L839C16/B3L839C17))</f>
        <v>1.8780852215241994</v>
      </c>
      <c r="AN46" s="16" t="s">
        <v>9705</v>
      </c>
      <c r="AO46" s="15">
        <f>A1L240C23</f>
        <v>66949.5</v>
      </c>
      <c r="AP46" s="16" t="s">
        <v>9706</v>
      </c>
      <c r="AQ46" s="15">
        <f>A1L240C22</f>
        <v>76127.75</v>
      </c>
      <c r="AR46" s="16" t="s">
        <v>9707</v>
      </c>
      <c r="AS46" s="21">
        <f>IF(OR(B3L839C19=0,B3L839C20=0),0,1+(B3L839C19/B3L839C20))</f>
        <v>1.8794362108429581</v>
      </c>
      <c r="AT46" s="16" t="s">
        <v>9708</v>
      </c>
      <c r="AU46" s="15">
        <f>A1L240C14</f>
        <v>75741</v>
      </c>
      <c r="AV46" s="16" t="s">
        <v>9709</v>
      </c>
      <c r="AW46" s="15">
        <f>A1L240C13</f>
        <v>78340</v>
      </c>
      <c r="AX46" s="16" t="s">
        <v>9710</v>
      </c>
      <c r="AY46" s="21">
        <f>IF(OR(B3L839C22=0,B3L839C23=0),0,1+(B3L839C22/B3L839C23))</f>
        <v>1.9668241000765891</v>
      </c>
      <c r="AZ46" s="16" t="s">
        <v>9711</v>
      </c>
      <c r="BA46" s="15">
        <f>A1L240C26</f>
        <v>68707.8</v>
      </c>
      <c r="BB46" s="16" t="s">
        <v>9712</v>
      </c>
      <c r="BC46" s="15">
        <f>A1L240C25</f>
        <v>76570.2</v>
      </c>
      <c r="BD46" s="16" t="s">
        <v>9713</v>
      </c>
      <c r="BE46" s="21">
        <f>IF(OR(B3L839C25=0,B3L839C26=0),0,1+(B3L839C25/B3L839C26))</f>
        <v>1.8973177554714498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424152</v>
      </c>
      <c r="F47" s="16" t="s">
        <v>9715</v>
      </c>
      <c r="G47" s="15">
        <f>A1L241C1</f>
        <v>455573</v>
      </c>
      <c r="H47" s="16" t="s">
        <v>9716</v>
      </c>
      <c r="I47" s="21">
        <f>IF(OR(B3L840C1=0,B3L840C2=0),0,1+(B3L840C1/B3L840C2))</f>
        <v>1.9310297142280162</v>
      </c>
      <c r="J47" s="16" t="s">
        <v>9717</v>
      </c>
      <c r="K47" s="15">
        <f>A1L241C5</f>
        <v>442792</v>
      </c>
      <c r="L47" s="16" t="s">
        <v>9718</v>
      </c>
      <c r="M47" s="15">
        <f>A1L241C4</f>
        <v>462447</v>
      </c>
      <c r="N47" s="16" t="s">
        <v>9719</v>
      </c>
      <c r="O47" s="21">
        <f>IF(OR(B3L840C4=0,B3L840C5=0),0,1+(B3L840C4/B3L840C5))</f>
        <v>1.9574978321840124</v>
      </c>
      <c r="P47" s="16" t="s">
        <v>9720</v>
      </c>
      <c r="Q47" s="15">
        <f>A1L241C17</f>
        <v>433472</v>
      </c>
      <c r="R47" s="16" t="s">
        <v>9721</v>
      </c>
      <c r="S47" s="15">
        <f>A1L241C16</f>
        <v>459010</v>
      </c>
      <c r="T47" s="16" t="s">
        <v>9722</v>
      </c>
      <c r="U47" s="21">
        <f>IF(OR(B3L840C7=0,B3L840C8=0),0,1+(B3L840C7/B3L840C8))</f>
        <v>1.9443628679113745</v>
      </c>
      <c r="V47" s="16" t="s">
        <v>9723</v>
      </c>
      <c r="W47" s="15">
        <f>A1L241C8</f>
        <v>444392</v>
      </c>
      <c r="X47" s="16" t="s">
        <v>9724</v>
      </c>
      <c r="Y47" s="15">
        <f>A1L241C7</f>
        <v>471352</v>
      </c>
      <c r="Z47" s="16" t="s">
        <v>9725</v>
      </c>
      <c r="AA47" s="21">
        <f>IF(OR(B3L840C10=0,B3L840C11=0),0,1+(B3L840C10/B3L840C11))</f>
        <v>1.9428028310052783</v>
      </c>
      <c r="AB47" s="16" t="s">
        <v>9726</v>
      </c>
      <c r="AC47" s="15">
        <f>A1L241C20</f>
        <v>437112</v>
      </c>
      <c r="AD47" s="16" t="s">
        <v>9727</v>
      </c>
      <c r="AE47" s="15">
        <f>A1L241C19</f>
        <v>463124</v>
      </c>
      <c r="AF47" s="16" t="s">
        <v>9728</v>
      </c>
      <c r="AG47" s="21">
        <f>IF(OR(B3L840C13=0,B3L840C14=0),0,1+(B3L840C13/B3L840C14))</f>
        <v>1.9438336169146924</v>
      </c>
      <c r="AH47" s="16" t="s">
        <v>9729</v>
      </c>
      <c r="AI47" s="15">
        <f>A1L241C11</f>
        <v>444421</v>
      </c>
      <c r="AJ47" s="16" t="s">
        <v>9730</v>
      </c>
      <c r="AK47" s="15">
        <f>A1L241C10</f>
        <v>485918</v>
      </c>
      <c r="AL47" s="16" t="s">
        <v>9731</v>
      </c>
      <c r="AM47" s="21">
        <f>IF(OR(B3L840C16=0,B3L840C17=0),0,1+(B3L840C16/B3L840C17))</f>
        <v>1.9146008174218694</v>
      </c>
      <c r="AN47" s="16" t="s">
        <v>9732</v>
      </c>
      <c r="AO47" s="15">
        <f>A1L241C23</f>
        <v>438939.25</v>
      </c>
      <c r="AP47" s="16" t="s">
        <v>9733</v>
      </c>
      <c r="AQ47" s="15">
        <f>A1L241C22</f>
        <v>468822.5</v>
      </c>
      <c r="AR47" s="16" t="s">
        <v>9734</v>
      </c>
      <c r="AS47" s="21">
        <f>IF(OR(B3L840C19=0,B3L840C20=0),0,1+(B3L840C19/B3L840C20))</f>
        <v>1.9362589252862223</v>
      </c>
      <c r="AT47" s="16" t="s">
        <v>9735</v>
      </c>
      <c r="AU47" s="15">
        <f>A1L241C14</f>
        <v>432228</v>
      </c>
      <c r="AV47" s="16" t="s">
        <v>9736</v>
      </c>
      <c r="AW47" s="15">
        <f>A1L241C13</f>
        <v>471487</v>
      </c>
      <c r="AX47" s="16" t="s">
        <v>9737</v>
      </c>
      <c r="AY47" s="21">
        <f>IF(OR(B3L840C22=0,B3L840C23=0),0,1+(B3L840C22/B3L840C23))</f>
        <v>1.916733653313877</v>
      </c>
      <c r="AZ47" s="16" t="s">
        <v>9738</v>
      </c>
      <c r="BA47" s="15">
        <f>A1L241C26</f>
        <v>437597</v>
      </c>
      <c r="BB47" s="16" t="s">
        <v>9739</v>
      </c>
      <c r="BC47" s="15">
        <f>A1L241C25</f>
        <v>469355.4</v>
      </c>
      <c r="BD47" s="16" t="s">
        <v>9740</v>
      </c>
      <c r="BE47" s="21">
        <f>IF(OR(B3L840C25=0,B3L840C26=0),0,1+(B3L840C25/B3L840C26))</f>
        <v>1.9323361359004285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75459</v>
      </c>
      <c r="F48" s="16" t="s">
        <v>9742</v>
      </c>
      <c r="G48" s="15">
        <f>A1L242C1</f>
        <v>80686</v>
      </c>
      <c r="H48" s="16" t="s">
        <v>9743</v>
      </c>
      <c r="I48" s="21">
        <f>IF(OR(B3L841C1=0,B3L841C2=0),0,1+(B3L841C1/B3L841C2))</f>
        <v>1.9352180056019632</v>
      </c>
      <c r="J48" s="16" t="s">
        <v>9744</v>
      </c>
      <c r="K48" s="15">
        <f>A1L242C5</f>
        <v>92982</v>
      </c>
      <c r="L48" s="16" t="s">
        <v>9745</v>
      </c>
      <c r="M48" s="15">
        <f>A1L242C4</f>
        <v>100440</v>
      </c>
      <c r="N48" s="16" t="s">
        <v>9746</v>
      </c>
      <c r="O48" s="21">
        <f>IF(OR(B3L841C4=0,B3L841C5=0),0,1+(B3L841C4/B3L841C5))</f>
        <v>1.925746714456392</v>
      </c>
      <c r="P48" s="16" t="s">
        <v>9747</v>
      </c>
      <c r="Q48" s="15">
        <f>A1L242C17</f>
        <v>84220.5</v>
      </c>
      <c r="R48" s="16" t="s">
        <v>9748</v>
      </c>
      <c r="S48" s="15">
        <f>A1L242C16</f>
        <v>90563</v>
      </c>
      <c r="T48" s="16" t="s">
        <v>9749</v>
      </c>
      <c r="U48" s="21">
        <f>IF(OR(B3L841C7=0,B3L841C8=0),0,1+(B3L841C7/B3L841C8))</f>
        <v>1.9299658801055619</v>
      </c>
      <c r="V48" s="16" t="s">
        <v>9750</v>
      </c>
      <c r="W48" s="15">
        <f>A1L242C8</f>
        <v>88551</v>
      </c>
      <c r="X48" s="16" t="s">
        <v>9751</v>
      </c>
      <c r="Y48" s="15">
        <f>A1L242C7</f>
        <v>100479</v>
      </c>
      <c r="Z48" s="16" t="s">
        <v>9752</v>
      </c>
      <c r="AA48" s="21">
        <f>IF(OR(B3L841C10=0,B3L841C11=0),0,1+(B3L841C10/B3L841C11))</f>
        <v>1.8812886274743976</v>
      </c>
      <c r="AB48" s="16" t="s">
        <v>9753</v>
      </c>
      <c r="AC48" s="15">
        <f>A1L242C20</f>
        <v>85664</v>
      </c>
      <c r="AD48" s="16" t="s">
        <v>9754</v>
      </c>
      <c r="AE48" s="15">
        <f>A1L242C19</f>
        <v>93868.333333333328</v>
      </c>
      <c r="AF48" s="16" t="s">
        <v>9755</v>
      </c>
      <c r="AG48" s="21">
        <f>IF(OR(B3L841C13=0,B3L841C14=0),0,1+(B3L841C13/B3L841C14))</f>
        <v>1.9125974325739956</v>
      </c>
      <c r="AH48" s="16" t="s">
        <v>9756</v>
      </c>
      <c r="AI48" s="15">
        <f>A1L242C11</f>
        <v>83696</v>
      </c>
      <c r="AJ48" s="16" t="s">
        <v>9757</v>
      </c>
      <c r="AK48" s="15">
        <f>A1L242C10</f>
        <v>99583</v>
      </c>
      <c r="AL48" s="16" t="s">
        <v>9758</v>
      </c>
      <c r="AM48" s="21">
        <f>IF(OR(B3L841C16=0,B3L841C17=0),0,1+(B3L841C16/B3L841C17))</f>
        <v>1.8404647379572818</v>
      </c>
      <c r="AN48" s="16" t="s">
        <v>9759</v>
      </c>
      <c r="AO48" s="15">
        <f>A1L242C23</f>
        <v>85172</v>
      </c>
      <c r="AP48" s="16" t="s">
        <v>9760</v>
      </c>
      <c r="AQ48" s="15">
        <f>A1L242C22</f>
        <v>95297</v>
      </c>
      <c r="AR48" s="16" t="s">
        <v>9761</v>
      </c>
      <c r="AS48" s="21">
        <f>IF(OR(B3L841C19=0,B3L841C20=0),0,1+(B3L841C19/B3L841C20))</f>
        <v>1.8937532136373654</v>
      </c>
      <c r="AT48" s="16" t="s">
        <v>9762</v>
      </c>
      <c r="AU48" s="15">
        <f>A1L242C14</f>
        <v>78961</v>
      </c>
      <c r="AV48" s="16" t="s">
        <v>9763</v>
      </c>
      <c r="AW48" s="15">
        <f>A1L242C13</f>
        <v>92676</v>
      </c>
      <c r="AX48" s="16" t="s">
        <v>9764</v>
      </c>
      <c r="AY48" s="21">
        <f>IF(OR(B3L841C22=0,B3L841C23=0),0,1+(B3L841C22/B3L841C23))</f>
        <v>1.8520113082135612</v>
      </c>
      <c r="AZ48" s="16" t="s">
        <v>9765</v>
      </c>
      <c r="BA48" s="15">
        <f>A1L242C26</f>
        <v>83929.8</v>
      </c>
      <c r="BB48" s="16" t="s">
        <v>9766</v>
      </c>
      <c r="BC48" s="15">
        <f>A1L242C25</f>
        <v>94772.800000000003</v>
      </c>
      <c r="BD48" s="16" t="s">
        <v>9767</v>
      </c>
      <c r="BE48" s="21">
        <f>IF(OR(B3L841C25=0,B3L841C26=0),0,1+(B3L841C25/B3L841C26))</f>
        <v>1.8855895362382455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106983</v>
      </c>
      <c r="F49" s="16" t="s">
        <v>9769</v>
      </c>
      <c r="G49" s="15">
        <f>A1L243C1</f>
        <v>115265</v>
      </c>
      <c r="H49" s="16" t="s">
        <v>9770</v>
      </c>
      <c r="I49" s="21">
        <f>IF(OR(B3L842C1=0,B3L842C2=0),0,1+(B3L842C1/B3L842C2))</f>
        <v>1.9281481802802238</v>
      </c>
      <c r="J49" s="16" t="s">
        <v>9771</v>
      </c>
      <c r="K49" s="15">
        <f>A1L243C5</f>
        <v>142452</v>
      </c>
      <c r="L49" s="16" t="s">
        <v>9772</v>
      </c>
      <c r="M49" s="15">
        <f>A1L243C4</f>
        <v>151223</v>
      </c>
      <c r="N49" s="16" t="s">
        <v>9773</v>
      </c>
      <c r="O49" s="21">
        <f>IF(OR(B3L842C4=0,B3L842C5=0),0,1+(B3L842C4/B3L842C5))</f>
        <v>1.9419995635584533</v>
      </c>
      <c r="P49" s="16" t="s">
        <v>9774</v>
      </c>
      <c r="Q49" s="15">
        <f>A1L243C17</f>
        <v>124717.5</v>
      </c>
      <c r="R49" s="16" t="s">
        <v>9775</v>
      </c>
      <c r="S49" s="15">
        <f>A1L243C16</f>
        <v>133244</v>
      </c>
      <c r="T49" s="16" t="s">
        <v>9776</v>
      </c>
      <c r="U49" s="21">
        <f>IF(OR(B3L842C7=0,B3L842C8=0),0,1+(B3L842C7/B3L842C8))</f>
        <v>1.9360083756116597</v>
      </c>
      <c r="V49" s="16" t="s">
        <v>9777</v>
      </c>
      <c r="W49" s="15">
        <f>A1L243C8</f>
        <v>147772</v>
      </c>
      <c r="X49" s="16" t="s">
        <v>9778</v>
      </c>
      <c r="Y49" s="15">
        <f>A1L243C7</f>
        <v>167302</v>
      </c>
      <c r="Z49" s="16" t="s">
        <v>9779</v>
      </c>
      <c r="AA49" s="21">
        <f>IF(OR(B3L842C10=0,B3L842C11=0),0,1+(B3L842C10/B3L842C11))</f>
        <v>1.8832649938434687</v>
      </c>
      <c r="AB49" s="16" t="s">
        <v>9780</v>
      </c>
      <c r="AC49" s="15">
        <f>A1L243C20</f>
        <v>132402.33333333334</v>
      </c>
      <c r="AD49" s="16" t="s">
        <v>9781</v>
      </c>
      <c r="AE49" s="15">
        <f>A1L243C19</f>
        <v>144596.66666666666</v>
      </c>
      <c r="AF49" s="16" t="s">
        <v>9782</v>
      </c>
      <c r="AG49" s="21">
        <f>IF(OR(B3L842C13=0,B3L842C14=0),0,1+(B3L842C13/B3L842C14))</f>
        <v>1.9156665667719404</v>
      </c>
      <c r="AH49" s="16" t="s">
        <v>9783</v>
      </c>
      <c r="AI49" s="15">
        <f>A1L243C11</f>
        <v>166289</v>
      </c>
      <c r="AJ49" s="16" t="s">
        <v>9784</v>
      </c>
      <c r="AK49" s="15">
        <f>A1L243C10</f>
        <v>186994</v>
      </c>
      <c r="AL49" s="16" t="s">
        <v>9785</v>
      </c>
      <c r="AM49" s="21">
        <f>IF(OR(B3L842C16=0,B3L842C17=0),0,1+(B3L842C16/B3L842C17))</f>
        <v>1.8892745221771823</v>
      </c>
      <c r="AN49" s="16" t="s">
        <v>9786</v>
      </c>
      <c r="AO49" s="15">
        <f>A1L243C23</f>
        <v>140874</v>
      </c>
      <c r="AP49" s="16" t="s">
        <v>9787</v>
      </c>
      <c r="AQ49" s="15">
        <f>A1L243C22</f>
        <v>155196</v>
      </c>
      <c r="AR49" s="16" t="s">
        <v>9788</v>
      </c>
      <c r="AS49" s="21">
        <f>IF(OR(B3L842C19=0,B3L842C20=0),0,1+(B3L842C19/B3L842C20))</f>
        <v>1.9077166937292198</v>
      </c>
      <c r="AT49" s="16" t="s">
        <v>9789</v>
      </c>
      <c r="AU49" s="15">
        <f>A1L243C14</f>
        <v>159417</v>
      </c>
      <c r="AV49" s="16" t="s">
        <v>9790</v>
      </c>
      <c r="AW49" s="15">
        <f>A1L243C13</f>
        <v>170163</v>
      </c>
      <c r="AX49" s="16" t="s">
        <v>9791</v>
      </c>
      <c r="AY49" s="21">
        <f>IF(OR(B3L842C22=0,B3L842C23=0),0,1+(B3L842C22/B3L842C23))</f>
        <v>1.9368487861638548</v>
      </c>
      <c r="AZ49" s="16" t="s">
        <v>9792</v>
      </c>
      <c r="BA49" s="15">
        <f>A1L243C26</f>
        <v>144582.6</v>
      </c>
      <c r="BB49" s="16" t="s">
        <v>9793</v>
      </c>
      <c r="BC49" s="15">
        <f>A1L243C25</f>
        <v>158189.4</v>
      </c>
      <c r="BD49" s="16" t="s">
        <v>9794</v>
      </c>
      <c r="BE49" s="21">
        <f>IF(OR(B3L842C25=0,B3L842C26=0),0,1+(B3L842C25/B3L842C26))</f>
        <v>1.9139841228299748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11668</v>
      </c>
      <c r="F50" s="16" t="s">
        <v>9796</v>
      </c>
      <c r="G50" s="15">
        <f>A1L244C1</f>
        <v>28207</v>
      </c>
      <c r="H50" s="16" t="s">
        <v>9797</v>
      </c>
      <c r="I50" s="21">
        <f>IF(OR(B3L843C1=0,B3L843C2=0),0,1+(B3L843C1/B3L843C2))</f>
        <v>1.4136561846350197</v>
      </c>
      <c r="J50" s="16" t="s">
        <v>9798</v>
      </c>
      <c r="K50" s="15">
        <f>A1L244C5</f>
        <v>15097</v>
      </c>
      <c r="L50" s="16" t="s">
        <v>9799</v>
      </c>
      <c r="M50" s="15">
        <f>A1L244C4</f>
        <v>31361</v>
      </c>
      <c r="N50" s="16" t="s">
        <v>9800</v>
      </c>
      <c r="O50" s="21">
        <f>IF(OR(B3L843C4=0,B3L843C5=0),0,1+(B3L843C4/B3L843C5))</f>
        <v>1.4813940881987182</v>
      </c>
      <c r="P50" s="16" t="s">
        <v>9801</v>
      </c>
      <c r="Q50" s="15">
        <f>A1L244C17</f>
        <v>13382.5</v>
      </c>
      <c r="R50" s="16" t="s">
        <v>9802</v>
      </c>
      <c r="S50" s="15">
        <f>A1L244C16</f>
        <v>29784</v>
      </c>
      <c r="T50" s="16" t="s">
        <v>9803</v>
      </c>
      <c r="U50" s="21">
        <f>IF(OR(B3L843C7=0,B3L843C8=0),0,1+(B3L843C7/B3L843C8))</f>
        <v>1.4493184260005372</v>
      </c>
      <c r="V50" s="16" t="s">
        <v>9804</v>
      </c>
      <c r="W50" s="15">
        <f>A1L244C8</f>
        <v>19503</v>
      </c>
      <c r="X50" s="16" t="s">
        <v>9805</v>
      </c>
      <c r="Y50" s="15">
        <f>A1L244C7</f>
        <v>33336</v>
      </c>
      <c r="Z50" s="16" t="s">
        <v>9806</v>
      </c>
      <c r="AA50" s="21">
        <f>IF(OR(B3L843C10=0,B3L843C11=0),0,1+(B3L843C10/B3L843C11))</f>
        <v>1.5850431965442766</v>
      </c>
      <c r="AB50" s="16" t="s">
        <v>9807</v>
      </c>
      <c r="AC50" s="15">
        <f>A1L244C20</f>
        <v>15422.666666666666</v>
      </c>
      <c r="AD50" s="16" t="s">
        <v>9808</v>
      </c>
      <c r="AE50" s="15">
        <f>A1L244C19</f>
        <v>30968</v>
      </c>
      <c r="AF50" s="16" t="s">
        <v>9809</v>
      </c>
      <c r="AG50" s="21">
        <f>IF(OR(B3L843C13=0,B3L843C14=0),0,1+(B3L843C13/B3L843C14))</f>
        <v>1.4980194609489366</v>
      </c>
      <c r="AH50" s="16" t="s">
        <v>9810</v>
      </c>
      <c r="AI50" s="15">
        <f>A1L244C11</f>
        <v>18637</v>
      </c>
      <c r="AJ50" s="16" t="s">
        <v>9811</v>
      </c>
      <c r="AK50" s="15">
        <f>A1L244C10</f>
        <v>32740</v>
      </c>
      <c r="AL50" s="16" t="s">
        <v>9812</v>
      </c>
      <c r="AM50" s="21">
        <f>IF(OR(B3L843C16=0,B3L843C17=0),0,1+(B3L843C16/B3L843C17))</f>
        <v>1.5692425167990227</v>
      </c>
      <c r="AN50" s="16" t="s">
        <v>9813</v>
      </c>
      <c r="AO50" s="15">
        <f>A1L244C23</f>
        <v>16226.25</v>
      </c>
      <c r="AP50" s="16" t="s">
        <v>9814</v>
      </c>
      <c r="AQ50" s="15">
        <f>A1L244C22</f>
        <v>31411</v>
      </c>
      <c r="AR50" s="16" t="s">
        <v>9815</v>
      </c>
      <c r="AS50" s="21">
        <f>IF(OR(B3L843C19=0,B3L843C20=0),0,1+(B3L843C19/B3L843C20))</f>
        <v>1.5165785871191622</v>
      </c>
      <c r="AT50" s="16" t="s">
        <v>9816</v>
      </c>
      <c r="AU50" s="15">
        <f>A1L244C14</f>
        <v>19894</v>
      </c>
      <c r="AV50" s="16" t="s">
        <v>9817</v>
      </c>
      <c r="AW50" s="15">
        <f>A1L244C13</f>
        <v>32769</v>
      </c>
      <c r="AX50" s="16" t="s">
        <v>9818</v>
      </c>
      <c r="AY50" s="21">
        <f>IF(OR(B3L843C22=0,B3L843C23=0),0,1+(B3L843C22/B3L843C23))</f>
        <v>1.6070981720528548</v>
      </c>
      <c r="AZ50" s="16" t="s">
        <v>9819</v>
      </c>
      <c r="BA50" s="15">
        <f>A1L244C26</f>
        <v>16959.8</v>
      </c>
      <c r="BB50" s="16" t="s">
        <v>9820</v>
      </c>
      <c r="BC50" s="15">
        <f>A1L244C25</f>
        <v>31682.6</v>
      </c>
      <c r="BD50" s="16" t="s">
        <v>9821</v>
      </c>
      <c r="BE50" s="21">
        <f>IF(OR(B3L843C25=0,B3L843C26=0),0,1+(B3L843C25/B3L843C26))</f>
        <v>1.5353032895027554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5110</v>
      </c>
      <c r="F51" s="16" t="s">
        <v>9823</v>
      </c>
      <c r="G51" s="15">
        <f>A1L245C1</f>
        <v>5317</v>
      </c>
      <c r="H51" s="16" t="s">
        <v>9824</v>
      </c>
      <c r="I51" s="21">
        <f>IF(OR(B3L844C1=0,B3L844C2=0),0,1+(B3L844C1/B3L844C2))</f>
        <v>1.9610682715817189</v>
      </c>
      <c r="J51" s="16" t="s">
        <v>9825</v>
      </c>
      <c r="K51" s="15">
        <f>A1L245C5</f>
        <v>5873</v>
      </c>
      <c r="L51" s="16" t="s">
        <v>9826</v>
      </c>
      <c r="M51" s="15">
        <f>A1L245C4</f>
        <v>5677</v>
      </c>
      <c r="N51" s="16" t="s">
        <v>9827</v>
      </c>
      <c r="O51" s="21">
        <f>IF(OR(B3L844C4=0,B3L844C5=0),0,1+(B3L844C4/B3L844C5))</f>
        <v>2.0345252774352653</v>
      </c>
      <c r="P51" s="16" t="s">
        <v>9828</v>
      </c>
      <c r="Q51" s="15">
        <f>A1L245C17</f>
        <v>5491.5</v>
      </c>
      <c r="R51" s="16" t="s">
        <v>9829</v>
      </c>
      <c r="S51" s="15">
        <f>A1L245C16</f>
        <v>5497</v>
      </c>
      <c r="T51" s="16" t="s">
        <v>9830</v>
      </c>
      <c r="U51" s="21">
        <f>IF(OR(B3L844C7=0,B3L844C8=0),0,1+(B3L844C7/B3L844C8))</f>
        <v>1.9989994542477714</v>
      </c>
      <c r="V51" s="16" t="s">
        <v>9831</v>
      </c>
      <c r="W51" s="15">
        <f>A1L245C8</f>
        <v>6151</v>
      </c>
      <c r="X51" s="16" t="s">
        <v>9832</v>
      </c>
      <c r="Y51" s="15">
        <f>A1L245C7</f>
        <v>6119</v>
      </c>
      <c r="Z51" s="16" t="s">
        <v>9833</v>
      </c>
      <c r="AA51" s="21">
        <f>IF(OR(B3L844C10=0,B3L844C11=0),0,1+(B3L844C10/B3L844C11))</f>
        <v>2.005229612681811</v>
      </c>
      <c r="AB51" s="16" t="s">
        <v>9834</v>
      </c>
      <c r="AC51" s="15">
        <f>A1L245C20</f>
        <v>5711.333333333333</v>
      </c>
      <c r="AD51" s="16" t="s">
        <v>9835</v>
      </c>
      <c r="AE51" s="15">
        <f>A1L245C19</f>
        <v>5704.333333333333</v>
      </c>
      <c r="AF51" s="16" t="s">
        <v>9836</v>
      </c>
      <c r="AG51" s="21">
        <f>IF(OR(B3L844C13=0,B3L844C14=0),0,1+(B3L844C13/B3L844C14))</f>
        <v>2.0012271372640682</v>
      </c>
      <c r="AH51" s="16" t="s">
        <v>9837</v>
      </c>
      <c r="AI51" s="15">
        <f>A1L245C11</f>
        <v>5843</v>
      </c>
      <c r="AJ51" s="16" t="s">
        <v>9838</v>
      </c>
      <c r="AK51" s="15">
        <f>A1L245C10</f>
        <v>5821</v>
      </c>
      <c r="AL51" s="16" t="s">
        <v>9839</v>
      </c>
      <c r="AM51" s="21">
        <f>IF(OR(B3L844C16=0,B3L844C17=0),0,1+(B3L844C16/B3L844C17))</f>
        <v>2.0037794193437555</v>
      </c>
      <c r="AN51" s="16" t="s">
        <v>9840</v>
      </c>
      <c r="AO51" s="15">
        <f>A1L245C23</f>
        <v>5744.25</v>
      </c>
      <c r="AP51" s="16" t="s">
        <v>9841</v>
      </c>
      <c r="AQ51" s="15">
        <f>A1L245C22</f>
        <v>5733.5</v>
      </c>
      <c r="AR51" s="16" t="s">
        <v>9842</v>
      </c>
      <c r="AS51" s="21">
        <f>IF(OR(B3L844C19=0,B3L844C20=0),0,1+(B3L844C19/B3L844C20))</f>
        <v>2.0018749454957705</v>
      </c>
      <c r="AT51" s="16" t="s">
        <v>9843</v>
      </c>
      <c r="AU51" s="15">
        <f>A1L245C14</f>
        <v>6321</v>
      </c>
      <c r="AV51" s="16" t="s">
        <v>9844</v>
      </c>
      <c r="AW51" s="15">
        <f>A1L245C13</f>
        <v>6574</v>
      </c>
      <c r="AX51" s="16" t="s">
        <v>9845</v>
      </c>
      <c r="AY51" s="21">
        <f>IF(OR(B3L844C22=0,B3L844C23=0),0,1+(B3L844C22/B3L844C23))</f>
        <v>1.9615150593246122</v>
      </c>
      <c r="AZ51" s="16" t="s">
        <v>9846</v>
      </c>
      <c r="BA51" s="15">
        <f>A1L245C26</f>
        <v>5859.6</v>
      </c>
      <c r="BB51" s="16" t="s">
        <v>9847</v>
      </c>
      <c r="BC51" s="15">
        <f>A1L245C25</f>
        <v>5901.6</v>
      </c>
      <c r="BD51" s="16" t="s">
        <v>9848</v>
      </c>
      <c r="BE51" s="21">
        <f>IF(OR(B3L844C25=0,B3L844C26=0),0,1+(B3L844C25/B3L844C26))</f>
        <v>1.9928832858885726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40576</v>
      </c>
      <c r="F52" s="16" t="s">
        <v>9850</v>
      </c>
      <c r="G52" s="15">
        <f>A1L246C1</f>
        <v>460276</v>
      </c>
      <c r="H52" s="16" t="s">
        <v>9851</v>
      </c>
      <c r="I52" s="21">
        <f>IF(OR(B3L845C1=0,B3L845C2=0),0,1+(B3L845C1/B3L845C2))</f>
        <v>1.0881558021708715</v>
      </c>
      <c r="J52" s="16" t="s">
        <v>9852</v>
      </c>
      <c r="K52" s="15">
        <f>A1L246C5</f>
        <v>40404</v>
      </c>
      <c r="L52" s="16" t="s">
        <v>9853</v>
      </c>
      <c r="M52" s="15">
        <f>A1L246C4</f>
        <v>467280</v>
      </c>
      <c r="N52" s="16" t="s">
        <v>9854</v>
      </c>
      <c r="O52" s="21">
        <f>IF(OR(B3L845C4=0,B3L845C5=0),0,1+(B3L845C4/B3L845C5))</f>
        <v>1.0864663585002567</v>
      </c>
      <c r="P52" s="16" t="s">
        <v>9855</v>
      </c>
      <c r="Q52" s="15">
        <f>A1L246C17</f>
        <v>40490</v>
      </c>
      <c r="R52" s="16" t="s">
        <v>9856</v>
      </c>
      <c r="S52" s="15">
        <f>A1L246C16</f>
        <v>463778</v>
      </c>
      <c r="T52" s="16" t="s">
        <v>9857</v>
      </c>
      <c r="U52" s="21">
        <f>IF(OR(B3L845C7=0,B3L845C8=0),0,1+(B3L845C7/B3L845C8))</f>
        <v>1.0873047018185424</v>
      </c>
      <c r="V52" s="16" t="s">
        <v>9858</v>
      </c>
      <c r="W52" s="15">
        <f>A1L246C8</f>
        <v>48344</v>
      </c>
      <c r="X52" s="16" t="s">
        <v>9859</v>
      </c>
      <c r="Y52" s="15">
        <f>A1L246C7</f>
        <v>538370</v>
      </c>
      <c r="Z52" s="16" t="s">
        <v>9860</v>
      </c>
      <c r="AA52" s="21">
        <f>IF(OR(B3L845C10=0,B3L845C11=0),0,1+(B3L845C10/B3L845C11))</f>
        <v>1.0897969797722755</v>
      </c>
      <c r="AB52" s="16" t="s">
        <v>9861</v>
      </c>
      <c r="AC52" s="15">
        <f>A1L246C20</f>
        <v>43108</v>
      </c>
      <c r="AD52" s="16" t="s">
        <v>9862</v>
      </c>
      <c r="AE52" s="15">
        <f>A1L246C19</f>
        <v>488642</v>
      </c>
      <c r="AF52" s="16" t="s">
        <v>9863</v>
      </c>
      <c r="AG52" s="21">
        <f>IF(OR(B3L845C13=0,B3L845C14=0),0,1+(B3L845C13/B3L845C14))</f>
        <v>1.0882200056483069</v>
      </c>
      <c r="AH52" s="16" t="s">
        <v>9864</v>
      </c>
      <c r="AI52" s="15">
        <f>A1L246C11</f>
        <v>50199</v>
      </c>
      <c r="AJ52" s="16" t="s">
        <v>9865</v>
      </c>
      <c r="AK52" s="15">
        <f>A1L246C10</f>
        <v>541871</v>
      </c>
      <c r="AL52" s="16" t="s">
        <v>9866</v>
      </c>
      <c r="AM52" s="21">
        <f>IF(OR(B3L845C16=0,B3L845C17=0),0,1+(B3L845C16/B3L845C17))</f>
        <v>1.092640130215494</v>
      </c>
      <c r="AN52" s="16" t="s">
        <v>9867</v>
      </c>
      <c r="AO52" s="15">
        <f>A1L246C23</f>
        <v>44880.75</v>
      </c>
      <c r="AP52" s="16" t="s">
        <v>9868</v>
      </c>
      <c r="AQ52" s="15">
        <f>A1L246C22</f>
        <v>501949.25</v>
      </c>
      <c r="AR52" s="16" t="s">
        <v>9869</v>
      </c>
      <c r="AS52" s="21">
        <f>IF(OR(B3L845C19=0,B3L845C20=0),0,1+(B3L845C19/B3L845C20))</f>
        <v>1.0894129237168897</v>
      </c>
      <c r="AT52" s="16" t="s">
        <v>9870</v>
      </c>
      <c r="AU52" s="15">
        <f>A1L246C14</f>
        <v>57289</v>
      </c>
      <c r="AV52" s="16" t="s">
        <v>9871</v>
      </c>
      <c r="AW52" s="15">
        <f>A1L246C13</f>
        <v>590920</v>
      </c>
      <c r="AX52" s="16" t="s">
        <v>9872</v>
      </c>
      <c r="AY52" s="21">
        <f>IF(OR(B3L845C22=0,B3L845C23=0),0,1+(B3L845C22/B3L845C23))</f>
        <v>1.0969488255601436</v>
      </c>
      <c r="AZ52" s="16" t="s">
        <v>9873</v>
      </c>
      <c r="BA52" s="15">
        <f>A1L246C26</f>
        <v>47362.400000000001</v>
      </c>
      <c r="BB52" s="16" t="s">
        <v>9874</v>
      </c>
      <c r="BC52" s="15">
        <f>A1L246C25</f>
        <v>519743.4</v>
      </c>
      <c r="BD52" s="16" t="s">
        <v>9875</v>
      </c>
      <c r="BE52" s="21">
        <f>IF(OR(B3L845C25=0,B3L845C26=0),0,1+(B3L845C25/B3L845C26))</f>
        <v>1.0911265058873283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136584</v>
      </c>
      <c r="F53" s="16" t="s">
        <v>9877</v>
      </c>
      <c r="G53" s="15">
        <f>A1L247C1</f>
        <v>239104</v>
      </c>
      <c r="H53" s="16" t="s">
        <v>9878</v>
      </c>
      <c r="I53" s="21">
        <f>IF(OR(B3L846C1=0,B3L846C2=0),0,1+(B3L846C1/B3L846C2))</f>
        <v>1.5712326017130622</v>
      </c>
      <c r="J53" s="16" t="s">
        <v>9879</v>
      </c>
      <c r="K53" s="15">
        <f>A1L247C5</f>
        <v>189774</v>
      </c>
      <c r="L53" s="16" t="s">
        <v>9880</v>
      </c>
      <c r="M53" s="15">
        <f>A1L247C4</f>
        <v>330393</v>
      </c>
      <c r="N53" s="16" t="s">
        <v>9881</v>
      </c>
      <c r="O53" s="21">
        <f>IF(OR(B3L846C4=0,B3L846C5=0),0,1+(B3L846C4/B3L846C5))</f>
        <v>1.5743886825689406</v>
      </c>
      <c r="P53" s="16" t="s">
        <v>9882</v>
      </c>
      <c r="Q53" s="15">
        <f>A1L247C17</f>
        <v>163179</v>
      </c>
      <c r="R53" s="16" t="s">
        <v>9883</v>
      </c>
      <c r="S53" s="15">
        <f>A1L247C16</f>
        <v>284748.5</v>
      </c>
      <c r="T53" s="16" t="s">
        <v>9884</v>
      </c>
      <c r="U53" s="21">
        <f>IF(OR(B3L846C7=0,B3L846C8=0),0,1+(B3L846C7/B3L846C8))</f>
        <v>1.5730635982279098</v>
      </c>
      <c r="V53" s="16" t="s">
        <v>9885</v>
      </c>
      <c r="W53" s="15">
        <f>A1L247C8</f>
        <v>187439</v>
      </c>
      <c r="X53" s="16" t="s">
        <v>9886</v>
      </c>
      <c r="Y53" s="15">
        <f>A1L247C7</f>
        <v>339965</v>
      </c>
      <c r="Z53" s="16" t="s">
        <v>9887</v>
      </c>
      <c r="AA53" s="21">
        <f>IF(OR(B3L846C10=0,B3L846C11=0),0,1+(B3L846C10/B3L846C11))</f>
        <v>1.5513479328754429</v>
      </c>
      <c r="AB53" s="16" t="s">
        <v>9888</v>
      </c>
      <c r="AC53" s="15">
        <f>A1L247C20</f>
        <v>171265.66666666666</v>
      </c>
      <c r="AD53" s="16" t="s">
        <v>9889</v>
      </c>
      <c r="AE53" s="15">
        <f>A1L247C19</f>
        <v>303154</v>
      </c>
      <c r="AF53" s="16" t="s">
        <v>9890</v>
      </c>
      <c r="AG53" s="21">
        <f>IF(OR(B3L846C13=0,B3L846C14=0),0,1+(B3L846C13/B3L846C14))</f>
        <v>1.5649460890064675</v>
      </c>
      <c r="AH53" s="16" t="s">
        <v>9891</v>
      </c>
      <c r="AI53" s="15">
        <f>A1L247C11</f>
        <v>176743</v>
      </c>
      <c r="AJ53" s="16" t="s">
        <v>9892</v>
      </c>
      <c r="AK53" s="15">
        <f>A1L247C10</f>
        <v>333517</v>
      </c>
      <c r="AL53" s="16" t="s">
        <v>9893</v>
      </c>
      <c r="AM53" s="21">
        <f>IF(OR(B3L846C16=0,B3L846C17=0),0,1+(B3L846C16/B3L846C17))</f>
        <v>1.5299370047104046</v>
      </c>
      <c r="AN53" s="16" t="s">
        <v>9894</v>
      </c>
      <c r="AO53" s="15">
        <f>A1L247C23</f>
        <v>172635</v>
      </c>
      <c r="AP53" s="16" t="s">
        <v>9895</v>
      </c>
      <c r="AQ53" s="15">
        <f>A1L247C22</f>
        <v>310744.75</v>
      </c>
      <c r="AR53" s="16" t="s">
        <v>9896</v>
      </c>
      <c r="AS53" s="21">
        <f>IF(OR(B3L846C19=0,B3L846C20=0),0,1+(B3L846C19/B3L846C20))</f>
        <v>1.5555524268712504</v>
      </c>
      <c r="AT53" s="16" t="s">
        <v>9897</v>
      </c>
      <c r="AU53" s="15">
        <f>A1L247C14</f>
        <v>172650</v>
      </c>
      <c r="AV53" s="16" t="s">
        <v>9898</v>
      </c>
      <c r="AW53" s="15">
        <f>A1L247C13</f>
        <v>362168</v>
      </c>
      <c r="AX53" s="16" t="s">
        <v>9899</v>
      </c>
      <c r="AY53" s="21">
        <f>IF(OR(B3L846C22=0,B3L846C23=0),0,1+(B3L846C22/B3L846C23))</f>
        <v>1.4767124649334011</v>
      </c>
      <c r="AZ53" s="16" t="s">
        <v>9900</v>
      </c>
      <c r="BA53" s="15">
        <f>A1L247C26</f>
        <v>172638</v>
      </c>
      <c r="BB53" s="16" t="s">
        <v>9901</v>
      </c>
      <c r="BC53" s="15">
        <f>A1L247C25</f>
        <v>321029.40000000002</v>
      </c>
      <c r="BD53" s="16" t="s">
        <v>9902</v>
      </c>
      <c r="BE53" s="21">
        <f>IF(OR(B3L846C25=0,B3L846C26=0),0,1+(B3L846C25/B3L846C26))</f>
        <v>1.5377638309762283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132</v>
      </c>
      <c r="F54" s="16" t="s">
        <v>9904</v>
      </c>
      <c r="G54" s="15">
        <f>A1L248C1</f>
        <v>146</v>
      </c>
      <c r="H54" s="16" t="s">
        <v>9905</v>
      </c>
      <c r="I54" s="21">
        <f>IF(OR(B3L847C1=0,B3L847C2=0),0,1+(B3L847C1/B3L847C2))</f>
        <v>1.904109589041096</v>
      </c>
      <c r="J54" s="16" t="s">
        <v>9906</v>
      </c>
      <c r="K54" s="15">
        <f>A1L248C5</f>
        <v>172</v>
      </c>
      <c r="L54" s="16" t="s">
        <v>9907</v>
      </c>
      <c r="M54" s="15">
        <f>A1L248C4</f>
        <v>163</v>
      </c>
      <c r="N54" s="16" t="s">
        <v>9908</v>
      </c>
      <c r="O54" s="21">
        <f>IF(OR(B3L847C4=0,B3L847C5=0),0,1+(B3L847C4/B3L847C5))</f>
        <v>2.0552147239263805</v>
      </c>
      <c r="P54" s="16" t="s">
        <v>9909</v>
      </c>
      <c r="Q54" s="15">
        <f>A1L248C17</f>
        <v>152</v>
      </c>
      <c r="R54" s="16" t="s">
        <v>9910</v>
      </c>
      <c r="S54" s="21">
        <f>A1L248C16</f>
        <v>154.5</v>
      </c>
      <c r="T54" s="16" t="s">
        <v>9911</v>
      </c>
      <c r="U54" s="21">
        <f>IF(OR(B3L847C7=0,B3L847C8=0),0,1+(B3L847C7/B3L847C8))</f>
        <v>1.9838187702265371</v>
      </c>
      <c r="V54" s="16" t="s">
        <v>9912</v>
      </c>
      <c r="W54" s="15">
        <f>A1L248C8</f>
        <v>151</v>
      </c>
      <c r="X54" s="16" t="s">
        <v>9913</v>
      </c>
      <c r="Y54" s="15">
        <f>A1L248C7</f>
        <v>165</v>
      </c>
      <c r="Z54" s="16" t="s">
        <v>9914</v>
      </c>
      <c r="AA54" s="21">
        <f>IF(OR(B3L847C10=0,B3L847C11=0),0,1+(B3L847C10/B3L847C11))</f>
        <v>1.915151515151515</v>
      </c>
      <c r="AB54" s="16" t="s">
        <v>9915</v>
      </c>
      <c r="AC54" s="21">
        <f>A1L248C20</f>
        <v>151.66666666666666</v>
      </c>
      <c r="AD54" s="16" t="s">
        <v>9916</v>
      </c>
      <c r="AE54" s="15">
        <f>A1L248C19</f>
        <v>158</v>
      </c>
      <c r="AF54" s="16" t="s">
        <v>9917</v>
      </c>
      <c r="AG54" s="21">
        <f>IF(OR(B3L847C13=0,B3L847C14=0),0,1+(B3L847C13/B3L847C14))</f>
        <v>1.9599156118143459</v>
      </c>
      <c r="AH54" s="16" t="s">
        <v>9918</v>
      </c>
      <c r="AI54" s="15">
        <f>A1L248C11</f>
        <v>113</v>
      </c>
      <c r="AJ54" s="16" t="s">
        <v>9919</v>
      </c>
      <c r="AK54" s="15">
        <f>A1L248C10</f>
        <v>286</v>
      </c>
      <c r="AL54" s="16" t="s">
        <v>9920</v>
      </c>
      <c r="AM54" s="21">
        <f>IF(OR(B3L847C16=0,B3L847C17=0),0,1+(B3L847C16/B3L847C17))</f>
        <v>1.395104895104895</v>
      </c>
      <c r="AN54" s="16" t="s">
        <v>9921</v>
      </c>
      <c r="AO54" s="15">
        <f>A1L248C23</f>
        <v>142</v>
      </c>
      <c r="AP54" s="16" t="s">
        <v>9922</v>
      </c>
      <c r="AQ54" s="15">
        <f>A1L248C22</f>
        <v>190</v>
      </c>
      <c r="AR54" s="16" t="s">
        <v>9923</v>
      </c>
      <c r="AS54" s="21">
        <f>IF(OR(B3L847C19=0,B3L847C20=0),0,1+(B3L847C19/B3L847C20))</f>
        <v>1.7473684210526317</v>
      </c>
      <c r="AT54" s="16" t="s">
        <v>9924</v>
      </c>
      <c r="AU54" s="15">
        <f>A1L248C14</f>
        <v>104</v>
      </c>
      <c r="AV54" s="16" t="s">
        <v>9925</v>
      </c>
      <c r="AW54" s="15">
        <f>A1L248C13</f>
        <v>116</v>
      </c>
      <c r="AX54" s="16" t="s">
        <v>9926</v>
      </c>
      <c r="AY54" s="21">
        <f>IF(OR(B3L847C22=0,B3L847C23=0),0,1+(B3L847C22/B3L847C23))</f>
        <v>1.896551724137931</v>
      </c>
      <c r="AZ54" s="16" t="s">
        <v>9927</v>
      </c>
      <c r="BA54" s="21">
        <f>A1L248C26</f>
        <v>134.4</v>
      </c>
      <c r="BB54" s="16" t="s">
        <v>9928</v>
      </c>
      <c r="BC54" s="21">
        <f>A1L248C25</f>
        <v>175.2</v>
      </c>
      <c r="BD54" s="16" t="s">
        <v>9929</v>
      </c>
      <c r="BE54" s="21">
        <f>IF(OR(B3L847C25=0,B3L847C26=0),0,1+(B3L847C25/B3L847C26))</f>
        <v>1.7671232876712328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81177</v>
      </c>
      <c r="F55" s="16" t="s">
        <v>9931</v>
      </c>
      <c r="G55" s="15">
        <f>A1L249C1</f>
        <v>87381</v>
      </c>
      <c r="H55" s="16" t="s">
        <v>9932</v>
      </c>
      <c r="I55" s="21">
        <f>IF(OR(B3L848C1=0,B3L848C2=0),0,1+(B3L848C1/B3L848C2))</f>
        <v>1.9290005836509081</v>
      </c>
      <c r="J55" s="16" t="s">
        <v>9933</v>
      </c>
      <c r="K55" s="15">
        <f>A1L249C5</f>
        <v>91332</v>
      </c>
      <c r="L55" s="16" t="s">
        <v>9934</v>
      </c>
      <c r="M55" s="15">
        <f>A1L249C4</f>
        <v>95694</v>
      </c>
      <c r="N55" s="16" t="s">
        <v>9935</v>
      </c>
      <c r="O55" s="21">
        <f>IF(OR(B3L848C4=0,B3L848C5=0),0,1+(B3L848C4/B3L848C5))</f>
        <v>1.9544172048404289</v>
      </c>
      <c r="P55" s="16" t="s">
        <v>9936</v>
      </c>
      <c r="Q55" s="15">
        <f>A1L249C17</f>
        <v>86254.5</v>
      </c>
      <c r="R55" s="16" t="s">
        <v>9937</v>
      </c>
      <c r="S55" s="15">
        <f>A1L249C16</f>
        <v>91537.5</v>
      </c>
      <c r="T55" s="16" t="s">
        <v>9938</v>
      </c>
      <c r="U55" s="21">
        <f>IF(OR(B3L848C7=0,B3L848C8=0),0,1+(B3L848C7/B3L848C8))</f>
        <v>1.9422859483818107</v>
      </c>
      <c r="V55" s="16" t="s">
        <v>9939</v>
      </c>
      <c r="W55" s="15">
        <f>A1L249C8</f>
        <v>77628</v>
      </c>
      <c r="X55" s="16" t="s">
        <v>9940</v>
      </c>
      <c r="Y55" s="15">
        <f>A1L249C7</f>
        <v>91906</v>
      </c>
      <c r="Z55" s="16" t="s">
        <v>9941</v>
      </c>
      <c r="AA55" s="21">
        <f>IF(OR(B3L848C10=0,B3L848C11=0),0,1+(B3L848C10/B3L848C11))</f>
        <v>1.8446456161730462</v>
      </c>
      <c r="AB55" s="16" t="s">
        <v>9942</v>
      </c>
      <c r="AC55" s="15">
        <f>A1L249C20</f>
        <v>83379</v>
      </c>
      <c r="AD55" s="16" t="s">
        <v>9943</v>
      </c>
      <c r="AE55" s="15">
        <f>A1L249C19</f>
        <v>91660.333333333328</v>
      </c>
      <c r="AF55" s="16" t="s">
        <v>9944</v>
      </c>
      <c r="AG55" s="21">
        <f>IF(OR(B3L848C13=0,B3L848C14=0),0,1+(B3L848C13/B3L848C14))</f>
        <v>1.9096519395885534</v>
      </c>
      <c r="AH55" s="16" t="s">
        <v>9945</v>
      </c>
      <c r="AI55" s="15">
        <f>A1L249C11</f>
        <v>78105</v>
      </c>
      <c r="AJ55" s="16" t="s">
        <v>9946</v>
      </c>
      <c r="AK55" s="15">
        <f>A1L249C10</f>
        <v>93927</v>
      </c>
      <c r="AL55" s="16" t="s">
        <v>9947</v>
      </c>
      <c r="AM55" s="21">
        <f>IF(OR(B3L848C16=0,B3L848C17=0),0,1+(B3L848C16/B3L848C17))</f>
        <v>1.8315500335366828</v>
      </c>
      <c r="AN55" s="16" t="s">
        <v>9948</v>
      </c>
      <c r="AO55" s="15">
        <f>A1L249C23</f>
        <v>82060.5</v>
      </c>
      <c r="AP55" s="16" t="s">
        <v>9949</v>
      </c>
      <c r="AQ55" s="15">
        <f>A1L249C22</f>
        <v>92227</v>
      </c>
      <c r="AR55" s="16" t="s">
        <v>9950</v>
      </c>
      <c r="AS55" s="21">
        <f>IF(OR(B3L848C19=0,B3L848C20=0),0,1+(B3L848C19/B3L848C20))</f>
        <v>1.8897665542628515</v>
      </c>
      <c r="AT55" s="16" t="s">
        <v>9951</v>
      </c>
      <c r="AU55" s="15">
        <f>A1L249C14</f>
        <v>77816</v>
      </c>
      <c r="AV55" s="16" t="s">
        <v>9952</v>
      </c>
      <c r="AW55" s="15">
        <f>A1L249C13</f>
        <v>93529</v>
      </c>
      <c r="AX55" s="16" t="s">
        <v>9953</v>
      </c>
      <c r="AY55" s="21">
        <f>IF(OR(B3L848C22=0,B3L848C23=0),0,1+(B3L848C22/B3L848C23))</f>
        <v>1.8319986314405159</v>
      </c>
      <c r="AZ55" s="16" t="s">
        <v>9954</v>
      </c>
      <c r="BA55" s="15">
        <f>A1L249C26</f>
        <v>81211.600000000006</v>
      </c>
      <c r="BB55" s="16" t="s">
        <v>9955</v>
      </c>
      <c r="BC55" s="15">
        <f>A1L249C25</f>
        <v>92487.4</v>
      </c>
      <c r="BD55" s="16" t="s">
        <v>9956</v>
      </c>
      <c r="BE55" s="21">
        <f>IF(OR(B3L848C25=0,B3L848C26=0),0,1+(B3L848C25/B3L848C26))</f>
        <v>1.8780828523669171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103489</v>
      </c>
      <c r="F56" s="16" t="s">
        <v>9958</v>
      </c>
      <c r="G56" s="15">
        <f>A1L250C1</f>
        <v>106984</v>
      </c>
      <c r="H56" s="16" t="s">
        <v>9959</v>
      </c>
      <c r="I56" s="21">
        <f>IF(OR(B3L849C1=0,B3L849C2=0),0,1+(B3L849C1/B3L849C2))</f>
        <v>1.9673315635982951</v>
      </c>
      <c r="J56" s="16" t="s">
        <v>9960</v>
      </c>
      <c r="K56" s="15">
        <f>A1L250C5</f>
        <v>105056</v>
      </c>
      <c r="L56" s="16" t="s">
        <v>9961</v>
      </c>
      <c r="M56" s="15">
        <f>A1L250C4</f>
        <v>107985</v>
      </c>
      <c r="N56" s="16" t="s">
        <v>9962</v>
      </c>
      <c r="O56" s="21">
        <f>IF(OR(B3L849C4=0,B3L849C5=0),0,1+(B3L849C4/B3L849C5))</f>
        <v>1.9728758623882947</v>
      </c>
      <c r="P56" s="16" t="s">
        <v>9963</v>
      </c>
      <c r="Q56" s="15">
        <f>A1L250C17</f>
        <v>104272.5</v>
      </c>
      <c r="R56" s="16" t="s">
        <v>9964</v>
      </c>
      <c r="S56" s="15">
        <f>A1L250C16</f>
        <v>107484.5</v>
      </c>
      <c r="T56" s="16" t="s">
        <v>9965</v>
      </c>
      <c r="U56" s="21">
        <f>IF(OR(B3L849C7=0,B3L849C8=0),0,1+(B3L849C7/B3L849C8))</f>
        <v>1.9701166214663508</v>
      </c>
      <c r="V56" s="16" t="s">
        <v>9966</v>
      </c>
      <c r="W56" s="15">
        <f>A1L250C8</f>
        <v>108619</v>
      </c>
      <c r="X56" s="16" t="s">
        <v>9967</v>
      </c>
      <c r="Y56" s="15">
        <f>A1L250C7</f>
        <v>110843</v>
      </c>
      <c r="Z56" s="16" t="s">
        <v>9968</v>
      </c>
      <c r="AA56" s="21">
        <f>IF(OR(B3L849C10=0,B3L849C11=0),0,1+(B3L849C10/B3L849C11))</f>
        <v>1.9799355845655566</v>
      </c>
      <c r="AB56" s="16" t="s">
        <v>9969</v>
      </c>
      <c r="AC56" s="15">
        <f>A1L250C20</f>
        <v>105721.33333333333</v>
      </c>
      <c r="AD56" s="16" t="s">
        <v>9970</v>
      </c>
      <c r="AE56" s="15">
        <f>A1L250C19</f>
        <v>108604</v>
      </c>
      <c r="AF56" s="16" t="s">
        <v>9971</v>
      </c>
      <c r="AG56" s="21">
        <f>IF(OR(B3L849C13=0,B3L849C14=0),0,1+(B3L849C13/B3L849C14))</f>
        <v>1.973457085681313</v>
      </c>
      <c r="AH56" s="16" t="s">
        <v>9972</v>
      </c>
      <c r="AI56" s="15">
        <f>A1L250C11</f>
        <v>116988</v>
      </c>
      <c r="AJ56" s="16" t="s">
        <v>9973</v>
      </c>
      <c r="AK56" s="15">
        <f>A1L250C10</f>
        <v>119797</v>
      </c>
      <c r="AL56" s="16" t="s">
        <v>9974</v>
      </c>
      <c r="AM56" s="21">
        <f>IF(OR(B3L849C16=0,B3L849C17=0),0,1+(B3L849C16/B3L849C17))</f>
        <v>1.9765520004674575</v>
      </c>
      <c r="AN56" s="16" t="s">
        <v>9975</v>
      </c>
      <c r="AO56" s="15">
        <f>A1L250C23</f>
        <v>108538</v>
      </c>
      <c r="AP56" s="16" t="s">
        <v>9976</v>
      </c>
      <c r="AQ56" s="15">
        <f>A1L250C22</f>
        <v>111402.25</v>
      </c>
      <c r="AR56" s="16" t="s">
        <v>9977</v>
      </c>
      <c r="AS56" s="21">
        <f>IF(OR(B3L849C19=0,B3L849C20=0),0,1+(B3L849C19/B3L849C20))</f>
        <v>1.9742891189361078</v>
      </c>
      <c r="AT56" s="16" t="s">
        <v>9978</v>
      </c>
      <c r="AU56" s="15">
        <f>A1L250C14</f>
        <v>112981</v>
      </c>
      <c r="AV56" s="16" t="s">
        <v>9979</v>
      </c>
      <c r="AW56" s="15">
        <f>A1L250C13</f>
        <v>115889</v>
      </c>
      <c r="AX56" s="16" t="s">
        <v>9980</v>
      </c>
      <c r="AY56" s="21">
        <f>IF(OR(B3L849C22=0,B3L849C23=0),0,1+(B3L849C22/B3L849C23))</f>
        <v>1.9749070230996901</v>
      </c>
      <c r="AZ56" s="16" t="s">
        <v>9981</v>
      </c>
      <c r="BA56" s="15">
        <f>A1L250C26</f>
        <v>109426.6</v>
      </c>
      <c r="BB56" s="16" t="s">
        <v>9982</v>
      </c>
      <c r="BC56" s="15">
        <f>A1L250C25</f>
        <v>112299.6</v>
      </c>
      <c r="BD56" s="16" t="s">
        <v>9983</v>
      </c>
      <c r="BE56" s="21">
        <f>IF(OR(B3L849C25=0,B3L849C26=0),0,1+(B3L849C25/B3L849C26))</f>
        <v>1.9744166497476394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283792</v>
      </c>
      <c r="F57" s="16" t="s">
        <v>9985</v>
      </c>
      <c r="G57" s="15">
        <f>A1L251C1</f>
        <v>287691</v>
      </c>
      <c r="H57" s="16" t="s">
        <v>9986</v>
      </c>
      <c r="I57" s="21">
        <f>IF(OR(B3L850C1=0,B3L850C2=0),0,1+(B3L850C1/B3L850C2))</f>
        <v>1.9864472645998659</v>
      </c>
      <c r="J57" s="16" t="s">
        <v>9987</v>
      </c>
      <c r="K57" s="15">
        <f>A1L251C5</f>
        <v>295185</v>
      </c>
      <c r="L57" s="16" t="s">
        <v>9988</v>
      </c>
      <c r="M57" s="15">
        <f>A1L251C4</f>
        <v>298398</v>
      </c>
      <c r="N57" s="16" t="s">
        <v>9989</v>
      </c>
      <c r="O57" s="21">
        <f>IF(OR(B3L850C4=0,B3L850C5=0),0,1+(B3L850C4/B3L850C5))</f>
        <v>1.9892325015583214</v>
      </c>
      <c r="P57" s="16" t="s">
        <v>9990</v>
      </c>
      <c r="Q57" s="15">
        <f>A1L251C17</f>
        <v>289488.5</v>
      </c>
      <c r="R57" s="16" t="s">
        <v>9991</v>
      </c>
      <c r="S57" s="15">
        <f>A1L251C16</f>
        <v>293044.5</v>
      </c>
      <c r="T57" s="16" t="s">
        <v>9992</v>
      </c>
      <c r="U57" s="21">
        <f>IF(OR(B3L850C7=0,B3L850C8=0),0,1+(B3L850C7/B3L850C8))</f>
        <v>1.9878653242084394</v>
      </c>
      <c r="V57" s="16" t="s">
        <v>9993</v>
      </c>
      <c r="W57" s="15">
        <f>A1L251C8</f>
        <v>277996</v>
      </c>
      <c r="X57" s="16" t="s">
        <v>9994</v>
      </c>
      <c r="Y57" s="15">
        <f>A1L251C7</f>
        <v>283343</v>
      </c>
      <c r="Z57" s="16" t="s">
        <v>9995</v>
      </c>
      <c r="AA57" s="21">
        <f>IF(OR(B3L850C10=0,B3L850C11=0),0,1+(B3L850C10/B3L850C11))</f>
        <v>1.9811288791323589</v>
      </c>
      <c r="AB57" s="16" t="s">
        <v>9996</v>
      </c>
      <c r="AC57" s="15">
        <f>A1L251C20</f>
        <v>285657.66666666669</v>
      </c>
      <c r="AD57" s="16" t="s">
        <v>9997</v>
      </c>
      <c r="AE57" s="15">
        <f>A1L251C19</f>
        <v>289810.66666666669</v>
      </c>
      <c r="AF57" s="16" t="s">
        <v>9998</v>
      </c>
      <c r="AG57" s="21">
        <f>IF(OR(B3L850C13=0,B3L850C14=0),0,1+(B3L850C13/B3L850C14))</f>
        <v>1.9856699546370504</v>
      </c>
      <c r="AH57" s="16" t="s">
        <v>9999</v>
      </c>
      <c r="AI57" s="15">
        <f>A1L251C11</f>
        <v>288946</v>
      </c>
      <c r="AJ57" s="16" t="s">
        <v>10000</v>
      </c>
      <c r="AK57" s="15">
        <f>A1L251C10</f>
        <v>294499</v>
      </c>
      <c r="AL57" s="16" t="s">
        <v>10001</v>
      </c>
      <c r="AM57" s="21">
        <f>IF(OR(B3L850C16=0,B3L850C17=0),0,1+(B3L850C16/B3L850C17))</f>
        <v>1.9811442483675665</v>
      </c>
      <c r="AN57" s="16" t="s">
        <v>10002</v>
      </c>
      <c r="AO57" s="15">
        <f>A1L251C23</f>
        <v>286479.75</v>
      </c>
      <c r="AP57" s="16" t="s">
        <v>10003</v>
      </c>
      <c r="AQ57" s="15">
        <f>A1L251C22</f>
        <v>290982.75</v>
      </c>
      <c r="AR57" s="16" t="s">
        <v>10004</v>
      </c>
      <c r="AS57" s="21">
        <f>IF(OR(B3L850C19=0,B3L850C20=0),0,1+(B3L850C19/B3L850C20))</f>
        <v>1.9845248558548574</v>
      </c>
      <c r="AT57" s="16" t="s">
        <v>10005</v>
      </c>
      <c r="AU57" s="15">
        <f>A1L251C14</f>
        <v>292538</v>
      </c>
      <c r="AV57" s="16" t="s">
        <v>10006</v>
      </c>
      <c r="AW57" s="15">
        <f>A1L251C13</f>
        <v>295491</v>
      </c>
      <c r="AX57" s="16" t="s">
        <v>10007</v>
      </c>
      <c r="AY57" s="21">
        <f>IF(OR(B3L850C22=0,B3L850C23=0),0,1+(B3L850C22/B3L850C23))</f>
        <v>1.990006463817849</v>
      </c>
      <c r="AZ57" s="16" t="s">
        <v>10008</v>
      </c>
      <c r="BA57" s="15">
        <f>A1L251C26</f>
        <v>287691.40000000002</v>
      </c>
      <c r="BB57" s="16" t="s">
        <v>10009</v>
      </c>
      <c r="BC57" s="15">
        <f>A1L251C25</f>
        <v>291884.40000000002</v>
      </c>
      <c r="BD57" s="16" t="s">
        <v>10010</v>
      </c>
      <c r="BE57" s="21">
        <f>IF(OR(B3L850C25=0,B3L850C26=0),0,1+(B3L850C25/B3L850C26))</f>
        <v>1.985634723883839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7139</v>
      </c>
      <c r="F58" s="16" t="s">
        <v>10012</v>
      </c>
      <c r="G58" s="15">
        <f>A1L252C1</f>
        <v>11840</v>
      </c>
      <c r="H58" s="16" t="s">
        <v>10013</v>
      </c>
      <c r="I58" s="21">
        <f>IF(OR(B3L851C1=0,B3L851C2=0),0,1+(B3L851C1/B3L851C2))</f>
        <v>1.6029560810810812</v>
      </c>
      <c r="J58" s="16" t="s">
        <v>10014</v>
      </c>
      <c r="K58" s="15">
        <f>A1L252C5</f>
        <v>8682</v>
      </c>
      <c r="L58" s="16" t="s">
        <v>10015</v>
      </c>
      <c r="M58" s="15">
        <f>A1L252C4</f>
        <v>13546</v>
      </c>
      <c r="N58" s="16" t="s">
        <v>10016</v>
      </c>
      <c r="O58" s="21">
        <f>IF(OR(B3L851C4=0,B3L851C5=0),0,1+(B3L851C4/B3L851C5))</f>
        <v>1.6409272109847926</v>
      </c>
      <c r="P58" s="16" t="s">
        <v>10017</v>
      </c>
      <c r="Q58" s="15">
        <f>A1L252C17</f>
        <v>7910.5</v>
      </c>
      <c r="R58" s="16" t="s">
        <v>10018</v>
      </c>
      <c r="S58" s="15">
        <f>A1L252C16</f>
        <v>12693</v>
      </c>
      <c r="T58" s="16" t="s">
        <v>10019</v>
      </c>
      <c r="U58" s="21">
        <f>IF(OR(B3L851C7=0,B3L851C8=0),0,1+(B3L851C7/B3L851C8))</f>
        <v>1.623217521468526</v>
      </c>
      <c r="V58" s="16" t="s">
        <v>10020</v>
      </c>
      <c r="W58" s="15">
        <f>A1L252C8</f>
        <v>9138</v>
      </c>
      <c r="X58" s="16" t="s">
        <v>10021</v>
      </c>
      <c r="Y58" s="15">
        <f>A1L252C7</f>
        <v>13906</v>
      </c>
      <c r="Z58" s="16" t="s">
        <v>10022</v>
      </c>
      <c r="AA58" s="21">
        <f>IF(OR(B3L851C10=0,B3L851C11=0),0,1+(B3L851C10/B3L851C11))</f>
        <v>1.6571264202502518</v>
      </c>
      <c r="AB58" s="16" t="s">
        <v>10023</v>
      </c>
      <c r="AC58" s="15">
        <f>A1L252C20</f>
        <v>8319.6666666666661</v>
      </c>
      <c r="AD58" s="16" t="s">
        <v>10024</v>
      </c>
      <c r="AE58" s="15">
        <f>A1L252C19</f>
        <v>13097.333333333334</v>
      </c>
      <c r="AF58" s="16" t="s">
        <v>10025</v>
      </c>
      <c r="AG58" s="21">
        <f>IF(OR(B3L851C13=0,B3L851C14=0),0,1+(B3L851C13/B3L851C14))</f>
        <v>1.6352183650615899</v>
      </c>
      <c r="AH58" s="16" t="s">
        <v>10026</v>
      </c>
      <c r="AI58" s="15">
        <f>A1L252C11</f>
        <v>7165</v>
      </c>
      <c r="AJ58" s="16" t="s">
        <v>10027</v>
      </c>
      <c r="AK58" s="15">
        <f>A1L252C10</f>
        <v>14740</v>
      </c>
      <c r="AL58" s="16" t="s">
        <v>10028</v>
      </c>
      <c r="AM58" s="21">
        <f>IF(OR(B3L851C16=0,B3L851C17=0),0,1+(B3L851C16/B3L851C17))</f>
        <v>1.4860922659430122</v>
      </c>
      <c r="AN58" s="16" t="s">
        <v>10029</v>
      </c>
      <c r="AO58" s="15">
        <f>A1L252C23</f>
        <v>8031</v>
      </c>
      <c r="AP58" s="16" t="s">
        <v>10030</v>
      </c>
      <c r="AQ58" s="15">
        <f>A1L252C22</f>
        <v>13508</v>
      </c>
      <c r="AR58" s="16" t="s">
        <v>10031</v>
      </c>
      <c r="AS58" s="21">
        <f>IF(OR(B3L851C19=0,B3L851C20=0),0,1+(B3L851C19/B3L851C20))</f>
        <v>1.5945365709209356</v>
      </c>
      <c r="AT58" s="16" t="s">
        <v>10032</v>
      </c>
      <c r="AU58" s="15">
        <f>A1L252C14</f>
        <v>7601</v>
      </c>
      <c r="AV58" s="16" t="s">
        <v>10033</v>
      </c>
      <c r="AW58" s="15">
        <f>A1L252C13</f>
        <v>18307</v>
      </c>
      <c r="AX58" s="16" t="s">
        <v>10034</v>
      </c>
      <c r="AY58" s="21">
        <f>IF(OR(B3L851C22=0,B3L851C23=0),0,1+(B3L851C22/B3L851C23))</f>
        <v>1.4151963729720871</v>
      </c>
      <c r="AZ58" s="16" t="s">
        <v>10035</v>
      </c>
      <c r="BA58" s="15">
        <f>A1L252C26</f>
        <v>7945</v>
      </c>
      <c r="BB58" s="16" t="s">
        <v>10036</v>
      </c>
      <c r="BC58" s="15">
        <f>A1L252C25</f>
        <v>14467.8</v>
      </c>
      <c r="BD58" s="16" t="s">
        <v>10037</v>
      </c>
      <c r="BE58" s="21">
        <f>IF(OR(B3L851C25=0,B3L851C26=0),0,1+(B3L851C25/B3L851C26))</f>
        <v>1.5491505273780395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394420</v>
      </c>
      <c r="F59" s="16" t="s">
        <v>10039</v>
      </c>
      <c r="G59" s="15">
        <f>A1L253C1</f>
        <v>406515</v>
      </c>
      <c r="H59" s="16" t="s">
        <v>10040</v>
      </c>
      <c r="I59" s="21">
        <f>IF(OR(B3L852C1=0,B3L852C2=0),0,1+(B3L852C1/B3L852C2))</f>
        <v>1.9702471003530007</v>
      </c>
      <c r="J59" s="16" t="s">
        <v>10041</v>
      </c>
      <c r="K59" s="15">
        <f>A1L253C5</f>
        <v>408923</v>
      </c>
      <c r="L59" s="16" t="s">
        <v>10042</v>
      </c>
      <c r="M59" s="15">
        <f>A1L253C4</f>
        <v>419929</v>
      </c>
      <c r="N59" s="16" t="s">
        <v>10043</v>
      </c>
      <c r="O59" s="21">
        <f>IF(OR(B3L852C4=0,B3L852C5=0),0,1+(B3L852C4/B3L852C5))</f>
        <v>1.9737908074936477</v>
      </c>
      <c r="P59" s="16" t="s">
        <v>10044</v>
      </c>
      <c r="Q59" s="15">
        <f>A1L253C17</f>
        <v>401671.5</v>
      </c>
      <c r="R59" s="16" t="s">
        <v>10045</v>
      </c>
      <c r="S59" s="15">
        <f>A1L253C16</f>
        <v>413222</v>
      </c>
      <c r="T59" s="16" t="s">
        <v>10046</v>
      </c>
      <c r="U59" s="21">
        <f>IF(OR(B3L852C7=0,B3L852C8=0),0,1+(B3L852C7/B3L852C8))</f>
        <v>1.9720477128516873</v>
      </c>
      <c r="V59" s="16" t="s">
        <v>10047</v>
      </c>
      <c r="W59" s="15">
        <f>A1L253C8</f>
        <v>395753</v>
      </c>
      <c r="X59" s="16" t="s">
        <v>10048</v>
      </c>
      <c r="Y59" s="15">
        <f>A1L253C7</f>
        <v>408092</v>
      </c>
      <c r="Z59" s="16" t="s">
        <v>10049</v>
      </c>
      <c r="AA59" s="21">
        <f>IF(OR(B3L852C10=0,B3L852C11=0),0,1+(B3L852C10/B3L852C11))</f>
        <v>1.9697641708242259</v>
      </c>
      <c r="AB59" s="16" t="s">
        <v>10050</v>
      </c>
      <c r="AC59" s="15">
        <f>A1L253C20</f>
        <v>399698.66666666669</v>
      </c>
      <c r="AD59" s="16" t="s">
        <v>10051</v>
      </c>
      <c r="AE59" s="15">
        <f>A1L253C19</f>
        <v>411512</v>
      </c>
      <c r="AF59" s="16" t="s">
        <v>10052</v>
      </c>
      <c r="AG59" s="21">
        <f>IF(OR(B3L852C13=0,B3L852C14=0),0,1+(B3L852C13/B3L852C14))</f>
        <v>1.9712928582074563</v>
      </c>
      <c r="AH59" s="16" t="s">
        <v>10053</v>
      </c>
      <c r="AI59" s="15">
        <f>A1L253C11</f>
        <v>413099</v>
      </c>
      <c r="AJ59" s="16" t="s">
        <v>10054</v>
      </c>
      <c r="AK59" s="15">
        <f>A1L253C10</f>
        <v>429036</v>
      </c>
      <c r="AL59" s="16" t="s">
        <v>10055</v>
      </c>
      <c r="AM59" s="21">
        <f>IF(OR(B3L852C16=0,B3L852C17=0),0,1+(B3L852C16/B3L852C17))</f>
        <v>1.962853933003291</v>
      </c>
      <c r="AN59" s="16" t="s">
        <v>10056</v>
      </c>
      <c r="AO59" s="15">
        <f>A1L253C23</f>
        <v>403048.75</v>
      </c>
      <c r="AP59" s="16" t="s">
        <v>10057</v>
      </c>
      <c r="AQ59" s="15">
        <f>A1L253C22</f>
        <v>415893</v>
      </c>
      <c r="AR59" s="16" t="s">
        <v>10058</v>
      </c>
      <c r="AS59" s="21">
        <f>IF(OR(B3L852C19=0,B3L852C20=0),0,1+(B3L852C19/B3L852C20))</f>
        <v>1.9691164554344507</v>
      </c>
      <c r="AT59" s="16" t="s">
        <v>10059</v>
      </c>
      <c r="AU59" s="15">
        <f>A1L253C14</f>
        <v>413120</v>
      </c>
      <c r="AV59" s="16" t="s">
        <v>10060</v>
      </c>
      <c r="AW59" s="15">
        <f>A1L253C13</f>
        <v>429687</v>
      </c>
      <c r="AX59" s="16" t="s">
        <v>10061</v>
      </c>
      <c r="AY59" s="21">
        <f>IF(OR(B3L852C22=0,B3L852C23=0),0,1+(B3L852C22/B3L852C23))</f>
        <v>1.9614440278621417</v>
      </c>
      <c r="AZ59" s="16" t="s">
        <v>10062</v>
      </c>
      <c r="BA59" s="15">
        <f>A1L253C26</f>
        <v>405063</v>
      </c>
      <c r="BB59" s="16" t="s">
        <v>10063</v>
      </c>
      <c r="BC59" s="15">
        <f>A1L253C25</f>
        <v>418651.8</v>
      </c>
      <c r="BD59" s="16" t="s">
        <v>10064</v>
      </c>
      <c r="BE59" s="21">
        <f>IF(OR(B3L852C25=0,B3L852C26=0),0,1+(B3L852C25/B3L852C26))</f>
        <v>1.9675415225731743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1693489</v>
      </c>
      <c r="F60" s="16" t="s">
        <v>10066</v>
      </c>
      <c r="G60" s="15">
        <f>A1L254C1</f>
        <v>2337538</v>
      </c>
      <c r="H60" s="16" t="s">
        <v>10067</v>
      </c>
      <c r="I60" s="21">
        <f>IF(OR(B3L853C1=0,B3L853C2=0),0,1+(B3L853C1/B3L853C2))</f>
        <v>1.7244754951577259</v>
      </c>
      <c r="J60" s="16" t="s">
        <v>10068</v>
      </c>
      <c r="K60" s="15">
        <f>A1L254C5</f>
        <v>1920410</v>
      </c>
      <c r="L60" s="16" t="s">
        <v>10069</v>
      </c>
      <c r="M60" s="15">
        <f>A1L254C4</f>
        <v>2599874</v>
      </c>
      <c r="N60" s="16" t="s">
        <v>10070</v>
      </c>
      <c r="O60" s="21">
        <f>IF(OR(B3L853C4=0,B3L853C5=0),0,1+(B3L853C4/B3L853C5))</f>
        <v>1.7386550271282377</v>
      </c>
      <c r="P60" s="16" t="s">
        <v>10071</v>
      </c>
      <c r="Q60" s="15">
        <f>A1L254C17</f>
        <v>1806949.5</v>
      </c>
      <c r="R60" s="16" t="s">
        <v>10072</v>
      </c>
      <c r="S60" s="15">
        <f>A1L254C16</f>
        <v>2468706</v>
      </c>
      <c r="T60" s="16" t="s">
        <v>10073</v>
      </c>
      <c r="U60" s="21">
        <f>IF(OR(B3L853C7=0,B3L853C8=0),0,1+(B3L853C7/B3L853C8))</f>
        <v>1.7319419566363918</v>
      </c>
      <c r="V60" s="16" t="s">
        <v>10074</v>
      </c>
      <c r="W60" s="15">
        <f>A1L254C8</f>
        <v>1909844</v>
      </c>
      <c r="X60" s="16" t="s">
        <v>10075</v>
      </c>
      <c r="Y60" s="15">
        <f>A1L254C7</f>
        <v>2750078</v>
      </c>
      <c r="Z60" s="16" t="s">
        <v>10076</v>
      </c>
      <c r="AA60" s="21">
        <f>IF(OR(B3L853C10=0,B3L853C11=0),0,1+(B3L853C10/B3L853C11))</f>
        <v>1.6944690296057057</v>
      </c>
      <c r="AB60" s="16" t="s">
        <v>10077</v>
      </c>
      <c r="AC60" s="15">
        <f>A1L254C20</f>
        <v>1841247.6666666667</v>
      </c>
      <c r="AD60" s="16" t="s">
        <v>10078</v>
      </c>
      <c r="AE60" s="15">
        <f>A1L254C19</f>
        <v>2562496.6666666665</v>
      </c>
      <c r="AF60" s="16" t="s">
        <v>10079</v>
      </c>
      <c r="AG60" s="21">
        <f>IF(OR(B3L853C13=0,B3L853C14=0),0,1+(B3L853C13/B3L853C14))</f>
        <v>1.7185366094785164</v>
      </c>
      <c r="AH60" s="16" t="s">
        <v>10080</v>
      </c>
      <c r="AI60" s="15">
        <f>A1L254C11</f>
        <v>1933089</v>
      </c>
      <c r="AJ60" s="16" t="s">
        <v>10081</v>
      </c>
      <c r="AK60" s="15">
        <f>A1L254C10</f>
        <v>2780322</v>
      </c>
      <c r="AL60" s="16" t="s">
        <v>10082</v>
      </c>
      <c r="AM60" s="21">
        <f>IF(OR(B3L853C16=0,B3L853C17=0),0,1+(B3L853C16/B3L853C17))</f>
        <v>1.6952752235172761</v>
      </c>
      <c r="AN60" s="16" t="s">
        <v>10083</v>
      </c>
      <c r="AO60" s="15">
        <f>A1L254C23</f>
        <v>1864208</v>
      </c>
      <c r="AP60" s="16" t="s">
        <v>10084</v>
      </c>
      <c r="AQ60" s="15">
        <f>A1L254C22</f>
        <v>2616953</v>
      </c>
      <c r="AR60" s="16" t="s">
        <v>10085</v>
      </c>
      <c r="AS60" s="21">
        <f>IF(OR(B3L853C19=0,B3L853C20=0),0,1+(B3L853C19/B3L853C20))</f>
        <v>1.7123582272971658</v>
      </c>
      <c r="AT60" s="16" t="s">
        <v>10086</v>
      </c>
      <c r="AU60" s="15">
        <f>A1L254C14</f>
        <v>1876147</v>
      </c>
      <c r="AV60" s="16" t="s">
        <v>10087</v>
      </c>
      <c r="AW60" s="15">
        <f>A1L254C13</f>
        <v>2766027</v>
      </c>
      <c r="AX60" s="16" t="s">
        <v>10088</v>
      </c>
      <c r="AY60" s="21">
        <f>IF(OR(B3L853C22=0,B3L853C23=0),0,1+(B3L853C22/B3L853C23))</f>
        <v>1.678282243810346</v>
      </c>
      <c r="AZ60" s="16" t="s">
        <v>10089</v>
      </c>
      <c r="BA60" s="15">
        <f>A1L254C26</f>
        <v>1866595.8</v>
      </c>
      <c r="BB60" s="16" t="s">
        <v>10090</v>
      </c>
      <c r="BC60" s="15">
        <f>A1L254C25</f>
        <v>2646767.7999999998</v>
      </c>
      <c r="BD60" s="16" t="s">
        <v>10091</v>
      </c>
      <c r="BE60" s="21">
        <f>IF(OR(B3L853C25=0,B3L853C26=0),0,1+(B3L853C25/B3L853C26))</f>
        <v>1.7052359485407069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A9DE9-58F0-4802-876D-B1AE43A5FAE5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300857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6806443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1582891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1582891</v>
      </c>
      <c r="J10" s="16" t="s">
        <v>10143</v>
      </c>
      <c r="K10" s="23">
        <f>IF(_xlfn.SINGLE(B5L372C1B)=0,0,B5L301C1B/_xlfn.SINGLE(B5L372C1B))</f>
        <v>5.3318855745047584E-2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16041.350982887781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1598932.3509828877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2764010</v>
      </c>
      <c r="F11" s="16" t="s">
        <v>10147</v>
      </c>
      <c r="G11" s="15">
        <f>A4L102C4</f>
        <v>629371</v>
      </c>
      <c r="H11" s="16" t="s">
        <v>10148</v>
      </c>
      <c r="I11" s="15">
        <f>IF(B5L302C1-B5L302C1A&lt;0,0,B5L302C1-B5L302C1A)</f>
        <v>2134639</v>
      </c>
      <c r="J11" s="16" t="s">
        <v>10149</v>
      </c>
      <c r="K11" s="23">
        <f>IF(_xlfn.SINGLE(B5L372C1B)=0,0,B5L302C1B/_xlfn.SINGLE(B5L372C1B))</f>
        <v>7.1904198652183018E-2</v>
      </c>
      <c r="L11" s="16" t="s">
        <v>10150</v>
      </c>
      <c r="M11" s="21">
        <f>IF(_xlfn.SINGLE(B5L373C1B)=0,0,B5L302C1B/_xlfn.SINGLE(B5L373C1B))</f>
        <v>7.5953977839890691E-2</v>
      </c>
      <c r="N11" s="16" t="s">
        <v>10151</v>
      </c>
      <c r="O11" s="15">
        <f>B5L101C1*B5L302C1C</f>
        <v>21632.881493899826</v>
      </c>
      <c r="P11" s="16" t="s">
        <v>10152</v>
      </c>
      <c r="Q11" s="15">
        <f>B5L102C1*B5L302C1D</f>
        <v>516976.42079047911</v>
      </c>
      <c r="R11" s="16" t="s">
        <v>10153</v>
      </c>
      <c r="S11" s="15">
        <f>B5L302C1-B5L302C1A+B5L302C1E-B5L302C1F</f>
        <v>1639295.4607034209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10093</v>
      </c>
      <c r="F12" s="16" t="s">
        <v>10155</v>
      </c>
      <c r="G12" s="15">
        <f>A4L103C4</f>
        <v>4316</v>
      </c>
      <c r="H12" s="16" t="s">
        <v>10156</v>
      </c>
      <c r="I12" s="15">
        <f>IF(B5L303C1-B5L303C1A&lt;0,0,B5L303C1-B5L303C1A)</f>
        <v>5777</v>
      </c>
      <c r="J12" s="16" t="s">
        <v>10157</v>
      </c>
      <c r="K12" s="23">
        <f>IF(_xlfn.SINGLE(B5L372C1B)=0,0,B5L303C1B/_xlfn.SINGLE(B5L372C1B))</f>
        <v>1.9459522458535673E-4</v>
      </c>
      <c r="L12" s="16" t="s">
        <v>10158</v>
      </c>
      <c r="M12" s="21">
        <f>IF(_xlfn.SINGLE(B5L373C1B)=0,0,B5L303C1B/_xlfn.SINGLE(B5L373C1B))</f>
        <v>2.0555519222737357E-4</v>
      </c>
      <c r="N12" s="16" t="s">
        <v>10159</v>
      </c>
      <c r="O12" s="15">
        <f>B5L101C1*B5L303C1C</f>
        <v>58.54533548307667</v>
      </c>
      <c r="P12" s="16" t="s">
        <v>10160</v>
      </c>
      <c r="Q12" s="15">
        <f>B5L102C1*B5L303C1D</f>
        <v>1399.0996992496612</v>
      </c>
      <c r="R12" s="16" t="s">
        <v>10161</v>
      </c>
      <c r="S12" s="15">
        <f>B5L303C1-B5L303C1A+B5L303C1E-B5L303C1F</f>
        <v>4436.4456362334158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417033</v>
      </c>
      <c r="F13" s="16" t="s">
        <v>10163</v>
      </c>
      <c r="G13" s="15">
        <f>A4L104C4</f>
        <v>56263</v>
      </c>
      <c r="H13" s="16" t="s">
        <v>10164</v>
      </c>
      <c r="I13" s="15">
        <f>IF(B5L304C1-B5L304C1A&lt;0,0,B5L304C1-B5L304C1A)</f>
        <v>360770</v>
      </c>
      <c r="J13" s="16" t="s">
        <v>10165</v>
      </c>
      <c r="K13" s="23">
        <f>IF(_xlfn.SINGLE(B5L372C1B)=0,0,B5L304C1B/_xlfn.SINGLE(B5L372C1B))</f>
        <v>1.2152348827013873E-2</v>
      </c>
      <c r="L13" s="16" t="s">
        <v>10166</v>
      </c>
      <c r="M13" s="21">
        <f>IF(_xlfn.SINGLE(B5L373C1B)=0,0,B5L304C1B/_xlfn.SINGLE(B5L373C1B))</f>
        <v>1.2836791881576867E-2</v>
      </c>
      <c r="N13" s="16" t="s">
        <v>10167</v>
      </c>
      <c r="O13" s="15">
        <f>B5L101C1*B5L304C1C</f>
        <v>3656.1192110489128</v>
      </c>
      <c r="P13" s="16" t="s">
        <v>10168</v>
      </c>
      <c r="Q13" s="15">
        <f>B5L102C1*B5L304C1D</f>
        <v>87372.892244815695</v>
      </c>
      <c r="R13" s="16" t="s">
        <v>10169</v>
      </c>
      <c r="S13" s="15">
        <f>B5L304C1-B5L304C1A+B5L304C1E-B5L304C1F</f>
        <v>277053.22696623323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2565724</v>
      </c>
      <c r="F14" s="16" t="s">
        <v>10171</v>
      </c>
      <c r="G14" s="15">
        <f>A4L105C4</f>
        <v>348990</v>
      </c>
      <c r="H14" s="16" t="s">
        <v>10172</v>
      </c>
      <c r="I14" s="15">
        <f>IF(B5L305C1-B5L305C1A&lt;0,0,B5L305C1-B5L305C1A)</f>
        <v>2216734</v>
      </c>
      <c r="J14" s="16" t="s">
        <v>10173</v>
      </c>
      <c r="K14" s="23">
        <f>IF(_xlfn.SINGLE(B5L372C1B)=0,0,B5L305C1B/_xlfn.SINGLE(B5L372C1B))</f>
        <v>7.4669525805088482E-2</v>
      </c>
      <c r="L14" s="16" t="s">
        <v>10174</v>
      </c>
      <c r="M14" s="21">
        <f>IF(_xlfn.SINGLE(B5L373C1B)=0,0,B5L305C1B/_xlfn.SINGLE(B5L373C1B))</f>
        <v>7.8875053399161288E-2</v>
      </c>
      <c r="N14" s="16" t="s">
        <v>10175</v>
      </c>
      <c r="O14" s="15">
        <f>B5L101C1*B5L305C1C</f>
        <v>22464.849525141504</v>
      </c>
      <c r="P14" s="16" t="s">
        <v>10176</v>
      </c>
      <c r="Q14" s="15">
        <f>B5L102C1*B5L305C1D</f>
        <v>536858.5550833476</v>
      </c>
      <c r="R14" s="16" t="s">
        <v>10177</v>
      </c>
      <c r="S14" s="15">
        <f>B5L305C1-B5L305C1A+B5L305C1E-B5L305C1F</f>
        <v>1702340.294441794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6127262</v>
      </c>
      <c r="F16" s="16" t="s">
        <v>10187</v>
      </c>
      <c r="G16" s="15">
        <f>A4L107C4</f>
        <v>2170817</v>
      </c>
      <c r="H16" s="16" t="s">
        <v>10188</v>
      </c>
      <c r="I16" s="15">
        <f>IF(B5L307C1-B5L307C1A&lt;0,0,B5L307C1-B5L307C1A)</f>
        <v>3956445</v>
      </c>
      <c r="J16" s="16" t="s">
        <v>10189</v>
      </c>
      <c r="K16" s="23">
        <f>IF(_xlfn.SINGLE(B5L372C1B)=0,0,B5L307C1B/_xlfn.SINGLE(B5L372C1B))</f>
        <v>0.13327078125923691</v>
      </c>
      <c r="L16" s="16" t="s">
        <v>10190</v>
      </c>
      <c r="M16" s="21">
        <f>IF(_xlfn.SINGLE(B5L373C1B)=0,0,B5L307C1B/_xlfn.SINGLE(B5L373C1B))</f>
        <v>0.14077684135572632</v>
      </c>
      <c r="N16" s="16" t="s">
        <v>10191</v>
      </c>
      <c r="O16" s="15">
        <f>B5L101C1*B5L307C1C</f>
        <v>40095.447437310242</v>
      </c>
      <c r="P16" s="16" t="s">
        <v>10192</v>
      </c>
      <c r="Q16" s="15">
        <f>B5L102C1*B5L307C1D</f>
        <v>958189.546407794</v>
      </c>
      <c r="R16" s="16" t="s">
        <v>10193</v>
      </c>
      <c r="S16" s="15">
        <f>B5L307C1-B5L307C1A+B5L307C1E-B5L307C1F</f>
        <v>3038350.901029516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8054976</v>
      </c>
      <c r="F17" s="16" t="s">
        <v>10195</v>
      </c>
      <c r="G17" s="15">
        <f>A4L108C4</f>
        <v>1570545</v>
      </c>
      <c r="H17" s="16" t="s">
        <v>10196</v>
      </c>
      <c r="I17" s="15">
        <f>IF(B5L308C1-B5L308C1A&lt;0,0,B5L308C1-B5L308C1A)</f>
        <v>6484431</v>
      </c>
      <c r="J17" s="16" t="s">
        <v>10197</v>
      </c>
      <c r="K17" s="23">
        <f>IF(_xlfn.SINGLE(B5L372C1B)=0,0,B5L308C1B/_xlfn.SINGLE(B5L372C1B))</f>
        <v>0.21842466795105578</v>
      </c>
      <c r="L17" s="16" t="s">
        <v>10198</v>
      </c>
      <c r="M17" s="21">
        <f>IF(_xlfn.SINGLE(B5L373C1B)=0,0,B5L308C1B/_xlfn.SINGLE(B5L373C1B))</f>
        <v>0.23072675449024413</v>
      </c>
      <c r="N17" s="16" t="s">
        <v>10199</v>
      </c>
      <c r="O17" s="15">
        <f>B5L101C1*B5L308C1C</f>
        <v>65714.590325750789</v>
      </c>
      <c r="P17" s="16" t="s">
        <v>10200</v>
      </c>
      <c r="Q17" s="15">
        <f>B5L102C1*B5L308C1D</f>
        <v>1570428.5030128406</v>
      </c>
      <c r="R17" s="16" t="s">
        <v>10201</v>
      </c>
      <c r="S17" s="15">
        <f>B5L308C1-B5L308C1A+B5L308C1E-B5L308C1F</f>
        <v>4979717.0873129098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3159640</v>
      </c>
      <c r="F18" s="16" t="s">
        <v>10203</v>
      </c>
      <c r="G18" s="15">
        <f>A4L109C4</f>
        <v>1025995</v>
      </c>
      <c r="H18" s="16" t="s">
        <v>10204</v>
      </c>
      <c r="I18" s="15">
        <f>IF(B5L309C1-B5L309C1A&lt;0,0,B5L309C1-B5L309C1A)</f>
        <v>2133645</v>
      </c>
      <c r="J18" s="16" t="s">
        <v>10205</v>
      </c>
      <c r="K18" s="23">
        <f>IF(_xlfn.SINGLE(B5L372C1B)=0,0,B5L309C1B/_xlfn.SINGLE(B5L372C1B))</f>
        <v>7.1870716281880465E-2</v>
      </c>
      <c r="L18" s="16" t="s">
        <v>10206</v>
      </c>
      <c r="M18" s="21">
        <f>IF(_xlfn.SINGLE(B5L373C1B)=0,0,B5L309C1B/_xlfn.SINGLE(B5L373C1B))</f>
        <v>7.5918609679760163E-2</v>
      </c>
      <c r="N18" s="16" t="s">
        <v>10207</v>
      </c>
      <c r="O18" s="15">
        <f>B5L101C1*B5L309C1C</f>
        <v>21622.808088417711</v>
      </c>
      <c r="P18" s="16" t="s">
        <v>10208</v>
      </c>
      <c r="Q18" s="15">
        <f>B5L102C1*B5L309C1D</f>
        <v>516735.68942453578</v>
      </c>
      <c r="R18" s="16" t="s">
        <v>10209</v>
      </c>
      <c r="S18" s="15">
        <f>B5L309C1-B5L309C1A+B5L309C1E-B5L309C1F</f>
        <v>1638532.1186638819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25317</v>
      </c>
      <c r="F19" s="16" t="s">
        <v>10211</v>
      </c>
      <c r="G19" s="15">
        <f>A4L110C4</f>
        <v>12602</v>
      </c>
      <c r="H19" s="16" t="s">
        <v>10212</v>
      </c>
      <c r="I19" s="15">
        <f>IF(B5L310C1-B5L310C1A&lt;0,0,B5L310C1-B5L310C1A)</f>
        <v>12715</v>
      </c>
      <c r="J19" s="16" t="s">
        <v>10213</v>
      </c>
      <c r="K19" s="23">
        <f>IF(_xlfn.SINGLE(B5L372C1B)=0,0,B5L310C1B/_xlfn.SINGLE(B5L372C1B))</f>
        <v>4.2829812715991186E-4</v>
      </c>
      <c r="L19" s="16" t="s">
        <v>10214</v>
      </c>
      <c r="M19" s="21">
        <f>IF(_xlfn.SINGLE(B5L373C1B)=0,0,B5L310C1B/_xlfn.SINGLE(B5L373C1B))</f>
        <v>4.524206801403938E-4</v>
      </c>
      <c r="N19" s="16" t="s">
        <v>10215</v>
      </c>
      <c r="O19" s="15">
        <f>B5L101C1*B5L310C1C</f>
        <v>128.85648964294961</v>
      </c>
      <c r="P19" s="16" t="s">
        <v>10216</v>
      </c>
      <c r="Q19" s="15">
        <f>B5L102C1*B5L310C1D</f>
        <v>3079.3755713968226</v>
      </c>
      <c r="R19" s="16" t="s">
        <v>10217</v>
      </c>
      <c r="S19" s="15">
        <f>B5L310C1-B5L310C1A+B5L310C1E-B5L310C1F</f>
        <v>9764.4809182461267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1190453</v>
      </c>
      <c r="F20" s="16" t="s">
        <v>10219</v>
      </c>
      <c r="G20" s="15">
        <f>A4L111C4</f>
        <v>426558</v>
      </c>
      <c r="H20" s="16" t="s">
        <v>10220</v>
      </c>
      <c r="I20" s="15">
        <f>IF(B5L311C1-B5L311C1A&lt;0,0,B5L311C1-B5L311C1A)</f>
        <v>763895</v>
      </c>
      <c r="J20" s="16" t="s">
        <v>10221</v>
      </c>
      <c r="K20" s="23">
        <f>IF(_xlfn.SINGLE(B5L372C1B)=0,0,B5L311C1B/_xlfn.SINGLE(B5L372C1B))</f>
        <v>2.5731403684374429E-2</v>
      </c>
      <c r="L20" s="16" t="s">
        <v>10222</v>
      </c>
      <c r="M20" s="21">
        <f>IF(_xlfn.SINGLE(B5L373C1B)=0,0,B5L311C1B/_xlfn.SINGLE(B5L373C1B))</f>
        <v>2.7180644550204178E-2</v>
      </c>
      <c r="N20" s="16" t="s">
        <v>10223</v>
      </c>
      <c r="O20" s="15">
        <f>B5L101C1*B5L311C1C</f>
        <v>7741.4729182698375</v>
      </c>
      <c r="P20" s="16" t="s">
        <v>10224</v>
      </c>
      <c r="Q20" s="15">
        <f>B5L102C1*B5L311C1D</f>
        <v>185003.50783422537</v>
      </c>
      <c r="R20" s="16" t="s">
        <v>10225</v>
      </c>
      <c r="S20" s="15">
        <f>B5L311C1-B5L311C1A+B5L311C1E-B5L311C1F</f>
        <v>586632.9650840445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20401</v>
      </c>
      <c r="F21" s="16" t="s">
        <v>10227</v>
      </c>
      <c r="G21" s="15">
        <f>A4L112C4</f>
        <v>15658</v>
      </c>
      <c r="H21" s="16" t="s">
        <v>10228</v>
      </c>
      <c r="I21" s="15">
        <f>IF(B5L312C1-B5L312C1A&lt;0,0,B5L312C1-B5L312C1A)</f>
        <v>4743</v>
      </c>
      <c r="J21" s="16" t="s">
        <v>10229</v>
      </c>
      <c r="K21" s="23">
        <f>IF(_xlfn.SINGLE(B5L372C1B)=0,0,B5L312C1B/_xlfn.SINGLE(B5L372C1B))</f>
        <v>1.5976547519618261E-4</v>
      </c>
      <c r="L21" s="16" t="s">
        <v>10230</v>
      </c>
      <c r="M21" s="21">
        <f>IF(_xlfn.SINGLE(B5L373C1B)=0,0,B5L312C1B/_xlfn.SINGLE(B5L373C1B))</f>
        <v>1.6876376609562625E-4</v>
      </c>
      <c r="N21" s="16" t="s">
        <v>10231</v>
      </c>
      <c r="O21" s="15">
        <f>B5L101C1*B5L312C1C</f>
        <v>48.066561571097914</v>
      </c>
      <c r="P21" s="16" t="s">
        <v>10232</v>
      </c>
      <c r="Q21" s="15">
        <f>B5L102C1*B5L312C1D</f>
        <v>1148.6809543952127</v>
      </c>
      <c r="R21" s="16" t="s">
        <v>10233</v>
      </c>
      <c r="S21" s="15">
        <f>B5L312C1-B5L312C1A+B5L312C1E-B5L312C1F</f>
        <v>3642.3856071758851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0</v>
      </c>
      <c r="F22" s="16" t="s">
        <v>10235</v>
      </c>
      <c r="G22" s="15">
        <f>A4L113C4</f>
        <v>0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120383</v>
      </c>
      <c r="F23" s="16" t="s">
        <v>10237</v>
      </c>
      <c r="G23" s="15">
        <f>A4L114C4</f>
        <v>50107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120383</v>
      </c>
      <c r="F24" s="16" t="s">
        <v>10239</v>
      </c>
      <c r="G24" s="15">
        <f>B5L313C1A+B5L314C1A</f>
        <v>50107</v>
      </c>
      <c r="H24" s="16" t="s">
        <v>10240</v>
      </c>
      <c r="I24" s="15">
        <f>IF(B5L315C1-B5L315C1A&lt;0,0,B5L315C1-B5L315C1A)</f>
        <v>70276</v>
      </c>
      <c r="J24" s="16" t="s">
        <v>10241</v>
      </c>
      <c r="K24" s="23">
        <f>IF(_xlfn.SINGLE(B5L372C1B)=0,0,B5L315C1B/_xlfn.SINGLE(B5L372C1B))</f>
        <v>2.3672103172858801E-3</v>
      </c>
      <c r="L24" s="16" t="s">
        <v>10242</v>
      </c>
      <c r="M24" s="21">
        <f>IF(_xlfn.SINGLE(B5L373C1B)=0,0,B5L315C1B/_xlfn.SINGLE(B5L373C1B))</f>
        <v>2.5005360375577124E-3</v>
      </c>
      <c r="N24" s="16" t="s">
        <v>10243</v>
      </c>
      <c r="O24" s="15">
        <f>B5L101C1*B5L315C1C</f>
        <v>712.19179442767802</v>
      </c>
      <c r="P24" s="16" t="s">
        <v>10244</v>
      </c>
      <c r="Q24" s="15">
        <f>B5L102C1*B5L315C1D</f>
        <v>17019.75600908243</v>
      </c>
      <c r="R24" s="16" t="s">
        <v>10245</v>
      </c>
      <c r="S24" s="15">
        <f>B5L315C1-B5L315C1A+B5L315C1E-B5L315C1F</f>
        <v>53968.435785345253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371668</v>
      </c>
      <c r="F25" s="16" t="s">
        <v>10247</v>
      </c>
      <c r="G25" s="15">
        <f>A4L115C4</f>
        <v>235032</v>
      </c>
      <c r="H25" s="16" t="s">
        <v>10248</v>
      </c>
      <c r="I25" s="15">
        <f>IF(B5L316C1-B5L316C1A&lt;0,0,B5L316C1-B5L316C1A)</f>
        <v>136636</v>
      </c>
      <c r="J25" s="16" t="s">
        <v>10249</v>
      </c>
      <c r="K25" s="23">
        <f>IF(_xlfn.SINGLE(B5L372C1B)=0,0,B5L316C1B/_xlfn.SINGLE(B5L372C1B))</f>
        <v>4.6025122219914838E-3</v>
      </c>
      <c r="L25" s="16" t="s">
        <v>10250</v>
      </c>
      <c r="M25" s="21">
        <f>IF(_xlfn.SINGLE(B5L373C1B)=0,0,B5L316C1B/_xlfn.SINGLE(B5L373C1B))</f>
        <v>4.8617343335951909E-3</v>
      </c>
      <c r="N25" s="16" t="s">
        <v>10251</v>
      </c>
      <c r="O25" s="15">
        <f>B5L101C1*B5L316C1C</f>
        <v>1384.6980195716919</v>
      </c>
      <c r="P25" s="16" t="s">
        <v>10252</v>
      </c>
      <c r="Q25" s="15">
        <f>B5L102C1*B5L316C1D</f>
        <v>33091.117622758655</v>
      </c>
      <c r="R25" s="16" t="s">
        <v>10253</v>
      </c>
      <c r="S25" s="15">
        <f>B5L316C1-B5L316C1A+B5L316C1E-B5L316C1F</f>
        <v>104929.58039681303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5621</v>
      </c>
      <c r="F26" s="16" t="s">
        <v>10255</v>
      </c>
      <c r="G26" s="15">
        <f>A4L116C4</f>
        <v>1029</v>
      </c>
      <c r="H26" s="16" t="s">
        <v>10256</v>
      </c>
      <c r="I26" s="15">
        <f>IF(B5L317C1-B5L317C1A&lt;0,0,B5L317C1-B5L317C1A)</f>
        <v>4592</v>
      </c>
      <c r="J26" s="16" t="s">
        <v>10257</v>
      </c>
      <c r="K26" s="23">
        <f>IF(_xlfn.SINGLE(B5L372C1B)=0,0,B5L317C1B/_xlfn.SINGLE(B5L372C1B))</f>
        <v>1.5467911914418523E-4</v>
      </c>
      <c r="L26" s="16" t="s">
        <v>10258</v>
      </c>
      <c r="M26" s="21">
        <f>IF(_xlfn.SINGLE(B5L373C1B)=0,0,B5L317C1B/_xlfn.SINGLE(B5L373C1B))</f>
        <v>1.6339093694099004E-4</v>
      </c>
      <c r="N26" s="16" t="s">
        <v>10259</v>
      </c>
      <c r="O26" s="15">
        <f>B5L101C1*B5L317C1C</f>
        <v>46.536295748362136</v>
      </c>
      <c r="P26" s="16" t="s">
        <v>10260</v>
      </c>
      <c r="Q26" s="15">
        <f>B5L102C1*B5L317C1D</f>
        <v>1112.1110990054431</v>
      </c>
      <c r="R26" s="16" t="s">
        <v>10261</v>
      </c>
      <c r="S26" s="15">
        <f>B5L317C1-B5L317C1A+B5L317C1E-B5L317C1F</f>
        <v>3526.4251967429191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12467</v>
      </c>
      <c r="F27" s="16" t="s">
        <v>10263</v>
      </c>
      <c r="G27" s="15">
        <f>A4L117C4</f>
        <v>1920</v>
      </c>
      <c r="H27" s="16" t="s">
        <v>10264</v>
      </c>
      <c r="I27" s="15">
        <f>IF(B5L318C1-B5L318C1A&lt;0,0,B5L318C1-B5L318C1A)</f>
        <v>10547</v>
      </c>
      <c r="J27" s="16" t="s">
        <v>10265</v>
      </c>
      <c r="K27" s="23">
        <f>IF(_xlfn.SINGLE(B5L372C1B)=0,0,B5L318C1B/_xlfn.SINGLE(B5L372C1B))</f>
        <v>3.5527018066500903E-4</v>
      </c>
      <c r="L27" s="16" t="s">
        <v>10266</v>
      </c>
      <c r="M27" s="21">
        <f>IF(_xlfn.SINGLE(B5L373C1B)=0,0,B5L318C1B/_xlfn.SINGLE(B5L373C1B))</f>
        <v>3.7527966287382881E-4</v>
      </c>
      <c r="N27" s="16" t="s">
        <v>10267</v>
      </c>
      <c r="O27" s="15">
        <f>B5L101C1*B5L318C1C</f>
        <v>106.88552074433262</v>
      </c>
      <c r="P27" s="16" t="s">
        <v>10268</v>
      </c>
      <c r="Q27" s="15">
        <f>B5L102C1*B5L318C1D</f>
        <v>2554.319634409932</v>
      </c>
      <c r="R27" s="16" t="s">
        <v>10269</v>
      </c>
      <c r="S27" s="15">
        <f>B5L318C1-B5L318C1A+B5L318C1E-B5L318C1F</f>
        <v>8099.5658863343997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266708</v>
      </c>
      <c r="F28" s="16" t="s">
        <v>10271</v>
      </c>
      <c r="G28" s="15">
        <f>A4L118C4</f>
        <v>158870</v>
      </c>
      <c r="H28" s="16" t="s">
        <v>10272</v>
      </c>
      <c r="I28" s="15">
        <f>IF(B5L319C1-B5L319C1A&lt;0,0,B5L319C1-B5L319C1A)</f>
        <v>107838</v>
      </c>
      <c r="J28" s="16" t="s">
        <v>10273</v>
      </c>
      <c r="K28" s="23">
        <f>IF(_xlfn.SINGLE(B5L372C1B)=0,0,B5L319C1B/_xlfn.SINGLE(B5L372C1B))</f>
        <v>3.6324666485781022E-3</v>
      </c>
      <c r="L28" s="16" t="s">
        <v>10274</v>
      </c>
      <c r="M28" s="21">
        <f>IF(_xlfn.SINGLE(B5L373C1B)=0,0,B5L319C1B/_xlfn.SINGLE(B5L373C1B))</f>
        <v>3.8370539760109938E-3</v>
      </c>
      <c r="N28" s="16" t="s">
        <v>10275</v>
      </c>
      <c r="O28" s="15">
        <f>B5L101C1*B5L319C1C</f>
        <v>1092.8530184912622</v>
      </c>
      <c r="P28" s="16" t="s">
        <v>10276</v>
      </c>
      <c r="Q28" s="15">
        <f>B5L102C1*B5L319C1D</f>
        <v>26116.689175642197</v>
      </c>
      <c r="R28" s="16" t="s">
        <v>10277</v>
      </c>
      <c r="S28" s="15">
        <f>B5L319C1-B5L319C1A+B5L319C1E-B5L319C1F</f>
        <v>82814.16384284907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111249</v>
      </c>
      <c r="F29" s="16" t="s">
        <v>10279</v>
      </c>
      <c r="G29" s="15">
        <f>A4L119C4</f>
        <v>90259</v>
      </c>
      <c r="H29" s="16" t="s">
        <v>10280</v>
      </c>
      <c r="I29" s="15">
        <f>IF(B5L320C1-B5L320C1A&lt;0,0,B5L320C1-B5L320C1A)</f>
        <v>20990</v>
      </c>
      <c r="J29" s="16" t="s">
        <v>10281</v>
      </c>
      <c r="K29" s="23">
        <f>IF(_xlfn.SINGLE(B5L372C1B)=0,0,B5L320C1B/_xlfn.SINGLE(B5L372C1B))</f>
        <v>7.0703717570480139E-4</v>
      </c>
      <c r="L29" s="16" t="s">
        <v>10282</v>
      </c>
      <c r="M29" s="21">
        <f>IF(_xlfn.SINGLE(B5L373C1B)=0,0,B5L320C1B/_xlfn.SINGLE(B5L373C1B))</f>
        <v>7.4685883414446453E-4</v>
      </c>
      <c r="N29" s="16" t="s">
        <v>10283</v>
      </c>
      <c r="O29" s="15">
        <f>B5L101C1*B5L320C1C</f>
        <v>212.71708357101943</v>
      </c>
      <c r="P29" s="16" t="s">
        <v>10284</v>
      </c>
      <c r="Q29" s="15">
        <f>B5L102C1*B5L320C1D</f>
        <v>5083.4520836507518</v>
      </c>
      <c r="R29" s="16" t="s">
        <v>10285</v>
      </c>
      <c r="S29" s="15">
        <f>B5L320C1-B5L320C1A+B5L320C1E-B5L320C1F</f>
        <v>16119.264999920269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870715</v>
      </c>
      <c r="F30" s="16" t="s">
        <v>10287</v>
      </c>
      <c r="G30" s="15">
        <f>A4L120C4</f>
        <v>409746</v>
      </c>
      <c r="H30" s="16" t="s">
        <v>10288</v>
      </c>
      <c r="I30" s="15">
        <f>IF(B5L321C1-B5L321C1A&lt;0,0,B5L321C1-B5L321C1A)</f>
        <v>460969</v>
      </c>
      <c r="J30" s="16" t="s">
        <v>10289</v>
      </c>
      <c r="K30" s="23">
        <f>IF(_xlfn.SINGLE(B5L372C1B)=0,0,B5L321C1B/_xlfn.SINGLE(B5L372C1B))</f>
        <v>1.5527499754524372E-2</v>
      </c>
      <c r="L30" s="16" t="s">
        <v>10290</v>
      </c>
      <c r="M30" s="21">
        <f>IF(_xlfn.SINGLE(B5L373C1B)=0,0,B5L321C1B/_xlfn.SINGLE(B5L373C1B))</f>
        <v>1.6402037633003318E-2</v>
      </c>
      <c r="N30" s="16" t="s">
        <v>10291</v>
      </c>
      <c r="O30" s="15">
        <f>B5L101C1*B5L321C1C</f>
        <v>4671.5569936469392</v>
      </c>
      <c r="P30" s="16" t="s">
        <v>10292</v>
      </c>
      <c r="Q30" s="15">
        <f>B5L102C1*B5L321C1D</f>
        <v>111639.53423289199</v>
      </c>
      <c r="R30" s="16" t="s">
        <v>10293</v>
      </c>
      <c r="S30" s="15">
        <f>B5L321C1-B5L321C1A+B5L321C1E-B5L321C1F</f>
        <v>354001.02276075498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3165882</v>
      </c>
      <c r="F31" s="16" t="s">
        <v>10295</v>
      </c>
      <c r="G31" s="15">
        <f>A4L121C4</f>
        <v>947044</v>
      </c>
      <c r="H31" s="16" t="s">
        <v>10296</v>
      </c>
      <c r="I31" s="15">
        <f>IF(B5L322C1-B5L322C1A&lt;0,0,B5L322C1-B5L322C1A)</f>
        <v>2218838</v>
      </c>
      <c r="J31" s="16" t="s">
        <v>10297</v>
      </c>
      <c r="K31" s="23">
        <f>IF(_xlfn.SINGLE(B5L372C1B)=0,0,B5L322C1B/_xlfn.SINGLE(B5L372C1B))</f>
        <v>7.4740397945044793E-2</v>
      </c>
      <c r="L31" s="16" t="s">
        <v>10298</v>
      </c>
      <c r="M31" s="21">
        <f>IF(_xlfn.SINGLE(B5L373C1B)=0,0,B5L322C1B/_xlfn.SINGLE(B5L373C1B))</f>
        <v>7.8949917190825877E-2</v>
      </c>
      <c r="N31" s="16" t="s">
        <v>10299</v>
      </c>
      <c r="O31" s="15">
        <f>B5L101C1*B5L322C1C</f>
        <v>22486.171904552342</v>
      </c>
      <c r="P31" s="16" t="s">
        <v>10300</v>
      </c>
      <c r="Q31" s="15">
        <f>B5L102C1*B5L322C1D</f>
        <v>537368.1112140764</v>
      </c>
      <c r="R31" s="16" t="s">
        <v>10301</v>
      </c>
      <c r="S31" s="15">
        <f>B5L322C1-B5L322C1A+B5L322C1E-B5L322C1F</f>
        <v>1703956.0606904759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2112</v>
      </c>
      <c r="F32" s="16" t="s">
        <v>10303</v>
      </c>
      <c r="G32" s="15">
        <f>A4L122C4</f>
        <v>1253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55747</v>
      </c>
      <c r="F33" s="16" t="s">
        <v>10305</v>
      </c>
      <c r="G33" s="15">
        <f>A4L123C4</f>
        <v>11973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0</v>
      </c>
      <c r="F34" s="16" t="s">
        <v>10307</v>
      </c>
      <c r="G34" s="15">
        <f>A4L124C4</f>
        <v>0</v>
      </c>
      <c r="H34" s="16" t="s">
        <v>10308</v>
      </c>
      <c r="I34" s="15">
        <f>IF(B5L325C1-B5L325C1A&lt;0,0,B5L325C1-B5L325C1A)</f>
        <v>0</v>
      </c>
      <c r="J34" s="16" t="s">
        <v>10309</v>
      </c>
      <c r="K34" s="23">
        <f>IF(_xlfn.SINGLE(B5L372C1B)=0,0,B5L325C1B/_xlfn.SINGLE(B5L372C1B))</f>
        <v>0</v>
      </c>
      <c r="L34" s="16" t="s">
        <v>10310</v>
      </c>
      <c r="M34" s="21">
        <f>IF(_xlfn.SINGLE(B5L373C1B)=0,0,B5L325C1B/_xlfn.SINGLE(B5L373C1B))</f>
        <v>0</v>
      </c>
      <c r="N34" s="16" t="s">
        <v>10311</v>
      </c>
      <c r="O34" s="15">
        <f>B5L101C1*B5L325C1C</f>
        <v>0</v>
      </c>
      <c r="P34" s="16" t="s">
        <v>10312</v>
      </c>
      <c r="Q34" s="15">
        <f>B5L102C1*B5L325C1D</f>
        <v>0</v>
      </c>
      <c r="R34" s="16" t="s">
        <v>10313</v>
      </c>
      <c r="S34" s="15">
        <f>B5L325C1-B5L325C1A+B5L325C1E-B5L325C1F</f>
        <v>0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695470</v>
      </c>
      <c r="F35" s="16" t="s">
        <v>10315</v>
      </c>
      <c r="G35" s="15">
        <f>A4L125C4</f>
        <v>470490</v>
      </c>
      <c r="H35" s="16" t="s">
        <v>10316</v>
      </c>
      <c r="I35" s="15">
        <f>IF(B5L326C1-B5L326C1A&lt;0,0,B5L326C1-B5L326C1A)</f>
        <v>224980</v>
      </c>
      <c r="J35" s="16" t="s">
        <v>10317</v>
      </c>
      <c r="K35" s="23">
        <f>IF(_xlfn.SINGLE(B5L372C1B)=0,0,B5L326C1B/_xlfn.SINGLE(B5L372C1B))</f>
        <v>7.5783336727044404E-3</v>
      </c>
      <c r="L35" s="16" t="s">
        <v>10318</v>
      </c>
      <c r="M35" s="21">
        <f>IF(_xlfn.SINGLE(B5L373C1B)=0,0,B5L326C1B/_xlfn.SINGLE(B5L373C1B))</f>
        <v>8.0051596239076525E-3</v>
      </c>
      <c r="N35" s="16" t="s">
        <v>10319</v>
      </c>
      <c r="O35" s="15">
        <f>B5L101C1*B5L326C1C</f>
        <v>2279.99473376884</v>
      </c>
      <c r="P35" s="16" t="s">
        <v>10320</v>
      </c>
      <c r="Q35" s="15">
        <f>B5L102C1*B5L326C1D</f>
        <v>54486.662686028874</v>
      </c>
      <c r="R35" s="16" t="s">
        <v>10321</v>
      </c>
      <c r="S35" s="15">
        <f>B5L326C1-B5L326C1A+B5L326C1E-B5L326C1F</f>
        <v>172773.33204773997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752906</v>
      </c>
      <c r="F36" s="16" t="s">
        <v>10323</v>
      </c>
      <c r="G36" s="15">
        <f>A4L126C4</f>
        <v>-109295</v>
      </c>
      <c r="H36" s="16" t="s">
        <v>10324</v>
      </c>
      <c r="I36" s="15">
        <f>IF(B5L327C1-B5L327C1A&lt;0,0,B5L327C1-B5L327C1A)</f>
        <v>862201</v>
      </c>
      <c r="J36" s="16" t="s">
        <v>10325</v>
      </c>
      <c r="K36" s="23">
        <f>IF(_xlfn.SINGLE(B5L372C1B)=0,0,B5L327C1B/_xlfn.SINGLE(B5L372C1B))</f>
        <v>2.9042789896610549E-2</v>
      </c>
      <c r="L36" s="16" t="s">
        <v>10326</v>
      </c>
      <c r="M36" s="21">
        <f>IF(_xlfn.SINGLE(B5L373C1B)=0,0,B5L327C1B/_xlfn.SINGLE(B5L373C1B))</f>
        <v>3.0678534238122508E-2</v>
      </c>
      <c r="N36" s="16" t="s">
        <v>10327</v>
      </c>
      <c r="O36" s="15">
        <f>B5L101C1*B5L327C1C</f>
        <v>8737.72663992456</v>
      </c>
      <c r="P36" s="16" t="s">
        <v>10328</v>
      </c>
      <c r="Q36" s="15">
        <f>B5L102C1*B5L327C1D</f>
        <v>208811.69461532927</v>
      </c>
      <c r="R36" s="16" t="s">
        <v>10329</v>
      </c>
      <c r="S36" s="15">
        <f>B5L327C1-B5L327C1A+B5L327C1E-B5L327C1F</f>
        <v>662127.0320245953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109302</v>
      </c>
      <c r="F37" s="16" t="s">
        <v>10331</v>
      </c>
      <c r="G37" s="15">
        <f>B2L461C2</f>
        <v>53446</v>
      </c>
      <c r="H37" s="16" t="s">
        <v>10332</v>
      </c>
      <c r="I37" s="15">
        <f>IF(B5L328C1-B5L328C1A&lt;0,0,B5L328C1-B5L328C1A)</f>
        <v>55856</v>
      </c>
      <c r="J37" s="16" t="s">
        <v>10333</v>
      </c>
      <c r="K37" s="23">
        <f>IF(_xlfn.SINGLE(B5L372C1B)=0,0,B5L328C1B/_xlfn.SINGLE(B5L372C1B))</f>
        <v>1.8814801565587129E-3</v>
      </c>
      <c r="L37" s="16" t="s">
        <v>10334</v>
      </c>
      <c r="M37" s="21">
        <f>IF(_xlfn.SINGLE(B5L373C1B)=0,0,B5L328C1B/_xlfn.SINGLE(B5L373C1B))</f>
        <v>1.9874486441149694E-3</v>
      </c>
      <c r="N37" s="16" t="s">
        <v>10335</v>
      </c>
      <c r="O37" s="15">
        <f>B5L101C1*B5L328C1C</f>
        <v>566.05647546178466</v>
      </c>
      <c r="P37" s="16" t="s">
        <v>10336</v>
      </c>
      <c r="Q37" s="15">
        <f>B5L102C1*B5L328C1D</f>
        <v>13527.455911595825</v>
      </c>
      <c r="R37" s="16" t="s">
        <v>10337</v>
      </c>
      <c r="S37" s="15">
        <f>B5L328C1-B5L328C1A+B5L328C1E-B5L328C1F</f>
        <v>42894.600563865963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44519</v>
      </c>
      <c r="F38" s="16" t="s">
        <v>10339</v>
      </c>
      <c r="G38" s="15">
        <f>B2L462C2</f>
        <v>21768</v>
      </c>
      <c r="H38" s="16" t="s">
        <v>10340</v>
      </c>
      <c r="I38" s="15">
        <f>IF(B5L329C1-B5L329C1A&lt;0,0,B5L329C1-B5L329C1A)</f>
        <v>22751</v>
      </c>
      <c r="J38" s="16" t="s">
        <v>10341</v>
      </c>
      <c r="K38" s="23">
        <f>IF(_xlfn.SINGLE(B5L372C1B)=0,0,B5L329C1B/_xlfn.SINGLE(B5L372C1B))</f>
        <v>7.663555399933271E-4</v>
      </c>
      <c r="L38" s="16" t="s">
        <v>10342</v>
      </c>
      <c r="M38" s="21">
        <f>IF(_xlfn.SINGLE(B5L373C1B)=0,0,B5L329C1B/_xlfn.SINGLE(B5L373C1B))</f>
        <v>8.0951811984853318E-4</v>
      </c>
      <c r="N38" s="16" t="s">
        <v>10343</v>
      </c>
      <c r="O38" s="15">
        <f>B5L101C1*B5L329C1C</f>
        <v>230.56342869577242</v>
      </c>
      <c r="P38" s="16" t="s">
        <v>10344</v>
      </c>
      <c r="Q38" s="15">
        <f>B5L102C1*B5L329C1D</f>
        <v>5509.9389402162096</v>
      </c>
      <c r="R38" s="16" t="s">
        <v>10345</v>
      </c>
      <c r="S38" s="15">
        <f>B5L329C1-B5L329C1A+B5L329C1E-B5L329C1F</f>
        <v>17471.624488479563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23937</v>
      </c>
      <c r="F39" s="16" t="s">
        <v>10347</v>
      </c>
      <c r="G39" s="15">
        <f>B2L463C2</f>
        <v>11704</v>
      </c>
      <c r="H39" s="16" t="s">
        <v>10348</v>
      </c>
      <c r="I39" s="15">
        <f>IF(B5L330C1-B5L330C1A&lt;0,0,B5L330C1-B5L330C1A)</f>
        <v>12233</v>
      </c>
      <c r="J39" s="16" t="s">
        <v>10349</v>
      </c>
      <c r="K39" s="23">
        <f>IF(_xlfn.SINGLE(B5L372C1B)=0,0,B5L330C1B/_xlfn.SINGLE(B5L372C1B))</f>
        <v>4.1206220916611887E-4</v>
      </c>
      <c r="L39" s="16" t="s">
        <v>10350</v>
      </c>
      <c r="M39" s="21">
        <f>IF(_xlfn.SINGLE(B5L373C1B)=0,0,B5L330C1B/_xlfn.SINGLE(B5L373C1B))</f>
        <v>4.3527032482559478E-4</v>
      </c>
      <c r="N39" s="16" t="s">
        <v>10351</v>
      </c>
      <c r="O39" s="15">
        <f>B5L101C1*B5L330C1C</f>
        <v>123.97180006309102</v>
      </c>
      <c r="P39" s="16" t="s">
        <v>10352</v>
      </c>
      <c r="Q39" s="15">
        <f>B5L102C1*B5L330C1D</f>
        <v>2962.642655516896</v>
      </c>
      <c r="R39" s="16" t="s">
        <v>10353</v>
      </c>
      <c r="S39" s="15">
        <f>B5L330C1-B5L330C1A+B5L330C1E-B5L330C1F</f>
        <v>9394.3291445461946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2446</v>
      </c>
      <c r="F40" s="16" t="s">
        <v>10355</v>
      </c>
      <c r="G40" s="15">
        <f>A4L128C4</f>
        <v>2890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60305</v>
      </c>
      <c r="F41" s="16" t="s">
        <v>10357</v>
      </c>
      <c r="G41" s="15">
        <f>B5L323C1A+B5L324C1A+B5L331C1A</f>
        <v>16116</v>
      </c>
      <c r="H41" s="16" t="s">
        <v>10358</v>
      </c>
      <c r="I41" s="15">
        <f>IF(B5L332C1-B5L332C1A&lt;0,0,B5L332C1-B5L332C1A)</f>
        <v>44189</v>
      </c>
      <c r="J41" s="16" t="s">
        <v>10359</v>
      </c>
      <c r="K41" s="23">
        <f>IF(_xlfn.SINGLE(B5L372C1B)=0,0,B5L332C1B/_xlfn.SINGLE(B5L372C1B))</f>
        <v>1.4884833614682929E-3</v>
      </c>
      <c r="L41" s="16" t="s">
        <v>10360</v>
      </c>
      <c r="M41" s="21">
        <f>IF(_xlfn.SINGLE(B5L373C1B)=0,0,B5L332C1B/_xlfn.SINGLE(B5L373C1B))</f>
        <v>1.5723175332067528E-3</v>
      </c>
      <c r="N41" s="16" t="s">
        <v>10361</v>
      </c>
      <c r="O41" s="15">
        <f>B5L101C1*B5L332C1C</f>
        <v>447.82063868126619</v>
      </c>
      <c r="P41" s="16" t="s">
        <v>10362</v>
      </c>
      <c r="Q41" s="15">
        <f>B5L102C1*B5L332C1D</f>
        <v>10701.889667672371</v>
      </c>
      <c r="R41" s="16" t="s">
        <v>10363</v>
      </c>
      <c r="S41" s="15">
        <f>B5L332C1-B5L332C1A+B5L332C1E-B5L332C1F</f>
        <v>33934.9309710089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0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0</v>
      </c>
      <c r="J46" s="16" t="s">
        <v>10377</v>
      </c>
      <c r="K46" s="23">
        <f>IF(_xlfn.SINGLE(B5L372C1B)=0,0,B5L337C1B/_xlfn.SINGLE(B5L372C1B))</f>
        <v>0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0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0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4895979</v>
      </c>
      <c r="F49" s="16" t="s">
        <v>10394</v>
      </c>
      <c r="G49" s="15">
        <f>B2L404C2</f>
        <v>1755076</v>
      </c>
      <c r="H49" s="16" t="s">
        <v>10395</v>
      </c>
      <c r="I49" s="15">
        <f>IF(B5L340C1-B5L340C1A&lt;0,0,B5L340C1-B5L340C1A)</f>
        <v>3140903</v>
      </c>
      <c r="J49" s="16" t="s">
        <v>10396</v>
      </c>
      <c r="K49" s="23">
        <f>IF(_xlfn.SINGLE(B5L372C1B)=0,0,B5L340C1B/_xlfn.SINGLE(B5L372C1B))</f>
        <v>0.10579967538269355</v>
      </c>
      <c r="L49" s="16" t="s">
        <v>10397</v>
      </c>
      <c r="M49" s="21">
        <f>IF(_xlfn.SINGLE(B5L373C1B)=0,0,B5L340C1B/_xlfn.SINGLE(B5L373C1B))</f>
        <v>0.11175851132638642</v>
      </c>
      <c r="N49" s="16" t="s">
        <v>10398</v>
      </c>
      <c r="O49" s="15">
        <f>B5L101C1*B5L340C1C</f>
        <v>31830.572936611035</v>
      </c>
      <c r="P49" s="16" t="s">
        <v>10399</v>
      </c>
      <c r="Q49" s="15">
        <f>B5L102C1*B5L340C1D</f>
        <v>760677.93710790353</v>
      </c>
      <c r="R49" s="16" t="s">
        <v>10400</v>
      </c>
      <c r="S49" s="15">
        <f>B5L340C1-B5L340C1A+B5L340C1E-B5L340C1F</f>
        <v>2412055.6358287078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113836</v>
      </c>
      <c r="F50" s="16" t="s">
        <v>10402</v>
      </c>
      <c r="G50" s="15">
        <f>B2L405C2</f>
        <v>44176</v>
      </c>
      <c r="H50" s="16" t="s">
        <v>10403</v>
      </c>
      <c r="I50" s="15">
        <f>IF(B5L341C1-B5L341C1A&lt;0,0,B5L341C1-B5L341C1A)</f>
        <v>69660</v>
      </c>
      <c r="J50" s="16" t="s">
        <v>10404</v>
      </c>
      <c r="K50" s="23">
        <f>IF(_xlfn.SINGLE(B5L372C1B)=0,0,B5L341C1B/_xlfn.SINGLE(B5L372C1B))</f>
        <v>2.346460679351904E-3</v>
      </c>
      <c r="L50" s="16" t="s">
        <v>10405</v>
      </c>
      <c r="M50" s="21">
        <f>IF(_xlfn.SINGLE(B5L373C1B)=0,0,B5L341C1B/_xlfn.SINGLE(B5L373C1B))</f>
        <v>2.4786177411387994E-3</v>
      </c>
      <c r="N50" s="16" t="s">
        <v>10406</v>
      </c>
      <c r="O50" s="15">
        <f>B5L101C1*B5L341C1C</f>
        <v>705.94912060777574</v>
      </c>
      <c r="P50" s="16" t="s">
        <v>10407</v>
      </c>
      <c r="Q50" s="15">
        <f>B5L102C1*B5L341C1D</f>
        <v>16870.570373849994</v>
      </c>
      <c r="R50" s="16" t="s">
        <v>10408</v>
      </c>
      <c r="S50" s="15">
        <f>B5L341C1-B5L341C1A+B5L341C1E-B5L341C1F</f>
        <v>53495.378746757786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73</v>
      </c>
      <c r="F52" s="16" t="s">
        <v>10418</v>
      </c>
      <c r="G52" s="15">
        <f>B2L411C2</f>
        <v>9</v>
      </c>
      <c r="H52" s="16" t="s">
        <v>10419</v>
      </c>
      <c r="I52" s="15">
        <f>IF(B5L343C1-B5L343C1A&lt;0,0,B5L343C1-B5L343C1A)</f>
        <v>64</v>
      </c>
      <c r="J52" s="16" t="s">
        <v>10420</v>
      </c>
      <c r="K52" s="23">
        <f>IF(_xlfn.SINGLE(B5L372C1B)=0,0,B5L343C1B/_xlfn.SINGLE(B5L372C1B))</f>
        <v>2.1558065385949161E-6</v>
      </c>
      <c r="L52" s="16" t="s">
        <v>10421</v>
      </c>
      <c r="M52" s="21">
        <f>IF(_xlfn.SINGLE(B5L373C1B)=0,0,B5L343C1B/_xlfn.SINGLE(B5L373C1B))</f>
        <v>2.2772256019650179E-6</v>
      </c>
      <c r="N52" s="16" t="s">
        <v>10422</v>
      </c>
      <c r="O52" s="15">
        <f>B5L101C1*B5L343C1C</f>
        <v>0.64858948778205072</v>
      </c>
      <c r="P52" s="16" t="s">
        <v>10423</v>
      </c>
      <c r="Q52" s="15">
        <f>B5L102C1*B5L343C1D</f>
        <v>15.499806257915582</v>
      </c>
      <c r="R52" s="16" t="s">
        <v>10424</v>
      </c>
      <c r="S52" s="15">
        <f>B5L343C1-B5L343C1A+B5L343C1E-B5L343C1F</f>
        <v>49.148783229866467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119257</v>
      </c>
      <c r="F53" s="16" t="s">
        <v>10426</v>
      </c>
      <c r="G53" s="15">
        <f>B2L412C2</f>
        <v>52381</v>
      </c>
      <c r="H53" s="16" t="s">
        <v>10427</v>
      </c>
      <c r="I53" s="15">
        <f>IF(B5L344C1-B5L344C1A&lt;0,0,B5L344C1-B5L344C1A)</f>
        <v>66876</v>
      </c>
      <c r="J53" s="16" t="s">
        <v>10428</v>
      </c>
      <c r="K53" s="23">
        <f>IF(_xlfn.SINGLE(B5L372C1B)=0,0,B5L344C1B/_xlfn.SINGLE(B5L372C1B))</f>
        <v>2.2526830949230253E-3</v>
      </c>
      <c r="L53" s="16" t="s">
        <v>10429</v>
      </c>
      <c r="M53" s="21">
        <f>IF(_xlfn.SINGLE(B5L373C1B)=0,0,B5L344C1B/_xlfn.SINGLE(B5L373C1B))</f>
        <v>2.3795584274533209E-3</v>
      </c>
      <c r="N53" s="16" t="s">
        <v>10430</v>
      </c>
      <c r="O53" s="15">
        <f>B5L101C1*B5L344C1C</f>
        <v>677.73547788925657</v>
      </c>
      <c r="P53" s="16" t="s">
        <v>10431</v>
      </c>
      <c r="Q53" s="15">
        <f>B5L102C1*B5L344C1D</f>
        <v>16196.328801630663</v>
      </c>
      <c r="R53" s="16" t="s">
        <v>10432</v>
      </c>
      <c r="S53" s="15">
        <f>B5L344C1-B5L344C1A+B5L344C1E-B5L344C1F</f>
        <v>51357.406676258601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826289</v>
      </c>
      <c r="F54" s="16" t="s">
        <v>10434</v>
      </c>
      <c r="G54" s="15">
        <f>B2L413C2</f>
        <v>203450</v>
      </c>
      <c r="H54" s="16" t="s">
        <v>10435</v>
      </c>
      <c r="I54" s="15">
        <f>IF(B5L345C1-B5L345C1A&lt;0,0,B5L345C1-B5L345C1A)</f>
        <v>622839</v>
      </c>
      <c r="J54" s="16" t="s">
        <v>10436</v>
      </c>
      <c r="K54" s="23">
        <f>IF(_xlfn.SINGLE(B5L372C1B)=0,0,B5L345C1B/_xlfn.SINGLE(B5L372C1B))</f>
        <v>2.0980006073311235E-2</v>
      </c>
      <c r="L54" s="16" t="s">
        <v>10437</v>
      </c>
      <c r="M54" s="21">
        <f>IF(_xlfn.SINGLE(B5L373C1B)=0,0,B5L345C1B/_xlfn.SINGLE(B5L373C1B))</f>
        <v>2.216163932347328E-2</v>
      </c>
      <c r="N54" s="16" t="s">
        <v>10438</v>
      </c>
      <c r="O54" s="15">
        <f>B5L101C1*B5L345C1C</f>
        <v>6311.9816871981984</v>
      </c>
      <c r="P54" s="16" t="s">
        <v>10439</v>
      </c>
      <c r="Q54" s="15">
        <f>B5L102C1*B5L345C1D</f>
        <v>150841.93484177944</v>
      </c>
      <c r="R54" s="16" t="s">
        <v>10440</v>
      </c>
      <c r="S54" s="15">
        <f>B5L345C1-B5L345C1A+B5L345C1E-B5L345C1F</f>
        <v>478309.04684541875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238007</v>
      </c>
      <c r="F55" s="16" t="s">
        <v>10442</v>
      </c>
      <c r="G55" s="15">
        <f>B2L414C2</f>
        <v>11618</v>
      </c>
      <c r="H55" s="16" t="s">
        <v>10443</v>
      </c>
      <c r="I55" s="15">
        <f>IF(B5L346C1-B5L346C1A&lt;0,0,B5L346C1-B5L346C1A)</f>
        <v>226389</v>
      </c>
      <c r="J55" s="16" t="s">
        <v>10444</v>
      </c>
      <c r="K55" s="23">
        <f>IF(_xlfn.SINGLE(B5L372C1B)=0,0,B5L346C1B/_xlfn.SINGLE(B5L372C1B))</f>
        <v>7.6257951010306945E-3</v>
      </c>
      <c r="L55" s="16" t="s">
        <v>10445</v>
      </c>
      <c r="M55" s="21">
        <f>IF(_xlfn.SINGLE(B5L373C1B)=0,0,B5L346C1B/_xlfn.SINGLE(B5L373C1B))</f>
        <v>8.0552941688009135E-3</v>
      </c>
      <c r="N55" s="16" t="s">
        <v>10446</v>
      </c>
      <c r="O55" s="15">
        <f>B5L101C1*B5L346C1C</f>
        <v>2294.2738367107918</v>
      </c>
      <c r="P55" s="16" t="s">
        <v>10447</v>
      </c>
      <c r="Q55" s="15">
        <f>B5L102C1*B5L346C1D</f>
        <v>54827.900608175798</v>
      </c>
      <c r="R55" s="16" t="s">
        <v>10448</v>
      </c>
      <c r="S55" s="15">
        <f>B5L346C1-B5L346C1A+B5L346C1E-B5L346C1F</f>
        <v>173855.373228535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340844</v>
      </c>
      <c r="F56" s="16" t="s">
        <v>10450</v>
      </c>
      <c r="G56" s="15">
        <f>B2L415C2</f>
        <v>58991</v>
      </c>
      <c r="H56" s="16" t="s">
        <v>10451</v>
      </c>
      <c r="I56" s="15">
        <f>IF(B5L347C1-B5L347C1A&lt;0,0,B5L347C1-B5L347C1A)</f>
        <v>281853</v>
      </c>
      <c r="J56" s="16" t="s">
        <v>10452</v>
      </c>
      <c r="K56" s="23">
        <f>IF(_xlfn.SINGLE(B5L372C1B)=0,0,B5L347C1B/_xlfn.SINGLE(B5L372C1B))</f>
        <v>9.4940709425405129E-3</v>
      </c>
      <c r="L56" s="16" t="s">
        <v>10453</v>
      </c>
      <c r="M56" s="21">
        <f>IF(_xlfn.SINGLE(B5L373C1B)=0,0,B5L347C1B/_xlfn.SINGLE(B5L373C1B))</f>
        <v>1.0028794806103847E-2</v>
      </c>
      <c r="N56" s="16" t="s">
        <v>10454</v>
      </c>
      <c r="O56" s="15">
        <f>B5L101C1*B5L347C1C</f>
        <v>2856.3577015599112</v>
      </c>
      <c r="P56" s="16" t="s">
        <v>10455</v>
      </c>
      <c r="Q56" s="15">
        <f>B5L102C1*B5L347C1D</f>
        <v>68260.420206441893</v>
      </c>
      <c r="R56" s="16" t="s">
        <v>10456</v>
      </c>
      <c r="S56" s="15">
        <f>B5L347C1-B5L347C1A+B5L347C1E-B5L347C1F</f>
        <v>216448.93749511801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202566</v>
      </c>
      <c r="F57" s="16" t="s">
        <v>10458</v>
      </c>
      <c r="G57" s="15">
        <f>B2L416C2</f>
        <v>39500</v>
      </c>
      <c r="H57" s="16" t="s">
        <v>10459</v>
      </c>
      <c r="I57" s="15">
        <f>IF(B5L348C1-B5L348C1A&lt;0,0,B5L348C1-B5L348C1A)</f>
        <v>163066</v>
      </c>
      <c r="J57" s="16" t="s">
        <v>10460</v>
      </c>
      <c r="K57" s="23">
        <f>IF(_xlfn.SINGLE(B5L372C1B)=0,0,B5L348C1B/_xlfn.SINGLE(B5L372C1B))</f>
        <v>5.4927929534768528E-3</v>
      </c>
      <c r="L57" s="16" t="s">
        <v>10461</v>
      </c>
      <c r="M57" s="21">
        <f>IF(_xlfn.SINGLE(B5L373C1B)=0,0,B5L348C1B/_xlfn.SINGLE(B5L373C1B))</f>
        <v>5.8021573439066814E-3</v>
      </c>
      <c r="N57" s="16" t="s">
        <v>10462</v>
      </c>
      <c r="O57" s="15">
        <f>B5L101C1*B5L348C1C</f>
        <v>1652.5452096041854</v>
      </c>
      <c r="P57" s="16" t="s">
        <v>10463</v>
      </c>
      <c r="Q57" s="15">
        <f>B5L102C1*B5L348C1D</f>
        <v>39492.053238332228</v>
      </c>
      <c r="R57" s="16" t="s">
        <v>10464</v>
      </c>
      <c r="S57" s="15">
        <f>B5L348C1-B5L348C1A+B5L348C1E-B5L348C1F</f>
        <v>125226.49197127197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248721</v>
      </c>
      <c r="F58" s="16" t="s">
        <v>10466</v>
      </c>
      <c r="G58" s="15">
        <f>B2L417C2</f>
        <v>21536</v>
      </c>
      <c r="H58" s="16" t="s">
        <v>10467</v>
      </c>
      <c r="I58" s="15">
        <f>IF(B5L349C1-B5L349C1A&lt;0,0,B5L349C1-B5L349C1A)</f>
        <v>227185</v>
      </c>
      <c r="J58" s="16" t="s">
        <v>10468</v>
      </c>
      <c r="K58" s="23">
        <f>IF(_xlfn.SINGLE(B5L372C1B)=0,0,B5L349C1B/_xlfn.SINGLE(B5L372C1B))</f>
        <v>7.6526079448544686E-3</v>
      </c>
      <c r="L58" s="16" t="s">
        <v>10469</v>
      </c>
      <c r="M58" s="21">
        <f>IF(_xlfn.SINGLE(B5L373C1B)=0,0,B5L349C1B/_xlfn.SINGLE(B5L373C1B))</f>
        <v>8.0836171622253525E-3</v>
      </c>
      <c r="N58" s="16" t="s">
        <v>10470</v>
      </c>
      <c r="O58" s="15">
        <f>B5L101C1*B5L349C1C</f>
        <v>2302.3406684650809</v>
      </c>
      <c r="P58" s="16" t="s">
        <v>10471</v>
      </c>
      <c r="Q58" s="15">
        <f>B5L102C1*B5L349C1D</f>
        <v>55020.679448508614</v>
      </c>
      <c r="R58" s="16" t="s">
        <v>10472</v>
      </c>
      <c r="S58" s="15">
        <f>B5L349C1-B5L349C1A+B5L349C1E-B5L349C1F</f>
        <v>174466.66121995647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872</v>
      </c>
      <c r="F59" s="16" t="s">
        <v>10474</v>
      </c>
      <c r="G59" s="15">
        <f>B2L418C2</f>
        <v>265</v>
      </c>
      <c r="H59" s="16" t="s">
        <v>10475</v>
      </c>
      <c r="I59" s="15">
        <f>IF(B5L350C1-B5L350C1A&lt;0,0,B5L350C1-B5L350C1A)</f>
        <v>607</v>
      </c>
      <c r="J59" s="16" t="s">
        <v>10476</v>
      </c>
      <c r="K59" s="23">
        <f>IF(_xlfn.SINGLE(B5L372C1B)=0,0,B5L350C1B/_xlfn.SINGLE(B5L372C1B))</f>
        <v>2.0446477639486157E-5</v>
      </c>
      <c r="L59" s="16" t="s">
        <v>10477</v>
      </c>
      <c r="M59" s="21">
        <f>IF(_xlfn.SINGLE(B5L373C1B)=0,0,B5L350C1B/_xlfn.SINGLE(B5L373C1B))</f>
        <v>2.1598061568636967E-5</v>
      </c>
      <c r="N59" s="16" t="s">
        <v>10478</v>
      </c>
      <c r="O59" s="15">
        <f>B5L101C1*B5L350C1C</f>
        <v>6.1514659231828865</v>
      </c>
      <c r="P59" s="16" t="s">
        <v>10479</v>
      </c>
      <c r="Q59" s="15">
        <f>B5L102C1*B5L350C1D</f>
        <v>147.00597497741811</v>
      </c>
      <c r="R59" s="16" t="s">
        <v>10480</v>
      </c>
      <c r="S59" s="15">
        <f>B5L350C1-B5L350C1A+B5L350C1E-B5L350C1F</f>
        <v>466.14549094576478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81</v>
      </c>
      <c r="F60" s="16" t="s">
        <v>10482</v>
      </c>
      <c r="G60" s="15">
        <f>B2L419C2</f>
        <v>-986</v>
      </c>
      <c r="H60" s="16" t="s">
        <v>10483</v>
      </c>
      <c r="I60" s="15">
        <f>IF(B5L351C1-B5L351C1A&lt;0,0,B5L351C1-B5L351C1A)</f>
        <v>1067</v>
      </c>
      <c r="J60" s="16" t="s">
        <v>10484</v>
      </c>
      <c r="K60" s="23">
        <f>IF(_xlfn.SINGLE(B5L372C1B)=0,0,B5L351C1B/_xlfn.SINGLE(B5L372C1B))</f>
        <v>3.5941337135637116E-5</v>
      </c>
      <c r="L60" s="16" t="s">
        <v>10485</v>
      </c>
      <c r="M60" s="21">
        <f>IF(_xlfn.SINGLE(B5L373C1B)=0,0,B5L351C1B/_xlfn.SINGLE(B5L373C1B))</f>
        <v>3.7965620582760534E-5</v>
      </c>
      <c r="N60" s="16" t="s">
        <v>10486</v>
      </c>
      <c r="O60" s="15">
        <f>B5L101C1*B5L351C1C</f>
        <v>10.813202866616376</v>
      </c>
      <c r="P60" s="16" t="s">
        <v>10487</v>
      </c>
      <c r="Q60" s="15">
        <f>B5L102C1*B5L351C1D</f>
        <v>258.41083245618637</v>
      </c>
      <c r="R60" s="16" t="s">
        <v>10488</v>
      </c>
      <c r="S60" s="15">
        <f>B5L351C1-B5L351C1A+B5L351C1E-B5L351C1F</f>
        <v>819.40237041042997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IF(_xlfn.SINGLE(B5L372C1B)=0,0,B5L352C1B/_xlfn.SINGLE(B5L372C1B))</f>
        <v>0</v>
      </c>
      <c r="L61" s="16" t="s">
        <v>10493</v>
      </c>
      <c r="M61" s="21">
        <f>IF(_xlfn.SINGLE(B5L373C1B)=0,0,B5L352C1B/_xlfn.SINGLE(B5L373C1B))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0</v>
      </c>
      <c r="F62" s="16" t="s">
        <v>10498</v>
      </c>
      <c r="G62" s="15">
        <f>B2L421C2</f>
        <v>0</v>
      </c>
      <c r="H62" s="16" t="s">
        <v>10499</v>
      </c>
      <c r="I62" s="15">
        <f>IF(B5L353C1-B5L353C1A&lt;0,0,B5L353C1-B5L353C1A)</f>
        <v>0</v>
      </c>
      <c r="J62" s="16" t="s">
        <v>10500</v>
      </c>
      <c r="K62" s="23">
        <f>IF(_xlfn.SINGLE(B5L372C1B)=0,0,B5L353C1B/_xlfn.SINGLE(B5L372C1B))</f>
        <v>0</v>
      </c>
      <c r="L62" s="16" t="s">
        <v>10501</v>
      </c>
      <c r="M62" s="21">
        <f>IF(_xlfn.SINGLE(B5L373C1B)=0,0,B5L353C1B/_xlfn.SINGLE(B5L373C1B))</f>
        <v>0</v>
      </c>
      <c r="N62" s="16" t="s">
        <v>10502</v>
      </c>
      <c r="O62" s="15">
        <f>B5L101C1*B5L353C1C</f>
        <v>0</v>
      </c>
      <c r="P62" s="16" t="s">
        <v>10503</v>
      </c>
      <c r="Q62" s="15">
        <f>B5L102C1*B5L353C1D</f>
        <v>0</v>
      </c>
      <c r="R62" s="16" t="s">
        <v>10504</v>
      </c>
      <c r="S62" s="15">
        <f>B5L353C1-B5L353C1A+B5L353C1E-B5L353C1F</f>
        <v>0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-19</v>
      </c>
      <c r="H63" s="16" t="s">
        <v>10507</v>
      </c>
      <c r="I63" s="15">
        <f>IF(B5L354C1-B5L354C1A&lt;0,0,B5L354C1-B5L354C1A)</f>
        <v>19</v>
      </c>
      <c r="J63" s="16" t="s">
        <v>10508</v>
      </c>
      <c r="K63" s="23">
        <f>IF(_xlfn.SINGLE(B5L372C1B)=0,0,B5L354C1B/_xlfn.SINGLE(B5L372C1B))</f>
        <v>6.4000506614536575E-7</v>
      </c>
      <c r="L63" s="16" t="s">
        <v>10509</v>
      </c>
      <c r="M63" s="21">
        <f>IF(_xlfn.SINGLE(B5L373C1B)=0,0,B5L354C1B/_xlfn.SINGLE(B5L373C1B))</f>
        <v>6.7605135058336472E-7</v>
      </c>
      <c r="N63" s="16" t="s">
        <v>10510</v>
      </c>
      <c r="O63" s="15">
        <f>B5L101C1*B5L354C1C</f>
        <v>0.1925500041852963</v>
      </c>
      <c r="P63" s="16" t="s">
        <v>10511</v>
      </c>
      <c r="Q63" s="15">
        <f>B5L102C1*B5L354C1D</f>
        <v>4.6015049828186889</v>
      </c>
      <c r="R63" s="16" t="s">
        <v>10512</v>
      </c>
      <c r="S63" s="15">
        <f>B5L354C1-B5L354C1A+B5L354C1E-B5L354C1F</f>
        <v>14.591045021366607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30448</v>
      </c>
      <c r="F64" s="16" t="s">
        <v>10514</v>
      </c>
      <c r="G64" s="15">
        <f>B2L423C2</f>
        <v>-14190</v>
      </c>
      <c r="H64" s="16" t="s">
        <v>10515</v>
      </c>
      <c r="I64" s="15">
        <f>IF(B5L355C1-B5L355C1A&lt;0,0,B5L355C1-B5L355C1A)</f>
        <v>44638</v>
      </c>
      <c r="J64" s="16" t="s">
        <v>10516</v>
      </c>
      <c r="K64" s="23">
        <f>IF(_xlfn.SINGLE(B5L372C1B)=0,0,B5L355C1B/_xlfn.SINGLE(B5L372C1B))</f>
        <v>1.5036076917156228E-3</v>
      </c>
      <c r="L64" s="16" t="s">
        <v>10517</v>
      </c>
      <c r="M64" s="21">
        <f>IF(_xlfn.SINGLE(B5L373C1B)=0,0,B5L355C1B/_xlfn.SINGLE(B5L373C1B))</f>
        <v>1.5882936940705386E-3</v>
      </c>
      <c r="N64" s="16" t="s">
        <v>10518</v>
      </c>
      <c r="O64" s="15">
        <f>B5L101C1*B5L355C1C</f>
        <v>452.37089930648716</v>
      </c>
      <c r="P64" s="16" t="s">
        <v>10519</v>
      </c>
      <c r="Q64" s="15">
        <f>B5L102C1*B5L355C1D</f>
        <v>10810.63049595056</v>
      </c>
      <c r="R64" s="16" t="s">
        <v>10520</v>
      </c>
      <c r="S64" s="15">
        <f>B5L355C1-B5L355C1A+B5L355C1E-B5L355C1F</f>
        <v>34279.740403355929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770</v>
      </c>
      <c r="F65" s="16" t="s">
        <v>10522</v>
      </c>
      <c r="G65" s="15">
        <f>B2L424C2</f>
        <v>-4997</v>
      </c>
      <c r="H65" s="16" t="s">
        <v>10523</v>
      </c>
      <c r="I65" s="15">
        <f>IF(B5L356C1-B5L356C1A&lt;0,0,B5L356C1-B5L356C1A)</f>
        <v>5767</v>
      </c>
      <c r="J65" s="16" t="s">
        <v>10524</v>
      </c>
      <c r="K65" s="23">
        <f>IF(_xlfn.SINGLE(B5L372C1B)=0,0,B5L356C1B/_xlfn.SINGLE(B5L372C1B))</f>
        <v>1.9425837981370126E-4</v>
      </c>
      <c r="L65" s="16" t="s">
        <v>10525</v>
      </c>
      <c r="M65" s="21">
        <f>IF(_xlfn.SINGLE(B5L373C1B)=0,0,B5L356C1B/_xlfn.SINGLE(B5L373C1B))</f>
        <v>2.0519937572706655E-4</v>
      </c>
      <c r="N65" s="16" t="s">
        <v>10526</v>
      </c>
      <c r="O65" s="15">
        <f>B5L101C1*B5L356C1C</f>
        <v>58.443993375610724</v>
      </c>
      <c r="P65" s="16" t="s">
        <v>10527</v>
      </c>
      <c r="Q65" s="15">
        <f>B5L102C1*B5L356C1D</f>
        <v>1396.6778545218619</v>
      </c>
      <c r="R65" s="16" t="s">
        <v>10528</v>
      </c>
      <c r="S65" s="15">
        <f>B5L356C1-B5L356C1A+B5L356C1E-B5L356C1F</f>
        <v>4428.766138853749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265</v>
      </c>
      <c r="F66" s="16" t="s">
        <v>10530</v>
      </c>
      <c r="G66" s="15">
        <f>B2L425C2</f>
        <v>-847</v>
      </c>
      <c r="H66" s="16" t="s">
        <v>10531</v>
      </c>
      <c r="I66" s="15">
        <f>IF(B5L357C1-B5L357C1A&lt;0,0,B5L357C1-B5L357C1A)</f>
        <v>1112</v>
      </c>
      <c r="J66" s="16" t="s">
        <v>10532</v>
      </c>
      <c r="K66" s="23">
        <f>IF(_xlfn.SINGLE(B5L372C1B)=0,0,B5L357C1B/_xlfn.SINGLE(B5L372C1B))</f>
        <v>3.7457138608086669E-5</v>
      </c>
      <c r="L66" s="16" t="s">
        <v>10533</v>
      </c>
      <c r="M66" s="21">
        <f>IF(_xlfn.SINGLE(B5L373C1B)=0,0,B5L357C1B/_xlfn.SINGLE(B5L373C1B))</f>
        <v>3.9566794834142189E-5</v>
      </c>
      <c r="N66" s="16" t="s">
        <v>10534</v>
      </c>
      <c r="O66" s="15">
        <f>B5L101C1*B5L357C1C</f>
        <v>11.269242350213132</v>
      </c>
      <c r="P66" s="16" t="s">
        <v>10535</v>
      </c>
      <c r="Q66" s="15">
        <f>B5L102C1*B5L357C1D</f>
        <v>269.30913373128328</v>
      </c>
      <c r="R66" s="16" t="s">
        <v>10536</v>
      </c>
      <c r="S66" s="15">
        <f>B5L357C1-B5L357C1A+B5L357C1E-B5L357C1F</f>
        <v>853.96010861892978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547294</v>
      </c>
      <c r="F67" s="16" t="s">
        <v>10538</v>
      </c>
      <c r="G67" s="15">
        <f>B2L426C2</f>
        <v>175233</v>
      </c>
      <c r="H67" s="16" t="s">
        <v>10539</v>
      </c>
      <c r="I67" s="15">
        <f>IF(B5L358C1-B5L358C1A&lt;0,0,B5L358C1-B5L358C1A)</f>
        <v>372061</v>
      </c>
      <c r="J67" s="16" t="s">
        <v>10540</v>
      </c>
      <c r="K67" s="23">
        <f>IF(_xlfn.SINGLE(B5L372C1B)=0,0,B5L358C1B/_xlfn.SINGLE(B5L372C1B))</f>
        <v>1.2532680258690048E-2</v>
      </c>
      <c r="L67" s="16" t="s">
        <v>10541</v>
      </c>
      <c r="M67" s="21">
        <f>IF(_xlfn.SINGLE(B5L373C1B)=0,0,B5L358C1B/_xlfn.SINGLE(B5L373C1B))</f>
        <v>1.323854429207354E-2</v>
      </c>
      <c r="N67" s="16" t="s">
        <v>10542</v>
      </c>
      <c r="O67" s="15">
        <f>B5L101C1*B5L358C1C</f>
        <v>3770.5445845887116</v>
      </c>
      <c r="P67" s="16" t="s">
        <v>10543</v>
      </c>
      <c r="Q67" s="15">
        <f>B5L102C1*B5L358C1D</f>
        <v>90107.397126973898</v>
      </c>
      <c r="R67" s="16" t="s">
        <v>10544</v>
      </c>
      <c r="S67" s="15">
        <f>B5L358C1-B5L358C1A+B5L358C1E-B5L358C1F</f>
        <v>285724.14745761483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IF(_xlfn.SINGLE(B5L372C1B)=0,0,B5L359C1B/_xlfn.SINGLE(B5L372C1B))</f>
        <v>0</v>
      </c>
      <c r="L68" s="16" t="s">
        <v>10549</v>
      </c>
      <c r="M68" s="21">
        <f>IF(_xlfn.SINGLE(B5L373C1B)=0,0,B5L359C1B/_xlfn.SINGLE(B5L373C1B))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IF(_xlfn.SINGLE(B5L372C1B)=0,0,B5L365C1B/_xlfn.SINGLE(B5L372C1B))</f>
        <v>0</v>
      </c>
      <c r="L74" s="16" t="s">
        <v>10597</v>
      </c>
      <c r="M74" s="21">
        <f>IF(_xlfn.SINGLE(B5L373C1B)=0,0,B5L365C1B/_xlfn.SINGLE(B5L373C1B))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IF(_xlfn.SINGLE(B5L372C1B)=0,0,B5L366C1B/_xlfn.SINGLE(B5L372C1B))</f>
        <v>0</v>
      </c>
      <c r="L75" s="16" t="s">
        <v>10605</v>
      </c>
      <c r="M75" s="21">
        <f>IF(_xlfn.SINGLE(B5L373C1B)=0,0,B5L366C1B/_xlfn.SINGLE(B5L373C1B))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1062</v>
      </c>
      <c r="F76" s="16" t="s">
        <v>10610</v>
      </c>
      <c r="G76" s="15">
        <f>B2L452C2</f>
        <v>579</v>
      </c>
      <c r="H76" s="16" t="s">
        <v>10611</v>
      </c>
      <c r="I76" s="15">
        <f>IF(B5L367C1-B5L367C1A&lt;0,0,B5L367C1-B5L367C1A)</f>
        <v>483</v>
      </c>
      <c r="J76" s="16" t="s">
        <v>10612</v>
      </c>
      <c r="K76" s="23">
        <f>IF(_xlfn.SINGLE(B5L372C1B)=0,0,B5L367C1B/_xlfn.SINGLE(B5L372C1B))</f>
        <v>1.6269602470958507E-5</v>
      </c>
      <c r="L76" s="16" t="s">
        <v>10613</v>
      </c>
      <c r="M76" s="21">
        <f>IF(_xlfn.SINGLE(B5L373C1B)=0,0,B5L367C1B/_xlfn.SINGLE(B5L373C1B))</f>
        <v>1.7185936964829744E-5</v>
      </c>
      <c r="N76" s="16" t="s">
        <v>10614</v>
      </c>
      <c r="O76" s="15">
        <f>B5L101C1*B5L367C1C</f>
        <v>4.8948237906051633</v>
      </c>
      <c r="P76" s="16" t="s">
        <v>10615</v>
      </c>
      <c r="Q76" s="15">
        <f>B5L102C1*B5L367C1D</f>
        <v>116.97510035270666</v>
      </c>
      <c r="R76" s="16" t="s">
        <v>10616</v>
      </c>
      <c r="S76" s="15">
        <f>B5L367C1-B5L367C1A+B5L367C1E-B5L367C1F</f>
        <v>370.91972343789854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276226</v>
      </c>
      <c r="F78" s="16" t="s">
        <v>10626</v>
      </c>
      <c r="G78" s="15">
        <f>B2L468C2</f>
        <v>160782</v>
      </c>
      <c r="H78" s="16" t="s">
        <v>10627</v>
      </c>
      <c r="I78" s="15">
        <f>IF(B5L369C1-B5L369C1A&lt;0,0,B5L369C1-B5L369C1A)</f>
        <v>115444</v>
      </c>
      <c r="J78" s="16" t="s">
        <v>10628</v>
      </c>
      <c r="K78" s="23">
        <f>IF(_xlfn.SINGLE(B5L372C1B)=0,0,B5L369C1B/_xlfn.SINGLE(B5L372C1B))</f>
        <v>3.8886707818992419E-3</v>
      </c>
      <c r="L78" s="16" t="s">
        <v>10629</v>
      </c>
      <c r="M78" s="21">
        <f>IF(_xlfn.SINGLE(B5L373C1B)=0,0,B5L369C1B/_xlfn.SINGLE(B5L373C1B))</f>
        <v>4.1076880061445241E-3</v>
      </c>
      <c r="N78" s="16" t="s">
        <v>10630</v>
      </c>
      <c r="O78" s="15">
        <f>B5L101C1*B5L369C1C</f>
        <v>1169.9338254298602</v>
      </c>
      <c r="P78" s="16" t="s">
        <v>10631</v>
      </c>
      <c r="Q78" s="15">
        <f>B5L102C1*B5L369C1D</f>
        <v>27958.744275606354</v>
      </c>
      <c r="R78" s="16" t="s">
        <v>10632</v>
      </c>
      <c r="S78" s="15">
        <f>B5L369C1-B5L369C1A+B5L369C1E-B5L369C1F</f>
        <v>88655.18954982351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6887</v>
      </c>
      <c r="F79" s="16" t="s">
        <v>10634</v>
      </c>
      <c r="G79" s="15">
        <f>B2L472C2</f>
        <v>3351</v>
      </c>
      <c r="H79" s="16" t="s">
        <v>10635</v>
      </c>
      <c r="I79" s="15">
        <f>IF(B5L370C1-B5L370C1A&lt;0,0,B5L370C1-B5L370C1A)</f>
        <v>3536</v>
      </c>
      <c r="J79" s="16" t="s">
        <v>10636</v>
      </c>
      <c r="K79" s="23">
        <f>IF(_xlfn.SINGLE(B5L372C1B)=0,0,B5L370C1B/_xlfn.SINGLE(B5L372C1B))</f>
        <v>1.1910831125736911E-4</v>
      </c>
      <c r="L79" s="16" t="s">
        <v>10637</v>
      </c>
      <c r="M79" s="21">
        <f>IF(_xlfn.SINGLE(B5L373C1B)=0,0,B5L370C1B/_xlfn.SINGLE(B5L373C1B))</f>
        <v>1.2581671450856725E-4</v>
      </c>
      <c r="N79" s="16" t="s">
        <v>10638</v>
      </c>
      <c r="O79" s="15">
        <f>B5L101C1*B5L370C1C</f>
        <v>35.834569199958295</v>
      </c>
      <c r="P79" s="16" t="s">
        <v>10639</v>
      </c>
      <c r="Q79" s="15">
        <f>B5L102C1*B5L370C1D</f>
        <v>856.36429574983606</v>
      </c>
      <c r="R79" s="16" t="s">
        <v>10640</v>
      </c>
      <c r="S79" s="15">
        <f>B5L370C1-B5L370C1A+B5L370C1E-B5L370C1F</f>
        <v>2715.4702734501225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614268</v>
      </c>
      <c r="F80" s="16" t="s">
        <v>10642</v>
      </c>
      <c r="G80" s="15">
        <f>B2L478C2</f>
        <v>180153</v>
      </c>
      <c r="H80" s="16" t="s">
        <v>10643</v>
      </c>
      <c r="I80" s="15">
        <f>IF(B5L371C1-B5L371C1A&lt;0,0,B5L371C1-B5L371C1A)</f>
        <v>434115</v>
      </c>
      <c r="J80" s="16" t="s">
        <v>10644</v>
      </c>
      <c r="K80" s="23">
        <f>IF(_xlfn.SINGLE(B5L372C1B)=0,0,B5L371C1B/_xlfn.SINGLE(B5L372C1B))</f>
        <v>1.4622936804720812E-2</v>
      </c>
      <c r="L80" s="16" t="s">
        <v>10645</v>
      </c>
      <c r="M80" s="21">
        <f>IF(_xlfn.SINGLE(B5L373C1B)=0,0,B5L371C1B/_xlfn.SINGLE(B5L373C1B))</f>
        <v>1.5446528003078809E-2</v>
      </c>
      <c r="N80" s="16" t="s">
        <v>10646</v>
      </c>
      <c r="O80" s="15">
        <f>B5L101C1*B5L371C1C</f>
        <v>4399.4128982578895</v>
      </c>
      <c r="P80" s="16" t="s">
        <v>10647</v>
      </c>
      <c r="Q80" s="15">
        <f>B5L102C1*B5L371C1D</f>
        <v>105135.91240085974</v>
      </c>
      <c r="R80" s="16" t="s">
        <v>10648</v>
      </c>
      <c r="S80" s="15">
        <f>B5L371C1-B5L371C1A+B5L371C1E-B5L371C1F</f>
        <v>333378.50049739814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40992677</v>
      </c>
      <c r="F81" s="16" t="s">
        <v>10650</v>
      </c>
      <c r="G81" s="15">
        <f>SUM(B5L301C1A:B5L312C1A)+SUM(B5L315C1A:B5L322C1A)+SUM(B5L325C1A:B5L330C1A)+B5L332C1A+SUM(B5L336C1A:B5L371C1A)</f>
        <v>11305412</v>
      </c>
      <c r="H81" s="16" t="s">
        <v>10651</v>
      </c>
      <c r="I81" s="15">
        <f>SUM(B5L301C1B:B5L312C1B)+SUM(B5L315C1B:B5L322C1B)+SUM(B5L325C1B:B5L330C1B)+B5L332C1B+SUM(B5L336C1B:B5L371C1B)</f>
        <v>29687265</v>
      </c>
      <c r="J81" s="16" t="s">
        <v>10652</v>
      </c>
      <c r="K81" s="23">
        <f>SUM(B5L301C1C:B5L312C1C)+SUM(B5L315C1C:B5L322C1C)+SUM(B5L325C1C:B5L330C1C)+B5L332C1C+SUM(B5L336C1C:B5L371C1C)</f>
        <v>1.0000000000000002</v>
      </c>
      <c r="L81" s="16" t="s">
        <v>10653</v>
      </c>
      <c r="M81" s="21">
        <f>IF(_xlfn.SINGLE(B5L373C1B)=0,0,B5L372C1B/_xlfn.SINGLE(B5L373C1B))</f>
        <v>1.0563218735987501</v>
      </c>
      <c r="N81" s="16" t="s">
        <v>10654</v>
      </c>
      <c r="O81" s="15">
        <f>SUM(B5L301C1E:B5L312C1E)+SUM(B5L315C1E:B5L322C1E)+SUM(B5L325C1E:B5L330C1E)+B5L332C1E+SUM(B5L336C1E:B5L371C1E)</f>
        <v>300857</v>
      </c>
      <c r="P81" s="16" t="s">
        <v>10655</v>
      </c>
      <c r="Q81" s="15">
        <f>B5L102C1*B5L372C1D</f>
        <v>7189794.6223030975</v>
      </c>
      <c r="R81" s="16" t="s">
        <v>10656</v>
      </c>
      <c r="S81" s="15">
        <f>B5L372C1-B5L372C1A+B5L372C1E-B5L372C1F</f>
        <v>22798327.377696902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39409786</v>
      </c>
      <c r="F82" s="16" t="s">
        <v>10658</v>
      </c>
      <c r="G82" s="15">
        <f>SUM(B5L302C1A:B5L312C1A)+SUM(B5L315C1A:B5L322C1A)+SUM(B5L325C1A:B5L330C1A)+B5L332C1A+B5L336C1A+B5L338C1A+SUM(B5L340C1A:B5L371C1A)</f>
        <v>11305412</v>
      </c>
      <c r="H82" s="16" t="s">
        <v>10659</v>
      </c>
      <c r="I82" s="15">
        <f>SUM(B5L302C1B:B5L312C1B)+SUM(B5L315C1B:B5L322C1B)+SUM(B5L325C1B:B5L330C1B)+B5L332C1B+B5L336C1B+B5L338C1B+SUM(B5L340C1B:B5L371C1B)</f>
        <v>28104374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6806442.9999999991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0B5FD-C369-4140-AB8D-42111E83187A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104929.58039681303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42894.600563865963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17471.624488479563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9394.3291445461946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8364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1685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906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-550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0.66583809644549141</v>
      </c>
      <c r="F18" s="16" t="s">
        <v>10707</v>
      </c>
      <c r="G18" s="15">
        <f>B5L401C1*B5L411C1</f>
        <v>69866.112072238146</v>
      </c>
      <c r="H18" s="16" t="s">
        <v>10708</v>
      </c>
      <c r="I18" s="15">
        <f>B5L405C1*B5L411C1</f>
        <v>5569.0698386700906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0.96165566329502816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41249.835557019811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111115.94762925795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2.6549128898823694E-2</v>
      </c>
      <c r="F19" s="16" t="s">
        <v>10714</v>
      </c>
      <c r="G19" s="15">
        <f>B5L401C1*B5L412C1</f>
        <v>2785.788955254473</v>
      </c>
      <c r="H19" s="16" t="s">
        <v>10715</v>
      </c>
      <c r="I19" s="21">
        <f>B5L405C1*B5L412C1</f>
        <v>222.05691410976138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3.8344336704971928E-2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1644.7650068461551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4430.5539621006283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1.4437741879805182E-4</v>
      </c>
      <c r="F21" s="16" t="s">
        <v>10730</v>
      </c>
      <c r="G21" s="15">
        <f>B5L401C1*B5L414C1</f>
        <v>15.149461973254525</v>
      </c>
      <c r="H21" s="16" t="s">
        <v>10731</v>
      </c>
      <c r="I21" s="21">
        <f>B5L405C1*B5L414C1</f>
        <v>1.2075727308269055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2.3150985278697008E-4</v>
      </c>
      <c r="N21" s="16" t="s">
        <v>10734</v>
      </c>
      <c r="O21" s="15">
        <f>B5L403C1*B5L414C5</f>
        <v>4.0448532132771247</v>
      </c>
      <c r="P21" s="16" t="s">
        <v>10735</v>
      </c>
      <c r="Q21" s="21">
        <f>B5L407C1*B5L414C5</f>
        <v>0.3900941019460446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19.19431518653165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2.3077346529068454E-2</v>
      </c>
      <c r="F22" s="16" t="s">
        <v>10739</v>
      </c>
      <c r="G22" s="15">
        <f>B5L401C1*B5L415C1</f>
        <v>2421.4962879670024</v>
      </c>
      <c r="H22" s="16" t="s">
        <v>10740</v>
      </c>
      <c r="I22" s="21">
        <f>B5L405C1*B5L415C1</f>
        <v>193.01892636912856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4.7500374501232449E-2</v>
      </c>
      <c r="N22" s="16" t="s">
        <v>10743</v>
      </c>
      <c r="O22" s="15">
        <f>B5L403C1*B5L415C5</f>
        <v>829.90870634768305</v>
      </c>
      <c r="P22" s="16" t="s">
        <v>10744</v>
      </c>
      <c r="Q22" s="21">
        <f>B5L407C1*B5L415C5</f>
        <v>80.038131034576679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3251.4049943146856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3.5396494543197925E-2</v>
      </c>
      <c r="F23" s="16" t="s">
        <v>10748</v>
      </c>
      <c r="G23" s="15">
        <f>B5L401C1*B5L416C1</f>
        <v>3714.1393199358404</v>
      </c>
      <c r="H23" s="16" t="s">
        <v>10749</v>
      </c>
      <c r="I23" s="21">
        <f>B5L405C1*B5L416C1</f>
        <v>296.05628035930744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0.25150140948645666</v>
      </c>
      <c r="N23" s="16" t="s">
        <v>10752</v>
      </c>
      <c r="O23" s="15">
        <f>B5L403C1*B5L416C5</f>
        <v>4394.1381848707024</v>
      </c>
      <c r="P23" s="16" t="s">
        <v>10753</v>
      </c>
      <c r="Q23" s="21">
        <f>B5L407C1*B5L416C5</f>
        <v>423.77987498467945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8108.2775048065432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2.5390223912888053E-2</v>
      </c>
      <c r="F24" s="16" t="s">
        <v>10757</v>
      </c>
      <c r="G24" s="15">
        <f>B5L401C1*B5L417C1</f>
        <v>2664.1855413604717</v>
      </c>
      <c r="H24" s="16" t="s">
        <v>10758</v>
      </c>
      <c r="I24" s="21">
        <f>B5L405C1*B5L417C1</f>
        <v>212.36383280739568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0.10931350519535346</v>
      </c>
      <c r="N24" s="16" t="s">
        <v>10761</v>
      </c>
      <c r="O24" s="15">
        <f>B5L403C1*B5L417C5</f>
        <v>1909.8845142926755</v>
      </c>
      <c r="P24" s="16" t="s">
        <v>10762</v>
      </c>
      <c r="Q24" s="21">
        <f>B5L407C1*B5L417C5</f>
        <v>184.19325625417059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4574.0700556531474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3.1149605667354252E-2</v>
      </c>
      <c r="F25" s="16" t="s">
        <v>10766</v>
      </c>
      <c r="G25" s="15">
        <f>B5L401C1*B5L418C1</f>
        <v>3268.5150522016711</v>
      </c>
      <c r="H25" s="16" t="s">
        <v>10767</v>
      </c>
      <c r="I25" s="21">
        <f>B5L405C1*B5L418C1</f>
        <v>260.53530180175096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0.13422124170990454</v>
      </c>
      <c r="N25" s="16" t="s">
        <v>10770</v>
      </c>
      <c r="O25" s="15">
        <f>B5L403C1*B5L418C5</f>
        <v>2345.0631335329026</v>
      </c>
      <c r="P25" s="16" t="s">
        <v>10771</v>
      </c>
      <c r="Q25" s="21">
        <f>B5L407C1*B5L418C5</f>
        <v>226.16279228118916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5613.5781857345737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4.498278931318528E-3</v>
      </c>
      <c r="F26" s="16" t="s">
        <v>10775</v>
      </c>
      <c r="G26" s="15">
        <f>B5L401C1*B5L419C1</f>
        <v>472.00252077107768</v>
      </c>
      <c r="H26" s="16" t="s">
        <v>10776</v>
      </c>
      <c r="I26" s="21">
        <f>B5L405C1*B5L419C1</f>
        <v>37.623604981548169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9.8500633247538508E-2</v>
      </c>
      <c r="N26" s="16" t="s">
        <v>10779</v>
      </c>
      <c r="O26" s="15">
        <f>B5L403C1*B5L419C5</f>
        <v>1720.9660759784381</v>
      </c>
      <c r="P26" s="16" t="s">
        <v>10780</v>
      </c>
      <c r="Q26" s="21">
        <f>B5L407C1*B5L419C5</f>
        <v>165.97356702210237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2192.9685967495157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2.9166782131545419E-2</v>
      </c>
      <c r="F27" s="16" t="s">
        <v>10784</v>
      </c>
      <c r="G27" s="15">
        <f>B5L401C1*B5L420C1</f>
        <v>3060.4582105883251</v>
      </c>
      <c r="H27" s="16" t="s">
        <v>10785</v>
      </c>
      <c r="I27" s="21">
        <f>B5L405C1*B5L420C1</f>
        <v>243.95096574824589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0.12792962100475277</v>
      </c>
      <c r="N27" s="16" t="s">
        <v>10788</v>
      </c>
      <c r="O27" s="15">
        <f>B5L403C1*B5L420C5</f>
        <v>2235.138299148548</v>
      </c>
      <c r="P27" s="16" t="s">
        <v>10789</v>
      </c>
      <c r="Q27" s="21">
        <f>B5L407C1*B5L420C5</f>
        <v>215.56141139300843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5295.5965097368735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1.4437741879805182E-4</v>
      </c>
      <c r="F28" s="16" t="s">
        <v>10793</v>
      </c>
      <c r="G28" s="15">
        <f>B5L401C1*B5L421C1</f>
        <v>15.149461973254525</v>
      </c>
      <c r="H28" s="16" t="s">
        <v>10794</v>
      </c>
      <c r="I28" s="21">
        <f>B5L405C1*B5L421C1</f>
        <v>1.2075727308269055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7.6262069153354851E-4</v>
      </c>
      <c r="N28" s="16" t="s">
        <v>10797</v>
      </c>
      <c r="O28" s="15">
        <f>B5L403C1*B5L421C5</f>
        <v>13.324222349618765</v>
      </c>
      <c r="P28" s="16" t="s">
        <v>10798</v>
      </c>
      <c r="Q28" s="21">
        <f>B5L407C1*B5L421C5</f>
        <v>1.2850158652340293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28.473684322873289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2.3717833504968027E-4</v>
      </c>
      <c r="F29" s="16" t="s">
        <v>10802</v>
      </c>
      <c r="G29" s="15">
        <f>B5L401C1*B5L422C1</f>
        <v>24.887023175977685</v>
      </c>
      <c r="H29" s="16" t="s">
        <v>10803</v>
      </c>
      <c r="I29" s="21">
        <f>B5L405C1*B5L422C1</f>
        <v>1.9837595943555257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2.0563522218136755E-3</v>
      </c>
      <c r="N29" s="16" t="s">
        <v>10806</v>
      </c>
      <c r="O29" s="15">
        <f>B5L403C1*B5L422C5</f>
        <v>35.927813835579173</v>
      </c>
      <c r="P29" s="16" t="s">
        <v>10807</v>
      </c>
      <c r="Q29" s="21">
        <f>B5L407C1*B5L422C5</f>
        <v>3.4649534937560431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60.814837011556861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1.7218727048287814E-4</v>
      </c>
      <c r="F30" s="16" t="s">
        <v>10811</v>
      </c>
      <c r="G30" s="15">
        <f>B5L401C1*B5L423C1</f>
        <v>18.067538041440955</v>
      </c>
      <c r="H30" s="16" t="s">
        <v>10812</v>
      </c>
      <c r="I30" s="21">
        <f>B5L405C1*B5L423C1</f>
        <v>1.4401743303187928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18.067538041440955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7.7413909439600524E-3</v>
      </c>
      <c r="F31" s="16" t="s">
        <v>10820</v>
      </c>
      <c r="G31" s="15">
        <f>B5L401C1*B5L424C1</f>
        <v>812.30090343741665</v>
      </c>
      <c r="H31" s="16" t="s">
        <v>10821</v>
      </c>
      <c r="I31" s="21">
        <f>B5L405C1*B5L424C1</f>
        <v>64.748993855281881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0</v>
      </c>
      <c r="N31" s="16" t="s">
        <v>10824</v>
      </c>
      <c r="O31" s="15">
        <f>B5L403C1*B5L424C5</f>
        <v>0</v>
      </c>
      <c r="P31" s="16" t="s">
        <v>10825</v>
      </c>
      <c r="Q31" s="15">
        <f>B5L407C1*B5L424C5</f>
        <v>0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812.30090343741665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1.3618226634527652E-5</v>
      </c>
      <c r="N32" s="16" t="s">
        <v>10833</v>
      </c>
      <c r="O32" s="15">
        <f>B5L403C1*B5L425C5</f>
        <v>0.23793254195747796</v>
      </c>
      <c r="P32" s="16" t="s">
        <v>10834</v>
      </c>
      <c r="Q32" s="21">
        <f>B5L407C1*B5L425C5</f>
        <v>2.2946711879179092E-2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0.23793254195747796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8.940880750468113E-3</v>
      </c>
      <c r="F33" s="16" t="s">
        <v>10838</v>
      </c>
      <c r="G33" s="15">
        <f>B5L401C1*B5L426C1</f>
        <v>938.16286552456188</v>
      </c>
      <c r="H33" s="16" t="s">
        <v>10839</v>
      </c>
      <c r="I33" s="21">
        <f>B5L405C1*B5L426C1</f>
        <v>74.781526596915299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1.258324141030355E-2</v>
      </c>
      <c r="N33" s="16" t="s">
        <v>10842</v>
      </c>
      <c r="O33" s="15">
        <f>B5L403C1*B5L426C5</f>
        <v>219.84966876870962</v>
      </c>
      <c r="P33" s="16" t="s">
        <v>10843</v>
      </c>
      <c r="Q33" s="21">
        <f>B5L407C1*B5L426C5</f>
        <v>21.202761776361481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1158.0125342932715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21">
        <f>B3L321C2</f>
        <v>3.5454890563645618E-5</v>
      </c>
      <c r="F34" s="16" t="s">
        <v>10847</v>
      </c>
      <c r="G34" s="15">
        <f>B5L401C1*B5L427C1</f>
        <v>3.7202667898582606</v>
      </c>
      <c r="H34" s="16" t="s">
        <v>10848</v>
      </c>
      <c r="I34" s="21">
        <f>B5L405C1*B5L427C1</f>
        <v>0.29654470467433197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4.6301970557394016E-4</v>
      </c>
      <c r="N34" s="16" t="s">
        <v>10851</v>
      </c>
      <c r="O34" s="15">
        <f>B5L403C1*B5L427C5</f>
        <v>8.0897064265542493</v>
      </c>
      <c r="P34" s="16" t="s">
        <v>10852</v>
      </c>
      <c r="Q34" s="21">
        <f>B5L407C1*B5L427C5</f>
        <v>0.7801882038920892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11.80997321641251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3.1321921259413598E-4</v>
      </c>
      <c r="N35" s="16" t="s">
        <v>10860</v>
      </c>
      <c r="O35" s="15">
        <f>B5L403C1*B5L428C5</f>
        <v>5.4724484650219924</v>
      </c>
      <c r="P35" s="16" t="s">
        <v>10861</v>
      </c>
      <c r="Q35" s="21">
        <f>B5L407C1*B5L428C5</f>
        <v>0.52777437322111909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5.4724484650219924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21">
        <f>B3L323C2</f>
        <v>5.0236695741811506E-2</v>
      </c>
      <c r="F36" s="16" t="s">
        <v>10865</v>
      </c>
      <c r="G36" s="15">
        <f>B5L401C1*B5L429C1</f>
        <v>5271.3154047106455</v>
      </c>
      <c r="H36" s="16" t="s">
        <v>10866</v>
      </c>
      <c r="I36" s="21">
        <f>B5L405C1*B5L429C1</f>
        <v>420.17972318451143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0.21460963353352128</v>
      </c>
      <c r="N36" s="16" t="s">
        <v>10869</v>
      </c>
      <c r="O36" s="15">
        <f>B5L403C1*B5L429C5</f>
        <v>3749.5789287078951</v>
      </c>
      <c r="P36" s="16" t="s">
        <v>10870</v>
      </c>
      <c r="Q36" s="21">
        <f>B5L407C1*B5L429C5</f>
        <v>361.61723250398336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9020.8943334185406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15">
        <f>B3L331C2</f>
        <v>0</v>
      </c>
      <c r="F43" s="16" t="s">
        <v>10928</v>
      </c>
      <c r="G43" s="15">
        <f>B5L401C1*B5L436C1</f>
        <v>0</v>
      </c>
      <c r="H43" s="16" t="s">
        <v>10929</v>
      </c>
      <c r="I43" s="15">
        <f>B5L405C1*B5L436C1</f>
        <v>0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15">
        <f>B5L409C1*B5L436C5</f>
        <v>0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0</v>
      </c>
      <c r="AB43" s="16" t="s">
        <v>10935</v>
      </c>
      <c r="AC43" s="15">
        <f>B5L436C2+IF(B5L436C6=NULL_VALUE,0,B5L436C6)+IF(B5L436C9=NULL_VALUE,0,B5L436C9)+IF(B5L436C12=NULL_VALUE,0,B5L436C12)</f>
        <v>0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15">
        <f>B3L335C2</f>
        <v>0</v>
      </c>
      <c r="F47" s="16" t="s">
        <v>10964</v>
      </c>
      <c r="G47" s="15">
        <f>B5L401C1*B5L440C1</f>
        <v>0</v>
      </c>
      <c r="H47" s="16" t="s">
        <v>10965</v>
      </c>
      <c r="I47" s="15">
        <f>B5L405C1*B5L440C1</f>
        <v>0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15">
        <f>B5L409C1*B5L440C5</f>
        <v>0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0</v>
      </c>
      <c r="AB47" s="16" t="s">
        <v>10971</v>
      </c>
      <c r="AC47" s="15">
        <f>B5L440C2+IF(B5L440C6=NULL_VALUE,0,B5L440C6)+IF(B5L440C9=NULL_VALUE,0,B5L440C9)+IF(B5L440C12=NULL_VALUE,0,B5L440C12)</f>
        <v>0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9.1281500170380322E-2</v>
      </c>
      <c r="F48" s="16" t="s">
        <v>10973</v>
      </c>
      <c r="G48" s="15">
        <f>B5L401C1*B5L441C1</f>
        <v>9578.1295108696249</v>
      </c>
      <c r="H48" s="16" t="s">
        <v>10974</v>
      </c>
      <c r="I48" s="21">
        <f>B5L405C1*B5L441C1</f>
        <v>763.47846742506101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1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15">
        <f>B5L409C1*B5L441C5</f>
        <v>906</v>
      </c>
      <c r="X48" s="16" t="s">
        <v>10978</v>
      </c>
      <c r="Y48" s="15">
        <f>B5L410C1*B5L441C5</f>
        <v>-550</v>
      </c>
      <c r="Z48" s="16" t="s">
        <v>10979</v>
      </c>
      <c r="AA48" s="15">
        <f>B5L404C1*B5L441C5</f>
        <v>9394.3291445461946</v>
      </c>
      <c r="AB48" s="16" t="s">
        <v>10980</v>
      </c>
      <c r="AC48" s="15">
        <f>B5L441C2+IF(B5L441C6=NULL_VALUE,0,B5L441C6)+IF(B5L441C9=NULL_VALUE,0,B5L441C9)+IF(B5L441C12=NULL_VALUE,0,B5L441C12)</f>
        <v>18972.45865541582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3192C4-2D15-4D98-BBA2-B5F157CEA986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1598932.3509828877</v>
      </c>
      <c r="F8" s="16" t="s">
        <v>11038</v>
      </c>
      <c r="G8" s="21">
        <f>B3L216C1</f>
        <v>0.30545999999999995</v>
      </c>
      <c r="H8" s="16" t="s">
        <v>11039</v>
      </c>
      <c r="I8" s="15">
        <f>B5L501C1*B5L501C2</f>
        <v>488409.87593123282</v>
      </c>
      <c r="J8" s="16" t="s">
        <v>11040</v>
      </c>
      <c r="K8" s="17">
        <f>B5L501C1-B5L501C3</f>
        <v>1110522.475051655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1639295.4607034209</v>
      </c>
      <c r="F9" s="16" t="s">
        <v>11042</v>
      </c>
      <c r="G9" s="21">
        <f>B3L209C4</f>
        <v>0.90459870311344859</v>
      </c>
      <c r="H9" s="16" t="s">
        <v>11043</v>
      </c>
      <c r="I9" s="15">
        <f>B5L502C1*B5L502C2</f>
        <v>1482904.5477720778</v>
      </c>
      <c r="J9" s="16" t="s">
        <v>11044</v>
      </c>
      <c r="K9" s="17">
        <f>B5L502C1-B5L502C3</f>
        <v>156390.91293134307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4436.4456362334158</v>
      </c>
      <c r="F10" s="16" t="s">
        <v>11042</v>
      </c>
      <c r="G10" s="21">
        <f>B3L209C4</f>
        <v>0.90459870311344859</v>
      </c>
      <c r="H10" s="16" t="s">
        <v>11046</v>
      </c>
      <c r="I10" s="15">
        <f>B5L503C1*B5L503C2</f>
        <v>4013.2029689700662</v>
      </c>
      <c r="J10" s="16" t="s">
        <v>11047</v>
      </c>
      <c r="K10" s="17">
        <f>B5L503C1-B5L503C3</f>
        <v>423.24266726334963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277053.22696623323</v>
      </c>
      <c r="F11" s="16" t="s">
        <v>11049</v>
      </c>
      <c r="G11" s="21">
        <f>B3L202C4</f>
        <v>3.0462589153570458E-3</v>
      </c>
      <c r="H11" s="16" t="s">
        <v>11050</v>
      </c>
      <c r="I11" s="15">
        <f>B5L504C1*B5L504C2</f>
        <v>843.97586267432712</v>
      </c>
      <c r="J11" s="16" t="s">
        <v>11051</v>
      </c>
      <c r="K11" s="17">
        <f>B5L504C1-B5L504C3</f>
        <v>276209.25110355893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1702340.294441794</v>
      </c>
      <c r="F12" s="16" t="s">
        <v>11053</v>
      </c>
      <c r="G12" s="21">
        <f>B3L203C4</f>
        <v>0.99821627452661721</v>
      </c>
      <c r="H12" s="16" t="s">
        <v>11054</v>
      </c>
      <c r="I12" s="15">
        <f>B5L505C1*B5L505C2</f>
        <v>1699303.7866942321</v>
      </c>
      <c r="J12" s="16" t="s">
        <v>11055</v>
      </c>
      <c r="K12" s="17">
        <f>B5L505C1-B5L505C3</f>
        <v>3036.5077475619037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0.99821627452661721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3038350.901029516</v>
      </c>
      <c r="F14" s="16" t="s">
        <v>11060</v>
      </c>
      <c r="G14" s="21">
        <f>B3L204C4</f>
        <v>0.62645551408309263</v>
      </c>
      <c r="H14" s="16" t="s">
        <v>11061</v>
      </c>
      <c r="I14" s="15">
        <f>B5L507C1*B5L507C2</f>
        <v>1903391.6756692731</v>
      </c>
      <c r="J14" s="16" t="s">
        <v>11062</v>
      </c>
      <c r="K14" s="17">
        <f>B5L507C1-B5L507C3</f>
        <v>1134959.2253602429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4979717.0873129098</v>
      </c>
      <c r="F15" s="16" t="s">
        <v>11064</v>
      </c>
      <c r="G15" s="21">
        <f>B3L205C4</f>
        <v>0.94319063172624462</v>
      </c>
      <c r="H15" s="16" t="s">
        <v>11065</v>
      </c>
      <c r="I15" s="15">
        <f>B5L508C1*B5L508C2</f>
        <v>4696822.5054006381</v>
      </c>
      <c r="J15" s="16" t="s">
        <v>11066</v>
      </c>
      <c r="K15" s="17">
        <f>B5L508C1-B5L508C3</f>
        <v>282894.58191227168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1638532.1186638819</v>
      </c>
      <c r="F16" s="16" t="s">
        <v>11068</v>
      </c>
      <c r="G16" s="21">
        <f>B3L206C4</f>
        <v>0.98296885080850949</v>
      </c>
      <c r="H16" s="16" t="s">
        <v>11069</v>
      </c>
      <c r="I16" s="15">
        <f>B5L509C1*B5L509C2</f>
        <v>1610626.0336958682</v>
      </c>
      <c r="J16" s="16" t="s">
        <v>11070</v>
      </c>
      <c r="K16" s="17">
        <f>B5L509C1-B5L509C3</f>
        <v>27906.084968013689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9764.4809182461267</v>
      </c>
      <c r="F17" s="16" t="s">
        <v>11042</v>
      </c>
      <c r="G17" s="21">
        <f>B3L209C4</f>
        <v>0.90459870311344859</v>
      </c>
      <c r="H17" s="16" t="s">
        <v>11072</v>
      </c>
      <c r="I17" s="15">
        <f>B5L510C1*B5L510C2</f>
        <v>8832.9367752214621</v>
      </c>
      <c r="J17" s="16" t="s">
        <v>11073</v>
      </c>
      <c r="K17" s="17">
        <f>B5L510C1-B5L510C3</f>
        <v>931.54414302466466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3642.3856071758851</v>
      </c>
      <c r="F18" s="16" t="s">
        <v>11042</v>
      </c>
      <c r="G18" s="21">
        <f>B3L209C4</f>
        <v>0.90459870311344859</v>
      </c>
      <c r="H18" s="16" t="s">
        <v>11075</v>
      </c>
      <c r="I18" s="15">
        <f>B5L511C1*B5L511C2</f>
        <v>3294.8972964903965</v>
      </c>
      <c r="J18" s="16" t="s">
        <v>11076</v>
      </c>
      <c r="K18" s="17">
        <f>B5L511C1-B5L511C3</f>
        <v>347.48831068548861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53968.435785345253</v>
      </c>
      <c r="F19" s="16" t="s">
        <v>11078</v>
      </c>
      <c r="G19" s="21">
        <f>B3L220C4</f>
        <v>0.95000050451541296</v>
      </c>
      <c r="H19" s="16" t="s">
        <v>11079</v>
      </c>
      <c r="I19" s="15">
        <f>B5L512C1*B5L512C2</f>
        <v>51270.04122398566</v>
      </c>
      <c r="J19" s="16" t="s">
        <v>11080</v>
      </c>
      <c r="K19" s="17">
        <f>B5L512C1-B5L512C3</f>
        <v>2698.3945613595934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18972.45865541582</v>
      </c>
      <c r="F20" s="16" t="s">
        <v>11042</v>
      </c>
      <c r="G20" s="21">
        <f>B3L209C4</f>
        <v>0.90459870311344859</v>
      </c>
      <c r="H20" s="16" t="s">
        <v>11082</v>
      </c>
      <c r="I20" s="15">
        <f>B5L513C1*B5L513C2</f>
        <v>17162.461494562674</v>
      </c>
      <c r="J20" s="16" t="s">
        <v>11083</v>
      </c>
      <c r="K20" s="17">
        <f>B5L513C1-B5L513C3</f>
        <v>1809.997160853145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82814.16384284907</v>
      </c>
      <c r="F22" s="16" t="s">
        <v>11089</v>
      </c>
      <c r="G22" s="15">
        <f>B3L218C4</f>
        <v>1</v>
      </c>
      <c r="H22" s="16" t="s">
        <v>11090</v>
      </c>
      <c r="I22" s="15">
        <f>B5L515C1*B5L515C2</f>
        <v>82814.16384284907</v>
      </c>
      <c r="J22" s="16" t="s">
        <v>11091</v>
      </c>
      <c r="K22" s="17">
        <f>B5L515C1-B5L515C3</f>
        <v>0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1703956.0606904759</v>
      </c>
      <c r="F23" s="16" t="s">
        <v>11093</v>
      </c>
      <c r="G23" s="21">
        <f>B3L207C4</f>
        <v>0.83877879258600374</v>
      </c>
      <c r="H23" s="16" t="s">
        <v>11094</v>
      </c>
      <c r="I23" s="15">
        <f>B5L516C1*B5L516C2</f>
        <v>1429242.2072055608</v>
      </c>
      <c r="J23" s="16" t="s">
        <v>11095</v>
      </c>
      <c r="K23" s="17">
        <f>B5L516C1-B5L516C3</f>
        <v>274713.8534849151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33934.9309710089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33934.9309710089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172773.33204773997</v>
      </c>
      <c r="F25" s="16" t="s">
        <v>11042</v>
      </c>
      <c r="G25" s="21">
        <f>B3L209C4</f>
        <v>0.90459870311344859</v>
      </c>
      <c r="H25" s="16" t="s">
        <v>11101</v>
      </c>
      <c r="I25" s="15">
        <f>B5L518C1*B5L518C2</f>
        <v>156290.5321029748</v>
      </c>
      <c r="J25" s="16" t="s">
        <v>11102</v>
      </c>
      <c r="K25" s="17">
        <f>B5L518C1-B5L518C3</f>
        <v>16482.799944765167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662127.0320245953</v>
      </c>
      <c r="F26" s="16" t="s">
        <v>11104</v>
      </c>
      <c r="G26" s="21">
        <f>B3L208C4</f>
        <v>0.95028001035970788</v>
      </c>
      <c r="H26" s="16" t="s">
        <v>11105</v>
      </c>
      <c r="I26" s="15">
        <f>B5L519C1*B5L519C2</f>
        <v>629206.08285177511</v>
      </c>
      <c r="J26" s="16" t="s">
        <v>11106</v>
      </c>
      <c r="K26" s="17">
        <f>B5L519C1-B5L519C3</f>
        <v>32920.949172820197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2412055.6358287078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2412055.6358287078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53495.378746757786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53495.378746757786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370.91972343789854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370.91972343789854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333378.50049739814</v>
      </c>
      <c r="F31" s="16" t="s">
        <v>11042</v>
      </c>
      <c r="G31" s="21">
        <f>B3L209C4</f>
        <v>0.90459870311344859</v>
      </c>
      <c r="H31" s="16" t="s">
        <v>11122</v>
      </c>
      <c r="I31" s="15">
        <f>B5L524C1*B5L524C2</f>
        <v>301573.75919585256</v>
      </c>
      <c r="J31" s="16" t="s">
        <v>11123</v>
      </c>
      <c r="K31" s="17">
        <f>B5L524C1-B5L524C3</f>
        <v>31804.741301545582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0.30545999999999995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30177</v>
      </c>
      <c r="F33" s="16" t="s">
        <v>11042</v>
      </c>
      <c r="G33" s="21">
        <f>B3L209C4</f>
        <v>0.90459870311344859</v>
      </c>
      <c r="H33" s="16" t="s">
        <v>11128</v>
      </c>
      <c r="I33" s="15">
        <f>B5L526C1*B5L526C2</f>
        <v>27298.07506385454</v>
      </c>
      <c r="J33" s="16" t="s">
        <v>11129</v>
      </c>
      <c r="K33" s="17">
        <f>B5L526C1-B5L526C3</f>
        <v>2878.9249361454604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0.90459870311344859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130</v>
      </c>
      <c r="F35" s="16" t="s">
        <v>11042</v>
      </c>
      <c r="G35" s="21">
        <f>B3L209C4</f>
        <v>0.90459870311344859</v>
      </c>
      <c r="H35" s="16" t="s">
        <v>11134</v>
      </c>
      <c r="I35" s="21">
        <f>B5L528C1*B5L528C2</f>
        <v>117.59783140474832</v>
      </c>
      <c r="J35" s="16" t="s">
        <v>11135</v>
      </c>
      <c r="K35" s="23">
        <f>B5L528C1-B5L528C3</f>
        <v>12.40216859525168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0.90459870311344859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5141</v>
      </c>
      <c r="F37" s="16" t="s">
        <v>11049</v>
      </c>
      <c r="G37" s="21">
        <f>B3L202C4</f>
        <v>3.0462589153570458E-3</v>
      </c>
      <c r="H37" s="16" t="s">
        <v>11140</v>
      </c>
      <c r="I37" s="21">
        <f>B5L530C1*B5L530C2</f>
        <v>15.660817083850572</v>
      </c>
      <c r="J37" s="16" t="s">
        <v>11141</v>
      </c>
      <c r="K37" s="17">
        <f>B5L530C1-B5L530C3</f>
        <v>5125.3391829161492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3.0462589153570458E-3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42598</v>
      </c>
      <c r="F39" s="16" t="s">
        <v>11053</v>
      </c>
      <c r="G39" s="21">
        <f>B3L203C4</f>
        <v>0.99821627452661721</v>
      </c>
      <c r="H39" s="16" t="s">
        <v>11146</v>
      </c>
      <c r="I39" s="15">
        <f>B5L532C1*B5L532C2</f>
        <v>42522.016862284843</v>
      </c>
      <c r="J39" s="16" t="s">
        <v>11147</v>
      </c>
      <c r="K39" s="23">
        <f>B5L532C1-B5L532C3</f>
        <v>75.983137715156772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283389</v>
      </c>
      <c r="F40" s="16" t="s">
        <v>11060</v>
      </c>
      <c r="G40" s="21">
        <f>B3L204C4</f>
        <v>0.62645551408309263</v>
      </c>
      <c r="H40" s="16" t="s">
        <v>11149</v>
      </c>
      <c r="I40" s="15">
        <f>B5L533C1*B5L533C2</f>
        <v>177530.60168049354</v>
      </c>
      <c r="J40" s="16" t="s">
        <v>11150</v>
      </c>
      <c r="K40" s="17">
        <f>B5L533C1-B5L533C3</f>
        <v>105858.39831950646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198969</v>
      </c>
      <c r="F41" s="16" t="s">
        <v>11064</v>
      </c>
      <c r="G41" s="21">
        <f>B3L205C4</f>
        <v>0.94319063172624462</v>
      </c>
      <c r="H41" s="16" t="s">
        <v>11152</v>
      </c>
      <c r="I41" s="15">
        <f>B5L534C1*B5L534C2</f>
        <v>187665.69680393918</v>
      </c>
      <c r="J41" s="16" t="s">
        <v>11153</v>
      </c>
      <c r="K41" s="17">
        <f>B5L534C1-B5L534C3</f>
        <v>11303.30319606082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85833</v>
      </c>
      <c r="F42" s="16" t="s">
        <v>11068</v>
      </c>
      <c r="G42" s="21">
        <f>B3L206C4</f>
        <v>0.98296885080850949</v>
      </c>
      <c r="H42" s="16" t="s">
        <v>11155</v>
      </c>
      <c r="I42" s="15">
        <f>B5L535C1*B5L535C2</f>
        <v>84371.165371446798</v>
      </c>
      <c r="J42" s="16" t="s">
        <v>11156</v>
      </c>
      <c r="K42" s="17">
        <f>B5L535C1-B5L535C3</f>
        <v>1461.8346285532025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0.99821627452661721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0.99821627452661721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0.99821627452661721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0.62645551408309263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0.94319063172624462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0.98296885080850949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349</v>
      </c>
      <c r="F49" s="16" t="s">
        <v>11042</v>
      </c>
      <c r="G49" s="21">
        <f>B3L209C4</f>
        <v>0.90459870311344859</v>
      </c>
      <c r="H49" s="16" t="s">
        <v>11176</v>
      </c>
      <c r="I49" s="21">
        <f>B5L542C1*B5L542C2</f>
        <v>315.70494738659357</v>
      </c>
      <c r="J49" s="16" t="s">
        <v>11177</v>
      </c>
      <c r="K49" s="23">
        <f>B5L542C1-B5L542C3</f>
        <v>33.295052613406426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0.90459870311344859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416</v>
      </c>
      <c r="F51" s="16" t="s">
        <v>11042</v>
      </c>
      <c r="G51" s="21">
        <f>B3L209C4</f>
        <v>0.90459870311344859</v>
      </c>
      <c r="H51" s="16" t="s">
        <v>11182</v>
      </c>
      <c r="I51" s="21">
        <f>B5L544C1*B5L544C2</f>
        <v>376.31306049519463</v>
      </c>
      <c r="J51" s="16" t="s">
        <v>11183</v>
      </c>
      <c r="K51" s="23">
        <f>B5L544C1-B5L544C3</f>
        <v>39.686939504805366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0.90459870311344859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3848</v>
      </c>
      <c r="F53" s="16" t="s">
        <v>11078</v>
      </c>
      <c r="G53" s="21">
        <f>B3L220C4</f>
        <v>0.95000050451541296</v>
      </c>
      <c r="H53" s="16" t="s">
        <v>11188</v>
      </c>
      <c r="I53" s="15">
        <f>B5L546C1*B5L546C2</f>
        <v>3655.6019413753093</v>
      </c>
      <c r="J53" s="16" t="s">
        <v>11189</v>
      </c>
      <c r="K53" s="23">
        <f>B5L546C1-B5L546C3</f>
        <v>192.39805862469075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0.95000050451541296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763.47846742506101</v>
      </c>
      <c r="F55" s="16" t="s">
        <v>11042</v>
      </c>
      <c r="G55" s="21">
        <f>B3L209C4</f>
        <v>0.90459870311344859</v>
      </c>
      <c r="H55" s="16" t="s">
        <v>11194</v>
      </c>
      <c r="I55" s="21">
        <f>B5L548C1*B5L548C2</f>
        <v>690.64163148775344</v>
      </c>
      <c r="J55" s="16" t="s">
        <v>11195</v>
      </c>
      <c r="K55" s="23">
        <f>B5L548C1-B5L548C3</f>
        <v>72.836835937307569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0.90459870311344859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3611</v>
      </c>
      <c r="F57" s="16" t="s">
        <v>11089</v>
      </c>
      <c r="G57" s="15">
        <f>B3L218C4</f>
        <v>1</v>
      </c>
      <c r="H57" s="16" t="s">
        <v>11200</v>
      </c>
      <c r="I57" s="15">
        <f>B5L550C1*B5L550C2</f>
        <v>3611</v>
      </c>
      <c r="J57" s="16" t="s">
        <v>11201</v>
      </c>
      <c r="K57" s="17">
        <f>B5L550C1-B5L550C3</f>
        <v>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1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135283</v>
      </c>
      <c r="F59" s="16" t="s">
        <v>11093</v>
      </c>
      <c r="G59" s="21">
        <f>B3L207C4</f>
        <v>0.83877879258600374</v>
      </c>
      <c r="H59" s="16" t="s">
        <v>11206</v>
      </c>
      <c r="I59" s="15">
        <f>B5L552C1*B5L552C2</f>
        <v>113472.51139741234</v>
      </c>
      <c r="J59" s="16" t="s">
        <v>11207</v>
      </c>
      <c r="K59" s="17">
        <f>B5L552C1-B5L552C3</f>
        <v>21810.488602587662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0.83877879258600374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9527</v>
      </c>
      <c r="F61" s="16" t="s">
        <v>11042</v>
      </c>
      <c r="G61" s="21">
        <f>B3L209C4</f>
        <v>0.90459870311344859</v>
      </c>
      <c r="H61" s="16" t="s">
        <v>11212</v>
      </c>
      <c r="I61" s="15">
        <f>B5L554C1*B5L554C2</f>
        <v>8618.1118445618249</v>
      </c>
      <c r="J61" s="16" t="s">
        <v>11213</v>
      </c>
      <c r="K61" s="23">
        <f>B5L554C1-B5L554C3</f>
        <v>908.88815543817509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0.90459870311344859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29961</v>
      </c>
      <c r="F63" s="16" t="s">
        <v>11104</v>
      </c>
      <c r="G63" s="21">
        <f>B3L208C4</f>
        <v>0.95028001035970788</v>
      </c>
      <c r="H63" s="16" t="s">
        <v>11218</v>
      </c>
      <c r="I63" s="15">
        <f>B5L556C1*B5L556C2</f>
        <v>28471.339390387209</v>
      </c>
      <c r="J63" s="16" t="s">
        <v>11219</v>
      </c>
      <c r="K63" s="17">
        <f>B5L556C1-B5L556C3</f>
        <v>1489.6606096127907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21">
        <f>B3L208C4</f>
        <v>0.95028001035970788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1181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1181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39504</v>
      </c>
      <c r="F67" s="16" t="s">
        <v>11042</v>
      </c>
      <c r="G67" s="21">
        <f>B3L209C4</f>
        <v>0.90459870311344859</v>
      </c>
      <c r="H67" s="16" t="s">
        <v>11230</v>
      </c>
      <c r="I67" s="15">
        <f>B5L560C1*B5L560C2</f>
        <v>35735.267167793674</v>
      </c>
      <c r="J67" s="16" t="s">
        <v>11231</v>
      </c>
      <c r="K67" s="17">
        <f>B5L560C1-B5L560C3</f>
        <v>3768.7328322063258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-8459</v>
      </c>
      <c r="F68" s="16" t="s">
        <v>11042</v>
      </c>
      <c r="G68" s="21">
        <f>B3L209C4</f>
        <v>0.90459870311344859</v>
      </c>
      <c r="H68" s="16" t="s">
        <v>11233</v>
      </c>
      <c r="I68" s="15">
        <f>B5L561C1*B5L561C2</f>
        <v>-7652.0004296366615</v>
      </c>
      <c r="J68" s="16" t="s">
        <v>11234</v>
      </c>
      <c r="K68" s="23">
        <f>B5L561C1-B5L561C3</f>
        <v>-806.99957036333853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4137</v>
      </c>
      <c r="F69" s="16" t="s">
        <v>11236</v>
      </c>
      <c r="G69" s="21">
        <f>B3L402C2</f>
        <v>0.97984302631943865</v>
      </c>
      <c r="H69" s="16" t="s">
        <v>11237</v>
      </c>
      <c r="I69" s="15">
        <f>B5L562C1*B5L562C2</f>
        <v>4053.6105998835178</v>
      </c>
      <c r="J69" s="16" t="s">
        <v>11238</v>
      </c>
      <c r="K69" s="23">
        <f>B5L562C1-B5L562C3</f>
        <v>83.389400116482193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0.97984302631943865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906</v>
      </c>
      <c r="F71" s="16" t="s">
        <v>11042</v>
      </c>
      <c r="G71" s="21">
        <f>B3L209C4</f>
        <v>0.90459870311344859</v>
      </c>
      <c r="H71" s="16" t="s">
        <v>11243</v>
      </c>
      <c r="I71" s="21">
        <f>B5L564C1*B5L564C2</f>
        <v>819.56642502078444</v>
      </c>
      <c r="J71" s="16" t="s">
        <v>11244</v>
      </c>
      <c r="K71" s="23">
        <f>B5L564C1-B5L564C3</f>
        <v>86.433574979215564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-550</v>
      </c>
      <c r="F72" s="16" t="s">
        <v>11042</v>
      </c>
      <c r="G72" s="21">
        <f>B3L209C4</f>
        <v>0.90459870311344859</v>
      </c>
      <c r="H72" s="16" t="s">
        <v>11246</v>
      </c>
      <c r="I72" s="21">
        <f>B5L565C1*B5L565C2</f>
        <v>-497.5292867123967</v>
      </c>
      <c r="J72" s="16" t="s">
        <v>11247</v>
      </c>
      <c r="K72" s="23">
        <f>B5L565C1-B5L565C3</f>
        <v>-52.470713287603303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F3508-8963-4974-93FC-A3F483B84315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488409.87593123282</v>
      </c>
      <c r="F8" s="16" t="s">
        <v>11361</v>
      </c>
      <c r="G8" s="15">
        <f>B5L601C1*A4L203C2</f>
        <v>48059.531791633308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48059.531791633308</v>
      </c>
      <c r="L8" s="16" t="s">
        <v>11364</v>
      </c>
      <c r="M8" s="17">
        <f>B5L601C2-B5L601C4</f>
        <v>0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1110522.475051655</v>
      </c>
      <c r="F9" s="16" t="s">
        <v>11366</v>
      </c>
      <c r="G9" s="15">
        <f>B5L602C1*A4L203C2</f>
        <v>109275.41154508285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109275.41154508285</v>
      </c>
      <c r="L9" s="16" t="s">
        <v>11368</v>
      </c>
      <c r="M9" s="17">
        <f>B5L602C2-B5L602C4</f>
        <v>0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1482904.5477720778</v>
      </c>
      <c r="F10" s="16" t="s">
        <v>11370</v>
      </c>
      <c r="G10" s="15">
        <f>B5L603C1*A4L203C2</f>
        <v>145917.80750077247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145917.80750077247</v>
      </c>
      <c r="L10" s="16" t="s">
        <v>11373</v>
      </c>
      <c r="M10" s="17">
        <f>B5L603C2-B5L603C4</f>
        <v>0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156390.91293134307</v>
      </c>
      <c r="F11" s="16" t="s">
        <v>11375</v>
      </c>
      <c r="G11" s="15">
        <f>B5L604C1*A4L203C2</f>
        <v>15388.865832444159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15388.865832444159</v>
      </c>
      <c r="L11" s="16" t="s">
        <v>11378</v>
      </c>
      <c r="M11" s="17">
        <f>B5L604C2-B5L604C4</f>
        <v>0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4013.2029689700662</v>
      </c>
      <c r="F12" s="16" t="s">
        <v>11380</v>
      </c>
      <c r="G12" s="15">
        <f>B5L605C1*A4L203C2</f>
        <v>394.89917214665451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394.89917214665451</v>
      </c>
      <c r="L12" s="16" t="s">
        <v>11382</v>
      </c>
      <c r="M12" s="17">
        <f>B5L605C2-B5L605C4</f>
        <v>0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423.24266726334963</v>
      </c>
      <c r="F13" s="16" t="s">
        <v>11384</v>
      </c>
      <c r="G13" s="15">
        <f>B5L606C1*A4L203C2</f>
        <v>41.647078458713601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41.647078458713601</v>
      </c>
      <c r="L13" s="16" t="s">
        <v>11386</v>
      </c>
      <c r="M13" s="17">
        <f>B5L606C2-B5L606C4</f>
        <v>0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843.97586267432712</v>
      </c>
      <c r="F14" s="16" t="s">
        <v>11388</v>
      </c>
      <c r="G14" s="15">
        <f>B5L607C1*A4L203C2</f>
        <v>83.047224887153789</v>
      </c>
      <c r="H14" s="16" t="s">
        <v>11389</v>
      </c>
      <c r="I14" s="15">
        <f>B3L603C3</f>
        <v>0</v>
      </c>
      <c r="J14" s="16" t="s">
        <v>11390</v>
      </c>
      <c r="K14" s="17">
        <f>B5L607C2*B5L607C3</f>
        <v>0</v>
      </c>
      <c r="L14" s="16" t="s">
        <v>11391</v>
      </c>
      <c r="M14" s="17">
        <f>B5L607C2-B5L607C4</f>
        <v>83.047224887153789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276209.25110355893</v>
      </c>
      <c r="F15" s="16" t="s">
        <v>11393</v>
      </c>
      <c r="G15" s="15">
        <f>B5L608C1*A4L203C2</f>
        <v>27178.990308590201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27178.990308590201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1699303.7866942321</v>
      </c>
      <c r="F16" s="16" t="s">
        <v>11398</v>
      </c>
      <c r="G16" s="15">
        <f>B5L609C1*A4L203C2</f>
        <v>167211.49261071245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167211.49261071245</v>
      </c>
      <c r="L16" s="16" t="s">
        <v>11401</v>
      </c>
      <c r="M16" s="17">
        <f>B5L609C2-B5L609C4</f>
        <v>0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3036.5077475619037</v>
      </c>
      <c r="F17" s="16" t="s">
        <v>11403</v>
      </c>
      <c r="G17" s="15">
        <f>B5L610C1*A4L203C2</f>
        <v>298.79236236009132</v>
      </c>
      <c r="H17" s="16" t="s">
        <v>11404</v>
      </c>
      <c r="I17" s="15">
        <f>B3L606C3</f>
        <v>0</v>
      </c>
      <c r="J17" s="16" t="s">
        <v>11405</v>
      </c>
      <c r="K17" s="17">
        <f>B5L610C2*B5L610C3</f>
        <v>0</v>
      </c>
      <c r="L17" s="16" t="s">
        <v>11406</v>
      </c>
      <c r="M17" s="17">
        <f>B5L610C2-B5L610C4</f>
        <v>298.79236236009132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0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1903391.6756692731</v>
      </c>
      <c r="F20" s="16" t="s">
        <v>11416</v>
      </c>
      <c r="G20" s="15">
        <f>B5L613C1*A4L203C2</f>
        <v>187293.74088585647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187293.74088585647</v>
      </c>
      <c r="L20" s="16" t="s">
        <v>11419</v>
      </c>
      <c r="M20" s="17">
        <f>B5L613C2-B5L613C4</f>
        <v>0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1134959.2253602429</v>
      </c>
      <c r="F21" s="16" t="s">
        <v>11421</v>
      </c>
      <c r="G21" s="15">
        <f>B5L614C1*A4L203C2</f>
        <v>111679.98777544789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111679.98777544789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4696822.5054006381</v>
      </c>
      <c r="F22" s="16" t="s">
        <v>11426</v>
      </c>
      <c r="G22" s="15">
        <f>B5L615C1*A4L203C2</f>
        <v>462167.33453142282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462167.33453142282</v>
      </c>
      <c r="L22" s="16" t="s">
        <v>11429</v>
      </c>
      <c r="M22" s="17">
        <f>B5L615C2-B5L615C4</f>
        <v>0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282894.58191227168</v>
      </c>
      <c r="F23" s="16" t="s">
        <v>11431</v>
      </c>
      <c r="G23" s="15">
        <f>B5L616C1*A4L203C2</f>
        <v>27836.826860167534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27836.826860167534</v>
      </c>
      <c r="L23" s="16" t="s">
        <v>11434</v>
      </c>
      <c r="M23" s="17">
        <f>B5L616C2-B5L616C4</f>
        <v>0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1610626.0336958682</v>
      </c>
      <c r="F24" s="16" t="s">
        <v>11436</v>
      </c>
      <c r="G24" s="15">
        <f>B5L617C1*A4L203C2</f>
        <v>158485.60171567343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158485.60171567343</v>
      </c>
      <c r="L24" s="16" t="s">
        <v>11439</v>
      </c>
      <c r="M24" s="17">
        <f>B5L617C2-B5L617C4</f>
        <v>0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27906.084968013689</v>
      </c>
      <c r="F25" s="16" t="s">
        <v>11441</v>
      </c>
      <c r="G25" s="15">
        <f>B5L618C1*A4L203C2</f>
        <v>2745.9587608525471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2745.9587608525471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8832.9367752214621</v>
      </c>
      <c r="F26" s="16" t="s">
        <v>11446</v>
      </c>
      <c r="G26" s="15">
        <f>B5L619C1*A4L203C2</f>
        <v>869.1609786817919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869.1609786817919</v>
      </c>
      <c r="L26" s="16" t="s">
        <v>11448</v>
      </c>
      <c r="M26" s="17">
        <f>B5L619C2-B5L619C4</f>
        <v>0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931.54414302466466</v>
      </c>
      <c r="F27" s="16" t="s">
        <v>11450</v>
      </c>
      <c r="G27" s="15">
        <f>B5L620C1*A4L203C2</f>
        <v>91.663943673627003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91.663943673627003</v>
      </c>
      <c r="L27" s="16" t="s">
        <v>11452</v>
      </c>
      <c r="M27" s="17">
        <f>B5L620C2-B5L620C4</f>
        <v>0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586632.9650840445</v>
      </c>
      <c r="F28" s="16" t="s">
        <v>11454</v>
      </c>
      <c r="G28" s="15">
        <f>B5L621C1*A4L203C2</f>
        <v>57724.683764269976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57724.683764269976</v>
      </c>
      <c r="L28" s="16" t="s">
        <v>11457</v>
      </c>
      <c r="M28" s="17">
        <f>B5L621C2-B5L621C4</f>
        <v>0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3294.8972964903965</v>
      </c>
      <c r="F29" s="16" t="s">
        <v>11459</v>
      </c>
      <c r="G29" s="15">
        <f>B5L622C1*A4L203C2</f>
        <v>324.217893974655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324.217893974655</v>
      </c>
      <c r="L29" s="16" t="s">
        <v>11461</v>
      </c>
      <c r="M29" s="17">
        <f>B5L622C2-B5L622C4</f>
        <v>0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347.48831068548861</v>
      </c>
      <c r="F30" s="16" t="s">
        <v>11463</v>
      </c>
      <c r="G30" s="15">
        <f>B5L623C1*A4L203C2</f>
        <v>34.192849771452082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34.192849771452082</v>
      </c>
      <c r="L30" s="16" t="s">
        <v>11465</v>
      </c>
      <c r="M30" s="17">
        <f>B5L623C2-B5L623C4</f>
        <v>0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51270.04122398566</v>
      </c>
      <c r="F31" s="16" t="s">
        <v>11467</v>
      </c>
      <c r="G31" s="15">
        <f>B5L624C1*A4L203C2</f>
        <v>5044.9720564401887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5044.9720564401887</v>
      </c>
      <c r="L31" s="16" t="s">
        <v>11470</v>
      </c>
      <c r="M31" s="17">
        <f>B5L624C2-B5L624C4</f>
        <v>0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2698.3945613595934</v>
      </c>
      <c r="F32" s="16" t="s">
        <v>11472</v>
      </c>
      <c r="G32" s="15">
        <f>B5L625C1*A4L203C2</f>
        <v>265.52202483778399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265.52202483778399</v>
      </c>
      <c r="L32" s="16" t="s">
        <v>11474</v>
      </c>
      <c r="M32" s="17">
        <f>B5L625C2-B5L625C4</f>
        <v>0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111115.94762925795</v>
      </c>
      <c r="F33" s="16" t="s">
        <v>11476</v>
      </c>
      <c r="G33" s="15">
        <f>B5L626C1*A4L203C2</f>
        <v>10933.809246718982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10933.809246718982</v>
      </c>
      <c r="L33" s="16" t="s">
        <v>11478</v>
      </c>
      <c r="M33" s="17">
        <f>B5L626C2-B5L626C4</f>
        <v>0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4430.5539621006283</v>
      </c>
      <c r="F34" s="16" t="s">
        <v>11480</v>
      </c>
      <c r="G34" s="15">
        <f>B5L627C1*A4L203C2</f>
        <v>435.96650987070183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435.96650987070183</v>
      </c>
      <c r="L34" s="16" t="s">
        <v>11482</v>
      </c>
      <c r="M34" s="17">
        <f>B5L627C2-B5L627C4</f>
        <v>0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19.19431518653165</v>
      </c>
      <c r="F36" s="16" t="s">
        <v>11488</v>
      </c>
      <c r="G36" s="15">
        <f>B5L629C1*A4L203C2</f>
        <v>1.8887206143547144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1.8887206143547144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3251.4049943146856</v>
      </c>
      <c r="F37" s="16" t="s">
        <v>11492</v>
      </c>
      <c r="G37" s="15">
        <f>B5L630C1*A4L203C2</f>
        <v>319.93825144056507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319.93825144056507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8108.2775048065432</v>
      </c>
      <c r="F38" s="16" t="s">
        <v>11496</v>
      </c>
      <c r="G38" s="15">
        <f>B5L631C1*A4L203C2</f>
        <v>797.85450647296386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797.85450647296386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4574.0700556531474</v>
      </c>
      <c r="F39" s="16" t="s">
        <v>11500</v>
      </c>
      <c r="G39" s="15">
        <f>B5L632C1*A4L203C2</f>
        <v>450.08849347626972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450.08849347626972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5613.5781857345737</v>
      </c>
      <c r="F40" s="16" t="s">
        <v>11504</v>
      </c>
      <c r="G40" s="15">
        <f>B5L633C1*A4L203C2</f>
        <v>552.37609347628211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552.37609347628211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2192.9685967495157</v>
      </c>
      <c r="F41" s="16" t="s">
        <v>11508</v>
      </c>
      <c r="G41" s="15">
        <f>B5L634C1*A4L203C2</f>
        <v>215.78810992015235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215.78810992015235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5295.5965097368735</v>
      </c>
      <c r="F42" s="16" t="s">
        <v>11512</v>
      </c>
      <c r="G42" s="15">
        <f>B5L635C1*A4L203C2</f>
        <v>521.08669655810832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521.08669655810832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28.473684322873289</v>
      </c>
      <c r="F43" s="16" t="s">
        <v>11516</v>
      </c>
      <c r="G43" s="15">
        <f>B5L636C1*A4L203C2</f>
        <v>2.8018105373707316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2.8018105373707316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60.814837011556861</v>
      </c>
      <c r="F44" s="16" t="s">
        <v>11520</v>
      </c>
      <c r="G44" s="15">
        <f>B5L637C1*A4L203C2</f>
        <v>5.9841799619371949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5.9841799619371949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18.067538041440955</v>
      </c>
      <c r="F45" s="16" t="s">
        <v>11524</v>
      </c>
      <c r="G45" s="15">
        <f>B5L638C1*A4L203C2</f>
        <v>1.7778457432777899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1.7778457432777899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812.30090343741665</v>
      </c>
      <c r="F46" s="16" t="s">
        <v>11528</v>
      </c>
      <c r="G46" s="15">
        <f>B5L639C1*A4L203C2</f>
        <v>79.930408898241794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79.930408898241794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0.23793254195747796</v>
      </c>
      <c r="F47" s="16" t="s">
        <v>11532</v>
      </c>
      <c r="G47" s="15">
        <f>B5L640C1*A4L203C2</f>
        <v>2.3412562128615831E-2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2.3412562128615831E-2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1158.0125342932715</v>
      </c>
      <c r="F48" s="16" t="s">
        <v>11536</v>
      </c>
      <c r="G48" s="15">
        <f>B5L641C1*A4L203C2</f>
        <v>113.94843337445792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113.94843337445792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11.80997321641251</v>
      </c>
      <c r="F49" s="16" t="s">
        <v>11540</v>
      </c>
      <c r="G49" s="15">
        <f>B5L642C1*A4L203C2</f>
        <v>1.1621013644949911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1.1621013644949911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5.4724484650219924</v>
      </c>
      <c r="F50" s="16" t="s">
        <v>11544</v>
      </c>
      <c r="G50" s="15">
        <f>B5L643C1*A4L203C2</f>
        <v>0.53848892895816403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0.53848892895816403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9020.8943334185406</v>
      </c>
      <c r="F51" s="16" t="s">
        <v>11548</v>
      </c>
      <c r="G51" s="15">
        <f>B5L644C1*A4L203C2</f>
        <v>887.65600240838444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887.65600240838444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0</v>
      </c>
      <c r="F59" s="16" t="s">
        <v>11580</v>
      </c>
      <c r="G59" s="15">
        <f>B5L652C1*A4L203C2</f>
        <v>0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0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0</v>
      </c>
      <c r="F63" s="16" t="s">
        <v>11597</v>
      </c>
      <c r="G63" s="15">
        <f>B5L656C1*A4L203C2</f>
        <v>0</v>
      </c>
      <c r="H63" s="16" t="s">
        <v>11598</v>
      </c>
      <c r="I63" s="15">
        <f>B3L632C3</f>
        <v>0</v>
      </c>
      <c r="J63" s="16" t="s">
        <v>11599</v>
      </c>
      <c r="K63" s="17">
        <f>B5L656C2*B5L656C3</f>
        <v>0</v>
      </c>
      <c r="L63" s="16" t="s">
        <v>11600</v>
      </c>
      <c r="M63" s="17">
        <f>B5L656C2-B5L656C4</f>
        <v>0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17162.461494562674</v>
      </c>
      <c r="F64" s="16" t="s">
        <v>11602</v>
      </c>
      <c r="G64" s="15">
        <f>B5L657C1*A4L203C2</f>
        <v>1688.7862110649671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1688.7862110649671</v>
      </c>
      <c r="L64" s="16" t="s">
        <v>11605</v>
      </c>
      <c r="M64" s="17">
        <f>B5L657C2-B5L657C4</f>
        <v>0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1809.997160853145</v>
      </c>
      <c r="F65" s="16" t="s">
        <v>11607</v>
      </c>
      <c r="G65" s="15">
        <f>B5L658C1*A4L203C2</f>
        <v>178.10372062794949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178.10372062794949</v>
      </c>
      <c r="L65" s="16" t="s">
        <v>11609</v>
      </c>
      <c r="M65" s="17">
        <f>B5L658C2-B5L658C4</f>
        <v>0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3526.4251967429191</v>
      </c>
      <c r="F68" s="16" t="s">
        <v>11619</v>
      </c>
      <c r="G68" s="15">
        <f>B5L661C1*A4L203C2</f>
        <v>347.00023935950327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347.00023935950327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8099.5658863343997</v>
      </c>
      <c r="F69" s="16" t="s">
        <v>11623</v>
      </c>
      <c r="G69" s="15">
        <f>B5L662C1*A4L203C2</f>
        <v>796.99728321530495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796.99728321530495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82814.16384284907</v>
      </c>
      <c r="F70" s="16" t="s">
        <v>11627</v>
      </c>
      <c r="G70" s="15">
        <f>B5L663C1*A4L203C2</f>
        <v>8148.913722136349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8148.913722136349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16119.264999920269</v>
      </c>
      <c r="F72" s="16" t="s">
        <v>11635</v>
      </c>
      <c r="G72" s="15">
        <f>B5L665C1*A4L203C2</f>
        <v>1586.1356759921546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1586.1356759921546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354001.02276075498</v>
      </c>
      <c r="F73" s="16" t="s">
        <v>11639</v>
      </c>
      <c r="G73" s="15">
        <f>B5L666C1*A4L203C2</f>
        <v>34833.700639658287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34833.700639658287</v>
      </c>
      <c r="L73" s="16" t="s">
        <v>11642</v>
      </c>
      <c r="M73" s="17">
        <f>B5L666C2-B5L666C4</f>
        <v>0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1429242.2072055608</v>
      </c>
      <c r="F74" s="16" t="s">
        <v>11644</v>
      </c>
      <c r="G74" s="15">
        <f>B5L667C1*A4L203C2</f>
        <v>140637.43318902719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140637.43318902719</v>
      </c>
      <c r="L74" s="16" t="s">
        <v>11647</v>
      </c>
      <c r="M74" s="17">
        <f>B5L667C2-B5L667C4</f>
        <v>0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274713.8534849151</v>
      </c>
      <c r="F75" s="16" t="s">
        <v>11649</v>
      </c>
      <c r="G75" s="15">
        <f>B5L668C1*A4L203C2</f>
        <v>27031.843182915647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27031.843182915647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33934.9309710089</v>
      </c>
      <c r="F77" s="16" t="s">
        <v>11659</v>
      </c>
      <c r="G77" s="15">
        <f>B5L670C1*A4L203C2</f>
        <v>3339.1972075472759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3339.1972075472759</v>
      </c>
      <c r="L77" s="16" t="s">
        <v>11661</v>
      </c>
      <c r="M77" s="17">
        <f>B5L670C2-B5L670C4</f>
        <v>0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0</v>
      </c>
      <c r="F78" s="16" t="s">
        <v>11663</v>
      </c>
      <c r="G78" s="15">
        <f>B5L671C1*A4L203C2</f>
        <v>0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0</v>
      </c>
      <c r="L78" s="16" t="s">
        <v>11666</v>
      </c>
      <c r="M78" s="17">
        <f>B5L671C2-B5L671C4</f>
        <v>0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156290.5321029748</v>
      </c>
      <c r="F79" s="16" t="s">
        <v>11668</v>
      </c>
      <c r="G79" s="15">
        <f>B5L672C1*A4L203C2</f>
        <v>15378.98835893272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15378.98835893272</v>
      </c>
      <c r="L79" s="16" t="s">
        <v>11671</v>
      </c>
      <c r="M79" s="17">
        <f>B5L672C2-B5L672C4</f>
        <v>0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16482.799944765167</v>
      </c>
      <c r="F80" s="16" t="s">
        <v>11673</v>
      </c>
      <c r="G80" s="15">
        <f>B5L673C1*A4L203C2</f>
        <v>1621.9075145648924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1621.9075145648924</v>
      </c>
      <c r="L80" s="16" t="s">
        <v>11675</v>
      </c>
      <c r="M80" s="17">
        <f>B5L673C2-B5L673C4</f>
        <v>0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629206.08285177511</v>
      </c>
      <c r="F81" s="16" t="s">
        <v>11677</v>
      </c>
      <c r="G81" s="15">
        <f>B5L674C1*A4L203C2</f>
        <v>61913.878552614675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61913.878552614675</v>
      </c>
      <c r="L81" s="16" t="s">
        <v>11679</v>
      </c>
      <c r="M81" s="17">
        <f>B5L674C2-B5L674C4</f>
        <v>0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32920.949172820197</v>
      </c>
      <c r="F82" s="16" t="s">
        <v>11681</v>
      </c>
      <c r="G82" s="15">
        <f>B5L675C1*A4L203C2</f>
        <v>3239.4213986055074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3239.4213986055074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0</v>
      </c>
      <c r="F84" s="16" t="s">
        <v>11690</v>
      </c>
      <c r="G84" s="15">
        <f>B5L677C1*A4L203C2</f>
        <v>0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0</v>
      </c>
      <c r="L84" s="16" t="s">
        <v>11692</v>
      </c>
      <c r="M84" s="17">
        <f>B5L677C2-B5L677C4</f>
        <v>0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18744708.086145811</v>
      </c>
      <c r="F86" s="16" t="s">
        <v>11698</v>
      </c>
      <c r="G86" s="15">
        <f>SUM(B5L601C2:B5L658C2)+SUM(B5L661C2:B5L678C2)</f>
        <v>1844479.2756767487</v>
      </c>
      <c r="H86" s="16" t="s">
        <v>945</v>
      </c>
      <c r="I86" s="21"/>
      <c r="J86" s="16" t="s">
        <v>11699</v>
      </c>
      <c r="K86" s="17">
        <f>SUM(B5L601C4:B5L658C4)+SUM(B5L661C4:B5L678C4)</f>
        <v>1844097.4360895015</v>
      </c>
      <c r="L86" s="16" t="s">
        <v>11700</v>
      </c>
      <c r="M86" s="17">
        <f>SUM(B5L601C5:B5L658C5)+SUM(B5L661C5:B5L678C5)</f>
        <v>381.83958724724511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595A7E-5A2F-4EDA-B6E4-8D6B97D22B62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2412055.6358287078</v>
      </c>
      <c r="F8" s="16" t="s">
        <v>11757</v>
      </c>
      <c r="G8" s="15">
        <f>B5L701C1*A4L204C2</f>
        <v>237346.27456554485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237346.27456554485</v>
      </c>
      <c r="L8" s="16" t="s">
        <v>11760</v>
      </c>
      <c r="M8" s="23">
        <f>B5L701C2-B5L701C4</f>
        <v>0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53495.378746757786</v>
      </c>
      <c r="F9" s="16" t="s">
        <v>11762</v>
      </c>
      <c r="G9" s="15">
        <f>B5L702C1*A4L204C2</f>
        <v>5263.9452686809664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5263.9452686809664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49.148783229866467</v>
      </c>
      <c r="F11" s="16" t="s">
        <v>11771</v>
      </c>
      <c r="G11" s="15">
        <f>B5L704C1*A4L204C2</f>
        <v>4.8362402698188607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4.8362402698188607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51357.406676258601</v>
      </c>
      <c r="F12" s="16" t="s">
        <v>11775</v>
      </c>
      <c r="G12" s="15">
        <f>B5L705C1*A4L204C2</f>
        <v>5053.5688169438463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5053.5688169438463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478309.04684541875</v>
      </c>
      <c r="F13" s="16" t="s">
        <v>11779</v>
      </c>
      <c r="G13" s="15">
        <f>B5L706C1*A4L204C2</f>
        <v>47065.610209589206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47065.610209589206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173855.373228535</v>
      </c>
      <c r="F14" s="16" t="s">
        <v>11783</v>
      </c>
      <c r="G14" s="15">
        <f>B5L707C1*A4L204C2</f>
        <v>17107.368725687844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17107.368725687844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216448.93749511801</v>
      </c>
      <c r="F15" s="16" t="s">
        <v>11787</v>
      </c>
      <c r="G15" s="15">
        <f>B5L708C1*A4L204C2</f>
        <v>21298.575449519612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21298.575449519612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125226.49197127197</v>
      </c>
      <c r="F16" s="16" t="s">
        <v>11791</v>
      </c>
      <c r="G16" s="15">
        <f>B5L709C1*A4L204C2</f>
        <v>12322.286809973162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12322.286809973162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174466.66121995647</v>
      </c>
      <c r="F17" s="16" t="s">
        <v>11795</v>
      </c>
      <c r="G17" s="15">
        <f>B5L710C1*A4L204C2</f>
        <v>17167.519464043718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17167.519464043718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466.14549094576478</v>
      </c>
      <c r="F18" s="16" t="s">
        <v>11799</v>
      </c>
      <c r="G18" s="15">
        <f>B5L711C1*A4L204C2</f>
        <v>45.868716309063252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45.868716309063252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819.40237041042997</v>
      </c>
      <c r="F19" s="16" t="s">
        <v>11803</v>
      </c>
      <c r="G19" s="15">
        <f>B5L712C1*A4L204C2</f>
        <v>80.629193248386315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80.629193248386315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0</v>
      </c>
      <c r="F21" s="16" t="s">
        <v>11811</v>
      </c>
      <c r="G21" s="15">
        <f>B5L714C1*A4L204C2</f>
        <v>0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0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14.591045021366607</v>
      </c>
      <c r="F22" s="16" t="s">
        <v>11815</v>
      </c>
      <c r="G22" s="15">
        <f>B5L715C1*A4L204C2</f>
        <v>1.4357588301024742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1.4357588301024742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34279.740403355929</v>
      </c>
      <c r="F23" s="16" t="s">
        <v>11819</v>
      </c>
      <c r="G23" s="15">
        <f>B5L716C1*A4L204C2</f>
        <v>3373.1264556902233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3373.1264556902233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4428.766138853749</v>
      </c>
      <c r="F24" s="16" t="s">
        <v>11823</v>
      </c>
      <c r="G24" s="15">
        <f>B5L717C1*A4L204C2</f>
        <v>435.79058806320893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435.79058806320893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853.96010861892978</v>
      </c>
      <c r="F25" s="16" t="s">
        <v>11827</v>
      </c>
      <c r="G25" s="15">
        <f>B5L718C1*A4L204C2</f>
        <v>84.029674688102688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84.029674688102688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285724.14745761483</v>
      </c>
      <c r="F26" s="16" t="s">
        <v>11831</v>
      </c>
      <c r="G26" s="15">
        <f>B5L719C1*A4L204C2</f>
        <v>28115.256109829301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28115.256109829301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370.91972343789854</v>
      </c>
      <c r="F35" s="16" t="s">
        <v>11867</v>
      </c>
      <c r="G35" s="15">
        <f>B5L728C1*A4L204C2</f>
        <v>36.49850078628922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36.49850078628922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2715.4702734501225</v>
      </c>
      <c r="F37" s="16" t="s">
        <v>11875</v>
      </c>
      <c r="G37" s="15">
        <f>B5L730C1*A4L204C2</f>
        <v>267.20227490749204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267.20227490749204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88655.18954982351</v>
      </c>
      <c r="F38" s="16" t="s">
        <v>11879</v>
      </c>
      <c r="G38" s="15">
        <f>B5L731C1*A4L204C2</f>
        <v>8723.6706517026341</v>
      </c>
      <c r="H38" s="16" t="s">
        <v>11598</v>
      </c>
      <c r="I38" s="15">
        <f>B3L632C3</f>
        <v>0</v>
      </c>
      <c r="J38" s="16" t="s">
        <v>11880</v>
      </c>
      <c r="K38" s="17">
        <f>B5L731C2*B5L731C3</f>
        <v>0</v>
      </c>
      <c r="L38" s="16" t="s">
        <v>11881</v>
      </c>
      <c r="M38" s="23">
        <f>B5L731C2-B5L731C4</f>
        <v>8723.6706517026341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301573.75919585256</v>
      </c>
      <c r="F39" s="16" t="s">
        <v>11883</v>
      </c>
      <c r="G39" s="15">
        <f>B5L732C1*A4L204C2</f>
        <v>29674.857904871893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29674.857904871893</v>
      </c>
      <c r="L39" s="16" t="s">
        <v>11885</v>
      </c>
      <c r="M39" s="23">
        <f>B5L732C2-B5L732C4</f>
        <v>0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31804.741301545582</v>
      </c>
      <c r="F40" s="16" t="s">
        <v>11887</v>
      </c>
      <c r="G40" s="15">
        <f>B5L733C1*A4L204C2</f>
        <v>3129.5865440720854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3129.5865440720854</v>
      </c>
      <c r="L40" s="16" t="s">
        <v>11889</v>
      </c>
      <c r="M40" s="23">
        <f>B5L733C2-B5L733C4</f>
        <v>0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4436970.9138541855</v>
      </c>
      <c r="F41" s="16" t="s">
        <v>11891</v>
      </c>
      <c r="G41" s="15">
        <f>SUM(B5L701C2:B5L733C2)</f>
        <v>436597.93792325188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427607.06499664177</v>
      </c>
      <c r="L41" s="16" t="s">
        <v>11893</v>
      </c>
      <c r="M41" s="23">
        <f>SUM(B5L701C5:B5L733C5)</f>
        <v>8990.8729266101254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50CCBA-1584-451A-9CF8-7C84C40A540C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569.69100000000003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579.05400000000009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596.24233333333348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682.1472500000001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743.02500000000009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1412.3320000000001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1523.5645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1594.5386666666666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1710.2555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1800.0654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118921.38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126157.11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131446.85999999999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143544.16500000001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152585.424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BD963-6E5E-4EE1-BB1B-F700D65A4FA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0.19411134594373053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4.6699999999999998E-2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27.241999999999997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49.035599999999995</v>
      </c>
      <c r="J9" s="16" t="s">
        <v>12037</v>
      </c>
      <c r="K9" s="23">
        <f>IF(_xlfn.SINGLE(B6L216C3)=0,0,B6L202C3/_xlfn.SINGLE(B6L216C3))</f>
        <v>4.7707018686289999E-3</v>
      </c>
      <c r="L9" s="16" t="s">
        <v>12038</v>
      </c>
      <c r="M9" s="23">
        <f>A1L542C9</f>
        <v>1.0071659202166441</v>
      </c>
      <c r="N9" s="16" t="s">
        <v>12039</v>
      </c>
      <c r="O9" s="23">
        <f>B6L202C1*B6L202C5</f>
        <v>27.437213998541814</v>
      </c>
      <c r="P9" s="16" t="s">
        <v>12040</v>
      </c>
      <c r="Q9" s="23">
        <f>B3L836C3</f>
        <v>1.9533006764637275</v>
      </c>
      <c r="R9" s="16" t="s">
        <v>12041</v>
      </c>
      <c r="S9" s="17">
        <f>B6L202C6*B6L202C7</f>
        <v>53.593128663631781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29.476220764997482</v>
      </c>
      <c r="X9" s="16" t="s">
        <v>12044</v>
      </c>
      <c r="Y9" s="23">
        <f>IF(_xlfn.SINGLE(B6L216C10)=0,0,B6L202C10/_xlfn.SINGLE(B6L216C10))</f>
        <v>2.3095895526867787E-2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1.6015026959999998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2.4022540439999998</v>
      </c>
      <c r="AH9" s="16" t="s">
        <v>12049</v>
      </c>
      <c r="AI9" s="23">
        <f>IF(_xlfn.SINGLE(B6L216C15)=0,0,B6L202C15/_xlfn.SINGLE(B6L216C15))</f>
        <v>4.7707018686289982E-3</v>
      </c>
      <c r="AJ9" s="16" t="s">
        <v>12050</v>
      </c>
      <c r="AK9" s="23">
        <f>A1L522C14</f>
        <v>4.6699999999999998E-2</v>
      </c>
      <c r="AL9" s="16" t="s">
        <v>12051</v>
      </c>
      <c r="AM9" s="17">
        <f>B6L202C3*B6L202C17</f>
        <v>2.2899625199999996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2.7479550239999995</v>
      </c>
      <c r="AR9" s="16" t="s">
        <v>12054</v>
      </c>
      <c r="AS9" s="23">
        <f>IF(_xlfn.SINGLE(B6L216C20)=0,0,B6L202C20/_xlfn.SINGLE(B6L216C20))</f>
        <v>4.770701868628999E-3</v>
      </c>
      <c r="AT9" s="16" t="s">
        <v>12055</v>
      </c>
      <c r="AU9" s="17">
        <f>A1L237C3</f>
        <v>41869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209.345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52.33625</v>
      </c>
      <c r="BD9" s="16" t="s">
        <v>12060</v>
      </c>
      <c r="BE9" s="23">
        <f>IF(_xlfn.SINGLE(B6L216C26)=0,0,B6L202C26/_xlfn.SINGLE(B6L216C26))</f>
        <v>1.038668309589591E-2</v>
      </c>
      <c r="BF9" s="16" t="s">
        <v>12061</v>
      </c>
      <c r="BG9" s="17">
        <f>B6L202C3+B6L202C10+B6L202C15+B6L202C20+B6L202C26</f>
        <v>135.9982798329975</v>
      </c>
      <c r="BH9" s="16" t="s">
        <v>12062</v>
      </c>
      <c r="BI9" s="17">
        <f>_xlfn.SINGLE(B6L218C3)*B6L202C4</f>
        <v>329.95850306844926</v>
      </c>
      <c r="BJ9" s="16" t="s">
        <v>12063</v>
      </c>
      <c r="BK9" s="17">
        <f>_xlfn.SINGLE(B6L218C10)*B6L202C11</f>
        <v>198.34425763595655</v>
      </c>
      <c r="BL9" s="16" t="s">
        <v>12064</v>
      </c>
      <c r="BM9" s="17">
        <f>_xlfn.SINGLE(B6L218C15)*B6L202C16</f>
        <v>16.164667065323329</v>
      </c>
      <c r="BN9" s="16" t="s">
        <v>12065</v>
      </c>
      <c r="BO9" s="17">
        <f>_xlfn.SINGLE(B6L218C20)*B6L202C21</f>
        <v>18.490874511955894</v>
      </c>
      <c r="BP9" s="16" t="s">
        <v>12066</v>
      </c>
      <c r="BQ9" s="17">
        <f>_xlfn.SINGLE(B6L218C26)*B6L202C27</f>
        <v>352.1684389752777</v>
      </c>
      <c r="BR9" s="16" t="s">
        <v>12067</v>
      </c>
      <c r="BS9" s="15">
        <f>B6L202C29+B6L202C30+B6L202C31+B6L202C32+B6L202C33</f>
        <v>915.12674125696276</v>
      </c>
      <c r="BT9" s="16" t="s">
        <v>12068</v>
      </c>
      <c r="BU9" s="23">
        <f>IF(B6L202C3=0,0,B6L202C29/B6L202C3)</f>
        <v>6.7289582072708258</v>
      </c>
      <c r="BV9" s="16" t="s">
        <v>12069</v>
      </c>
      <c r="BW9" s="23">
        <f>IF(B6L202C8=0,0,B6L202C30/B6L202C8)</f>
        <v>3.7009270139989545</v>
      </c>
      <c r="BX9" s="16" t="s">
        <v>12070</v>
      </c>
      <c r="BY9" s="23">
        <f>IF(B6L202C13=0,0,B6L202C31/B6L202C13)</f>
        <v>10.093437310906237</v>
      </c>
      <c r="BZ9" s="16" t="s">
        <v>12071</v>
      </c>
      <c r="CA9" s="23">
        <f>IF(B6L202C18=0,0,B6L202C32/B6L202C18)</f>
        <v>8.0747498487249914</v>
      </c>
      <c r="CB9" s="16" t="s">
        <v>12072</v>
      </c>
      <c r="CC9" s="23">
        <f>IF(B6L202C24=0,0,B6L202C33/B6L202C24)</f>
        <v>1.6822395518177062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245.21999999999997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490.43999999999994</v>
      </c>
      <c r="J10" s="16" t="s">
        <v>12076</v>
      </c>
      <c r="K10" s="23">
        <f>IF(_xlfn.SINGLE(B6L216C3)=0,0,B6L203C3/_xlfn.SINGLE(B6L216C3))</f>
        <v>4.771519109484551E-2</v>
      </c>
      <c r="L10" s="16" t="s">
        <v>12077</v>
      </c>
      <c r="M10" s="23">
        <f>A1L543C9</f>
        <v>0.77854078296486273</v>
      </c>
      <c r="N10" s="16" t="s">
        <v>12078</v>
      </c>
      <c r="O10" s="23">
        <f>B6L203C1*B6L203C5</f>
        <v>190.91377079864361</v>
      </c>
      <c r="P10" s="16" t="s">
        <v>12079</v>
      </c>
      <c r="Q10" s="23">
        <f>B3L837C3</f>
        <v>1.8751973068030732</v>
      </c>
      <c r="R10" s="16" t="s">
        <v>12080</v>
      </c>
      <c r="S10" s="23">
        <f>B6L203C6*B6L203C7</f>
        <v>358.00098883323568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196.90054385827963</v>
      </c>
      <c r="X10" s="16" t="s">
        <v>12083</v>
      </c>
      <c r="Y10" s="23">
        <f>IF(_xlfn.SINGLE(B6L216C10)=0,0,B6L203C10/_xlfn.SINGLE(B6L216C10))</f>
        <v>0.1542801034905556</v>
      </c>
      <c r="Z10" s="16" t="s">
        <v>12084</v>
      </c>
      <c r="AA10" s="23">
        <f>A1L503C11</f>
        <v>3.2660000000000002E-2</v>
      </c>
      <c r="AB10" s="16" t="s">
        <v>12085</v>
      </c>
      <c r="AC10" s="23">
        <f>B6L203C3*B6L203C12</f>
        <v>16.0177704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24.026655599999998</v>
      </c>
      <c r="AH10" s="16" t="s">
        <v>12088</v>
      </c>
      <c r="AI10" s="23">
        <f>IF(_xlfn.SINGLE(B6L216C15)=0,0,B6L203C15/_xlfn.SINGLE(B6L216C15))</f>
        <v>4.7715191094845504E-2</v>
      </c>
      <c r="AJ10" s="16" t="s">
        <v>12089</v>
      </c>
      <c r="AK10" s="23">
        <f>A1L523C14</f>
        <v>4.6699999999999998E-2</v>
      </c>
      <c r="AL10" s="16" t="s">
        <v>12090</v>
      </c>
      <c r="AM10" s="23">
        <f>B6L203C3*B6L203C17</f>
        <v>22.903547999999997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27.484257599999996</v>
      </c>
      <c r="AR10" s="16" t="s">
        <v>12093</v>
      </c>
      <c r="AS10" s="23">
        <f>IF(_xlfn.SINGLE(B6L216C20)=0,0,B6L203C20/_xlfn.SINGLE(B6L216C20))</f>
        <v>4.771519109484551E-2</v>
      </c>
      <c r="AT10" s="16" t="s">
        <v>12094</v>
      </c>
      <c r="AU10" s="17">
        <f>A1L238C3</f>
        <v>286307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1431.5350000000001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357.88375000000002</v>
      </c>
      <c r="BD10" s="16" t="s">
        <v>12099</v>
      </c>
      <c r="BE10" s="23">
        <f>IF(_xlfn.SINGLE(B6L216C26)=0,0,B6L203C26/_xlfn.SINGLE(B6L216C26))</f>
        <v>7.1025820467091896E-2</v>
      </c>
      <c r="BF10" s="16" t="s">
        <v>12100</v>
      </c>
      <c r="BG10" s="17">
        <f>B6L203C3+B6L203C10+B6L203C15+B6L203C20+B6L203C26</f>
        <v>1096.7352070582797</v>
      </c>
      <c r="BH10" s="16" t="s">
        <v>12101</v>
      </c>
      <c r="BI10" s="17">
        <f>_xlfn.SINGLE(B6L218C3)*B6L203C4</f>
        <v>3300.1502631739031</v>
      </c>
      <c r="BJ10" s="16" t="s">
        <v>12102</v>
      </c>
      <c r="BK10" s="17">
        <f>_xlfn.SINGLE(B6L218C10)*B6L203C11</f>
        <v>1324.93553061126</v>
      </c>
      <c r="BL10" s="16" t="s">
        <v>12103</v>
      </c>
      <c r="BM10" s="17">
        <f>_xlfn.SINGLE(B6L218C15)*B6L203C16</f>
        <v>161.67436139288955</v>
      </c>
      <c r="BN10" s="16" t="s">
        <v>12104</v>
      </c>
      <c r="BO10" s="17">
        <f>_xlfn.SINGLE(B6L218C20)*B6L203C21</f>
        <v>184.94042074826555</v>
      </c>
      <c r="BP10" s="16" t="s">
        <v>12105</v>
      </c>
      <c r="BQ10" s="17">
        <f>_xlfn.SINGLE(B6L218C26)*B6L203C27</f>
        <v>2408.1847968113602</v>
      </c>
      <c r="BR10" s="16" t="s">
        <v>12106</v>
      </c>
      <c r="BS10" s="15">
        <f>B6L203C29+B6L203C30+B6L203C31+B6L203C32+B6L203C33</f>
        <v>7379.8853727376791</v>
      </c>
      <c r="BT10" s="16" t="s">
        <v>12107</v>
      </c>
      <c r="BU10" s="23">
        <f>IF(B6L203C3=0,0,B6L203C29/B6L203C3)</f>
        <v>6.7289582072708249</v>
      </c>
      <c r="BV10" s="16" t="s">
        <v>12108</v>
      </c>
      <c r="BW10" s="23">
        <f>IF(B6L203C8=0,0,B6L203C30/B6L203C8)</f>
        <v>3.7009270139989545</v>
      </c>
      <c r="BX10" s="16" t="s">
        <v>12109</v>
      </c>
      <c r="BY10" s="23">
        <f>IF(B6L203C13=0,0,B6L203C31/B6L203C13)</f>
        <v>10.093437310906239</v>
      </c>
      <c r="BZ10" s="16" t="s">
        <v>12110</v>
      </c>
      <c r="CA10" s="23">
        <f>IF(B6L203C18=0,0,B6L203C32/B6L203C18)</f>
        <v>8.0747498487249914</v>
      </c>
      <c r="CB10" s="16" t="s">
        <v>12111</v>
      </c>
      <c r="CC10" s="23">
        <f>IF(B6L203C24=0,0,B6L203C33/B6L203C24)</f>
        <v>1.6822395518177062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834.65300000000002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1669.306</v>
      </c>
      <c r="J11" s="16" t="s">
        <v>12115</v>
      </c>
      <c r="K11" s="23">
        <f>IF(_xlfn.SINGLE(B6L216C3)=0,0,B6L204C3/_xlfn.SINGLE(B6L216C3))</f>
        <v>0.16240774566873051</v>
      </c>
      <c r="L11" s="16" t="s">
        <v>12116</v>
      </c>
      <c r="M11" s="23">
        <f>A1L544C9</f>
        <v>0.10945944230793636</v>
      </c>
      <c r="N11" s="16" t="s">
        <v>12117</v>
      </c>
      <c r="O11" s="23">
        <f>B6L204C1*B6L204C5</f>
        <v>91.360651900646005</v>
      </c>
      <c r="P11" s="16" t="s">
        <v>12118</v>
      </c>
      <c r="Q11" s="23">
        <f>B3L838C3</f>
        <v>1.9070456664399633</v>
      </c>
      <c r="R11" s="16" t="s">
        <v>12119</v>
      </c>
      <c r="S11" s="17">
        <f>B6L204C6*B6L204C7</f>
        <v>174.22893529025697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95.825914409641342</v>
      </c>
      <c r="X11" s="16" t="s">
        <v>12122</v>
      </c>
      <c r="Y11" s="23">
        <f>IF(_xlfn.SINGLE(B6L216C10)=0,0,B6L204C10/_xlfn.SINGLE(B6L216C10))</f>
        <v>7.5083753972957468E-2</v>
      </c>
      <c r="Z11" s="16" t="s">
        <v>12123</v>
      </c>
      <c r="AA11" s="23">
        <f>A1L504C11</f>
        <v>3.2660000000000002E-2</v>
      </c>
      <c r="AB11" s="16" t="s">
        <v>12124</v>
      </c>
      <c r="AC11" s="23">
        <f>B6L204C3*B6L204C12</f>
        <v>54.519533960000004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81.779300940000013</v>
      </c>
      <c r="AH11" s="16" t="s">
        <v>12127</v>
      </c>
      <c r="AI11" s="23">
        <f>IF(_xlfn.SINGLE(B6L216C15)=0,0,B6L204C15/_xlfn.SINGLE(B6L216C15))</f>
        <v>0.16240774566873051</v>
      </c>
      <c r="AJ11" s="16" t="s">
        <v>12128</v>
      </c>
      <c r="AK11" s="23">
        <f>A1L524C14</f>
        <v>4.6699999999999998E-2</v>
      </c>
      <c r="AL11" s="16" t="s">
        <v>12129</v>
      </c>
      <c r="AM11" s="17">
        <f>B6L204C3*B6L204C17</f>
        <v>77.956590199999994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93.547908239999984</v>
      </c>
      <c r="AR11" s="16" t="s">
        <v>12132</v>
      </c>
      <c r="AS11" s="23">
        <f>IF(_xlfn.SINGLE(B6L216C20)=0,0,B6L204C20/_xlfn.SINGLE(B6L216C20))</f>
        <v>0.16240774566873048</v>
      </c>
      <c r="AT11" s="16" t="s">
        <v>12133</v>
      </c>
      <c r="AU11" s="17">
        <f>A1L239C3</f>
        <v>423408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2117.04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529.26</v>
      </c>
      <c r="BD11" s="16" t="s">
        <v>12138</v>
      </c>
      <c r="BE11" s="23">
        <f>IF(_xlfn.SINGLE(B6L216C26)=0,0,B6L204C26/_xlfn.SINGLE(B6L216C26))</f>
        <v>0.10503725229327415</v>
      </c>
      <c r="BF11" s="16" t="s">
        <v>12139</v>
      </c>
      <c r="BG11" s="17">
        <f>B6L204C3+B6L204C10+B6L204C15+B6L204C20+B6L204C26</f>
        <v>2469.7191235896416</v>
      </c>
      <c r="BH11" s="16" t="s">
        <v>12140</v>
      </c>
      <c r="BI11" s="17">
        <f>_xlfn.SINGLE(B6L218C3)*B6L204C4</f>
        <v>11232.690309146432</v>
      </c>
      <c r="BJ11" s="16" t="s">
        <v>12141</v>
      </c>
      <c r="BK11" s="17">
        <f>_xlfn.SINGLE(B6L218C10)*B6L204C11</f>
        <v>644.80857323598786</v>
      </c>
      <c r="BL11" s="16" t="s">
        <v>12142</v>
      </c>
      <c r="BM11" s="17">
        <f>_xlfn.SINGLE(B6L218C15)*B6L204C16</f>
        <v>550.28949824508391</v>
      </c>
      <c r="BN11" s="16" t="s">
        <v>12143</v>
      </c>
      <c r="BO11" s="17">
        <f>_xlfn.SINGLE(B6L218C20)*B6L204C21</f>
        <v>629.47996492456605</v>
      </c>
      <c r="BP11" s="16" t="s">
        <v>12144</v>
      </c>
      <c r="BQ11" s="17">
        <f>_xlfn.SINGLE(B6L218C26)*B6L204C27</f>
        <v>3561.3684207801566</v>
      </c>
      <c r="BR11" s="16" t="s">
        <v>12145</v>
      </c>
      <c r="BS11" s="15">
        <f>B6L204C29+B6L204C30+B6L204C31+B6L204C32+B6L204C33</f>
        <v>16618.636766332227</v>
      </c>
      <c r="BT11" s="16" t="s">
        <v>12146</v>
      </c>
      <c r="BU11" s="23">
        <f>IF(B6L204C3=0,0,B6L204C29/B6L204C3)</f>
        <v>6.7289582072708249</v>
      </c>
      <c r="BV11" s="16" t="s">
        <v>12147</v>
      </c>
      <c r="BW11" s="23">
        <f>IF(B6L204C8=0,0,B6L204C30/B6L204C8)</f>
        <v>3.700927013998955</v>
      </c>
      <c r="BX11" s="16" t="s">
        <v>12148</v>
      </c>
      <c r="BY11" s="23">
        <f>IF(B6L204C13=0,0,B6L204C31/B6L204C13)</f>
        <v>10.093437310906241</v>
      </c>
      <c r="BZ11" s="16" t="s">
        <v>12149</v>
      </c>
      <c r="CA11" s="23">
        <f>IF(B6L204C18=0,0,B6L204C32/B6L204C18)</f>
        <v>8.0747498487249914</v>
      </c>
      <c r="CB11" s="16" t="s">
        <v>12150</v>
      </c>
      <c r="CC11" s="23">
        <f>IF(B6L204C24=0,0,B6L204C33/B6L204C24)</f>
        <v>1.6822395518177062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230.447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460.89400000000001</v>
      </c>
      <c r="J12" s="16" t="s">
        <v>12154</v>
      </c>
      <c r="K12" s="23">
        <f>IF(_xlfn.SINGLE(B6L216C3)=0,0,B6L205C3/_xlfn.SINGLE(B6L216C3))</f>
        <v>4.4840643676020982E-2</v>
      </c>
      <c r="L12" s="16" t="s">
        <v>12155</v>
      </c>
      <c r="M12" s="23">
        <f>A1L545C9</f>
        <v>0.27199352037596891</v>
      </c>
      <c r="N12" s="16" t="s">
        <v>12156</v>
      </c>
      <c r="O12" s="23">
        <f>B6L205C1*B6L205C5</f>
        <v>62.680090790080911</v>
      </c>
      <c r="P12" s="16" t="s">
        <v>12157</v>
      </c>
      <c r="Q12" s="23">
        <f>B3L839C3</f>
        <v>1.9817890003019276</v>
      </c>
      <c r="R12" s="16" t="s">
        <v>12158</v>
      </c>
      <c r="S12" s="23">
        <f>B6L205C6*B6L205C7</f>
        <v>124.21871446570852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68.320292956139696</v>
      </c>
      <c r="X12" s="16" t="s">
        <v>12161</v>
      </c>
      <c r="Y12" s="23">
        <f>IF(_xlfn.SINGLE(B6L216C10)=0,0,B6L205C10/_xlfn.SINGLE(B6L216C10))</f>
        <v>5.3531908349450118E-2</v>
      </c>
      <c r="Z12" s="16" t="s">
        <v>12162</v>
      </c>
      <c r="AA12" s="23">
        <f>A1L505C11</f>
        <v>3.2660000000000002E-2</v>
      </c>
      <c r="AB12" s="16" t="s">
        <v>12163</v>
      </c>
      <c r="AC12" s="23">
        <f>B6L205C3*B6L205C12</f>
        <v>15.052798040000001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22.579197060000002</v>
      </c>
      <c r="AH12" s="16" t="s">
        <v>12166</v>
      </c>
      <c r="AI12" s="23">
        <f>IF(_xlfn.SINGLE(B6L216C15)=0,0,B6L205C15/_xlfn.SINGLE(B6L216C15))</f>
        <v>4.4840643676020975E-2</v>
      </c>
      <c r="AJ12" s="16" t="s">
        <v>12167</v>
      </c>
      <c r="AK12" s="23">
        <f>A1L525C14</f>
        <v>4.6699999999999998E-2</v>
      </c>
      <c r="AL12" s="16" t="s">
        <v>12168</v>
      </c>
      <c r="AM12" s="23">
        <f>B6L205C3*B6L205C17</f>
        <v>21.523749800000001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25.82849976</v>
      </c>
      <c r="AR12" s="16" t="s">
        <v>12171</v>
      </c>
      <c r="AS12" s="23">
        <f>IF(_xlfn.SINGLE(B6L216C20)=0,0,B6L205C20/_xlfn.SINGLE(B6L216C20))</f>
        <v>4.4840643676020982E-2</v>
      </c>
      <c r="AT12" s="16" t="s">
        <v>12172</v>
      </c>
      <c r="AU12" s="17">
        <f>A1L240C3</f>
        <v>124712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623.55999999999995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155.88999999999999</v>
      </c>
      <c r="BD12" s="16" t="s">
        <v>12177</v>
      </c>
      <c r="BE12" s="23">
        <f>IF(_xlfn.SINGLE(B6L216C26)=0,0,B6L205C26/_xlfn.SINGLE(B6L216C26))</f>
        <v>3.093802150171656E-2</v>
      </c>
      <c r="BF12" s="16" t="s">
        <v>12178</v>
      </c>
      <c r="BG12" s="23">
        <f>B6L205C3+B6L205C10+B6L205C15+B6L205C20+B6L205C26</f>
        <v>733.51198977613967</v>
      </c>
      <c r="BH12" s="16" t="s">
        <v>12179</v>
      </c>
      <c r="BI12" s="17">
        <f>_xlfn.SINGLE(B6L218C3)*B6L205C4</f>
        <v>3101.3364639818797</v>
      </c>
      <c r="BJ12" s="16" t="s">
        <v>12180</v>
      </c>
      <c r="BK12" s="17">
        <f>_xlfn.SINGLE(B6L218C10)*B6L205C11</f>
        <v>459.72439601036342</v>
      </c>
      <c r="BL12" s="16" t="s">
        <v>12181</v>
      </c>
      <c r="BM12" s="17">
        <f>_xlfn.SINGLE(B6L218C15)*B6L205C16</f>
        <v>151.93447337047232</v>
      </c>
      <c r="BN12" s="16" t="s">
        <v>12182</v>
      </c>
      <c r="BO12" s="17">
        <f>_xlfn.SINGLE(B6L218C20)*B6L205C21</f>
        <v>173.79889544154457</v>
      </c>
      <c r="BP12" s="16" t="s">
        <v>12183</v>
      </c>
      <c r="BQ12" s="17">
        <f>_xlfn.SINGLE(B6L218C26)*B6L205C27</f>
        <v>1048.9772949314488</v>
      </c>
      <c r="BR12" s="16" t="s">
        <v>12184</v>
      </c>
      <c r="BS12" s="15">
        <f>B6L205C29+B6L205C30+B6L205C31+B6L205C32+B6L205C33</f>
        <v>4935.7715237357088</v>
      </c>
      <c r="BT12" s="16" t="s">
        <v>12185</v>
      </c>
      <c r="BU12" s="23">
        <f>IF(B6L205C3=0,0,B6L205C29/B6L205C3)</f>
        <v>6.7289582072708249</v>
      </c>
      <c r="BV12" s="16" t="s">
        <v>12186</v>
      </c>
      <c r="BW12" s="23">
        <f>IF(B6L205C8=0,0,B6L205C30/B6L205C8)</f>
        <v>3.700927013998955</v>
      </c>
      <c r="BX12" s="16" t="s">
        <v>12187</v>
      </c>
      <c r="BY12" s="23">
        <f>IF(B6L205C13=0,0,B6L205C31/B6L205C13)</f>
        <v>10.093437310906239</v>
      </c>
      <c r="BZ12" s="16" t="s">
        <v>12188</v>
      </c>
      <c r="CA12" s="23">
        <f>IF(B6L205C18=0,0,B6L205C32/B6L205C18)</f>
        <v>8.0747498487249914</v>
      </c>
      <c r="CB12" s="16" t="s">
        <v>12189</v>
      </c>
      <c r="CC12" s="23">
        <f>IF(B6L205C24=0,0,B6L205C33/B6L205C24)</f>
        <v>1.6822395518177062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888.37500000000011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1776.7500000000002</v>
      </c>
      <c r="J13" s="16" t="s">
        <v>12193</v>
      </c>
      <c r="K13" s="23">
        <f>IF(_xlfn.SINGLE(B6L216C3)=0,0,B6L206C3/_xlfn.SINGLE(B6L216C3))</f>
        <v>0.17286103453585919</v>
      </c>
      <c r="L13" s="16" t="s">
        <v>12194</v>
      </c>
      <c r="M13" s="23">
        <f>A1L546C9</f>
        <v>0.33037100528894386</v>
      </c>
      <c r="N13" s="16" t="s">
        <v>12195</v>
      </c>
      <c r="O13" s="23">
        <f>B6L206C1*B6L206C5</f>
        <v>293.49334182356552</v>
      </c>
      <c r="P13" s="16" t="s">
        <v>12196</v>
      </c>
      <c r="Q13" s="23">
        <f>B3L840C3</f>
        <v>1.9310297142280162</v>
      </c>
      <c r="R13" s="16" t="s">
        <v>12197</v>
      </c>
      <c r="S13" s="17">
        <f>B6L206C6*B6L206C7</f>
        <v>566.74436398938519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311.7094001941619</v>
      </c>
      <c r="X13" s="16" t="s">
        <v>12200</v>
      </c>
      <c r="Y13" s="23">
        <f>IF(_xlfn.SINGLE(B6L216C10)=0,0,B6L206C10/_xlfn.SINGLE(B6L216C10))</f>
        <v>0.24423781457682403</v>
      </c>
      <c r="Z13" s="16" t="s">
        <v>12201</v>
      </c>
      <c r="AA13" s="23">
        <f>A1L506C11</f>
        <v>3.2660000000000002E-2</v>
      </c>
      <c r="AB13" s="16" t="s">
        <v>12202</v>
      </c>
      <c r="AC13" s="23">
        <f>B6L206C3*B6L206C12</f>
        <v>58.028655000000008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87.042982500000008</v>
      </c>
      <c r="AH13" s="16" t="s">
        <v>12205</v>
      </c>
      <c r="AI13" s="23">
        <f>IF(_xlfn.SINGLE(B6L216C15)=0,0,B6L206C15/_xlfn.SINGLE(B6L216C15))</f>
        <v>0.17286103453585916</v>
      </c>
      <c r="AJ13" s="16" t="s">
        <v>12206</v>
      </c>
      <c r="AK13" s="23">
        <f>A1L526C14</f>
        <v>4.6699999999999998E-2</v>
      </c>
      <c r="AL13" s="16" t="s">
        <v>12207</v>
      </c>
      <c r="AM13" s="17">
        <f>B6L206C3*B6L206C17</f>
        <v>82.974225000000004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99.569069999999996</v>
      </c>
      <c r="AR13" s="16" t="s">
        <v>12210</v>
      </c>
      <c r="AS13" s="23">
        <f>IF(_xlfn.SINGLE(B6L216C20)=0,0,B6L206C20/_xlfn.SINGLE(B6L216C20))</f>
        <v>0.17286103453585916</v>
      </c>
      <c r="AT13" s="16" t="s">
        <v>12211</v>
      </c>
      <c r="AU13" s="17">
        <f>A1L241C3</f>
        <v>879725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4398.625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1099.65625</v>
      </c>
      <c r="BD13" s="16" t="s">
        <v>12216</v>
      </c>
      <c r="BE13" s="23">
        <f>IF(_xlfn.SINGLE(B6L216C26)=0,0,B6L206C26/_xlfn.SINGLE(B6L216C26))</f>
        <v>0.21823842906534738</v>
      </c>
      <c r="BF13" s="16" t="s">
        <v>12217</v>
      </c>
      <c r="BG13" s="17">
        <f>B6L206C3+B6L206C10+B6L206C15+B6L206C20+B6L206C26</f>
        <v>3374.7277026941624</v>
      </c>
      <c r="BH13" s="16" t="s">
        <v>12218</v>
      </c>
      <c r="BI13" s="17">
        <f>_xlfn.SINGLE(B6L218C3)*B6L206C4</f>
        <v>11955.676494768441</v>
      </c>
      <c r="BJ13" s="16" t="s">
        <v>12219</v>
      </c>
      <c r="BK13" s="17">
        <f>_xlfn.SINGLE(B6L218C10)*B6L206C11</f>
        <v>2097.479526719972</v>
      </c>
      <c r="BL13" s="16" t="s">
        <v>12220</v>
      </c>
      <c r="BM13" s="17">
        <f>_xlfn.SINGLE(B6L218C15)*B6L206C16</f>
        <v>585.7085914787059</v>
      </c>
      <c r="BN13" s="16" t="s">
        <v>12221</v>
      </c>
      <c r="BO13" s="17">
        <f>_xlfn.SINGLE(B6L218C20)*B6L206C21</f>
        <v>669.99611076682334</v>
      </c>
      <c r="BP13" s="16" t="s">
        <v>12222</v>
      </c>
      <c r="BQ13" s="17">
        <f>_xlfn.SINGLE(B6L218C26)*B6L206C27</f>
        <v>7399.540948614158</v>
      </c>
      <c r="BR13" s="16" t="s">
        <v>12223</v>
      </c>
      <c r="BS13" s="15">
        <f>B6L206C29+B6L206C30+B6L206C31+B6L206C32+B6L206C33</f>
        <v>22708.4016723481</v>
      </c>
      <c r="BT13" s="16" t="s">
        <v>12224</v>
      </c>
      <c r="BU13" s="23">
        <f>IF(B6L206C3=0,0,B6L206C29/B6L206C3)</f>
        <v>6.7289582072708249</v>
      </c>
      <c r="BV13" s="16" t="s">
        <v>12225</v>
      </c>
      <c r="BW13" s="23">
        <f>IF(B6L206C8=0,0,B6L206C30/B6L206C8)</f>
        <v>3.7009270139989545</v>
      </c>
      <c r="BX13" s="16" t="s">
        <v>12226</v>
      </c>
      <c r="BY13" s="23">
        <f>IF(B6L206C13=0,0,B6L206C31/B6L206C13)</f>
        <v>10.093437310906237</v>
      </c>
      <c r="BZ13" s="16" t="s">
        <v>12227</v>
      </c>
      <c r="CA13" s="23">
        <f>IF(B6L206C18=0,0,B6L206C32/B6L206C18)</f>
        <v>8.0747498487249896</v>
      </c>
      <c r="CB13" s="16" t="s">
        <v>12228</v>
      </c>
      <c r="CC13" s="23">
        <f>IF(B6L206C24=0,0,B6L206C33/B6L206C24)</f>
        <v>1.6822395518177062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326.13400000000001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652.26800000000003</v>
      </c>
      <c r="J14" s="16" t="s">
        <v>12232</v>
      </c>
      <c r="K14" s="23">
        <f>IF(_xlfn.SINGLE(B6L216C3)=0,0,B6L207C3/_xlfn.SINGLE(B6L216C3))</f>
        <v>6.3459530758202223E-2</v>
      </c>
      <c r="L14" s="16" t="s">
        <v>12233</v>
      </c>
      <c r="M14" s="23">
        <f>A1L547C9</f>
        <v>0.10527946526484359</v>
      </c>
      <c r="N14" s="16" t="s">
        <v>12234</v>
      </c>
      <c r="O14" s="23">
        <f>B6L207C1*B6L207C5</f>
        <v>34.3352131246845</v>
      </c>
      <c r="P14" s="16" t="s">
        <v>12235</v>
      </c>
      <c r="Q14" s="23">
        <f>B3L841C3</f>
        <v>1.9352180056019632</v>
      </c>
      <c r="R14" s="16" t="s">
        <v>12236</v>
      </c>
      <c r="S14" s="23">
        <f>B6L207C6*B6L207C7</f>
        <v>66.446122665070291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36.545367465788665</v>
      </c>
      <c r="X14" s="16" t="s">
        <v>12239</v>
      </c>
      <c r="Y14" s="23">
        <f>IF(_xlfn.SINGLE(B6L216C10)=0,0,B6L207C10/_xlfn.SINGLE(B6L216C10))</f>
        <v>2.8634878117860377E-2</v>
      </c>
      <c r="Z14" s="16" t="s">
        <v>12240</v>
      </c>
      <c r="AA14" s="23">
        <f>A1L507C11</f>
        <v>3.2660000000000002E-2</v>
      </c>
      <c r="AB14" s="16" t="s">
        <v>12241</v>
      </c>
      <c r="AC14" s="23">
        <f>B6L207C3*B6L207C12</f>
        <v>21.303072880000002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31.954609320000003</v>
      </c>
      <c r="AH14" s="16" t="s">
        <v>12244</v>
      </c>
      <c r="AI14" s="23">
        <f>IF(_xlfn.SINGLE(B6L216C15)=0,0,B6L207C15/_xlfn.SINGLE(B6L216C15))</f>
        <v>6.3459530758202209E-2</v>
      </c>
      <c r="AJ14" s="16" t="s">
        <v>12245</v>
      </c>
      <c r="AK14" s="23">
        <f>A1L527C14</f>
        <v>4.6699999999999998E-2</v>
      </c>
      <c r="AL14" s="16" t="s">
        <v>12246</v>
      </c>
      <c r="AM14" s="23">
        <f>B6L207C3*B6L207C17</f>
        <v>30.4609156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36.553098720000001</v>
      </c>
      <c r="AR14" s="16" t="s">
        <v>12249</v>
      </c>
      <c r="AS14" s="23">
        <f>IF(_xlfn.SINGLE(B6L216C20)=0,0,B6L207C20/_xlfn.SINGLE(B6L216C20))</f>
        <v>6.3459530758202223E-2</v>
      </c>
      <c r="AT14" s="16" t="s">
        <v>12250</v>
      </c>
      <c r="AU14" s="17">
        <f>A1L242C3</f>
        <v>156145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780.72500000000002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195.18125000000001</v>
      </c>
      <c r="BD14" s="16" t="s">
        <v>12255</v>
      </c>
      <c r="BE14" s="23">
        <f>IF(_xlfn.SINGLE(B6L216C26)=0,0,B6L207C26/_xlfn.SINGLE(B6L216C26))</f>
        <v>3.8735786190467102E-2</v>
      </c>
      <c r="BF14" s="16" t="s">
        <v>12256</v>
      </c>
      <c r="BG14" s="23">
        <f>B6L207C3+B6L207C10+B6L207C15+B6L207C20+B6L207C26</f>
        <v>952.50232550578869</v>
      </c>
      <c r="BH14" s="16" t="s">
        <v>12257</v>
      </c>
      <c r="BI14" s="17">
        <f>_xlfn.SINGLE(B6L218C3)*B6L207C4</f>
        <v>4389.0841119401275</v>
      </c>
      <c r="BJ14" s="16" t="s">
        <v>12258</v>
      </c>
      <c r="BK14" s="17">
        <f>_xlfn.SINGLE(B6L218C10)*B6L207C11</f>
        <v>245.91225034664689</v>
      </c>
      <c r="BL14" s="16" t="s">
        <v>12259</v>
      </c>
      <c r="BM14" s="17">
        <f>_xlfn.SINGLE(B6L218C15)*B6L207C16</f>
        <v>215.02123064394684</v>
      </c>
      <c r="BN14" s="16" t="s">
        <v>12260</v>
      </c>
      <c r="BO14" s="17">
        <f>_xlfn.SINGLE(B6L218C20)*B6L207C21</f>
        <v>245.96427363312475</v>
      </c>
      <c r="BP14" s="16" t="s">
        <v>12261</v>
      </c>
      <c r="BQ14" s="17">
        <f>_xlfn.SINGLE(B6L218C26)*B6L207C27</f>
        <v>1313.3664740928789</v>
      </c>
      <c r="BR14" s="16" t="s">
        <v>12262</v>
      </c>
      <c r="BS14" s="15">
        <f>B6L207C29+B6L207C30+B6L207C31+B6L207C32+B6L207C33</f>
        <v>6409.3483406567248</v>
      </c>
      <c r="BT14" s="16" t="s">
        <v>12263</v>
      </c>
      <c r="BU14" s="23">
        <f>IF(B6L207C3=0,0,B6L207C29/B6L207C3)</f>
        <v>6.7289582072708267</v>
      </c>
      <c r="BV14" s="16" t="s">
        <v>12264</v>
      </c>
      <c r="BW14" s="23">
        <f>IF(B6L207C8=0,0,B6L207C30/B6L207C8)</f>
        <v>3.700927013998955</v>
      </c>
      <c r="BX14" s="16" t="s">
        <v>12265</v>
      </c>
      <c r="BY14" s="23">
        <f>IF(B6L207C13=0,0,B6L207C31/B6L207C13)</f>
        <v>10.093437310906239</v>
      </c>
      <c r="BZ14" s="16" t="s">
        <v>12266</v>
      </c>
      <c r="CA14" s="23">
        <f>IF(B6L207C18=0,0,B6L207C32/B6L207C18)</f>
        <v>8.0747498487249914</v>
      </c>
      <c r="CB14" s="16" t="s">
        <v>12267</v>
      </c>
      <c r="CC14" s="23">
        <f>IF(B6L207C24=0,0,B6L207C33/B6L207C24)</f>
        <v>1.6822395518177065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729.26299999999992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1458.5259999999998</v>
      </c>
      <c r="J15" s="16" t="s">
        <v>12271</v>
      </c>
      <c r="K15" s="23">
        <f>IF(_xlfn.SINGLE(B6L216C3)=0,0,B6L208C3/_xlfn.SINGLE(B6L216C3))</f>
        <v>0.14190083762906908</v>
      </c>
      <c r="L15" s="16" t="s">
        <v>12272</v>
      </c>
      <c r="M15" s="23">
        <f>A1L548C9</f>
        <v>0.19243090780355876</v>
      </c>
      <c r="N15" s="16" t="s">
        <v>12273</v>
      </c>
      <c r="O15" s="23">
        <f>B6L208C1*B6L208C5</f>
        <v>140.33274111754665</v>
      </c>
      <c r="P15" s="16" t="s">
        <v>12274</v>
      </c>
      <c r="Q15" s="23">
        <f>B3L842C3</f>
        <v>1.9281481802802238</v>
      </c>
      <c r="R15" s="16" t="s">
        <v>12275</v>
      </c>
      <c r="S15" s="23">
        <f>B6L208C6*B6L208C7</f>
        <v>270.58231941953329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148.82027568074332</v>
      </c>
      <c r="X15" s="16" t="s">
        <v>12278</v>
      </c>
      <c r="Y15" s="23">
        <f>IF(_xlfn.SINGLE(B6L216C10)=0,0,B6L208C10/_xlfn.SINGLE(B6L216C10))</f>
        <v>0.11660713111104304</v>
      </c>
      <c r="Z15" s="16" t="s">
        <v>12279</v>
      </c>
      <c r="AA15" s="23">
        <f>A1L508C11</f>
        <v>3.2660000000000002E-2</v>
      </c>
      <c r="AB15" s="16" t="s">
        <v>12280</v>
      </c>
      <c r="AC15" s="23">
        <f>B6L208C3*B6L208C12</f>
        <v>47.635459159999996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71.453188740000002</v>
      </c>
      <c r="AH15" s="16" t="s">
        <v>12283</v>
      </c>
      <c r="AI15" s="23">
        <f>IF(_xlfn.SINGLE(B6L216C15)=0,0,B6L208C15/_xlfn.SINGLE(B6L216C15))</f>
        <v>0.14190083762906908</v>
      </c>
      <c r="AJ15" s="16" t="s">
        <v>12284</v>
      </c>
      <c r="AK15" s="23">
        <f>A1L528C14</f>
        <v>4.6699999999999998E-2</v>
      </c>
      <c r="AL15" s="16" t="s">
        <v>12285</v>
      </c>
      <c r="AM15" s="23">
        <f>B6L208C3*B6L208C17</f>
        <v>68.113164199999986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81.73579703999998</v>
      </c>
      <c r="AR15" s="16" t="s">
        <v>12288</v>
      </c>
      <c r="AS15" s="23">
        <f>IF(_xlfn.SINGLE(B6L216C20)=0,0,B6L208C20/_xlfn.SINGLE(B6L216C20))</f>
        <v>0.14190083762906908</v>
      </c>
      <c r="AT15" s="16" t="s">
        <v>12289</v>
      </c>
      <c r="AU15" s="17">
        <f>A1L243C3</f>
        <v>222248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1111.24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277.81</v>
      </c>
      <c r="BD15" s="16" t="s">
        <v>12294</v>
      </c>
      <c r="BE15" s="23">
        <f>IF(_xlfn.SINGLE(B6L216C26)=0,0,B6L208C26/_xlfn.SINGLE(B6L216C26))</f>
        <v>5.5134336733542101E-2</v>
      </c>
      <c r="BF15" s="16" t="s">
        <v>12295</v>
      </c>
      <c r="BG15" s="17">
        <f>B6L208C3+B6L208C10+B6L208C15+B6L208C20+B6L208C26</f>
        <v>2038.3452614607434</v>
      </c>
      <c r="BH15" s="16" t="s">
        <v>12296</v>
      </c>
      <c r="BI15" s="17">
        <f>_xlfn.SINGLE(B6L218C3)*B6L208C4</f>
        <v>9814.3604982178858</v>
      </c>
      <c r="BJ15" s="16" t="s">
        <v>12297</v>
      </c>
      <c r="BK15" s="17">
        <f>_xlfn.SINGLE(B6L218C10)*B6L208C11</f>
        <v>1001.4054154502447</v>
      </c>
      <c r="BL15" s="16" t="s">
        <v>12298</v>
      </c>
      <c r="BM15" s="17">
        <f>_xlfn.SINGLE(B6L218C15)*B6L208C16</f>
        <v>480.80552080769434</v>
      </c>
      <c r="BN15" s="16" t="s">
        <v>12299</v>
      </c>
      <c r="BO15" s="17">
        <f>_xlfn.SINGLE(B6L218C20)*B6L208C21</f>
        <v>549.99676232013041</v>
      </c>
      <c r="BP15" s="16" t="s">
        <v>12300</v>
      </c>
      <c r="BQ15" s="17">
        <f>_xlfn.SINGLE(B6L218C26)*B6L208C27</f>
        <v>1869.3718795619079</v>
      </c>
      <c r="BR15" s="16" t="s">
        <v>12301</v>
      </c>
      <c r="BS15" s="15">
        <f>B6L208C29+B6L208C30+B6L208C31+B6L208C32+B6L208C33</f>
        <v>13715.940076357863</v>
      </c>
      <c r="BT15" s="16" t="s">
        <v>12302</v>
      </c>
      <c r="BU15" s="23">
        <f>IF(B6L208C3=0,0,B6L208C29/B6L208C3)</f>
        <v>6.7289582072708249</v>
      </c>
      <c r="BV15" s="16" t="s">
        <v>12303</v>
      </c>
      <c r="BW15" s="23">
        <f>IF(B6L208C8=0,0,B6L208C30/B6L208C8)</f>
        <v>3.700927013998955</v>
      </c>
      <c r="BX15" s="16" t="s">
        <v>12304</v>
      </c>
      <c r="BY15" s="23">
        <f>IF(B6L208C13=0,0,B6L208C31/B6L208C13)</f>
        <v>10.093437310906239</v>
      </c>
      <c r="BZ15" s="16" t="s">
        <v>12305</v>
      </c>
      <c r="CA15" s="23">
        <f>IF(B6L208C18=0,0,B6L208C32/B6L208C18)</f>
        <v>8.0747498487249914</v>
      </c>
      <c r="CB15" s="16" t="s">
        <v>12306</v>
      </c>
      <c r="CC15" s="23">
        <f>IF(B6L208C24=0,0,B6L208C33/B6L208C24)</f>
        <v>1.6822395518177062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26.900000000000002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53.800000000000004</v>
      </c>
      <c r="J16" s="16" t="s">
        <v>12310</v>
      </c>
      <c r="K16" s="23">
        <f>IF(_xlfn.SINGLE(B6L216C3)=0,0,B6L209C3/_xlfn.SINGLE(B6L216C3))</f>
        <v>5.2342330986515969E-3</v>
      </c>
      <c r="L16" s="16" t="s">
        <v>12311</v>
      </c>
      <c r="M16" s="23">
        <f>A1L549C9</f>
        <v>0.90088158208243985</v>
      </c>
      <c r="N16" s="16" t="s">
        <v>12312</v>
      </c>
      <c r="O16" s="23">
        <f>B6L209C1*B6L209C5</f>
        <v>24.233714558017635</v>
      </c>
      <c r="P16" s="16" t="s">
        <v>12313</v>
      </c>
      <c r="Q16" s="23">
        <f>B3L843C3</f>
        <v>1.4136561846350197</v>
      </c>
      <c r="R16" s="16" t="s">
        <v>12314</v>
      </c>
      <c r="S16" s="23">
        <f>B6L209C6*B6L209C7</f>
        <v>34.258140461621345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18.841977253891741</v>
      </c>
      <c r="X16" s="16" t="s">
        <v>12317</v>
      </c>
      <c r="Y16" s="23">
        <f>IF(_xlfn.SINGLE(B6L216C10)=0,0,B6L209C10/_xlfn.SINGLE(B6L216C10))</f>
        <v>1.4763505187621024E-2</v>
      </c>
      <c r="Z16" s="16" t="s">
        <v>12318</v>
      </c>
      <c r="AA16" s="23">
        <f>A1L509C11</f>
        <v>3.2660000000000002E-2</v>
      </c>
      <c r="AB16" s="16" t="s">
        <v>12319</v>
      </c>
      <c r="AC16" s="23">
        <f>B6L209C3*B6L209C12</f>
        <v>1.7571080000000001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2.6356619999999999</v>
      </c>
      <c r="AH16" s="16" t="s">
        <v>12322</v>
      </c>
      <c r="AI16" s="23">
        <f>IF(_xlfn.SINGLE(B6L216C15)=0,0,B6L209C15/_xlfn.SINGLE(B6L216C15))</f>
        <v>5.2342330986515952E-3</v>
      </c>
      <c r="AJ16" s="16" t="s">
        <v>12323</v>
      </c>
      <c r="AK16" s="23">
        <f>A1L529C14</f>
        <v>4.6699999999999998E-2</v>
      </c>
      <c r="AL16" s="16" t="s">
        <v>12324</v>
      </c>
      <c r="AM16" s="23">
        <f>B6L209C3*B6L209C17</f>
        <v>2.5124599999999999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3.0149519999999996</v>
      </c>
      <c r="AR16" s="16" t="s">
        <v>12327</v>
      </c>
      <c r="AS16" s="23">
        <f>IF(_xlfn.SINGLE(B6L216C20)=0,0,B6L209C20/_xlfn.SINGLE(B6L216C20))</f>
        <v>5.2342330986515952E-3</v>
      </c>
      <c r="AT16" s="16" t="s">
        <v>12328</v>
      </c>
      <c r="AU16" s="17">
        <f>A1L244C3</f>
        <v>39875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199.375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49.84375</v>
      </c>
      <c r="BD16" s="16" t="s">
        <v>12333</v>
      </c>
      <c r="BE16" s="23">
        <f>IF(_xlfn.SINGLE(B6L216C26)=0,0,B6L209C26/_xlfn.SINGLE(B6L216C26))</f>
        <v>9.8920200732964588E-3</v>
      </c>
      <c r="BF16" s="16" t="s">
        <v>12334</v>
      </c>
      <c r="BG16" s="23">
        <f>B6L209C3+B6L209C10+B6L209C15+B6L209C20+B6L209C26</f>
        <v>128.13634125389174</v>
      </c>
      <c r="BH16" s="16" t="s">
        <v>12335</v>
      </c>
      <c r="BI16" s="17">
        <f>_xlfn.SINGLE(B6L218C3)*B6L209C4</f>
        <v>362.01795155117048</v>
      </c>
      <c r="BJ16" s="16" t="s">
        <v>12336</v>
      </c>
      <c r="BK16" s="17">
        <f>_xlfn.SINGLE(B6L218C10)*B6L209C11</f>
        <v>126.78687748378505</v>
      </c>
      <c r="BL16" s="16" t="s">
        <v>12337</v>
      </c>
      <c r="BM16" s="17">
        <f>_xlfn.SINGLE(B6L218C15)*B6L209C16</f>
        <v>17.735259446491838</v>
      </c>
      <c r="BN16" s="16" t="s">
        <v>12338</v>
      </c>
      <c r="BO16" s="17">
        <f>_xlfn.SINGLE(B6L218C20)*B6L209C21</f>
        <v>20.287486004927587</v>
      </c>
      <c r="BP16" s="16" t="s">
        <v>12339</v>
      </c>
      <c r="BQ16" s="17">
        <f>_xlfn.SINGLE(B6L218C26)*B6L209C27</f>
        <v>335.39651064365518</v>
      </c>
      <c r="BR16" s="16" t="s">
        <v>12340</v>
      </c>
      <c r="BS16" s="15">
        <f>B6L209C29+B6L209C30+B6L209C31+B6L209C32+B6L209C33</f>
        <v>862.22408513003006</v>
      </c>
      <c r="BT16" s="16" t="s">
        <v>12341</v>
      </c>
      <c r="BU16" s="23">
        <f>IF(B6L209C3=0,0,B6L209C29/B6L209C3)</f>
        <v>6.7289582072708267</v>
      </c>
      <c r="BV16" s="16" t="s">
        <v>12342</v>
      </c>
      <c r="BW16" s="23">
        <f>IF(B6L209C8=0,0,B6L209C30/B6L209C8)</f>
        <v>3.7009270139989545</v>
      </c>
      <c r="BX16" s="16" t="s">
        <v>12343</v>
      </c>
      <c r="BY16" s="23">
        <f>IF(B6L209C13=0,0,B6L209C31/B6L209C13)</f>
        <v>10.093437310906237</v>
      </c>
      <c r="BZ16" s="16" t="s">
        <v>12344</v>
      </c>
      <c r="CA16" s="23">
        <f>IF(B6L209C18=0,0,B6L209C32/B6L209C18)</f>
        <v>8.0747498487249896</v>
      </c>
      <c r="CB16" s="16" t="s">
        <v>12345</v>
      </c>
      <c r="CC16" s="23">
        <f>IF(B6L209C24=0,0,B6L209C33/B6L209C24)</f>
        <v>1.6822395518177062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5.2940000000000005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10.588000000000001</v>
      </c>
      <c r="J17" s="16" t="s">
        <v>12349</v>
      </c>
      <c r="K17" s="23">
        <f>IF(_xlfn.SINGLE(B6L216C3)=0,0,B6L210C3/_xlfn.SINGLE(B6L216C3))</f>
        <v>1.0301126403071208E-3</v>
      </c>
      <c r="L17" s="16" t="s">
        <v>12350</v>
      </c>
      <c r="M17" s="23">
        <f>A1L550C9</f>
        <v>0.97158164453761942</v>
      </c>
      <c r="N17" s="16" t="s">
        <v>12351</v>
      </c>
      <c r="O17" s="23">
        <f>B6L210C1*B6L210C5</f>
        <v>5.1435532261821573</v>
      </c>
      <c r="P17" s="16" t="s">
        <v>12352</v>
      </c>
      <c r="Q17" s="23">
        <f>B3L844C3</f>
        <v>1.9610682715817189</v>
      </c>
      <c r="R17" s="16" t="s">
        <v>12353</v>
      </c>
      <c r="S17" s="23">
        <f>B6L210C6*B6L210C7</f>
        <v>10.086859035057618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5.5477724692816901</v>
      </c>
      <c r="X17" s="16" t="s">
        <v>12356</v>
      </c>
      <c r="Y17" s="23">
        <f>IF(_xlfn.SINGLE(B6L216C10)=0,0,B6L210C10/_xlfn.SINGLE(B6L216C10))</f>
        <v>4.3469199928613776E-3</v>
      </c>
      <c r="Z17" s="16" t="s">
        <v>12357</v>
      </c>
      <c r="AA17" s="23">
        <f>A1L510C11</f>
        <v>3.2660000000000002E-2</v>
      </c>
      <c r="AB17" s="16" t="s">
        <v>12358</v>
      </c>
      <c r="AC17" s="23">
        <f>B6L210C3*B6L210C12</f>
        <v>0.34580408000000007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0.51870612000000005</v>
      </c>
      <c r="AH17" s="16" t="s">
        <v>12361</v>
      </c>
      <c r="AI17" s="23">
        <f>IF(_xlfn.SINGLE(B6L216C15)=0,0,B6L210C15/_xlfn.SINGLE(B6L216C15))</f>
        <v>1.0301126403071206E-3</v>
      </c>
      <c r="AJ17" s="16" t="s">
        <v>12362</v>
      </c>
      <c r="AK17" s="23">
        <f>A1L530C14</f>
        <v>4.6699999999999998E-2</v>
      </c>
      <c r="AL17" s="16" t="s">
        <v>12363</v>
      </c>
      <c r="AM17" s="23">
        <f>B6L210C3*B6L210C17</f>
        <v>0.49445960000000005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0.59335152000000002</v>
      </c>
      <c r="AR17" s="16" t="s">
        <v>12366</v>
      </c>
      <c r="AS17" s="23">
        <f>IF(_xlfn.SINGLE(B6L216C20)=0,0,B6L210C20/_xlfn.SINGLE(B6L216C20))</f>
        <v>1.0301126403071208E-3</v>
      </c>
      <c r="AT17" s="16" t="s">
        <v>12367</v>
      </c>
      <c r="AU17" s="17">
        <f>A1L245C3</f>
        <v>10427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52.134999999999998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13.03375</v>
      </c>
      <c r="BD17" s="16" t="s">
        <v>12372</v>
      </c>
      <c r="BE17" s="23">
        <f>IF(_xlfn.SINGLE(B6L216C26)=0,0,B6L210C26/_xlfn.SINGLE(B6L216C26))</f>
        <v>2.5866857254987379E-3</v>
      </c>
      <c r="BF17" s="16" t="s">
        <v>12373</v>
      </c>
      <c r="BG17" s="23">
        <f>B6L210C3+B6L210C10+B6L210C15+B6L210C20+B6L210C26</f>
        <v>30.281580109281691</v>
      </c>
      <c r="BH17" s="16" t="s">
        <v>12374</v>
      </c>
      <c r="BI17" s="17">
        <f>_xlfn.SINGLE(B6L218C3)*B6L210C4</f>
        <v>71.246209498583497</v>
      </c>
      <c r="BJ17" s="16" t="s">
        <v>12375</v>
      </c>
      <c r="BK17" s="17">
        <f>_xlfn.SINGLE(B6L218C10)*B6L210C11</f>
        <v>37.330729089244166</v>
      </c>
      <c r="BL17" s="16" t="s">
        <v>12376</v>
      </c>
      <c r="BM17" s="17">
        <f>_xlfn.SINGLE(B6L218C15)*B6L210C16</f>
        <v>3.490351803335606</v>
      </c>
      <c r="BN17" s="16" t="s">
        <v>12377</v>
      </c>
      <c r="BO17" s="17">
        <f>_xlfn.SINGLE(B6L218C20)*B6L210C21</f>
        <v>3.9926375803006198</v>
      </c>
      <c r="BP17" s="16" t="s">
        <v>12378</v>
      </c>
      <c r="BQ17" s="17">
        <f>_xlfn.SINGLE(B6L218C26)*B6L210C27</f>
        <v>87.703559034016109</v>
      </c>
      <c r="BR17" s="16" t="s">
        <v>12379</v>
      </c>
      <c r="BS17" s="15">
        <f>B6L210C29+B6L210C30+B6L210C31+B6L210C32+B6L210C33</f>
        <v>203.76348700547999</v>
      </c>
      <c r="BT17" s="16" t="s">
        <v>12380</v>
      </c>
      <c r="BU17" s="23">
        <f>IF(B6L210C3=0,0,B6L210C29/B6L210C3)</f>
        <v>6.7289582072708249</v>
      </c>
      <c r="BV17" s="16" t="s">
        <v>12381</v>
      </c>
      <c r="BW17" s="23">
        <f>IF(B6L210C8=0,0,B6L210C30/B6L210C8)</f>
        <v>3.7009270139989545</v>
      </c>
      <c r="BX17" s="16" t="s">
        <v>12382</v>
      </c>
      <c r="BY17" s="23">
        <f>IF(B6L210C13=0,0,B6L210C31/B6L210C13)</f>
        <v>10.093437310906237</v>
      </c>
      <c r="BZ17" s="16" t="s">
        <v>12383</v>
      </c>
      <c r="CA17" s="23">
        <f>IF(B6L210C18=0,0,B6L210C32/B6L210C18)</f>
        <v>8.0747498487249914</v>
      </c>
      <c r="CB17" s="16" t="s">
        <v>12384</v>
      </c>
      <c r="CC17" s="23">
        <f>IF(B6L210C24=0,0,B6L210C33/B6L210C24)</f>
        <v>1.6822395518177062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1045.3879999999999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1045.3879999999999</v>
      </c>
      <c r="J18" s="16" t="s">
        <v>12388</v>
      </c>
      <c r="K18" s="23">
        <f>IF(_xlfn.SINGLE(B6L216C3)=0,0,B6L211C3/_xlfn.SINGLE(B6L216C3))</f>
        <v>0.10170640279801477</v>
      </c>
      <c r="L18" s="16" t="s">
        <v>12389</v>
      </c>
      <c r="M18" s="23">
        <f>A1L551C9</f>
        <v>0.12258003218360383</v>
      </c>
      <c r="N18" s="16" t="s">
        <v>12390</v>
      </c>
      <c r="O18" s="23">
        <f>B6L211C1*B6L211C5</f>
        <v>128.14369468435322</v>
      </c>
      <c r="P18" s="16" t="s">
        <v>12391</v>
      </c>
      <c r="Q18" s="23">
        <f>B3L845C3</f>
        <v>1.0881558021708715</v>
      </c>
      <c r="R18" s="16" t="s">
        <v>12392</v>
      </c>
      <c r="S18" s="23">
        <f>B6L211C6*B6L211C7</f>
        <v>139.44030488239162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76.692167685315397</v>
      </c>
      <c r="X18" s="16" t="s">
        <v>12395</v>
      </c>
      <c r="Y18" s="23">
        <f>IF(_xlfn.SINGLE(B6L216C10)=0,0,B6L211C10/_xlfn.SINGLE(B6L216C10))</f>
        <v>6.0091634769285918E-2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34.142372080000001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51.213558120000002</v>
      </c>
      <c r="AH18" s="16" t="s">
        <v>12400</v>
      </c>
      <c r="AI18" s="23">
        <f>IF(_xlfn.SINGLE(B6L216C15)=0,0,B6L211C15/_xlfn.SINGLE(B6L216C15))</f>
        <v>0.10170640279801475</v>
      </c>
      <c r="AJ18" s="16" t="s">
        <v>12401</v>
      </c>
      <c r="AK18" s="23">
        <f>A1L531C14</f>
        <v>4.6699999999999998E-2</v>
      </c>
      <c r="AL18" s="16" t="s">
        <v>12402</v>
      </c>
      <c r="AM18" s="23">
        <f>B6L211C3*B6L211C17</f>
        <v>48.819619599999996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58.583543519999992</v>
      </c>
      <c r="AR18" s="16" t="s">
        <v>12405</v>
      </c>
      <c r="AS18" s="23">
        <f>IF(_xlfn.SINGLE(B6L216C20)=0,0,B6L211C20/_xlfn.SINGLE(B6L216C20))</f>
        <v>0.10170640279801477</v>
      </c>
      <c r="AT18" s="16" t="s">
        <v>12406</v>
      </c>
      <c r="AU18" s="17">
        <f>A1L246C3</f>
        <v>500852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2504.2600000000002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626.06500000000005</v>
      </c>
      <c r="BD18" s="16" t="s">
        <v>12411</v>
      </c>
      <c r="BE18" s="23">
        <f>IF(_xlfn.SINGLE(B6L216C26)=0,0,B6L211C26/_xlfn.SINGLE(B6L216C26))</f>
        <v>0.12424922978685086</v>
      </c>
      <c r="BF18" s="16" t="s">
        <v>12412</v>
      </c>
      <c r="BG18" s="17">
        <f>B6L211C3+B6L211C10+B6L211C15+B6L211C20+B6L211C26</f>
        <v>1857.9422693253152</v>
      </c>
      <c r="BH18" s="16" t="s">
        <v>12413</v>
      </c>
      <c r="BI18" s="17">
        <f>_xlfn.SINGLE(B6L218C3)*B6L211C4</f>
        <v>7034.3721623824331</v>
      </c>
      <c r="BJ18" s="16" t="s">
        <v>12414</v>
      </c>
      <c r="BK18" s="17">
        <f>_xlfn.SINGLE(B6L218C10)*B6L211C11</f>
        <v>516.05839117949347</v>
      </c>
      <c r="BL18" s="16" t="s">
        <v>12415</v>
      </c>
      <c r="BM18" s="17">
        <f>_xlfn.SINGLE(B6L218C15)*B6L211C16</f>
        <v>344.61389223511543</v>
      </c>
      <c r="BN18" s="16" t="s">
        <v>12416</v>
      </c>
      <c r="BO18" s="17">
        <f>_xlfn.SINGLE(B6L218C20)*B6L211C21</f>
        <v>394.20621597991158</v>
      </c>
      <c r="BP18" s="16" t="s">
        <v>12417</v>
      </c>
      <c r="BQ18" s="17">
        <f>_xlfn.SINGLE(B6L218C26)*B6L211C27</f>
        <v>4212.7652200350094</v>
      </c>
      <c r="BR18" s="16" t="s">
        <v>12418</v>
      </c>
      <c r="BS18" s="15">
        <f>B6L211C29+B6L211C30+B6L211C31+B6L211C32+B6L211C33</f>
        <v>12502.015881811963</v>
      </c>
      <c r="BT18" s="16" t="s">
        <v>12419</v>
      </c>
      <c r="BU18" s="23">
        <f>IF(B6L211C3=0,0,B6L211C29/B6L211C3)</f>
        <v>6.7289582072708258</v>
      </c>
      <c r="BV18" s="16" t="s">
        <v>12420</v>
      </c>
      <c r="BW18" s="23">
        <f>IF(B6L211C8=0,0,B6L211C30/B6L211C8)</f>
        <v>3.7009270139989545</v>
      </c>
      <c r="BX18" s="16" t="s">
        <v>12421</v>
      </c>
      <c r="BY18" s="23">
        <f>IF(B6L211C13=0,0,B6L211C31/B6L211C13)</f>
        <v>10.093437310906237</v>
      </c>
      <c r="BZ18" s="16" t="s">
        <v>12422</v>
      </c>
      <c r="CA18" s="23">
        <f>IF(B6L211C18=0,0,B6L211C32/B6L211C18)</f>
        <v>8.0747498487249914</v>
      </c>
      <c r="CB18" s="16" t="s">
        <v>12423</v>
      </c>
      <c r="CC18" s="23">
        <f>IF(B6L211C24=0,0,B6L211C33/B6L211C24)</f>
        <v>1.6822395518177062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453.61900000000003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907.23800000000006</v>
      </c>
      <c r="J19" s="16" t="s">
        <v>12427</v>
      </c>
      <c r="K19" s="23">
        <f>IF(_xlfn.SINGLE(B6L216C3)=0,0,B6L212C3/_xlfn.SINGLE(B6L216C3))</f>
        <v>8.826570944153303E-2</v>
      </c>
      <c r="L19" s="16" t="s">
        <v>12428</v>
      </c>
      <c r="M19" s="23">
        <f>A1L552C9</f>
        <v>3.061051351274164E-2</v>
      </c>
      <c r="N19" s="16" t="s">
        <v>12429</v>
      </c>
      <c r="O19" s="23">
        <f>B6L212C1*B6L212C5</f>
        <v>13.885510529136351</v>
      </c>
      <c r="P19" s="16" t="s">
        <v>12430</v>
      </c>
      <c r="Q19" s="23">
        <f>B3L846C3</f>
        <v>1.5712326017130622</v>
      </c>
      <c r="R19" s="16" t="s">
        <v>12431</v>
      </c>
      <c r="S19" s="23">
        <f>B6L212C6*B6L212C7</f>
        <v>21.817366834809029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11.999551759144968</v>
      </c>
      <c r="X19" s="16" t="s">
        <v>12434</v>
      </c>
      <c r="Y19" s="23">
        <f>IF(_xlfn.SINGLE(B6L216C10)=0,0,B6L212C10/_xlfn.SINGLE(B6L216C10))</f>
        <v>9.4021684804164018E-3</v>
      </c>
      <c r="Z19" s="16" t="s">
        <v>12435</v>
      </c>
      <c r="AA19" s="23">
        <f>A1L512C11</f>
        <v>3.2660000000000002E-2</v>
      </c>
      <c r="AB19" s="16" t="s">
        <v>12436</v>
      </c>
      <c r="AC19" s="23">
        <f>B6L212C3*B6L212C12</f>
        <v>29.630393080000005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44.445589620000007</v>
      </c>
      <c r="AH19" s="16" t="s">
        <v>12439</v>
      </c>
      <c r="AI19" s="23">
        <f>IF(_xlfn.SINGLE(B6L216C15)=0,0,B6L212C15/_xlfn.SINGLE(B6L216C15))</f>
        <v>8.8265709441533016E-2</v>
      </c>
      <c r="AJ19" s="16" t="s">
        <v>12440</v>
      </c>
      <c r="AK19" s="23">
        <f>A1L532C14</f>
        <v>4.6699999999999998E-2</v>
      </c>
      <c r="AL19" s="16" t="s">
        <v>12441</v>
      </c>
      <c r="AM19" s="23">
        <f>B6L212C3*B6L212C17</f>
        <v>42.368014600000002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50.84161752</v>
      </c>
      <c r="AR19" s="16" t="s">
        <v>12444</v>
      </c>
      <c r="AS19" s="23">
        <f>IF(_xlfn.SINGLE(B6L216C20)=0,0,B6L212C20/_xlfn.SINGLE(B6L216C20))</f>
        <v>8.826570944153303E-2</v>
      </c>
      <c r="AT19" s="16" t="s">
        <v>12445</v>
      </c>
      <c r="AU19" s="17">
        <f>A1L247C3</f>
        <v>375688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1878.44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469.61</v>
      </c>
      <c r="BD19" s="16" t="s">
        <v>12450</v>
      </c>
      <c r="BE19" s="23">
        <f>IF(_xlfn.SINGLE(B6L216C26)=0,0,B6L212C26/_xlfn.SINGLE(B6L216C26))</f>
        <v>9.3199078051325393E-2</v>
      </c>
      <c r="BF19" s="16" t="s">
        <v>12451</v>
      </c>
      <c r="BG19" s="17">
        <f>B6L212C3+B6L212C10+B6L212C15+B6L212C20+B6L212C26</f>
        <v>1484.134758899145</v>
      </c>
      <c r="BH19" s="16" t="s">
        <v>12452</v>
      </c>
      <c r="BI19" s="17">
        <f>_xlfn.SINGLE(B6L218C3)*B6L212C4</f>
        <v>6104.7665860479692</v>
      </c>
      <c r="BJ19" s="16" t="s">
        <v>12453</v>
      </c>
      <c r="BK19" s="17">
        <f>_xlfn.SINGLE(B6L218C10)*B6L212C11</f>
        <v>80.744482293269613</v>
      </c>
      <c r="BL19" s="16" t="s">
        <v>12454</v>
      </c>
      <c r="BM19" s="17">
        <f>_xlfn.SINGLE(B6L218C15)*B6L212C16</f>
        <v>299.07251505049004</v>
      </c>
      <c r="BN19" s="16" t="s">
        <v>12455</v>
      </c>
      <c r="BO19" s="17">
        <f>_xlfn.SINGLE(B6L218C20)*B6L212C21</f>
        <v>342.11111948212823</v>
      </c>
      <c r="BP19" s="16" t="s">
        <v>12456</v>
      </c>
      <c r="BQ19" s="17">
        <f>_xlfn.SINGLE(B6L218C26)*B6L212C27</f>
        <v>3159.986063716452</v>
      </c>
      <c r="BR19" s="16" t="s">
        <v>12457</v>
      </c>
      <c r="BS19" s="15">
        <f>B6L212C29+B6L212C30+B6L212C31+B6L212C32+B6L212C33</f>
        <v>9986.6807665903088</v>
      </c>
      <c r="BT19" s="16" t="s">
        <v>12458</v>
      </c>
      <c r="BU19" s="23">
        <f>IF(B6L212C3=0,0,B6L212C29/B6L212C3)</f>
        <v>6.7289582072708249</v>
      </c>
      <c r="BV19" s="16" t="s">
        <v>12459</v>
      </c>
      <c r="BW19" s="23">
        <f>IF(B6L212C8=0,0,B6L212C30/B6L212C8)</f>
        <v>3.700927013998955</v>
      </c>
      <c r="BX19" s="16" t="s">
        <v>12460</v>
      </c>
      <c r="BY19" s="23">
        <f>IF(B6L212C13=0,0,B6L212C31/B6L212C13)</f>
        <v>10.093437310906237</v>
      </c>
      <c r="BZ19" s="16" t="s">
        <v>12461</v>
      </c>
      <c r="CA19" s="23">
        <f>IF(B6L212C18=0,0,B6L212C32/B6L212C18)</f>
        <v>8.0747498487249914</v>
      </c>
      <c r="CB19" s="16" t="s">
        <v>12462</v>
      </c>
      <c r="CC19" s="23">
        <f>IF(B6L212C24=0,0,B6L212C33/B6L212C24)</f>
        <v>1.6822395518177062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0.16300000000000001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0.32600000000000001</v>
      </c>
      <c r="J20" s="16" t="s">
        <v>12466</v>
      </c>
      <c r="K20" s="23">
        <f>IF(_xlfn.SINGLE(B6L216C3)=0,0,B6L213C3/_xlfn.SINGLE(B6L216C3))</f>
        <v>3.1716728441643505E-5</v>
      </c>
      <c r="L20" s="16" t="s">
        <v>12467</v>
      </c>
      <c r="M20" s="23">
        <f>A1L553C9</f>
        <v>0.19411134594373053</v>
      </c>
      <c r="N20" s="16" t="s">
        <v>12468</v>
      </c>
      <c r="O20" s="23">
        <f>B6L213C1*B6L213C5</f>
        <v>3.164014938882808E-2</v>
      </c>
      <c r="P20" s="16" t="s">
        <v>12469</v>
      </c>
      <c r="Q20" s="23">
        <f>B3L847C3</f>
        <v>1.904109589041096</v>
      </c>
      <c r="R20" s="16" t="s">
        <v>12470</v>
      </c>
      <c r="S20" s="17">
        <f>B6L213C6*B6L213C7</f>
        <v>6.0246311849960321E-2</v>
      </c>
      <c r="T20" s="16" t="s">
        <v>12471</v>
      </c>
      <c r="U20" s="23">
        <f>A1L513C7</f>
        <v>0.55000000000000004</v>
      </c>
      <c r="V20" s="16" t="s">
        <v>12472</v>
      </c>
      <c r="W20" s="17">
        <f>B6L213C8*B6L213C9</f>
        <v>3.3135471517478178E-2</v>
      </c>
      <c r="X20" s="16" t="s">
        <v>12473</v>
      </c>
      <c r="Y20" s="23">
        <f>IF(_xlfn.SINGLE(B6L216C10)=0,0,B6L213C10/_xlfn.SINGLE(B6L216C10))</f>
        <v>2.5963076966432287E-5</v>
      </c>
      <c r="Z20" s="16" t="s">
        <v>12474</v>
      </c>
      <c r="AA20" s="23">
        <f>A1L513C11</f>
        <v>3.2660000000000002E-2</v>
      </c>
      <c r="AB20" s="16" t="s">
        <v>12475</v>
      </c>
      <c r="AC20" s="23">
        <f>B6L213C3*B6L213C12</f>
        <v>1.0647160000000001E-2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1.5970740000000001E-2</v>
      </c>
      <c r="AH20" s="16" t="s">
        <v>12478</v>
      </c>
      <c r="AI20" s="23">
        <f>IF(_xlfn.SINGLE(B6L216C15)=0,0,B6L213C15/_xlfn.SINGLE(B6L216C15))</f>
        <v>3.1716728441643498E-5</v>
      </c>
      <c r="AJ20" s="16" t="s">
        <v>12479</v>
      </c>
      <c r="AK20" s="23">
        <f>A1L533C14</f>
        <v>4.6699999999999998E-2</v>
      </c>
      <c r="AL20" s="16" t="s">
        <v>12480</v>
      </c>
      <c r="AM20" s="23">
        <f>B6L213C3*B6L213C17</f>
        <v>1.52242E-2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1.826904E-2</v>
      </c>
      <c r="AR20" s="16" t="s">
        <v>12483</v>
      </c>
      <c r="AS20" s="23">
        <f>IF(_xlfn.SINGLE(B6L216C20)=0,0,B6L213C20/_xlfn.SINGLE(B6L216C20))</f>
        <v>3.1716728441643505E-5</v>
      </c>
      <c r="AT20" s="16" t="s">
        <v>12484</v>
      </c>
      <c r="AU20" s="17">
        <f>A1L248C3</f>
        <v>278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1.39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0.34749999999999998</v>
      </c>
      <c r="BD20" s="16" t="s">
        <v>12489</v>
      </c>
      <c r="BE20" s="23">
        <f>IF(_xlfn.SINGLE(B6L216C26)=0,0,B6L213C26/_xlfn.SINGLE(B6L216C26))</f>
        <v>6.896505530724552E-5</v>
      </c>
      <c r="BF20" s="16" t="s">
        <v>12490</v>
      </c>
      <c r="BG20" s="17">
        <f>B6L213C3+B6L213C10+B6L213C15+B6L213C20+B6L213C26</f>
        <v>0.74087525151747813</v>
      </c>
      <c r="BH20" s="16" t="s">
        <v>12491</v>
      </c>
      <c r="BI20" s="17">
        <f>_xlfn.SINGLE(B6L218C3)*B6L213C4</f>
        <v>2.1936403755702893</v>
      </c>
      <c r="BJ20" s="16" t="s">
        <v>12492</v>
      </c>
      <c r="BK20" s="17">
        <f>_xlfn.SINGLE(B6L218C10)*B6L213C11</f>
        <v>0.22296720301932346</v>
      </c>
      <c r="BL20" s="16" t="s">
        <v>12493</v>
      </c>
      <c r="BM20" s="17">
        <f>_xlfn.SINGLE(B6L218C15)*B6L213C16</f>
        <v>0.10746644199918848</v>
      </c>
      <c r="BN20" s="16" t="s">
        <v>12494</v>
      </c>
      <c r="BO20" s="17">
        <f>_xlfn.SINGLE(B6L218C20)*B6L213C21</f>
        <v>0.12293160664695903</v>
      </c>
      <c r="BP20" s="16" t="s">
        <v>12495</v>
      </c>
      <c r="BQ20" s="17">
        <f>_xlfn.SINGLE(B6L218C26)*B6L213C27</f>
        <v>2.3383129770266113</v>
      </c>
      <c r="BR20" s="16" t="s">
        <v>12496</v>
      </c>
      <c r="BS20" s="15">
        <f>B6L213C29+B6L213C30+B6L213C31+B6L213C32+B6L213C33</f>
        <v>4.9853186042623712</v>
      </c>
      <c r="BT20" s="16" t="s">
        <v>12497</v>
      </c>
      <c r="BU20" s="23">
        <f>IF(B6L213C3=0,0,B6L213C29/B6L213C3)</f>
        <v>6.7289582072708258</v>
      </c>
      <c r="BV20" s="16" t="s">
        <v>12498</v>
      </c>
      <c r="BW20" s="23">
        <f>IF(B6L213C8=0,0,B6L213C30/B6L213C8)</f>
        <v>3.7009270139989541</v>
      </c>
      <c r="BX20" s="16" t="s">
        <v>12499</v>
      </c>
      <c r="BY20" s="23">
        <f>IF(B6L213C13=0,0,B6L213C31/B6L213C13)</f>
        <v>10.093437310906239</v>
      </c>
      <c r="BZ20" s="16" t="s">
        <v>12500</v>
      </c>
      <c r="CA20" s="23">
        <f>IF(B6L213C18=0,0,B6L213C32/B6L213C18)</f>
        <v>8.0747498487249914</v>
      </c>
      <c r="CB20" s="16" t="s">
        <v>12501</v>
      </c>
      <c r="CC20" s="23">
        <f>IF(B6L213C24=0,0,B6L213C33/B6L213C24)</f>
        <v>1.682239551817706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152.82400000000001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305.64800000000002</v>
      </c>
      <c r="J21" s="16" t="s">
        <v>12505</v>
      </c>
      <c r="K21" s="23">
        <f>IF(_xlfn.SINGLE(B6L216C3)=0,0,B6L214C3/_xlfn.SINGLE(B6L216C3))</f>
        <v>2.9736670597335747E-2</v>
      </c>
      <c r="L21" s="16" t="s">
        <v>12506</v>
      </c>
      <c r="M21" s="23">
        <f>A1L554C9</f>
        <v>0.58647939897939905</v>
      </c>
      <c r="N21" s="16" t="s">
        <v>12507</v>
      </c>
      <c r="O21" s="23">
        <f>B6L214C1*B6L214C5</f>
        <v>89.628127669627688</v>
      </c>
      <c r="P21" s="16" t="s">
        <v>12508</v>
      </c>
      <c r="Q21" s="23">
        <f>B3L848C3</f>
        <v>1.9290005836509081</v>
      </c>
      <c r="R21" s="16" t="s">
        <v>12509</v>
      </c>
      <c r="S21" s="23">
        <f>B6L214C6*B6L214C7</f>
        <v>172.8927105862499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95.090990822437462</v>
      </c>
      <c r="X21" s="16" t="s">
        <v>12512</v>
      </c>
      <c r="Y21" s="23">
        <f>IF(_xlfn.SINGLE(B6L216C10)=0,0,B6L214C10/_xlfn.SINGLE(B6L216C10))</f>
        <v>7.4507909514279519E-2</v>
      </c>
      <c r="Z21" s="16" t="s">
        <v>12513</v>
      </c>
      <c r="AA21" s="23">
        <f>A1L514C11</f>
        <v>3.2660000000000002E-2</v>
      </c>
      <c r="AB21" s="16" t="s">
        <v>12514</v>
      </c>
      <c r="AC21" s="23">
        <f>B6L214C3*B6L214C12</f>
        <v>9.9824636800000004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14.97369552</v>
      </c>
      <c r="AH21" s="16" t="s">
        <v>12517</v>
      </c>
      <c r="AI21" s="23">
        <f>IF(_xlfn.SINGLE(B6L216C15)=0,0,B6L214C15/_xlfn.SINGLE(B6L216C15))</f>
        <v>2.9736670597335736E-2</v>
      </c>
      <c r="AJ21" s="16" t="s">
        <v>12518</v>
      </c>
      <c r="AK21" s="23">
        <f>A1L534C14</f>
        <v>4.6699999999999998E-2</v>
      </c>
      <c r="AL21" s="16" t="s">
        <v>12519</v>
      </c>
      <c r="AM21" s="23">
        <f>B6L214C3*B6L214C17</f>
        <v>14.2737616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17.12851392</v>
      </c>
      <c r="AR21" s="16" t="s">
        <v>12522</v>
      </c>
      <c r="AS21" s="23">
        <f>IF(_xlfn.SINGLE(B6L216C20)=0,0,B6L214C20/_xlfn.SINGLE(B6L216C20))</f>
        <v>2.9736670597335743E-2</v>
      </c>
      <c r="AT21" s="16" t="s">
        <v>12523</v>
      </c>
      <c r="AU21" s="17">
        <f>A1L249C3</f>
        <v>168558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842.79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210.69749999999999</v>
      </c>
      <c r="BD21" s="16" t="s">
        <v>12528</v>
      </c>
      <c r="BE21" s="23">
        <f>IF(_xlfn.SINGLE(B6L216C26)=0,0,B6L214C26/_xlfn.SINGLE(B6L216C26))</f>
        <v>4.1815150332657161E-2</v>
      </c>
      <c r="BF21" s="16" t="s">
        <v>12529</v>
      </c>
      <c r="BG21" s="23">
        <f>B6L214C3+B6L214C10+B6L214C15+B6L214C20+B6L214C26</f>
        <v>643.53870026243749</v>
      </c>
      <c r="BH21" s="16" t="s">
        <v>12530</v>
      </c>
      <c r="BI21" s="17">
        <f>_xlfn.SINGLE(B6L218C3)*B6L214C4</f>
        <v>2056.6926181359136</v>
      </c>
      <c r="BJ21" s="16" t="s">
        <v>12531</v>
      </c>
      <c r="BK21" s="17">
        <f>_xlfn.SINGLE(B6L218C10)*B6L214C11</f>
        <v>639.86330313215535</v>
      </c>
      <c r="BL21" s="16" t="s">
        <v>12532</v>
      </c>
      <c r="BM21" s="17">
        <f>_xlfn.SINGLE(B6L218C15)*B6L214C16</f>
        <v>100.75737136247839</v>
      </c>
      <c r="BN21" s="16" t="s">
        <v>12533</v>
      </c>
      <c r="BO21" s="17">
        <f>_xlfn.SINGLE(B6L218C20)*B6L214C21</f>
        <v>115.25705432033658</v>
      </c>
      <c r="BP21" s="16" t="s">
        <v>12534</v>
      </c>
      <c r="BQ21" s="17">
        <f>_xlfn.SINGLE(B6L218C26)*B6L214C27</f>
        <v>1417.7746718764445</v>
      </c>
      <c r="BR21" s="16" t="s">
        <v>12535</v>
      </c>
      <c r="BS21" s="15">
        <f>B6L214C29+B6L214C30+B6L214C31+B6L214C32+B6L214C33</f>
        <v>4330.3450188273282</v>
      </c>
      <c r="BT21" s="16" t="s">
        <v>12536</v>
      </c>
      <c r="BU21" s="23">
        <f>IF(B6L214C3=0,0,B6L214C29/B6L214C3)</f>
        <v>6.7289582072708258</v>
      </c>
      <c r="BV21" s="16" t="s">
        <v>12537</v>
      </c>
      <c r="BW21" s="23">
        <f>IF(B6L214C8=0,0,B6L214C30/B6L214C8)</f>
        <v>3.700927013998955</v>
      </c>
      <c r="BX21" s="16" t="s">
        <v>12538</v>
      </c>
      <c r="BY21" s="23">
        <f>IF(B6L214C13=0,0,B6L214C31/B6L214C13)</f>
        <v>10.093437310906237</v>
      </c>
      <c r="BZ21" s="16" t="s">
        <v>12539</v>
      </c>
      <c r="CA21" s="23">
        <f>IF(B6L214C18=0,0,B6L214C32/B6L214C18)</f>
        <v>8.0747498487249896</v>
      </c>
      <c r="CB21" s="16" t="s">
        <v>12540</v>
      </c>
      <c r="CC21" s="23">
        <f>IF(B6L214C24=0,0,B6L214C33/B6L214C24)</f>
        <v>1.682239551817706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699.14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1398.28</v>
      </c>
      <c r="J22" s="16" t="s">
        <v>12544</v>
      </c>
      <c r="K22" s="23">
        <f>IF(_xlfn.SINGLE(B6L216C3)=0,0,B6L215C3/_xlfn.SINGLE(B6L216C3))</f>
        <v>0.13603946946435974</v>
      </c>
      <c r="L22" s="16" t="s">
        <v>12545</v>
      </c>
      <c r="M22" s="23">
        <f>A1L555C9</f>
        <v>0.23818226621216473</v>
      </c>
      <c r="N22" s="16" t="s">
        <v>12546</v>
      </c>
      <c r="O22" s="23">
        <f>B6L215C1*B6L215C5</f>
        <v>166.52274959957285</v>
      </c>
      <c r="P22" s="16" t="s">
        <v>12547</v>
      </c>
      <c r="Q22" s="23">
        <f>B3L852C3</f>
        <v>1.9702471003530007</v>
      </c>
      <c r="R22" s="16" t="s">
        <v>12548</v>
      </c>
      <c r="S22" s="17">
        <f>B6L215C6*B6L215C7</f>
        <v>328.09096454136721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180.45003049775198</v>
      </c>
      <c r="X22" s="16" t="s">
        <v>12551</v>
      </c>
      <c r="Y22" s="23">
        <f>IF(_xlfn.SINGLE(B6L216C10)=0,0,B6L215C10/_xlfn.SINGLE(B6L216C10))</f>
        <v>0.14139041383301099</v>
      </c>
      <c r="Z22" s="16" t="s">
        <v>12552</v>
      </c>
      <c r="AA22" s="23">
        <f>A1L515C11</f>
        <v>3.2660000000000002E-2</v>
      </c>
      <c r="AB22" s="16" t="s">
        <v>12553</v>
      </c>
      <c r="AC22" s="23">
        <f>B6L215C3*B6L215C12</f>
        <v>45.667824799999998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68.501737199999994</v>
      </c>
      <c r="AH22" s="16" t="s">
        <v>12556</v>
      </c>
      <c r="AI22" s="23">
        <f>IF(_xlfn.SINGLE(B6L216C15)=0,0,B6L215C15/_xlfn.SINGLE(B6L216C15))</f>
        <v>0.13603946946435969</v>
      </c>
      <c r="AJ22" s="16" t="s">
        <v>12557</v>
      </c>
      <c r="AK22" s="23">
        <f>A1L535C14</f>
        <v>4.6699999999999998E-2</v>
      </c>
      <c r="AL22" s="16" t="s">
        <v>12558</v>
      </c>
      <c r="AM22" s="17">
        <f>B6L215C3*B6L215C17</f>
        <v>65.299675999999991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78.359611199999989</v>
      </c>
      <c r="AR22" s="16" t="s">
        <v>12561</v>
      </c>
      <c r="AS22" s="23">
        <f>IF(_xlfn.SINGLE(B6L216C20)=0,0,B6L215C20/_xlfn.SINGLE(B6L216C20))</f>
        <v>0.13603946946435971</v>
      </c>
      <c r="AT22" s="16" t="s">
        <v>12562</v>
      </c>
      <c r="AU22" s="17">
        <f>A1L253C3</f>
        <v>800935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4004.6750000000002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1001.16875</v>
      </c>
      <c r="BD22" s="16" t="s">
        <v>12567</v>
      </c>
      <c r="BE22" s="23">
        <f>IF(_xlfn.SINGLE(B6L216C26)=0,0,B6L215C26/_xlfn.SINGLE(B6L216C26))</f>
        <v>0.19869254162772915</v>
      </c>
      <c r="BF22" s="16" t="s">
        <v>12568</v>
      </c>
      <c r="BG22" s="17">
        <f>B6L215C3+B6L215C10+B6L215C15+B6L215C20+B6L215C26</f>
        <v>2726.7601288977521</v>
      </c>
      <c r="BH22" s="16" t="s">
        <v>12569</v>
      </c>
      <c r="BI22" s="17">
        <f>_xlfn.SINGLE(B6L218C3)*B6L215C4</f>
        <v>9408.9676820626501</v>
      </c>
      <c r="BJ22" s="16" t="s">
        <v>12570</v>
      </c>
      <c r="BK22" s="17">
        <f>_xlfn.SINGLE(B6L218C10)*B6L215C11</f>
        <v>1214.2407137201189</v>
      </c>
      <c r="BL22" s="16" t="s">
        <v>12571</v>
      </c>
      <c r="BM22" s="17">
        <f>_xlfn.SINGLE(B6L218C15)*B6L215C16</f>
        <v>460.94532674424914</v>
      </c>
      <c r="BN22" s="16" t="s">
        <v>12572</v>
      </c>
      <c r="BO22" s="17">
        <f>_xlfn.SINGLE(B6L218C20)*B6L215C21</f>
        <v>527.27854890279082</v>
      </c>
      <c r="BP22" s="16" t="s">
        <v>12573</v>
      </c>
      <c r="BQ22" s="17">
        <f>_xlfn.SINGLE(B6L218C26)*B6L215C27</f>
        <v>6736.8226771755735</v>
      </c>
      <c r="BR22" s="16" t="s">
        <v>12574</v>
      </c>
      <c r="BS22" s="15">
        <f>B6L215C29+B6L215C30+B6L215C31+B6L215C32+B6L215C33</f>
        <v>18348.254948605383</v>
      </c>
      <c r="BT22" s="16" t="s">
        <v>12575</v>
      </c>
      <c r="BU22" s="23">
        <f>IF(B6L215C3=0,0,B6L215C29/B6L215C3)</f>
        <v>6.7289582072708258</v>
      </c>
      <c r="BV22" s="16" t="s">
        <v>12576</v>
      </c>
      <c r="BW22" s="23">
        <f>IF(B6L215C8=0,0,B6L215C30/B6L215C8)</f>
        <v>3.7009270139989541</v>
      </c>
      <c r="BX22" s="16" t="s">
        <v>12577</v>
      </c>
      <c r="BY22" s="23">
        <f>IF(B6L215C13=0,0,B6L215C31/B6L215C13)</f>
        <v>10.093437310906237</v>
      </c>
      <c r="BZ22" s="16" t="s">
        <v>12578</v>
      </c>
      <c r="CA22" s="23">
        <f>IF(B6L215C18=0,0,B6L215C32/B6L215C18)</f>
        <v>8.0747498487249896</v>
      </c>
      <c r="CB22" s="16" t="s">
        <v>12579</v>
      </c>
      <c r="CC22" s="23">
        <f>IF(B6L215C24=0,0,B6L215C33/B6L215C24)</f>
        <v>1.6822395518177065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5664.6619999999984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10278.487599999999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2320.461165980169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1276.2536412890927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335.695405016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503.54310752400005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480.0053709199999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576.00644510399991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20155.134999999998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5038.7837499999996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17673.07454391709</v>
      </c>
      <c r="BH23" s="16" t="s">
        <v>12596</v>
      </c>
      <c r="BI23" s="17">
        <f>SUM(B6L201C29:B6L215C29)</f>
        <v>69163.513494351413</v>
      </c>
      <c r="BJ23" s="16" t="s">
        <v>12597</v>
      </c>
      <c r="BK23" s="17">
        <f>SUM(B6L201C30:B6L215C30)</f>
        <v>8587.8574141115168</v>
      </c>
      <c r="BL23" s="16" t="s">
        <v>12598</v>
      </c>
      <c r="BM23" s="17">
        <f>SUM(B6L201C31:B6L215C31)</f>
        <v>3388.320526088276</v>
      </c>
      <c r="BN23" s="16" t="s">
        <v>12599</v>
      </c>
      <c r="BO23" s="17">
        <f>SUM(B6L201C32:B6L215C32)</f>
        <v>3875.9232962234528</v>
      </c>
      <c r="BP23" s="16" t="s">
        <v>12600</v>
      </c>
      <c r="BQ23" s="17">
        <f>SUM(B6L201C33:B6L215C33)</f>
        <v>33905.765269225361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0.58159023629183748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7.2214579196032844E-2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2.8492105675937126E-2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3.2592316841794575E-2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0.285110761994398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69163.513494351399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8587.8574141115168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3388.320526088276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3875.9232962234528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33905.765269225361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4E93E-2302-4C1C-84BB-69836BDCED3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0.19750718504468365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4.6699999999999998E-2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28.177499999999998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50.719499999999996</v>
      </c>
      <c r="J9" s="16" t="s">
        <v>12646</v>
      </c>
      <c r="K9" s="23">
        <f>IF(_xlfn.SINGLE(B6L236C3)=0,0,B6L222C3/_xlfn.SINGLE(B6L236C3))</f>
        <v>4.6234351769219749E-3</v>
      </c>
      <c r="L9" s="16" t="s">
        <v>12647</v>
      </c>
      <c r="M9" s="23">
        <f>A1L542C54</f>
        <v>1.0041845172860417</v>
      </c>
      <c r="N9" s="16" t="s">
        <v>12648</v>
      </c>
      <c r="O9" s="23">
        <f>B6L222C1*B6L222C5</f>
        <v>28.295409235827439</v>
      </c>
      <c r="P9" s="16" t="s">
        <v>12649</v>
      </c>
      <c r="Q9" s="23">
        <f>B3L836C9</f>
        <v>1.9680902166205367</v>
      </c>
      <c r="R9" s="16" t="s">
        <v>12650</v>
      </c>
      <c r="S9" s="17">
        <f>B6L222C6*B6L222C7</f>
        <v>55.687918092306361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30.6283549507685</v>
      </c>
      <c r="X9" s="16" t="s">
        <v>12652</v>
      </c>
      <c r="Y9" s="23">
        <f>IF(_xlfn.SINGLE(B6L236C10)=0,0,B6L222C10/_xlfn.SINGLE(B6L236C10))</f>
        <v>2.2836937539416159E-2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1.6564988700000001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2.4847483050000001</v>
      </c>
      <c r="AH9" s="16" t="s">
        <v>12655</v>
      </c>
      <c r="AI9" s="23">
        <f>IF(_xlfn.SINGLE(B6L236C15)=0,0,B6L222C15/_xlfn.SINGLE(B6L236C15))</f>
        <v>4.6234351769219757E-3</v>
      </c>
      <c r="AJ9" s="16" t="s">
        <v>12050</v>
      </c>
      <c r="AK9" s="23">
        <f>A1L522C14</f>
        <v>4.6699999999999998E-2</v>
      </c>
      <c r="AL9" s="16" t="s">
        <v>12656</v>
      </c>
      <c r="AM9" s="17">
        <f>B6L222C3*B6L222C17</f>
        <v>2.3686006499999999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2.8423207799999997</v>
      </c>
      <c r="AR9" s="16" t="s">
        <v>12658</v>
      </c>
      <c r="AS9" s="23">
        <f>IF(_xlfn.SINGLE(B6L236C20)=0,0,B6L222C20/_xlfn.SINGLE(B6L236C20))</f>
        <v>4.6234351769219757E-3</v>
      </c>
      <c r="AT9" s="16" t="s">
        <v>12659</v>
      </c>
      <c r="AU9" s="17">
        <f>A1L237C18</f>
        <v>43019.5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215.0975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53.774374999999999</v>
      </c>
      <c r="BD9" s="16" t="s">
        <v>12662</v>
      </c>
      <c r="BE9" s="23">
        <f>IF(_xlfn.SINGLE(B6L236C26)=0,0,B6L222C26/_xlfn.SINGLE(B6L236C26))</f>
        <v>1.0061498172619381E-2</v>
      </c>
      <c r="BF9" s="16" t="s">
        <v>12663</v>
      </c>
      <c r="BG9" s="17">
        <f>B6L222C3+B6L222C10+B6L222C15+B6L222C20+B6L222C26</f>
        <v>140.44929903576849</v>
      </c>
      <c r="BH9" s="16" t="s">
        <v>12664</v>
      </c>
      <c r="BI9" s="17">
        <f>_xlfn.SINGLE(B6L238C3)*B6L222C4</f>
        <v>340.20721843764755</v>
      </c>
      <c r="BJ9" s="16" t="s">
        <v>12665</v>
      </c>
      <c r="BK9" s="17">
        <f>_xlfn.SINGLE(B6L238C10)*B6L222C11</f>
        <v>205.4434180763198</v>
      </c>
      <c r="BL9" s="16" t="s">
        <v>12666</v>
      </c>
      <c r="BM9" s="17">
        <f>_xlfn.SINGLE(B6L238C15)*B6L222C16</f>
        <v>16.666751631260357</v>
      </c>
      <c r="BN9" s="16" t="s">
        <v>12667</v>
      </c>
      <c r="BO9" s="17">
        <f>_xlfn.SINGLE(B6L238C20)*B6L222C21</f>
        <v>19.065212521245765</v>
      </c>
      <c r="BP9" s="16" t="s">
        <v>12668</v>
      </c>
      <c r="BQ9" s="17">
        <f>_xlfn.SINGLE(B6L238C26)*B6L222C27</f>
        <v>360.69816425581831</v>
      </c>
      <c r="BR9" s="16" t="s">
        <v>12669</v>
      </c>
      <c r="BS9" s="15">
        <f>B6L222C29+B6L222C30+B6L222C31+B6L222C32+B6L222C33</f>
        <v>942.08076492229179</v>
      </c>
      <c r="BT9" s="16" t="s">
        <v>12670</v>
      </c>
      <c r="BU9" s="23">
        <f>IF(B6L222C3=0,0,B6L222C29/B6L222C3)</f>
        <v>6.7076216925964882</v>
      </c>
      <c r="BV9" s="16" t="s">
        <v>12671</v>
      </c>
      <c r="BW9" s="23">
        <f>IF(B6L222C8=0,0,B6L222C30/B6L222C8)</f>
        <v>3.6891919309280681</v>
      </c>
      <c r="BX9" s="16" t="s">
        <v>12672</v>
      </c>
      <c r="BY9" s="23">
        <f>IF(B6L222C13=0,0,B6L222C31/B6L222C13)</f>
        <v>10.061432538894733</v>
      </c>
      <c r="BZ9" s="16" t="s">
        <v>12673</v>
      </c>
      <c r="CA9" s="23">
        <f>IF(B6L222C18=0,0,B6L222C32/B6L222C18)</f>
        <v>8.0491460311157841</v>
      </c>
      <c r="CB9" s="16" t="s">
        <v>12674</v>
      </c>
      <c r="CC9" s="23">
        <f>IF(B6L222C24=0,0,B6L222C33/B6L222C24)</f>
        <v>1.6769054231491223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251.90899999999999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503.81799999999998</v>
      </c>
      <c r="J10" s="16" t="s">
        <v>12677</v>
      </c>
      <c r="K10" s="23">
        <f>IF(_xlfn.SINGLE(B6L236C3)=0,0,B6L223C3/_xlfn.SINGLE(B6L236C3))</f>
        <v>4.5926514732331267E-2</v>
      </c>
      <c r="L10" s="16" t="s">
        <v>12678</v>
      </c>
      <c r="M10" s="23">
        <f>A1L543C54</f>
        <v>0.78034341462853762</v>
      </c>
      <c r="N10" s="16" t="s">
        <v>12679</v>
      </c>
      <c r="O10" s="23">
        <f>B6L223C1*B6L223C5</f>
        <v>196.57552923566027</v>
      </c>
      <c r="P10" s="16" t="s">
        <v>12680</v>
      </c>
      <c r="Q10" s="23">
        <f>B3L837C9</f>
        <v>1.8848695266178384</v>
      </c>
      <c r="R10" s="16" t="s">
        <v>12681</v>
      </c>
      <c r="S10" s="23">
        <f>B6L223C6*B6L223C7</f>
        <v>370.51922473507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203.78557360428852</v>
      </c>
      <c r="X10" s="16" t="s">
        <v>12683</v>
      </c>
      <c r="Y10" s="23">
        <f>IF(_xlfn.SINGLE(B6L236C10)=0,0,B6L223C10/_xlfn.SINGLE(B6L236C10))</f>
        <v>0.15194542518903587</v>
      </c>
      <c r="Z10" s="16" t="s">
        <v>12084</v>
      </c>
      <c r="AA10" s="23">
        <f>A1L503C11</f>
        <v>3.2660000000000002E-2</v>
      </c>
      <c r="AB10" s="16" t="s">
        <v>12684</v>
      </c>
      <c r="AC10" s="23">
        <f>B6L223C3*B6L223C12</f>
        <v>16.454695879999999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24.682043819999997</v>
      </c>
      <c r="AH10" s="16" t="s">
        <v>12686</v>
      </c>
      <c r="AI10" s="23">
        <f>IF(_xlfn.SINGLE(B6L236C15)=0,0,B6L223C15/_xlfn.SINGLE(B6L236C15))</f>
        <v>4.592651473233126E-2</v>
      </c>
      <c r="AJ10" s="16" t="s">
        <v>12089</v>
      </c>
      <c r="AK10" s="23">
        <f>A1L523C14</f>
        <v>4.6699999999999998E-2</v>
      </c>
      <c r="AL10" s="16" t="s">
        <v>12687</v>
      </c>
      <c r="AM10" s="23">
        <f>B6L223C3*B6L223C17</f>
        <v>23.528300599999998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28.233960719999995</v>
      </c>
      <c r="AR10" s="16" t="s">
        <v>12689</v>
      </c>
      <c r="AS10" s="23">
        <f>IF(_xlfn.SINGLE(B6L236C20)=0,0,B6L223C20/_xlfn.SINGLE(B6L236C20))</f>
        <v>4.5926514732331267E-2</v>
      </c>
      <c r="AT10" s="16" t="s">
        <v>12690</v>
      </c>
      <c r="AU10" s="17">
        <f>A1L238C18</f>
        <v>297234.5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1486.1724999999999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371.54312499999997</v>
      </c>
      <c r="BD10" s="16" t="s">
        <v>12693</v>
      </c>
      <c r="BE10" s="23">
        <f>IF(_xlfn.SINGLE(B6L236C26)=0,0,B6L223C26/_xlfn.SINGLE(B6L236C26))</f>
        <v>6.9517878603643349E-2</v>
      </c>
      <c r="BF10" s="16" t="s">
        <v>12694</v>
      </c>
      <c r="BG10" s="17">
        <f>B6L223C3+B6L223C10+B6L223C15+B6L223C20+B6L223C26</f>
        <v>1132.0627031442884</v>
      </c>
      <c r="BH10" s="16" t="s">
        <v>12695</v>
      </c>
      <c r="BI10" s="17">
        <f>_xlfn.SINGLE(B6L238C3)*B6L223C4</f>
        <v>3379.4205459205773</v>
      </c>
      <c r="BJ10" s="16" t="s">
        <v>12696</v>
      </c>
      <c r="BK10" s="17">
        <f>_xlfn.SINGLE(B6L238C10)*B6L223C11</f>
        <v>1366.9165341463438</v>
      </c>
      <c r="BL10" s="16" t="s">
        <v>12697</v>
      </c>
      <c r="BM10" s="17">
        <f>_xlfn.SINGLE(B6L238C15)*B6L223C16</f>
        <v>165.55781254464904</v>
      </c>
      <c r="BN10" s="16" t="s">
        <v>12698</v>
      </c>
      <c r="BO10" s="17">
        <f>_xlfn.SINGLE(B6L238C20)*B6L223C21</f>
        <v>189.38272739338908</v>
      </c>
      <c r="BP10" s="16" t="s">
        <v>12699</v>
      </c>
      <c r="BQ10" s="17">
        <f>_xlfn.SINGLE(B6L238C26)*B6L223C27</f>
        <v>2492.1707249850883</v>
      </c>
      <c r="BR10" s="16" t="s">
        <v>12700</v>
      </c>
      <c r="BS10" s="15">
        <f>B6L223C29+B6L223C30+B6L223C31+B6L223C32+B6L223C33</f>
        <v>7593.4483449900472</v>
      </c>
      <c r="BT10" s="16" t="s">
        <v>12701</v>
      </c>
      <c r="BU10" s="23">
        <f>IF(B6L223C3=0,0,B6L223C29/B6L223C3)</f>
        <v>6.7076216925964882</v>
      </c>
      <c r="BV10" s="16" t="s">
        <v>12702</v>
      </c>
      <c r="BW10" s="23">
        <f>IF(B6L223C8=0,0,B6L223C30/B6L223C8)</f>
        <v>3.6891919309280685</v>
      </c>
      <c r="BX10" s="16" t="s">
        <v>12703</v>
      </c>
      <c r="BY10" s="23">
        <f>IF(B6L223C13=0,0,B6L223C31/B6L223C13)</f>
        <v>10.06143253889473</v>
      </c>
      <c r="BZ10" s="16" t="s">
        <v>12704</v>
      </c>
      <c r="CA10" s="23">
        <f>IF(B6L223C18=0,0,B6L223C32/B6L223C18)</f>
        <v>8.0491460311157823</v>
      </c>
      <c r="CB10" s="16" t="s">
        <v>12705</v>
      </c>
      <c r="CC10" s="23">
        <f>IF(B6L223C24=0,0,B6L223C33/B6L223C24)</f>
        <v>1.6769054231491221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947.178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1894.356</v>
      </c>
      <c r="J11" s="16" t="s">
        <v>12708</v>
      </c>
      <c r="K11" s="23">
        <f>IF(_xlfn.SINGLE(B6L236C3)=0,0,B6L224C3/_xlfn.SINGLE(B6L236C3))</f>
        <v>0.17268372456379116</v>
      </c>
      <c r="L11" s="16" t="s">
        <v>12709</v>
      </c>
      <c r="M11" s="23">
        <f>A1L544C54</f>
        <v>9.3235553281600853E-2</v>
      </c>
      <c r="N11" s="16" t="s">
        <v>12710</v>
      </c>
      <c r="O11" s="23">
        <f>B6L224C1*B6L224C5</f>
        <v>88.310664886160126</v>
      </c>
      <c r="P11" s="16" t="s">
        <v>12711</v>
      </c>
      <c r="Q11" s="23">
        <f>B3L838C9</f>
        <v>1.9156027136543465</v>
      </c>
      <c r="R11" s="16" t="s">
        <v>12712</v>
      </c>
      <c r="S11" s="17">
        <f>B6L224C6*B6L224C7</f>
        <v>169.16814930054795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93.042482115301382</v>
      </c>
      <c r="X11" s="16" t="s">
        <v>12714</v>
      </c>
      <c r="Y11" s="23">
        <f>IF(_xlfn.SINGLE(B6L236C10)=0,0,B6L224C10/_xlfn.SINGLE(B6L236C10))</f>
        <v>6.9373799408905867E-2</v>
      </c>
      <c r="Z11" s="16" t="s">
        <v>12123</v>
      </c>
      <c r="AA11" s="23">
        <f>A1L504C11</f>
        <v>3.2660000000000002E-2</v>
      </c>
      <c r="AB11" s="16" t="s">
        <v>12715</v>
      </c>
      <c r="AC11" s="23">
        <f>B6L224C3*B6L224C12</f>
        <v>61.869666960000004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92.804500439999998</v>
      </c>
      <c r="AH11" s="16" t="s">
        <v>12717</v>
      </c>
      <c r="AI11" s="23">
        <f>IF(_xlfn.SINGLE(B6L236C15)=0,0,B6L224C15/_xlfn.SINGLE(B6L236C15))</f>
        <v>0.17268372456379116</v>
      </c>
      <c r="AJ11" s="16" t="s">
        <v>12128</v>
      </c>
      <c r="AK11" s="23">
        <f>A1L524C14</f>
        <v>4.6699999999999998E-2</v>
      </c>
      <c r="AL11" s="16" t="s">
        <v>12718</v>
      </c>
      <c r="AM11" s="17">
        <f>B6L224C3*B6L224C17</f>
        <v>88.466425200000003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106.15971024</v>
      </c>
      <c r="AR11" s="16" t="s">
        <v>12720</v>
      </c>
      <c r="AS11" s="23">
        <f>IF(_xlfn.SINGLE(B6L236C20)=0,0,B6L224C20/_xlfn.SINGLE(B6L236C20))</f>
        <v>0.17268372456379119</v>
      </c>
      <c r="AT11" s="16" t="s">
        <v>12721</v>
      </c>
      <c r="AU11" s="17">
        <f>A1L239C18</f>
        <v>479597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2397.9850000000001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599.49625000000003</v>
      </c>
      <c r="BD11" s="16" t="s">
        <v>12724</v>
      </c>
      <c r="BE11" s="23">
        <f>IF(_xlfn.SINGLE(B6L236C26)=0,0,B6L224C26/_xlfn.SINGLE(B6L236C26))</f>
        <v>0.11216923346607324</v>
      </c>
      <c r="BF11" s="16" t="s">
        <v>12725</v>
      </c>
      <c r="BG11" s="17">
        <f>B6L224C3+B6L224C10+B6L224C15+B6L224C20+B6L224C26</f>
        <v>2785.8589427953016</v>
      </c>
      <c r="BH11" s="16" t="s">
        <v>12726</v>
      </c>
      <c r="BI11" s="17">
        <f>_xlfn.SINGLE(B6L238C3)*B6L224C4</f>
        <v>12706.623399100314</v>
      </c>
      <c r="BJ11" s="16" t="s">
        <v>12727</v>
      </c>
      <c r="BK11" s="17">
        <f>_xlfn.SINGLE(B6L238C10)*B6L224C11</f>
        <v>624.09377136961632</v>
      </c>
      <c r="BL11" s="16" t="s">
        <v>12728</v>
      </c>
      <c r="BM11" s="17">
        <f>_xlfn.SINGLE(B6L238C15)*B6L224C16</f>
        <v>622.49748032192429</v>
      </c>
      <c r="BN11" s="16" t="s">
        <v>12729</v>
      </c>
      <c r="BO11" s="17">
        <f>_xlfn.SINGLE(B6L238C20)*B6L224C21</f>
        <v>712.07917528558141</v>
      </c>
      <c r="BP11" s="16" t="s">
        <v>12730</v>
      </c>
      <c r="BQ11" s="17">
        <f>_xlfn.SINGLE(B6L238C26)*B6L224C27</f>
        <v>4021.1940511302482</v>
      </c>
      <c r="BR11" s="16" t="s">
        <v>12731</v>
      </c>
      <c r="BS11" s="15">
        <f>B6L224C29+B6L224C30+B6L224C31+B6L224C32+B6L224C33</f>
        <v>18686.487877207685</v>
      </c>
      <c r="BT11" s="16" t="s">
        <v>12732</v>
      </c>
      <c r="BU11" s="23">
        <f>IF(B6L224C3=0,0,B6L224C29/B6L224C3)</f>
        <v>6.7076216925964882</v>
      </c>
      <c r="BV11" s="16" t="s">
        <v>12733</v>
      </c>
      <c r="BW11" s="23">
        <f>IF(B6L224C8=0,0,B6L224C30/B6L224C8)</f>
        <v>3.6891919309280685</v>
      </c>
      <c r="BX11" s="16" t="s">
        <v>12734</v>
      </c>
      <c r="BY11" s="23">
        <f>IF(B6L224C13=0,0,B6L224C31/B6L224C13)</f>
        <v>10.061432538894731</v>
      </c>
      <c r="BZ11" s="16" t="s">
        <v>12735</v>
      </c>
      <c r="CA11" s="23">
        <f>IF(B6L224C18=0,0,B6L224C32/B6L224C18)</f>
        <v>8.0491460311157841</v>
      </c>
      <c r="CB11" s="16" t="s">
        <v>12736</v>
      </c>
      <c r="CC11" s="23">
        <f>IF(B6L224C24=0,0,B6L224C33/B6L224C24)</f>
        <v>1.6769054231491223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242.9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485.8</v>
      </c>
      <c r="J12" s="16" t="s">
        <v>12739</v>
      </c>
      <c r="K12" s="23">
        <f>IF(_xlfn.SINGLE(B6L236C3)=0,0,B6L225C3/_xlfn.SINGLE(B6L236C3))</f>
        <v>4.4284048717922998E-2</v>
      </c>
      <c r="L12" s="16" t="s">
        <v>12740</v>
      </c>
      <c r="M12" s="23">
        <f>A1L545C54</f>
        <v>0.28835909255040765</v>
      </c>
      <c r="N12" s="16" t="s">
        <v>12741</v>
      </c>
      <c r="O12" s="23">
        <f>B6L225C1*B6L225C5</f>
        <v>70.042423580494017</v>
      </c>
      <c r="P12" s="16" t="s">
        <v>12742</v>
      </c>
      <c r="Q12" s="23">
        <f>B3L839C9</f>
        <v>1.9514353053137152</v>
      </c>
      <c r="R12" s="16" t="s">
        <v>12743</v>
      </c>
      <c r="S12" s="23">
        <f>B6L225C6*B6L225C7</f>
        <v>136.6832582447139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75.175792034592646</v>
      </c>
      <c r="X12" s="16" t="s">
        <v>12745</v>
      </c>
      <c r="Y12" s="23">
        <f>IF(_xlfn.SINGLE(B6L236C10)=0,0,B6L225C10/_xlfn.SINGLE(B6L236C10))</f>
        <v>5.6052140897859586E-2</v>
      </c>
      <c r="Z12" s="16" t="s">
        <v>12162</v>
      </c>
      <c r="AA12" s="23">
        <f>A1L505C11</f>
        <v>3.2660000000000002E-2</v>
      </c>
      <c r="AB12" s="16" t="s">
        <v>12746</v>
      </c>
      <c r="AC12" s="23">
        <f>B6L225C3*B6L225C12</f>
        <v>15.866228000000001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23.799342000000003</v>
      </c>
      <c r="AH12" s="16" t="s">
        <v>12748</v>
      </c>
      <c r="AI12" s="23">
        <f>IF(_xlfn.SINGLE(B6L236C15)=0,0,B6L225C15/_xlfn.SINGLE(B6L236C15))</f>
        <v>4.4284048717923005E-2</v>
      </c>
      <c r="AJ12" s="16" t="s">
        <v>12167</v>
      </c>
      <c r="AK12" s="23">
        <f>A1L525C14</f>
        <v>4.6699999999999998E-2</v>
      </c>
      <c r="AL12" s="16" t="s">
        <v>12749</v>
      </c>
      <c r="AM12" s="23">
        <f>B6L225C3*B6L225C17</f>
        <v>22.686859999999999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27.224231999999997</v>
      </c>
      <c r="AR12" s="16" t="s">
        <v>12751</v>
      </c>
      <c r="AS12" s="23">
        <f>IF(_xlfn.SINGLE(B6L236C20)=0,0,B6L225C20/_xlfn.SINGLE(B6L236C20))</f>
        <v>4.4284048717923005E-2</v>
      </c>
      <c r="AT12" s="16" t="s">
        <v>12752</v>
      </c>
      <c r="AU12" s="17">
        <f>A1L240C18</f>
        <v>131235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656.17499999999995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164.04374999999999</v>
      </c>
      <c r="BD12" s="16" t="s">
        <v>12755</v>
      </c>
      <c r="BE12" s="23">
        <f>IF(_xlfn.SINGLE(B6L236C26)=0,0,B6L225C26/_xlfn.SINGLE(B6L236C26))</f>
        <v>3.0693539271346819E-2</v>
      </c>
      <c r="BF12" s="16" t="s">
        <v>12756</v>
      </c>
      <c r="BG12" s="23">
        <f>B6L225C3+B6L225C10+B6L225C15+B6L225C20+B6L225C26</f>
        <v>776.04311603459269</v>
      </c>
      <c r="BH12" s="16" t="s">
        <v>12757</v>
      </c>
      <c r="BI12" s="17">
        <f>_xlfn.SINGLE(B6L238C3)*B6L225C4</f>
        <v>3258.5626182633737</v>
      </c>
      <c r="BJ12" s="16" t="s">
        <v>12758</v>
      </c>
      <c r="BK12" s="17">
        <f>_xlfn.SINGLE(B6L238C10)*B6L225C11</f>
        <v>504.25077340935587</v>
      </c>
      <c r="BL12" s="16" t="s">
        <v>12759</v>
      </c>
      <c r="BM12" s="17">
        <f>_xlfn.SINGLE(B6L238C15)*B6L225C16</f>
        <v>159.63698266872271</v>
      </c>
      <c r="BN12" s="16" t="s">
        <v>12760</v>
      </c>
      <c r="BO12" s="17">
        <f>_xlfn.SINGLE(B6L238C20)*B6L225C21</f>
        <v>182.60984912747941</v>
      </c>
      <c r="BP12" s="16" t="s">
        <v>12761</v>
      </c>
      <c r="BQ12" s="17">
        <f>_xlfn.SINGLE(B6L238C26)*B6L225C27</f>
        <v>1100.3434160348752</v>
      </c>
      <c r="BR12" s="16" t="s">
        <v>12762</v>
      </c>
      <c r="BS12" s="15">
        <f>B6L225C29+B6L225C30+B6L225C31+B6L225C32+B6L225C33</f>
        <v>5205.4036395038074</v>
      </c>
      <c r="BT12" s="16" t="s">
        <v>12763</v>
      </c>
      <c r="BU12" s="23">
        <f>IF(B6L225C3=0,0,B6L225C29/B6L225C3)</f>
        <v>6.7076216925964873</v>
      </c>
      <c r="BV12" s="16" t="s">
        <v>12764</v>
      </c>
      <c r="BW12" s="23">
        <f>IF(B6L225C8=0,0,B6L225C30/B6L225C8)</f>
        <v>3.6891919309280681</v>
      </c>
      <c r="BX12" s="16" t="s">
        <v>12765</v>
      </c>
      <c r="BY12" s="23">
        <f>IF(B6L225C13=0,0,B6L225C31/B6L225C13)</f>
        <v>10.061432538894733</v>
      </c>
      <c r="BZ12" s="16" t="s">
        <v>12766</v>
      </c>
      <c r="CA12" s="23">
        <f>IF(B6L225C18=0,0,B6L225C32/B6L225C18)</f>
        <v>8.0491460311157823</v>
      </c>
      <c r="CB12" s="16" t="s">
        <v>12767</v>
      </c>
      <c r="CC12" s="23">
        <f>IF(B6L225C24=0,0,B6L225C33/B6L225C24)</f>
        <v>1.6769054231491223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905.79750000000013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1811.5950000000003</v>
      </c>
      <c r="J13" s="16" t="s">
        <v>12770</v>
      </c>
      <c r="K13" s="23">
        <f>IF(_xlfn.SINGLE(B6L236C3)=0,0,B6L226C3/_xlfn.SINGLE(B6L236C3))</f>
        <v>0.16513948381462687</v>
      </c>
      <c r="L13" s="16" t="s">
        <v>12771</v>
      </c>
      <c r="M13" s="23">
        <f>A1L546C54</f>
        <v>0.3344725137867271</v>
      </c>
      <c r="N13" s="16" t="s">
        <v>12772</v>
      </c>
      <c r="O13" s="23">
        <f>B6L226C1*B6L226C5</f>
        <v>302.96436680673298</v>
      </c>
      <c r="P13" s="16" t="s">
        <v>12773</v>
      </c>
      <c r="Q13" s="23">
        <f>B3L840C9</f>
        <v>1.9443628679113745</v>
      </c>
      <c r="R13" s="16" t="s">
        <v>12774</v>
      </c>
      <c r="S13" s="17">
        <f>B6L226C6*B6L226C7</f>
        <v>589.07266511929299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323.98996581561119</v>
      </c>
      <c r="X13" s="16" t="s">
        <v>12776</v>
      </c>
      <c r="Y13" s="23">
        <f>IF(_xlfn.SINGLE(B6L236C10)=0,0,B6L226C10/_xlfn.SINGLE(B6L236C10))</f>
        <v>0.24157153149823482</v>
      </c>
      <c r="Z13" s="16" t="s">
        <v>12201</v>
      </c>
      <c r="AA13" s="23">
        <f>A1L506C11</f>
        <v>3.2660000000000002E-2</v>
      </c>
      <c r="AB13" s="16" t="s">
        <v>12777</v>
      </c>
      <c r="AC13" s="23">
        <f>B6L226C3*B6L226C12</f>
        <v>59.166692700000013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88.750039050000026</v>
      </c>
      <c r="AH13" s="16" t="s">
        <v>12779</v>
      </c>
      <c r="AI13" s="23">
        <f>IF(_xlfn.SINGLE(B6L236C15)=0,0,B6L226C15/_xlfn.SINGLE(B6L236C15))</f>
        <v>0.1651394838146269</v>
      </c>
      <c r="AJ13" s="16" t="s">
        <v>12206</v>
      </c>
      <c r="AK13" s="23">
        <f>A1L526C14</f>
        <v>4.6699999999999998E-2</v>
      </c>
      <c r="AL13" s="16" t="s">
        <v>12780</v>
      </c>
      <c r="AM13" s="17">
        <f>B6L226C3*B6L226C17</f>
        <v>84.601486500000007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101.52178380000001</v>
      </c>
      <c r="AR13" s="16" t="s">
        <v>12782</v>
      </c>
      <c r="AS13" s="23">
        <f>IF(_xlfn.SINGLE(B6L236C20)=0,0,B6L226C20/_xlfn.SINGLE(B6L236C20))</f>
        <v>0.1651394838146269</v>
      </c>
      <c r="AT13" s="16" t="s">
        <v>12783</v>
      </c>
      <c r="AU13" s="17">
        <f>A1L241C18</f>
        <v>892482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4462.41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1115.6025</v>
      </c>
      <c r="BD13" s="16" t="s">
        <v>12786</v>
      </c>
      <c r="BE13" s="23">
        <f>IF(_xlfn.SINGLE(B6L236C26)=0,0,B6L226C26/_xlfn.SINGLE(B6L236C26))</f>
        <v>0.20873571315556178</v>
      </c>
      <c r="BF13" s="16" t="s">
        <v>12787</v>
      </c>
      <c r="BG13" s="17">
        <f>B6L226C3+B6L226C10+B6L226C15+B6L226C20+B6L226C26</f>
        <v>3441.459288665611</v>
      </c>
      <c r="BH13" s="16" t="s">
        <v>12788</v>
      </c>
      <c r="BI13" s="17">
        <f>_xlfn.SINGLE(B6L238C3)*B6L226C4</f>
        <v>12151.493920199337</v>
      </c>
      <c r="BJ13" s="16" t="s">
        <v>12789</v>
      </c>
      <c r="BK13" s="17">
        <f>_xlfn.SINGLE(B6L238C10)*B6L226C11</f>
        <v>2173.2021228883877</v>
      </c>
      <c r="BL13" s="16" t="s">
        <v>12790</v>
      </c>
      <c r="BM13" s="17">
        <f>_xlfn.SINGLE(B6L238C15)*B6L226C16</f>
        <v>595.30168715056561</v>
      </c>
      <c r="BN13" s="16" t="s">
        <v>12791</v>
      </c>
      <c r="BO13" s="17">
        <f>_xlfn.SINGLE(B6L238C20)*B6L226C21</f>
        <v>680.96971928797075</v>
      </c>
      <c r="BP13" s="16" t="s">
        <v>12792</v>
      </c>
      <c r="BQ13" s="17">
        <f>_xlfn.SINGLE(B6L238C26)*B6L226C27</f>
        <v>7483.0395293148731</v>
      </c>
      <c r="BR13" s="16" t="s">
        <v>12793</v>
      </c>
      <c r="BS13" s="15">
        <f>B6L226C29+B6L226C30+B6L226C31+B6L226C32+B6L226C33</f>
        <v>23084.006978841135</v>
      </c>
      <c r="BT13" s="16" t="s">
        <v>12794</v>
      </c>
      <c r="BU13" s="23">
        <f>IF(B6L226C3=0,0,B6L226C29/B6L226C3)</f>
        <v>6.7076216925964882</v>
      </c>
      <c r="BV13" s="16" t="s">
        <v>12795</v>
      </c>
      <c r="BW13" s="23">
        <f>IF(B6L226C8=0,0,B6L226C30/B6L226C8)</f>
        <v>3.6891919309280681</v>
      </c>
      <c r="BX13" s="16" t="s">
        <v>12796</v>
      </c>
      <c r="BY13" s="23">
        <f>IF(B6L226C13=0,0,B6L226C31/B6L226C13)</f>
        <v>10.061432538894733</v>
      </c>
      <c r="BZ13" s="16" t="s">
        <v>12797</v>
      </c>
      <c r="CA13" s="23">
        <f>IF(B6L226C18=0,0,B6L226C32/B6L226C18)</f>
        <v>8.0491460311157859</v>
      </c>
      <c r="CB13" s="16" t="s">
        <v>12798</v>
      </c>
      <c r="CC13" s="23">
        <f>IF(B6L226C24=0,0,B6L226C33/B6L226C24)</f>
        <v>1.6769054231491221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367.11450000000002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734.22900000000004</v>
      </c>
      <c r="J14" s="16" t="s">
        <v>12801</v>
      </c>
      <c r="K14" s="23">
        <f>IF(_xlfn.SINGLE(B6L236C3)=0,0,B6L227C3/_xlfn.SINGLE(B6L236C3))</f>
        <v>6.6930079880839627E-2</v>
      </c>
      <c r="L14" s="16" t="s">
        <v>12802</v>
      </c>
      <c r="M14" s="23">
        <f>A1L547C54</f>
        <v>0.10923504106615171</v>
      </c>
      <c r="N14" s="16" t="s">
        <v>12803</v>
      </c>
      <c r="O14" s="23">
        <f>B6L227C1*B6L227C5</f>
        <v>40.101767483479755</v>
      </c>
      <c r="P14" s="16" t="s">
        <v>12804</v>
      </c>
      <c r="Q14" s="23">
        <f>B3L841C9</f>
        <v>1.9299658801055619</v>
      </c>
      <c r="R14" s="16" t="s">
        <v>12805</v>
      </c>
      <c r="S14" s="23">
        <f>B6L227C6*B6L227C7</f>
        <v>77.395042975042614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42.567273636273441</v>
      </c>
      <c r="X14" s="16" t="s">
        <v>12807</v>
      </c>
      <c r="Y14" s="23">
        <f>IF(_xlfn.SINGLE(B6L236C10)=0,0,B6L227C10/_xlfn.SINGLE(B6L236C10))</f>
        <v>3.1738765298278661E-2</v>
      </c>
      <c r="Z14" s="16" t="s">
        <v>12240</v>
      </c>
      <c r="AA14" s="23">
        <f>A1L507C11</f>
        <v>3.2660000000000002E-2</v>
      </c>
      <c r="AB14" s="16" t="s">
        <v>12808</v>
      </c>
      <c r="AC14" s="23">
        <f>B6L227C3*B6L227C12</f>
        <v>23.979919140000003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35.969878710000003</v>
      </c>
      <c r="AH14" s="16" t="s">
        <v>12810</v>
      </c>
      <c r="AI14" s="23">
        <f>IF(_xlfn.SINGLE(B6L236C15)=0,0,B6L227C15/_xlfn.SINGLE(B6L236C15))</f>
        <v>6.6930079880839627E-2</v>
      </c>
      <c r="AJ14" s="16" t="s">
        <v>12245</v>
      </c>
      <c r="AK14" s="23">
        <f>A1L527C14</f>
        <v>4.6699999999999998E-2</v>
      </c>
      <c r="AL14" s="16" t="s">
        <v>12811</v>
      </c>
      <c r="AM14" s="23">
        <f>B6L227C3*B6L227C17</f>
        <v>34.288494300000004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41.146193160000003</v>
      </c>
      <c r="AR14" s="16" t="s">
        <v>12813</v>
      </c>
      <c r="AS14" s="23">
        <f>IF(_xlfn.SINGLE(B6L236C20)=0,0,B6L227C20/_xlfn.SINGLE(B6L236C20))</f>
        <v>6.6930079880839641E-2</v>
      </c>
      <c r="AT14" s="16" t="s">
        <v>12814</v>
      </c>
      <c r="AU14" s="17">
        <f>A1L242C18</f>
        <v>174783.5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873.91750000000002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218.479375</v>
      </c>
      <c r="BD14" s="16" t="s">
        <v>12817</v>
      </c>
      <c r="BE14" s="23">
        <f>IF(_xlfn.SINGLE(B6L236C26)=0,0,B6L227C26/_xlfn.SINGLE(B6L236C26))</f>
        <v>4.0878761163054424E-2</v>
      </c>
      <c r="BF14" s="16" t="s">
        <v>12818</v>
      </c>
      <c r="BG14" s="17">
        <f>B6L227C3+B6L227C10+B6L227C15+B6L227C20+B6L227C26</f>
        <v>1072.3917205062735</v>
      </c>
      <c r="BH14" s="16" t="s">
        <v>12819</v>
      </c>
      <c r="BI14" s="17">
        <f>_xlfn.SINGLE(B6L238C3)*B6L227C4</f>
        <v>4924.9303677334274</v>
      </c>
      <c r="BJ14" s="16" t="s">
        <v>12820</v>
      </c>
      <c r="BK14" s="17">
        <f>_xlfn.SINGLE(B6L238C10)*B6L227C11</f>
        <v>285.5251680373583</v>
      </c>
      <c r="BL14" s="16" t="s">
        <v>12821</v>
      </c>
      <c r="BM14" s="17">
        <f>_xlfn.SINGLE(B6L238C15)*B6L227C16</f>
        <v>241.27233871526062</v>
      </c>
      <c r="BN14" s="16" t="s">
        <v>12822</v>
      </c>
      <c r="BO14" s="17">
        <f>_xlfn.SINGLE(B6L238C20)*B6L227C21</f>
        <v>275.99309780778123</v>
      </c>
      <c r="BP14" s="16" t="s">
        <v>12823</v>
      </c>
      <c r="BQ14" s="17">
        <f>_xlfn.SINGLE(B6L238C26)*B6L227C27</f>
        <v>1465.4769951349231</v>
      </c>
      <c r="BR14" s="16" t="s">
        <v>12824</v>
      </c>
      <c r="BS14" s="15">
        <f>B6L227C29+B6L227C30+B6L227C31+B6L227C32+B6L227C33</f>
        <v>7193.1979674287504</v>
      </c>
      <c r="BT14" s="16" t="s">
        <v>12825</v>
      </c>
      <c r="BU14" s="23">
        <f>IF(B6L227C3=0,0,B6L227C29/B6L227C3)</f>
        <v>6.7076216925964882</v>
      </c>
      <c r="BV14" s="16" t="s">
        <v>12826</v>
      </c>
      <c r="BW14" s="23">
        <f>IF(B6L227C8=0,0,B6L227C30/B6L227C8)</f>
        <v>3.6891919309280685</v>
      </c>
      <c r="BX14" s="16" t="s">
        <v>12827</v>
      </c>
      <c r="BY14" s="23">
        <f>IF(B6L227C13=0,0,B6L227C31/B6L227C13)</f>
        <v>10.061432538894731</v>
      </c>
      <c r="BZ14" s="16" t="s">
        <v>12828</v>
      </c>
      <c r="CA14" s="23">
        <f>IF(B6L227C18=0,0,B6L227C32/B6L227C18)</f>
        <v>8.0491460311157841</v>
      </c>
      <c r="CB14" s="16" t="s">
        <v>12829</v>
      </c>
      <c r="CC14" s="23">
        <f>IF(B6L227C24=0,0,B6L227C33/B6L227C24)</f>
        <v>1.6769054231491223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795.15199999999993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1590.3039999999999</v>
      </c>
      <c r="J15" s="16" t="s">
        <v>12832</v>
      </c>
      <c r="K15" s="23">
        <f>IF(_xlfn.SINGLE(B6L236C3)=0,0,B6L228C3/_xlfn.SINGLE(B6L236C3))</f>
        <v>0.14496727009532279</v>
      </c>
      <c r="L15" s="16" t="s">
        <v>12833</v>
      </c>
      <c r="M15" s="23">
        <f>A1L548C54</f>
        <v>0.18243146720852951</v>
      </c>
      <c r="N15" s="16" t="s">
        <v>12834</v>
      </c>
      <c r="O15" s="23">
        <f>B6L228C1*B6L228C5</f>
        <v>145.06074601379666</v>
      </c>
      <c r="P15" s="16" t="s">
        <v>12835</v>
      </c>
      <c r="Q15" s="23">
        <f>B3L842C9</f>
        <v>1.9360083756116597</v>
      </c>
      <c r="R15" s="16" t="s">
        <v>12836</v>
      </c>
      <c r="S15" s="23">
        <f>B6L228C6*B6L228C7</f>
        <v>280.83881925518602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154.46135059035234</v>
      </c>
      <c r="X15" s="16" t="s">
        <v>12838</v>
      </c>
      <c r="Y15" s="23">
        <f>IF(_xlfn.SINGLE(B6L236C10)=0,0,B6L228C10/_xlfn.SINGLE(B6L236C10))</f>
        <v>0.11516858222897246</v>
      </c>
      <c r="Z15" s="16" t="s">
        <v>12279</v>
      </c>
      <c r="AA15" s="23">
        <f>A1L508C11</f>
        <v>3.2660000000000002E-2</v>
      </c>
      <c r="AB15" s="16" t="s">
        <v>12839</v>
      </c>
      <c r="AC15" s="23">
        <f>B6L228C3*B6L228C12</f>
        <v>51.939328639999999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77.908992960000006</v>
      </c>
      <c r="AH15" s="16" t="s">
        <v>12841</v>
      </c>
      <c r="AI15" s="23">
        <f>IF(_xlfn.SINGLE(B6L236C15)=0,0,B6L228C15/_xlfn.SINGLE(B6L236C15))</f>
        <v>0.14496727009532281</v>
      </c>
      <c r="AJ15" s="16" t="s">
        <v>12284</v>
      </c>
      <c r="AK15" s="23">
        <f>A1L528C14</f>
        <v>4.6699999999999998E-2</v>
      </c>
      <c r="AL15" s="16" t="s">
        <v>12842</v>
      </c>
      <c r="AM15" s="23">
        <f>B6L228C3*B6L228C17</f>
        <v>74.267196799999994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89.120636159999989</v>
      </c>
      <c r="AR15" s="16" t="s">
        <v>12844</v>
      </c>
      <c r="AS15" s="23">
        <f>IF(_xlfn.SINGLE(B6L236C20)=0,0,B6L228C20/_xlfn.SINGLE(B6L236C20))</f>
        <v>0.14496727009532281</v>
      </c>
      <c r="AT15" s="16" t="s">
        <v>12845</v>
      </c>
      <c r="AU15" s="17">
        <f>A1L243C18</f>
        <v>257961.5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1289.8074999999999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322.45187499999997</v>
      </c>
      <c r="BD15" s="16" t="s">
        <v>12848</v>
      </c>
      <c r="BE15" s="23">
        <f>IF(_xlfn.SINGLE(B6L236C26)=0,0,B6L228C26/_xlfn.SINGLE(B6L236C26))</f>
        <v>6.0332620343243278E-2</v>
      </c>
      <c r="BF15" s="16" t="s">
        <v>12849</v>
      </c>
      <c r="BG15" s="17">
        <f>B6L228C3+B6L228C10+B6L228C15+B6L228C20+B6L228C26</f>
        <v>2234.2468547103522</v>
      </c>
      <c r="BH15" s="16" t="s">
        <v>12850</v>
      </c>
      <c r="BI15" s="17">
        <f>_xlfn.SINGLE(B6L238C3)*B6L228C4</f>
        <v>10667.157608222964</v>
      </c>
      <c r="BJ15" s="16" t="s">
        <v>12851</v>
      </c>
      <c r="BK15" s="17">
        <f>_xlfn.SINGLE(B6L238C10)*B6L228C11</f>
        <v>1036.0683058875986</v>
      </c>
      <c r="BL15" s="16" t="s">
        <v>12852</v>
      </c>
      <c r="BM15" s="17">
        <f>_xlfn.SINGLE(B6L238C15)*B6L228C16</f>
        <v>522.58405122684314</v>
      </c>
      <c r="BN15" s="16" t="s">
        <v>12853</v>
      </c>
      <c r="BO15" s="17">
        <f>_xlfn.SINGLE(B6L238C20)*B6L228C21</f>
        <v>597.7875123648148</v>
      </c>
      <c r="BP15" s="16" t="s">
        <v>12854</v>
      </c>
      <c r="BQ15" s="17">
        <f>_xlfn.SINGLE(B6L238C26)*B6L228C27</f>
        <v>2162.8851915684108</v>
      </c>
      <c r="BR15" s="16" t="s">
        <v>12855</v>
      </c>
      <c r="BS15" s="15">
        <f>B6L228C29+B6L228C30+B6L228C31+B6L228C32+B6L228C33</f>
        <v>14986.48266927063</v>
      </c>
      <c r="BT15" s="16" t="s">
        <v>12856</v>
      </c>
      <c r="BU15" s="23">
        <f>IF(B6L228C3=0,0,B6L228C29/B6L228C3)</f>
        <v>6.7076216925964882</v>
      </c>
      <c r="BV15" s="16" t="s">
        <v>12857</v>
      </c>
      <c r="BW15" s="23">
        <f>IF(B6L228C8=0,0,B6L228C30/B6L228C8)</f>
        <v>3.689191930928069</v>
      </c>
      <c r="BX15" s="16" t="s">
        <v>12858</v>
      </c>
      <c r="BY15" s="23">
        <f>IF(B6L228C13=0,0,B6L228C31/B6L228C13)</f>
        <v>10.061432538894733</v>
      </c>
      <c r="BZ15" s="16" t="s">
        <v>12859</v>
      </c>
      <c r="CA15" s="23">
        <f>IF(B6L228C18=0,0,B6L228C32/B6L228C18)</f>
        <v>8.0491460311157841</v>
      </c>
      <c r="CB15" s="16" t="s">
        <v>12860</v>
      </c>
      <c r="CC15" s="23">
        <f>IF(B6L228C24=0,0,B6L228C33/B6L228C24)</f>
        <v>1.6769054231491218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29.375500000000002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58.751000000000005</v>
      </c>
      <c r="J16" s="16" t="s">
        <v>12863</v>
      </c>
      <c r="K16" s="23">
        <f>IF(_xlfn.SINGLE(B6L236C3)=0,0,B6L229C3/_xlfn.SINGLE(B6L236C3))</f>
        <v>5.3555622606560197E-3</v>
      </c>
      <c r="L16" s="16" t="s">
        <v>12864</v>
      </c>
      <c r="M16" s="23">
        <f>A1L549C54</f>
        <v>0.85917207393809691</v>
      </c>
      <c r="N16" s="16" t="s">
        <v>12865</v>
      </c>
      <c r="O16" s="23">
        <f>B6L229C1*B6L229C5</f>
        <v>25.238609257968569</v>
      </c>
      <c r="P16" s="16" t="s">
        <v>12866</v>
      </c>
      <c r="Q16" s="23">
        <f>B3L843C9</f>
        <v>1.4493184260005372</v>
      </c>
      <c r="R16" s="16" t="s">
        <v>12867</v>
      </c>
      <c r="S16" s="23">
        <f>B6L229C6*B6L229C7</f>
        <v>36.578781444201596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20.118329794310878</v>
      </c>
      <c r="X16" s="16" t="s">
        <v>12869</v>
      </c>
      <c r="Y16" s="23">
        <f>IF(_xlfn.SINGLE(B6L236C10)=0,0,B6L229C10/_xlfn.SINGLE(B6L236C10))</f>
        <v>1.5000513140472299E-2</v>
      </c>
      <c r="Z16" s="16" t="s">
        <v>12318</v>
      </c>
      <c r="AA16" s="23">
        <f>A1L509C11</f>
        <v>3.2660000000000002E-2</v>
      </c>
      <c r="AB16" s="16" t="s">
        <v>12870</v>
      </c>
      <c r="AC16" s="23">
        <f>B6L229C3*B6L229C12</f>
        <v>1.9188076600000001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2.87821149</v>
      </c>
      <c r="AH16" s="16" t="s">
        <v>12872</v>
      </c>
      <c r="AI16" s="23">
        <f>IF(_xlfn.SINGLE(B6L236C15)=0,0,B6L229C15/_xlfn.SINGLE(B6L236C15))</f>
        <v>5.3555622606560197E-3</v>
      </c>
      <c r="AJ16" s="16" t="s">
        <v>12323</v>
      </c>
      <c r="AK16" s="23">
        <f>A1L529C14</f>
        <v>4.6699999999999998E-2</v>
      </c>
      <c r="AL16" s="16" t="s">
        <v>12873</v>
      </c>
      <c r="AM16" s="23">
        <f>B6L229C3*B6L229C17</f>
        <v>2.7436717000000002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3.2924060399999999</v>
      </c>
      <c r="AR16" s="16" t="s">
        <v>12875</v>
      </c>
      <c r="AS16" s="23">
        <f>IF(_xlfn.SINGLE(B6L236C20)=0,0,B6L229C20/_xlfn.SINGLE(B6L236C20))</f>
        <v>5.3555622606560205E-3</v>
      </c>
      <c r="AT16" s="16" t="s">
        <v>12876</v>
      </c>
      <c r="AU16" s="17">
        <f>A1L244C18</f>
        <v>43166.5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215.83250000000001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53.958125000000003</v>
      </c>
      <c r="BD16" s="16" t="s">
        <v>12879</v>
      </c>
      <c r="BE16" s="23">
        <f>IF(_xlfn.SINGLE(B6L236C26)=0,0,B6L229C26/_xlfn.SINGLE(B6L236C26))</f>
        <v>1.0095878865825371E-2</v>
      </c>
      <c r="BF16" s="16" t="s">
        <v>12880</v>
      </c>
      <c r="BG16" s="23">
        <f>B6L229C3+B6L229C10+B6L229C15+B6L229C20+B6L229C26</f>
        <v>138.9980723243109</v>
      </c>
      <c r="BH16" s="16" t="s">
        <v>12881</v>
      </c>
      <c r="BI16" s="17">
        <f>_xlfn.SINGLE(B6L238C3)*B6L229C4</f>
        <v>394.07948206173626</v>
      </c>
      <c r="BJ16" s="16" t="s">
        <v>12882</v>
      </c>
      <c r="BK16" s="17">
        <f>_xlfn.SINGLE(B6L238C10)*B6L229C11</f>
        <v>134.94614534712989</v>
      </c>
      <c r="BL16" s="16" t="s">
        <v>12883</v>
      </c>
      <c r="BM16" s="17">
        <f>_xlfn.SINGLE(B6L238C15)*B6L229C16</f>
        <v>19.305953826204462</v>
      </c>
      <c r="BN16" s="16" t="s">
        <v>12884</v>
      </c>
      <c r="BO16" s="17">
        <f>_xlfn.SINGLE(B6L238C20)*B6L229C21</f>
        <v>22.084214174739696</v>
      </c>
      <c r="BP16" s="16" t="s">
        <v>12885</v>
      </c>
      <c r="BQ16" s="17">
        <f>_xlfn.SINGLE(B6L238C26)*B6L229C27</f>
        <v>361.93068974183291</v>
      </c>
      <c r="BR16" s="16" t="s">
        <v>12886</v>
      </c>
      <c r="BS16" s="15">
        <f>B6L229C29+B6L229C30+B6L229C31+B6L229C32+B6L229C33</f>
        <v>932.34648515164326</v>
      </c>
      <c r="BT16" s="16" t="s">
        <v>12887</v>
      </c>
      <c r="BU16" s="23">
        <f>IF(B6L229C3=0,0,B6L229C29/B6L229C3)</f>
        <v>6.7076216925964873</v>
      </c>
      <c r="BV16" s="16" t="s">
        <v>12888</v>
      </c>
      <c r="BW16" s="23">
        <f>IF(B6L229C8=0,0,B6L229C30/B6L229C8)</f>
        <v>3.6891919309280685</v>
      </c>
      <c r="BX16" s="16" t="s">
        <v>12889</v>
      </c>
      <c r="BY16" s="23">
        <f>IF(B6L229C13=0,0,B6L229C31/B6L229C13)</f>
        <v>10.061432538894733</v>
      </c>
      <c r="BZ16" s="16" t="s">
        <v>12890</v>
      </c>
      <c r="CA16" s="23">
        <f>IF(B6L229C18=0,0,B6L229C32/B6L229C18)</f>
        <v>8.0491460311157841</v>
      </c>
      <c r="CB16" s="16" t="s">
        <v>12891</v>
      </c>
      <c r="CC16" s="23">
        <f>IF(B6L229C24=0,0,B6L229C33/B6L229C24)</f>
        <v>1.6769054231491221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5.7439999999999998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11.488</v>
      </c>
      <c r="J17" s="16" t="s">
        <v>12894</v>
      </c>
      <c r="K17" s="23">
        <f>IF(_xlfn.SINGLE(B6L236C3)=0,0,B6L230C3/_xlfn.SINGLE(B6L236C3))</f>
        <v>1.0472110985415796E-3</v>
      </c>
      <c r="L17" s="16" t="s">
        <v>12895</v>
      </c>
      <c r="M17" s="23">
        <f>A1L550C54</f>
        <v>0.96354637231409823</v>
      </c>
      <c r="N17" s="16" t="s">
        <v>12896</v>
      </c>
      <c r="O17" s="23">
        <f>B6L230C1*B6L230C5</f>
        <v>5.5346103625721801</v>
      </c>
      <c r="P17" s="16" t="s">
        <v>12897</v>
      </c>
      <c r="Q17" s="23">
        <f>B3L844C9</f>
        <v>1.9989994542477714</v>
      </c>
      <c r="R17" s="16" t="s">
        <v>12898</v>
      </c>
      <c r="S17" s="23">
        <f>B6L230C6*B6L230C7</f>
        <v>11.063683094255849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6.085025701840717</v>
      </c>
      <c r="X17" s="16" t="s">
        <v>12900</v>
      </c>
      <c r="Y17" s="23">
        <f>IF(_xlfn.SINGLE(B6L236C10)=0,0,B6L230C10/_xlfn.SINGLE(B6L236C10))</f>
        <v>4.5370818022073267E-3</v>
      </c>
      <c r="Z17" s="16" t="s">
        <v>12357</v>
      </c>
      <c r="AA17" s="23">
        <f>A1L510C11</f>
        <v>3.2660000000000002E-2</v>
      </c>
      <c r="AB17" s="16" t="s">
        <v>12901</v>
      </c>
      <c r="AC17" s="23">
        <f>B6L230C3*B6L230C12</f>
        <v>0.37519807999999999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0.56279711999999993</v>
      </c>
      <c r="AH17" s="16" t="s">
        <v>12903</v>
      </c>
      <c r="AI17" s="23">
        <f>IF(_xlfn.SINGLE(B6L236C15)=0,0,B6L230C15/_xlfn.SINGLE(B6L236C15))</f>
        <v>1.0472110985415796E-3</v>
      </c>
      <c r="AJ17" s="16" t="s">
        <v>12362</v>
      </c>
      <c r="AK17" s="23">
        <f>A1L530C14</f>
        <v>4.6699999999999998E-2</v>
      </c>
      <c r="AL17" s="16" t="s">
        <v>12904</v>
      </c>
      <c r="AM17" s="23">
        <f>B6L230C3*B6L230C17</f>
        <v>0.53648960000000001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0.64378751999999995</v>
      </c>
      <c r="AR17" s="16" t="s">
        <v>12906</v>
      </c>
      <c r="AS17" s="23">
        <f>IF(_xlfn.SINGLE(B6L236C20)=0,0,B6L230C20/_xlfn.SINGLE(B6L236C20))</f>
        <v>1.0472110985415798E-3</v>
      </c>
      <c r="AT17" s="16" t="s">
        <v>12907</v>
      </c>
      <c r="AU17" s="17">
        <f>A1L245C18</f>
        <v>10988.5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54.942500000000003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13.735625000000001</v>
      </c>
      <c r="BD17" s="16" t="s">
        <v>12910</v>
      </c>
      <c r="BE17" s="23">
        <f>IF(_xlfn.SINGLE(B6L236C26)=0,0,B6L230C26/_xlfn.SINGLE(B6L236C26))</f>
        <v>2.5700152877143638E-3</v>
      </c>
      <c r="BF17" s="16" t="s">
        <v>12911</v>
      </c>
      <c r="BG17" s="23">
        <f>B6L230C3+B6L230C10+B6L230C15+B6L230C20+B6L230C26</f>
        <v>32.515235341840715</v>
      </c>
      <c r="BH17" s="16" t="s">
        <v>12912</v>
      </c>
      <c r="BI17" s="17">
        <f>_xlfn.SINGLE(B6L238C3)*B6L230C4</f>
        <v>77.057158004548441</v>
      </c>
      <c r="BJ17" s="16" t="s">
        <v>12913</v>
      </c>
      <c r="BK17" s="17">
        <f>_xlfn.SINGLE(B6L238C10)*B6L230C11</f>
        <v>40.816050397673962</v>
      </c>
      <c r="BL17" s="16" t="s">
        <v>12914</v>
      </c>
      <c r="BM17" s="17">
        <f>_xlfn.SINGLE(B6L238C15)*B6L230C16</f>
        <v>3.775030170642828</v>
      </c>
      <c r="BN17" s="16" t="s">
        <v>12915</v>
      </c>
      <c r="BO17" s="17">
        <f>_xlfn.SINGLE(B6L238C20)*B6L230C21</f>
        <v>4.3182831345748935</v>
      </c>
      <c r="BP17" s="16" t="s">
        <v>12916</v>
      </c>
      <c r="BQ17" s="17">
        <f>_xlfn.SINGLE(B6L238C26)*B6L230C27</f>
        <v>92.133376211370646</v>
      </c>
      <c r="BR17" s="16" t="s">
        <v>12917</v>
      </c>
      <c r="BS17" s="15">
        <f>B6L230C29+B6L230C30+B6L230C31+B6L230C32+B6L230C33</f>
        <v>218.09989791881077</v>
      </c>
      <c r="BT17" s="16" t="s">
        <v>12918</v>
      </c>
      <c r="BU17" s="23">
        <f>IF(B6L230C3=0,0,B6L230C29/B6L230C3)</f>
        <v>6.7076216925964873</v>
      </c>
      <c r="BV17" s="16" t="s">
        <v>12919</v>
      </c>
      <c r="BW17" s="23">
        <f>IF(B6L230C8=0,0,B6L230C30/B6L230C8)</f>
        <v>3.6891919309280685</v>
      </c>
      <c r="BX17" s="16" t="s">
        <v>12920</v>
      </c>
      <c r="BY17" s="23">
        <f>IF(B6L230C13=0,0,B6L230C31/B6L230C13)</f>
        <v>10.06143253889473</v>
      </c>
      <c r="BZ17" s="16" t="s">
        <v>12921</v>
      </c>
      <c r="CA17" s="23">
        <f>IF(B6L230C18=0,0,B6L230C32/B6L230C18)</f>
        <v>8.0491460311157823</v>
      </c>
      <c r="CB17" s="16" t="s">
        <v>12922</v>
      </c>
      <c r="CC17" s="23">
        <f>IF(B6L230C24=0,0,B6L230C33/B6L230C24)</f>
        <v>1.6769054231491221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1062.2725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1062.2725</v>
      </c>
      <c r="J18" s="16" t="s">
        <v>12925</v>
      </c>
      <c r="K18" s="23">
        <f>IF(_xlfn.SINGLE(B6L236C3)=0,0,B6L231C3/_xlfn.SINGLE(B6L236C3))</f>
        <v>9.6833526434149567E-2</v>
      </c>
      <c r="L18" s="16" t="s">
        <v>12926</v>
      </c>
      <c r="M18" s="23">
        <f>A1L551C54</f>
        <v>0.12913077514740176</v>
      </c>
      <c r="N18" s="16" t="s">
        <v>12927</v>
      </c>
      <c r="O18" s="23">
        <f>B6L231C1*B6L231C5</f>
        <v>137.17207134276833</v>
      </c>
      <c r="P18" s="16" t="s">
        <v>12928</v>
      </c>
      <c r="Q18" s="23">
        <f>B3L845C9</f>
        <v>1.0873047018185424</v>
      </c>
      <c r="R18" s="16" t="s">
        <v>12929</v>
      </c>
      <c r="S18" s="23">
        <f>B6L231C6*B6L231C7</f>
        <v>149.14783812918054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82.031310971049308</v>
      </c>
      <c r="X18" s="16" t="s">
        <v>12931</v>
      </c>
      <c r="Y18" s="23">
        <f>IF(_xlfn.SINGLE(B6L236C10)=0,0,B6L231C10/_xlfn.SINGLE(B6L236C10))</f>
        <v>6.116371342611962E-2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34.693819850000004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52.040729775000003</v>
      </c>
      <c r="AH18" s="16" t="s">
        <v>12934</v>
      </c>
      <c r="AI18" s="23">
        <f>IF(_xlfn.SINGLE(B6L236C15)=0,0,B6L231C15/_xlfn.SINGLE(B6L236C15))</f>
        <v>9.6833526434149567E-2</v>
      </c>
      <c r="AJ18" s="16" t="s">
        <v>12401</v>
      </c>
      <c r="AK18" s="23">
        <f>A1L531C14</f>
        <v>4.6699999999999998E-2</v>
      </c>
      <c r="AL18" s="16" t="s">
        <v>12935</v>
      </c>
      <c r="AM18" s="23">
        <f>B6L231C3*B6L231C17</f>
        <v>49.608125749999999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59.529750899999996</v>
      </c>
      <c r="AR18" s="16" t="s">
        <v>12937</v>
      </c>
      <c r="AS18" s="23">
        <f>IF(_xlfn.SINGLE(B6L236C20)=0,0,B6L231C20/_xlfn.SINGLE(B6L236C20))</f>
        <v>9.683352643414958E-2</v>
      </c>
      <c r="AT18" s="16" t="s">
        <v>12938</v>
      </c>
      <c r="AU18" s="17">
        <f>A1L246C18</f>
        <v>504268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2521.34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630.33500000000004</v>
      </c>
      <c r="BD18" s="16" t="s">
        <v>12941</v>
      </c>
      <c r="BE18" s="23">
        <f>IF(_xlfn.SINGLE(B6L236C26)=0,0,B6L231C26/_xlfn.SINGLE(B6L236C26))</f>
        <v>0.11793934286801172</v>
      </c>
      <c r="BF18" s="16" t="s">
        <v>12942</v>
      </c>
      <c r="BG18" s="17">
        <f>B6L231C3+B6L231C10+B6L231C15+B6L231C20+B6L231C26</f>
        <v>1886.2092916460495</v>
      </c>
      <c r="BH18" s="16" t="s">
        <v>12943</v>
      </c>
      <c r="BI18" s="17">
        <f>_xlfn.SINGLE(B6L238C3)*B6L231C4</f>
        <v>7125.3220644487028</v>
      </c>
      <c r="BJ18" s="16" t="s">
        <v>12944</v>
      </c>
      <c r="BK18" s="17">
        <f>_xlfn.SINGLE(B6L238C10)*B6L231C11</f>
        <v>550.2350009415386</v>
      </c>
      <c r="BL18" s="16" t="s">
        <v>12945</v>
      </c>
      <c r="BM18" s="17">
        <f>_xlfn.SINGLE(B6L238C15)*B6L231C16</f>
        <v>349.06952793734195</v>
      </c>
      <c r="BN18" s="16" t="s">
        <v>12946</v>
      </c>
      <c r="BO18" s="17">
        <f>_xlfn.SINGLE(B6L238C20)*B6L231C21</f>
        <v>399.30304849170523</v>
      </c>
      <c r="BP18" s="16" t="s">
        <v>12947</v>
      </c>
      <c r="BQ18" s="17">
        <f>_xlfn.SINGLE(B6L238C26)*B6L231C27</f>
        <v>4228.048719602808</v>
      </c>
      <c r="BR18" s="16" t="s">
        <v>12948</v>
      </c>
      <c r="BS18" s="15">
        <f>B6L231C29+B6L231C30+B6L231C31+B6L231C32+B6L231C33</f>
        <v>12651.978361422096</v>
      </c>
      <c r="BT18" s="16" t="s">
        <v>12949</v>
      </c>
      <c r="BU18" s="23">
        <f>IF(B6L231C3=0,0,B6L231C29/B6L231C3)</f>
        <v>6.7076216925964882</v>
      </c>
      <c r="BV18" s="16" t="s">
        <v>12950</v>
      </c>
      <c r="BW18" s="23">
        <f>IF(B6L231C8=0,0,B6L231C30/B6L231C8)</f>
        <v>3.689191930928069</v>
      </c>
      <c r="BX18" s="16" t="s">
        <v>12951</v>
      </c>
      <c r="BY18" s="23">
        <f>IF(B6L231C13=0,0,B6L231C31/B6L231C13)</f>
        <v>10.061432538894731</v>
      </c>
      <c r="BZ18" s="16" t="s">
        <v>12952</v>
      </c>
      <c r="CA18" s="23">
        <f>IF(B6L231C18=0,0,B6L231C32/B6L231C18)</f>
        <v>8.0491460311157841</v>
      </c>
      <c r="CB18" s="16" t="s">
        <v>12953</v>
      </c>
      <c r="CC18" s="23">
        <f>IF(B6L231C24=0,0,B6L231C33/B6L231C24)</f>
        <v>1.6769054231491223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523.72250000000008</v>
      </c>
      <c r="F19" s="16" t="s">
        <v>12425</v>
      </c>
      <c r="G19" s="24">
        <f>A1L512C5</f>
        <v>2</v>
      </c>
      <c r="H19" s="16" t="s">
        <v>12955</v>
      </c>
      <c r="I19" s="15">
        <f>B6L232C1*B6L232C2</f>
        <v>1047.4450000000002</v>
      </c>
      <c r="J19" s="16" t="s">
        <v>12956</v>
      </c>
      <c r="K19" s="23">
        <f>IF(_xlfn.SINGLE(B6L236C3)=0,0,B6L232C3/_xlfn.SINGLE(B6L236C3))</f>
        <v>9.5481896684530387E-2</v>
      </c>
      <c r="L19" s="16" t="s">
        <v>12957</v>
      </c>
      <c r="M19" s="23">
        <f>A1L552C54</f>
        <v>3.210039091401639E-2</v>
      </c>
      <c r="N19" s="16" t="s">
        <v>12958</v>
      </c>
      <c r="O19" s="23">
        <f>B6L232C1*B6L232C5</f>
        <v>16.81169698046595</v>
      </c>
      <c r="P19" s="16" t="s">
        <v>12959</v>
      </c>
      <c r="Q19" s="23">
        <f>B3L846C9</f>
        <v>1.5730635982279098</v>
      </c>
      <c r="R19" s="16" t="s">
        <v>12960</v>
      </c>
      <c r="S19" s="23">
        <f>B6L232C6*B6L232C7</f>
        <v>26.445868544409052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14.545227699424979</v>
      </c>
      <c r="X19" s="16" t="s">
        <v>12962</v>
      </c>
      <c r="Y19" s="23">
        <f>IF(_xlfn.SINGLE(B6L236C10)=0,0,B6L232C10/_xlfn.SINGLE(B6L236C10))</f>
        <v>1.0845128868405633E-2</v>
      </c>
      <c r="Z19" s="16" t="s">
        <v>12435</v>
      </c>
      <c r="AA19" s="23">
        <f>A1L512C11</f>
        <v>3.2660000000000002E-2</v>
      </c>
      <c r="AB19" s="16" t="s">
        <v>12963</v>
      </c>
      <c r="AC19" s="23">
        <f>B6L232C3*B6L232C12</f>
        <v>34.209553700000008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51.314330550000008</v>
      </c>
      <c r="AH19" s="16" t="s">
        <v>12965</v>
      </c>
      <c r="AI19" s="23">
        <f>IF(_xlfn.SINGLE(B6L236C15)=0,0,B6L232C15/_xlfn.SINGLE(B6L236C15))</f>
        <v>9.5481896684530387E-2</v>
      </c>
      <c r="AJ19" s="16" t="s">
        <v>12440</v>
      </c>
      <c r="AK19" s="23">
        <f>A1L532C14</f>
        <v>4.6699999999999998E-2</v>
      </c>
      <c r="AL19" s="16" t="s">
        <v>12966</v>
      </c>
      <c r="AM19" s="23">
        <f>B6L232C3*B6L232C17</f>
        <v>48.915681500000005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58.6988178</v>
      </c>
      <c r="AR19" s="16" t="s">
        <v>12968</v>
      </c>
      <c r="AS19" s="23">
        <f>IF(_xlfn.SINGLE(B6L236C20)=0,0,B6L232C20/_xlfn.SINGLE(B6L236C20))</f>
        <v>9.5481896684530401E-2</v>
      </c>
      <c r="AT19" s="16" t="s">
        <v>12969</v>
      </c>
      <c r="AU19" s="17">
        <f>A1L247C18</f>
        <v>447927.5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2239.6374999999998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559.90937499999995</v>
      </c>
      <c r="BD19" s="16" t="s">
        <v>12972</v>
      </c>
      <c r="BE19" s="23">
        <f>IF(_xlfn.SINGLE(B6L236C26)=0,0,B6L232C26/_xlfn.SINGLE(B6L236C26))</f>
        <v>0.10476229902058294</v>
      </c>
      <c r="BF19" s="16" t="s">
        <v>12973</v>
      </c>
      <c r="BG19" s="17">
        <f>B6L232C3+B6L232C10+B6L232C15+B6L232C20+B6L232C26</f>
        <v>1731.912751049425</v>
      </c>
      <c r="BH19" s="16" t="s">
        <v>12974</v>
      </c>
      <c r="BI19" s="17">
        <f>_xlfn.SINGLE(B6L238C3)*B6L232C4</f>
        <v>7025.8648038017291</v>
      </c>
      <c r="BJ19" s="16" t="s">
        <v>12975</v>
      </c>
      <c r="BK19" s="17">
        <f>_xlfn.SINGLE(B6L238C10)*B6L232C11</f>
        <v>97.563884840418282</v>
      </c>
      <c r="BL19" s="16" t="s">
        <v>12976</v>
      </c>
      <c r="BM19" s="17">
        <f>_xlfn.SINGLE(B6L238C15)*B6L232C16</f>
        <v>344.19711673824673</v>
      </c>
      <c r="BN19" s="16" t="s">
        <v>12977</v>
      </c>
      <c r="BO19" s="17">
        <f>_xlfn.SINGLE(B6L238C20)*B6L232C21</f>
        <v>393.72946360504881</v>
      </c>
      <c r="BP19" s="16" t="s">
        <v>12978</v>
      </c>
      <c r="BQ19" s="17">
        <f>_xlfn.SINGLE(B6L238C26)*B6L232C27</f>
        <v>3755.6602696381419</v>
      </c>
      <c r="BR19" s="16" t="s">
        <v>12979</v>
      </c>
      <c r="BS19" s="15">
        <f>B6L232C29+B6L232C30+B6L232C31+B6L232C32+B6L232C33</f>
        <v>11617.015538623586</v>
      </c>
      <c r="BT19" s="16" t="s">
        <v>12980</v>
      </c>
      <c r="BU19" s="23">
        <f>IF(B6L232C3=0,0,B6L232C29/B6L232C3)</f>
        <v>6.7076216925964873</v>
      </c>
      <c r="BV19" s="16" t="s">
        <v>12981</v>
      </c>
      <c r="BW19" s="23">
        <f>IF(B6L232C8=0,0,B6L232C30/B6L232C8)</f>
        <v>3.6891919309280681</v>
      </c>
      <c r="BX19" s="16" t="s">
        <v>12982</v>
      </c>
      <c r="BY19" s="23">
        <f>IF(B6L232C13=0,0,B6L232C31/B6L232C13)</f>
        <v>10.061432538894731</v>
      </c>
      <c r="BZ19" s="16" t="s">
        <v>12983</v>
      </c>
      <c r="CA19" s="23">
        <f>IF(B6L232C18=0,0,B6L232C32/B6L232C18)</f>
        <v>8.0491460311157841</v>
      </c>
      <c r="CB19" s="16" t="s">
        <v>12984</v>
      </c>
      <c r="CC19" s="23">
        <f>IF(B6L232C24=0,0,B6L232C33/B6L232C24)</f>
        <v>1.6769054231491223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0.16399999999999998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0.32799999999999996</v>
      </c>
      <c r="J20" s="16" t="s">
        <v>12987</v>
      </c>
      <c r="K20" s="23">
        <f>IF(_xlfn.SINGLE(B6L236C3)=0,0,B6L233C3/_xlfn.SINGLE(B6L236C3))</f>
        <v>2.9899481225769333E-5</v>
      </c>
      <c r="L20" s="16" t="s">
        <v>12988</v>
      </c>
      <c r="M20" s="23">
        <f>A1L553C54</f>
        <v>2.2285714285714282</v>
      </c>
      <c r="N20" s="16" t="s">
        <v>12989</v>
      </c>
      <c r="O20" s="23">
        <f>B6L233C1*B6L233C5</f>
        <v>0.36548571428571419</v>
      </c>
      <c r="P20" s="16" t="s">
        <v>12990</v>
      </c>
      <c r="Q20" s="23">
        <f>B3L847C9</f>
        <v>1.9838187702265371</v>
      </c>
      <c r="R20" s="16" t="s">
        <v>12991</v>
      </c>
      <c r="S20" s="23">
        <f>B6L233C6*B6L233C7</f>
        <v>0.72505742024965303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0.39878158113730922</v>
      </c>
      <c r="X20" s="16" t="s">
        <v>12993</v>
      </c>
      <c r="Y20" s="23">
        <f>IF(_xlfn.SINGLE(B6L236C10)=0,0,B6L233C10/_xlfn.SINGLE(B6L236C10))</f>
        <v>2.97337224769032E-4</v>
      </c>
      <c r="Z20" s="16" t="s">
        <v>12474</v>
      </c>
      <c r="AA20" s="23">
        <f>A1L513C11</f>
        <v>3.2660000000000002E-2</v>
      </c>
      <c r="AB20" s="16" t="s">
        <v>12994</v>
      </c>
      <c r="AC20" s="23">
        <f>B6L233C3*B6L233C12</f>
        <v>1.071248E-2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1.6068720000000002E-2</v>
      </c>
      <c r="AH20" s="16" t="s">
        <v>12996</v>
      </c>
      <c r="AI20" s="23">
        <f>IF(_xlfn.SINGLE(B6L236C15)=0,0,B6L233C15/_xlfn.SINGLE(B6L236C15))</f>
        <v>2.9899481225769339E-5</v>
      </c>
      <c r="AJ20" s="16" t="s">
        <v>12479</v>
      </c>
      <c r="AK20" s="23">
        <f>A1L533C14</f>
        <v>4.6699999999999998E-2</v>
      </c>
      <c r="AL20" s="16" t="s">
        <v>12997</v>
      </c>
      <c r="AM20" s="23">
        <f>B6L233C3*B6L233C17</f>
        <v>1.5317599999999997E-2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1.8381119999999997E-2</v>
      </c>
      <c r="AR20" s="16" t="s">
        <v>12999</v>
      </c>
      <c r="AS20" s="23">
        <f>IF(_xlfn.SINGLE(B6L236C20)=0,0,B6L233C20/_xlfn.SINGLE(B6L236C20))</f>
        <v>2.9899481225769339E-5</v>
      </c>
      <c r="AT20" s="16" t="s">
        <v>13000</v>
      </c>
      <c r="AU20" s="17">
        <f>A1L248C18</f>
        <v>306.5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1.5325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0.38312499999999999</v>
      </c>
      <c r="BD20" s="16" t="s">
        <v>13003</v>
      </c>
      <c r="BE20" s="23">
        <f>IF(_xlfn.SINGLE(B6L236C26)=0,0,B6L233C26/_xlfn.SINGLE(B6L236C26))</f>
        <v>7.1684914745820852E-5</v>
      </c>
      <c r="BF20" s="16" t="s">
        <v>13004</v>
      </c>
      <c r="BG20" s="23">
        <f>B6L233C3+B6L233C10+B6L233C15+B6L233C20+B6L233C26</f>
        <v>1.1443564211373092</v>
      </c>
      <c r="BH20" s="16" t="s">
        <v>13005</v>
      </c>
      <c r="BI20" s="17">
        <f>_xlfn.SINGLE(B6L238C3)*B6L233C4</f>
        <v>2.2000999151716476</v>
      </c>
      <c r="BJ20" s="16" t="s">
        <v>13006</v>
      </c>
      <c r="BK20" s="17">
        <f>_xlfn.SINGLE(B6L238C10)*B6L233C11</f>
        <v>2.6748759842445415</v>
      </c>
      <c r="BL20" s="16" t="s">
        <v>13007</v>
      </c>
      <c r="BM20" s="17">
        <f>_xlfn.SINGLE(B6L238C15)*B6L233C16</f>
        <v>0.10778289484425904</v>
      </c>
      <c r="BN20" s="16" t="s">
        <v>13008</v>
      </c>
      <c r="BO20" s="17">
        <f>_xlfn.SINGLE(B6L238C20)*B6L233C21</f>
        <v>0.12329359924621912</v>
      </c>
      <c r="BP20" s="16" t="s">
        <v>13009</v>
      </c>
      <c r="BQ20" s="17">
        <f>_xlfn.SINGLE(B6L238C26)*B6L233C27</f>
        <v>2.5698575609760295</v>
      </c>
      <c r="BR20" s="16" t="s">
        <v>13010</v>
      </c>
      <c r="BS20" s="15">
        <f>B6L233C29+B6L233C30+B6L233C31+B6L233C32+B6L233C33</f>
        <v>7.6759099544826963</v>
      </c>
      <c r="BT20" s="16" t="s">
        <v>13011</v>
      </c>
      <c r="BU20" s="23">
        <f>IF(B6L233C3=0,0,B6L233C29/B6L233C3)</f>
        <v>6.7076216925964873</v>
      </c>
      <c r="BV20" s="16" t="s">
        <v>13012</v>
      </c>
      <c r="BW20" s="23">
        <f>IF(B6L233C8=0,0,B6L233C30/B6L233C8)</f>
        <v>3.6891919309280685</v>
      </c>
      <c r="BX20" s="16" t="s">
        <v>13013</v>
      </c>
      <c r="BY20" s="23">
        <f>IF(B6L233C13=0,0,B6L233C31/B6L233C13)</f>
        <v>10.061432538894733</v>
      </c>
      <c r="BZ20" s="16" t="s">
        <v>13014</v>
      </c>
      <c r="CA20" s="23">
        <f>IF(B6L233C18=0,0,B6L233C32/B6L233C18)</f>
        <v>8.0491460311157841</v>
      </c>
      <c r="CB20" s="16" t="s">
        <v>13015</v>
      </c>
      <c r="CC20" s="23">
        <f>IF(B6L233C24=0,0,B6L233C33/B6L233C24)</f>
        <v>1.6769054231491221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156.88499999999999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313.77</v>
      </c>
      <c r="J21" s="16" t="s">
        <v>13018</v>
      </c>
      <c r="K21" s="23">
        <f>IF(_xlfn.SINGLE(B6L236C3)=0,0,B6L234C3/_xlfn.SINGLE(B6L236C3))</f>
        <v>2.8602317756736721E-2</v>
      </c>
      <c r="L21" s="16" t="s">
        <v>13019</v>
      </c>
      <c r="M21" s="23">
        <f>A1L554C54</f>
        <v>0.63577628016430632</v>
      </c>
      <c r="N21" s="16" t="s">
        <v>13020</v>
      </c>
      <c r="O21" s="23">
        <f>B6L234C1*B6L234C5</f>
        <v>99.743761713577186</v>
      </c>
      <c r="P21" s="16" t="s">
        <v>13021</v>
      </c>
      <c r="Q21" s="23">
        <f>B3L848C9</f>
        <v>1.9422859483818107</v>
      </c>
      <c r="R21" s="16" t="s">
        <v>13022</v>
      </c>
      <c r="S21" s="23">
        <f>B6L234C6*B6L234C7</f>
        <v>193.73090681502461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106.55199874826354</v>
      </c>
      <c r="X21" s="16" t="s">
        <v>13024</v>
      </c>
      <c r="Y21" s="23">
        <f>IF(_xlfn.SINGLE(B6L236C10)=0,0,B6L234C10/_xlfn.SINGLE(B6L236C10))</f>
        <v>7.9446687359648369E-2</v>
      </c>
      <c r="Z21" s="16" t="s">
        <v>12513</v>
      </c>
      <c r="AA21" s="23">
        <f>A1L514C11</f>
        <v>3.2660000000000002E-2</v>
      </c>
      <c r="AB21" s="16" t="s">
        <v>13025</v>
      </c>
      <c r="AC21" s="23">
        <f>B6L234C3*B6L234C12</f>
        <v>10.247728199999999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15.3715923</v>
      </c>
      <c r="AH21" s="16" t="s">
        <v>13027</v>
      </c>
      <c r="AI21" s="23">
        <f>IF(_xlfn.SINGLE(B6L236C15)=0,0,B6L234C15/_xlfn.SINGLE(B6L236C15))</f>
        <v>2.8602317756736721E-2</v>
      </c>
      <c r="AJ21" s="16" t="s">
        <v>12518</v>
      </c>
      <c r="AK21" s="23">
        <f>A1L534C14</f>
        <v>4.6699999999999998E-2</v>
      </c>
      <c r="AL21" s="16" t="s">
        <v>13028</v>
      </c>
      <c r="AM21" s="23">
        <f>B6L234C3*B6L234C17</f>
        <v>14.653058999999999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17.583670799999997</v>
      </c>
      <c r="AR21" s="16" t="s">
        <v>13030</v>
      </c>
      <c r="AS21" s="23">
        <f>IF(_xlfn.SINGLE(B6L236C20)=0,0,B6L234C20/_xlfn.SINGLE(B6L236C20))</f>
        <v>2.8602317756736724E-2</v>
      </c>
      <c r="AT21" s="16" t="s">
        <v>13031</v>
      </c>
      <c r="AU21" s="17">
        <f>A1L249C18</f>
        <v>177792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888.96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222.24</v>
      </c>
      <c r="BD21" s="16" t="s">
        <v>13034</v>
      </c>
      <c r="BE21" s="23">
        <f>IF(_xlfn.SINGLE(B6L236C26)=0,0,B6L234C26/_xlfn.SINGLE(B6L236C26))</f>
        <v>4.1582395962443661E-2</v>
      </c>
      <c r="BF21" s="16" t="s">
        <v>13035</v>
      </c>
      <c r="BG21" s="23">
        <f>B6L234C3+B6L234C10+B6L234C15+B6L234C20+B6L234C26</f>
        <v>675.5172618482635</v>
      </c>
      <c r="BH21" s="16" t="s">
        <v>13036</v>
      </c>
      <c r="BI21" s="17">
        <f>_xlfn.SINGLE(B6L238C3)*B6L234C4</f>
        <v>2104.6504584859999</v>
      </c>
      <c r="BJ21" s="16" t="s">
        <v>13037</v>
      </c>
      <c r="BK21" s="17">
        <f>_xlfn.SINGLE(B6L238C10)*B6L234C11</f>
        <v>714.71049819336633</v>
      </c>
      <c r="BL21" s="16" t="s">
        <v>13038</v>
      </c>
      <c r="BM21" s="17">
        <f>_xlfn.SINGLE(B6L238C15)*B6L234C16</f>
        <v>103.10682596122913</v>
      </c>
      <c r="BN21" s="16" t="s">
        <v>13039</v>
      </c>
      <c r="BO21" s="17">
        <f>_xlfn.SINGLE(B6L238C20)*B6L234C21</f>
        <v>117.9446116935554</v>
      </c>
      <c r="BP21" s="16" t="s">
        <v>13040</v>
      </c>
      <c r="BQ21" s="17">
        <f>_xlfn.SINGLE(B6L238C26)*B6L234C27</f>
        <v>1490.7018449626437</v>
      </c>
      <c r="BR21" s="16" t="s">
        <v>13041</v>
      </c>
      <c r="BS21" s="15">
        <f>B6L234C29+B6L234C30+B6L234C31+B6L234C32+B6L234C33</f>
        <v>4531.1142392967949</v>
      </c>
      <c r="BT21" s="16" t="s">
        <v>13042</v>
      </c>
      <c r="BU21" s="23">
        <f>IF(B6L234C3=0,0,B6L234C29/B6L234C3)</f>
        <v>6.7076216925964882</v>
      </c>
      <c r="BV21" s="16" t="s">
        <v>13043</v>
      </c>
      <c r="BW21" s="23">
        <f>IF(B6L234C8=0,0,B6L234C30/B6L234C8)</f>
        <v>3.6891919309280685</v>
      </c>
      <c r="BX21" s="16" t="s">
        <v>13044</v>
      </c>
      <c r="BY21" s="23">
        <f>IF(B6L234C13=0,0,B6L234C31/B6L234C13)</f>
        <v>10.061432538894731</v>
      </c>
      <c r="BZ21" s="16" t="s">
        <v>13045</v>
      </c>
      <c r="CA21" s="23">
        <f>IF(B6L234C18=0,0,B6L234C32/B6L234C18)</f>
        <v>8.0491460311157841</v>
      </c>
      <c r="CB21" s="16" t="s">
        <v>13046</v>
      </c>
      <c r="CC21" s="23">
        <f>IF(B6L234C24=0,0,B6L234C33/B6L234C24)</f>
        <v>1.6769054231491221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702.60699999999997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1405.2139999999999</v>
      </c>
      <c r="J22" s="16" t="s">
        <v>13049</v>
      </c>
      <c r="K22" s="23">
        <f>IF(_xlfn.SINGLE(B6L236C3)=0,0,B6L235C3/_xlfn.SINGLE(B6L236C3))</f>
        <v>0.12809502930240313</v>
      </c>
      <c r="L22" s="16" t="s">
        <v>13050</v>
      </c>
      <c r="M22" s="23">
        <f>A1L555C54</f>
        <v>0.24642831554058892</v>
      </c>
      <c r="N22" s="16" t="s">
        <v>13051</v>
      </c>
      <c r="O22" s="23">
        <f>B6L235C1*B6L235C5</f>
        <v>173.14225949702654</v>
      </c>
      <c r="P22" s="16" t="s">
        <v>13052</v>
      </c>
      <c r="Q22" s="23">
        <f>B3L852C9</f>
        <v>1.9720477128516873</v>
      </c>
      <c r="R22" s="16" t="s">
        <v>13053</v>
      </c>
      <c r="S22" s="17">
        <f>B6L235C6*B6L235C7</f>
        <v>341.44479683908452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187.79463826149649</v>
      </c>
      <c r="X22" s="16" t="s">
        <v>13055</v>
      </c>
      <c r="Y22" s="23">
        <f>IF(_xlfn.SINGLE(B6L236C10)=0,0,B6L235C10/_xlfn.SINGLE(B6L236C10))</f>
        <v>0.14002235611767455</v>
      </c>
      <c r="Z22" s="16" t="s">
        <v>12552</v>
      </c>
      <c r="AA22" s="23">
        <f>A1L515C11</f>
        <v>3.2660000000000002E-2</v>
      </c>
      <c r="AB22" s="16" t="s">
        <v>13056</v>
      </c>
      <c r="AC22" s="23">
        <f>B6L235C3*B6L235C12</f>
        <v>45.894289239999999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68.841433859999995</v>
      </c>
      <c r="AH22" s="16" t="s">
        <v>13058</v>
      </c>
      <c r="AI22" s="23">
        <f>IF(_xlfn.SINGLE(B6L236C15)=0,0,B6L235C15/_xlfn.SINGLE(B6L236C15))</f>
        <v>0.12809502930240313</v>
      </c>
      <c r="AJ22" s="16" t="s">
        <v>12557</v>
      </c>
      <c r="AK22" s="23">
        <f>A1L535C14</f>
        <v>4.6699999999999998E-2</v>
      </c>
      <c r="AL22" s="16" t="s">
        <v>13059</v>
      </c>
      <c r="AM22" s="17">
        <f>B6L235C3*B6L235C17</f>
        <v>65.623493799999991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78.748192559999993</v>
      </c>
      <c r="AR22" s="16" t="s">
        <v>13061</v>
      </c>
      <c r="AS22" s="23">
        <f>IF(_xlfn.SINGLE(B6L236C20)=0,0,B6L235C20/_xlfn.SINGLE(B6L236C20))</f>
        <v>0.12809502930240316</v>
      </c>
      <c r="AT22" s="16" t="s">
        <v>13062</v>
      </c>
      <c r="AU22" s="17">
        <f>A1L253C18</f>
        <v>814893.5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4074.4675000000002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1018.6168750000001</v>
      </c>
      <c r="BD22" s="16" t="s">
        <v>13065</v>
      </c>
      <c r="BE22" s="23">
        <f>IF(_xlfn.SINGLE(B6L236C26)=0,0,B6L235C26/_xlfn.SINGLE(B6L236C26))</f>
        <v>0.19058913890513401</v>
      </c>
      <c r="BF22" s="16" t="s">
        <v>13066</v>
      </c>
      <c r="BG22" s="17">
        <f>B6L235C3+B6L235C10+B6L235C15+B6L235C20+B6L235C26</f>
        <v>2759.2151396814966</v>
      </c>
      <c r="BH22" s="16" t="s">
        <v>13067</v>
      </c>
      <c r="BI22" s="17">
        <f>_xlfn.SINGLE(B6L238C3)*B6L235C4</f>
        <v>9425.643909140279</v>
      </c>
      <c r="BJ22" s="16" t="s">
        <v>13068</v>
      </c>
      <c r="BK22" s="17">
        <f>_xlfn.SINGLE(B6L238C10)*B6L235C11</f>
        <v>1259.655389356124</v>
      </c>
      <c r="BL22" s="16" t="s">
        <v>13069</v>
      </c>
      <c r="BM22" s="17">
        <f>_xlfn.SINGLE(B6L238C15)*B6L235C16</f>
        <v>461.76229510878227</v>
      </c>
      <c r="BN22" s="16" t="s">
        <v>13070</v>
      </c>
      <c r="BO22" s="17">
        <f>_xlfn.SINGLE(B6L238C20)*B6L235C21</f>
        <v>528.2130846682212</v>
      </c>
      <c r="BP22" s="16" t="s">
        <v>13071</v>
      </c>
      <c r="BQ22" s="17">
        <f>_xlfn.SINGLE(B6L238C26)*B6L235C27</f>
        <v>6832.4966471948464</v>
      </c>
      <c r="BR22" s="16" t="s">
        <v>13072</v>
      </c>
      <c r="BS22" s="15">
        <f>B6L235C29+B6L235C30+B6L235C31+B6L235C32+B6L235C33</f>
        <v>18507.771325468253</v>
      </c>
      <c r="BT22" s="16" t="s">
        <v>13073</v>
      </c>
      <c r="BU22" s="23">
        <f>IF(B6L235C3=0,0,B6L235C29/B6L235C3)</f>
        <v>6.7076216925964864</v>
      </c>
      <c r="BV22" s="16" t="s">
        <v>13074</v>
      </c>
      <c r="BW22" s="23">
        <f>IF(B6L235C8=0,0,B6L235C30/B6L235C8)</f>
        <v>3.6891919309280676</v>
      </c>
      <c r="BX22" s="16" t="s">
        <v>13075</v>
      </c>
      <c r="BY22" s="23">
        <f>IF(B6L235C13=0,0,B6L235C31/B6L235C13)</f>
        <v>10.06143253889473</v>
      </c>
      <c r="BZ22" s="16" t="s">
        <v>13076</v>
      </c>
      <c r="CA22" s="23">
        <f>IF(B6L235C18=0,0,B6L235C32/B6L235C18)</f>
        <v>8.0491460311157841</v>
      </c>
      <c r="CB22" s="16" t="s">
        <v>13077</v>
      </c>
      <c r="CC22" s="23">
        <f>IF(B6L235C24=0,0,B6L235C33/B6L235C24)</f>
        <v>1.6769054231491223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6018.9990000000007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10970.090000000002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2438.5020100085658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1341.1761055047109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358.28313939999998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537.42470910000009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512.30320299999994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614.76384359999997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21378.277499999997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5344.5693749999991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18808.024033204711</v>
      </c>
      <c r="BH23" s="16" t="s">
        <v>13094</v>
      </c>
      <c r="BI23" s="17">
        <f>SUM(B6L221C29:B6L235C29)</f>
        <v>73583.213653735816</v>
      </c>
      <c r="BJ23" s="16" t="s">
        <v>13095</v>
      </c>
      <c r="BK23" s="17">
        <f>SUM(B6L221C30:B6L235C30)</f>
        <v>8996.1019388754758</v>
      </c>
      <c r="BL23" s="16" t="s">
        <v>13096</v>
      </c>
      <c r="BM23" s="17">
        <f>SUM(B6L221C31:B6L235C31)</f>
        <v>3604.8416368965172</v>
      </c>
      <c r="BN23" s="16" t="s">
        <v>13097</v>
      </c>
      <c r="BO23" s="17">
        <f>SUM(B6L221C32:B6L235C32)</f>
        <v>4123.6032931553545</v>
      </c>
      <c r="BP23" s="16" t="s">
        <v>13098</v>
      </c>
      <c r="BQ23" s="17">
        <f>SUM(B6L221C33:B6L235C33)</f>
        <v>35849.349477336858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0.583266481403512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7.1308719253916603E-2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2.8574224923958051E-2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3.2686253617852802E-2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0.28416432080076065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73583.213653735816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8996.1019388754739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3604.8416368965177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4123.6032931553536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35849.349477336851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E1EFF5-328A-4428-A1FC-8562A840120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0.19531098639169697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4.6699999999999998E-2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30.635666666666665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55.144199999999998</v>
      </c>
      <c r="J9" s="16" t="s">
        <v>13144</v>
      </c>
      <c r="K9" s="23">
        <f>IF(_xlfn.SINGLE(B6L256C3)=0,0,B6L242C3/_xlfn.SINGLE(B6L256C3))</f>
        <v>4.8649038349225697E-3</v>
      </c>
      <c r="L9" s="16" t="s">
        <v>13145</v>
      </c>
      <c r="M9" s="23">
        <f>A1L542C63</f>
        <v>0.9428827373892853</v>
      </c>
      <c r="N9" s="16" t="s">
        <v>13146</v>
      </c>
      <c r="O9" s="23">
        <f>B6L242C1*B6L242C5</f>
        <v>28.885841248412348</v>
      </c>
      <c r="P9" s="16" t="s">
        <v>13147</v>
      </c>
      <c r="Q9" s="23">
        <f>B3L836C15</f>
        <v>1.9153049111133909</v>
      </c>
      <c r="R9" s="16" t="s">
        <v>13148</v>
      </c>
      <c r="S9" s="17">
        <f>B6L242C6*B6L242C7</f>
        <v>55.325193604725932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30.428856482599265</v>
      </c>
      <c r="X9" s="16" t="s">
        <v>13150</v>
      </c>
      <c r="Y9" s="23">
        <f>IF(_xlfn.SINGLE(B6L256C10)=0,0,B6L242C10/_xlfn.SINGLE(B6L256C10))</f>
        <v>2.2815580130551492E-2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1.8010095720000001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2.7015143580000003</v>
      </c>
      <c r="AH9" s="16" t="s">
        <v>13153</v>
      </c>
      <c r="AI9" s="23">
        <f>IF(_xlfn.SINGLE(B6L256C15)=0,0,B6L242C15/_xlfn.SINGLE(B6L256C15))</f>
        <v>4.8649038349225706E-3</v>
      </c>
      <c r="AJ9" s="16" t="s">
        <v>12050</v>
      </c>
      <c r="AK9" s="23">
        <f>A1L522C14</f>
        <v>4.6699999999999998E-2</v>
      </c>
      <c r="AL9" s="16" t="s">
        <v>13154</v>
      </c>
      <c r="AM9" s="17">
        <f>B6L242C3*B6L242C17</f>
        <v>2.5752341399999996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3.0902809679999996</v>
      </c>
      <c r="AR9" s="16" t="s">
        <v>13156</v>
      </c>
      <c r="AS9" s="23">
        <f>IF(_xlfn.SINGLE(B6L256C20)=0,0,B6L242C20/_xlfn.SINGLE(B6L256C20))</f>
        <v>4.8649038349225706E-3</v>
      </c>
      <c r="AT9" s="16" t="s">
        <v>13157</v>
      </c>
      <c r="AU9" s="17">
        <f>A1L237C21</f>
        <v>43562.333333333328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217.81166666666664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54.45291666666666</v>
      </c>
      <c r="BD9" s="16" t="s">
        <v>13160</v>
      </c>
      <c r="BE9" s="23">
        <f>IF(_xlfn.SINGLE(B6L256C26)=0,0,B6L242C26/_xlfn.SINGLE(B6L256C26))</f>
        <v>9.8921122653729595E-3</v>
      </c>
      <c r="BF9" s="16" t="s">
        <v>13161</v>
      </c>
      <c r="BG9" s="17">
        <f>B6L242C3+B6L242C10+B6L242C15+B6L242C20+B6L242C26</f>
        <v>145.81776847526592</v>
      </c>
      <c r="BH9" s="16" t="s">
        <v>13162</v>
      </c>
      <c r="BI9" s="17">
        <f>_xlfn.SINGLE(B6L258C3)*B6L242C4</f>
        <v>374.3302992498389</v>
      </c>
      <c r="BJ9" s="16" t="s">
        <v>13163</v>
      </c>
      <c r="BK9" s="17">
        <f>_xlfn.SINGLE(B6L258C10)*B6L242C11</f>
        <v>206.55740681634305</v>
      </c>
      <c r="BL9" s="16" t="s">
        <v>13164</v>
      </c>
      <c r="BM9" s="17">
        <f>_xlfn.SINGLE(B6L258C15)*B6L242C16</f>
        <v>18.338441360249611</v>
      </c>
      <c r="BN9" s="16" t="s">
        <v>13165</v>
      </c>
      <c r="BO9" s="17">
        <f>_xlfn.SINGLE(B6L258C20)*B6L242C21</f>
        <v>20.977469969960968</v>
      </c>
      <c r="BP9" s="16" t="s">
        <v>13166</v>
      </c>
      <c r="BQ9" s="17">
        <f>_xlfn.SINGLE(B6L258C26)*B6L242C27</f>
        <v>369.63772420054829</v>
      </c>
      <c r="BR9" s="16" t="s">
        <v>13167</v>
      </c>
      <c r="BS9" s="15">
        <f>B6L242C29+B6L242C30+B6L242C31+B6L242C32+B6L242C33</f>
        <v>989.84134159694088</v>
      </c>
      <c r="BT9" s="16" t="s">
        <v>13168</v>
      </c>
      <c r="BU9" s="23">
        <f>IF(B6L242C3=0,0,B6L242C29/B6L242C3)</f>
        <v>6.7882079937661421</v>
      </c>
      <c r="BV9" s="16" t="s">
        <v>13169</v>
      </c>
      <c r="BW9" s="23">
        <f>IF(B6L242C8=0,0,B6L242C30/B6L242C8)</f>
        <v>3.7335143965713788</v>
      </c>
      <c r="BX9" s="16" t="s">
        <v>13170</v>
      </c>
      <c r="BY9" s="23">
        <f>IF(B6L242C13=0,0,B6L242C31/B6L242C13)</f>
        <v>10.182311990649215</v>
      </c>
      <c r="BZ9" s="16" t="s">
        <v>13171</v>
      </c>
      <c r="CA9" s="23">
        <f>IF(B6L242C18=0,0,B6L242C32/B6L242C18)</f>
        <v>8.1458495925193706</v>
      </c>
      <c r="CB9" s="16" t="s">
        <v>13172</v>
      </c>
      <c r="CC9" s="23">
        <f>IF(B6L242C24=0,0,B6L242C33/B6L242C24)</f>
        <v>1.697051998441536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257.73266666666666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515.46533333333332</v>
      </c>
      <c r="J10" s="16" t="s">
        <v>13175</v>
      </c>
      <c r="K10" s="23">
        <f>IF(_xlfn.SINGLE(B6L256C3)=0,0,B6L243C3/_xlfn.SINGLE(B6L256C3))</f>
        <v>4.54751229848828E-2</v>
      </c>
      <c r="L10" s="16" t="s">
        <v>13176</v>
      </c>
      <c r="M10" s="23">
        <f>A1L543C63</f>
        <v>0.7554020852437765</v>
      </c>
      <c r="N10" s="16" t="s">
        <v>13177</v>
      </c>
      <c r="O10" s="23">
        <f>B6L243C1*B6L243C5</f>
        <v>194.69179383543917</v>
      </c>
      <c r="P10" s="16" t="s">
        <v>13178</v>
      </c>
      <c r="Q10" s="23">
        <f>B3L837C15</f>
        <v>1.8720069683224054</v>
      </c>
      <c r="R10" s="16" t="s">
        <v>13179</v>
      </c>
      <c r="S10" s="23">
        <f>B6L243C6*B6L243C7</f>
        <v>364.46439473513124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200.45541710432221</v>
      </c>
      <c r="X10" s="16" t="s">
        <v>13181</v>
      </c>
      <c r="Y10" s="23">
        <f>IF(_xlfn.SINGLE(B6L256C10)=0,0,B6L243C10/_xlfn.SINGLE(B6L256C10))</f>
        <v>0.15030162681802203</v>
      </c>
      <c r="Z10" s="16" t="s">
        <v>12084</v>
      </c>
      <c r="AA10" s="23">
        <f>A1L503C11</f>
        <v>3.2660000000000002E-2</v>
      </c>
      <c r="AB10" s="16" t="s">
        <v>13182</v>
      </c>
      <c r="AC10" s="23">
        <f>B6L243C3*B6L243C12</f>
        <v>16.835097786666665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25.252646679999998</v>
      </c>
      <c r="AH10" s="16" t="s">
        <v>13184</v>
      </c>
      <c r="AI10" s="23">
        <f>IF(_xlfn.SINGLE(B6L256C15)=0,0,B6L243C15/_xlfn.SINGLE(B6L256C15))</f>
        <v>4.54751229848828E-2</v>
      </c>
      <c r="AJ10" s="16" t="s">
        <v>12089</v>
      </c>
      <c r="AK10" s="23">
        <f>A1L523C14</f>
        <v>4.6699999999999998E-2</v>
      </c>
      <c r="AL10" s="16" t="s">
        <v>13185</v>
      </c>
      <c r="AM10" s="23">
        <f>B6L243C3*B6L243C17</f>
        <v>24.072231066666664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28.886677279999994</v>
      </c>
      <c r="AR10" s="16" t="s">
        <v>13187</v>
      </c>
      <c r="AS10" s="23">
        <f>IF(_xlfn.SINGLE(B6L256C20)=0,0,B6L243C20/_xlfn.SINGLE(B6L256C20))</f>
        <v>4.5475122984882807E-2</v>
      </c>
      <c r="AT10" s="16" t="s">
        <v>13188</v>
      </c>
      <c r="AU10" s="17">
        <f>A1L238C21</f>
        <v>300166.33333333331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1500.8316666666665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375.20791666666662</v>
      </c>
      <c r="BD10" s="16" t="s">
        <v>13191</v>
      </c>
      <c r="BE10" s="23">
        <f>IF(_xlfn.SINGLE(B6L256C26)=0,0,B6L243C26/_xlfn.SINGLE(B6L256C26))</f>
        <v>6.8161616709053574E-2</v>
      </c>
      <c r="BF10" s="16" t="s">
        <v>13192</v>
      </c>
      <c r="BG10" s="17">
        <f>B6L243C3+B6L243C10+B6L243C15+B6L243C20+B6L243C26</f>
        <v>1145.2679910643221</v>
      </c>
      <c r="BH10" s="16" t="s">
        <v>13193</v>
      </c>
      <c r="BI10" s="17">
        <f>_xlfn.SINGLE(B6L258C3)*B6L243C4</f>
        <v>3499.0858962426623</v>
      </c>
      <c r="BJ10" s="16" t="s">
        <v>13194</v>
      </c>
      <c r="BK10" s="17">
        <f>_xlfn.SINGLE(B6L258C10)*B6L243C11</f>
        <v>1360.7330647812864</v>
      </c>
      <c r="BL10" s="16" t="s">
        <v>13195</v>
      </c>
      <c r="BM10" s="17">
        <f>_xlfn.SINGLE(B6L258C15)*B6L243C16</f>
        <v>171.42021805692804</v>
      </c>
      <c r="BN10" s="16" t="s">
        <v>13196</v>
      </c>
      <c r="BO10" s="17">
        <f>_xlfn.SINGLE(B6L258C20)*B6L243C21</f>
        <v>196.08877362543879</v>
      </c>
      <c r="BP10" s="16" t="s">
        <v>13197</v>
      </c>
      <c r="BQ10" s="17">
        <f>_xlfn.SINGLE(B6L258C26)*B6L243C27</f>
        <v>2546.9893792410076</v>
      </c>
      <c r="BR10" s="16" t="s">
        <v>13198</v>
      </c>
      <c r="BS10" s="15">
        <f>B6L243C29+B6L243C30+B6L243C31+B6L243C32+B6L243C33</f>
        <v>7774.3173319473235</v>
      </c>
      <c r="BT10" s="16" t="s">
        <v>13199</v>
      </c>
      <c r="BU10" s="23">
        <f>IF(B6L243C3=0,0,B6L243C29/B6L243C3)</f>
        <v>6.7882079937661421</v>
      </c>
      <c r="BV10" s="16" t="s">
        <v>13200</v>
      </c>
      <c r="BW10" s="23">
        <f>IF(B6L243C8=0,0,B6L243C30/B6L243C8)</f>
        <v>3.7335143965713793</v>
      </c>
      <c r="BX10" s="16" t="s">
        <v>13201</v>
      </c>
      <c r="BY10" s="23">
        <f>IF(B6L243C13=0,0,B6L243C31/B6L243C13)</f>
        <v>10.182311990649215</v>
      </c>
      <c r="BZ10" s="16" t="s">
        <v>13202</v>
      </c>
      <c r="CA10" s="23">
        <f>IF(B6L243C18=0,0,B6L243C32/B6L243C18)</f>
        <v>8.1458495925193706</v>
      </c>
      <c r="CB10" s="16" t="s">
        <v>13203</v>
      </c>
      <c r="CC10" s="23">
        <f>IF(B6L243C24=0,0,B6L243C33/B6L243C24)</f>
        <v>1.697051998441536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1016.9443333333334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2033.8886666666667</v>
      </c>
      <c r="J11" s="16" t="s">
        <v>13206</v>
      </c>
      <c r="K11" s="23">
        <f>IF(_xlfn.SINGLE(B6L256C3)=0,0,B6L244C3/_xlfn.SINGLE(B6L256C3))</f>
        <v>0.17943270143137846</v>
      </c>
      <c r="L11" s="16" t="s">
        <v>13207</v>
      </c>
      <c r="M11" s="23">
        <f>A1L544C63</f>
        <v>8.4623584055596612E-2</v>
      </c>
      <c r="N11" s="16" t="s">
        <v>13208</v>
      </c>
      <c r="O11" s="23">
        <f>B6L244C1*B6L244C5</f>
        <v>86.057474271695995</v>
      </c>
      <c r="P11" s="16" t="s">
        <v>13209</v>
      </c>
      <c r="Q11" s="23">
        <f>B3L838C15</f>
        <v>1.8880558450237066</v>
      </c>
      <c r="R11" s="16" t="s">
        <v>13210</v>
      </c>
      <c r="S11" s="17">
        <f>B6L244C6*B6L244C7</f>
        <v>162.48131730665287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89.364724518659088</v>
      </c>
      <c r="X11" s="16" t="s">
        <v>13212</v>
      </c>
      <c r="Y11" s="23">
        <f>IF(_xlfn.SINGLE(B6L256C10)=0,0,B6L244C10/_xlfn.SINGLE(B6L256C10))</f>
        <v>6.7005739577038495E-2</v>
      </c>
      <c r="Z11" s="16" t="s">
        <v>12123</v>
      </c>
      <c r="AA11" s="23">
        <f>A1L504C11</f>
        <v>3.2660000000000002E-2</v>
      </c>
      <c r="AB11" s="16" t="s">
        <v>13213</v>
      </c>
      <c r="AC11" s="23">
        <f>B6L244C3*B6L244C12</f>
        <v>66.42680385333334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99.640205780000002</v>
      </c>
      <c r="AH11" s="16" t="s">
        <v>13215</v>
      </c>
      <c r="AI11" s="23">
        <f>IF(_xlfn.SINGLE(B6L256C15)=0,0,B6L244C15/_xlfn.SINGLE(B6L256C15))</f>
        <v>0.17943270143137846</v>
      </c>
      <c r="AJ11" s="16" t="s">
        <v>12128</v>
      </c>
      <c r="AK11" s="23">
        <f>A1L524C14</f>
        <v>4.6699999999999998E-2</v>
      </c>
      <c r="AL11" s="16" t="s">
        <v>13216</v>
      </c>
      <c r="AM11" s="17">
        <f>B6L244C3*B6L244C17</f>
        <v>94.982600733333328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113.97912088</v>
      </c>
      <c r="AR11" s="16" t="s">
        <v>13218</v>
      </c>
      <c r="AS11" s="23">
        <f>IF(_xlfn.SINGLE(B6L256C20)=0,0,B6L244C20/_xlfn.SINGLE(B6L256C20))</f>
        <v>0.17943270143137849</v>
      </c>
      <c r="AT11" s="16" t="s">
        <v>13219</v>
      </c>
      <c r="AU11" s="17">
        <f>A1L239C21</f>
        <v>515156.66666666663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2575.7833333333333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643.94583333333333</v>
      </c>
      <c r="BD11" s="16" t="s">
        <v>13222</v>
      </c>
      <c r="BE11" s="23">
        <f>IF(_xlfn.SINGLE(B6L256C26)=0,0,B6L244C26/_xlfn.SINGLE(B6L256C26))</f>
        <v>0.11698151111255098</v>
      </c>
      <c r="BF11" s="16" t="s">
        <v>13223</v>
      </c>
      <c r="BG11" s="17">
        <f>B6L244C3+B6L244C10+B6L244C15+B6L244C20+B6L244C26</f>
        <v>2980.8185511786592</v>
      </c>
      <c r="BH11" s="16" t="s">
        <v>13224</v>
      </c>
      <c r="BI11" s="17">
        <f>_xlfn.SINGLE(B6L258C3)*B6L244C4</f>
        <v>13806.45930549703</v>
      </c>
      <c r="BJ11" s="16" t="s">
        <v>13225</v>
      </c>
      <c r="BK11" s="17">
        <f>_xlfn.SINGLE(B6L258C10)*B6L244C11</f>
        <v>606.6263373382709</v>
      </c>
      <c r="BL11" s="16" t="s">
        <v>13226</v>
      </c>
      <c r="BM11" s="17">
        <f>_xlfn.SINGLE(B6L258C15)*B6L244C16</f>
        <v>676.37844137629952</v>
      </c>
      <c r="BN11" s="16" t="s">
        <v>13227</v>
      </c>
      <c r="BO11" s="17">
        <f>_xlfn.SINGLE(B6L258C20)*B6L244C21</f>
        <v>773.71397948005335</v>
      </c>
      <c r="BP11" s="16" t="s">
        <v>13228</v>
      </c>
      <c r="BQ11" s="17">
        <f>_xlfn.SINGLE(B6L258C26)*B6L244C27</f>
        <v>4371.2382533857344</v>
      </c>
      <c r="BR11" s="16" t="s">
        <v>13229</v>
      </c>
      <c r="BS11" s="15">
        <f>B6L244C29+B6L244C30+B6L244C31+B6L244C32+B6L244C33</f>
        <v>20234.41631707739</v>
      </c>
      <c r="BT11" s="16" t="s">
        <v>13230</v>
      </c>
      <c r="BU11" s="23">
        <f>IF(B6L244C3=0,0,B6L244C29/B6L244C3)</f>
        <v>6.788207993766143</v>
      </c>
      <c r="BV11" s="16" t="s">
        <v>13231</v>
      </c>
      <c r="BW11" s="23">
        <f>IF(B6L244C8=0,0,B6L244C30/B6L244C8)</f>
        <v>3.7335143965713793</v>
      </c>
      <c r="BX11" s="16" t="s">
        <v>13232</v>
      </c>
      <c r="BY11" s="23">
        <f>IF(B6L244C13=0,0,B6L244C31/B6L244C13)</f>
        <v>10.182311990649215</v>
      </c>
      <c r="BZ11" s="16" t="s">
        <v>13233</v>
      </c>
      <c r="CA11" s="23">
        <f>IF(B6L244C18=0,0,B6L244C32/B6L244C18)</f>
        <v>8.1458495925193706</v>
      </c>
      <c r="CB11" s="16" t="s">
        <v>13234</v>
      </c>
      <c r="CC11" s="23">
        <f>IF(B6L244C24=0,0,B6L244C33/B6L244C24)</f>
        <v>1.697051998441536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262.83833333333337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525.67666666666673</v>
      </c>
      <c r="J12" s="16" t="s">
        <v>13237</v>
      </c>
      <c r="K12" s="23">
        <f>IF(_xlfn.SINGLE(B6L256C3)=0,0,B6L245C3/_xlfn.SINGLE(B6L256C3))</f>
        <v>4.6375982090518686E-2</v>
      </c>
      <c r="L12" s="16" t="s">
        <v>13238</v>
      </c>
      <c r="M12" s="23">
        <f>A1L545C63</f>
        <v>0.28604753539235006</v>
      </c>
      <c r="N12" s="16" t="s">
        <v>13239</v>
      </c>
      <c r="O12" s="23">
        <f>B6L245C1*B6L245C5</f>
        <v>75.184257456632977</v>
      </c>
      <c r="P12" s="16" t="s">
        <v>13240</v>
      </c>
      <c r="Q12" s="23">
        <f>B3L839C15</f>
        <v>1.8799593638529628</v>
      </c>
      <c r="R12" s="16" t="s">
        <v>13241</v>
      </c>
      <c r="S12" s="23">
        <f>B6L245C6*B6L245C7</f>
        <v>141.3433488199291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77.738841850961009</v>
      </c>
      <c r="X12" s="16" t="s">
        <v>13243</v>
      </c>
      <c r="Y12" s="23">
        <f>IF(_xlfn.SINGLE(B6L256C10)=0,0,B6L245C10/_xlfn.SINGLE(B6L256C10))</f>
        <v>5.828864375896399E-2</v>
      </c>
      <c r="Z12" s="16" t="s">
        <v>12162</v>
      </c>
      <c r="AA12" s="23">
        <f>A1L505C11</f>
        <v>3.2660000000000002E-2</v>
      </c>
      <c r="AB12" s="16" t="s">
        <v>13244</v>
      </c>
      <c r="AC12" s="23">
        <f>B6L245C3*B6L245C12</f>
        <v>17.168599933333336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25.752899900000003</v>
      </c>
      <c r="AH12" s="16" t="s">
        <v>13246</v>
      </c>
      <c r="AI12" s="23">
        <f>IF(_xlfn.SINGLE(B6L256C15)=0,0,B6L245C15/_xlfn.SINGLE(B6L256C15))</f>
        <v>4.6375982090518686E-2</v>
      </c>
      <c r="AJ12" s="16" t="s">
        <v>12167</v>
      </c>
      <c r="AK12" s="23">
        <f>A1L525C14</f>
        <v>4.6699999999999998E-2</v>
      </c>
      <c r="AL12" s="16" t="s">
        <v>13247</v>
      </c>
      <c r="AM12" s="23">
        <f>B6L245C3*B6L245C17</f>
        <v>24.549100333333335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29.4589204</v>
      </c>
      <c r="AR12" s="16" t="s">
        <v>13249</v>
      </c>
      <c r="AS12" s="23">
        <f>IF(_xlfn.SINGLE(B6L256C20)=0,0,B6L245C20/_xlfn.SINGLE(B6L256C20))</f>
        <v>4.6375982090518693E-2</v>
      </c>
      <c r="AT12" s="16" t="s">
        <v>13250</v>
      </c>
      <c r="AU12" s="17">
        <f>A1L240C21</f>
        <v>137556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687.78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171.94499999999999</v>
      </c>
      <c r="BD12" s="16" t="s">
        <v>13253</v>
      </c>
      <c r="BE12" s="23">
        <f>IF(_xlfn.SINGLE(B6L256C26)=0,0,B6L245C26/_xlfn.SINGLE(B6L256C26))</f>
        <v>3.1236145785938377E-2</v>
      </c>
      <c r="BF12" s="16" t="s">
        <v>13254</v>
      </c>
      <c r="BG12" s="23">
        <f>B6L245C3+B6L245C10+B6L245C15+B6L245C20+B6L245C26</f>
        <v>830.57232881762775</v>
      </c>
      <c r="BH12" s="16" t="s">
        <v>13255</v>
      </c>
      <c r="BI12" s="17">
        <f>_xlfn.SINGLE(B6L258C3)*B6L245C4</f>
        <v>3568.4025508030072</v>
      </c>
      <c r="BJ12" s="16" t="s">
        <v>13256</v>
      </c>
      <c r="BK12" s="17">
        <f>_xlfn.SINGLE(B6L258C10)*B6L245C11</f>
        <v>527.70742767881552</v>
      </c>
      <c r="BL12" s="16" t="s">
        <v>13257</v>
      </c>
      <c r="BM12" s="17">
        <f>_xlfn.SINGLE(B6L258C15)*B6L245C16</f>
        <v>174.81604096383933</v>
      </c>
      <c r="BN12" s="16" t="s">
        <v>13258</v>
      </c>
      <c r="BO12" s="17">
        <f>_xlfn.SINGLE(B6L258C20)*B6L245C21</f>
        <v>199.97327894700049</v>
      </c>
      <c r="BP12" s="16" t="s">
        <v>13259</v>
      </c>
      <c r="BQ12" s="17">
        <f>_xlfn.SINGLE(B6L258C26)*B6L245C27</f>
        <v>1167.1984234881195</v>
      </c>
      <c r="BR12" s="16" t="s">
        <v>13260</v>
      </c>
      <c r="BS12" s="15">
        <f>B6L245C29+B6L245C30+B6L245C31+B6L245C32+B6L245C33</f>
        <v>5638.097721880782</v>
      </c>
      <c r="BT12" s="16" t="s">
        <v>13261</v>
      </c>
      <c r="BU12" s="23">
        <f>IF(B6L245C3=0,0,B6L245C29/B6L245C3)</f>
        <v>6.788207993766143</v>
      </c>
      <c r="BV12" s="16" t="s">
        <v>13262</v>
      </c>
      <c r="BW12" s="23">
        <f>IF(B6L245C8=0,0,B6L245C30/B6L245C8)</f>
        <v>3.7335143965713788</v>
      </c>
      <c r="BX12" s="16" t="s">
        <v>13263</v>
      </c>
      <c r="BY12" s="23">
        <f>IF(B6L245C13=0,0,B6L245C31/B6L245C13)</f>
        <v>10.182311990649215</v>
      </c>
      <c r="BZ12" s="16" t="s">
        <v>13264</v>
      </c>
      <c r="CA12" s="23">
        <f>IF(B6L245C18=0,0,B6L245C32/B6L245C18)</f>
        <v>8.1458495925193706</v>
      </c>
      <c r="CB12" s="16" t="s">
        <v>13265</v>
      </c>
      <c r="CC12" s="23">
        <f>IF(B6L245C24=0,0,B6L245C33/B6L245C24)</f>
        <v>1.6970519984415358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917.13533333333351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1834.270666666667</v>
      </c>
      <c r="J13" s="16" t="s">
        <v>13268</v>
      </c>
      <c r="K13" s="23">
        <f>IF(_xlfn.SINGLE(B6L256C3)=0,0,B6L246C3/_xlfn.SINGLE(B6L256C3))</f>
        <v>0.16182210278782988</v>
      </c>
      <c r="L13" s="16" t="s">
        <v>13269</v>
      </c>
      <c r="M13" s="23">
        <f>A1L546C63</f>
        <v>0.3150182255651468</v>
      </c>
      <c r="N13" s="16" t="s">
        <v>13270</v>
      </c>
      <c r="O13" s="23">
        <f>B6L246C1*B6L246C5</f>
        <v>288.91434530976613</v>
      </c>
      <c r="P13" s="16" t="s">
        <v>13271</v>
      </c>
      <c r="Q13" s="23">
        <f>B3L840C15</f>
        <v>1.9438336169146924</v>
      </c>
      <c r="R13" s="16" t="s">
        <v>13272</v>
      </c>
      <c r="S13" s="17">
        <f>B6L246C6*B6L246C7</f>
        <v>561.60141682202311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308.88077925211275</v>
      </c>
      <c r="X13" s="16" t="s">
        <v>13274</v>
      </c>
      <c r="Y13" s="23">
        <f>IF(_xlfn.SINGLE(B6L256C10)=0,0,B6L246C10/_xlfn.SINGLE(B6L256C10))</f>
        <v>0.23159904723477723</v>
      </c>
      <c r="Z13" s="16" t="s">
        <v>12201</v>
      </c>
      <c r="AA13" s="23">
        <f>A1L506C11</f>
        <v>3.2660000000000002E-2</v>
      </c>
      <c r="AB13" s="16" t="s">
        <v>13275</v>
      </c>
      <c r="AC13" s="23">
        <f>B6L246C3*B6L246C12</f>
        <v>59.907279973333345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89.860919960000018</v>
      </c>
      <c r="AH13" s="16" t="s">
        <v>13277</v>
      </c>
      <c r="AI13" s="23">
        <f>IF(_xlfn.SINGLE(B6L256C15)=0,0,B6L246C15/_xlfn.SINGLE(B6L256C15))</f>
        <v>0.16182210278782988</v>
      </c>
      <c r="AJ13" s="16" t="s">
        <v>12206</v>
      </c>
      <c r="AK13" s="23">
        <f>A1L526C14</f>
        <v>4.6699999999999998E-2</v>
      </c>
      <c r="AL13" s="16" t="s">
        <v>13278</v>
      </c>
      <c r="AM13" s="17">
        <f>B6L246C3*B6L246C17</f>
        <v>85.660440133333353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102.79252816000002</v>
      </c>
      <c r="AR13" s="16" t="s">
        <v>13280</v>
      </c>
      <c r="AS13" s="23">
        <f>IF(_xlfn.SINGLE(B6L256C20)=0,0,B6L246C20/_xlfn.SINGLE(B6L256C20))</f>
        <v>0.16182210278782991</v>
      </c>
      <c r="AT13" s="16" t="s">
        <v>13281</v>
      </c>
      <c r="AU13" s="17">
        <f>A1L241C21</f>
        <v>900236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4501.18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1125.2950000000001</v>
      </c>
      <c r="BD13" s="16" t="s">
        <v>13284</v>
      </c>
      <c r="BE13" s="23">
        <f>IF(_xlfn.SINGLE(B6L256C26)=0,0,B6L246C26/_xlfn.SINGLE(B6L256C26))</f>
        <v>0.20442512822232417</v>
      </c>
      <c r="BF13" s="16" t="s">
        <v>13285</v>
      </c>
      <c r="BG13" s="17">
        <f>B6L246C3+B6L246C10+B6L246C15+B6L246C20+B6L246C26</f>
        <v>3461.0998940387799</v>
      </c>
      <c r="BH13" s="16" t="s">
        <v>13286</v>
      </c>
      <c r="BI13" s="17">
        <f>_xlfn.SINGLE(B6L258C3)*B6L246C4</f>
        <v>12451.410802197423</v>
      </c>
      <c r="BJ13" s="16" t="s">
        <v>13287</v>
      </c>
      <c r="BK13" s="17">
        <f>_xlfn.SINGLE(B6L258C10)*B6L246C11</f>
        <v>2096.7469748399071</v>
      </c>
      <c r="BL13" s="16" t="s">
        <v>13288</v>
      </c>
      <c r="BM13" s="17">
        <f>_xlfn.SINGLE(B6L258C15)*B6L246C16</f>
        <v>609.99461519965166</v>
      </c>
      <c r="BN13" s="16" t="s">
        <v>13289</v>
      </c>
      <c r="BO13" s="17">
        <f>_xlfn.SINGLE(B6L258C20)*B6L246C21</f>
        <v>697.77706135514347</v>
      </c>
      <c r="BP13" s="16" t="s">
        <v>13290</v>
      </c>
      <c r="BQ13" s="17">
        <f>_xlfn.SINGLE(B6L258C26)*B6L246C27</f>
        <v>7638.7365143450725</v>
      </c>
      <c r="BR13" s="16" t="s">
        <v>13291</v>
      </c>
      <c r="BS13" s="15">
        <f>B6L246C29+B6L246C30+B6L246C31+B6L246C32+B6L246C33</f>
        <v>23494.665967937199</v>
      </c>
      <c r="BT13" s="16" t="s">
        <v>13292</v>
      </c>
      <c r="BU13" s="23">
        <f>IF(B6L246C3=0,0,B6L246C29/B6L246C3)</f>
        <v>6.7882079937661439</v>
      </c>
      <c r="BV13" s="16" t="s">
        <v>13293</v>
      </c>
      <c r="BW13" s="23">
        <f>IF(B6L246C8=0,0,B6L246C30/B6L246C8)</f>
        <v>3.7335143965713788</v>
      </c>
      <c r="BX13" s="16" t="s">
        <v>13294</v>
      </c>
      <c r="BY13" s="23">
        <f>IF(B6L246C13=0,0,B6L246C31/B6L246C13)</f>
        <v>10.182311990649215</v>
      </c>
      <c r="BZ13" s="16" t="s">
        <v>13295</v>
      </c>
      <c r="CA13" s="23">
        <f>IF(B6L246C18=0,0,B6L246C32/B6L246C18)</f>
        <v>8.1458495925193706</v>
      </c>
      <c r="CB13" s="16" t="s">
        <v>13296</v>
      </c>
      <c r="CC13" s="23">
        <f>IF(B6L246C24=0,0,B6L246C33/B6L246C24)</f>
        <v>1.6970519984415358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382.08233333333334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764.16466666666668</v>
      </c>
      <c r="J14" s="16" t="s">
        <v>13299</v>
      </c>
      <c r="K14" s="23">
        <f>IF(_xlfn.SINGLE(B6L256C3)=0,0,B6L247C3/_xlfn.SINGLE(B6L256C3))</f>
        <v>6.7415750294301025E-2</v>
      </c>
      <c r="L14" s="16" t="s">
        <v>13300</v>
      </c>
      <c r="M14" s="23">
        <f>A1L547C63</f>
        <v>9.0581411407264181E-2</v>
      </c>
      <c r="N14" s="16" t="s">
        <v>13301</v>
      </c>
      <c r="O14" s="23">
        <f>B6L247C1*B6L247C5</f>
        <v>34.609557027114114</v>
      </c>
      <c r="P14" s="16" t="s">
        <v>13302</v>
      </c>
      <c r="Q14" s="23">
        <f>B3L841C15</f>
        <v>1.9125974325739956</v>
      </c>
      <c r="R14" s="16" t="s">
        <v>13303</v>
      </c>
      <c r="S14" s="23">
        <f>B6L247C6*B6L247C7</f>
        <v>66.19414991258175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36.406782451919966</v>
      </c>
      <c r="X14" s="16" t="s">
        <v>13305</v>
      </c>
      <c r="Y14" s="23">
        <f>IF(_xlfn.SINGLE(B6L256C10)=0,0,B6L247C10/_xlfn.SINGLE(B6L256C10))</f>
        <v>2.729783364689824E-2</v>
      </c>
      <c r="Z14" s="16" t="s">
        <v>12240</v>
      </c>
      <c r="AA14" s="23">
        <f>A1L507C11</f>
        <v>3.2660000000000002E-2</v>
      </c>
      <c r="AB14" s="16" t="s">
        <v>13306</v>
      </c>
      <c r="AC14" s="23">
        <f>B6L247C3*B6L247C12</f>
        <v>24.957618013333335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37.436427020000004</v>
      </c>
      <c r="AH14" s="16" t="s">
        <v>13308</v>
      </c>
      <c r="AI14" s="23">
        <f>IF(_xlfn.SINGLE(B6L256C15)=0,0,B6L247C15/_xlfn.SINGLE(B6L256C15))</f>
        <v>6.7415750294301025E-2</v>
      </c>
      <c r="AJ14" s="16" t="s">
        <v>12245</v>
      </c>
      <c r="AK14" s="23">
        <f>A1L527C14</f>
        <v>4.6699999999999998E-2</v>
      </c>
      <c r="AL14" s="16" t="s">
        <v>13309</v>
      </c>
      <c r="AM14" s="23">
        <f>B6L247C3*B6L247C17</f>
        <v>35.686489933333334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42.823787920000001</v>
      </c>
      <c r="AR14" s="16" t="s">
        <v>13311</v>
      </c>
      <c r="AS14" s="23">
        <f>IF(_xlfn.SINGLE(B6L256C20)=0,0,B6L247C20/_xlfn.SINGLE(B6L256C20))</f>
        <v>6.7415750294301038E-2</v>
      </c>
      <c r="AT14" s="16" t="s">
        <v>13312</v>
      </c>
      <c r="AU14" s="17">
        <f>A1L242C21</f>
        <v>179532.33333333331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897.66166666666652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224.41541666666663</v>
      </c>
      <c r="BD14" s="16" t="s">
        <v>13315</v>
      </c>
      <c r="BE14" s="23">
        <f>IF(_xlfn.SINGLE(B6L256C26)=0,0,B6L247C26/_xlfn.SINGLE(B6L256C26))</f>
        <v>4.0768109986403234E-2</v>
      </c>
      <c r="BF14" s="16" t="s">
        <v>13316</v>
      </c>
      <c r="BG14" s="17">
        <f>B6L247C3+B6L247C10+B6L247C15+B6L247C20+B6L247C26</f>
        <v>1105.2470807252532</v>
      </c>
      <c r="BH14" s="16" t="s">
        <v>13317</v>
      </c>
      <c r="BI14" s="17">
        <f>_xlfn.SINGLE(B6L258C3)*B6L247C4</f>
        <v>5187.3086988203067</v>
      </c>
      <c r="BJ14" s="16" t="s">
        <v>13318</v>
      </c>
      <c r="BK14" s="17">
        <f>_xlfn.SINGLE(B6L258C10)*B6L247C11</f>
        <v>247.13681166742805</v>
      </c>
      <c r="BL14" s="16" t="s">
        <v>13319</v>
      </c>
      <c r="BM14" s="17">
        <f>_xlfn.SINGLE(B6L258C15)*B6L247C16</f>
        <v>254.12625315520685</v>
      </c>
      <c r="BN14" s="16" t="s">
        <v>13320</v>
      </c>
      <c r="BO14" s="17">
        <f>_xlfn.SINGLE(B6L258C20)*B6L247C21</f>
        <v>290.69677948188996</v>
      </c>
      <c r="BP14" s="16" t="s">
        <v>13321</v>
      </c>
      <c r="BQ14" s="17">
        <f>_xlfn.SINGLE(B6L258C26)*B6L247C27</f>
        <v>1523.3785253410263</v>
      </c>
      <c r="BR14" s="16" t="s">
        <v>13322</v>
      </c>
      <c r="BS14" s="15">
        <f>B6L247C29+B6L247C30+B6L247C31+B6L247C32+B6L247C33</f>
        <v>7502.647068465858</v>
      </c>
      <c r="BT14" s="16" t="s">
        <v>13323</v>
      </c>
      <c r="BU14" s="23">
        <f>IF(B6L247C3=0,0,B6L247C29/B6L247C3)</f>
        <v>6.788207993766143</v>
      </c>
      <c r="BV14" s="16" t="s">
        <v>13324</v>
      </c>
      <c r="BW14" s="23">
        <f>IF(B6L247C8=0,0,B6L247C30/B6L247C8)</f>
        <v>3.7335143965713788</v>
      </c>
      <c r="BX14" s="16" t="s">
        <v>13325</v>
      </c>
      <c r="BY14" s="23">
        <f>IF(B6L247C13=0,0,B6L247C31/B6L247C13)</f>
        <v>10.182311990649215</v>
      </c>
      <c r="BZ14" s="16" t="s">
        <v>13326</v>
      </c>
      <c r="CA14" s="23">
        <f>IF(B6L247C18=0,0,B6L247C32/B6L247C18)</f>
        <v>8.1458495925193706</v>
      </c>
      <c r="CB14" s="16" t="s">
        <v>13327</v>
      </c>
      <c r="CC14" s="23">
        <f>IF(B6L247C24=0,0,B6L247C33/B6L247C24)</f>
        <v>1.697051998441536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795.88733333333323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1591.7746666666665</v>
      </c>
      <c r="J15" s="16" t="s">
        <v>13330</v>
      </c>
      <c r="K15" s="23">
        <f>IF(_xlfn.SINGLE(B6L256C3)=0,0,B6L248C3/_xlfn.SINGLE(B6L256C3))</f>
        <v>0.14042874282697476</v>
      </c>
      <c r="L15" s="16" t="s">
        <v>13331</v>
      </c>
      <c r="M15" s="23">
        <f>A1L548C63</f>
        <v>0.18011060167556547</v>
      </c>
      <c r="N15" s="16" t="s">
        <v>13332</v>
      </c>
      <c r="O15" s="23">
        <f>B6L248C1*B6L248C5</f>
        <v>143.34774647262799</v>
      </c>
      <c r="P15" s="16" t="s">
        <v>13333</v>
      </c>
      <c r="Q15" s="23">
        <f>B3L842C15</f>
        <v>1.9156665667719404</v>
      </c>
      <c r="R15" s="16" t="s">
        <v>13334</v>
      </c>
      <c r="S15" s="23">
        <f>B6L248C6*B6L248C7</f>
        <v>274.6064853397138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151.03356693684259</v>
      </c>
      <c r="X15" s="16" t="s">
        <v>13336</v>
      </c>
      <c r="Y15" s="23">
        <f>IF(_xlfn.SINGLE(B6L256C10)=0,0,B6L248C10/_xlfn.SINGLE(B6L256C10))</f>
        <v>0.11324508532948296</v>
      </c>
      <c r="Z15" s="16" t="s">
        <v>12279</v>
      </c>
      <c r="AA15" s="23">
        <f>A1L508C11</f>
        <v>3.2660000000000002E-2</v>
      </c>
      <c r="AB15" s="16" t="s">
        <v>13337</v>
      </c>
      <c r="AC15" s="23">
        <f>B6L248C3*B6L248C12</f>
        <v>51.98736061333333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77.981040919999998</v>
      </c>
      <c r="AH15" s="16" t="s">
        <v>13339</v>
      </c>
      <c r="AI15" s="23">
        <f>IF(_xlfn.SINGLE(B6L256C15)=0,0,B6L248C15/_xlfn.SINGLE(B6L256C15))</f>
        <v>0.14042874282697476</v>
      </c>
      <c r="AJ15" s="16" t="s">
        <v>12284</v>
      </c>
      <c r="AK15" s="23">
        <f>A1L528C14</f>
        <v>4.6699999999999998E-2</v>
      </c>
      <c r="AL15" s="16" t="s">
        <v>13340</v>
      </c>
      <c r="AM15" s="23">
        <f>B6L248C3*B6L248C17</f>
        <v>74.335876933333324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89.203052319999983</v>
      </c>
      <c r="AR15" s="16" t="s">
        <v>13342</v>
      </c>
      <c r="AS15" s="23">
        <f>IF(_xlfn.SINGLE(B6L256C20)=0,0,B6L248C20/_xlfn.SINGLE(B6L256C20))</f>
        <v>0.14042874282697479</v>
      </c>
      <c r="AT15" s="16" t="s">
        <v>13343</v>
      </c>
      <c r="AU15" s="17">
        <f>A1L243C21</f>
        <v>276999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1384.9949999999999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346.24874999999997</v>
      </c>
      <c r="BD15" s="16" t="s">
        <v>13346</v>
      </c>
      <c r="BE15" s="23">
        <f>IF(_xlfn.SINGLE(B6L256C26)=0,0,B6L248C26/_xlfn.SINGLE(B6L256C26))</f>
        <v>6.2900790562092121E-2</v>
      </c>
      <c r="BF15" s="16" t="s">
        <v>13347</v>
      </c>
      <c r="BG15" s="17">
        <f>B6L248C3+B6L248C10+B6L248C15+B6L248C20+B6L248C26</f>
        <v>2256.2410768435093</v>
      </c>
      <c r="BH15" s="16" t="s">
        <v>13348</v>
      </c>
      <c r="BI15" s="17">
        <f>_xlfn.SINGLE(B6L258C3)*B6L248C4</f>
        <v>10805.297516541103</v>
      </c>
      <c r="BJ15" s="16" t="s">
        <v>13349</v>
      </c>
      <c r="BK15" s="17">
        <f>_xlfn.SINGLE(B6L258C10)*B6L248C11</f>
        <v>1025.2472664076888</v>
      </c>
      <c r="BL15" s="16" t="s">
        <v>13350</v>
      </c>
      <c r="BM15" s="17">
        <f>_xlfn.SINGLE(B6L258C15)*B6L248C16</f>
        <v>529.35152533534858</v>
      </c>
      <c r="BN15" s="16" t="s">
        <v>13351</v>
      </c>
      <c r="BO15" s="17">
        <f>_xlfn.SINGLE(B6L258C20)*B6L248C21</f>
        <v>605.52887282696338</v>
      </c>
      <c r="BP15" s="16" t="s">
        <v>13352</v>
      </c>
      <c r="BQ15" s="17">
        <f>_xlfn.SINGLE(B6L258C26)*B6L248C27</f>
        <v>2350.4085325815345</v>
      </c>
      <c r="BR15" s="16" t="s">
        <v>13353</v>
      </c>
      <c r="BS15" s="15">
        <f>B6L248C29+B6L248C30+B6L248C31+B6L248C32+B6L248C33</f>
        <v>15315.833713692637</v>
      </c>
      <c r="BT15" s="16" t="s">
        <v>13354</v>
      </c>
      <c r="BU15" s="23">
        <f>IF(B6L248C3=0,0,B6L248C29/B6L248C3)</f>
        <v>6.788207993766143</v>
      </c>
      <c r="BV15" s="16" t="s">
        <v>13355</v>
      </c>
      <c r="BW15" s="23">
        <f>IF(B6L248C8=0,0,B6L248C30/B6L248C8)</f>
        <v>3.7335143965713788</v>
      </c>
      <c r="BX15" s="16" t="s">
        <v>13356</v>
      </c>
      <c r="BY15" s="23">
        <f>IF(B6L248C13=0,0,B6L248C31/B6L248C13)</f>
        <v>10.182311990649213</v>
      </c>
      <c r="BZ15" s="16" t="s">
        <v>13357</v>
      </c>
      <c r="CA15" s="23">
        <f>IF(B6L248C18=0,0,B6L248C32/B6L248C18)</f>
        <v>8.1458495925193706</v>
      </c>
      <c r="CB15" s="16" t="s">
        <v>13358</v>
      </c>
      <c r="CC15" s="23">
        <f>IF(B6L248C24=0,0,B6L248C33/B6L248C24)</f>
        <v>1.6970519984415355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32.195666666666668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64.391333333333336</v>
      </c>
      <c r="J16" s="16" t="s">
        <v>13361</v>
      </c>
      <c r="K16" s="23">
        <f>IF(_xlfn.SINGLE(B6L256C3)=0,0,B6L249C3/_xlfn.SINGLE(B6L256C3))</f>
        <v>5.6806997738494871E-3</v>
      </c>
      <c r="L16" s="16" t="s">
        <v>13362</v>
      </c>
      <c r="M16" s="23">
        <f>A1L549C63</f>
        <v>0.80094408695600405</v>
      </c>
      <c r="N16" s="16" t="s">
        <v>13363</v>
      </c>
      <c r="O16" s="23">
        <f>B6L249C1*B6L249C5</f>
        <v>25.786928842273188</v>
      </c>
      <c r="P16" s="16" t="s">
        <v>13364</v>
      </c>
      <c r="Q16" s="23">
        <f>B3L843C15</f>
        <v>1.4980194609489366</v>
      </c>
      <c r="R16" s="16" t="s">
        <v>13365</v>
      </c>
      <c r="S16" s="23">
        <f>B6L249C6*B6L249C7</f>
        <v>38.629321243830667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21.246126684106869</v>
      </c>
      <c r="X16" s="16" t="s">
        <v>13367</v>
      </c>
      <c r="Y16" s="23">
        <f>IF(_xlfn.SINGLE(B6L256C10)=0,0,B6L249C10/_xlfn.SINGLE(B6L256C10))</f>
        <v>1.5930362223841324E-2</v>
      </c>
      <c r="Z16" s="16" t="s">
        <v>12318</v>
      </c>
      <c r="AA16" s="23">
        <f>A1L509C11</f>
        <v>3.2660000000000002E-2</v>
      </c>
      <c r="AB16" s="16" t="s">
        <v>13368</v>
      </c>
      <c r="AC16" s="23">
        <f>B6L249C3*B6L249C12</f>
        <v>2.1030209466666667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3.1545314200000001</v>
      </c>
      <c r="AH16" s="16" t="s">
        <v>13370</v>
      </c>
      <c r="AI16" s="23">
        <f>IF(_xlfn.SINGLE(B6L256C15)=0,0,B6L249C15/_xlfn.SINGLE(B6L256C15))</f>
        <v>5.6806997738494871E-3</v>
      </c>
      <c r="AJ16" s="16" t="s">
        <v>12323</v>
      </c>
      <c r="AK16" s="23">
        <f>A1L529C14</f>
        <v>4.6699999999999998E-2</v>
      </c>
      <c r="AL16" s="16" t="s">
        <v>13371</v>
      </c>
      <c r="AM16" s="23">
        <f>B6L249C3*B6L249C17</f>
        <v>3.0070752666666665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3.6084903199999996</v>
      </c>
      <c r="AR16" s="16" t="s">
        <v>13373</v>
      </c>
      <c r="AS16" s="23">
        <f>IF(_xlfn.SINGLE(B6L256C20)=0,0,B6L249C20/_xlfn.SINGLE(B6L256C20))</f>
        <v>5.6806997738494871E-3</v>
      </c>
      <c r="AT16" s="16" t="s">
        <v>13374</v>
      </c>
      <c r="AU16" s="17">
        <f>A1L244C21</f>
        <v>46390.666666666664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231.95333333333332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57.98833333333333</v>
      </c>
      <c r="BD16" s="16" t="s">
        <v>13377</v>
      </c>
      <c r="BE16" s="23">
        <f>IF(_xlfn.SINGLE(B6L256C26)=0,0,B6L249C26/_xlfn.SINGLE(B6L256C26))</f>
        <v>1.0534368745142865E-2</v>
      </c>
      <c r="BF16" s="16" t="s">
        <v>13378</v>
      </c>
      <c r="BG16" s="23">
        <f>B6L249C3+B6L249C10+B6L249C15+B6L249C20+B6L249C26</f>
        <v>150.38881509077353</v>
      </c>
      <c r="BH16" s="16" t="s">
        <v>13379</v>
      </c>
      <c r="BI16" s="17">
        <f>_xlfn.SINGLE(B6L258C3)*B6L249C4</f>
        <v>437.10176366259367</v>
      </c>
      <c r="BJ16" s="16" t="s">
        <v>13380</v>
      </c>
      <c r="BK16" s="17">
        <f>_xlfn.SINGLE(B6L258C10)*B6L249C11</f>
        <v>144.2231269936224</v>
      </c>
      <c r="BL16" s="16" t="s">
        <v>13381</v>
      </c>
      <c r="BM16" s="17">
        <f>_xlfn.SINGLE(B6L258C15)*B6L249C16</f>
        <v>21.413615401830462</v>
      </c>
      <c r="BN16" s="16" t="s">
        <v>13382</v>
      </c>
      <c r="BO16" s="17">
        <f>_xlfn.SINGLE(B6L258C20)*B6L249C21</f>
        <v>24.495182835651743</v>
      </c>
      <c r="BP16" s="16" t="s">
        <v>13383</v>
      </c>
      <c r="BQ16" s="17">
        <f>_xlfn.SINGLE(B6L258C26)*B6L249C27</f>
        <v>393.63686787850901</v>
      </c>
      <c r="BR16" s="16" t="s">
        <v>13384</v>
      </c>
      <c r="BS16" s="15">
        <f>B6L249C29+B6L249C30+B6L249C31+B6L249C32+B6L249C33</f>
        <v>1020.8705567722072</v>
      </c>
      <c r="BT16" s="16" t="s">
        <v>13385</v>
      </c>
      <c r="BU16" s="23">
        <f>IF(B6L249C3=0,0,B6L249C29/B6L249C3)</f>
        <v>6.788207993766143</v>
      </c>
      <c r="BV16" s="16" t="s">
        <v>13386</v>
      </c>
      <c r="BW16" s="23">
        <f>IF(B6L249C8=0,0,B6L249C30/B6L249C8)</f>
        <v>3.7335143965713788</v>
      </c>
      <c r="BX16" s="16" t="s">
        <v>13387</v>
      </c>
      <c r="BY16" s="23">
        <f>IF(B6L249C13=0,0,B6L249C31/B6L249C13)</f>
        <v>10.182311990649215</v>
      </c>
      <c r="BZ16" s="16" t="s">
        <v>13388</v>
      </c>
      <c r="CA16" s="23">
        <f>IF(B6L249C18=0,0,B6L249C32/B6L249C18)</f>
        <v>8.1458495925193706</v>
      </c>
      <c r="CB16" s="16" t="s">
        <v>13389</v>
      </c>
      <c r="CC16" s="23">
        <f>IF(B6L249C24=0,0,B6L249C33/B6L249C24)</f>
        <v>1.6970519984415358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5.9869999999999992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11.973999999999998</v>
      </c>
      <c r="J17" s="16" t="s">
        <v>13392</v>
      </c>
      <c r="K17" s="23">
        <f>IF(_xlfn.SINGLE(B6L256C3)=0,0,B6L250C3/_xlfn.SINGLE(B6L256C3))</f>
        <v>1.0563641964043879E-3</v>
      </c>
      <c r="L17" s="16" t="s">
        <v>13393</v>
      </c>
      <c r="M17" s="23">
        <f>A1L550C63</f>
        <v>0.95051822133065877</v>
      </c>
      <c r="N17" s="16" t="s">
        <v>13394</v>
      </c>
      <c r="O17" s="23">
        <f>B6L250C1*B6L250C5</f>
        <v>5.6907525911066532</v>
      </c>
      <c r="P17" s="16" t="s">
        <v>13395</v>
      </c>
      <c r="Q17" s="23">
        <f>B3L844C15</f>
        <v>2.0012271372640682</v>
      </c>
      <c r="R17" s="16" t="s">
        <v>13396</v>
      </c>
      <c r="S17" s="23">
        <f>B6L250C6*B6L250C7</f>
        <v>11.388488516778446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6.2636686842281462</v>
      </c>
      <c r="X17" s="16" t="s">
        <v>13398</v>
      </c>
      <c r="Y17" s="23">
        <f>IF(_xlfn.SINGLE(B6L256C10)=0,0,B6L250C10/_xlfn.SINGLE(B6L256C10))</f>
        <v>4.6965036250361863E-3</v>
      </c>
      <c r="Z17" s="16" t="s">
        <v>12357</v>
      </c>
      <c r="AA17" s="23">
        <f>A1L510C11</f>
        <v>3.2660000000000002E-2</v>
      </c>
      <c r="AB17" s="16" t="s">
        <v>13399</v>
      </c>
      <c r="AC17" s="23">
        <f>B6L250C3*B6L250C12</f>
        <v>0.39107083999999998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0.58660625999999993</v>
      </c>
      <c r="AH17" s="16" t="s">
        <v>13401</v>
      </c>
      <c r="AI17" s="23">
        <f>IF(_xlfn.SINGLE(B6L256C15)=0,0,B6L250C15/_xlfn.SINGLE(B6L256C15))</f>
        <v>1.0563641964043879E-3</v>
      </c>
      <c r="AJ17" s="16" t="s">
        <v>12362</v>
      </c>
      <c r="AK17" s="23">
        <f>A1L530C14</f>
        <v>4.6699999999999998E-2</v>
      </c>
      <c r="AL17" s="16" t="s">
        <v>13402</v>
      </c>
      <c r="AM17" s="23">
        <f>B6L250C3*B6L250C17</f>
        <v>0.55918579999999996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0.67102295999999995</v>
      </c>
      <c r="AR17" s="16" t="s">
        <v>13404</v>
      </c>
      <c r="AS17" s="23">
        <f>IF(_xlfn.SINGLE(B6L256C20)=0,0,B6L250C20/_xlfn.SINGLE(B6L256C20))</f>
        <v>1.0563641964043882E-3</v>
      </c>
      <c r="AT17" s="16" t="s">
        <v>13405</v>
      </c>
      <c r="AU17" s="17">
        <f>A1L245C21</f>
        <v>11415.666666666666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57.078333333333333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14.269583333333333</v>
      </c>
      <c r="BD17" s="16" t="s">
        <v>13408</v>
      </c>
      <c r="BE17" s="23">
        <f>IF(_xlfn.SINGLE(B6L256C26)=0,0,B6L250C26/_xlfn.SINGLE(B6L256C26))</f>
        <v>2.5922637198208527E-3</v>
      </c>
      <c r="BF17" s="16" t="s">
        <v>13409</v>
      </c>
      <c r="BG17" s="23">
        <f>B6L250C3+B6L250C10+B6L250C15+B6L250C20+B6L250C26</f>
        <v>33.764881237561475</v>
      </c>
      <c r="BH17" s="16" t="s">
        <v>13410</v>
      </c>
      <c r="BI17" s="17">
        <f>_xlfn.SINGLE(B6L258C3)*B6L250C4</f>
        <v>81.282002517355792</v>
      </c>
      <c r="BJ17" s="16" t="s">
        <v>13411</v>
      </c>
      <c r="BK17" s="17">
        <f>_xlfn.SINGLE(B6L258C10)*B6L250C11</f>
        <v>42.519085832580167</v>
      </c>
      <c r="BL17" s="16" t="s">
        <v>13412</v>
      </c>
      <c r="BM17" s="17">
        <f>_xlfn.SINGLE(B6L258C15)*B6L250C16</f>
        <v>3.98200530332526</v>
      </c>
      <c r="BN17" s="16" t="s">
        <v>13413</v>
      </c>
      <c r="BO17" s="17">
        <f>_xlfn.SINGLE(B6L258C20)*B6L250C21</f>
        <v>4.5550434210726181</v>
      </c>
      <c r="BP17" s="16" t="s">
        <v>13414</v>
      </c>
      <c r="BQ17" s="17">
        <f>_xlfn.SINGLE(B6L258C26)*B6L250C27</f>
        <v>96.864899651045462</v>
      </c>
      <c r="BR17" s="16" t="s">
        <v>13415</v>
      </c>
      <c r="BS17" s="15">
        <f>B6L250C29+B6L250C30+B6L250C31+B6L250C32+B6L250C33</f>
        <v>229.20303672537932</v>
      </c>
      <c r="BT17" s="16" t="s">
        <v>13416</v>
      </c>
      <c r="BU17" s="23">
        <f>IF(B6L250C3=0,0,B6L250C29/B6L250C3)</f>
        <v>6.7882079937661439</v>
      </c>
      <c r="BV17" s="16" t="s">
        <v>13417</v>
      </c>
      <c r="BW17" s="23">
        <f>IF(B6L250C8=0,0,B6L250C30/B6L250C8)</f>
        <v>3.7335143965713797</v>
      </c>
      <c r="BX17" s="16" t="s">
        <v>13418</v>
      </c>
      <c r="BY17" s="23">
        <f>IF(B6L250C13=0,0,B6L250C31/B6L250C13)</f>
        <v>10.182311990649215</v>
      </c>
      <c r="BZ17" s="16" t="s">
        <v>13419</v>
      </c>
      <c r="CA17" s="23">
        <f>IF(B6L250C18=0,0,B6L250C32/B6L250C18)</f>
        <v>8.1458495925193706</v>
      </c>
      <c r="CB17" s="16" t="s">
        <v>13420</v>
      </c>
      <c r="CC17" s="23">
        <f>IF(B6L250C24=0,0,B6L250C33/B6L250C24)</f>
        <v>1.6970519984415358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1121.0450000000001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1121.0450000000001</v>
      </c>
      <c r="J18" s="16" t="s">
        <v>13423</v>
      </c>
      <c r="K18" s="23">
        <f>IF(_xlfn.SINGLE(B6L256C3)=0,0,B6L251C3/_xlfn.SINGLE(B6L256C3))</f>
        <v>9.8900267292313118E-2</v>
      </c>
      <c r="L18" s="16" t="s">
        <v>13424</v>
      </c>
      <c r="M18" s="23">
        <f>A1L551C63</f>
        <v>0.1341881868409695</v>
      </c>
      <c r="N18" s="16" t="s">
        <v>13425</v>
      </c>
      <c r="O18" s="23">
        <f>B6L251C1*B6L251C5</f>
        <v>150.43099591713468</v>
      </c>
      <c r="P18" s="16" t="s">
        <v>13426</v>
      </c>
      <c r="Q18" s="23">
        <f>B3L845C15</f>
        <v>1.0882200056483069</v>
      </c>
      <c r="R18" s="16" t="s">
        <v>13427</v>
      </c>
      <c r="S18" s="23">
        <f>B6L251C6*B6L251C7</f>
        <v>163.70201922662474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90.036110574643615</v>
      </c>
      <c r="X18" s="16" t="s">
        <v>13429</v>
      </c>
      <c r="Y18" s="23">
        <f>IF(_xlfn.SINGLE(B6L256C10)=0,0,B6L251C10/_xlfn.SINGLE(B6L256C10))</f>
        <v>6.7509145361202935E-2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36.613329700000001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54.919994549999998</v>
      </c>
      <c r="AH18" s="16" t="s">
        <v>13432</v>
      </c>
      <c r="AI18" s="23">
        <f>IF(_xlfn.SINGLE(B6L256C15)=0,0,B6L251C15/_xlfn.SINGLE(B6L256C15))</f>
        <v>9.8900267292313104E-2</v>
      </c>
      <c r="AJ18" s="16" t="s">
        <v>12401</v>
      </c>
      <c r="AK18" s="23">
        <f>A1L531C14</f>
        <v>4.6699999999999998E-2</v>
      </c>
      <c r="AL18" s="16" t="s">
        <v>13433</v>
      </c>
      <c r="AM18" s="23">
        <f>B6L251C3*B6L251C17</f>
        <v>52.352801499999998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62.823361799999994</v>
      </c>
      <c r="AR18" s="16" t="s">
        <v>13435</v>
      </c>
      <c r="AS18" s="23">
        <f>IF(_xlfn.SINGLE(B6L256C20)=0,0,B6L251C20/_xlfn.SINGLE(B6L256C20))</f>
        <v>9.8900267292313132E-2</v>
      </c>
      <c r="AT18" s="16" t="s">
        <v>13436</v>
      </c>
      <c r="AU18" s="17">
        <f>A1L246C21</f>
        <v>531750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2658.75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664.6875</v>
      </c>
      <c r="BD18" s="16" t="s">
        <v>13439</v>
      </c>
      <c r="BE18" s="23">
        <f>IF(_xlfn.SINGLE(B6L256C26)=0,0,B6L251C26/_xlfn.SINGLE(B6L256C26))</f>
        <v>0.12074951671808379</v>
      </c>
      <c r="BF18" s="16" t="s">
        <v>13440</v>
      </c>
      <c r="BG18" s="17">
        <f>B6L251C3+B6L251C10+B6L251C15+B6L251C20+B6L251C26</f>
        <v>1993.5119669246435</v>
      </c>
      <c r="BH18" s="16" t="s">
        <v>13441</v>
      </c>
      <c r="BI18" s="17">
        <f>_xlfn.SINGLE(B6L258C3)*B6L251C4</f>
        <v>7609.8866303715658</v>
      </c>
      <c r="BJ18" s="16" t="s">
        <v>13442</v>
      </c>
      <c r="BK18" s="17">
        <f>_xlfn.SINGLE(B6L258C10)*B6L251C11</f>
        <v>611.18384553040823</v>
      </c>
      <c r="BL18" s="16" t="s">
        <v>13443</v>
      </c>
      <c r="BM18" s="17">
        <f>_xlfn.SINGLE(B6L258C15)*B6L251C16</f>
        <v>372.80834602190299</v>
      </c>
      <c r="BN18" s="16" t="s">
        <v>13444</v>
      </c>
      <c r="BO18" s="17">
        <f>_xlfn.SINGLE(B6L258C20)*B6L251C21</f>
        <v>426.45804676602251</v>
      </c>
      <c r="BP18" s="16" t="s">
        <v>13445</v>
      </c>
      <c r="BQ18" s="17">
        <f>_xlfn.SINGLE(B6L258C26)*B6L251C27</f>
        <v>4512.0370008564341</v>
      </c>
      <c r="BR18" s="16" t="s">
        <v>13446</v>
      </c>
      <c r="BS18" s="15">
        <f>B6L251C29+B6L251C30+B6L251C31+B6L251C32+B6L251C33</f>
        <v>13532.373869546333</v>
      </c>
      <c r="BT18" s="16" t="s">
        <v>13447</v>
      </c>
      <c r="BU18" s="23">
        <f>IF(B6L251C3=0,0,B6L251C29/B6L251C3)</f>
        <v>6.788207993766143</v>
      </c>
      <c r="BV18" s="16" t="s">
        <v>13448</v>
      </c>
      <c r="BW18" s="23">
        <f>IF(B6L251C8=0,0,B6L251C30/B6L251C8)</f>
        <v>3.7335143965713793</v>
      </c>
      <c r="BX18" s="16" t="s">
        <v>13449</v>
      </c>
      <c r="BY18" s="23">
        <f>IF(B6L251C13=0,0,B6L251C31/B6L251C13)</f>
        <v>10.182311990649215</v>
      </c>
      <c r="BZ18" s="16" t="s">
        <v>13450</v>
      </c>
      <c r="CA18" s="23">
        <f>IF(B6L251C18=0,0,B6L251C32/B6L251C18)</f>
        <v>8.1458495925193706</v>
      </c>
      <c r="CB18" s="16" t="s">
        <v>13451</v>
      </c>
      <c r="CC18" s="23">
        <f>IF(B6L251C24=0,0,B6L251C33/B6L251C24)</f>
        <v>1.6970519984415362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551.48666666666668</v>
      </c>
      <c r="F19" s="16" t="s">
        <v>12425</v>
      </c>
      <c r="G19" s="24">
        <f>A1L512C5</f>
        <v>2</v>
      </c>
      <c r="H19" s="16" t="s">
        <v>13453</v>
      </c>
      <c r="I19" s="15">
        <f>B6L252C1*B6L252C2</f>
        <v>1102.9733333333334</v>
      </c>
      <c r="J19" s="16" t="s">
        <v>13454</v>
      </c>
      <c r="K19" s="23">
        <f>IF(_xlfn.SINGLE(B6L256C3)=0,0,B6L252C3/_xlfn.SINGLE(B6L256C3))</f>
        <v>9.7305957818785357E-2</v>
      </c>
      <c r="L19" s="16" t="s">
        <v>13455</v>
      </c>
      <c r="M19" s="23">
        <f>A1L552C63</f>
        <v>3.3736991947247864E-2</v>
      </c>
      <c r="N19" s="16" t="s">
        <v>13456</v>
      </c>
      <c r="O19" s="23">
        <f>B6L252C1*B6L252C5</f>
        <v>18.605501232347901</v>
      </c>
      <c r="P19" s="16" t="s">
        <v>13457</v>
      </c>
      <c r="Q19" s="23">
        <f>B3L846C15</f>
        <v>1.5649460890064675</v>
      </c>
      <c r="R19" s="16" t="s">
        <v>13458</v>
      </c>
      <c r="S19" s="23">
        <f>B6L252C6*B6L252C7</f>
        <v>29.11660638756786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16.014133513162324</v>
      </c>
      <c r="X19" s="16" t="s">
        <v>13460</v>
      </c>
      <c r="Y19" s="23">
        <f>IF(_xlfn.SINGLE(B6L256C10)=0,0,B6L252C10/_xlfn.SINGLE(B6L256C10))</f>
        <v>1.2007409696773943E-2</v>
      </c>
      <c r="Z19" s="16" t="s">
        <v>12435</v>
      </c>
      <c r="AA19" s="23">
        <f>A1L512C11</f>
        <v>3.2660000000000002E-2</v>
      </c>
      <c r="AB19" s="16" t="s">
        <v>13461</v>
      </c>
      <c r="AC19" s="23">
        <f>B6L252C3*B6L252C12</f>
        <v>36.02310906666667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54.034663600000002</v>
      </c>
      <c r="AH19" s="16" t="s">
        <v>13463</v>
      </c>
      <c r="AI19" s="23">
        <f>IF(_xlfn.SINGLE(B6L256C15)=0,0,B6L252C15/_xlfn.SINGLE(B6L256C15))</f>
        <v>9.7305957818785357E-2</v>
      </c>
      <c r="AJ19" s="16" t="s">
        <v>12440</v>
      </c>
      <c r="AK19" s="23">
        <f>A1L532C14</f>
        <v>4.6699999999999998E-2</v>
      </c>
      <c r="AL19" s="16" t="s">
        <v>13464</v>
      </c>
      <c r="AM19" s="23">
        <f>B6L252C3*B6L252C17</f>
        <v>51.508854666666664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61.810625599999995</v>
      </c>
      <c r="AR19" s="16" t="s">
        <v>13466</v>
      </c>
      <c r="AS19" s="23">
        <f>IF(_xlfn.SINGLE(B6L256C20)=0,0,B6L252C20/_xlfn.SINGLE(B6L256C20))</f>
        <v>9.7305957818785371E-2</v>
      </c>
      <c r="AT19" s="16" t="s">
        <v>13467</v>
      </c>
      <c r="AU19" s="17">
        <f>A1L247C21</f>
        <v>474419.66666666663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2372.0983333333334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593.02458333333334</v>
      </c>
      <c r="BD19" s="16" t="s">
        <v>13470</v>
      </c>
      <c r="BE19" s="23">
        <f>IF(_xlfn.SINGLE(B6L256C26)=0,0,B6L252C26/_xlfn.SINGLE(B6L256C26))</f>
        <v>0.10773097408848971</v>
      </c>
      <c r="BF19" s="16" t="s">
        <v>13471</v>
      </c>
      <c r="BG19" s="17">
        <f>B6L252C3+B6L252C10+B6L252C15+B6L252C20+B6L252C26</f>
        <v>1827.857339379829</v>
      </c>
      <c r="BH19" s="16" t="s">
        <v>13472</v>
      </c>
      <c r="BI19" s="17">
        <f>_xlfn.SINGLE(B6L258C3)*B6L252C4</f>
        <v>7487.2123982442217</v>
      </c>
      <c r="BJ19" s="16" t="s">
        <v>13473</v>
      </c>
      <c r="BK19" s="17">
        <f>_xlfn.SINGLE(B6L258C10)*B6L252C11</f>
        <v>108.70726912728676</v>
      </c>
      <c r="BL19" s="16" t="s">
        <v>13474</v>
      </c>
      <c r="BM19" s="17">
        <f>_xlfn.SINGLE(B6L258C15)*B6L252C16</f>
        <v>366.79853538998441</v>
      </c>
      <c r="BN19" s="16" t="s">
        <v>13475</v>
      </c>
      <c r="BO19" s="17">
        <f>_xlfn.SINGLE(B6L258C20)*B6L252C21</f>
        <v>419.58338279760613</v>
      </c>
      <c r="BP19" s="16" t="s">
        <v>13476</v>
      </c>
      <c r="BQ19" s="17">
        <f>_xlfn.SINGLE(B6L258C26)*B6L252C27</f>
        <v>4025.57421708317</v>
      </c>
      <c r="BR19" s="16" t="s">
        <v>13477</v>
      </c>
      <c r="BS19" s="15">
        <f>B6L252C29+B6L252C30+B6L252C31+B6L252C32+B6L252C33</f>
        <v>12407.875802642269</v>
      </c>
      <c r="BT19" s="16" t="s">
        <v>13478</v>
      </c>
      <c r="BU19" s="23">
        <f>IF(B6L252C3=0,0,B6L252C29/B6L252C3)</f>
        <v>6.788207993766143</v>
      </c>
      <c r="BV19" s="16" t="s">
        <v>13479</v>
      </c>
      <c r="BW19" s="23">
        <f>IF(B6L252C8=0,0,B6L252C30/B6L252C8)</f>
        <v>3.7335143965713784</v>
      </c>
      <c r="BX19" s="16" t="s">
        <v>13480</v>
      </c>
      <c r="BY19" s="23">
        <f>IF(B6L252C13=0,0,B6L252C31/B6L252C13)</f>
        <v>10.182311990649213</v>
      </c>
      <c r="BZ19" s="16" t="s">
        <v>13481</v>
      </c>
      <c r="CA19" s="23">
        <f>IF(B6L252C18=0,0,B6L252C32/B6L252C18)</f>
        <v>8.1458495925193706</v>
      </c>
      <c r="CB19" s="16" t="s">
        <v>13482</v>
      </c>
      <c r="CC19" s="23">
        <f>IF(B6L252C24=0,0,B6L252C33/B6L252C24)</f>
        <v>1.697051998441536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0.15333333333333332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0.30666666666666664</v>
      </c>
      <c r="J20" s="16" t="s">
        <v>13485</v>
      </c>
      <c r="K20" s="23">
        <f>IF(_xlfn.SINGLE(B6L256C3)=0,0,B6L253C3/_xlfn.SINGLE(B6L256C3))</f>
        <v>2.7054592191193054E-5</v>
      </c>
      <c r="L20" s="16" t="s">
        <v>13486</v>
      </c>
      <c r="M20" s="23">
        <f>A1L553C63</f>
        <v>1.5061224489795919</v>
      </c>
      <c r="N20" s="16" t="s">
        <v>13487</v>
      </c>
      <c r="O20" s="23">
        <f>B6L253C1*B6L253C5</f>
        <v>0.23093877551020409</v>
      </c>
      <c r="P20" s="16" t="s">
        <v>13488</v>
      </c>
      <c r="Q20" s="23">
        <f>B3L847C15</f>
        <v>1.9599156118143459</v>
      </c>
      <c r="R20" s="16" t="s">
        <v>13489</v>
      </c>
      <c r="S20" s="23">
        <f>B6L253C6*B6L253C7</f>
        <v>0.45262051149573751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0.24894128132265564</v>
      </c>
      <c r="X20" s="16" t="s">
        <v>13491</v>
      </c>
      <c r="Y20" s="23">
        <f>IF(_xlfn.SINGLE(B6L256C10)=0,0,B6L253C10/_xlfn.SINGLE(B6L256C10))</f>
        <v>1.8665636531780842E-4</v>
      </c>
      <c r="Z20" s="16" t="s">
        <v>12474</v>
      </c>
      <c r="AA20" s="23">
        <f>A1L513C11</f>
        <v>3.2660000000000002E-2</v>
      </c>
      <c r="AB20" s="16" t="s">
        <v>13492</v>
      </c>
      <c r="AC20" s="23">
        <f>B6L253C3*B6L253C12</f>
        <v>1.0015733333333334E-2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1.5023600000000002E-2</v>
      </c>
      <c r="AH20" s="16" t="s">
        <v>13494</v>
      </c>
      <c r="AI20" s="23">
        <f>IF(_xlfn.SINGLE(B6L256C15)=0,0,B6L253C15/_xlfn.SINGLE(B6L256C15))</f>
        <v>2.7054592191193061E-5</v>
      </c>
      <c r="AJ20" s="16" t="s">
        <v>12479</v>
      </c>
      <c r="AK20" s="23">
        <f>A1L533C14</f>
        <v>4.6699999999999998E-2</v>
      </c>
      <c r="AL20" s="16" t="s">
        <v>13495</v>
      </c>
      <c r="AM20" s="23">
        <f>B6L253C3*B6L253C17</f>
        <v>1.4321333333333332E-2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1.7185599999999999E-2</v>
      </c>
      <c r="AR20" s="16" t="s">
        <v>13497</v>
      </c>
      <c r="AS20" s="23">
        <f>IF(_xlfn.SINGLE(B6L256C20)=0,0,B6L253C20/_xlfn.SINGLE(B6L256C20))</f>
        <v>2.7054592191193061E-5</v>
      </c>
      <c r="AT20" s="16" t="s">
        <v>13498</v>
      </c>
      <c r="AU20" s="17">
        <f>A1L248C21</f>
        <v>309.66666666666663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1.5483333333333331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0.38708333333333328</v>
      </c>
      <c r="BD20" s="16" t="s">
        <v>13501</v>
      </c>
      <c r="BE20" s="23">
        <f>IF(_xlfn.SINGLE(B6L256C26)=0,0,B6L253C26/_xlfn.SINGLE(B6L256C26))</f>
        <v>7.0318947519887055E-5</v>
      </c>
      <c r="BF20" s="16" t="s">
        <v>13502</v>
      </c>
      <c r="BG20" s="23">
        <f>B6L253C3+B6L253C10+B6L253C15+B6L253C20+B6L253C26</f>
        <v>0.97490048132265561</v>
      </c>
      <c r="BH20" s="16" t="s">
        <v>13503</v>
      </c>
      <c r="BI20" s="17">
        <f>_xlfn.SINGLE(B6L258C3)*B6L253C4</f>
        <v>2.0817171180882834</v>
      </c>
      <c r="BJ20" s="16" t="s">
        <v>13504</v>
      </c>
      <c r="BK20" s="17">
        <f>_xlfn.SINGLE(B6L258C10)*B6L253C11</f>
        <v>1.6898651958528372</v>
      </c>
      <c r="BL20" s="16" t="s">
        <v>13505</v>
      </c>
      <c r="BM20" s="17">
        <f>_xlfn.SINGLE(B6L258C15)*B6L253C16</f>
        <v>0.10198332161514503</v>
      </c>
      <c r="BN20" s="16" t="s">
        <v>13506</v>
      </c>
      <c r="BO20" s="17">
        <f>_xlfn.SINGLE(B6L258C20)*B6L253C21</f>
        <v>0.1166594272976674</v>
      </c>
      <c r="BP20" s="16" t="s">
        <v>13507</v>
      </c>
      <c r="BQ20" s="17">
        <f>_xlfn.SINGLE(B6L258C26)*B6L253C27</f>
        <v>2.627602177586978</v>
      </c>
      <c r="BR20" s="16" t="s">
        <v>13508</v>
      </c>
      <c r="BS20" s="15">
        <f>B6L253C29+B6L253C30+B6L253C31+B6L253C32+B6L253C33</f>
        <v>6.6178272404409109</v>
      </c>
      <c r="BT20" s="16" t="s">
        <v>13509</v>
      </c>
      <c r="BU20" s="23">
        <f>IF(B6L253C3=0,0,B6L253C29/B6L253C3)</f>
        <v>6.7882079937661421</v>
      </c>
      <c r="BV20" s="16" t="s">
        <v>13510</v>
      </c>
      <c r="BW20" s="23">
        <f>IF(B6L253C8=0,0,B6L253C30/B6L253C8)</f>
        <v>3.7335143965713788</v>
      </c>
      <c r="BX20" s="16" t="s">
        <v>13511</v>
      </c>
      <c r="BY20" s="23">
        <f>IF(B6L253C13=0,0,B6L253C31/B6L253C13)</f>
        <v>10.182311990649215</v>
      </c>
      <c r="BZ20" s="16" t="s">
        <v>13512</v>
      </c>
      <c r="CA20" s="23">
        <f>IF(B6L253C18=0,0,B6L253C32/B6L253C18)</f>
        <v>8.1458495925193706</v>
      </c>
      <c r="CB20" s="16" t="s">
        <v>13513</v>
      </c>
      <c r="CC20" s="23">
        <f>IF(B6L253C24=0,0,B6L253C33/B6L253C24)</f>
        <v>1.697051998441536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157.107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314.214</v>
      </c>
      <c r="J21" s="16" t="s">
        <v>13516</v>
      </c>
      <c r="K21" s="23">
        <f>IF(_xlfn.SINGLE(B6L256C3)=0,0,B6L254C3/_xlfn.SINGLE(B6L256C3))</f>
        <v>2.7720429230750659E-2</v>
      </c>
      <c r="L21" s="16" t="s">
        <v>13517</v>
      </c>
      <c r="M21" s="23">
        <f>A1L554C63</f>
        <v>0.63798973136972992</v>
      </c>
      <c r="N21" s="16" t="s">
        <v>13518</v>
      </c>
      <c r="O21" s="23">
        <f>B6L254C1*B6L254C5</f>
        <v>100.23265272630415</v>
      </c>
      <c r="P21" s="16" t="s">
        <v>13519</v>
      </c>
      <c r="Q21" s="23">
        <f>B3L848C15</f>
        <v>1.9096519395885534</v>
      </c>
      <c r="R21" s="16" t="s">
        <v>13520</v>
      </c>
      <c r="S21" s="23">
        <f>B6L254C6*B6L254C7</f>
        <v>191.40947968889262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105.27521382889094</v>
      </c>
      <c r="X21" s="16" t="s">
        <v>13522</v>
      </c>
      <c r="Y21" s="23">
        <f>IF(_xlfn.SINGLE(B6L256C10)=0,0,B6L254C10/_xlfn.SINGLE(B6L256C10))</f>
        <v>7.8935436770275549E-2</v>
      </c>
      <c r="Z21" s="16" t="s">
        <v>12513</v>
      </c>
      <c r="AA21" s="23">
        <f>A1L514C11</f>
        <v>3.2660000000000002E-2</v>
      </c>
      <c r="AB21" s="16" t="s">
        <v>13523</v>
      </c>
      <c r="AC21" s="23">
        <f>B6L254C3*B6L254C12</f>
        <v>10.26222924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15.39334386</v>
      </c>
      <c r="AH21" s="16" t="s">
        <v>13525</v>
      </c>
      <c r="AI21" s="23">
        <f>IF(_xlfn.SINGLE(B6L256C15)=0,0,B6L254C15/_xlfn.SINGLE(B6L256C15))</f>
        <v>2.7720429230750659E-2</v>
      </c>
      <c r="AJ21" s="16" t="s">
        <v>12518</v>
      </c>
      <c r="AK21" s="23">
        <f>A1L534C14</f>
        <v>4.6699999999999998E-2</v>
      </c>
      <c r="AL21" s="16" t="s">
        <v>13526</v>
      </c>
      <c r="AM21" s="23">
        <f>B6L254C3*B6L254C17</f>
        <v>14.6737938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17.60855256</v>
      </c>
      <c r="AR21" s="16" t="s">
        <v>13528</v>
      </c>
      <c r="AS21" s="23">
        <f>IF(_xlfn.SINGLE(B6L256C20)=0,0,B6L254C20/_xlfn.SINGLE(B6L256C20))</f>
        <v>2.7720429230750666E-2</v>
      </c>
      <c r="AT21" s="16" t="s">
        <v>13529</v>
      </c>
      <c r="AU21" s="17">
        <f>A1L249C21</f>
        <v>175039.33333333331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875.1966666666666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218.79916666666665</v>
      </c>
      <c r="BD21" s="16" t="s">
        <v>13532</v>
      </c>
      <c r="BE21" s="23">
        <f>IF(_xlfn.SINGLE(B6L256C26)=0,0,B6L254C26/_xlfn.SINGLE(B6L256C26))</f>
        <v>3.9747841855487673E-2</v>
      </c>
      <c r="BF21" s="16" t="s">
        <v>13533</v>
      </c>
      <c r="BG21" s="23">
        <f>B6L254C3+B6L254C10+B6L254C15+B6L254C20+B6L254C26</f>
        <v>671.29027691555757</v>
      </c>
      <c r="BH21" s="16" t="s">
        <v>13534</v>
      </c>
      <c r="BI21" s="17">
        <f>_xlfn.SINGLE(B6L258C3)*B6L254C4</f>
        <v>2132.9499865532348</v>
      </c>
      <c r="BJ21" s="16" t="s">
        <v>13535</v>
      </c>
      <c r="BK21" s="17">
        <f>_xlfn.SINGLE(B6L258C10)*B6L254C11</f>
        <v>714.63004805871742</v>
      </c>
      <c r="BL21" s="16" t="s">
        <v>13536</v>
      </c>
      <c r="BM21" s="17">
        <f>_xlfn.SINGLE(B6L258C15)*B6L254C16</f>
        <v>104.49321984124298</v>
      </c>
      <c r="BN21" s="16" t="s">
        <v>13537</v>
      </c>
      <c r="BO21" s="17">
        <f>_xlfn.SINGLE(B6L258C20)*B6L254C21</f>
        <v>119.53051724644328</v>
      </c>
      <c r="BP21" s="16" t="s">
        <v>13538</v>
      </c>
      <c r="BQ21" s="17">
        <f>_xlfn.SINGLE(B6L258C26)*B6L254C27</f>
        <v>1485.2542521960372</v>
      </c>
      <c r="BR21" s="16" t="s">
        <v>13539</v>
      </c>
      <c r="BS21" s="15">
        <f>B6L254C29+B6L254C30+B6L254C31+B6L254C32+B6L254C33</f>
        <v>4556.8580238956756</v>
      </c>
      <c r="BT21" s="16" t="s">
        <v>13540</v>
      </c>
      <c r="BU21" s="23">
        <f>IF(B6L254C3=0,0,B6L254C29/B6L254C3)</f>
        <v>6.788207993766143</v>
      </c>
      <c r="BV21" s="16" t="s">
        <v>13541</v>
      </c>
      <c r="BW21" s="23">
        <f>IF(B6L254C8=0,0,B6L254C30/B6L254C8)</f>
        <v>3.7335143965713784</v>
      </c>
      <c r="BX21" s="16" t="s">
        <v>13542</v>
      </c>
      <c r="BY21" s="23">
        <f>IF(B6L254C13=0,0,B6L254C31/B6L254C13)</f>
        <v>10.182311990649215</v>
      </c>
      <c r="BZ21" s="16" t="s">
        <v>13543</v>
      </c>
      <c r="CA21" s="23">
        <f>IF(B6L254C18=0,0,B6L254C32/B6L254C18)</f>
        <v>8.1458495925193706</v>
      </c>
      <c r="CB21" s="16" t="s">
        <v>13544</v>
      </c>
      <c r="CC21" s="23">
        <f>IF(B6L254C24=0,0,B6L254C33/B6L254C24)</f>
        <v>1.6970519984415358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699.9083333333333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1399.8166666666666</v>
      </c>
      <c r="J22" s="16" t="s">
        <v>13547</v>
      </c>
      <c r="K22" s="23">
        <f>IF(_xlfn.SINGLE(B6L256C3)=0,0,B6L255C3/_xlfn.SINGLE(B6L256C3))</f>
        <v>0.12349392084489748</v>
      </c>
      <c r="L22" s="16" t="s">
        <v>13548</v>
      </c>
      <c r="M22" s="23">
        <f>A1L555C63</f>
        <v>0.26394528068301776</v>
      </c>
      <c r="N22" s="16" t="s">
        <v>13549</v>
      </c>
      <c r="O22" s="23">
        <f>B6L255C1*B6L255C5</f>
        <v>184.73750149404981</v>
      </c>
      <c r="P22" s="16" t="s">
        <v>13550</v>
      </c>
      <c r="Q22" s="23">
        <f>B3L852C15</f>
        <v>1.9712928582074563</v>
      </c>
      <c r="R22" s="16" t="s">
        <v>13551</v>
      </c>
      <c r="S22" s="17">
        <f>B6L255C6*B6L255C7</f>
        <v>364.17171733830969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200.29444453607036</v>
      </c>
      <c r="X22" s="16" t="s">
        <v>13553</v>
      </c>
      <c r="Y22" s="23">
        <f>IF(_xlfn.SINGLE(B6L256C10)=0,0,B6L255C10/_xlfn.SINGLE(B6L256C10))</f>
        <v>0.15018092946181771</v>
      </c>
      <c r="Z22" s="16" t="s">
        <v>12552</v>
      </c>
      <c r="AA22" s="23">
        <f>A1L515C11</f>
        <v>3.2660000000000002E-2</v>
      </c>
      <c r="AB22" s="16" t="s">
        <v>13554</v>
      </c>
      <c r="AC22" s="23">
        <f>B6L255C3*B6L255C12</f>
        <v>45.718012333333334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68.577018500000008</v>
      </c>
      <c r="AH22" s="16" t="s">
        <v>13556</v>
      </c>
      <c r="AI22" s="23">
        <f>IF(_xlfn.SINGLE(B6L256C15)=0,0,B6L255C15/_xlfn.SINGLE(B6L256C15))</f>
        <v>0.12349392084489749</v>
      </c>
      <c r="AJ22" s="16" t="s">
        <v>12557</v>
      </c>
      <c r="AK22" s="23">
        <f>A1L535C14</f>
        <v>4.6699999999999998E-2</v>
      </c>
      <c r="AL22" s="16" t="s">
        <v>13557</v>
      </c>
      <c r="AM22" s="17">
        <f>B6L255C3*B6L255C17</f>
        <v>65.37143833333333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78.445725999999993</v>
      </c>
      <c r="AR22" s="16" t="s">
        <v>13559</v>
      </c>
      <c r="AS22" s="23">
        <f>IF(_xlfn.SINGLE(B6L256C20)=0,0,B6L255C20/_xlfn.SINGLE(B6L256C20))</f>
        <v>0.12349392084489751</v>
      </c>
      <c r="AT22" s="16" t="s">
        <v>13560</v>
      </c>
      <c r="AU22" s="17">
        <f>A1L253C21</f>
        <v>811210.66666666674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4056.0533333333337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1014.0133333333334</v>
      </c>
      <c r="BD22" s="16" t="s">
        <v>13563</v>
      </c>
      <c r="BE22" s="23">
        <f>IF(_xlfn.SINGLE(B6L256C26)=0,0,B6L255C26/_xlfn.SINGLE(B6L256C26))</f>
        <v>0.18420930128171992</v>
      </c>
      <c r="BF22" s="16" t="s">
        <v>13564</v>
      </c>
      <c r="BG22" s="17">
        <f>B6L255C3+B6L255C10+B6L255C15+B6L255C20+B6L255C26</f>
        <v>2761.1471890360704</v>
      </c>
      <c r="BH22" s="16" t="s">
        <v>13565</v>
      </c>
      <c r="BI22" s="17">
        <f>_xlfn.SINGLE(B6L258C3)*B6L255C4</f>
        <v>9502.2466864737435</v>
      </c>
      <c r="BJ22" s="16" t="s">
        <v>13566</v>
      </c>
      <c r="BK22" s="17">
        <f>_xlfn.SINGLE(B6L258C10)*B6L255C11</f>
        <v>1359.6403495067023</v>
      </c>
      <c r="BL22" s="16" t="s">
        <v>13567</v>
      </c>
      <c r="BM22" s="17">
        <f>_xlfn.SINGLE(B6L258C15)*B6L255C16</f>
        <v>465.51506517034869</v>
      </c>
      <c r="BN22" s="16" t="s">
        <v>13568</v>
      </c>
      <c r="BO22" s="17">
        <f>_xlfn.SINGLE(B6L258C20)*B6L255C21</f>
        <v>532.50590430998852</v>
      </c>
      <c r="BP22" s="16" t="s">
        <v>13569</v>
      </c>
      <c r="BQ22" s="17">
        <f>_xlfn.SINGLE(B6L258C26)*B6L255C27</f>
        <v>6883.3334151187873</v>
      </c>
      <c r="BR22" s="16" t="s">
        <v>13570</v>
      </c>
      <c r="BS22" s="15">
        <f>B6L255C29+B6L255C30+B6L255C31+B6L255C32+B6L255C33</f>
        <v>18743.241420579569</v>
      </c>
      <c r="BT22" s="16" t="s">
        <v>13571</v>
      </c>
      <c r="BU22" s="23">
        <f>IF(B6L255C3=0,0,B6L255C29/B6L255C3)</f>
        <v>6.7882079937661439</v>
      </c>
      <c r="BV22" s="16" t="s">
        <v>13572</v>
      </c>
      <c r="BW22" s="23">
        <f>IF(B6L255C8=0,0,B6L255C30/B6L255C8)</f>
        <v>3.7335143965713793</v>
      </c>
      <c r="BX22" s="16" t="s">
        <v>13573</v>
      </c>
      <c r="BY22" s="23">
        <f>IF(B6L255C13=0,0,B6L255C31/B6L255C13)</f>
        <v>10.182311990649215</v>
      </c>
      <c r="BZ22" s="16" t="s">
        <v>13574</v>
      </c>
      <c r="CA22" s="23">
        <f>IF(B6L255C18=0,0,B6L255C32/B6L255C18)</f>
        <v>8.1458495925193706</v>
      </c>
      <c r="CB22" s="16" t="s">
        <v>13575</v>
      </c>
      <c r="CC22" s="23">
        <f>IF(B6L255C24=0,0,B6L255C33/B6L255C24)</f>
        <v>1.697051998441536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6231.139000000001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11335.105866666669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2424.8865594542576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1333.6876076998419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370.20455760533332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555.30683640800009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529.34944397333334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635.21933276799996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22018.721666666665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5504.6804166666661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19364.000060209175</v>
      </c>
      <c r="BH23" s="16" t="s">
        <v>13592</v>
      </c>
      <c r="BI23" s="17">
        <f>SUM(B6L241C29:B6L255C29)</f>
        <v>76945.056254292169</v>
      </c>
      <c r="BJ23" s="16" t="s">
        <v>13593</v>
      </c>
      <c r="BK23" s="17">
        <f>SUM(B6L241C30:B6L255C30)</f>
        <v>9053.3488797749105</v>
      </c>
      <c r="BL23" s="16" t="s">
        <v>13594</v>
      </c>
      <c r="BM23" s="17">
        <f>SUM(B6L241C31:B6L255C31)</f>
        <v>3769.5383058977741</v>
      </c>
      <c r="BN23" s="16" t="s">
        <v>13595</v>
      </c>
      <c r="BO23" s="17">
        <f>SUM(B6L241C32:B6L255C32)</f>
        <v>4312.0009524905327</v>
      </c>
      <c r="BP23" s="16" t="s">
        <v>13596</v>
      </c>
      <c r="BQ23" s="17">
        <f>SUM(B6L241C33:B6L255C33)</f>
        <v>37366.915607544615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0.58537005946199239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6.8874592209923549E-2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2.8677279213043007E-2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3.2804138132250048E-2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0.28427393098279113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76945.056254292183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9053.3488797749105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3769.5383058977741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4312.0009524905327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37366.915607544608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D473C8-9FF0-4CDC-B84B-8E0A4154E1A5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0.19403903487547067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4.6699999999999998E-2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31.607999999999997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56.894399999999997</v>
      </c>
      <c r="J9" s="16" t="s">
        <v>13642</v>
      </c>
      <c r="K9" s="23">
        <f>IF(_xlfn.SINGLE(B6L276C3)=0,0,B6L262C3/_xlfn.SINGLE(B6L276C3))</f>
        <v>4.9467629831009075E-3</v>
      </c>
      <c r="L9" s="16" t="s">
        <v>13643</v>
      </c>
      <c r="M9" s="23">
        <f>A1L542C72</f>
        <v>0.90441507230841378</v>
      </c>
      <c r="N9" s="16" t="s">
        <v>13644</v>
      </c>
      <c r="O9" s="23">
        <f>B6L262C1*B6L262C5</f>
        <v>28.586751605524341</v>
      </c>
      <c r="P9" s="16" t="s">
        <v>13645</v>
      </c>
      <c r="Q9" s="23">
        <f>B3L836C21</f>
        <v>1.8724559318892875</v>
      </c>
      <c r="R9" s="16" t="s">
        <v>13646</v>
      </c>
      <c r="S9" s="17">
        <f>B6L262C6*B6L262C7</f>
        <v>53.527432617209669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29.440087939465322</v>
      </c>
      <c r="X9" s="16" t="s">
        <v>13648</v>
      </c>
      <c r="Y9" s="23">
        <f>IF(_xlfn.SINGLE(B6L276C10)=0,0,B6L262C10/_xlfn.SINGLE(B6L276C10))</f>
        <v>2.2332384529138643E-2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1.858171104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2.7872566559999998</v>
      </c>
      <c r="AH9" s="16" t="s">
        <v>13651</v>
      </c>
      <c r="AI9" s="23">
        <f>IF(_xlfn.SINGLE(B6L276C15)=0,0,B6L262C15/_xlfn.SINGLE(B6L276C15))</f>
        <v>4.9467629831009066E-3</v>
      </c>
      <c r="AJ9" s="16" t="s">
        <v>12050</v>
      </c>
      <c r="AK9" s="23">
        <f>A1L522C14</f>
        <v>4.6699999999999998E-2</v>
      </c>
      <c r="AL9" s="16" t="s">
        <v>13652</v>
      </c>
      <c r="AM9" s="17">
        <f>B6L262C3*B6L262C17</f>
        <v>2.6569684799999997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3.1883621759999996</v>
      </c>
      <c r="AR9" s="16" t="s">
        <v>13654</v>
      </c>
      <c r="AS9" s="23">
        <f>IF(_xlfn.SINGLE(B6L276C20)=0,0,B6L262C20/_xlfn.SINGLE(B6L276C20))</f>
        <v>4.9467629831009075E-3</v>
      </c>
      <c r="AT9" s="16" t="s">
        <v>13655</v>
      </c>
      <c r="AU9" s="17">
        <f>A1L237C24</f>
        <v>42941.5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214.70750000000001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53.676875000000003</v>
      </c>
      <c r="BD9" s="16" t="s">
        <v>13658</v>
      </c>
      <c r="BE9" s="23">
        <f>IF(_xlfn.SINGLE(B6L276C26)=0,0,B6L262C26/_xlfn.SINGLE(B6L276C26))</f>
        <v>9.5826728832104011E-3</v>
      </c>
      <c r="BF9" s="16" t="s">
        <v>13659</v>
      </c>
      <c r="BG9" s="17">
        <f>B6L262C3+B6L262C10+B6L262C15+B6L262C20+B6L262C26</f>
        <v>145.98698177146531</v>
      </c>
      <c r="BH9" s="16" t="s">
        <v>13660</v>
      </c>
      <c r="BI9" s="17">
        <f>_xlfn.SINGLE(B6L278C3)*B6L262C4</f>
        <v>416.05992790538335</v>
      </c>
      <c r="BJ9" s="16" t="s">
        <v>13661</v>
      </c>
      <c r="BK9" s="17">
        <f>_xlfn.SINGLE(B6L278C10)*B6L262C11</f>
        <v>215.29079954480738</v>
      </c>
      <c r="BL9" s="16" t="s">
        <v>13662</v>
      </c>
      <c r="BM9" s="17">
        <f>_xlfn.SINGLE(B6L278C15)*B6L262C16</f>
        <v>20.382775868084732</v>
      </c>
      <c r="BN9" s="16" t="s">
        <v>13663</v>
      </c>
      <c r="BO9" s="17">
        <f>_xlfn.SINGLE(B6L278C20)*B6L262C21</f>
        <v>23.315998359817684</v>
      </c>
      <c r="BP9" s="16" t="s">
        <v>13664</v>
      </c>
      <c r="BQ9" s="17">
        <f>_xlfn.SINGLE(B6L278C26)*B6L262C27</f>
        <v>392.53066633423106</v>
      </c>
      <c r="BR9" s="16" t="s">
        <v>13665</v>
      </c>
      <c r="BS9" s="15">
        <f>B6L262C29+B6L262C30+B6L262C31+B6L262C32+B6L262C33</f>
        <v>1067.5801680123243</v>
      </c>
      <c r="BT9" s="16" t="s">
        <v>13666</v>
      </c>
      <c r="BU9" s="23">
        <f>IF(B6L262C3=0,0,B6L262C29/B6L262C3)</f>
        <v>7.3128449883535707</v>
      </c>
      <c r="BV9" s="16" t="s">
        <v>13667</v>
      </c>
      <c r="BW9" s="23">
        <f>IF(B6L262C8=0,0,B6L262C30/B6L262C8)</f>
        <v>4.0220647435944645</v>
      </c>
      <c r="BX9" s="16" t="s">
        <v>13668</v>
      </c>
      <c r="BY9" s="23">
        <f>IF(B6L262C13=0,0,B6L262C31/B6L262C13)</f>
        <v>10.969267482530356</v>
      </c>
      <c r="BZ9" s="16" t="s">
        <v>13669</v>
      </c>
      <c r="CA9" s="23">
        <f>IF(B6L262C18=0,0,B6L262C32/B6L262C18)</f>
        <v>8.7754139860242848</v>
      </c>
      <c r="CB9" s="16" t="s">
        <v>13670</v>
      </c>
      <c r="CC9" s="23">
        <f>IF(B6L262C24=0,0,B6L262C33/B6L262C24)</f>
        <v>1.8282112470883924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255.83949999999999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511.67899999999997</v>
      </c>
      <c r="J10" s="16" t="s">
        <v>13673</v>
      </c>
      <c r="K10" s="23">
        <f>IF(_xlfn.SINGLE(B6L276C3)=0,0,B6L263C3/_xlfn.SINGLE(B6L276C3))</f>
        <v>4.4488644513872883E-2</v>
      </c>
      <c r="L10" s="16" t="s">
        <v>13674</v>
      </c>
      <c r="M10" s="23">
        <f>A1L543C72</f>
        <v>0.73447660571509688</v>
      </c>
      <c r="N10" s="16" t="s">
        <v>13675</v>
      </c>
      <c r="O10" s="23">
        <f>B6L263C1*B6L263C5</f>
        <v>187.90812756784752</v>
      </c>
      <c r="P10" s="16" t="s">
        <v>13676</v>
      </c>
      <c r="Q10" s="23">
        <f>B3L837C21</f>
        <v>1.8797701996620768</v>
      </c>
      <c r="R10" s="16" t="s">
        <v>13677</v>
      </c>
      <c r="S10" s="23">
        <f>B6L263C6*B6L263C7</f>
        <v>353.22409847633975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194.27325416198687</v>
      </c>
      <c r="X10" s="16" t="s">
        <v>13679</v>
      </c>
      <c r="Y10" s="23">
        <f>IF(_xlfn.SINGLE(B6L276C10)=0,0,B6L263C10/_xlfn.SINGLE(B6L276C10))</f>
        <v>0.14736997472947666</v>
      </c>
      <c r="Z10" s="16" t="s">
        <v>12084</v>
      </c>
      <c r="AA10" s="23">
        <f>A1L503C11</f>
        <v>3.2660000000000002E-2</v>
      </c>
      <c r="AB10" s="16" t="s">
        <v>13680</v>
      </c>
      <c r="AC10" s="23">
        <f>B6L263C3*B6L263C12</f>
        <v>16.71143614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25.067154209999998</v>
      </c>
      <c r="AH10" s="16" t="s">
        <v>13682</v>
      </c>
      <c r="AI10" s="23">
        <f>IF(_xlfn.SINGLE(B6L276C15)=0,0,B6L263C15/_xlfn.SINGLE(B6L276C15))</f>
        <v>4.4488644513872869E-2</v>
      </c>
      <c r="AJ10" s="16" t="s">
        <v>12089</v>
      </c>
      <c r="AK10" s="23">
        <f>A1L523C14</f>
        <v>4.6699999999999998E-2</v>
      </c>
      <c r="AL10" s="16" t="s">
        <v>13683</v>
      </c>
      <c r="AM10" s="23">
        <f>B6L263C3*B6L263C17</f>
        <v>23.895409299999997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28.674491159999995</v>
      </c>
      <c r="AR10" s="16" t="s">
        <v>13685</v>
      </c>
      <c r="AS10" s="23">
        <f>IF(_xlfn.SINGLE(B6L276C20)=0,0,B6L263C20/_xlfn.SINGLE(B6L276C20))</f>
        <v>4.4488644513872876E-2</v>
      </c>
      <c r="AT10" s="16" t="s">
        <v>13686</v>
      </c>
      <c r="AU10" s="17">
        <f>A1L238C24</f>
        <v>300942.75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1504.7137499999999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376.17843749999997</v>
      </c>
      <c r="BD10" s="16" t="s">
        <v>13689</v>
      </c>
      <c r="BE10" s="23">
        <f>IF(_xlfn.SINGLE(B6L276C26)=0,0,B6L263C26/_xlfn.SINGLE(B6L276C26))</f>
        <v>6.7157317043507248E-2</v>
      </c>
      <c r="BF10" s="16" t="s">
        <v>13690</v>
      </c>
      <c r="BG10" s="17">
        <f>B6L263C3+B6L263C10+B6L263C15+B6L263C20+B6L263C26</f>
        <v>1135.8723370319867</v>
      </c>
      <c r="BH10" s="16" t="s">
        <v>13691</v>
      </c>
      <c r="BI10" s="17">
        <f>_xlfn.SINGLE(B6L278C3)*B6L263C4</f>
        <v>3741.8292107957664</v>
      </c>
      <c r="BJ10" s="16" t="s">
        <v>13692</v>
      </c>
      <c r="BK10" s="17">
        <f>_xlfn.SINGLE(B6L278C10)*B6L263C11</f>
        <v>1420.6901930696251</v>
      </c>
      <c r="BL10" s="16" t="s">
        <v>13693</v>
      </c>
      <c r="BM10" s="17">
        <f>_xlfn.SINGLE(B6L278C15)*B6L263C16</f>
        <v>183.31221303688457</v>
      </c>
      <c r="BN10" s="16" t="s">
        <v>13694</v>
      </c>
      <c r="BO10" s="17">
        <f>_xlfn.SINGLE(B6L278C20)*B6L263C21</f>
        <v>209.6921089729947</v>
      </c>
      <c r="BP10" s="16" t="s">
        <v>13695</v>
      </c>
      <c r="BQ10" s="17">
        <f>_xlfn.SINGLE(B6L278C26)*B6L263C27</f>
        <v>2750.9346013985514</v>
      </c>
      <c r="BR10" s="16" t="s">
        <v>13696</v>
      </c>
      <c r="BS10" s="15">
        <f>B6L263C29+B6L263C30+B6L263C31+B6L263C32+B6L263C33</f>
        <v>8306.4583272738237</v>
      </c>
      <c r="BT10" s="16" t="s">
        <v>13697</v>
      </c>
      <c r="BU10" s="23">
        <f>IF(B6L263C3=0,0,B6L263C29/B6L263C3)</f>
        <v>7.3128449883535707</v>
      </c>
      <c r="BV10" s="16" t="s">
        <v>13698</v>
      </c>
      <c r="BW10" s="23">
        <f>IF(B6L263C8=0,0,B6L263C30/B6L263C8)</f>
        <v>4.0220647435944636</v>
      </c>
      <c r="BX10" s="16" t="s">
        <v>13699</v>
      </c>
      <c r="BY10" s="23">
        <f>IF(B6L263C13=0,0,B6L263C31/B6L263C13)</f>
        <v>10.969267482530354</v>
      </c>
      <c r="BZ10" s="16" t="s">
        <v>13700</v>
      </c>
      <c r="CA10" s="23">
        <f>IF(B6L263C18=0,0,B6L263C32/B6L263C18)</f>
        <v>8.775413986024283</v>
      </c>
      <c r="CB10" s="16" t="s">
        <v>13701</v>
      </c>
      <c r="CC10" s="23">
        <f>IF(B6L263C24=0,0,B6L263C33/B6L263C24)</f>
        <v>1.8282112470883924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1032.96525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2065.9304999999999</v>
      </c>
      <c r="J11" s="16" t="s">
        <v>13704</v>
      </c>
      <c r="K11" s="23">
        <f>IF(_xlfn.SINGLE(B6L276C3)=0,0,B6L264C3/_xlfn.SINGLE(B6L276C3))</f>
        <v>0.17962520956472253</v>
      </c>
      <c r="L11" s="16" t="s">
        <v>13705</v>
      </c>
      <c r="M11" s="23">
        <f>A1L544C72</f>
        <v>8.3628533704196595E-2</v>
      </c>
      <c r="N11" s="16" t="s">
        <v>13706</v>
      </c>
      <c r="O11" s="23">
        <f>B6L264C1*B6L264C5</f>
        <v>86.385369224888862</v>
      </c>
      <c r="P11" s="16" t="s">
        <v>13707</v>
      </c>
      <c r="Q11" s="23">
        <f>B3L838C21</f>
        <v>1.879955945172251</v>
      </c>
      <c r="R11" s="16" t="s">
        <v>13708</v>
      </c>
      <c r="S11" s="17">
        <f>B6L264C6*B6L264C7</f>
        <v>162.40068845022981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89.320378647626399</v>
      </c>
      <c r="X11" s="16" t="s">
        <v>13710</v>
      </c>
      <c r="Y11" s="23">
        <f>IF(_xlfn.SINGLE(B6L276C10)=0,0,B6L264C10/_xlfn.SINGLE(B6L276C10))</f>
        <v>6.7755811271645441E-2</v>
      </c>
      <c r="Z11" s="16" t="s">
        <v>12123</v>
      </c>
      <c r="AA11" s="23">
        <f>A1L504C11</f>
        <v>3.2660000000000002E-2</v>
      </c>
      <c r="AB11" s="16" t="s">
        <v>13711</v>
      </c>
      <c r="AC11" s="23">
        <f>B6L264C3*B6L264C12</f>
        <v>67.473290129999995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101.20993519499999</v>
      </c>
      <c r="AH11" s="16" t="s">
        <v>13713</v>
      </c>
      <c r="AI11" s="23">
        <f>IF(_xlfn.SINGLE(B6L276C15)=0,0,B6L264C15/_xlfn.SINGLE(B6L276C15))</f>
        <v>0.17962520956472247</v>
      </c>
      <c r="AJ11" s="16" t="s">
        <v>12128</v>
      </c>
      <c r="AK11" s="23">
        <f>A1L524C14</f>
        <v>4.6699999999999998E-2</v>
      </c>
      <c r="AL11" s="16" t="s">
        <v>13714</v>
      </c>
      <c r="AM11" s="17">
        <f>B6L264C3*B6L264C17</f>
        <v>96.478954349999995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115.77474521999999</v>
      </c>
      <c r="AR11" s="16" t="s">
        <v>13716</v>
      </c>
      <c r="AS11" s="23">
        <f>IF(_xlfn.SINGLE(B6L276C20)=0,0,B6L264C20/_xlfn.SINGLE(B6L276C20))</f>
        <v>0.1796252095647225</v>
      </c>
      <c r="AT11" s="16" t="s">
        <v>13717</v>
      </c>
      <c r="AU11" s="17">
        <f>A1L239C24</f>
        <v>527012.75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2635.0637499999998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658.76593749999995</v>
      </c>
      <c r="BD11" s="16" t="s">
        <v>13720</v>
      </c>
      <c r="BE11" s="23">
        <f>IF(_xlfn.SINGLE(B6L276C26)=0,0,B6L264C26/_xlfn.SINGLE(B6L276C26))</f>
        <v>0.11760629667177769</v>
      </c>
      <c r="BF11" s="16" t="s">
        <v>13721</v>
      </c>
      <c r="BG11" s="17">
        <f>B6L264C3+B6L264C10+B6L264C15+B6L264C20+B6L264C26</f>
        <v>3031.0014965626265</v>
      </c>
      <c r="BH11" s="16" t="s">
        <v>13722</v>
      </c>
      <c r="BI11" s="17">
        <f>_xlfn.SINGLE(B6L278C3)*B6L264C4</f>
        <v>15107.829503211784</v>
      </c>
      <c r="BJ11" s="16" t="s">
        <v>13723</v>
      </c>
      <c r="BK11" s="17">
        <f>_xlfn.SINGLE(B6L278C10)*B6L264C11</f>
        <v>653.186083351138</v>
      </c>
      <c r="BL11" s="16" t="s">
        <v>13724</v>
      </c>
      <c r="BM11" s="17">
        <f>_xlfn.SINGLE(B6L278C15)*B6L264C16</f>
        <v>740.1325673623453</v>
      </c>
      <c r="BN11" s="16" t="s">
        <v>13725</v>
      </c>
      <c r="BO11" s="17">
        <f>_xlfn.SINGLE(B6L278C20)*B6L264C21</f>
        <v>846.64276535998829</v>
      </c>
      <c r="BP11" s="16" t="s">
        <v>13726</v>
      </c>
      <c r="BQ11" s="17">
        <f>_xlfn.SINGLE(B6L278C26)*B6L264C27</f>
        <v>4817.4531845449155</v>
      </c>
      <c r="BR11" s="16" t="s">
        <v>13727</v>
      </c>
      <c r="BS11" s="15">
        <f>B6L264C29+B6L264C30+B6L264C31+B6L264C32+B6L264C33</f>
        <v>22165.244103830173</v>
      </c>
      <c r="BT11" s="16" t="s">
        <v>13728</v>
      </c>
      <c r="BU11" s="23">
        <f>IF(B6L264C3=0,0,B6L264C29/B6L264C3)</f>
        <v>7.3128449883535698</v>
      </c>
      <c r="BV11" s="16" t="s">
        <v>13729</v>
      </c>
      <c r="BW11" s="23">
        <f>IF(B6L264C8=0,0,B6L264C30/B6L264C8)</f>
        <v>4.0220647435944636</v>
      </c>
      <c r="BX11" s="16" t="s">
        <v>13730</v>
      </c>
      <c r="BY11" s="23">
        <f>IF(B6L264C13=0,0,B6L264C31/B6L264C13)</f>
        <v>10.969267482530356</v>
      </c>
      <c r="BZ11" s="16" t="s">
        <v>13731</v>
      </c>
      <c r="CA11" s="23">
        <f>IF(B6L264C18=0,0,B6L264C32/B6L264C18)</f>
        <v>8.775413986024283</v>
      </c>
      <c r="CB11" s="16" t="s">
        <v>13732</v>
      </c>
      <c r="CC11" s="23">
        <f>IF(B6L264C24=0,0,B6L264C33/B6L264C24)</f>
        <v>1.8282112470883924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274.67725000000002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549.35450000000003</v>
      </c>
      <c r="J12" s="16" t="s">
        <v>13735</v>
      </c>
      <c r="K12" s="23">
        <f>IF(_xlfn.SINGLE(B6L276C3)=0,0,B6L265C3/_xlfn.SINGLE(B6L276C3))</f>
        <v>4.7764393423604216E-2</v>
      </c>
      <c r="L12" s="16" t="s">
        <v>13736</v>
      </c>
      <c r="M12" s="23">
        <f>A1L545C72</f>
        <v>0.27232973996292192</v>
      </c>
      <c r="N12" s="16" t="s">
        <v>13737</v>
      </c>
      <c r="O12" s="23">
        <f>B6L265C1*B6L265C5</f>
        <v>74.802784066230501</v>
      </c>
      <c r="P12" s="16" t="s">
        <v>13738</v>
      </c>
      <c r="Q12" s="23">
        <f>B3L839C21</f>
        <v>1.8794362108429581</v>
      </c>
      <c r="R12" s="16" t="s">
        <v>13739</v>
      </c>
      <c r="S12" s="23">
        <f>B6L265C6*B6L265C7</f>
        <v>140.58706104594026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77.322883575267156</v>
      </c>
      <c r="X12" s="16" t="s">
        <v>13741</v>
      </c>
      <c r="Y12" s="23">
        <f>IF(_xlfn.SINGLE(B6L276C10)=0,0,B6L265C10/_xlfn.SINGLE(B6L276C10))</f>
        <v>5.8654864498208635E-2</v>
      </c>
      <c r="Z12" s="16" t="s">
        <v>12162</v>
      </c>
      <c r="AA12" s="23">
        <f>A1L505C11</f>
        <v>3.2660000000000002E-2</v>
      </c>
      <c r="AB12" s="16" t="s">
        <v>13742</v>
      </c>
      <c r="AC12" s="23">
        <f>B6L265C3*B6L265C12</f>
        <v>17.941917970000002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26.912876955000002</v>
      </c>
      <c r="AH12" s="16" t="s">
        <v>13744</v>
      </c>
      <c r="AI12" s="23">
        <f>IF(_xlfn.SINGLE(B6L276C15)=0,0,B6L265C15/_xlfn.SINGLE(B6L276C15))</f>
        <v>4.7764393423604209E-2</v>
      </c>
      <c r="AJ12" s="16" t="s">
        <v>12167</v>
      </c>
      <c r="AK12" s="23">
        <f>A1L525C14</f>
        <v>4.6699999999999998E-2</v>
      </c>
      <c r="AL12" s="16" t="s">
        <v>13745</v>
      </c>
      <c r="AM12" s="23">
        <f>B6L265C3*B6L265C17</f>
        <v>25.654855149999999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30.785826179999997</v>
      </c>
      <c r="AR12" s="16" t="s">
        <v>13747</v>
      </c>
      <c r="AS12" s="23">
        <f>IF(_xlfn.SINGLE(B6L276C20)=0,0,B6L265C20/_xlfn.SINGLE(B6L276C20))</f>
        <v>4.7764393423604209E-2</v>
      </c>
      <c r="AT12" s="16" t="s">
        <v>13748</v>
      </c>
      <c r="AU12" s="17">
        <f>A1L240C24</f>
        <v>143077.25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715.38625000000002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178.8465625</v>
      </c>
      <c r="BD12" s="16" t="s">
        <v>13751</v>
      </c>
      <c r="BE12" s="23">
        <f>IF(_xlfn.SINGLE(B6L276C26)=0,0,B6L265C26/_xlfn.SINGLE(B6L276C26))</f>
        <v>3.1928611803949916E-2</v>
      </c>
      <c r="BF12" s="16" t="s">
        <v>13752</v>
      </c>
      <c r="BG12" s="23">
        <f>B6L265C3+B6L265C10+B6L265C15+B6L265C20+B6L265C26</f>
        <v>863.22264921026715</v>
      </c>
      <c r="BH12" s="16" t="s">
        <v>13753</v>
      </c>
      <c r="BI12" s="17">
        <f>_xlfn.SINGLE(B6L278C3)*B6L265C4</f>
        <v>4017.3443021544813</v>
      </c>
      <c r="BJ12" s="16" t="s">
        <v>13754</v>
      </c>
      <c r="BK12" s="17">
        <f>_xlfn.SINGLE(B6L278C10)*B6L265C11</f>
        <v>565.45026163843909</v>
      </c>
      <c r="BL12" s="16" t="s">
        <v>13755</v>
      </c>
      <c r="BM12" s="17">
        <f>_xlfn.SINGLE(B6L278C15)*B6L265C16</f>
        <v>196.80969736254806</v>
      </c>
      <c r="BN12" s="16" t="s">
        <v>13756</v>
      </c>
      <c r="BO12" s="17">
        <f>_xlfn.SINGLE(B6L278C20)*B6L265C21</f>
        <v>225.13197469273712</v>
      </c>
      <c r="BP12" s="16" t="s">
        <v>13757</v>
      </c>
      <c r="BQ12" s="17">
        <f>_xlfn.SINGLE(B6L278C26)*B6L265C27</f>
        <v>1307.8771882623885</v>
      </c>
      <c r="BR12" s="16" t="s">
        <v>13758</v>
      </c>
      <c r="BS12" s="15">
        <f>B6L265C29+B6L265C30+B6L265C31+B6L265C32+B6L265C33</f>
        <v>6312.6134241105947</v>
      </c>
      <c r="BT12" s="16" t="s">
        <v>13759</v>
      </c>
      <c r="BU12" s="23">
        <f>IF(B6L265C3=0,0,B6L265C29/B6L265C3)</f>
        <v>7.3128449883535698</v>
      </c>
      <c r="BV12" s="16" t="s">
        <v>13760</v>
      </c>
      <c r="BW12" s="23">
        <f>IF(B6L265C8=0,0,B6L265C30/B6L265C8)</f>
        <v>4.0220647435944645</v>
      </c>
      <c r="BX12" s="16" t="s">
        <v>13761</v>
      </c>
      <c r="BY12" s="23">
        <f>IF(B6L265C13=0,0,B6L265C31/B6L265C13)</f>
        <v>10.969267482530356</v>
      </c>
      <c r="BZ12" s="16" t="s">
        <v>13762</v>
      </c>
      <c r="CA12" s="23">
        <f>IF(B6L265C18=0,0,B6L265C32/B6L265C18)</f>
        <v>8.775413986024283</v>
      </c>
      <c r="CB12" s="16" t="s">
        <v>13763</v>
      </c>
      <c r="CC12" s="23">
        <f>IF(B6L265C24=0,0,B6L265C33/B6L265C24)</f>
        <v>1.8282112470883924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913.42000000000007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1826.8400000000001</v>
      </c>
      <c r="J13" s="16" t="s">
        <v>13766</v>
      </c>
      <c r="K13" s="23">
        <f>IF(_xlfn.SINGLE(B6L276C3)=0,0,B6L266C3/_xlfn.SINGLE(B6L276C3))</f>
        <v>0.15883715247982338</v>
      </c>
      <c r="L13" s="16" t="s">
        <v>13767</v>
      </c>
      <c r="M13" s="23">
        <f>A1L546C72</f>
        <v>0.30406279705747008</v>
      </c>
      <c r="N13" s="16" t="s">
        <v>13768</v>
      </c>
      <c r="O13" s="23">
        <f>B6L266C1*B6L266C5</f>
        <v>277.73704008823432</v>
      </c>
      <c r="P13" s="16" t="s">
        <v>13769</v>
      </c>
      <c r="Q13" s="23">
        <f>B3L840C21</f>
        <v>1.9362589252862223</v>
      </c>
      <c r="R13" s="16" t="s">
        <v>13770</v>
      </c>
      <c r="S13" s="17">
        <f>B6L266C6*B6L266C7</f>
        <v>537.77082275342104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295.77395251438162</v>
      </c>
      <c r="X13" s="16" t="s">
        <v>13772</v>
      </c>
      <c r="Y13" s="23">
        <f>IF(_xlfn.SINGLE(B6L276C10)=0,0,B6L266C10/_xlfn.SINGLE(B6L276C10))</f>
        <v>0.22436541816166625</v>
      </c>
      <c r="Z13" s="16" t="s">
        <v>12201</v>
      </c>
      <c r="AA13" s="23">
        <f>A1L506C11</f>
        <v>3.2660000000000002E-2</v>
      </c>
      <c r="AB13" s="16" t="s">
        <v>13773</v>
      </c>
      <c r="AC13" s="23">
        <f>B6L266C3*B6L266C12</f>
        <v>59.664594400000006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89.496891600000012</v>
      </c>
      <c r="AH13" s="16" t="s">
        <v>13775</v>
      </c>
      <c r="AI13" s="23">
        <f>IF(_xlfn.SINGLE(B6L276C15)=0,0,B6L266C15/_xlfn.SINGLE(B6L276C15))</f>
        <v>0.15883715247982336</v>
      </c>
      <c r="AJ13" s="16" t="s">
        <v>12206</v>
      </c>
      <c r="AK13" s="23">
        <f>A1L526C14</f>
        <v>4.6699999999999998E-2</v>
      </c>
      <c r="AL13" s="16" t="s">
        <v>13776</v>
      </c>
      <c r="AM13" s="17">
        <f>B6L266C3*B6L266C17</f>
        <v>85.313428000000002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102.3761136</v>
      </c>
      <c r="AR13" s="16" t="s">
        <v>13778</v>
      </c>
      <c r="AS13" s="23">
        <f>IF(_xlfn.SINGLE(B6L276C20)=0,0,B6L266C20/_xlfn.SINGLE(B6L276C20))</f>
        <v>0.15883715247982336</v>
      </c>
      <c r="AT13" s="16" t="s">
        <v>13779</v>
      </c>
      <c r="AU13" s="17">
        <f>A1L241C24</f>
        <v>907761.75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4538.8087500000001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1134.7021875</v>
      </c>
      <c r="BD13" s="16" t="s">
        <v>13782</v>
      </c>
      <c r="BE13" s="23">
        <f>IF(_xlfn.SINGLE(B6L276C26)=0,0,B6L266C26/_xlfn.SINGLE(B6L276C26))</f>
        <v>0.20257289349791271</v>
      </c>
      <c r="BF13" s="16" t="s">
        <v>13783</v>
      </c>
      <c r="BG13" s="17">
        <f>B6L266C3+B6L266C10+B6L266C15+B6L266C20+B6L266C26</f>
        <v>3449.1891452143814</v>
      </c>
      <c r="BH13" s="16" t="s">
        <v>13784</v>
      </c>
      <c r="BI13" s="17">
        <f>_xlfn.SINGLE(B6L278C3)*B6L266C4</f>
        <v>13359.397738523838</v>
      </c>
      <c r="BJ13" s="16" t="s">
        <v>13785</v>
      </c>
      <c r="BK13" s="17">
        <f>_xlfn.SINGLE(B6L278C10)*B6L266C11</f>
        <v>2162.9490663303227</v>
      </c>
      <c r="BL13" s="16" t="s">
        <v>13786</v>
      </c>
      <c r="BM13" s="17">
        <f>_xlfn.SINGLE(B6L278C15)*B6L266C16</f>
        <v>654.47689521028292</v>
      </c>
      <c r="BN13" s="16" t="s">
        <v>13787</v>
      </c>
      <c r="BO13" s="17">
        <f>_xlfn.SINGLE(B6L278C20)*B6L266C21</f>
        <v>748.66064926687579</v>
      </c>
      <c r="BP13" s="16" t="s">
        <v>13788</v>
      </c>
      <c r="BQ13" s="17">
        <f>_xlfn.SINGLE(B6L278C26)*B6L266C27</f>
        <v>8297.9012051332084</v>
      </c>
      <c r="BR13" s="16" t="s">
        <v>13789</v>
      </c>
      <c r="BS13" s="15">
        <f>B6L266C29+B6L266C30+B6L266C31+B6L266C32+B6L266C33</f>
        <v>25223.385554464527</v>
      </c>
      <c r="BT13" s="16" t="s">
        <v>13790</v>
      </c>
      <c r="BU13" s="23">
        <f>IF(B6L266C3=0,0,B6L266C29/B6L266C3)</f>
        <v>7.3128449883535707</v>
      </c>
      <c r="BV13" s="16" t="s">
        <v>13791</v>
      </c>
      <c r="BW13" s="23">
        <f>IF(B6L266C8=0,0,B6L266C30/B6L266C8)</f>
        <v>4.0220647435944645</v>
      </c>
      <c r="BX13" s="16" t="s">
        <v>13792</v>
      </c>
      <c r="BY13" s="23">
        <f>IF(B6L266C13=0,0,B6L266C31/B6L266C13)</f>
        <v>10.969267482530357</v>
      </c>
      <c r="BZ13" s="16" t="s">
        <v>13793</v>
      </c>
      <c r="CA13" s="23">
        <f>IF(B6L266C18=0,0,B6L266C32/B6L266C18)</f>
        <v>8.7754139860242848</v>
      </c>
      <c r="CB13" s="16" t="s">
        <v>13794</v>
      </c>
      <c r="CC13" s="23">
        <f>IF(B6L266C24=0,0,B6L266C33/B6L266C24)</f>
        <v>1.8282112470883924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379.48775000000001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758.97550000000001</v>
      </c>
      <c r="J14" s="16" t="s">
        <v>13797</v>
      </c>
      <c r="K14" s="23">
        <f>IF(_xlfn.SINGLE(B6L276C3)=0,0,B6L267C3/_xlfn.SINGLE(B6L276C3))</f>
        <v>6.5990183717211243E-2</v>
      </c>
      <c r="L14" s="16" t="s">
        <v>13798</v>
      </c>
      <c r="M14" s="23">
        <f>A1L547C72</f>
        <v>8.4040055615347609E-2</v>
      </c>
      <c r="N14" s="16" t="s">
        <v>13799</v>
      </c>
      <c r="O14" s="23">
        <f>B6L267C1*B6L267C5</f>
        <v>31.89217161534313</v>
      </c>
      <c r="P14" s="16" t="s">
        <v>13800</v>
      </c>
      <c r="Q14" s="23">
        <f>B3L841C21</f>
        <v>1.8937532136373654</v>
      </c>
      <c r="R14" s="16" t="s">
        <v>13801</v>
      </c>
      <c r="S14" s="23">
        <f>B6L267C6*B6L267C7</f>
        <v>60.395902486430423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33.217746367536733</v>
      </c>
      <c r="X14" s="16" t="s">
        <v>13803</v>
      </c>
      <c r="Y14" s="23">
        <f>IF(_xlfn.SINGLE(B6L276C10)=0,0,B6L267C10/_xlfn.SINGLE(B6L276C10))</f>
        <v>2.5198005066988313E-2</v>
      </c>
      <c r="Z14" s="16" t="s">
        <v>12240</v>
      </c>
      <c r="AA14" s="23">
        <f>A1L507C11</f>
        <v>3.2660000000000002E-2</v>
      </c>
      <c r="AB14" s="16" t="s">
        <v>13804</v>
      </c>
      <c r="AC14" s="23">
        <f>B6L267C3*B6L267C12</f>
        <v>24.788139830000002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37.182209745000002</v>
      </c>
      <c r="AH14" s="16" t="s">
        <v>13806</v>
      </c>
      <c r="AI14" s="23">
        <f>IF(_xlfn.SINGLE(B6L276C15)=0,0,B6L267C15/_xlfn.SINGLE(B6L276C15))</f>
        <v>6.5990183717211229E-2</v>
      </c>
      <c r="AJ14" s="16" t="s">
        <v>12245</v>
      </c>
      <c r="AK14" s="23">
        <f>A1L527C14</f>
        <v>4.6699999999999998E-2</v>
      </c>
      <c r="AL14" s="16" t="s">
        <v>13807</v>
      </c>
      <c r="AM14" s="23">
        <f>B6L267C3*B6L267C17</f>
        <v>35.444155850000001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42.53298702</v>
      </c>
      <c r="AR14" s="16" t="s">
        <v>13809</v>
      </c>
      <c r="AS14" s="23">
        <f>IF(_xlfn.SINGLE(B6L276C20)=0,0,B6L267C20/_xlfn.SINGLE(B6L276C20))</f>
        <v>6.5990183717211243E-2</v>
      </c>
      <c r="AT14" s="16" t="s">
        <v>13810</v>
      </c>
      <c r="AU14" s="17">
        <f>A1L242C24</f>
        <v>180469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902.34500000000003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225.58625000000001</v>
      </c>
      <c r="BD14" s="16" t="s">
        <v>13813</v>
      </c>
      <c r="BE14" s="23">
        <f>IF(_xlfn.SINGLE(B6L276C26)=0,0,B6L267C26/_xlfn.SINGLE(B6L276C26))</f>
        <v>4.0272822154794261E-2</v>
      </c>
      <c r="BF14" s="16" t="s">
        <v>13814</v>
      </c>
      <c r="BG14" s="17">
        <f>B6L267C3+B6L267C10+B6L267C15+B6L267C20+B6L267C26</f>
        <v>1097.4946931325367</v>
      </c>
      <c r="BH14" s="16" t="s">
        <v>13815</v>
      </c>
      <c r="BI14" s="17">
        <f>_xlfn.SINGLE(B6L278C3)*B6L267C4</f>
        <v>5550.2701814581451</v>
      </c>
      <c r="BJ14" s="16" t="s">
        <v>13816</v>
      </c>
      <c r="BK14" s="17">
        <f>_xlfn.SINGLE(B6L278C10)*B6L267C11</f>
        <v>242.91623004824103</v>
      </c>
      <c r="BL14" s="16" t="s">
        <v>13817</v>
      </c>
      <c r="BM14" s="17">
        <f>_xlfn.SINGLE(B6L278C15)*B6L267C16</f>
        <v>271.90773618963459</v>
      </c>
      <c r="BN14" s="16" t="s">
        <v>13818</v>
      </c>
      <c r="BO14" s="17">
        <f>_xlfn.SINGLE(B6L278C20)*B6L267C21</f>
        <v>311.03714096891446</v>
      </c>
      <c r="BP14" s="16" t="s">
        <v>13819</v>
      </c>
      <c r="BQ14" s="17">
        <f>_xlfn.SINGLE(B6L278C26)*B6L267C27</f>
        <v>1649.6772777539754</v>
      </c>
      <c r="BR14" s="16" t="s">
        <v>13820</v>
      </c>
      <c r="BS14" s="15">
        <f>B6L267C29+B6L267C30+B6L267C31+B6L267C32+B6L267C33</f>
        <v>8025.8085664189102</v>
      </c>
      <c r="BT14" s="16" t="s">
        <v>13821</v>
      </c>
      <c r="BU14" s="23">
        <f>IF(B6L267C3=0,0,B6L267C29/B6L267C3)</f>
        <v>7.3128449883535698</v>
      </c>
      <c r="BV14" s="16" t="s">
        <v>13822</v>
      </c>
      <c r="BW14" s="23">
        <f>IF(B6L267C8=0,0,B6L267C30/B6L267C8)</f>
        <v>4.0220647435944636</v>
      </c>
      <c r="BX14" s="16" t="s">
        <v>13823</v>
      </c>
      <c r="BY14" s="23">
        <f>IF(B6L267C13=0,0,B6L267C31/B6L267C13)</f>
        <v>10.969267482530357</v>
      </c>
      <c r="BZ14" s="16" t="s">
        <v>13824</v>
      </c>
      <c r="CA14" s="23">
        <f>IF(B6L267C18=0,0,B6L267C32/B6L267C18)</f>
        <v>8.7754139860242848</v>
      </c>
      <c r="CB14" s="16" t="s">
        <v>13825</v>
      </c>
      <c r="CC14" s="23">
        <f>IF(B6L267C24=0,0,B6L267C33/B6L267C24)</f>
        <v>1.8282112470883924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814.71875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1629.4375</v>
      </c>
      <c r="J15" s="16" t="s">
        <v>13828</v>
      </c>
      <c r="K15" s="23">
        <f>IF(_xlfn.SINGLE(B6L276C3)=0,0,B6L268C3/_xlfn.SINGLE(B6L276C3))</f>
        <v>0.14167371671511583</v>
      </c>
      <c r="L15" s="16" t="s">
        <v>13829</v>
      </c>
      <c r="M15" s="23">
        <f>A1L548C72</f>
        <v>0.16839313283498042</v>
      </c>
      <c r="N15" s="16" t="s">
        <v>13830</v>
      </c>
      <c r="O15" s="23">
        <f>B6L268C1*B6L268C5</f>
        <v>137.19304269189919</v>
      </c>
      <c r="P15" s="16" t="s">
        <v>13831</v>
      </c>
      <c r="Q15" s="23">
        <f>B3L842C21</f>
        <v>1.9077166937292198</v>
      </c>
      <c r="R15" s="16" t="s">
        <v>13832</v>
      </c>
      <c r="S15" s="23">
        <f>B6L268C6*B6L268C7</f>
        <v>261.72545780684163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143.9490017937629</v>
      </c>
      <c r="X15" s="16" t="s">
        <v>13834</v>
      </c>
      <c r="Y15" s="23">
        <f>IF(_xlfn.SINGLE(B6L276C10)=0,0,B6L268C10/_xlfn.SINGLE(B6L276C10))</f>
        <v>0.10919547751535576</v>
      </c>
      <c r="Z15" s="16" t="s">
        <v>12279</v>
      </c>
      <c r="AA15" s="23">
        <f>A1L508C11</f>
        <v>3.2660000000000002E-2</v>
      </c>
      <c r="AB15" s="16" t="s">
        <v>13835</v>
      </c>
      <c r="AC15" s="23">
        <f>B6L268C3*B6L268C12</f>
        <v>53.217428750000003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79.826143125000002</v>
      </c>
      <c r="AH15" s="16" t="s">
        <v>13837</v>
      </c>
      <c r="AI15" s="23">
        <f>IF(_xlfn.SINGLE(B6L276C15)=0,0,B6L268C15/_xlfn.SINGLE(B6L276C15))</f>
        <v>0.1416737167151158</v>
      </c>
      <c r="AJ15" s="16" t="s">
        <v>12284</v>
      </c>
      <c r="AK15" s="23">
        <f>A1L528C14</f>
        <v>4.6699999999999998E-2</v>
      </c>
      <c r="AL15" s="16" t="s">
        <v>13838</v>
      </c>
      <c r="AM15" s="23">
        <f>B6L268C3*B6L268C17</f>
        <v>76.094731249999995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91.313677499999997</v>
      </c>
      <c r="AR15" s="16" t="s">
        <v>13840</v>
      </c>
      <c r="AS15" s="23">
        <f>IF(_xlfn.SINGLE(B6L276C20)=0,0,B6L268C20/_xlfn.SINGLE(B6L276C20))</f>
        <v>0.1416737167151158</v>
      </c>
      <c r="AT15" s="16" t="s">
        <v>13841</v>
      </c>
      <c r="AU15" s="17">
        <f>A1L243C24</f>
        <v>296070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1480.35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370.08749999999998</v>
      </c>
      <c r="BD15" s="16" t="s">
        <v>13844</v>
      </c>
      <c r="BE15" s="23">
        <f>IF(_xlfn.SINGLE(B6L276C26)=0,0,B6L268C26/_xlfn.SINGLE(B6L276C26))</f>
        <v>6.606993143071628E-2</v>
      </c>
      <c r="BF15" s="16" t="s">
        <v>13845</v>
      </c>
      <c r="BG15" s="17">
        <f>B6L268C3+B6L268C10+B6L268C15+B6L268C20+B6L268C26</f>
        <v>2314.613822418763</v>
      </c>
      <c r="BH15" s="16" t="s">
        <v>13846</v>
      </c>
      <c r="BI15" s="17">
        <f>_xlfn.SINGLE(B6L278C3)*B6L268C4</f>
        <v>11915.823855710372</v>
      </c>
      <c r="BJ15" s="16" t="s">
        <v>13847</v>
      </c>
      <c r="BK15" s="17">
        <f>_xlfn.SINGLE(B6L278C10)*B6L268C11</f>
        <v>1052.6767363460183</v>
      </c>
      <c r="BL15" s="16" t="s">
        <v>13848</v>
      </c>
      <c r="BM15" s="17">
        <f>_xlfn.SINGLE(B6L278C15)*B6L268C16</f>
        <v>583.75621069125111</v>
      </c>
      <c r="BN15" s="16" t="s">
        <v>13849</v>
      </c>
      <c r="BO15" s="17">
        <f>_xlfn.SINGLE(B6L278C20)*B6L268C21</f>
        <v>667.76276887400911</v>
      </c>
      <c r="BP15" s="16" t="s">
        <v>13850</v>
      </c>
      <c r="BQ15" s="17">
        <f>_xlfn.SINGLE(B6L278C26)*B6L268C27</f>
        <v>2706.3925196273017</v>
      </c>
      <c r="BR15" s="16" t="s">
        <v>13851</v>
      </c>
      <c r="BS15" s="15">
        <f>B6L268C29+B6L268C30+B6L268C31+B6L268C32+B6L268C33</f>
        <v>16926.412091248952</v>
      </c>
      <c r="BT15" s="16" t="s">
        <v>13852</v>
      </c>
      <c r="BU15" s="23">
        <f>IF(B6L268C3=0,0,B6L268C29/B6L268C3)</f>
        <v>7.3128449883535716</v>
      </c>
      <c r="BV15" s="16" t="s">
        <v>13853</v>
      </c>
      <c r="BW15" s="23">
        <f>IF(B6L268C8=0,0,B6L268C30/B6L268C8)</f>
        <v>4.0220647435944645</v>
      </c>
      <c r="BX15" s="16" t="s">
        <v>13854</v>
      </c>
      <c r="BY15" s="23">
        <f>IF(B6L268C13=0,0,B6L268C31/B6L268C13)</f>
        <v>10.969267482530356</v>
      </c>
      <c r="BZ15" s="16" t="s">
        <v>13855</v>
      </c>
      <c r="CA15" s="23">
        <f>IF(B6L268C18=0,0,B6L268C32/B6L268C18)</f>
        <v>8.7754139860242848</v>
      </c>
      <c r="CB15" s="16" t="s">
        <v>13856</v>
      </c>
      <c r="CC15" s="23">
        <f>IF(B6L268C24=0,0,B6L268C33/B6L268C24)</f>
        <v>1.8282112470883924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33.308500000000002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66.617000000000004</v>
      </c>
      <c r="J16" s="16" t="s">
        <v>13859</v>
      </c>
      <c r="K16" s="23">
        <f>IF(_xlfn.SINGLE(B6L276C3)=0,0,B6L269C3/_xlfn.SINGLE(B6L276C3))</f>
        <v>5.7921080043946893E-3</v>
      </c>
      <c r="L16" s="16" t="s">
        <v>13860</v>
      </c>
      <c r="M16" s="23">
        <f>A1L549C72</f>
        <v>0.76843254582344644</v>
      </c>
      <c r="N16" s="16" t="s">
        <v>13861</v>
      </c>
      <c r="O16" s="23">
        <f>B6L269C1*B6L269C5</f>
        <v>25.595335452560267</v>
      </c>
      <c r="P16" s="16" t="s">
        <v>13862</v>
      </c>
      <c r="Q16" s="23">
        <f>B3L843C21</f>
        <v>1.5165785871191622</v>
      </c>
      <c r="R16" s="16" t="s">
        <v>13863</v>
      </c>
      <c r="S16" s="23">
        <f>B6L269C6*B6L269C7</f>
        <v>38.817337677484851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21.349535722616668</v>
      </c>
      <c r="X16" s="16" t="s">
        <v>13865</v>
      </c>
      <c r="Y16" s="23">
        <f>IF(_xlfn.SINGLE(B6L276C10)=0,0,B6L269C10/_xlfn.SINGLE(B6L276C10))</f>
        <v>1.619512965642033E-2</v>
      </c>
      <c r="Z16" s="16" t="s">
        <v>12318</v>
      </c>
      <c r="AA16" s="23">
        <f>A1L509C11</f>
        <v>3.2660000000000002E-2</v>
      </c>
      <c r="AB16" s="16" t="s">
        <v>13866</v>
      </c>
      <c r="AC16" s="23">
        <f>B6L269C3*B6L269C12</f>
        <v>2.1757112200000002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3.2635668300000003</v>
      </c>
      <c r="AH16" s="16" t="s">
        <v>13868</v>
      </c>
      <c r="AI16" s="23">
        <f>IF(_xlfn.SINGLE(B6L276C15)=0,0,B6L269C15/_xlfn.SINGLE(B6L276C15))</f>
        <v>5.7921080043946875E-3</v>
      </c>
      <c r="AJ16" s="16" t="s">
        <v>12323</v>
      </c>
      <c r="AK16" s="23">
        <f>A1L529C14</f>
        <v>4.6699999999999998E-2</v>
      </c>
      <c r="AL16" s="16" t="s">
        <v>13869</v>
      </c>
      <c r="AM16" s="23">
        <f>B6L269C3*B6L269C17</f>
        <v>3.1110139000000001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3.73321668</v>
      </c>
      <c r="AR16" s="16" t="s">
        <v>13871</v>
      </c>
      <c r="AS16" s="23">
        <f>IF(_xlfn.SINGLE(B6L276C20)=0,0,B6L269C20/_xlfn.SINGLE(B6L276C20))</f>
        <v>5.7921080043946884E-3</v>
      </c>
      <c r="AT16" s="16" t="s">
        <v>13872</v>
      </c>
      <c r="AU16" s="17">
        <f>A1L244C24</f>
        <v>47637.25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238.18625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59.5465625</v>
      </c>
      <c r="BD16" s="16" t="s">
        <v>13875</v>
      </c>
      <c r="BE16" s="23">
        <f>IF(_xlfn.SINGLE(B6L276C26)=0,0,B6L269C26/_xlfn.SINGLE(B6L276C26))</f>
        <v>1.0630559803586615E-2</v>
      </c>
      <c r="BF16" s="16" t="s">
        <v>13876</v>
      </c>
      <c r="BG16" s="23">
        <f>B6L269C3+B6L269C10+B6L269C15+B6L269C20+B6L269C26</f>
        <v>154.50988173261666</v>
      </c>
      <c r="BH16" s="16" t="s">
        <v>13877</v>
      </c>
      <c r="BI16" s="17">
        <f>_xlfn.SINGLE(B6L278C3)*B6L269C4</f>
        <v>487.15979458914984</v>
      </c>
      <c r="BJ16" s="16" t="s">
        <v>13878</v>
      </c>
      <c r="BK16" s="17">
        <f>_xlfn.SINGLE(B6L278C10)*B6L269C11</f>
        <v>156.12584531281286</v>
      </c>
      <c r="BL16" s="16" t="s">
        <v>13879</v>
      </c>
      <c r="BM16" s="17">
        <f>_xlfn.SINGLE(B6L278C15)*B6L269C16</f>
        <v>23.86595833692245</v>
      </c>
      <c r="BN16" s="16" t="s">
        <v>13880</v>
      </c>
      <c r="BO16" s="17">
        <f>_xlfn.SINGLE(B6L278C20)*B6L269C21</f>
        <v>27.300434888775953</v>
      </c>
      <c r="BP16" s="16" t="s">
        <v>13881</v>
      </c>
      <c r="BQ16" s="17">
        <f>_xlfn.SINGLE(B6L278C26)*B6L269C27</f>
        <v>435.45478115180759</v>
      </c>
      <c r="BR16" s="16" t="s">
        <v>13882</v>
      </c>
      <c r="BS16" s="15">
        <f>B6L269C29+B6L269C30+B6L269C31+B6L269C32+B6L269C33</f>
        <v>1129.9068142794686</v>
      </c>
      <c r="BT16" s="16" t="s">
        <v>13883</v>
      </c>
      <c r="BU16" s="23">
        <f>IF(B6L269C3=0,0,B6L269C29/B6L269C3)</f>
        <v>7.3128449883535707</v>
      </c>
      <c r="BV16" s="16" t="s">
        <v>13884</v>
      </c>
      <c r="BW16" s="23">
        <f>IF(B6L269C8=0,0,B6L269C30/B6L269C8)</f>
        <v>4.0220647435944645</v>
      </c>
      <c r="BX16" s="16" t="s">
        <v>13885</v>
      </c>
      <c r="BY16" s="23">
        <f>IF(B6L269C13=0,0,B6L269C31/B6L269C13)</f>
        <v>10.969267482530356</v>
      </c>
      <c r="BZ16" s="16" t="s">
        <v>13886</v>
      </c>
      <c r="CA16" s="23">
        <f>IF(B6L269C18=0,0,B6L269C32/B6L269C18)</f>
        <v>8.775413986024283</v>
      </c>
      <c r="CB16" s="16" t="s">
        <v>13887</v>
      </c>
      <c r="CC16" s="23">
        <f>IF(B6L269C24=0,0,B6L269C33/B6L269C24)</f>
        <v>1.8282112470883924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6.0742499999999993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12.148499999999999</v>
      </c>
      <c r="J17" s="16" t="s">
        <v>13890</v>
      </c>
      <c r="K17" s="23">
        <f>IF(_xlfn.SINGLE(B6L276C3)=0,0,B6L270C3/_xlfn.SINGLE(B6L276C3))</f>
        <v>1.0562682812403571E-3</v>
      </c>
      <c r="L17" s="16" t="s">
        <v>13891</v>
      </c>
      <c r="M17" s="23">
        <f>A1L550C72</f>
        <v>0.93240053626390229</v>
      </c>
      <c r="N17" s="16" t="s">
        <v>13892</v>
      </c>
      <c r="O17" s="23">
        <f>B6L270C1*B6L270C5</f>
        <v>5.6636339574010082</v>
      </c>
      <c r="P17" s="16" t="s">
        <v>13893</v>
      </c>
      <c r="Q17" s="23">
        <f>B3L844C21</f>
        <v>2.0018749454957705</v>
      </c>
      <c r="R17" s="16" t="s">
        <v>13894</v>
      </c>
      <c r="S17" s="23">
        <f>B6L270C6*B6L270C7</f>
        <v>11.337886919780138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6.2358378058790764</v>
      </c>
      <c r="X17" s="16" t="s">
        <v>13896</v>
      </c>
      <c r="Y17" s="23">
        <f>IF(_xlfn.SINGLE(B6L276C10)=0,0,B6L270C10/_xlfn.SINGLE(B6L276C10))</f>
        <v>4.7303230896789551E-3</v>
      </c>
      <c r="Z17" s="16" t="s">
        <v>12357</v>
      </c>
      <c r="AA17" s="23">
        <f>A1L510C11</f>
        <v>3.2660000000000002E-2</v>
      </c>
      <c r="AB17" s="16" t="s">
        <v>13897</v>
      </c>
      <c r="AC17" s="23">
        <f>B6L270C3*B6L270C12</f>
        <v>0.39677000999999995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0.5951550149999999</v>
      </c>
      <c r="AH17" s="16" t="s">
        <v>13899</v>
      </c>
      <c r="AI17" s="23">
        <f>IF(_xlfn.SINGLE(B6L276C15)=0,0,B6L270C15/_xlfn.SINGLE(B6L276C15))</f>
        <v>1.0562682812403567E-3</v>
      </c>
      <c r="AJ17" s="16" t="s">
        <v>12362</v>
      </c>
      <c r="AK17" s="23">
        <f>A1L530C14</f>
        <v>4.6699999999999998E-2</v>
      </c>
      <c r="AL17" s="16" t="s">
        <v>13900</v>
      </c>
      <c r="AM17" s="23">
        <f>B6L270C3*B6L270C17</f>
        <v>0.56733494999999989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0.68080193999999983</v>
      </c>
      <c r="AR17" s="16" t="s">
        <v>13902</v>
      </c>
      <c r="AS17" s="23">
        <f>IF(_xlfn.SINGLE(B6L276C20)=0,0,B6L270C20/_xlfn.SINGLE(B6L276C20))</f>
        <v>1.0562682812403569E-3</v>
      </c>
      <c r="AT17" s="16" t="s">
        <v>13903</v>
      </c>
      <c r="AU17" s="17">
        <f>A1L245C24</f>
        <v>11477.75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57.388750000000002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14.3471875</v>
      </c>
      <c r="BD17" s="16" t="s">
        <v>13906</v>
      </c>
      <c r="BE17" s="23">
        <f>IF(_xlfn.SINGLE(B6L276C26)=0,0,B6L270C26/_xlfn.SINGLE(B6L276C26))</f>
        <v>2.5613339935788961E-3</v>
      </c>
      <c r="BF17" s="16" t="s">
        <v>13907</v>
      </c>
      <c r="BG17" s="23">
        <f>B6L270C3+B6L270C10+B6L270C15+B6L270C20+B6L270C26</f>
        <v>34.007482260879073</v>
      </c>
      <c r="BH17" s="16" t="s">
        <v>13908</v>
      </c>
      <c r="BI17" s="17">
        <f>_xlfn.SINGLE(B6L278C3)*B6L270C4</f>
        <v>88.840097341013347</v>
      </c>
      <c r="BJ17" s="16" t="s">
        <v>13909</v>
      </c>
      <c r="BK17" s="17">
        <f>_xlfn.SINGLE(B6L278C10)*B6L270C11</f>
        <v>45.601715246908526</v>
      </c>
      <c r="BL17" s="16" t="s">
        <v>13910</v>
      </c>
      <c r="BM17" s="17">
        <f>_xlfn.SINGLE(B6L278C15)*B6L270C16</f>
        <v>4.3522763687362431</v>
      </c>
      <c r="BN17" s="16" t="s">
        <v>13911</v>
      </c>
      <c r="BO17" s="17">
        <f>_xlfn.SINGLE(B6L278C20)*B6L270C21</f>
        <v>4.9785990549903865</v>
      </c>
      <c r="BP17" s="16" t="s">
        <v>13912</v>
      </c>
      <c r="BQ17" s="17">
        <f>_xlfn.SINGLE(B6L278C26)*B6L270C27</f>
        <v>104.91875820634398</v>
      </c>
      <c r="BR17" s="16" t="s">
        <v>13913</v>
      </c>
      <c r="BS17" s="15">
        <f>B6L270C29+B6L270C30+B6L270C31+B6L270C32+B6L270C33</f>
        <v>248.69144621799251</v>
      </c>
      <c r="BT17" s="16" t="s">
        <v>13914</v>
      </c>
      <c r="BU17" s="23">
        <f>IF(B6L270C3=0,0,B6L270C29/B6L270C3)</f>
        <v>7.3128449883535707</v>
      </c>
      <c r="BV17" s="16" t="s">
        <v>13915</v>
      </c>
      <c r="BW17" s="23">
        <f>IF(B6L270C8=0,0,B6L270C30/B6L270C8)</f>
        <v>4.0220647435944636</v>
      </c>
      <c r="BX17" s="16" t="s">
        <v>13916</v>
      </c>
      <c r="BY17" s="23">
        <f>IF(B6L270C13=0,0,B6L270C31/B6L270C13)</f>
        <v>10.969267482530356</v>
      </c>
      <c r="BZ17" s="16" t="s">
        <v>13917</v>
      </c>
      <c r="CA17" s="23">
        <f>IF(B6L270C18=0,0,B6L270C32/B6L270C18)</f>
        <v>8.775413986024283</v>
      </c>
      <c r="CB17" s="16" t="s">
        <v>13918</v>
      </c>
      <c r="CC17" s="23">
        <f>IF(B6L270C24=0,0,B6L270C33/B6L270C24)</f>
        <v>1.8282112470883924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1186.0255000000002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1186.0255000000002</v>
      </c>
      <c r="J18" s="16" t="s">
        <v>13921</v>
      </c>
      <c r="K18" s="23">
        <f>IF(_xlfn.SINGLE(B6L276C3)=0,0,B6L271C3/_xlfn.SINGLE(B6L276C3))</f>
        <v>0.10312064175760262</v>
      </c>
      <c r="L18" s="16" t="s">
        <v>13922</v>
      </c>
      <c r="M18" s="23">
        <f>A1L551C72</f>
        <v>0.13817433611423291</v>
      </c>
      <c r="N18" s="16" t="s">
        <v>13923</v>
      </c>
      <c r="O18" s="23">
        <f>B6L271C1*B6L271C5</f>
        <v>163.87828607705117</v>
      </c>
      <c r="P18" s="16" t="s">
        <v>13924</v>
      </c>
      <c r="Q18" s="23">
        <f>B3L845C21</f>
        <v>1.0894129237168897</v>
      </c>
      <c r="R18" s="16" t="s">
        <v>13925</v>
      </c>
      <c r="S18" s="23">
        <f>B6L271C6*B6L271C7</f>
        <v>178.53112276891318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98.192117522902251</v>
      </c>
      <c r="X18" s="16" t="s">
        <v>13927</v>
      </c>
      <c r="Y18" s="23">
        <f>IF(_xlfn.SINGLE(B6L276C10)=0,0,B6L271C10/_xlfn.SINGLE(B6L276C10))</f>
        <v>7.4485651359492908E-2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38.735592830000009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58.103389245000017</v>
      </c>
      <c r="AH18" s="16" t="s">
        <v>13930</v>
      </c>
      <c r="AI18" s="23">
        <f>IF(_xlfn.SINGLE(B6L276C15)=0,0,B6L271C15/_xlfn.SINGLE(B6L276C15))</f>
        <v>0.10312064175760262</v>
      </c>
      <c r="AJ18" s="16" t="s">
        <v>12401</v>
      </c>
      <c r="AK18" s="23">
        <f>A1L531C14</f>
        <v>4.6699999999999998E-2</v>
      </c>
      <c r="AL18" s="16" t="s">
        <v>13931</v>
      </c>
      <c r="AM18" s="23">
        <f>B6L271C3*B6L271C17</f>
        <v>55.38739085000001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66.464869020000009</v>
      </c>
      <c r="AR18" s="16" t="s">
        <v>13933</v>
      </c>
      <c r="AS18" s="23">
        <f>IF(_xlfn.SINGLE(B6L276C20)=0,0,B6L271C20/_xlfn.SINGLE(B6L276C20))</f>
        <v>0.10312064175760262</v>
      </c>
      <c r="AT18" s="16" t="s">
        <v>13934</v>
      </c>
      <c r="AU18" s="17">
        <f>A1L246C24</f>
        <v>546830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2734.15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683.53750000000002</v>
      </c>
      <c r="BD18" s="16" t="s">
        <v>13937</v>
      </c>
      <c r="BE18" s="23">
        <f>IF(_xlfn.SINGLE(B6L276C26)=0,0,B6L271C26/_xlfn.SINGLE(B6L276C26))</f>
        <v>0.12202864391616369</v>
      </c>
      <c r="BF18" s="16" t="s">
        <v>13938</v>
      </c>
      <c r="BG18" s="17">
        <f>B6L271C3+B6L271C10+B6L271C15+B6L271C20+B6L271C26</f>
        <v>2092.3233757879025</v>
      </c>
      <c r="BH18" s="16" t="s">
        <v>13939</v>
      </c>
      <c r="BI18" s="17">
        <f>_xlfn.SINGLE(B6L278C3)*B6L271C4</f>
        <v>8673.2206337345378</v>
      </c>
      <c r="BJ18" s="16" t="s">
        <v>13940</v>
      </c>
      <c r="BK18" s="17">
        <f>_xlfn.SINGLE(B6L278C10)*B6L271C11</f>
        <v>718.06373452318064</v>
      </c>
      <c r="BL18" s="16" t="s">
        <v>13941</v>
      </c>
      <c r="BM18" s="17">
        <f>_xlfn.SINGLE(B6L278C15)*B6L271C16</f>
        <v>424.90107884665514</v>
      </c>
      <c r="BN18" s="16" t="s">
        <v>13942</v>
      </c>
      <c r="BO18" s="17">
        <f>_xlfn.SINGLE(B6L278C20)*B6L271C21</f>
        <v>486.04728431448353</v>
      </c>
      <c r="BP18" s="16" t="s">
        <v>13943</v>
      </c>
      <c r="BQ18" s="17">
        <f>_xlfn.SINGLE(B6L278C26)*B6L271C27</f>
        <v>4998.6037812267286</v>
      </c>
      <c r="BR18" s="16" t="s">
        <v>13944</v>
      </c>
      <c r="BS18" s="15">
        <f>B6L271C29+B6L271C30+B6L271C31+B6L271C32+B6L271C33</f>
        <v>15300.836512645586</v>
      </c>
      <c r="BT18" s="16" t="s">
        <v>13945</v>
      </c>
      <c r="BU18" s="23">
        <f>IF(B6L271C3=0,0,B6L271C29/B6L271C3)</f>
        <v>7.3128449883535698</v>
      </c>
      <c r="BV18" s="16" t="s">
        <v>13946</v>
      </c>
      <c r="BW18" s="23">
        <f>IF(B6L271C8=0,0,B6L271C30/B6L271C8)</f>
        <v>4.0220647435944645</v>
      </c>
      <c r="BX18" s="16" t="s">
        <v>13947</v>
      </c>
      <c r="BY18" s="23">
        <f>IF(B6L271C13=0,0,B6L271C31/B6L271C13)</f>
        <v>10.969267482530357</v>
      </c>
      <c r="BZ18" s="16" t="s">
        <v>13948</v>
      </c>
      <c r="CA18" s="23">
        <f>IF(B6L271C18=0,0,B6L271C32/B6L271C18)</f>
        <v>8.775413986024283</v>
      </c>
      <c r="CB18" s="16" t="s">
        <v>13949</v>
      </c>
      <c r="CC18" s="23">
        <f>IF(B6L271C24=0,0,B6L271C33/B6L271C24)</f>
        <v>1.8282112470883924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561.83775000000003</v>
      </c>
      <c r="F19" s="16" t="s">
        <v>12425</v>
      </c>
      <c r="G19" s="24">
        <f>A1L512C5</f>
        <v>2</v>
      </c>
      <c r="H19" s="16" t="s">
        <v>13951</v>
      </c>
      <c r="I19" s="15">
        <f>B6L272C1*B6L272C2</f>
        <v>1123.6755000000001</v>
      </c>
      <c r="J19" s="16" t="s">
        <v>13952</v>
      </c>
      <c r="K19" s="23">
        <f>IF(_xlfn.SINGLE(B6L276C3)=0,0,B6L272C3/_xlfn.SINGLE(B6L276C3))</f>
        <v>9.7699534021228884E-2</v>
      </c>
      <c r="L19" s="16" t="s">
        <v>13953</v>
      </c>
      <c r="M19" s="23">
        <f>A1L552C72</f>
        <v>3.4707018934914444E-2</v>
      </c>
      <c r="N19" s="16" t="s">
        <v>13954</v>
      </c>
      <c r="O19" s="23">
        <f>B6L272C1*B6L272C5</f>
        <v>19.49971342759973</v>
      </c>
      <c r="P19" s="16" t="s">
        <v>13955</v>
      </c>
      <c r="Q19" s="23">
        <f>B3L846C21</f>
        <v>1.5555524268712504</v>
      </c>
      <c r="R19" s="16" t="s">
        <v>13956</v>
      </c>
      <c r="S19" s="23">
        <f>B6L272C6*B6L272C7</f>
        <v>30.332826545596667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16.683054600078169</v>
      </c>
      <c r="X19" s="16" t="s">
        <v>13958</v>
      </c>
      <c r="Y19" s="23">
        <f>IF(_xlfn.SINGLE(B6L276C10)=0,0,B6L272C10/_xlfn.SINGLE(B6L276C10))</f>
        <v>1.2655274373352551E-2</v>
      </c>
      <c r="Z19" s="16" t="s">
        <v>12435</v>
      </c>
      <c r="AA19" s="23">
        <f>A1L512C11</f>
        <v>3.2660000000000002E-2</v>
      </c>
      <c r="AB19" s="16" t="s">
        <v>13959</v>
      </c>
      <c r="AC19" s="23">
        <f>B6L272C3*B6L272C12</f>
        <v>36.699241830000005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55.048862745000008</v>
      </c>
      <c r="AH19" s="16" t="s">
        <v>13961</v>
      </c>
      <c r="AI19" s="23">
        <f>IF(_xlfn.SINGLE(B6L276C15)=0,0,B6L272C15/_xlfn.SINGLE(B6L276C15))</f>
        <v>9.769953402122887E-2</v>
      </c>
      <c r="AJ19" s="16" t="s">
        <v>12440</v>
      </c>
      <c r="AK19" s="23">
        <f>A1L532C14</f>
        <v>4.6699999999999998E-2</v>
      </c>
      <c r="AL19" s="16" t="s">
        <v>13962</v>
      </c>
      <c r="AM19" s="23">
        <f>B6L272C3*B6L272C17</f>
        <v>52.475645849999999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62.970775019999998</v>
      </c>
      <c r="AR19" s="16" t="s">
        <v>13964</v>
      </c>
      <c r="AS19" s="23">
        <f>IF(_xlfn.SINGLE(B6L276C20)=0,0,B6L272C20/_xlfn.SINGLE(B6L276C20))</f>
        <v>9.769953402122887E-2</v>
      </c>
      <c r="AT19" s="16" t="s">
        <v>13965</v>
      </c>
      <c r="AU19" s="17">
        <f>A1L247C24</f>
        <v>483379.75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2416.8987499999998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604.22468749999996</v>
      </c>
      <c r="BD19" s="16" t="s">
        <v>13968</v>
      </c>
      <c r="BE19" s="23">
        <f>IF(_xlfn.SINGLE(B6L276C26)=0,0,B6L272C26/_xlfn.SINGLE(B6L276C26))</f>
        <v>0.10786931110040456</v>
      </c>
      <c r="BF19" s="16" t="s">
        <v>13969</v>
      </c>
      <c r="BG19" s="17">
        <f>B6L272C3+B6L272C10+B6L272C15+B6L272C20+B6L272C26</f>
        <v>1862.6028798650782</v>
      </c>
      <c r="BH19" s="16" t="s">
        <v>13970</v>
      </c>
      <c r="BI19" s="17">
        <f>_xlfn.SINGLE(B6L278C3)*B6L272C4</f>
        <v>8217.2647487106933</v>
      </c>
      <c r="BJ19" s="16" t="s">
        <v>13971</v>
      </c>
      <c r="BK19" s="17">
        <f>_xlfn.SINGLE(B6L278C10)*B6L272C11</f>
        <v>122.00059222261063</v>
      </c>
      <c r="BL19" s="16" t="s">
        <v>13972</v>
      </c>
      <c r="BM19" s="17">
        <f>_xlfn.SINGLE(B6L278C15)*B6L272C16</f>
        <v>402.56380003933691</v>
      </c>
      <c r="BN19" s="16" t="s">
        <v>13973</v>
      </c>
      <c r="BO19" s="17">
        <f>_xlfn.SINGLE(B6L278C20)*B6L272C21</f>
        <v>460.49551651774715</v>
      </c>
      <c r="BP19" s="16" t="s">
        <v>13974</v>
      </c>
      <c r="BQ19" s="17">
        <f>_xlfn.SINGLE(B6L278C26)*B6L272C27</f>
        <v>4418.6014778238768</v>
      </c>
      <c r="BR19" s="16" t="s">
        <v>13975</v>
      </c>
      <c r="BS19" s="15">
        <f>B6L272C29+B6L272C30+B6L272C31+B6L272C32+B6L272C33</f>
        <v>13620.926135314265</v>
      </c>
      <c r="BT19" s="16" t="s">
        <v>13976</v>
      </c>
      <c r="BU19" s="23">
        <f>IF(B6L272C3=0,0,B6L272C29/B6L272C3)</f>
        <v>7.3128449883535707</v>
      </c>
      <c r="BV19" s="16" t="s">
        <v>13977</v>
      </c>
      <c r="BW19" s="23">
        <f>IF(B6L272C8=0,0,B6L272C30/B6L272C8)</f>
        <v>4.0220647435944645</v>
      </c>
      <c r="BX19" s="16" t="s">
        <v>13978</v>
      </c>
      <c r="BY19" s="23">
        <f>IF(B6L272C13=0,0,B6L272C31/B6L272C13)</f>
        <v>10.969267482530357</v>
      </c>
      <c r="BZ19" s="16" t="s">
        <v>13979</v>
      </c>
      <c r="CA19" s="23">
        <f>IF(B6L272C18=0,0,B6L272C32/B6L272C18)</f>
        <v>8.775413986024283</v>
      </c>
      <c r="CB19" s="16" t="s">
        <v>13980</v>
      </c>
      <c r="CC19" s="23">
        <f>IF(B6L272C24=0,0,B6L272C33/B6L272C24)</f>
        <v>1.8282112470883927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0.16299999999999998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0.32599999999999996</v>
      </c>
      <c r="J20" s="16" t="s">
        <v>13983</v>
      </c>
      <c r="K20" s="23">
        <f>IF(_xlfn.SINGLE(B6L276C3)=0,0,B6L273C3/_xlfn.SINGLE(B6L276C3))</f>
        <v>2.8344524812475319E-5</v>
      </c>
      <c r="L20" s="16" t="s">
        <v>13984</v>
      </c>
      <c r="M20" s="23">
        <f>A1L553C72</f>
        <v>0.67567567567567566</v>
      </c>
      <c r="N20" s="16" t="s">
        <v>13985</v>
      </c>
      <c r="O20" s="23">
        <f>B6L273C1*B6L273C5</f>
        <v>0.11013513513513512</v>
      </c>
      <c r="P20" s="16" t="s">
        <v>13986</v>
      </c>
      <c r="Q20" s="23">
        <f>B3L847C21</f>
        <v>1.7473684210526317</v>
      </c>
      <c r="R20" s="16" t="s">
        <v>13987</v>
      </c>
      <c r="S20" s="23">
        <f>B6L273C6*B6L273C7</f>
        <v>0.19244665718349926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0.10584566145092461</v>
      </c>
      <c r="X20" s="16" t="s">
        <v>13989</v>
      </c>
      <c r="Y20" s="23">
        <f>IF(_xlfn.SINGLE(B6L276C10)=0,0,B6L273C10/_xlfn.SINGLE(B6L276C10))</f>
        <v>8.0291404601898257E-5</v>
      </c>
      <c r="Z20" s="16" t="s">
        <v>12474</v>
      </c>
      <c r="AA20" s="23">
        <f>A1L513C11</f>
        <v>3.2660000000000002E-2</v>
      </c>
      <c r="AB20" s="16" t="s">
        <v>13990</v>
      </c>
      <c r="AC20" s="23">
        <f>B6L273C3*B6L273C12</f>
        <v>1.0647159999999999E-2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1.5970739999999997E-2</v>
      </c>
      <c r="AH20" s="16" t="s">
        <v>13992</v>
      </c>
      <c r="AI20" s="23">
        <f>IF(_xlfn.SINGLE(B6L276C15)=0,0,B6L273C15/_xlfn.SINGLE(B6L276C15))</f>
        <v>2.8344524812475313E-5</v>
      </c>
      <c r="AJ20" s="16" t="s">
        <v>12479</v>
      </c>
      <c r="AK20" s="23">
        <f>A1L533C14</f>
        <v>4.6699999999999998E-2</v>
      </c>
      <c r="AL20" s="16" t="s">
        <v>13993</v>
      </c>
      <c r="AM20" s="23">
        <f>B6L273C3*B6L273C17</f>
        <v>1.5224199999999997E-2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1.8269039999999997E-2</v>
      </c>
      <c r="AR20" s="16" t="s">
        <v>13995</v>
      </c>
      <c r="AS20" s="23">
        <f>IF(_xlfn.SINGLE(B6L276C20)=0,0,B6L273C20/_xlfn.SINGLE(B6L276C20))</f>
        <v>2.8344524812475316E-5</v>
      </c>
      <c r="AT20" s="16" t="s">
        <v>13996</v>
      </c>
      <c r="AU20" s="17">
        <f>A1L248C24</f>
        <v>332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1.66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0.41499999999999998</v>
      </c>
      <c r="BD20" s="16" t="s">
        <v>13999</v>
      </c>
      <c r="BE20" s="23">
        <f>IF(_xlfn.SINGLE(B6L276C26)=0,0,B6L273C26/_xlfn.SINGLE(B6L276C26))</f>
        <v>7.4087942834457409E-5</v>
      </c>
      <c r="BF20" s="16" t="s">
        <v>14000</v>
      </c>
      <c r="BG20" s="23">
        <f>B6L273C3+B6L273C10+B6L273C15+B6L273C20+B6L273C26</f>
        <v>0.8810854414509246</v>
      </c>
      <c r="BH20" s="16" t="s">
        <v>14001</v>
      </c>
      <c r="BI20" s="17">
        <f>_xlfn.SINGLE(B6L278C3)*B6L273C4</f>
        <v>2.3839874662032638</v>
      </c>
      <c r="BJ20" s="16" t="s">
        <v>14002</v>
      </c>
      <c r="BK20" s="17">
        <f>_xlfn.SINGLE(B6L278C10)*B6L273C11</f>
        <v>0.77403291488036274</v>
      </c>
      <c r="BL20" s="16" t="s">
        <v>14003</v>
      </c>
      <c r="BM20" s="17">
        <f>_xlfn.SINGLE(B6L278C15)*B6L273C16</f>
        <v>0.11679154596929789</v>
      </c>
      <c r="BN20" s="16" t="s">
        <v>14004</v>
      </c>
      <c r="BO20" s="17">
        <f>_xlfn.SINGLE(B6L278C20)*B6L273C21</f>
        <v>0.13359865760603087</v>
      </c>
      <c r="BP20" s="16" t="s">
        <v>14005</v>
      </c>
      <c r="BQ20" s="17">
        <f>_xlfn.SINGLE(B6L278C26)*B6L273C27</f>
        <v>3.0348306701667314</v>
      </c>
      <c r="BR20" s="16" t="s">
        <v>14006</v>
      </c>
      <c r="BS20" s="15">
        <f>B6L273C29+B6L273C30+B6L273C31+B6L273C32+B6L273C33</f>
        <v>6.4432412548256863</v>
      </c>
      <c r="BT20" s="16" t="s">
        <v>14007</v>
      </c>
      <c r="BU20" s="23">
        <f>IF(B6L273C3=0,0,B6L273C29/B6L273C3)</f>
        <v>7.3128449883535707</v>
      </c>
      <c r="BV20" s="16" t="s">
        <v>14008</v>
      </c>
      <c r="BW20" s="23">
        <f>IF(B6L273C8=0,0,B6L273C30/B6L273C8)</f>
        <v>4.0220647435944645</v>
      </c>
      <c r="BX20" s="16" t="s">
        <v>14009</v>
      </c>
      <c r="BY20" s="23">
        <f>IF(B6L273C13=0,0,B6L273C31/B6L273C13)</f>
        <v>10.969267482530356</v>
      </c>
      <c r="BZ20" s="16" t="s">
        <v>14010</v>
      </c>
      <c r="CA20" s="23">
        <f>IF(B6L273C18=0,0,B6L273C32/B6L273C18)</f>
        <v>8.775413986024283</v>
      </c>
      <c r="CB20" s="16" t="s">
        <v>14011</v>
      </c>
      <c r="CC20" s="23">
        <f>IF(B6L273C24=0,0,B6L273C33/B6L273C24)</f>
        <v>1.8282112470883924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155.13874999999999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310.27749999999997</v>
      </c>
      <c r="J21" s="16" t="s">
        <v>14014</v>
      </c>
      <c r="K21" s="23">
        <f>IF(_xlfn.SINGLE(B6L276C3)=0,0,B6L274C3/_xlfn.SINGLE(B6L276C3))</f>
        <v>2.6977510115039297E-2</v>
      </c>
      <c r="L21" s="16" t="s">
        <v>14015</v>
      </c>
      <c r="M21" s="23">
        <f>A1L554C72</f>
        <v>0.6201090775060758</v>
      </c>
      <c r="N21" s="16" t="s">
        <v>14016</v>
      </c>
      <c r="O21" s="23">
        <f>B6L274C1*B6L274C5</f>
        <v>96.202947147945707</v>
      </c>
      <c r="P21" s="16" t="s">
        <v>14017</v>
      </c>
      <c r="Q21" s="23">
        <f>B3L848C21</f>
        <v>1.8897665542628515</v>
      </c>
      <c r="R21" s="16" t="s">
        <v>14018</v>
      </c>
      <c r="S21" s="23">
        <f>B6L274C6*B6L274C7</f>
        <v>181.80111194170456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99.99061156793752</v>
      </c>
      <c r="X21" s="16" t="s">
        <v>14020</v>
      </c>
      <c r="Y21" s="23">
        <f>IF(_xlfn.SINGLE(B6L276C10)=0,0,B6L274C10/_xlfn.SINGLE(B6L276C10))</f>
        <v>7.5849936027041459E-2</v>
      </c>
      <c r="Z21" s="16" t="s">
        <v>12513</v>
      </c>
      <c r="AA21" s="23">
        <f>A1L514C11</f>
        <v>3.2660000000000002E-2</v>
      </c>
      <c r="AB21" s="16" t="s">
        <v>14021</v>
      </c>
      <c r="AC21" s="23">
        <f>B6L274C3*B6L274C12</f>
        <v>10.13366315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15.200494725</v>
      </c>
      <c r="AH21" s="16" t="s">
        <v>14023</v>
      </c>
      <c r="AI21" s="23">
        <f>IF(_xlfn.SINGLE(B6L276C15)=0,0,B6L274C15/_xlfn.SINGLE(B6L276C15))</f>
        <v>2.6977510115039294E-2</v>
      </c>
      <c r="AJ21" s="16" t="s">
        <v>12518</v>
      </c>
      <c r="AK21" s="23">
        <f>A1L534C14</f>
        <v>4.6699999999999998E-2</v>
      </c>
      <c r="AL21" s="16" t="s">
        <v>14024</v>
      </c>
      <c r="AM21" s="23">
        <f>B6L274C3*B6L274C17</f>
        <v>14.489959249999998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17.387951099999999</v>
      </c>
      <c r="AR21" s="16" t="s">
        <v>14026</v>
      </c>
      <c r="AS21" s="23">
        <f>IF(_xlfn.SINGLE(B6L276C20)=0,0,B6L274C20/_xlfn.SINGLE(B6L276C20))</f>
        <v>2.6977510115039297E-2</v>
      </c>
      <c r="AT21" s="16" t="s">
        <v>14027</v>
      </c>
      <c r="AU21" s="17">
        <f>A1L249C24</f>
        <v>174287.5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871.4375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217.859375</v>
      </c>
      <c r="BD21" s="16" t="s">
        <v>14030</v>
      </c>
      <c r="BE21" s="23">
        <f>IF(_xlfn.SINGLE(B6L276C26)=0,0,B6L274C26/_xlfn.SINGLE(B6L276C26))</f>
        <v>3.8893380532411134E-2</v>
      </c>
      <c r="BF21" s="16" t="s">
        <v>14031</v>
      </c>
      <c r="BG21" s="23">
        <f>B6L274C3+B6L274C10+B6L274C15+B6L274C20+B6L274C26</f>
        <v>660.71593239293748</v>
      </c>
      <c r="BH21" s="16" t="s">
        <v>14032</v>
      </c>
      <c r="BI21" s="17">
        <f>_xlfn.SINGLE(B6L278C3)*B6L274C4</f>
        <v>2269.0112608738746</v>
      </c>
      <c r="BJ21" s="16" t="s">
        <v>14033</v>
      </c>
      <c r="BK21" s="17">
        <f>_xlfn.SINGLE(B6L278C10)*B6L274C11</f>
        <v>731.21584268700053</v>
      </c>
      <c r="BL21" s="16" t="s">
        <v>14034</v>
      </c>
      <c r="BM21" s="17">
        <f>_xlfn.SINGLE(B6L278C15)*B6L274C16</f>
        <v>111.15886167021114</v>
      </c>
      <c r="BN21" s="16" t="s">
        <v>14035</v>
      </c>
      <c r="BO21" s="17">
        <f>_xlfn.SINGLE(B6L278C20)*B6L274C21</f>
        <v>127.15539105937194</v>
      </c>
      <c r="BP21" s="16" t="s">
        <v>14036</v>
      </c>
      <c r="BQ21" s="17">
        <f>_xlfn.SINGLE(B6L278C26)*B6L274C27</f>
        <v>1593.171838634591</v>
      </c>
      <c r="BR21" s="16" t="s">
        <v>14037</v>
      </c>
      <c r="BS21" s="15">
        <f>B6L274C29+B6L274C30+B6L274C31+B6L274C32+B6L274C33</f>
        <v>4831.7131949250488</v>
      </c>
      <c r="BT21" s="16" t="s">
        <v>14038</v>
      </c>
      <c r="BU21" s="23">
        <f>IF(B6L274C3=0,0,B6L274C29/B6L274C3)</f>
        <v>7.3128449883535698</v>
      </c>
      <c r="BV21" s="16" t="s">
        <v>14039</v>
      </c>
      <c r="BW21" s="23">
        <f>IF(B6L274C8=0,0,B6L274C30/B6L274C8)</f>
        <v>4.0220647435944645</v>
      </c>
      <c r="BX21" s="16" t="s">
        <v>14040</v>
      </c>
      <c r="BY21" s="23">
        <f>IF(B6L274C13=0,0,B6L274C31/B6L274C13)</f>
        <v>10.969267482530356</v>
      </c>
      <c r="BZ21" s="16" t="s">
        <v>14041</v>
      </c>
      <c r="CA21" s="23">
        <f>IF(B6L274C18=0,0,B6L274C32/B6L274C18)</f>
        <v>8.7754139860242848</v>
      </c>
      <c r="CB21" s="16" t="s">
        <v>14042</v>
      </c>
      <c r="CC21" s="23">
        <f>IF(B6L274C24=0,0,B6L274C33/B6L274C24)</f>
        <v>1.8282112470883924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701.57899999999995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1403.1579999999999</v>
      </c>
      <c r="J22" s="16" t="s">
        <v>14045</v>
      </c>
      <c r="K22" s="23">
        <f>IF(_xlfn.SINGLE(B6L276C3)=0,0,B6L275C3/_xlfn.SINGLE(B6L276C3))</f>
        <v>0.12199952989823082</v>
      </c>
      <c r="L22" s="16" t="s">
        <v>14046</v>
      </c>
      <c r="M22" s="23">
        <f>A1L555C72</f>
        <v>0.27955912434261709</v>
      </c>
      <c r="N22" s="16" t="s">
        <v>14047</v>
      </c>
      <c r="O22" s="23">
        <f>B6L275C1*B6L275C5</f>
        <v>196.13281089716895</v>
      </c>
      <c r="P22" s="16" t="s">
        <v>14048</v>
      </c>
      <c r="Q22" s="23">
        <f>B3L852C21</f>
        <v>1.9691164554344507</v>
      </c>
      <c r="R22" s="16" t="s">
        <v>14049</v>
      </c>
      <c r="S22" s="17">
        <f>B6L275C6*B6L275C7</f>
        <v>386.20834538822874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212.41458996352583</v>
      </c>
      <c r="X22" s="16" t="s">
        <v>14051</v>
      </c>
      <c r="Y22" s="23">
        <f>IF(_xlfn.SINGLE(B6L276C10)=0,0,B6L275C10/_xlfn.SINGLE(B6L276C10))</f>
        <v>0.16113145831693212</v>
      </c>
      <c r="Z22" s="16" t="s">
        <v>12552</v>
      </c>
      <c r="AA22" s="23">
        <f>A1L515C11</f>
        <v>3.2660000000000002E-2</v>
      </c>
      <c r="AB22" s="16" t="s">
        <v>14052</v>
      </c>
      <c r="AC22" s="23">
        <f>B6L275C3*B6L275C12</f>
        <v>45.827140280000002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68.740710419999999</v>
      </c>
      <c r="AH22" s="16" t="s">
        <v>14054</v>
      </c>
      <c r="AI22" s="23">
        <f>IF(_xlfn.SINGLE(B6L276C15)=0,0,B6L275C15/_xlfn.SINGLE(B6L276C15))</f>
        <v>0.12199952989823079</v>
      </c>
      <c r="AJ22" s="16" t="s">
        <v>12557</v>
      </c>
      <c r="AK22" s="23">
        <f>A1L535C14</f>
        <v>4.6699999999999998E-2</v>
      </c>
      <c r="AL22" s="16" t="s">
        <v>14055</v>
      </c>
      <c r="AM22" s="17">
        <f>B6L275C3*B6L275C17</f>
        <v>65.527478599999995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78.632974319999988</v>
      </c>
      <c r="AR22" s="16" t="s">
        <v>14057</v>
      </c>
      <c r="AS22" s="23">
        <f>IF(_xlfn.SINGLE(B6L276C20)=0,0,B6L275C20/_xlfn.SINGLE(B6L276C20))</f>
        <v>0.1219995298982308</v>
      </c>
      <c r="AT22" s="16" t="s">
        <v>14058</v>
      </c>
      <c r="AU22" s="17">
        <f>A1L253C24</f>
        <v>818941.75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4094.7087499999998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1023.6771874999999</v>
      </c>
      <c r="BD22" s="16" t="s">
        <v>14061</v>
      </c>
      <c r="BE22" s="23">
        <f>IF(_xlfn.SINGLE(B6L276C26)=0,0,B6L275C26/_xlfn.SINGLE(B6L276C26))</f>
        <v>0.18275213722515213</v>
      </c>
      <c r="BF22" s="16" t="s">
        <v>14062</v>
      </c>
      <c r="BG22" s="17">
        <f>B6L275C3+B6L275C10+B6L275C15+B6L275C20+B6L275C26</f>
        <v>2786.6234622035254</v>
      </c>
      <c r="BH22" s="16" t="s">
        <v>14063</v>
      </c>
      <c r="BI22" s="17">
        <f>_xlfn.SINGLE(B6L278C3)*B6L275C4</f>
        <v>10261.076948168218</v>
      </c>
      <c r="BJ22" s="16" t="s">
        <v>14064</v>
      </c>
      <c r="BK22" s="17">
        <f>_xlfn.SINGLE(B6L278C10)*B6L275C11</f>
        <v>1553.3549696679486</v>
      </c>
      <c r="BL22" s="16" t="s">
        <v>14065</v>
      </c>
      <c r="BM22" s="17">
        <f>_xlfn.SINGLE(B6L278C15)*B6L275C16</f>
        <v>502.69015969076105</v>
      </c>
      <c r="BN22" s="16" t="s">
        <v>14066</v>
      </c>
      <c r="BO22" s="17">
        <f>_xlfn.SINGLE(B6L278C20)*B6L275C21</f>
        <v>575.03075217534695</v>
      </c>
      <c r="BP22" s="16" t="s">
        <v>14067</v>
      </c>
      <c r="BQ22" s="17">
        <f>_xlfn.SINGLE(B6L278C26)*B6L275C27</f>
        <v>7485.9925903012518</v>
      </c>
      <c r="BR22" s="16" t="s">
        <v>14068</v>
      </c>
      <c r="BS22" s="15">
        <f>B6L275C29+B6L275C30+B6L275C31+B6L275C32+B6L275C33</f>
        <v>20378.14542000353</v>
      </c>
      <c r="BT22" s="16" t="s">
        <v>14069</v>
      </c>
      <c r="BU22" s="23">
        <f>IF(B6L275C3=0,0,B6L275C29/B6L275C3)</f>
        <v>7.3128449883535707</v>
      </c>
      <c r="BV22" s="16" t="s">
        <v>14070</v>
      </c>
      <c r="BW22" s="23">
        <f>IF(B6L275C8=0,0,B6L275C30/B6L275C8)</f>
        <v>4.0220647435944645</v>
      </c>
      <c r="BX22" s="16" t="s">
        <v>14071</v>
      </c>
      <c r="BY22" s="23">
        <f>IF(B6L275C13=0,0,B6L275C31/B6L275C13)</f>
        <v>10.969267482530356</v>
      </c>
      <c r="BZ22" s="16" t="s">
        <v>14072</v>
      </c>
      <c r="CA22" s="23">
        <f>IF(B6L275C18=0,0,B6L275C32/B6L275C18)</f>
        <v>8.7754139860242848</v>
      </c>
      <c r="CB22" s="16" t="s">
        <v>14073</v>
      </c>
      <c r="CC22" s="23">
        <f>IF(B6L275C24=0,0,B6L275C33/B6L275C24)</f>
        <v>1.8282112470883924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6346.8432499999999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11501.339399999999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2396.8525415353047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1318.2688978444176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375.63374480400006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563.45061720600006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537.11254997999993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644.53505997599996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22405.805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5601.4512500000001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19629.045225026417</v>
      </c>
      <c r="BH23" s="16" t="s">
        <v>14090</v>
      </c>
      <c r="BI23" s="17">
        <f>SUM(B6L261C29:B6L275C29)</f>
        <v>84107.512190643465</v>
      </c>
      <c r="BJ23" s="16" t="s">
        <v>14091</v>
      </c>
      <c r="BK23" s="17">
        <f>SUM(B6L261C30:B6L275C30)</f>
        <v>9640.2961029039343</v>
      </c>
      <c r="BL23" s="16" t="s">
        <v>14092</v>
      </c>
      <c r="BM23" s="17">
        <f>SUM(B6L261C31:B6L275C31)</f>
        <v>4120.4270222196237</v>
      </c>
      <c r="BN23" s="16" t="s">
        <v>14093</v>
      </c>
      <c r="BO23" s="17">
        <f>SUM(B6L261C32:B6L275C32)</f>
        <v>4713.384983163658</v>
      </c>
      <c r="BP23" s="16" t="s">
        <v>14094</v>
      </c>
      <c r="BQ23" s="17">
        <f>SUM(B6L261C33:B6L275C33)</f>
        <v>40962.544701069331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0.58593473437700128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6.7159094226532531E-2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2.8704942637129298E-2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3.2835782514487155E-2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0.28536544624484972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84107.512190643451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9640.2961029039343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4120.4270222196237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4713.3849831636589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40962.544701069339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4C96D-BDB9-44AE-8DF0-3C0CFB20E27F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0.19421344887618316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4.6699999999999998E-2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32.338999999999999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58.2102</v>
      </c>
      <c r="J9" s="16" t="s">
        <v>14140</v>
      </c>
      <c r="K9" s="23">
        <f>IF(_xlfn.SINGLE(B6L296C3)=0,0,B6L282C3/_xlfn.SINGLE(B6L296C3))</f>
        <v>5.0098940980362579E-3</v>
      </c>
      <c r="L9" s="16" t="s">
        <v>14141</v>
      </c>
      <c r="M9" s="23">
        <f>A1L542C81</f>
        <v>0.87800371123914156</v>
      </c>
      <c r="N9" s="16" t="s">
        <v>14142</v>
      </c>
      <c r="O9" s="23">
        <f>B6L282C1*B6L282C5</f>
        <v>28.393762017762597</v>
      </c>
      <c r="P9" s="16" t="s">
        <v>14143</v>
      </c>
      <c r="Q9" s="23">
        <f>B3L836C27</f>
        <v>1.8638670288494292</v>
      </c>
      <c r="R9" s="16" t="s">
        <v>14144</v>
      </c>
      <c r="S9" s="17">
        <f>B6L282C6*B6L282C7</f>
        <v>52.92219684990495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29.107208267447724</v>
      </c>
      <c r="X9" s="16" t="s">
        <v>14146</v>
      </c>
      <c r="Y9" s="23">
        <f>IF(_xlfn.SINGLE(B6L296C10)=0,0,B6L282C10/_xlfn.SINGLE(B6L296C10))</f>
        <v>2.1906230446474956E-2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1.9011451320000001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2.8517176980000003</v>
      </c>
      <c r="AH9" s="16" t="s">
        <v>14149</v>
      </c>
      <c r="AI9" s="23">
        <f>IF(_xlfn.SINGLE(B6L296C15)=0,0,B6L282C15/_xlfn.SINGLE(B6L296C15))</f>
        <v>5.0098940980362596E-3</v>
      </c>
      <c r="AJ9" s="16" t="s">
        <v>12050</v>
      </c>
      <c r="AK9" s="23">
        <f>A1L522C14</f>
        <v>4.6699999999999998E-2</v>
      </c>
      <c r="AL9" s="16" t="s">
        <v>14150</v>
      </c>
      <c r="AM9" s="17">
        <f>B6L282C3*B6L282C17</f>
        <v>2.7184163400000001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3.2620996080000002</v>
      </c>
      <c r="AR9" s="16" t="s">
        <v>14152</v>
      </c>
      <c r="AS9" s="23">
        <f>IF(_xlfn.SINGLE(B6L296C20)=0,0,B6L282C20/_xlfn.SINGLE(B6L296C20))</f>
        <v>5.0098940980362605E-3</v>
      </c>
      <c r="AT9" s="16" t="s">
        <v>14153</v>
      </c>
      <c r="AU9" s="17">
        <f>A1L237C27</f>
        <v>42679.199999999997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213.39599999999999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53.348999999999997</v>
      </c>
      <c r="BD9" s="16" t="s">
        <v>14156</v>
      </c>
      <c r="BE9" s="23">
        <f>IF(_xlfn.SINGLE(B6L296C26)=0,0,B6L282C26/_xlfn.SINGLE(B6L296C26))</f>
        <v>9.4561847399132655E-3</v>
      </c>
      <c r="BF9" s="16" t="s">
        <v>14157</v>
      </c>
      <c r="BG9" s="17">
        <f>B6L282C3+B6L282C10+B6L282C15+B6L282C20+B6L282C26</f>
        <v>146.78022557344772</v>
      </c>
      <c r="BH9" s="16" t="s">
        <v>14158</v>
      </c>
      <c r="BI9" s="17">
        <f>_xlfn.SINGLE(B6L298C3)*B6L282C4</f>
        <v>448.36491864655915</v>
      </c>
      <c r="BJ9" s="16" t="s">
        <v>14159</v>
      </c>
      <c r="BK9" s="17">
        <f>_xlfn.SINGLE(B6L298C10)*B6L282C11</f>
        <v>224.19869828419507</v>
      </c>
      <c r="BL9" s="16" t="s">
        <v>14160</v>
      </c>
      <c r="BM9" s="17">
        <f>_xlfn.SINGLE(B6L298C15)*B6L282C16</f>
        <v>21.965397364494937</v>
      </c>
      <c r="BN9" s="16" t="s">
        <v>14161</v>
      </c>
      <c r="BO9" s="17">
        <f>_xlfn.SINGLE(B6L298C20)*B6L282C21</f>
        <v>25.12637004095318</v>
      </c>
      <c r="BP9" s="16" t="s">
        <v>14162</v>
      </c>
      <c r="BQ9" s="17">
        <f>_xlfn.SINGLE(B6L298C26)*B6L282C27</f>
        <v>410.92145439931983</v>
      </c>
      <c r="BR9" s="16" t="s">
        <v>14163</v>
      </c>
      <c r="BS9" s="15">
        <f>B6L282C29+B6L282C30+B6L282C31+B6L282C32+B6L282C33</f>
        <v>1130.5768387355222</v>
      </c>
      <c r="BT9" s="16" t="s">
        <v>14164</v>
      </c>
      <c r="BU9" s="23">
        <f>IF(B6L282C3=0,0,B6L282C29/B6L282C3)</f>
        <v>7.7025146563069553</v>
      </c>
      <c r="BV9" s="16" t="s">
        <v>14165</v>
      </c>
      <c r="BW9" s="23">
        <f>IF(B6L282C8=0,0,B6L282C30/B6L282C8)</f>
        <v>4.2363830609688256</v>
      </c>
      <c r="BX9" s="16" t="s">
        <v>14166</v>
      </c>
      <c r="BY9" s="23">
        <f>IF(B6L282C13=0,0,B6L282C31/B6L282C13)</f>
        <v>11.553771984460434</v>
      </c>
      <c r="BZ9" s="16" t="s">
        <v>14167</v>
      </c>
      <c r="CA9" s="23">
        <f>IF(B6L282C18=0,0,B6L282C32/B6L282C18)</f>
        <v>9.2430175875683478</v>
      </c>
      <c r="CB9" s="16" t="s">
        <v>14168</v>
      </c>
      <c r="CC9" s="23">
        <f>IF(B6L282C24=0,0,B6L282C33/B6L282C24)</f>
        <v>1.9256286640767393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258.53919999999999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517.07839999999999</v>
      </c>
      <c r="J10" s="16" t="s">
        <v>14171</v>
      </c>
      <c r="K10" s="23">
        <f>IF(_xlfn.SINGLE(B6L296C3)=0,0,B6L283C3/_xlfn.SINGLE(B6L296C3))</f>
        <v>4.4502647721224656E-2</v>
      </c>
      <c r="L10" s="16" t="s">
        <v>14172</v>
      </c>
      <c r="M10" s="23">
        <f>A1L543C81</f>
        <v>0.71177252070093266</v>
      </c>
      <c r="N10" s="16" t="s">
        <v>14173</v>
      </c>
      <c r="O10" s="23">
        <f>B6L283C1*B6L283C5</f>
        <v>184.02109808400257</v>
      </c>
      <c r="P10" s="16" t="s">
        <v>14174</v>
      </c>
      <c r="Q10" s="23">
        <f>B3L837C27</f>
        <v>1.8713259658165526</v>
      </c>
      <c r="R10" s="16" t="s">
        <v>14175</v>
      </c>
      <c r="S10" s="23">
        <f>B6L283C6*B6L283C7</f>
        <v>344.36345910266868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189.39990250646778</v>
      </c>
      <c r="X10" s="16" t="s">
        <v>14177</v>
      </c>
      <c r="Y10" s="23">
        <f>IF(_xlfn.SINGLE(B6L296C10)=0,0,B6L283C10/_xlfn.SINGLE(B6L296C10))</f>
        <v>0.14254331341995041</v>
      </c>
      <c r="Z10" s="16" t="s">
        <v>12084</v>
      </c>
      <c r="AA10" s="23">
        <f>A1L503C11</f>
        <v>3.2660000000000002E-2</v>
      </c>
      <c r="AB10" s="16" t="s">
        <v>14178</v>
      </c>
      <c r="AC10" s="23">
        <f>B6L283C3*B6L283C12</f>
        <v>16.887780544000002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25.331670816000003</v>
      </c>
      <c r="AH10" s="16" t="s">
        <v>14180</v>
      </c>
      <c r="AI10" s="23">
        <f>IF(_xlfn.SINGLE(B6L296C15)=0,0,B6L283C15/_xlfn.SINGLE(B6L296C15))</f>
        <v>4.450264772122467E-2</v>
      </c>
      <c r="AJ10" s="16" t="s">
        <v>12089</v>
      </c>
      <c r="AK10" s="23">
        <f>A1L523C14</f>
        <v>4.6699999999999998E-2</v>
      </c>
      <c r="AL10" s="16" t="s">
        <v>14181</v>
      </c>
      <c r="AM10" s="23">
        <f>B6L283C3*B6L283C17</f>
        <v>24.147561279999998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28.977073535999995</v>
      </c>
      <c r="AR10" s="16" t="s">
        <v>14183</v>
      </c>
      <c r="AS10" s="23">
        <f>IF(_xlfn.SINGLE(B6L296C20)=0,0,B6L283C20/_xlfn.SINGLE(B6L296C20))</f>
        <v>4.4502647721224663E-2</v>
      </c>
      <c r="AT10" s="16" t="s">
        <v>14184</v>
      </c>
      <c r="AU10" s="17">
        <f>A1L238C27</f>
        <v>299885.59999999998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1499.4279999999999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374.85699999999997</v>
      </c>
      <c r="BD10" s="16" t="s">
        <v>14187</v>
      </c>
      <c r="BE10" s="23">
        <f>IF(_xlfn.SINGLE(B6L296C26)=0,0,B6L283C26/_xlfn.SINGLE(B6L296C26))</f>
        <v>6.6443926653726726E-2</v>
      </c>
      <c r="BF10" s="16" t="s">
        <v>14188</v>
      </c>
      <c r="BG10" s="17">
        <f>B6L283C3+B6L283C10+B6L283C15+B6L283C20+B6L283C26</f>
        <v>1135.6440468584678</v>
      </c>
      <c r="BH10" s="16" t="s">
        <v>14189</v>
      </c>
      <c r="BI10" s="17">
        <f>_xlfn.SINGLE(B6L298C3)*B6L283C4</f>
        <v>3982.8039544597505</v>
      </c>
      <c r="BJ10" s="16" t="s">
        <v>14190</v>
      </c>
      <c r="BK10" s="17">
        <f>_xlfn.SINGLE(B6L298C10)*B6L283C11</f>
        <v>1458.8555249591764</v>
      </c>
      <c r="BL10" s="16" t="s">
        <v>14191</v>
      </c>
      <c r="BM10" s="17">
        <f>_xlfn.SINGLE(B6L298C15)*B6L283C16</f>
        <v>195.11756572898321</v>
      </c>
      <c r="BN10" s="16" t="s">
        <v>14192</v>
      </c>
      <c r="BO10" s="17">
        <f>_xlfn.SINGLE(B6L298C20)*B6L283C21</f>
        <v>223.1963336079244</v>
      </c>
      <c r="BP10" s="16" t="s">
        <v>14193</v>
      </c>
      <c r="BQ10" s="17">
        <f>_xlfn.SINGLE(B6L298C26)*B6L283C27</f>
        <v>2887.3415365192568</v>
      </c>
      <c r="BR10" s="16" t="s">
        <v>14194</v>
      </c>
      <c r="BS10" s="15">
        <f>B6L283C29+B6L283C30+B6L283C31+B6L283C32+B6L283C33</f>
        <v>8747.3149152750921</v>
      </c>
      <c r="BT10" s="16" t="s">
        <v>14195</v>
      </c>
      <c r="BU10" s="23">
        <f>IF(B6L283C3=0,0,B6L283C29/B6L283C3)</f>
        <v>7.7025146563069553</v>
      </c>
      <c r="BV10" s="16" t="s">
        <v>14196</v>
      </c>
      <c r="BW10" s="23">
        <f>IF(B6L283C8=0,0,B6L283C30/B6L283C8)</f>
        <v>4.2363830609688247</v>
      </c>
      <c r="BX10" s="16" t="s">
        <v>14197</v>
      </c>
      <c r="BY10" s="23">
        <f>IF(B6L283C13=0,0,B6L283C31/B6L283C13)</f>
        <v>11.553771984460434</v>
      </c>
      <c r="BZ10" s="16" t="s">
        <v>14198</v>
      </c>
      <c r="CA10" s="23">
        <f>IF(B6L283C18=0,0,B6L283C32/B6L283C18)</f>
        <v>9.243017587568346</v>
      </c>
      <c r="CB10" s="16" t="s">
        <v>14199</v>
      </c>
      <c r="CC10" s="23">
        <f>IF(B6L283C24=0,0,B6L283C33/B6L283C24)</f>
        <v>1.9256286640767393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1023.4183999999999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2046.8367999999998</v>
      </c>
      <c r="J11" s="16" t="s">
        <v>14202</v>
      </c>
      <c r="K11" s="23">
        <f>IF(_xlfn.SINGLE(B6L296C3)=0,0,B6L284C3/_xlfn.SINGLE(B6L296C3))</f>
        <v>0.17616217783074822</v>
      </c>
      <c r="L11" s="16" t="s">
        <v>14203</v>
      </c>
      <c r="M11" s="23">
        <f>A1L544C81</f>
        <v>9.8950976184786363E-2</v>
      </c>
      <c r="N11" s="16" t="s">
        <v>14204</v>
      </c>
      <c r="O11" s="23">
        <f>B6L284C1*B6L284C5</f>
        <v>101.26824972547216</v>
      </c>
      <c r="P11" s="16" t="s">
        <v>14205</v>
      </c>
      <c r="Q11" s="23">
        <f>B3L838C27</f>
        <v>1.8839471324894368</v>
      </c>
      <c r="R11" s="16" t="s">
        <v>14206</v>
      </c>
      <c r="S11" s="17">
        <f>B6L284C6*B6L284C7</f>
        <v>190.78402868252746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104.93121577539011</v>
      </c>
      <c r="X11" s="16" t="s">
        <v>14208</v>
      </c>
      <c r="Y11" s="23">
        <f>IF(_xlfn.SINGLE(B6L296C10)=0,0,B6L284C10/_xlfn.SINGLE(B6L296C10))</f>
        <v>7.8971757534548395E-2</v>
      </c>
      <c r="Z11" s="16" t="s">
        <v>12123</v>
      </c>
      <c r="AA11" s="23">
        <f>A1L504C11</f>
        <v>3.2660000000000002E-2</v>
      </c>
      <c r="AB11" s="16" t="s">
        <v>14209</v>
      </c>
      <c r="AC11" s="23">
        <f>B6L284C3*B6L284C12</f>
        <v>66.849689888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100.274534832</v>
      </c>
      <c r="AH11" s="16" t="s">
        <v>14211</v>
      </c>
      <c r="AI11" s="23">
        <f>IF(_xlfn.SINGLE(B6L296C15)=0,0,B6L284C15/_xlfn.SINGLE(B6L296C15))</f>
        <v>0.17616217783074828</v>
      </c>
      <c r="AJ11" s="16" t="s">
        <v>12128</v>
      </c>
      <c r="AK11" s="23">
        <f>A1L524C14</f>
        <v>4.6699999999999998E-2</v>
      </c>
      <c r="AL11" s="16" t="s">
        <v>14212</v>
      </c>
      <c r="AM11" s="17">
        <f>B6L284C3*B6L284C17</f>
        <v>95.587278559999987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114.70473427199998</v>
      </c>
      <c r="AR11" s="16" t="s">
        <v>14214</v>
      </c>
      <c r="AS11" s="23">
        <f>IF(_xlfn.SINGLE(B6L296C20)=0,0,B6L284C20/_xlfn.SINGLE(B6L296C20))</f>
        <v>0.17616217783074825</v>
      </c>
      <c r="AT11" s="16" t="s">
        <v>14215</v>
      </c>
      <c r="AU11" s="17">
        <f>A1L239C27</f>
        <v>518193.60000000003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2590.9680000000003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647.74200000000008</v>
      </c>
      <c r="BD11" s="16" t="s">
        <v>14218</v>
      </c>
      <c r="BE11" s="23">
        <f>IF(_xlfn.SINGLE(B6L296C26)=0,0,B6L284C26/_xlfn.SINGLE(B6L296C26))</f>
        <v>0.11481317392642598</v>
      </c>
      <c r="BF11" s="16" t="s">
        <v>14219</v>
      </c>
      <c r="BG11" s="17">
        <f>B6L284C3+B6L284C10+B6L284C15+B6L284C20+B6L284C26</f>
        <v>3014.4892848793897</v>
      </c>
      <c r="BH11" s="16" t="s">
        <v>14220</v>
      </c>
      <c r="BI11" s="17">
        <f>_xlfn.SINGLE(B6L298C3)*B6L284C4</f>
        <v>15765.790451068429</v>
      </c>
      <c r="BJ11" s="16" t="s">
        <v>14221</v>
      </c>
      <c r="BK11" s="17">
        <f>_xlfn.SINGLE(B6L298C10)*B6L284C11</f>
        <v>808.23422741404988</v>
      </c>
      <c r="BL11" s="16" t="s">
        <v>14222</v>
      </c>
      <c r="BM11" s="17">
        <f>_xlfn.SINGLE(B6L298C15)*B6L284C16</f>
        <v>772.36607419784241</v>
      </c>
      <c r="BN11" s="16" t="s">
        <v>14223</v>
      </c>
      <c r="BO11" s="17">
        <f>_xlfn.SINGLE(B6L298C20)*B6L284C21</f>
        <v>883.51489687787466</v>
      </c>
      <c r="BP11" s="16" t="s">
        <v>14224</v>
      </c>
      <c r="BQ11" s="17">
        <f>_xlfn.SINGLE(B6L298C26)*B6L284C27</f>
        <v>4989.2422485055813</v>
      </c>
      <c r="BR11" s="16" t="s">
        <v>14225</v>
      </c>
      <c r="BS11" s="15">
        <f>B6L284C29+B6L284C30+B6L284C31+B6L284C32+B6L284C33</f>
        <v>23219.147898063777</v>
      </c>
      <c r="BT11" s="16" t="s">
        <v>14226</v>
      </c>
      <c r="BU11" s="23">
        <f>IF(B6L284C3=0,0,B6L284C29/B6L284C3)</f>
        <v>7.7025146563069562</v>
      </c>
      <c r="BV11" s="16" t="s">
        <v>14227</v>
      </c>
      <c r="BW11" s="23">
        <f>IF(B6L284C8=0,0,B6L284C30/B6L284C8)</f>
        <v>4.2363830609688256</v>
      </c>
      <c r="BX11" s="16" t="s">
        <v>14228</v>
      </c>
      <c r="BY11" s="23">
        <f>IF(B6L284C13=0,0,B6L284C31/B6L284C13)</f>
        <v>11.553771984460434</v>
      </c>
      <c r="BZ11" s="16" t="s">
        <v>14229</v>
      </c>
      <c r="CA11" s="23">
        <f>IF(B6L284C18=0,0,B6L284C32/B6L284C18)</f>
        <v>9.2430175875683478</v>
      </c>
      <c r="CB11" s="16" t="s">
        <v>14230</v>
      </c>
      <c r="CC11" s="23">
        <f>IF(B6L284C24=0,0,B6L284C33/B6L284C24)</f>
        <v>1.9256286640767393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283.8272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567.65440000000001</v>
      </c>
      <c r="J12" s="16" t="s">
        <v>14233</v>
      </c>
      <c r="K12" s="23">
        <f>IF(_xlfn.SINGLE(B6L296C3)=0,0,B6L285C3/_xlfn.SINGLE(B6L296C3))</f>
        <v>4.8855500037524577E-2</v>
      </c>
      <c r="L12" s="16" t="s">
        <v>14234</v>
      </c>
      <c r="M12" s="23">
        <f>A1L545C81</f>
        <v>0.25974699957691216</v>
      </c>
      <c r="N12" s="16" t="s">
        <v>14235</v>
      </c>
      <c r="O12" s="23">
        <f>B6L285C1*B6L285C5</f>
        <v>73.723263598316166</v>
      </c>
      <c r="P12" s="16" t="s">
        <v>14236</v>
      </c>
      <c r="Q12" s="23">
        <f>B3L839C27</f>
        <v>1.8973177554714498</v>
      </c>
      <c r="R12" s="16" t="s">
        <v>14237</v>
      </c>
      <c r="S12" s="23">
        <f>B6L285C6*B6L285C7</f>
        <v>139.87645701638726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76.932051359013002</v>
      </c>
      <c r="X12" s="16" t="s">
        <v>14239</v>
      </c>
      <c r="Y12" s="23">
        <f>IF(_xlfn.SINGLE(B6L296C10)=0,0,B6L285C10/_xlfn.SINGLE(B6L296C10))</f>
        <v>5.7899446429403693E-2</v>
      </c>
      <c r="Z12" s="16" t="s">
        <v>12162</v>
      </c>
      <c r="AA12" s="23">
        <f>A1L505C11</f>
        <v>3.2660000000000002E-2</v>
      </c>
      <c r="AB12" s="16" t="s">
        <v>14240</v>
      </c>
      <c r="AC12" s="23">
        <f>B6L285C3*B6L285C12</f>
        <v>18.539592704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27.809389056000001</v>
      </c>
      <c r="AH12" s="16" t="s">
        <v>14242</v>
      </c>
      <c r="AI12" s="23">
        <f>IF(_xlfn.SINGLE(B6L296C15)=0,0,B6L285C15/_xlfn.SINGLE(B6L296C15))</f>
        <v>4.8855500037524591E-2</v>
      </c>
      <c r="AJ12" s="16" t="s">
        <v>12167</v>
      </c>
      <c r="AK12" s="23">
        <f>A1L525C14</f>
        <v>4.6699999999999998E-2</v>
      </c>
      <c r="AL12" s="16" t="s">
        <v>14243</v>
      </c>
      <c r="AM12" s="23">
        <f>B6L285C3*B6L285C17</f>
        <v>26.509460480000001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31.811352576000001</v>
      </c>
      <c r="AR12" s="16" t="s">
        <v>14245</v>
      </c>
      <c r="AS12" s="23">
        <f>IF(_xlfn.SINGLE(B6L296C20)=0,0,B6L285C20/_xlfn.SINGLE(B6L296C20))</f>
        <v>4.8855500037524598E-2</v>
      </c>
      <c r="AT12" s="16" t="s">
        <v>14246</v>
      </c>
      <c r="AU12" s="17">
        <f>A1L240C27</f>
        <v>145278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726.39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181.5975</v>
      </c>
      <c r="BD12" s="16" t="s">
        <v>14249</v>
      </c>
      <c r="BE12" s="23">
        <f>IF(_xlfn.SINGLE(B6L296C26)=0,0,B6L285C26/_xlfn.SINGLE(B6L296C26))</f>
        <v>3.218841043517965E-2</v>
      </c>
      <c r="BF12" s="16" t="s">
        <v>14250</v>
      </c>
      <c r="BG12" s="23">
        <f>B6L285C3+B6L285C10+B6L285C15+B6L285C20+B6L285C26</f>
        <v>885.80469299101298</v>
      </c>
      <c r="BH12" s="16" t="s">
        <v>14251</v>
      </c>
      <c r="BI12" s="17">
        <f>_xlfn.SINGLE(B6L298C3)*B6L285C4</f>
        <v>4372.3663357171308</v>
      </c>
      <c r="BJ12" s="16" t="s">
        <v>14252</v>
      </c>
      <c r="BK12" s="17">
        <f>_xlfn.SINGLE(B6L298C10)*B6L285C11</f>
        <v>592.57025313255713</v>
      </c>
      <c r="BL12" s="16" t="s">
        <v>14253</v>
      </c>
      <c r="BM12" s="17">
        <f>_xlfn.SINGLE(B6L298C15)*B6L285C16</f>
        <v>214.20222678678226</v>
      </c>
      <c r="BN12" s="16" t="s">
        <v>14254</v>
      </c>
      <c r="BO12" s="17">
        <f>_xlfn.SINGLE(B6L298C20)*B6L285C21</f>
        <v>245.02740945358806</v>
      </c>
      <c r="BP12" s="16" t="s">
        <v>14255</v>
      </c>
      <c r="BQ12" s="17">
        <f>_xlfn.SINGLE(B6L298C26)*B6L285C27</f>
        <v>1398.7574052987025</v>
      </c>
      <c r="BR12" s="16" t="s">
        <v>14256</v>
      </c>
      <c r="BS12" s="15">
        <f>B6L285C29+B6L285C30+B6L285C31+B6L285C32+B6L285C33</f>
        <v>6822.923630388761</v>
      </c>
      <c r="BT12" s="16" t="s">
        <v>14257</v>
      </c>
      <c r="BU12" s="23">
        <f>IF(B6L285C3=0,0,B6L285C29/B6L285C3)</f>
        <v>7.7025146563069553</v>
      </c>
      <c r="BV12" s="16" t="s">
        <v>14258</v>
      </c>
      <c r="BW12" s="23">
        <f>IF(B6L285C8=0,0,B6L285C30/B6L285C8)</f>
        <v>4.2363830609688264</v>
      </c>
      <c r="BX12" s="16" t="s">
        <v>14259</v>
      </c>
      <c r="BY12" s="23">
        <f>IF(B6L285C13=0,0,B6L285C31/B6L285C13)</f>
        <v>11.553771984460434</v>
      </c>
      <c r="BZ12" s="16" t="s">
        <v>14260</v>
      </c>
      <c r="CA12" s="23">
        <f>IF(B6L285C18=0,0,B6L285C32/B6L285C18)</f>
        <v>9.2430175875683478</v>
      </c>
      <c r="CB12" s="16" t="s">
        <v>14261</v>
      </c>
      <c r="CC12" s="23">
        <f>IF(B6L285C24=0,0,B6L285C33/B6L285C24)</f>
        <v>1.925628664076739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912.74600000000009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1825.4920000000002</v>
      </c>
      <c r="J13" s="16" t="s">
        <v>14264</v>
      </c>
      <c r="K13" s="23">
        <f>IF(_xlfn.SINGLE(B6L296C3)=0,0,B6L286C3/_xlfn.SINGLE(B6L296C3))</f>
        <v>0.15711201124222912</v>
      </c>
      <c r="L13" s="16" t="s">
        <v>14265</v>
      </c>
      <c r="M13" s="23">
        <f>A1L546C81</f>
        <v>0.29540784644306667</v>
      </c>
      <c r="N13" s="16" t="s">
        <v>14266</v>
      </c>
      <c r="O13" s="23">
        <f>B6L286C1*B6L286C5</f>
        <v>269.63233020952333</v>
      </c>
      <c r="P13" s="16" t="s">
        <v>14267</v>
      </c>
      <c r="Q13" s="23">
        <f>B3L840C27</f>
        <v>1.9323361359004285</v>
      </c>
      <c r="R13" s="16" t="s">
        <v>14268</v>
      </c>
      <c r="S13" s="17">
        <f>B6L286C6*B6L286C7</f>
        <v>521.02029507089867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286.5611622889943</v>
      </c>
      <c r="X13" s="16" t="s">
        <v>14270</v>
      </c>
      <c r="Y13" s="23">
        <f>IF(_xlfn.SINGLE(B6L296C10)=0,0,B6L286C10/_xlfn.SINGLE(B6L296C10))</f>
        <v>0.21566736323293778</v>
      </c>
      <c r="Z13" s="16" t="s">
        <v>12201</v>
      </c>
      <c r="AA13" s="23">
        <f>A1L506C11</f>
        <v>3.2660000000000002E-2</v>
      </c>
      <c r="AB13" s="16" t="s">
        <v>14271</v>
      </c>
      <c r="AC13" s="23">
        <f>B6L286C3*B6L286C12</f>
        <v>59.620568720000009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89.43085308000002</v>
      </c>
      <c r="AH13" s="16" t="s">
        <v>14273</v>
      </c>
      <c r="AI13" s="23">
        <f>IF(_xlfn.SINGLE(B6L296C15)=0,0,B6L286C15/_xlfn.SINGLE(B6L296C15))</f>
        <v>0.15711201124222918</v>
      </c>
      <c r="AJ13" s="16" t="s">
        <v>12206</v>
      </c>
      <c r="AK13" s="23">
        <f>A1L526C14</f>
        <v>4.6699999999999998E-2</v>
      </c>
      <c r="AL13" s="16" t="s">
        <v>14274</v>
      </c>
      <c r="AM13" s="17">
        <f>B6L286C3*B6L286C17</f>
        <v>85.250476400000011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102.30057168</v>
      </c>
      <c r="AR13" s="16" t="s">
        <v>14276</v>
      </c>
      <c r="AS13" s="23">
        <f>IF(_xlfn.SINGLE(B6L296C20)=0,0,B6L286C20/_xlfn.SINGLE(B6L296C20))</f>
        <v>0.15711201124222918</v>
      </c>
      <c r="AT13" s="16" t="s">
        <v>14277</v>
      </c>
      <c r="AU13" s="17">
        <f>A1L241C27</f>
        <v>906952.4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4534.7619999999997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1133.6904999999999</v>
      </c>
      <c r="BD13" s="16" t="s">
        <v>14280</v>
      </c>
      <c r="BE13" s="23">
        <f>IF(_xlfn.SINGLE(B6L296C26)=0,0,B6L286C26/_xlfn.SINGLE(B6L296C26))</f>
        <v>0.20094822406951657</v>
      </c>
      <c r="BF13" s="16" t="s">
        <v>14281</v>
      </c>
      <c r="BG13" s="17">
        <f>B6L286C3+B6L286C10+B6L286C15+B6L286C20+B6L286C26</f>
        <v>3437.4750870489943</v>
      </c>
      <c r="BH13" s="16" t="s">
        <v>14282</v>
      </c>
      <c r="BI13" s="17">
        <f>_xlfn.SINGLE(B6L298C3)*B6L286C4</f>
        <v>14060.878884971098</v>
      </c>
      <c r="BJ13" s="16" t="s">
        <v>14283</v>
      </c>
      <c r="BK13" s="17">
        <f>_xlfn.SINGLE(B6L298C10)*B6L286C11</f>
        <v>2207.2415524593343</v>
      </c>
      <c r="BL13" s="16" t="s">
        <v>14284</v>
      </c>
      <c r="BM13" s="17">
        <f>_xlfn.SINGLE(B6L298C15)*B6L286C16</f>
        <v>688.84245657473423</v>
      </c>
      <c r="BN13" s="16" t="s">
        <v>14285</v>
      </c>
      <c r="BO13" s="17">
        <f>_xlfn.SINGLE(B6L298C20)*B6L286C21</f>
        <v>787.97165271378037</v>
      </c>
      <c r="BP13" s="16" t="s">
        <v>14286</v>
      </c>
      <c r="BQ13" s="17">
        <f>_xlfn.SINGLE(B6L298C26)*B6L286C27</f>
        <v>8732.2676919659607</v>
      </c>
      <c r="BR13" s="16" t="s">
        <v>14287</v>
      </c>
      <c r="BS13" s="15">
        <f>B6L286C29+B6L286C30+B6L286C31+B6L286C32+B6L286C33</f>
        <v>26477.202238684906</v>
      </c>
      <c r="BT13" s="16" t="s">
        <v>14288</v>
      </c>
      <c r="BU13" s="23">
        <f>IF(B6L286C3=0,0,B6L286C29/B6L286C3)</f>
        <v>7.7025146563069553</v>
      </c>
      <c r="BV13" s="16" t="s">
        <v>14289</v>
      </c>
      <c r="BW13" s="23">
        <f>IF(B6L286C8=0,0,B6L286C30/B6L286C8)</f>
        <v>4.2363830609688256</v>
      </c>
      <c r="BX13" s="16" t="s">
        <v>14290</v>
      </c>
      <c r="BY13" s="23">
        <f>IF(B6L286C13=0,0,B6L286C31/B6L286C13)</f>
        <v>11.553771984460434</v>
      </c>
      <c r="BZ13" s="16" t="s">
        <v>14291</v>
      </c>
      <c r="CA13" s="23">
        <f>IF(B6L286C18=0,0,B6L286C32/B6L286C18)</f>
        <v>9.243017587568346</v>
      </c>
      <c r="CB13" s="16" t="s">
        <v>14292</v>
      </c>
      <c r="CC13" s="23">
        <f>IF(B6L286C24=0,0,B6L286C33/B6L286C24)</f>
        <v>1.925628664076739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378.51920000000001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757.03840000000002</v>
      </c>
      <c r="J14" s="16" t="s">
        <v>14295</v>
      </c>
      <c r="K14" s="23">
        <f>IF(_xlfn.SINGLE(B6L296C3)=0,0,B6L287C3/_xlfn.SINGLE(B6L296C3))</f>
        <v>6.5154942126067455E-2</v>
      </c>
      <c r="L14" s="16" t="s">
        <v>14296</v>
      </c>
      <c r="M14" s="23">
        <f>A1L547C81</f>
        <v>7.5349433018153139E-2</v>
      </c>
      <c r="N14" s="16" t="s">
        <v>14297</v>
      </c>
      <c r="O14" s="23">
        <f>B6L287C1*B6L287C5</f>
        <v>28.521207106484912</v>
      </c>
      <c r="P14" s="16" t="s">
        <v>14298</v>
      </c>
      <c r="Q14" s="23">
        <f>B3L841C27</f>
        <v>1.8855895362382455</v>
      </c>
      <c r="R14" s="16" t="s">
        <v>14299</v>
      </c>
      <c r="S14" s="23">
        <f>B6L287C6*B6L287C7</f>
        <v>53.779289680871841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29.578609324479515</v>
      </c>
      <c r="X14" s="16" t="s">
        <v>14301</v>
      </c>
      <c r="Y14" s="23">
        <f>IF(_xlfn.SINGLE(B6L296C10)=0,0,B6L287C10/_xlfn.SINGLE(B6L296C10))</f>
        <v>2.2261009238489827E-2</v>
      </c>
      <c r="Z14" s="16" t="s">
        <v>12240</v>
      </c>
      <c r="AA14" s="23">
        <f>A1L507C11</f>
        <v>3.2660000000000002E-2</v>
      </c>
      <c r="AB14" s="16" t="s">
        <v>14302</v>
      </c>
      <c r="AC14" s="23">
        <f>B6L287C3*B6L287C12</f>
        <v>24.724874144000001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37.087311216000003</v>
      </c>
      <c r="AH14" s="16" t="s">
        <v>14304</v>
      </c>
      <c r="AI14" s="23">
        <f>IF(_xlfn.SINGLE(B6L296C15)=0,0,B6L287C15/_xlfn.SINGLE(B6L296C15))</f>
        <v>6.5154942126067483E-2</v>
      </c>
      <c r="AJ14" s="16" t="s">
        <v>12245</v>
      </c>
      <c r="AK14" s="23">
        <f>A1L527C14</f>
        <v>4.6699999999999998E-2</v>
      </c>
      <c r="AL14" s="16" t="s">
        <v>14305</v>
      </c>
      <c r="AM14" s="23">
        <f>B6L287C3*B6L287C17</f>
        <v>35.353693280000002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42.424431935999998</v>
      </c>
      <c r="AR14" s="16" t="s">
        <v>14307</v>
      </c>
      <c r="AS14" s="23">
        <f>IF(_xlfn.SINGLE(B6L296C20)=0,0,B6L287C20/_xlfn.SINGLE(B6L296C20))</f>
        <v>6.5154942126067483E-2</v>
      </c>
      <c r="AT14" s="16" t="s">
        <v>14308</v>
      </c>
      <c r="AU14" s="17">
        <f>A1L242C27</f>
        <v>178702.6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893.51300000000003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223.37825000000001</v>
      </c>
      <c r="BD14" s="16" t="s">
        <v>14311</v>
      </c>
      <c r="BE14" s="23">
        <f>IF(_xlfn.SINGLE(B6L296C26)=0,0,B6L287C26/_xlfn.SINGLE(B6L296C26))</f>
        <v>3.9594106710126351E-2</v>
      </c>
      <c r="BF14" s="16" t="s">
        <v>14312</v>
      </c>
      <c r="BG14" s="17">
        <f>B6L287C3+B6L287C10+B6L287C15+B6L287C20+B6L287C26</f>
        <v>1089.5070024764796</v>
      </c>
      <c r="BH14" s="16" t="s">
        <v>14313</v>
      </c>
      <c r="BI14" s="17">
        <f>_xlfn.SINGLE(B6L298C3)*B6L287C4</f>
        <v>5831.0993713871676</v>
      </c>
      <c r="BJ14" s="16" t="s">
        <v>14314</v>
      </c>
      <c r="BK14" s="17">
        <f>_xlfn.SINGLE(B6L298C10)*B6L287C11</f>
        <v>227.82967183498104</v>
      </c>
      <c r="BL14" s="16" t="s">
        <v>14315</v>
      </c>
      <c r="BM14" s="17">
        <f>_xlfn.SINGLE(B6L298C15)*B6L287C16</f>
        <v>285.66555820425742</v>
      </c>
      <c r="BN14" s="16" t="s">
        <v>14316</v>
      </c>
      <c r="BO14" s="17">
        <f>_xlfn.SINGLE(B6L298C20)*B6L287C21</f>
        <v>326.77480877253691</v>
      </c>
      <c r="BP14" s="16" t="s">
        <v>14317</v>
      </c>
      <c r="BQ14" s="17">
        <f>_xlfn.SINGLE(B6L298C26)*B6L287C27</f>
        <v>1720.5742445251997</v>
      </c>
      <c r="BR14" s="16" t="s">
        <v>14318</v>
      </c>
      <c r="BS14" s="15">
        <f>B6L287C29+B6L287C30+B6L287C31+B6L287C32+B6L287C33</f>
        <v>8391.9436547241421</v>
      </c>
      <c r="BT14" s="16" t="s">
        <v>14319</v>
      </c>
      <c r="BU14" s="23">
        <f>IF(B6L287C3=0,0,B6L287C29/B6L287C3)</f>
        <v>7.7025146563069553</v>
      </c>
      <c r="BV14" s="16" t="s">
        <v>14320</v>
      </c>
      <c r="BW14" s="23">
        <f>IF(B6L287C8=0,0,B6L287C30/B6L287C8)</f>
        <v>4.2363830609688256</v>
      </c>
      <c r="BX14" s="16" t="s">
        <v>14321</v>
      </c>
      <c r="BY14" s="23">
        <f>IF(B6L287C13=0,0,B6L287C31/B6L287C13)</f>
        <v>11.553771984460436</v>
      </c>
      <c r="BZ14" s="16" t="s">
        <v>14322</v>
      </c>
      <c r="CA14" s="23">
        <f>IF(B6L287C18=0,0,B6L287C32/B6L287C18)</f>
        <v>9.2430175875683478</v>
      </c>
      <c r="CB14" s="16" t="s">
        <v>14323</v>
      </c>
      <c r="CC14" s="23">
        <f>IF(B6L287C24=0,0,B6L287C33/B6L287C24)</f>
        <v>1.9256286640767393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826.43179999999995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1652.8635999999999</v>
      </c>
      <c r="J15" s="16" t="s">
        <v>14326</v>
      </c>
      <c r="K15" s="23">
        <f>IF(_xlfn.SINGLE(B6L296C3)=0,0,B6L288C3/_xlfn.SINGLE(B6L296C3))</f>
        <v>0.14225464943427374</v>
      </c>
      <c r="L15" s="16" t="s">
        <v>14327</v>
      </c>
      <c r="M15" s="23">
        <f>A1L548C81</f>
        <v>0.16202230121443267</v>
      </c>
      <c r="N15" s="16" t="s">
        <v>14328</v>
      </c>
      <c r="O15" s="23">
        <f>B6L288C1*B6L288C5</f>
        <v>133.90038203278579</v>
      </c>
      <c r="P15" s="16" t="s">
        <v>14329</v>
      </c>
      <c r="Q15" s="23">
        <f>B3L842C27</f>
        <v>1.9139841228299748</v>
      </c>
      <c r="R15" s="16" t="s">
        <v>14330</v>
      </c>
      <c r="S15" s="23">
        <f>B6L288C6*B6L288C7</f>
        <v>256.28320525162002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140.95576288839104</v>
      </c>
      <c r="X15" s="16" t="s">
        <v>14332</v>
      </c>
      <c r="Y15" s="23">
        <f>IF(_xlfn.SINGLE(B6L296C10)=0,0,B6L288C10/_xlfn.SINGLE(B6L296C10))</f>
        <v>0.10608401177535987</v>
      </c>
      <c r="Z15" s="16" t="s">
        <v>12279</v>
      </c>
      <c r="AA15" s="23">
        <f>A1L508C11</f>
        <v>3.2660000000000002E-2</v>
      </c>
      <c r="AB15" s="16" t="s">
        <v>14333</v>
      </c>
      <c r="AC15" s="23">
        <f>B6L288C3*B6L288C12</f>
        <v>53.982525176000003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80.973787764000008</v>
      </c>
      <c r="AH15" s="16" t="s">
        <v>14335</v>
      </c>
      <c r="AI15" s="23">
        <f>IF(_xlfn.SINGLE(B6L296C15)=0,0,B6L288C15/_xlfn.SINGLE(B6L296C15))</f>
        <v>0.14225464943427379</v>
      </c>
      <c r="AJ15" s="16" t="s">
        <v>12284</v>
      </c>
      <c r="AK15" s="23">
        <f>A1L528C14</f>
        <v>4.6699999999999998E-2</v>
      </c>
      <c r="AL15" s="16" t="s">
        <v>14336</v>
      </c>
      <c r="AM15" s="23">
        <f>B6L288C3*B6L288C17</f>
        <v>77.188730119999988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92.62647614399998</v>
      </c>
      <c r="AR15" s="16" t="s">
        <v>14338</v>
      </c>
      <c r="AS15" s="23">
        <f>IF(_xlfn.SINGLE(B6L296C20)=0,0,B6L288C20/_xlfn.SINGLE(B6L296C20))</f>
        <v>0.14225464943427377</v>
      </c>
      <c r="AT15" s="16" t="s">
        <v>14339</v>
      </c>
      <c r="AU15" s="17">
        <f>A1L243C27</f>
        <v>302772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1513.86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378.46499999999997</v>
      </c>
      <c r="BD15" s="16" t="s">
        <v>14342</v>
      </c>
      <c r="BE15" s="23">
        <f>IF(_xlfn.SINGLE(B6L296C26)=0,0,B6L288C26/_xlfn.SINGLE(B6L296C26))</f>
        <v>6.7083449691489508E-2</v>
      </c>
      <c r="BF15" s="16" t="s">
        <v>14343</v>
      </c>
      <c r="BG15" s="17">
        <f>B6L288C3+B6L288C10+B6L288C15+B6L288C20+B6L288C26</f>
        <v>2345.8846267963909</v>
      </c>
      <c r="BH15" s="16" t="s">
        <v>14344</v>
      </c>
      <c r="BI15" s="17">
        <f>_xlfn.SINGLE(B6L298C3)*B6L288C4</f>
        <v>12731.206103876275</v>
      </c>
      <c r="BJ15" s="16" t="s">
        <v>14345</v>
      </c>
      <c r="BK15" s="17">
        <f>_xlfn.SINGLE(B6L298C10)*B6L288C11</f>
        <v>1085.7138295387599</v>
      </c>
      <c r="BL15" s="16" t="s">
        <v>14346</v>
      </c>
      <c r="BM15" s="17">
        <f>_xlfn.SINGLE(B6L298C15)*B6L288C16</f>
        <v>623.70178702889882</v>
      </c>
      <c r="BN15" s="16" t="s">
        <v>14347</v>
      </c>
      <c r="BO15" s="17">
        <f>_xlfn.SINGLE(B6L298C20)*B6L288C21</f>
        <v>713.45679006122646</v>
      </c>
      <c r="BP15" s="16" t="s">
        <v>14348</v>
      </c>
      <c r="BQ15" s="17">
        <f>_xlfn.SINGLE(B6L298C26)*B6L288C27</f>
        <v>2915.1322093992121</v>
      </c>
      <c r="BR15" s="16" t="s">
        <v>14349</v>
      </c>
      <c r="BS15" s="15">
        <f>B6L288C29+B6L288C30+B6L288C31+B6L288C32+B6L288C33</f>
        <v>18069.210719904371</v>
      </c>
      <c r="BT15" s="16" t="s">
        <v>14350</v>
      </c>
      <c r="BU15" s="23">
        <f>IF(B6L288C3=0,0,B6L288C29/B6L288C3)</f>
        <v>7.7025146563069544</v>
      </c>
      <c r="BV15" s="16" t="s">
        <v>14351</v>
      </c>
      <c r="BW15" s="23">
        <f>IF(B6L288C8=0,0,B6L288C30/B6L288C8)</f>
        <v>4.2363830609688256</v>
      </c>
      <c r="BX15" s="16" t="s">
        <v>14352</v>
      </c>
      <c r="BY15" s="23">
        <f>IF(B6L288C13=0,0,B6L288C31/B6L288C13)</f>
        <v>11.553771984460433</v>
      </c>
      <c r="BZ15" s="16" t="s">
        <v>14353</v>
      </c>
      <c r="CA15" s="23">
        <f>IF(B6L288C18=0,0,B6L288C32/B6L288C18)</f>
        <v>9.243017587568346</v>
      </c>
      <c r="CB15" s="16" t="s">
        <v>14354</v>
      </c>
      <c r="CC15" s="23">
        <f>IF(B6L288C24=0,0,B6L288C33/B6L288C24)</f>
        <v>1.925628664076739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34.202000000000005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68.404000000000011</v>
      </c>
      <c r="J16" s="16" t="s">
        <v>14357</v>
      </c>
      <c r="K16" s="23">
        <f>IF(_xlfn.SINGLE(B6L296C3)=0,0,B6L289C3/_xlfn.SINGLE(B6L296C3))</f>
        <v>5.8872293151728088E-3</v>
      </c>
      <c r="L16" s="16" t="s">
        <v>14358</v>
      </c>
      <c r="M16" s="23">
        <f>A1L549C81</f>
        <v>0.7488806421685289</v>
      </c>
      <c r="N16" s="16" t="s">
        <v>14359</v>
      </c>
      <c r="O16" s="23">
        <f>B6L289C1*B6L289C5</f>
        <v>25.613215723448029</v>
      </c>
      <c r="P16" s="16" t="s">
        <v>14360</v>
      </c>
      <c r="Q16" s="23">
        <f>B3L843C27</f>
        <v>1.5353032895027554</v>
      </c>
      <c r="R16" s="16" t="s">
        <v>14361</v>
      </c>
      <c r="S16" s="23">
        <f>B6L289C6*B6L289C7</f>
        <v>39.324054354953454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21.628229895224401</v>
      </c>
      <c r="X16" s="16" t="s">
        <v>14363</v>
      </c>
      <c r="Y16" s="23">
        <f>IF(_xlfn.SINGLE(B6L296C10)=0,0,B6L289C10/_xlfn.SINGLE(B6L296C10))</f>
        <v>1.6277513936779529E-2</v>
      </c>
      <c r="Z16" s="16" t="s">
        <v>12318</v>
      </c>
      <c r="AA16" s="23">
        <f>A1L509C11</f>
        <v>3.2660000000000002E-2</v>
      </c>
      <c r="AB16" s="16" t="s">
        <v>14364</v>
      </c>
      <c r="AC16" s="23">
        <f>B6L289C3*B6L289C12</f>
        <v>2.2340746400000007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3.3511119600000008</v>
      </c>
      <c r="AH16" s="16" t="s">
        <v>14366</v>
      </c>
      <c r="AI16" s="23">
        <f>IF(_xlfn.SINGLE(B6L296C15)=0,0,B6L289C15/_xlfn.SINGLE(B6L296C15))</f>
        <v>5.8872293151728105E-3</v>
      </c>
      <c r="AJ16" s="16" t="s">
        <v>12323</v>
      </c>
      <c r="AK16" s="23">
        <f>A1L529C14</f>
        <v>4.6699999999999998E-2</v>
      </c>
      <c r="AL16" s="16" t="s">
        <v>14367</v>
      </c>
      <c r="AM16" s="23">
        <f>B6L289C3*B6L289C17</f>
        <v>3.1944668000000003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3.8333601600000002</v>
      </c>
      <c r="AR16" s="16" t="s">
        <v>14369</v>
      </c>
      <c r="AS16" s="23">
        <f>IF(_xlfn.SINGLE(B6L296C20)=0,0,B6L289C20/_xlfn.SINGLE(B6L296C20))</f>
        <v>5.8872293151728105E-3</v>
      </c>
      <c r="AT16" s="16" t="s">
        <v>14370</v>
      </c>
      <c r="AU16" s="17">
        <f>A1L244C27</f>
        <v>48642.399999999994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243.21199999999996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60.80299999999999</v>
      </c>
      <c r="BD16" s="16" t="s">
        <v>14373</v>
      </c>
      <c r="BE16" s="23">
        <f>IF(_xlfn.SINGLE(B6L296C26)=0,0,B6L289C26/_xlfn.SINGLE(B6L296C26))</f>
        <v>1.0777416647752464E-2</v>
      </c>
      <c r="BF16" s="16" t="s">
        <v>14374</v>
      </c>
      <c r="BG16" s="23">
        <f>B6L289C3+B6L289C10+B6L289C15+B6L289C20+B6L289C26</f>
        <v>158.0197020152244</v>
      </c>
      <c r="BH16" s="16" t="s">
        <v>14375</v>
      </c>
      <c r="BI16" s="17">
        <f>_xlfn.SINGLE(B6L298C3)*B6L289C4</f>
        <v>526.88281255002107</v>
      </c>
      <c r="BJ16" s="16" t="s">
        <v>14376</v>
      </c>
      <c r="BK16" s="17">
        <f>_xlfn.SINGLE(B6L298C10)*B6L289C11</f>
        <v>166.59175775794219</v>
      </c>
      <c r="BL16" s="16" t="s">
        <v>14377</v>
      </c>
      <c r="BM16" s="17">
        <f>_xlfn.SINGLE(B6L298C15)*B6L289C16</f>
        <v>25.811988986825533</v>
      </c>
      <c r="BN16" s="16" t="s">
        <v>14378</v>
      </c>
      <c r="BO16" s="17">
        <f>_xlfn.SINGLE(B6L298C20)*B6L289C21</f>
        <v>29.526512815303182</v>
      </c>
      <c r="BP16" s="16" t="s">
        <v>14379</v>
      </c>
      <c r="BQ16" s="17">
        <f>_xlfn.SINGLE(B6L298C26)*B6L289C27</f>
        <v>468.33599864743184</v>
      </c>
      <c r="BR16" s="16" t="s">
        <v>14380</v>
      </c>
      <c r="BS16" s="15">
        <f>B6L289C29+B6L289C30+B6L289C31+B6L289C32+B6L289C33</f>
        <v>1217.1490707575238</v>
      </c>
      <c r="BT16" s="16" t="s">
        <v>14381</v>
      </c>
      <c r="BU16" s="23">
        <f>IF(B6L289C3=0,0,B6L289C29/B6L289C3)</f>
        <v>7.7025146563069553</v>
      </c>
      <c r="BV16" s="16" t="s">
        <v>14382</v>
      </c>
      <c r="BW16" s="23">
        <f>IF(B6L289C8=0,0,B6L289C30/B6L289C8)</f>
        <v>4.2363830609688256</v>
      </c>
      <c r="BX16" s="16" t="s">
        <v>14383</v>
      </c>
      <c r="BY16" s="23">
        <f>IF(B6L289C13=0,0,B6L289C31/B6L289C13)</f>
        <v>11.553771984460433</v>
      </c>
      <c r="BZ16" s="16" t="s">
        <v>14384</v>
      </c>
      <c r="CA16" s="23">
        <f>IF(B6L289C18=0,0,B6L289C32/B6L289C18)</f>
        <v>9.2430175875683478</v>
      </c>
      <c r="CB16" s="16" t="s">
        <v>14385</v>
      </c>
      <c r="CC16" s="23">
        <f>IF(B6L289C24=0,0,B6L289C33/B6L289C24)</f>
        <v>1.9256286640767393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6.1191999999999993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12.238399999999999</v>
      </c>
      <c r="J17" s="16" t="s">
        <v>14388</v>
      </c>
      <c r="K17" s="23">
        <f>IF(_xlfn.SINGLE(B6L296C3)=0,0,B6L290C3/_xlfn.SINGLE(B6L296C3))</f>
        <v>1.0533048834982003E-3</v>
      </c>
      <c r="L17" s="16" t="s">
        <v>14389</v>
      </c>
      <c r="M17" s="23">
        <f>A1L550C81</f>
        <v>0.90989027394192745</v>
      </c>
      <c r="N17" s="16" t="s">
        <v>14390</v>
      </c>
      <c r="O17" s="23">
        <f>B6L290C1*B6L290C5</f>
        <v>5.5678005643054416</v>
      </c>
      <c r="P17" s="16" t="s">
        <v>14391</v>
      </c>
      <c r="Q17" s="23">
        <f>B3L844C27</f>
        <v>1.9928832858885726</v>
      </c>
      <c r="R17" s="16" t="s">
        <v>14392</v>
      </c>
      <c r="S17" s="23">
        <f>B6L290C6*B6L290C7</f>
        <v>11.095976683765278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6.1027871760709029</v>
      </c>
      <c r="X17" s="16" t="s">
        <v>14394</v>
      </c>
      <c r="Y17" s="23">
        <f>IF(_xlfn.SINGLE(B6L296C10)=0,0,B6L290C10/_xlfn.SINGLE(B6L296C10))</f>
        <v>4.5929881360114349E-3</v>
      </c>
      <c r="Z17" s="16" t="s">
        <v>12357</v>
      </c>
      <c r="AA17" s="23">
        <f>A1L510C11</f>
        <v>3.2660000000000002E-2</v>
      </c>
      <c r="AB17" s="16" t="s">
        <v>14395</v>
      </c>
      <c r="AC17" s="23">
        <f>B6L290C3*B6L290C12</f>
        <v>0.39970614399999999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0.59955921599999995</v>
      </c>
      <c r="AH17" s="16" t="s">
        <v>14397</v>
      </c>
      <c r="AI17" s="23">
        <f>IF(_xlfn.SINGLE(B6L296C15)=0,0,B6L290C15/_xlfn.SINGLE(B6L296C15))</f>
        <v>1.0533048834982005E-3</v>
      </c>
      <c r="AJ17" s="16" t="s">
        <v>12362</v>
      </c>
      <c r="AK17" s="23">
        <f>A1L530C14</f>
        <v>4.6699999999999998E-2</v>
      </c>
      <c r="AL17" s="16" t="s">
        <v>14398</v>
      </c>
      <c r="AM17" s="23">
        <f>B6L290C3*B6L290C17</f>
        <v>0.57153327999999992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0.68583993599999993</v>
      </c>
      <c r="AR17" s="16" t="s">
        <v>14400</v>
      </c>
      <c r="AS17" s="23">
        <f>IF(_xlfn.SINGLE(B6L296C20)=0,0,B6L290C20/_xlfn.SINGLE(B6L296C20))</f>
        <v>1.0533048834982005E-3</v>
      </c>
      <c r="AT17" s="16" t="s">
        <v>14401</v>
      </c>
      <c r="AU17" s="17">
        <f>A1L245C27</f>
        <v>11761.2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58.806000000000004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14.701500000000001</v>
      </c>
      <c r="BD17" s="16" t="s">
        <v>14404</v>
      </c>
      <c r="BE17" s="23">
        <f>IF(_xlfn.SINGLE(B6L296C26)=0,0,B6L290C26/_xlfn.SINGLE(B6L296C26))</f>
        <v>2.6058614023474645E-3</v>
      </c>
      <c r="BF17" s="16" t="s">
        <v>14405</v>
      </c>
      <c r="BG17" s="23">
        <f>B6L290C3+B6L290C10+B6L290C15+B6L290C20+B6L290C26</f>
        <v>34.328086328070903</v>
      </c>
      <c r="BH17" s="16" t="s">
        <v>14406</v>
      </c>
      <c r="BI17" s="17">
        <f>_xlfn.SINGLE(B6L298C3)*B6L290C4</f>
        <v>94.26645536974705</v>
      </c>
      <c r="BJ17" s="16" t="s">
        <v>14407</v>
      </c>
      <c r="BK17" s="17">
        <f>_xlfn.SINGLE(B6L298C10)*B6L290C11</f>
        <v>47.006807668008271</v>
      </c>
      <c r="BL17" s="16" t="s">
        <v>14408</v>
      </c>
      <c r="BM17" s="17">
        <f>_xlfn.SINGLE(B6L298C15)*B6L290C16</f>
        <v>4.6181136485639076</v>
      </c>
      <c r="BN17" s="16" t="s">
        <v>14409</v>
      </c>
      <c r="BO17" s="17">
        <f>_xlfn.SINGLE(B6L298C20)*B6L290C21</f>
        <v>5.2826921589206242</v>
      </c>
      <c r="BP17" s="16" t="s">
        <v>14410</v>
      </c>
      <c r="BQ17" s="17">
        <f>_xlfn.SINGLE(B6L298C26)*B6L290C27</f>
        <v>113.23851921969673</v>
      </c>
      <c r="BR17" s="16" t="s">
        <v>14411</v>
      </c>
      <c r="BS17" s="15">
        <f>B6L290C29+B6L290C30+B6L290C31+B6L290C32+B6L290C33</f>
        <v>264.41258806493659</v>
      </c>
      <c r="BT17" s="16" t="s">
        <v>14412</v>
      </c>
      <c r="BU17" s="23">
        <f>IF(B6L290C3=0,0,B6L290C29/B6L290C3)</f>
        <v>7.7025146563069571</v>
      </c>
      <c r="BV17" s="16" t="s">
        <v>14413</v>
      </c>
      <c r="BW17" s="23">
        <f>IF(B6L290C8=0,0,B6L290C30/B6L290C8)</f>
        <v>4.2363830609688264</v>
      </c>
      <c r="BX17" s="16" t="s">
        <v>14414</v>
      </c>
      <c r="BY17" s="23">
        <f>IF(B6L290C13=0,0,B6L290C31/B6L290C13)</f>
        <v>11.553771984460434</v>
      </c>
      <c r="BZ17" s="16" t="s">
        <v>14415</v>
      </c>
      <c r="CA17" s="23">
        <f>IF(B6L290C18=0,0,B6L290C32/B6L290C18)</f>
        <v>9.2430175875683478</v>
      </c>
      <c r="CB17" s="16" t="s">
        <v>14416</v>
      </c>
      <c r="CC17" s="23">
        <f>IF(B6L290C24=0,0,B6L290C33/B6L290C24)</f>
        <v>1.925628664076739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1239.8090000000002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1239.8090000000002</v>
      </c>
      <c r="J18" s="16" t="s">
        <v>14419</v>
      </c>
      <c r="K18" s="23">
        <f>IF(_xlfn.SINGLE(B6L296C3)=0,0,B6L291C3/_xlfn.SINGLE(B6L296C3))</f>
        <v>0.10670486945229936</v>
      </c>
      <c r="L18" s="16" t="s">
        <v>14420</v>
      </c>
      <c r="M18" s="23">
        <f>A1L551C81</f>
        <v>0.13998089817330253</v>
      </c>
      <c r="N18" s="16" t="s">
        <v>14421</v>
      </c>
      <c r="O18" s="23">
        <f>B6L291C1*B6L291C5</f>
        <v>173.54957738334406</v>
      </c>
      <c r="P18" s="16" t="s">
        <v>14422</v>
      </c>
      <c r="Q18" s="23">
        <f>B3L845C27</f>
        <v>1.0911265058873283</v>
      </c>
      <c r="R18" s="16" t="s">
        <v>14423</v>
      </c>
      <c r="S18" s="23">
        <f>B6L291C6*B6L291C7</f>
        <v>189.3645439685107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104.15049918268089</v>
      </c>
      <c r="X18" s="16" t="s">
        <v>14425</v>
      </c>
      <c r="Y18" s="23">
        <f>IF(_xlfn.SINGLE(B6L296C10)=0,0,B6L291C10/_xlfn.SINGLE(B6L296C10))</f>
        <v>7.8384186324141319E-2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40.49216194000001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60.738242910000011</v>
      </c>
      <c r="AH18" s="16" t="s">
        <v>14428</v>
      </c>
      <c r="AI18" s="23">
        <f>IF(_xlfn.SINGLE(B6L296C15)=0,0,B6L291C15/_xlfn.SINGLE(B6L296C15))</f>
        <v>0.10670486945229939</v>
      </c>
      <c r="AJ18" s="16" t="s">
        <v>12401</v>
      </c>
      <c r="AK18" s="23">
        <f>A1L531C14</f>
        <v>4.6699999999999998E-2</v>
      </c>
      <c r="AL18" s="16" t="s">
        <v>14429</v>
      </c>
      <c r="AM18" s="23">
        <f>B6L291C3*B6L291C17</f>
        <v>57.899080300000008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69.478896360000007</v>
      </c>
      <c r="AR18" s="16" t="s">
        <v>14431</v>
      </c>
      <c r="AS18" s="23">
        <f>IF(_xlfn.SINGLE(B6L296C20)=0,0,B6L291C20/_xlfn.SINGLE(B6L296C20))</f>
        <v>0.10670486945229939</v>
      </c>
      <c r="AT18" s="16" t="s">
        <v>14432</v>
      </c>
      <c r="AU18" s="17">
        <f>A1L246C27</f>
        <v>567105.80000000005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2835.5290000000005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708.88225000000011</v>
      </c>
      <c r="BD18" s="16" t="s">
        <v>14435</v>
      </c>
      <c r="BE18" s="23">
        <f>IF(_xlfn.SINGLE(B6L296C26)=0,0,B6L291C26/_xlfn.SINGLE(B6L296C26))</f>
        <v>0.12565036860757242</v>
      </c>
      <c r="BF18" s="16" t="s">
        <v>14436</v>
      </c>
      <c r="BG18" s="17">
        <f>B6L291C3+B6L291C10+B6L291C15+B6L291C20+B6L291C26</f>
        <v>2183.0588884526815</v>
      </c>
      <c r="BH18" s="16" t="s">
        <v>14437</v>
      </c>
      <c r="BI18" s="17">
        <f>_xlfn.SINGLE(B6L298C3)*B6L291C4</f>
        <v>9549.6469935212717</v>
      </c>
      <c r="BJ18" s="16" t="s">
        <v>14438</v>
      </c>
      <c r="BK18" s="17">
        <f>_xlfn.SINGLE(B6L298C10)*B6L291C11</f>
        <v>802.22074641628501</v>
      </c>
      <c r="BL18" s="16" t="s">
        <v>14439</v>
      </c>
      <c r="BM18" s="17">
        <f>_xlfn.SINGLE(B6L298C15)*B6L291C16</f>
        <v>467.83720621260716</v>
      </c>
      <c r="BN18" s="16" t="s">
        <v>14440</v>
      </c>
      <c r="BO18" s="17">
        <f>_xlfn.SINGLE(B6L298C20)*B6L291C21</f>
        <v>535.16221751693206</v>
      </c>
      <c r="BP18" s="16" t="s">
        <v>14441</v>
      </c>
      <c r="BQ18" s="17">
        <f>_xlfn.SINGLE(B6L298C26)*B6L291C27</f>
        <v>5460.1759202208523</v>
      </c>
      <c r="BR18" s="16" t="s">
        <v>14442</v>
      </c>
      <c r="BS18" s="15">
        <f>B6L291C29+B6L291C30+B6L291C31+B6L291C32+B6L291C33</f>
        <v>16815.043083887947</v>
      </c>
      <c r="BT18" s="16" t="s">
        <v>14443</v>
      </c>
      <c r="BU18" s="23">
        <f>IF(B6L291C3=0,0,B6L291C29/B6L291C3)</f>
        <v>7.7025146563069553</v>
      </c>
      <c r="BV18" s="16" t="s">
        <v>14444</v>
      </c>
      <c r="BW18" s="23">
        <f>IF(B6L291C8=0,0,B6L291C30/B6L291C8)</f>
        <v>4.2363830609688247</v>
      </c>
      <c r="BX18" s="16" t="s">
        <v>14445</v>
      </c>
      <c r="BY18" s="23">
        <f>IF(B6L291C13=0,0,B6L291C31/B6L291C13)</f>
        <v>11.553771984460434</v>
      </c>
      <c r="BZ18" s="16" t="s">
        <v>14446</v>
      </c>
      <c r="CA18" s="23">
        <f>IF(B6L291C18=0,0,B6L291C32/B6L291C18)</f>
        <v>9.243017587568346</v>
      </c>
      <c r="CB18" s="16" t="s">
        <v>14447</v>
      </c>
      <c r="CC18" s="23">
        <f>IF(B6L291C24=0,0,B6L291C33/B6L291C24)</f>
        <v>1.9256286640767388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575.55140000000006</v>
      </c>
      <c r="F19" s="16" t="s">
        <v>12425</v>
      </c>
      <c r="G19" s="24">
        <f>A1L512C5</f>
        <v>2</v>
      </c>
      <c r="H19" s="16" t="s">
        <v>14449</v>
      </c>
      <c r="I19" s="15">
        <f>B6L292C1*B6L292C2</f>
        <v>1151.1028000000001</v>
      </c>
      <c r="J19" s="16" t="s">
        <v>14450</v>
      </c>
      <c r="K19" s="23">
        <f>IF(_xlfn.SINGLE(B6L296C3)=0,0,B6L292C3/_xlfn.SINGLE(B6L296C3))</f>
        <v>9.9070319702612458E-2</v>
      </c>
      <c r="L19" s="16" t="s">
        <v>14451</v>
      </c>
      <c r="M19" s="23">
        <f>A1L552C81</f>
        <v>3.3796793640902836E-2</v>
      </c>
      <c r="N19" s="16" t="s">
        <v>14452</v>
      </c>
      <c r="O19" s="23">
        <f>B6L292C1*B6L292C5</f>
        <v>19.451791895532725</v>
      </c>
      <c r="P19" s="16" t="s">
        <v>14453</v>
      </c>
      <c r="Q19" s="23">
        <f>B3L846C27</f>
        <v>1.5377638309762283</v>
      </c>
      <c r="R19" s="16" t="s">
        <v>14454</v>
      </c>
      <c r="S19" s="23">
        <f>B6L292C6*B6L292C7</f>
        <v>29.912262024626752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16.451744113544716</v>
      </c>
      <c r="X19" s="16" t="s">
        <v>14456</v>
      </c>
      <c r="Y19" s="23">
        <f>IF(_xlfn.SINGLE(B6L296C10)=0,0,B6L292C10/_xlfn.SINGLE(B6L296C10))</f>
        <v>1.2381664860686753E-2</v>
      </c>
      <c r="Z19" s="16" t="s">
        <v>12435</v>
      </c>
      <c r="AA19" s="23">
        <f>A1L512C11</f>
        <v>3.2660000000000002E-2</v>
      </c>
      <c r="AB19" s="16" t="s">
        <v>14457</v>
      </c>
      <c r="AC19" s="23">
        <f>B6L292C3*B6L292C12</f>
        <v>37.595017448000007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56.392526172000011</v>
      </c>
      <c r="AH19" s="16" t="s">
        <v>14459</v>
      </c>
      <c r="AI19" s="23">
        <f>IF(_xlfn.SINGLE(B6L296C15)=0,0,B6L292C15/_xlfn.SINGLE(B6L296C15))</f>
        <v>9.9070319702612486E-2</v>
      </c>
      <c r="AJ19" s="16" t="s">
        <v>12440</v>
      </c>
      <c r="AK19" s="23">
        <f>A1L532C14</f>
        <v>4.6699999999999998E-2</v>
      </c>
      <c r="AL19" s="16" t="s">
        <v>14460</v>
      </c>
      <c r="AM19" s="23">
        <f>B6L292C3*B6L292C17</f>
        <v>53.756500760000002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64.507800911999993</v>
      </c>
      <c r="AR19" s="16" t="s">
        <v>14462</v>
      </c>
      <c r="AS19" s="23">
        <f>IF(_xlfn.SINGLE(B6L296C20)=0,0,B6L292C20/_xlfn.SINGLE(B6L296C20))</f>
        <v>9.9070319702612472E-2</v>
      </c>
      <c r="AT19" s="16" t="s">
        <v>14463</v>
      </c>
      <c r="AU19" s="17">
        <f>A1L247C27</f>
        <v>493667.4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2468.337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617.08425</v>
      </c>
      <c r="BD19" s="16" t="s">
        <v>14466</v>
      </c>
      <c r="BE19" s="23">
        <f>IF(_xlfn.SINGLE(B6L296C26)=0,0,B6L292C26/_xlfn.SINGLE(B6L296C26))</f>
        <v>0.10937904493225407</v>
      </c>
      <c r="BF19" s="16" t="s">
        <v>14467</v>
      </c>
      <c r="BG19" s="17">
        <f>B6L292C3+B6L292C10+B6L292C15+B6L292C20+B6L292C26</f>
        <v>1905.5391211975448</v>
      </c>
      <c r="BH19" s="16" t="s">
        <v>14468</v>
      </c>
      <c r="BI19" s="17">
        <f>_xlfn.SINGLE(B6L298C3)*B6L292C4</f>
        <v>8866.3861879159758</v>
      </c>
      <c r="BJ19" s="16" t="s">
        <v>14469</v>
      </c>
      <c r="BK19" s="17">
        <f>_xlfn.SINGLE(B6L298C10)*B6L292C11</f>
        <v>126.71980015638987</v>
      </c>
      <c r="BL19" s="16" t="s">
        <v>14470</v>
      </c>
      <c r="BM19" s="17">
        <f>_xlfn.SINGLE(B6L298C15)*B6L292C16</f>
        <v>434.36425934600368</v>
      </c>
      <c r="BN19" s="16" t="s">
        <v>14471</v>
      </c>
      <c r="BO19" s="17">
        <f>_xlfn.SINGLE(B6L298C20)*B6L292C21</f>
        <v>496.87228197081117</v>
      </c>
      <c r="BP19" s="16" t="s">
        <v>14472</v>
      </c>
      <c r="BQ19" s="17">
        <f>_xlfn.SINGLE(B6L298C26)*B6L292C27</f>
        <v>4753.1004798011863</v>
      </c>
      <c r="BR19" s="16" t="s">
        <v>14473</v>
      </c>
      <c r="BS19" s="15">
        <f>B6L292C29+B6L292C30+B6L292C31+B6L292C32+B6L292C33</f>
        <v>14677.443009190367</v>
      </c>
      <c r="BT19" s="16" t="s">
        <v>14474</v>
      </c>
      <c r="BU19" s="23">
        <f>IF(B6L292C3=0,0,B6L292C29/B6L292C3)</f>
        <v>7.7025146563069562</v>
      </c>
      <c r="BV19" s="16" t="s">
        <v>14475</v>
      </c>
      <c r="BW19" s="23">
        <f>IF(B6L292C8=0,0,B6L292C30/B6L292C8)</f>
        <v>4.2363830609688264</v>
      </c>
      <c r="BX19" s="16" t="s">
        <v>14476</v>
      </c>
      <c r="BY19" s="23">
        <f>IF(B6L292C13=0,0,B6L292C31/B6L292C13)</f>
        <v>11.553771984460434</v>
      </c>
      <c r="BZ19" s="16" t="s">
        <v>14477</v>
      </c>
      <c r="CA19" s="23">
        <f>IF(B6L292C18=0,0,B6L292C32/B6L292C18)</f>
        <v>9.243017587568346</v>
      </c>
      <c r="CB19" s="16" t="s">
        <v>14478</v>
      </c>
      <c r="CC19" s="23">
        <f>IF(B6L292C24=0,0,B6L292C33/B6L292C24)</f>
        <v>1.9256286640767393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0.1608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0.3216</v>
      </c>
      <c r="J20" s="16" t="s">
        <v>14481</v>
      </c>
      <c r="K20" s="23">
        <f>IF(_xlfn.SINGLE(B6L296C3)=0,0,B6L293C3/_xlfn.SINGLE(B6L296C3))</f>
        <v>2.7678687617092204E-5</v>
      </c>
      <c r="L20" s="16" t="s">
        <v>14482</v>
      </c>
      <c r="M20" s="23">
        <f>A1L553C81</f>
        <v>0.67567567567567566</v>
      </c>
      <c r="N20" s="16" t="s">
        <v>14483</v>
      </c>
      <c r="O20" s="23">
        <f>B6L293C1*B6L293C5</f>
        <v>0.10864864864864865</v>
      </c>
      <c r="P20" s="16" t="s">
        <v>14484</v>
      </c>
      <c r="Q20" s="23">
        <f>B3L847C27</f>
        <v>1.7671232876712328</v>
      </c>
      <c r="R20" s="16" t="s">
        <v>14485</v>
      </c>
      <c r="S20" s="23">
        <f>B6L293C6*B6L293C7</f>
        <v>0.19199555720103664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0.10559755646057016</v>
      </c>
      <c r="X20" s="16" t="s">
        <v>14487</v>
      </c>
      <c r="Y20" s="23">
        <f>IF(_xlfn.SINGLE(B6L296C10)=0,0,B6L293C10/_xlfn.SINGLE(B6L296C10))</f>
        <v>7.9473248865193836E-5</v>
      </c>
      <c r="Z20" s="16" t="s">
        <v>12474</v>
      </c>
      <c r="AA20" s="23">
        <f>A1L513C11</f>
        <v>3.2660000000000002E-2</v>
      </c>
      <c r="AB20" s="16" t="s">
        <v>14488</v>
      </c>
      <c r="AC20" s="23">
        <f>B6L293C3*B6L293C12</f>
        <v>1.0503456E-2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1.5755183999999998E-2</v>
      </c>
      <c r="AH20" s="16" t="s">
        <v>14490</v>
      </c>
      <c r="AI20" s="23">
        <f>IF(_xlfn.SINGLE(B6L296C15)=0,0,B6L293C15/_xlfn.SINGLE(B6L296C15))</f>
        <v>2.7678687617092207E-5</v>
      </c>
      <c r="AJ20" s="16" t="s">
        <v>12479</v>
      </c>
      <c r="AK20" s="23">
        <f>A1L533C14</f>
        <v>4.6699999999999998E-2</v>
      </c>
      <c r="AL20" s="16" t="s">
        <v>14491</v>
      </c>
      <c r="AM20" s="23">
        <f>B6L293C3*B6L293C17</f>
        <v>1.5018719999999999E-2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1.8022463999999998E-2</v>
      </c>
      <c r="AR20" s="16" t="s">
        <v>14493</v>
      </c>
      <c r="AS20" s="23">
        <f>IF(_xlfn.SINGLE(B6L296C20)=0,0,B6L293C20/_xlfn.SINGLE(B6L296C20))</f>
        <v>2.7678687617092211E-5</v>
      </c>
      <c r="AT20" s="16" t="s">
        <v>14494</v>
      </c>
      <c r="AU20" s="17">
        <f>A1L248C27</f>
        <v>309.60000000000002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1.548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0.38700000000000001</v>
      </c>
      <c r="BD20" s="16" t="s">
        <v>14497</v>
      </c>
      <c r="BE20" s="23">
        <f>IF(_xlfn.SINGLE(B6L296C26)=0,0,B6L293C26/_xlfn.SINGLE(B6L296C26))</f>
        <v>6.8596290358702771E-5</v>
      </c>
      <c r="BF20" s="16" t="s">
        <v>14498</v>
      </c>
      <c r="BG20" s="23">
        <f>B6L293C3+B6L293C10+B6L293C15+B6L293C20+B6L293C26</f>
        <v>0.84797520446057018</v>
      </c>
      <c r="BH20" s="16" t="s">
        <v>14499</v>
      </c>
      <c r="BI20" s="17">
        <f>_xlfn.SINGLE(B6L298C3)*B6L293C4</f>
        <v>2.4771287134683169</v>
      </c>
      <c r="BJ20" s="16" t="s">
        <v>14500</v>
      </c>
      <c r="BK20" s="17">
        <f>_xlfn.SINGLE(B6L298C10)*B6L293C11</f>
        <v>0.81336672630774287</v>
      </c>
      <c r="BL20" s="16" t="s">
        <v>14501</v>
      </c>
      <c r="BM20" s="17">
        <f>_xlfn.SINGLE(B6L298C15)*B6L293C16</f>
        <v>0.12135453567281285</v>
      </c>
      <c r="BN20" s="16" t="s">
        <v>14502</v>
      </c>
      <c r="BO20" s="17">
        <f>_xlfn.SINGLE(B6L298C20)*B6L293C21</f>
        <v>0.13881829310276447</v>
      </c>
      <c r="BP20" s="16" t="s">
        <v>14503</v>
      </c>
      <c r="BQ20" s="17">
        <f>_xlfn.SINGLE(B6L298C26)*B6L293C27</f>
        <v>2.9808731719907926</v>
      </c>
      <c r="BR20" s="16" t="s">
        <v>14504</v>
      </c>
      <c r="BS20" s="15">
        <f>B6L293C29+B6L293C30+B6L293C31+B6L293C32+B6L293C33</f>
        <v>6.5315414405424299</v>
      </c>
      <c r="BT20" s="16" t="s">
        <v>14505</v>
      </c>
      <c r="BU20" s="23">
        <f>IF(B6L293C3=0,0,B6L293C29/B6L293C3)</f>
        <v>7.7025146563069553</v>
      </c>
      <c r="BV20" s="16" t="s">
        <v>14506</v>
      </c>
      <c r="BW20" s="23">
        <f>IF(B6L293C8=0,0,B6L293C30/B6L293C8)</f>
        <v>4.2363830609688256</v>
      </c>
      <c r="BX20" s="16" t="s">
        <v>14507</v>
      </c>
      <c r="BY20" s="23">
        <f>IF(B6L293C13=0,0,B6L293C31/B6L293C13)</f>
        <v>11.553771984460434</v>
      </c>
      <c r="BZ20" s="16" t="s">
        <v>14508</v>
      </c>
      <c r="CA20" s="23">
        <f>IF(B6L293C18=0,0,B6L293C32/B6L293C18)</f>
        <v>9.243017587568346</v>
      </c>
      <c r="CB20" s="16" t="s">
        <v>14509</v>
      </c>
      <c r="CC20" s="23">
        <f>IF(B6L293C24=0,0,B6L293C33/B6L293C24)</f>
        <v>1.9256286640767393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153.92979999999997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307.85959999999994</v>
      </c>
      <c r="J21" s="16" t="s">
        <v>14512</v>
      </c>
      <c r="K21" s="23">
        <f>IF(_xlfn.SINGLE(B6L296C3)=0,0,B6L294C3/_xlfn.SINGLE(B6L296C3))</f>
        <v>2.6496112246029095E-2</v>
      </c>
      <c r="L21" s="16" t="s">
        <v>14513</v>
      </c>
      <c r="M21" s="23">
        <f>A1L554C81</f>
        <v>0.60440412787996023</v>
      </c>
      <c r="N21" s="16" t="s">
        <v>14514</v>
      </c>
      <c r="O21" s="23">
        <f>B6L294C1*B6L294C5</f>
        <v>93.035806523736682</v>
      </c>
      <c r="P21" s="16" t="s">
        <v>14515</v>
      </c>
      <c r="Q21" s="23">
        <f>B3L848C27</f>
        <v>1.8780828523669171</v>
      </c>
      <c r="R21" s="16" t="s">
        <v>14516</v>
      </c>
      <c r="S21" s="23">
        <f>B6L294C6*B6L294C7</f>
        <v>174.72895288835602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96.100924088595818</v>
      </c>
      <c r="X21" s="16" t="s">
        <v>14518</v>
      </c>
      <c r="Y21" s="23">
        <f>IF(_xlfn.SINGLE(B6L296C10)=0,0,B6L294C10/_xlfn.SINGLE(B6L296C10))</f>
        <v>7.2326035869209535E-2</v>
      </c>
      <c r="Z21" s="16" t="s">
        <v>12513</v>
      </c>
      <c r="AA21" s="23">
        <f>A1L514C11</f>
        <v>3.2660000000000002E-2</v>
      </c>
      <c r="AB21" s="16" t="s">
        <v>14519</v>
      </c>
      <c r="AC21" s="23">
        <f>B6L294C3*B6L294C12</f>
        <v>10.054694535999998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15.082041803999996</v>
      </c>
      <c r="AH21" s="16" t="s">
        <v>14521</v>
      </c>
      <c r="AI21" s="23">
        <f>IF(_xlfn.SINGLE(B6L296C15)=0,0,B6L294C15/_xlfn.SINGLE(B6L296C15))</f>
        <v>2.6496112246029099E-2</v>
      </c>
      <c r="AJ21" s="16" t="s">
        <v>12518</v>
      </c>
      <c r="AK21" s="23">
        <f>A1L534C14</f>
        <v>4.6699999999999998E-2</v>
      </c>
      <c r="AL21" s="16" t="s">
        <v>14522</v>
      </c>
      <c r="AM21" s="23">
        <f>B6L294C3*B6L294C17</f>
        <v>14.377043319999997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17.252451983999997</v>
      </c>
      <c r="AR21" s="16" t="s">
        <v>14524</v>
      </c>
      <c r="AS21" s="23">
        <f>IF(_xlfn.SINGLE(B6L296C20)=0,0,B6L294C20/_xlfn.SINGLE(B6L296C20))</f>
        <v>2.6496112246029106E-2</v>
      </c>
      <c r="AT21" s="16" t="s">
        <v>14525</v>
      </c>
      <c r="AU21" s="17">
        <f>A1L249C27</f>
        <v>173699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868.495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217.12375</v>
      </c>
      <c r="BD21" s="16" t="s">
        <v>14528</v>
      </c>
      <c r="BE21" s="23">
        <f>IF(_xlfn.SINGLE(B6L296C26)=0,0,B6L294C26/_xlfn.SINGLE(B6L296C26))</f>
        <v>3.8485487852119873E-2</v>
      </c>
      <c r="BF21" s="16" t="s">
        <v>14529</v>
      </c>
      <c r="BG21" s="23">
        <f>B6L294C3+B6L294C10+B6L294C15+B6L294C20+B6L294C26</f>
        <v>653.41876787659578</v>
      </c>
      <c r="BH21" s="16" t="s">
        <v>14530</v>
      </c>
      <c r="BI21" s="17">
        <f>_xlfn.SINGLE(B6L298C3)*B6L294C4</f>
        <v>2371.2930810847965</v>
      </c>
      <c r="BJ21" s="16" t="s">
        <v>14531</v>
      </c>
      <c r="BK21" s="17">
        <f>_xlfn.SINGLE(B6L298C10)*B6L294C11</f>
        <v>740.21877627705146</v>
      </c>
      <c r="BL21" s="16" t="s">
        <v>14532</v>
      </c>
      <c r="BM21" s="17">
        <f>_xlfn.SINGLE(B6L298C15)*B6L294C16</f>
        <v>116.16964804234416</v>
      </c>
      <c r="BN21" s="16" t="s">
        <v>14533</v>
      </c>
      <c r="BO21" s="17">
        <f>_xlfn.SINGLE(B6L298C20)*B6L294C21</f>
        <v>132.88726426399199</v>
      </c>
      <c r="BP21" s="16" t="s">
        <v>14534</v>
      </c>
      <c r="BQ21" s="17">
        <f>_xlfn.SINGLE(B6L298C26)*B6L294C27</f>
        <v>1672.3988666073278</v>
      </c>
      <c r="BR21" s="16" t="s">
        <v>14535</v>
      </c>
      <c r="BS21" s="15">
        <f>B6L294C29+B6L294C30+B6L294C31+B6L294C32+B6L294C33</f>
        <v>5032.9676362755126</v>
      </c>
      <c r="BT21" s="16" t="s">
        <v>14536</v>
      </c>
      <c r="BU21" s="23">
        <f>IF(B6L294C3=0,0,B6L294C29/B6L294C3)</f>
        <v>7.7025146563069562</v>
      </c>
      <c r="BV21" s="16" t="s">
        <v>14537</v>
      </c>
      <c r="BW21" s="23">
        <f>IF(B6L294C8=0,0,B6L294C30/B6L294C8)</f>
        <v>4.2363830609688256</v>
      </c>
      <c r="BX21" s="16" t="s">
        <v>14538</v>
      </c>
      <c r="BY21" s="23">
        <f>IF(B6L294C13=0,0,B6L294C31/B6L294C13)</f>
        <v>11.553771984460433</v>
      </c>
      <c r="BZ21" s="16" t="s">
        <v>14539</v>
      </c>
      <c r="CA21" s="23">
        <f>IF(B6L294C18=0,0,B6L294C32/B6L294C18)</f>
        <v>9.2430175875683478</v>
      </c>
      <c r="CB21" s="16" t="s">
        <v>14540</v>
      </c>
      <c r="CC21" s="23">
        <f>IF(B6L294C24=0,0,B6L294C33/B6L294C24)</f>
        <v>1.9256286640767395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707.06939999999997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1414.1387999999999</v>
      </c>
      <c r="J22" s="16" t="s">
        <v>14543</v>
      </c>
      <c r="K22" s="23">
        <f>IF(_xlfn.SINGLE(B6L296C3)=0,0,B6L295C3/_xlfn.SINGLE(B6L296C3))</f>
        <v>0.12170866322266675</v>
      </c>
      <c r="L22" s="16" t="s">
        <v>14544</v>
      </c>
      <c r="M22" s="23">
        <f>A1L555C81</f>
        <v>0.29629678653177755</v>
      </c>
      <c r="N22" s="16" t="s">
        <v>14545</v>
      </c>
      <c r="O22" s="23">
        <f>B6L295C1*B6L295C5</f>
        <v>209.50239107495202</v>
      </c>
      <c r="P22" s="16" t="s">
        <v>14546</v>
      </c>
      <c r="Q22" s="23">
        <f>B3L852C27</f>
        <v>1.9675415225731743</v>
      </c>
      <c r="R22" s="16" t="s">
        <v>14547</v>
      </c>
      <c r="S22" s="17">
        <f>B6L295C6*B6L295C7</f>
        <v>412.20465351833167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226.71255943508243</v>
      </c>
      <c r="X22" s="16" t="s">
        <v>14549</v>
      </c>
      <c r="Y22" s="23">
        <f>IF(_xlfn.SINGLE(B6L296C10)=0,0,B6L295C10/_xlfn.SINGLE(B6L296C10))</f>
        <v>0.17062500554714133</v>
      </c>
      <c r="Z22" s="16" t="s">
        <v>12552</v>
      </c>
      <c r="AA22" s="23">
        <f>A1L515C11</f>
        <v>3.2660000000000002E-2</v>
      </c>
      <c r="AB22" s="16" t="s">
        <v>14550</v>
      </c>
      <c r="AC22" s="23">
        <f>B6L295C3*B6L295C12</f>
        <v>46.185773208000001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69.278659812000001</v>
      </c>
      <c r="AH22" s="16" t="s">
        <v>14552</v>
      </c>
      <c r="AI22" s="23">
        <f>IF(_xlfn.SINGLE(B6L296C15)=0,0,B6L295C15/_xlfn.SINGLE(B6L296C15))</f>
        <v>0.12170866322266678</v>
      </c>
      <c r="AJ22" s="16" t="s">
        <v>12557</v>
      </c>
      <c r="AK22" s="23">
        <f>A1L535C14</f>
        <v>4.6699999999999998E-2</v>
      </c>
      <c r="AL22" s="16" t="s">
        <v>14553</v>
      </c>
      <c r="AM22" s="17">
        <f>B6L295C3*B6L295C17</f>
        <v>66.040281960000002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79.248338352000005</v>
      </c>
      <c r="AR22" s="16" t="s">
        <v>14555</v>
      </c>
      <c r="AS22" s="23">
        <f>IF(_xlfn.SINGLE(B6L296C20)=0,0,B6L295C20/_xlfn.SINGLE(B6L296C20))</f>
        <v>0.12170866322266681</v>
      </c>
      <c r="AT22" s="16" t="s">
        <v>14556</v>
      </c>
      <c r="AU22" s="17">
        <f>A1L253C27</f>
        <v>823714.8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4118.5740000000005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1029.6435000000001</v>
      </c>
      <c r="BD22" s="16" t="s">
        <v>14559</v>
      </c>
      <c r="BE22" s="23">
        <f>IF(_xlfn.SINGLE(B6L296C26)=0,0,B6L295C26/_xlfn.SINGLE(B6L296C26))</f>
        <v>0.182505748041217</v>
      </c>
      <c r="BF22" s="16" t="s">
        <v>14560</v>
      </c>
      <c r="BG22" s="17">
        <f>B6L295C3+B6L295C10+B6L295C15+B6L295C20+B6L295C26</f>
        <v>2819.021857599083</v>
      </c>
      <c r="BH22" s="16" t="s">
        <v>14561</v>
      </c>
      <c r="BI22" s="17">
        <f>_xlfn.SINGLE(B6L298C3)*B6L295C4</f>
        <v>10892.424833052331</v>
      </c>
      <c r="BJ22" s="16" t="s">
        <v>14562</v>
      </c>
      <c r="BK22" s="17">
        <f>_xlfn.SINGLE(B6L298C10)*B6L295C11</f>
        <v>1746.2568118175841</v>
      </c>
      <c r="BL22" s="16" t="s">
        <v>14563</v>
      </c>
      <c r="BM22" s="17">
        <f>_xlfn.SINGLE(B6L298C15)*B6L295C16</f>
        <v>533.61989257123366</v>
      </c>
      <c r="BN22" s="16" t="s">
        <v>14564</v>
      </c>
      <c r="BO22" s="17">
        <f>_xlfn.SINGLE(B6L298C20)*B6L295C21</f>
        <v>610.4114876442527</v>
      </c>
      <c r="BP22" s="16" t="s">
        <v>14565</v>
      </c>
      <c r="BQ22" s="17">
        <f>_xlfn.SINGLE(B6L298C26)*B6L295C27</f>
        <v>7930.8441495211928</v>
      </c>
      <c r="BR22" s="16" t="s">
        <v>14566</v>
      </c>
      <c r="BS22" s="15">
        <f>B6L295C29+B6L295C30+B6L295C31+B6L295C32+B6L295C33</f>
        <v>21713.557174606594</v>
      </c>
      <c r="BT22" s="16" t="s">
        <v>14567</v>
      </c>
      <c r="BU22" s="23">
        <f>IF(B6L295C3=0,0,B6L295C29/B6L295C3)</f>
        <v>7.7025146563069562</v>
      </c>
      <c r="BV22" s="16" t="s">
        <v>14568</v>
      </c>
      <c r="BW22" s="23">
        <f>IF(B6L295C8=0,0,B6L295C30/B6L295C8)</f>
        <v>4.2363830609688256</v>
      </c>
      <c r="BX22" s="16" t="s">
        <v>14569</v>
      </c>
      <c r="BY22" s="23">
        <f>IF(B6L295C13=0,0,B6L295C31/B6L295C13)</f>
        <v>11.553771984460433</v>
      </c>
      <c r="BZ22" s="16" t="s">
        <v>14570</v>
      </c>
      <c r="CA22" s="23">
        <f>IF(B6L295C18=0,0,B6L295C32/B6L295C18)</f>
        <v>9.2430175875683478</v>
      </c>
      <c r="CB22" s="16" t="s">
        <v>14571</v>
      </c>
      <c r="CC22" s="23">
        <f>IF(B6L295C24=0,0,B6L295C33/B6L295C24)</f>
        <v>1.925628664076739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6432.6624000000011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11619.048000000003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2415.8513706506237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1328.7182538578431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379.47810767999999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569.21716151999999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542.60954159999994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651.13144991999991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22566.817999999999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5641.7044999999998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19809.819365297844</v>
      </c>
      <c r="BH23" s="16" t="s">
        <v>14588</v>
      </c>
      <c r="BI23" s="17">
        <f>SUM(B6L281C29:B6L295C29)</f>
        <v>89495.887512334011</v>
      </c>
      <c r="BJ23" s="16" t="s">
        <v>14589</v>
      </c>
      <c r="BK23" s="17">
        <f>SUM(B6L281C30:B6L295C30)</f>
        <v>10234.47182444262</v>
      </c>
      <c r="BL23" s="16" t="s">
        <v>14590</v>
      </c>
      <c r="BM23" s="17">
        <f>SUM(B6L281C31:B6L295C31)</f>
        <v>4384.4035292292438</v>
      </c>
      <c r="BN23" s="16" t="s">
        <v>14591</v>
      </c>
      <c r="BO23" s="17">
        <f>SUM(B6L281C32:B6L295C32)</f>
        <v>5015.3495361911982</v>
      </c>
      <c r="BP23" s="16" t="s">
        <v>14592</v>
      </c>
      <c r="BQ23" s="17">
        <f>SUM(B6L281C33:B6L295C33)</f>
        <v>43455.311597802909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0.58652972981438933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6.7073718813683167E-2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2.8734091463606927E-2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3.2869126058798367E-2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0.28479333384952227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89495.88751233404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10234.471824442622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4384.4035292292438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5015.3495361911982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43455.311597802909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91089B-0DA0-4CB5-A4A7-2ED33244E55D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41869</v>
      </c>
      <c r="F9" s="16" t="s">
        <v>14613</v>
      </c>
      <c r="G9" s="15">
        <f>B6L202C8</f>
        <v>53.593128663631781</v>
      </c>
      <c r="H9" s="16" t="s">
        <v>14614</v>
      </c>
      <c r="I9" s="15">
        <f>IF(B6L302C2=0,0,B6L302C1/B6L302C2)</f>
        <v>781.23821176374508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286307</v>
      </c>
      <c r="F10" s="16" t="s">
        <v>14615</v>
      </c>
      <c r="G10" s="21">
        <f>B6L203C8</f>
        <v>358.00098883323568</v>
      </c>
      <c r="H10" s="16" t="s">
        <v>14616</v>
      </c>
      <c r="I10" s="21">
        <f>IF(B6L303C2=0,0,B6L303C1/B6L303C2)</f>
        <v>799.73801450411008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423408</v>
      </c>
      <c r="F11" s="16" t="s">
        <v>14617</v>
      </c>
      <c r="G11" s="15">
        <f>B6L204C8</f>
        <v>174.22893529025697</v>
      </c>
      <c r="H11" s="16" t="s">
        <v>14618</v>
      </c>
      <c r="I11" s="15">
        <f>IF(B6L304C2=0,0,B6L304C1/B6L304C2)</f>
        <v>2430.1818713098532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124712</v>
      </c>
      <c r="F12" s="16" t="s">
        <v>14619</v>
      </c>
      <c r="G12" s="21">
        <f>B6L205C8</f>
        <v>124.21871446570852</v>
      </c>
      <c r="H12" s="16" t="s">
        <v>14620</v>
      </c>
      <c r="I12" s="15">
        <f>IF(B6L305C2=0,0,B6L305C1/B6L305C2)</f>
        <v>1003.9711048082667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879725</v>
      </c>
      <c r="F13" s="16" t="s">
        <v>14621</v>
      </c>
      <c r="G13" s="15">
        <f>B6L206C8</f>
        <v>566.74436398938519</v>
      </c>
      <c r="H13" s="16" t="s">
        <v>14622</v>
      </c>
      <c r="I13" s="15">
        <f>IF(B6L306C2=0,0,B6L306C1/B6L306C2)</f>
        <v>1552.2430497720429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156145</v>
      </c>
      <c r="F14" s="16" t="s">
        <v>14623</v>
      </c>
      <c r="G14" s="21">
        <f>B6L207C8</f>
        <v>66.446122665070291</v>
      </c>
      <c r="H14" s="16" t="s">
        <v>14624</v>
      </c>
      <c r="I14" s="15">
        <f>IF(B6L307C2=0,0,B6L307C1/B6L307C2)</f>
        <v>2349.9490073644738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222248</v>
      </c>
      <c r="F15" s="16" t="s">
        <v>14625</v>
      </c>
      <c r="G15" s="21">
        <f>B6L208C8</f>
        <v>270.58231941953329</v>
      </c>
      <c r="H15" s="16" t="s">
        <v>14626</v>
      </c>
      <c r="I15" s="21">
        <f>IF(B6L308C2=0,0,B6L308C1/B6L308C2)</f>
        <v>821.36926195613046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39875</v>
      </c>
      <c r="F16" s="16" t="s">
        <v>14627</v>
      </c>
      <c r="G16" s="21">
        <f>B6L209C8</f>
        <v>34.258140461621345</v>
      </c>
      <c r="H16" s="16" t="s">
        <v>14628</v>
      </c>
      <c r="I16" s="15">
        <f>IF(B6L309C2=0,0,B6L309C1/B6L309C2)</f>
        <v>1163.9569300228395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10427</v>
      </c>
      <c r="F17" s="16" t="s">
        <v>14629</v>
      </c>
      <c r="G17" s="21">
        <f>B6L210C8</f>
        <v>10.086859035057618</v>
      </c>
      <c r="H17" s="16" t="s">
        <v>14630</v>
      </c>
      <c r="I17" s="15">
        <f>IF(B6L310C2=0,0,B6L310C1/B6L310C2)</f>
        <v>1033.7211974272861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500852</v>
      </c>
      <c r="F18" s="16" t="s">
        <v>14631</v>
      </c>
      <c r="G18" s="21">
        <f>B6L211C8</f>
        <v>139.44030488239162</v>
      </c>
      <c r="H18" s="16" t="s">
        <v>14632</v>
      </c>
      <c r="I18" s="15">
        <f>IF(B6L311C2=0,0,B6L311C1/B6L311C2)</f>
        <v>3591.8739594153535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375688</v>
      </c>
      <c r="F19" s="16" t="s">
        <v>14633</v>
      </c>
      <c r="G19" s="21">
        <f>B6L212C8</f>
        <v>21.817366834809029</v>
      </c>
      <c r="H19" s="16" t="s">
        <v>14634</v>
      </c>
      <c r="I19" s="15">
        <f>IF(B6L312C2=0,0,B6L312C1/B6L312C2)</f>
        <v>17219.676546878232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278</v>
      </c>
      <c r="F20" s="16" t="s">
        <v>14635</v>
      </c>
      <c r="G20" s="15">
        <f>B6L213C8</f>
        <v>6.0246311849960321E-2</v>
      </c>
      <c r="H20" s="16" t="s">
        <v>14636</v>
      </c>
      <c r="I20" s="15">
        <f>IF(B6L313C2=0,0,B6L313C1/B6L313C2)</f>
        <v>4614.3903496091452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168558</v>
      </c>
      <c r="F21" s="16" t="s">
        <v>14637</v>
      </c>
      <c r="G21" s="21">
        <f>B6L214C8</f>
        <v>172.8927105862499</v>
      </c>
      <c r="H21" s="16" t="s">
        <v>14638</v>
      </c>
      <c r="I21" s="21">
        <f>IF(B6L314C2=0,0,B6L314C1/B6L314C2)</f>
        <v>974.92832073977183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800935</v>
      </c>
      <c r="F22" s="16" t="s">
        <v>14639</v>
      </c>
      <c r="G22" s="15">
        <f>B6L215C8</f>
        <v>328.09096454136721</v>
      </c>
      <c r="H22" s="16" t="s">
        <v>14640</v>
      </c>
      <c r="I22" s="15">
        <f>IF(B6L315C2=0,0,B6L315C1/B6L315C2)</f>
        <v>2441.1979803211389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4031027</v>
      </c>
      <c r="F23" s="16" t="s">
        <v>14642</v>
      </c>
      <c r="G23" s="15">
        <f>B6L216C8</f>
        <v>2320.461165980169</v>
      </c>
      <c r="H23" s="16" t="s">
        <v>14643</v>
      </c>
      <c r="I23" s="15">
        <f>IF(B6L316C2=0,0,B6L316C1/B6L316C2)</f>
        <v>1737.1663267190613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B935A-5A4B-497F-BD1D-45E5537ED807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52903.362000000001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57287.365000000005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59654.843000000001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61646.090250000001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62839.234400000001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2642.9960000000001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2838.5920000000001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2955.3573333333334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2974.614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3108.2683999999999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569.69100000000003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579.05400000000009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596.24233333333348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682.1472500000001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743.02500000000009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2073.3050000000003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2259.538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2359.1149999999998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2292.46675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2365.2433999999998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EA453-C75D-47F7-BB6D-4E80D9EE890D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21463</v>
      </c>
      <c r="F9" s="16" t="s">
        <v>14758</v>
      </c>
      <c r="G9" s="21">
        <f>IF(B7L101C1=0,0,B7L202C1/B7L101C1)</f>
        <v>0.40570200434520587</v>
      </c>
      <c r="H9" s="16" t="s">
        <v>14759</v>
      </c>
      <c r="I9" s="21">
        <f>B7L202C2</f>
        <v>0.40570200434520587</v>
      </c>
      <c r="J9" s="16" t="s">
        <v>14760</v>
      </c>
      <c r="K9" s="17">
        <f>B7L202C3*B7L116C1</f>
        <v>841.14399411893714</v>
      </c>
      <c r="L9" s="16" t="s">
        <v>14761</v>
      </c>
      <c r="M9" s="23">
        <f>B7L202C4</f>
        <v>841.14399411893714</v>
      </c>
      <c r="N9" s="16" t="s">
        <v>14762</v>
      </c>
      <c r="O9" s="23">
        <f>B7L202C5/24</f>
        <v>35.047666421622381</v>
      </c>
      <c r="P9" s="16" t="s">
        <v>14763</v>
      </c>
      <c r="Q9" s="23">
        <f>B7L202C6</f>
        <v>35.047666421622381</v>
      </c>
      <c r="R9" s="16" t="s">
        <v>14764</v>
      </c>
      <c r="S9" s="25">
        <f>IF(B7L202C7=0,0,B7L202C1/B7L202C7)</f>
        <v>612.39455265867775</v>
      </c>
      <c r="T9" s="16" t="s">
        <v>14765</v>
      </c>
      <c r="U9" s="17">
        <f>A1L202C18</f>
        <v>20834</v>
      </c>
      <c r="V9" s="16" t="s">
        <v>14766</v>
      </c>
      <c r="W9" s="23">
        <f>IF(B7L102C1=0,0,B7L202C9/B7L102C1)</f>
        <v>0.36367530606443493</v>
      </c>
      <c r="X9" s="16" t="s">
        <v>14767</v>
      </c>
      <c r="Y9" s="23">
        <f>B7L202C10</f>
        <v>0.36367530606443493</v>
      </c>
      <c r="Z9" s="16" t="s">
        <v>14768</v>
      </c>
      <c r="AA9" s="23">
        <f>B7L202C11*B7L117C1</f>
        <v>821.73817371422115</v>
      </c>
      <c r="AB9" s="16" t="s">
        <v>14769</v>
      </c>
      <c r="AC9" s="23">
        <f>B7L202C12</f>
        <v>821.73817371422115</v>
      </c>
      <c r="AD9" s="16" t="s">
        <v>14770</v>
      </c>
      <c r="AE9" s="23">
        <f>B7L202C13/24</f>
        <v>34.239090571425884</v>
      </c>
      <c r="AF9" s="16" t="s">
        <v>14771</v>
      </c>
      <c r="AG9" s="23">
        <f>B7L202C14</f>
        <v>34.239090571425884</v>
      </c>
      <c r="AH9" s="16" t="s">
        <v>14772</v>
      </c>
      <c r="AI9" s="26">
        <f>IF(B7L202C15=0,0,B7L202C9/B7L202C15)</f>
        <v>608.48578780263938</v>
      </c>
      <c r="AJ9" s="16" t="s">
        <v>14773</v>
      </c>
      <c r="AK9" s="17">
        <f>A1L202C21</f>
        <v>18471.333333333332</v>
      </c>
      <c r="AL9" s="16" t="s">
        <v>14774</v>
      </c>
      <c r="AM9" s="23">
        <f>IF(B7L103C1=0,0,B7L202C17/B7L103C1)</f>
        <v>0.30963677724092464</v>
      </c>
      <c r="AN9" s="16" t="s">
        <v>14775</v>
      </c>
      <c r="AO9" s="23">
        <f>B7L202C18</f>
        <v>0.30963677724092464</v>
      </c>
      <c r="AP9" s="16" t="s">
        <v>14776</v>
      </c>
      <c r="AQ9" s="23">
        <f>B7L202C19*B7L118C1</f>
        <v>730.46876574072382</v>
      </c>
      <c r="AR9" s="16" t="s">
        <v>14777</v>
      </c>
      <c r="AS9" s="23">
        <f>B7L202C20</f>
        <v>730.46876574072382</v>
      </c>
      <c r="AT9" s="16" t="s">
        <v>14778</v>
      </c>
      <c r="AU9" s="17">
        <f>B7L202C21/24</f>
        <v>30.436198572530159</v>
      </c>
      <c r="AV9" s="16" t="s">
        <v>14779</v>
      </c>
      <c r="AW9" s="23">
        <f>B7L202C22</f>
        <v>30.436198572530159</v>
      </c>
      <c r="AX9" s="16" t="s">
        <v>14780</v>
      </c>
      <c r="AY9" s="26">
        <f>IF(B7L202C23=0,0,B7L202C17/B7L202C23)</f>
        <v>606.88700296509501</v>
      </c>
      <c r="AZ9" s="16" t="s">
        <v>14781</v>
      </c>
      <c r="BA9" s="17">
        <f>A1L202C24</f>
        <v>16888</v>
      </c>
      <c r="BB9" s="16" t="s">
        <v>14782</v>
      </c>
      <c r="BC9" s="23">
        <f>IF(B7L104C1=0,0,B7L202C25/B7L104C1)</f>
        <v>0.27395086909019345</v>
      </c>
      <c r="BD9" s="16" t="s">
        <v>14783</v>
      </c>
      <c r="BE9" s="23">
        <f>B7L202C26</f>
        <v>0.27395086909019345</v>
      </c>
      <c r="BF9" s="16" t="s">
        <v>14784</v>
      </c>
      <c r="BG9" s="23">
        <f>B7L202C27*B7L119C1</f>
        <v>628.02325852287129</v>
      </c>
      <c r="BH9" s="16" t="s">
        <v>14785</v>
      </c>
      <c r="BI9" s="23">
        <f>B7L202C28</f>
        <v>628.02325852287129</v>
      </c>
      <c r="BJ9" s="16" t="s">
        <v>14786</v>
      </c>
      <c r="BK9" s="23">
        <f>B7L202C29/24</f>
        <v>26.167635771786305</v>
      </c>
      <c r="BL9" s="16" t="s">
        <v>14787</v>
      </c>
      <c r="BM9" s="23">
        <f>B7L202C30</f>
        <v>26.167635771786305</v>
      </c>
      <c r="BN9" s="16" t="s">
        <v>14788</v>
      </c>
      <c r="BO9" s="26">
        <f>IF(B7L202C31=0,0,B7L202C25/B7L202C31)</f>
        <v>645.37737177649353</v>
      </c>
      <c r="BP9" s="16" t="s">
        <v>14789</v>
      </c>
      <c r="BQ9" s="17">
        <f>A1L202C27</f>
        <v>15703.4</v>
      </c>
      <c r="BR9" s="16" t="s">
        <v>14790</v>
      </c>
      <c r="BS9" s="21">
        <f>IF(B7L105C1=0,0,B7L202C33/B7L105C1)</f>
        <v>0.24989801594400074</v>
      </c>
      <c r="BT9" s="16" t="s">
        <v>14791</v>
      </c>
      <c r="BU9" s="23">
        <f>B7L202C34</f>
        <v>0.24989801594400074</v>
      </c>
      <c r="BV9" s="16" t="s">
        <v>14792</v>
      </c>
      <c r="BW9" s="23">
        <f>B7L202C35*B7L120C1</f>
        <v>591.06963288464249</v>
      </c>
      <c r="BX9" s="16" t="s">
        <v>14793</v>
      </c>
      <c r="BY9" s="23">
        <f>B7L202C36</f>
        <v>591.06963288464249</v>
      </c>
      <c r="BZ9" s="16" t="s">
        <v>14794</v>
      </c>
      <c r="CA9" s="23">
        <f>B7L202C37/24</f>
        <v>24.627901370193438</v>
      </c>
      <c r="CB9" s="16" t="s">
        <v>14795</v>
      </c>
      <c r="CC9" s="23">
        <f>B7L202C38</f>
        <v>24.627901370193438</v>
      </c>
      <c r="CD9" s="16" t="s">
        <v>14796</v>
      </c>
      <c r="CE9" s="26">
        <f>IF(B7L202C39=0,0,B7L202C33/B7L202C39)</f>
        <v>637.6263963362079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190897</v>
      </c>
      <c r="F10" s="16" t="s">
        <v>14798</v>
      </c>
      <c r="G10" s="21">
        <f>IF(B7L101C1=0,0,B7L203C1/B7L101C1)</f>
        <v>3.6084096129845205</v>
      </c>
      <c r="H10" s="16" t="s">
        <v>14799</v>
      </c>
      <c r="I10" s="21">
        <f>B7L203C2</f>
        <v>3.6084096129845205</v>
      </c>
      <c r="J10" s="16" t="s">
        <v>14800</v>
      </c>
      <c r="K10" s="17">
        <f>B7L203C3*B7L116C1</f>
        <v>7481.3336926488719</v>
      </c>
      <c r="L10" s="16" t="s">
        <v>14801</v>
      </c>
      <c r="M10" s="17">
        <f>B7L203C4</f>
        <v>7481.3336926488719</v>
      </c>
      <c r="N10" s="16" t="s">
        <v>14802</v>
      </c>
      <c r="O10" s="23">
        <f>B7L203C5/24</f>
        <v>311.72223719370299</v>
      </c>
      <c r="P10" s="16" t="s">
        <v>14803</v>
      </c>
      <c r="Q10" s="23">
        <f>B7L203C6</f>
        <v>311.72223719370299</v>
      </c>
      <c r="R10" s="16" t="s">
        <v>14804</v>
      </c>
      <c r="S10" s="25">
        <f>IF(B7L203C7=0,0,B7L203C1/B7L203C7)</f>
        <v>612.39455265867775</v>
      </c>
      <c r="T10" s="16" t="s">
        <v>14805</v>
      </c>
      <c r="U10" s="17">
        <f>A1L203C18</f>
        <v>201891.5</v>
      </c>
      <c r="V10" s="16" t="s">
        <v>14806</v>
      </c>
      <c r="W10" s="23">
        <f>IF(B7L102C1=0,0,B7L203C9/B7L102C1)</f>
        <v>3.5241889725596556</v>
      </c>
      <c r="X10" s="16" t="s">
        <v>14807</v>
      </c>
      <c r="Y10" s="23">
        <f>B7L203C10</f>
        <v>3.5241889725596556</v>
      </c>
      <c r="Z10" s="16" t="s">
        <v>14808</v>
      </c>
      <c r="AA10" s="17">
        <f>B7L203C11*B7L117C1</f>
        <v>7963.0389026794992</v>
      </c>
      <c r="AB10" s="16" t="s">
        <v>14809</v>
      </c>
      <c r="AC10" s="17">
        <f>B7L203C12</f>
        <v>7963.0389026794992</v>
      </c>
      <c r="AD10" s="16" t="s">
        <v>14810</v>
      </c>
      <c r="AE10" s="23">
        <f>B7L203C13/24</f>
        <v>331.79328761164578</v>
      </c>
      <c r="AF10" s="16" t="s">
        <v>14811</v>
      </c>
      <c r="AG10" s="23">
        <f>B7L203C14</f>
        <v>331.79328761164578</v>
      </c>
      <c r="AH10" s="16" t="s">
        <v>14812</v>
      </c>
      <c r="AI10" s="26">
        <f>IF(B7L203C15=0,0,B7L203C9/B7L203C15)</f>
        <v>608.48578780263938</v>
      </c>
      <c r="AJ10" s="16" t="s">
        <v>14813</v>
      </c>
      <c r="AK10" s="17">
        <f>A1L203C21</f>
        <v>208587</v>
      </c>
      <c r="AL10" s="16" t="s">
        <v>14814</v>
      </c>
      <c r="AM10" s="23">
        <f>IF(B7L103C1=0,0,B7L203C17/B7L103C1)</f>
        <v>3.4965643946125211</v>
      </c>
      <c r="AN10" s="16" t="s">
        <v>14815</v>
      </c>
      <c r="AO10" s="23">
        <f>B7L203C18</f>
        <v>3.4965643946125211</v>
      </c>
      <c r="AP10" s="16" t="s">
        <v>14816</v>
      </c>
      <c r="AQ10" s="17">
        <f>B7L203C19*B7L118C1</f>
        <v>8248.7975117963178</v>
      </c>
      <c r="AR10" s="16" t="s">
        <v>14817</v>
      </c>
      <c r="AS10" s="17">
        <f>B7L203C20</f>
        <v>8248.7975117963178</v>
      </c>
      <c r="AT10" s="16" t="s">
        <v>14818</v>
      </c>
      <c r="AU10" s="17">
        <f>B7L203C21/24</f>
        <v>343.69989632484658</v>
      </c>
      <c r="AV10" s="16" t="s">
        <v>14819</v>
      </c>
      <c r="AW10" s="23">
        <f>B7L203C22</f>
        <v>343.69989632484658</v>
      </c>
      <c r="AX10" s="16" t="s">
        <v>14820</v>
      </c>
      <c r="AY10" s="26">
        <f>IF(B7L203C23=0,0,B7L203C17/B7L203C23)</f>
        <v>606.88700296509501</v>
      </c>
      <c r="AZ10" s="16" t="s">
        <v>14821</v>
      </c>
      <c r="BA10" s="17">
        <f>A1L203C24</f>
        <v>214675.5</v>
      </c>
      <c r="BB10" s="16" t="s">
        <v>14822</v>
      </c>
      <c r="BC10" s="23">
        <f>IF(B7L104C1=0,0,B7L203C25/B7L104C1)</f>
        <v>3.4823862978074267</v>
      </c>
      <c r="BD10" s="16" t="s">
        <v>14823</v>
      </c>
      <c r="BE10" s="23">
        <f>B7L203C26</f>
        <v>3.4823862978074267</v>
      </c>
      <c r="BF10" s="16" t="s">
        <v>14824</v>
      </c>
      <c r="BG10" s="17">
        <f>B7L203C27*B7L119C1</f>
        <v>7983.2547983791237</v>
      </c>
      <c r="BH10" s="16" t="s">
        <v>14825</v>
      </c>
      <c r="BI10" s="17">
        <f>B7L203C28</f>
        <v>7983.2547983791237</v>
      </c>
      <c r="BJ10" s="16" t="s">
        <v>14826</v>
      </c>
      <c r="BK10" s="23">
        <f>B7L203C29/24</f>
        <v>332.63561659913017</v>
      </c>
      <c r="BL10" s="16" t="s">
        <v>14827</v>
      </c>
      <c r="BM10" s="23">
        <f>B7L203C30</f>
        <v>332.63561659913017</v>
      </c>
      <c r="BN10" s="16" t="s">
        <v>14828</v>
      </c>
      <c r="BO10" s="26">
        <f>IF(B7L203C31=0,0,B7L203C25/B7L203C31)</f>
        <v>645.37737177649353</v>
      </c>
      <c r="BP10" s="16" t="s">
        <v>14829</v>
      </c>
      <c r="BQ10" s="17">
        <f>A1L203C27</f>
        <v>220443.2</v>
      </c>
      <c r="BR10" s="16" t="s">
        <v>14830</v>
      </c>
      <c r="BS10" s="21">
        <f>IF(B7L105C1=0,0,B7L203C33/B7L105C1)</f>
        <v>3.5080503781567396</v>
      </c>
      <c r="BT10" s="16" t="s">
        <v>14831</v>
      </c>
      <c r="BU10" s="23">
        <f>B7L203C34</f>
        <v>3.5080503781567396</v>
      </c>
      <c r="BV10" s="16" t="s">
        <v>14832</v>
      </c>
      <c r="BW10" s="17">
        <f>B7L203C35*B7L120C1</f>
        <v>8297.393003802732</v>
      </c>
      <c r="BX10" s="16" t="s">
        <v>14833</v>
      </c>
      <c r="BY10" s="17">
        <f>B7L203C36</f>
        <v>8297.393003802732</v>
      </c>
      <c r="BZ10" s="16" t="s">
        <v>14834</v>
      </c>
      <c r="CA10" s="23">
        <f>B7L203C37/24</f>
        <v>345.72470849178052</v>
      </c>
      <c r="CB10" s="16" t="s">
        <v>14835</v>
      </c>
      <c r="CC10" s="23">
        <f>B7L203C38</f>
        <v>345.72470849178052</v>
      </c>
      <c r="CD10" s="16" t="s">
        <v>14836</v>
      </c>
      <c r="CE10" s="26">
        <f>IF(B7L203C39=0,0,B7L203C33/B7L203C39)</f>
        <v>637.62639633620802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264567</v>
      </c>
      <c r="F11" s="16" t="s">
        <v>14838</v>
      </c>
      <c r="G11" s="21">
        <f>IF(B7L101C1=0,0,B7L204C1/B7L101C1)</f>
        <v>5.0009487109722821</v>
      </c>
      <c r="H11" s="16" t="s">
        <v>14839</v>
      </c>
      <c r="I11" s="21">
        <f>B7L204C2</f>
        <v>5.0009487109722821</v>
      </c>
      <c r="J11" s="16" t="s">
        <v>14840</v>
      </c>
      <c r="K11" s="17">
        <f>B7L204C3*B7L116C1</f>
        <v>10368.491967202388</v>
      </c>
      <c r="L11" s="16" t="s">
        <v>14841</v>
      </c>
      <c r="M11" s="17">
        <f>B7L204C4</f>
        <v>10368.491967202388</v>
      </c>
      <c r="N11" s="16" t="s">
        <v>14842</v>
      </c>
      <c r="O11" s="23">
        <f>B7L204C5/24</f>
        <v>432.02049863343285</v>
      </c>
      <c r="P11" s="16" t="s">
        <v>14843</v>
      </c>
      <c r="Q11" s="23">
        <f>B7L204C6</f>
        <v>432.02049863343285</v>
      </c>
      <c r="R11" s="16" t="s">
        <v>14844</v>
      </c>
      <c r="S11" s="25">
        <f>IF(B7L204C7=0,0,B7L204C1/B7L204C7)</f>
        <v>612.39455265867775</v>
      </c>
      <c r="T11" s="16" t="s">
        <v>14845</v>
      </c>
      <c r="U11" s="17">
        <f>A1L204C18</f>
        <v>311938.5</v>
      </c>
      <c r="V11" s="16" t="s">
        <v>14846</v>
      </c>
      <c r="W11" s="23">
        <f>IF(B7L102C1=0,0,B7L204C9/B7L102C1)</f>
        <v>5.4451535692032609</v>
      </c>
      <c r="X11" s="16" t="s">
        <v>14847</v>
      </c>
      <c r="Y11" s="23">
        <f>B7L204C10</f>
        <v>5.4451535692032609</v>
      </c>
      <c r="Z11" s="16" t="s">
        <v>14848</v>
      </c>
      <c r="AA11" s="17">
        <f>B7L204C11*B7L117C1</f>
        <v>12303.531405450398</v>
      </c>
      <c r="AB11" s="16" t="s">
        <v>14849</v>
      </c>
      <c r="AC11" s="17">
        <f>B7L204C12</f>
        <v>12303.531405450398</v>
      </c>
      <c r="AD11" s="16" t="s">
        <v>14850</v>
      </c>
      <c r="AE11" s="23">
        <f>B7L204C13/24</f>
        <v>512.64714189376662</v>
      </c>
      <c r="AF11" s="16" t="s">
        <v>14851</v>
      </c>
      <c r="AG11" s="23">
        <f>B7L204C14</f>
        <v>512.64714189376662</v>
      </c>
      <c r="AH11" s="16" t="s">
        <v>14852</v>
      </c>
      <c r="AI11" s="26">
        <f>IF(B7L204C15=0,0,B7L204C9/B7L204C15)</f>
        <v>608.48578780263927</v>
      </c>
      <c r="AJ11" s="16" t="s">
        <v>14853</v>
      </c>
      <c r="AK11" s="17">
        <f>A1L204C21</f>
        <v>348418.33333333337</v>
      </c>
      <c r="AL11" s="16" t="s">
        <v>14854</v>
      </c>
      <c r="AM11" s="23">
        <f>IF(B7L103C1=0,0,B7L204C17/B7L103C1)</f>
        <v>5.840570787074796</v>
      </c>
      <c r="AN11" s="16" t="s">
        <v>14855</v>
      </c>
      <c r="AO11" s="23">
        <f>B7L204C18</f>
        <v>5.840570787074796</v>
      </c>
      <c r="AP11" s="16" t="s">
        <v>14856</v>
      </c>
      <c r="AQ11" s="17">
        <f>B7L204C19*B7L118C1</f>
        <v>13778.578152349955</v>
      </c>
      <c r="AR11" s="16" t="s">
        <v>14857</v>
      </c>
      <c r="AS11" s="17">
        <f>B7L204C20</f>
        <v>13778.578152349955</v>
      </c>
      <c r="AT11" s="16" t="s">
        <v>14858</v>
      </c>
      <c r="AU11" s="17">
        <f>B7L204C21/24</f>
        <v>574.10742301458151</v>
      </c>
      <c r="AV11" s="16" t="s">
        <v>14859</v>
      </c>
      <c r="AW11" s="23">
        <f>B7L204C22</f>
        <v>574.10742301458151</v>
      </c>
      <c r="AX11" s="16" t="s">
        <v>14860</v>
      </c>
      <c r="AY11" s="26">
        <f>IF(B7L204C23=0,0,B7L204C17/B7L204C23)</f>
        <v>606.88700296509501</v>
      </c>
      <c r="AZ11" s="16" t="s">
        <v>14861</v>
      </c>
      <c r="BA11" s="17">
        <f>A1L204C24</f>
        <v>360771.25</v>
      </c>
      <c r="BB11" s="16" t="s">
        <v>14862</v>
      </c>
      <c r="BC11" s="23">
        <f>IF(B7L104C1=0,0,B7L204C25/B7L104C1)</f>
        <v>5.8522973401382901</v>
      </c>
      <c r="BD11" s="16" t="s">
        <v>14863</v>
      </c>
      <c r="BE11" s="23">
        <f>B7L204C26</f>
        <v>5.8522973401382901</v>
      </c>
      <c r="BF11" s="16" t="s">
        <v>14864</v>
      </c>
      <c r="BG11" s="17">
        <f>B7L204C27*B7L119C1</f>
        <v>13416.19706338047</v>
      </c>
      <c r="BH11" s="16" t="s">
        <v>14865</v>
      </c>
      <c r="BI11" s="17">
        <f>B7L204C28</f>
        <v>13416.19706338047</v>
      </c>
      <c r="BJ11" s="16" t="s">
        <v>14866</v>
      </c>
      <c r="BK11" s="23">
        <f>B7L204C29/24</f>
        <v>559.00821097418623</v>
      </c>
      <c r="BL11" s="16" t="s">
        <v>14867</v>
      </c>
      <c r="BM11" s="23">
        <f>B7L204C30</f>
        <v>559.00821097418623</v>
      </c>
      <c r="BN11" s="16" t="s">
        <v>14868</v>
      </c>
      <c r="BO11" s="26">
        <f>IF(B7L204C31=0,0,B7L204C25/B7L204C31)</f>
        <v>645.37737177649365</v>
      </c>
      <c r="BP11" s="16" t="s">
        <v>14869</v>
      </c>
      <c r="BQ11" s="17">
        <f>A1L204C27</f>
        <v>344448.19999999995</v>
      </c>
      <c r="BR11" s="16" t="s">
        <v>14870</v>
      </c>
      <c r="BS11" s="21">
        <f>IF(B7L105C1=0,0,B7L204C33/B7L105C1)</f>
        <v>5.4814194235313591</v>
      </c>
      <c r="BT11" s="16" t="s">
        <v>14871</v>
      </c>
      <c r="BU11" s="23">
        <f>B7L204C34</f>
        <v>5.4814194235313591</v>
      </c>
      <c r="BV11" s="16" t="s">
        <v>14872</v>
      </c>
      <c r="BW11" s="17">
        <f>B7L204C35*B7L120C1</f>
        <v>12964.891114139351</v>
      </c>
      <c r="BX11" s="16" t="s">
        <v>14873</v>
      </c>
      <c r="BY11" s="17">
        <f>B7L204C36</f>
        <v>12964.891114139351</v>
      </c>
      <c r="BZ11" s="16" t="s">
        <v>14874</v>
      </c>
      <c r="CA11" s="23">
        <f>B7L204C37/24</f>
        <v>540.20379642247292</v>
      </c>
      <c r="CB11" s="16" t="s">
        <v>14875</v>
      </c>
      <c r="CC11" s="23">
        <f>B7L204C38</f>
        <v>540.20379642247292</v>
      </c>
      <c r="CD11" s="16" t="s">
        <v>14876</v>
      </c>
      <c r="CE11" s="26">
        <f>IF(B7L204C39=0,0,B7L204C33/B7L204C39)</f>
        <v>637.62639633620802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79834</v>
      </c>
      <c r="F12" s="16" t="s">
        <v>14878</v>
      </c>
      <c r="G12" s="21">
        <f>IF(B7L101C1=0,0,B7L205C1/B7L101C1)</f>
        <v>1.5090534321807374</v>
      </c>
      <c r="H12" s="16" t="s">
        <v>14879</v>
      </c>
      <c r="I12" s="21">
        <f>B7L205C2</f>
        <v>1.5090534321807374</v>
      </c>
      <c r="J12" s="16" t="s">
        <v>14880</v>
      </c>
      <c r="K12" s="17">
        <f>B7L205C3*B7L116C1</f>
        <v>3128.7280262074842</v>
      </c>
      <c r="L12" s="16" t="s">
        <v>14881</v>
      </c>
      <c r="M12" s="17">
        <f>B7L205C4</f>
        <v>3128.7280262074842</v>
      </c>
      <c r="N12" s="16" t="s">
        <v>14882</v>
      </c>
      <c r="O12" s="23">
        <f>B7L205C5/24</f>
        <v>130.36366775864516</v>
      </c>
      <c r="P12" s="16" t="s">
        <v>14883</v>
      </c>
      <c r="Q12" s="23">
        <f>B7L205C6</f>
        <v>130.36366775864516</v>
      </c>
      <c r="R12" s="16" t="s">
        <v>14884</v>
      </c>
      <c r="S12" s="25">
        <f>IF(B7L205C7=0,0,B7L205C1/B7L205C7)</f>
        <v>612.39455265867775</v>
      </c>
      <c r="T12" s="16" t="s">
        <v>14885</v>
      </c>
      <c r="U12" s="17">
        <f>A1L205C18</f>
        <v>83312.5</v>
      </c>
      <c r="V12" s="16" t="s">
        <v>14886</v>
      </c>
      <c r="W12" s="23">
        <f>IF(B7L102C1=0,0,B7L205C9/B7L102C1)</f>
        <v>1.4542910116393029</v>
      </c>
      <c r="X12" s="16" t="s">
        <v>14887</v>
      </c>
      <c r="Y12" s="23">
        <f>B7L205C10</f>
        <v>1.4542910116393029</v>
      </c>
      <c r="Z12" s="16" t="s">
        <v>14888</v>
      </c>
      <c r="AA12" s="17">
        <f>B7L205C11*B7L117C1</f>
        <v>3286.025803857447</v>
      </c>
      <c r="AB12" s="16" t="s">
        <v>14889</v>
      </c>
      <c r="AC12" s="17">
        <f>B7L205C12</f>
        <v>3286.025803857447</v>
      </c>
      <c r="AD12" s="16" t="s">
        <v>14890</v>
      </c>
      <c r="AE12" s="23">
        <f>B7L205C13/24</f>
        <v>136.91774182739363</v>
      </c>
      <c r="AF12" s="16" t="s">
        <v>14891</v>
      </c>
      <c r="AG12" s="23">
        <f>B7L205C14</f>
        <v>136.91774182739363</v>
      </c>
      <c r="AH12" s="16" t="s">
        <v>14892</v>
      </c>
      <c r="AI12" s="26">
        <f>IF(B7L205C15=0,0,B7L205C9/B7L205C15)</f>
        <v>608.48578780263938</v>
      </c>
      <c r="AJ12" s="16" t="s">
        <v>14893</v>
      </c>
      <c r="AK12" s="17">
        <f>A1L205C21</f>
        <v>88436.666666666657</v>
      </c>
      <c r="AL12" s="16" t="s">
        <v>14894</v>
      </c>
      <c r="AM12" s="23">
        <f>IF(B7L103C1=0,0,B7L205C17/B7L103C1)</f>
        <v>1.4824725406898926</v>
      </c>
      <c r="AN12" s="16" t="s">
        <v>14895</v>
      </c>
      <c r="AO12" s="23">
        <f>B7L205C18</f>
        <v>1.4824725406898926</v>
      </c>
      <c r="AP12" s="16" t="s">
        <v>14896</v>
      </c>
      <c r="AQ12" s="17">
        <f>B7L205C19*B7L118C1</f>
        <v>3497.323207829636</v>
      </c>
      <c r="AR12" s="16" t="s">
        <v>14897</v>
      </c>
      <c r="AS12" s="17">
        <f>B7L205C20</f>
        <v>3497.323207829636</v>
      </c>
      <c r="AT12" s="16" t="s">
        <v>14898</v>
      </c>
      <c r="AU12" s="17">
        <f>B7L205C21/24</f>
        <v>145.72180032623484</v>
      </c>
      <c r="AV12" s="16" t="s">
        <v>14899</v>
      </c>
      <c r="AW12" s="23">
        <f>B7L205C22</f>
        <v>145.72180032623484</v>
      </c>
      <c r="AX12" s="16" t="s">
        <v>14900</v>
      </c>
      <c r="AY12" s="26">
        <f>IF(B7L205C23=0,0,B7L205C17/B7L205C23)</f>
        <v>606.88700296509489</v>
      </c>
      <c r="AZ12" s="16" t="s">
        <v>14901</v>
      </c>
      <c r="BA12" s="17">
        <f>A1L205C24</f>
        <v>93017</v>
      </c>
      <c r="BB12" s="16" t="s">
        <v>14902</v>
      </c>
      <c r="BC12" s="23">
        <f>IF(B7L104C1=0,0,B7L205C25/B7L104C1)</f>
        <v>1.5088872566415514</v>
      </c>
      <c r="BD12" s="16" t="s">
        <v>14903</v>
      </c>
      <c r="BE12" s="23">
        <f>B7L205C26</f>
        <v>1.5088872566415514</v>
      </c>
      <c r="BF12" s="16" t="s">
        <v>14904</v>
      </c>
      <c r="BG12" s="17">
        <f>B7L205C27*B7L119C1</f>
        <v>3459.0738653494732</v>
      </c>
      <c r="BH12" s="16" t="s">
        <v>14905</v>
      </c>
      <c r="BI12" s="17">
        <f>B7L205C28</f>
        <v>3459.0738653494732</v>
      </c>
      <c r="BJ12" s="16" t="s">
        <v>14906</v>
      </c>
      <c r="BK12" s="23">
        <f>B7L205C29/24</f>
        <v>144.12807772289472</v>
      </c>
      <c r="BL12" s="16" t="s">
        <v>14907</v>
      </c>
      <c r="BM12" s="23">
        <f>B7L205C30</f>
        <v>144.12807772289472</v>
      </c>
      <c r="BN12" s="16" t="s">
        <v>14908</v>
      </c>
      <c r="BO12" s="26">
        <f>IF(B7L205C31=0,0,B7L205C25/B7L205C31)</f>
        <v>645.37737177649365</v>
      </c>
      <c r="BP12" s="16" t="s">
        <v>14909</v>
      </c>
      <c r="BQ12" s="17">
        <f>A1L205C27</f>
        <v>94508.4</v>
      </c>
      <c r="BR12" s="16" t="s">
        <v>14910</v>
      </c>
      <c r="BS12" s="21">
        <f>IF(B7L105C1=0,0,B7L205C33/B7L105C1)</f>
        <v>1.503971219611167</v>
      </c>
      <c r="BT12" s="16" t="s">
        <v>14911</v>
      </c>
      <c r="BU12" s="23">
        <f>B7L205C34</f>
        <v>1.503971219611167</v>
      </c>
      <c r="BV12" s="16" t="s">
        <v>14912</v>
      </c>
      <c r="BW12" s="17">
        <f>B7L205C35*B7L120C1</f>
        <v>3557.2580009752628</v>
      </c>
      <c r="BX12" s="16" t="s">
        <v>14913</v>
      </c>
      <c r="BY12" s="17">
        <f>B7L205C36</f>
        <v>3557.2580009752628</v>
      </c>
      <c r="BZ12" s="16" t="s">
        <v>14914</v>
      </c>
      <c r="CA12" s="23">
        <f>B7L205C37/24</f>
        <v>148.21908337396928</v>
      </c>
      <c r="CB12" s="16" t="s">
        <v>14915</v>
      </c>
      <c r="CC12" s="23">
        <f>B7L205C38</f>
        <v>148.21908337396928</v>
      </c>
      <c r="CD12" s="16" t="s">
        <v>14916</v>
      </c>
      <c r="CE12" s="26">
        <f>IF(B7L205C39=0,0,B7L205C33/B7L205C39)</f>
        <v>637.62639633620802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163098</v>
      </c>
      <c r="F13" s="16" t="s">
        <v>14918</v>
      </c>
      <c r="G13" s="21">
        <f>IF(B7L101C1=0,0,B7L206C1/B7L101C1)</f>
        <v>3.0829420633040296</v>
      </c>
      <c r="H13" s="16" t="s">
        <v>14919</v>
      </c>
      <c r="I13" s="21">
        <f>B7L206C2</f>
        <v>3.0829420633040296</v>
      </c>
      <c r="J13" s="16" t="s">
        <v>14920</v>
      </c>
      <c r="K13" s="17">
        <f>B7L206C3*B7L116C1</f>
        <v>6391.8791945585617</v>
      </c>
      <c r="L13" s="16" t="s">
        <v>14921</v>
      </c>
      <c r="M13" s="17">
        <f>B7L206C4</f>
        <v>6391.8791945585617</v>
      </c>
      <c r="N13" s="16" t="s">
        <v>14922</v>
      </c>
      <c r="O13" s="23">
        <f>B7L206C5/24</f>
        <v>266.32829977327339</v>
      </c>
      <c r="P13" s="16" t="s">
        <v>14923</v>
      </c>
      <c r="Q13" s="23">
        <f>B7L206C6</f>
        <v>266.32829977327339</v>
      </c>
      <c r="R13" s="16" t="s">
        <v>14924</v>
      </c>
      <c r="S13" s="25">
        <f>IF(B7L206C7=0,0,B7L206C1/B7L206C7)</f>
        <v>612.39455265867787</v>
      </c>
      <c r="T13" s="16" t="s">
        <v>14925</v>
      </c>
      <c r="U13" s="17">
        <f>A1L206C18</f>
        <v>173235</v>
      </c>
      <c r="V13" s="16" t="s">
        <v>14926</v>
      </c>
      <c r="W13" s="23">
        <f>IF(B7L102C1=0,0,B7L206C9/B7L102C1)</f>
        <v>3.0239652321240467</v>
      </c>
      <c r="X13" s="16" t="s">
        <v>14927</v>
      </c>
      <c r="Y13" s="23">
        <f>B7L206C10</f>
        <v>3.0239652321240467</v>
      </c>
      <c r="Z13" s="16" t="s">
        <v>14928</v>
      </c>
      <c r="AA13" s="17">
        <f>B7L206C11*B7L117C1</f>
        <v>6832.7643526631045</v>
      </c>
      <c r="AB13" s="16" t="s">
        <v>14929</v>
      </c>
      <c r="AC13" s="17">
        <f>B7L206C12</f>
        <v>6832.7643526631045</v>
      </c>
      <c r="AD13" s="16" t="s">
        <v>14930</v>
      </c>
      <c r="AE13" s="23">
        <f>B7L206C13/24</f>
        <v>284.69851469429602</v>
      </c>
      <c r="AF13" s="16" t="s">
        <v>14931</v>
      </c>
      <c r="AG13" s="23">
        <f>B7L206C14</f>
        <v>284.69851469429602</v>
      </c>
      <c r="AH13" s="16" t="s">
        <v>14932</v>
      </c>
      <c r="AI13" s="26">
        <f>IF(B7L206C15=0,0,B7L206C9/B7L206C15)</f>
        <v>608.48578780263927</v>
      </c>
      <c r="AJ13" s="16" t="s">
        <v>14933</v>
      </c>
      <c r="AK13" s="17">
        <f>A1L206C21</f>
        <v>180461.33333333334</v>
      </c>
      <c r="AL13" s="16" t="s">
        <v>14934</v>
      </c>
      <c r="AM13" s="23">
        <f>IF(B7L103C1=0,0,B7L206C17/B7L103C1)</f>
        <v>3.0250910782437788</v>
      </c>
      <c r="AN13" s="16" t="s">
        <v>14935</v>
      </c>
      <c r="AO13" s="23">
        <f>B7L206C18</f>
        <v>3.0250910782437788</v>
      </c>
      <c r="AP13" s="16" t="s">
        <v>14936</v>
      </c>
      <c r="AQ13" s="17">
        <f>B7L206C19*B7L118C1</f>
        <v>7136.5377390510712</v>
      </c>
      <c r="AR13" s="16" t="s">
        <v>14937</v>
      </c>
      <c r="AS13" s="17">
        <f>B7L206C20</f>
        <v>7136.5377390510712</v>
      </c>
      <c r="AT13" s="16" t="s">
        <v>14938</v>
      </c>
      <c r="AU13" s="17">
        <f>B7L206C21/24</f>
        <v>297.35573912712795</v>
      </c>
      <c r="AV13" s="16" t="s">
        <v>14939</v>
      </c>
      <c r="AW13" s="23">
        <f>B7L206C22</f>
        <v>297.35573912712795</v>
      </c>
      <c r="AX13" s="16" t="s">
        <v>14940</v>
      </c>
      <c r="AY13" s="26">
        <f>IF(B7L206C23=0,0,B7L206C17/B7L206C23)</f>
        <v>606.88700296509512</v>
      </c>
      <c r="AZ13" s="16" t="s">
        <v>14941</v>
      </c>
      <c r="BA13" s="17">
        <f>A1L206C24</f>
        <v>186790.25</v>
      </c>
      <c r="BB13" s="16" t="s">
        <v>14942</v>
      </c>
      <c r="BC13" s="23">
        <f>IF(B7L104C1=0,0,B7L206C25/B7L104C1)</f>
        <v>3.030042120148893</v>
      </c>
      <c r="BD13" s="16" t="s">
        <v>14943</v>
      </c>
      <c r="BE13" s="23">
        <f>B7L206C26</f>
        <v>3.030042120148893</v>
      </c>
      <c r="BF13" s="16" t="s">
        <v>14944</v>
      </c>
      <c r="BG13" s="17">
        <f>B7L206C27*B7L119C1</f>
        <v>6946.2708115408423</v>
      </c>
      <c r="BH13" s="16" t="s">
        <v>14945</v>
      </c>
      <c r="BI13" s="17">
        <f>B7L206C28</f>
        <v>6946.2708115408423</v>
      </c>
      <c r="BJ13" s="16" t="s">
        <v>14946</v>
      </c>
      <c r="BK13" s="23">
        <f>B7L206C29/24</f>
        <v>289.42795048086845</v>
      </c>
      <c r="BL13" s="16" t="s">
        <v>14947</v>
      </c>
      <c r="BM13" s="23">
        <f>B7L206C30</f>
        <v>289.42795048086845</v>
      </c>
      <c r="BN13" s="16" t="s">
        <v>14948</v>
      </c>
      <c r="BO13" s="26">
        <f>IF(B7L206C31=0,0,B7L206C25/B7L206C31)</f>
        <v>645.37737177649353</v>
      </c>
      <c r="BP13" s="16" t="s">
        <v>14949</v>
      </c>
      <c r="BQ13" s="17">
        <f>A1L206C27</f>
        <v>198590.6</v>
      </c>
      <c r="BR13" s="16" t="s">
        <v>14950</v>
      </c>
      <c r="BS13" s="21">
        <f>IF(B7L105C1=0,0,B7L206C33/B7L105C1)</f>
        <v>3.1602963004908919</v>
      </c>
      <c r="BT13" s="16" t="s">
        <v>14951</v>
      </c>
      <c r="BU13" s="23">
        <f>B7L206C34</f>
        <v>3.1602963004908919</v>
      </c>
      <c r="BV13" s="16" t="s">
        <v>14952</v>
      </c>
      <c r="BW13" s="17">
        <f>B7L206C35*B7L120C1</f>
        <v>7474.8699667804985</v>
      </c>
      <c r="BX13" s="16" t="s">
        <v>14953</v>
      </c>
      <c r="BY13" s="17">
        <f>B7L206C36</f>
        <v>7474.8699667804985</v>
      </c>
      <c r="BZ13" s="16" t="s">
        <v>14954</v>
      </c>
      <c r="CA13" s="23">
        <f>B7L206C37/24</f>
        <v>311.45291528252079</v>
      </c>
      <c r="CB13" s="16" t="s">
        <v>14955</v>
      </c>
      <c r="CC13" s="23">
        <f>B7L206C38</f>
        <v>311.45291528252079</v>
      </c>
      <c r="CD13" s="16" t="s">
        <v>14956</v>
      </c>
      <c r="CE13" s="26">
        <f>IF(B7L206C39=0,0,B7L206C33/B7L206C39)</f>
        <v>637.62639633620802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52599</v>
      </c>
      <c r="F14" s="16" t="s">
        <v>14958</v>
      </c>
      <c r="G14" s="21">
        <f>IF(B7L101C1=0,0,B7L207C1/B7L101C1)</f>
        <v>0.99424683066456154</v>
      </c>
      <c r="H14" s="16" t="s">
        <v>14959</v>
      </c>
      <c r="I14" s="21">
        <f>B7L207C2</f>
        <v>0.99424683066456154</v>
      </c>
      <c r="J14" s="16" t="s">
        <v>14960</v>
      </c>
      <c r="K14" s="17">
        <f>B7L207C3*B7L116C1</f>
        <v>2061.3769252509892</v>
      </c>
      <c r="L14" s="16" t="s">
        <v>14961</v>
      </c>
      <c r="M14" s="17">
        <f>B7L207C4</f>
        <v>2061.3769252509892</v>
      </c>
      <c r="N14" s="16" t="s">
        <v>14962</v>
      </c>
      <c r="O14" s="23">
        <f>B7L207C5/24</f>
        <v>85.890705218791211</v>
      </c>
      <c r="P14" s="16" t="s">
        <v>14963</v>
      </c>
      <c r="Q14" s="23">
        <f>B7L207C6</f>
        <v>85.890705218791211</v>
      </c>
      <c r="R14" s="16" t="s">
        <v>14964</v>
      </c>
      <c r="S14" s="25">
        <f>IF(B7L207C7=0,0,B7L207C1/B7L207C7)</f>
        <v>612.39455265867775</v>
      </c>
      <c r="T14" s="16" t="s">
        <v>14965</v>
      </c>
      <c r="U14" s="17">
        <f>A1L207C18</f>
        <v>56926</v>
      </c>
      <c r="V14" s="16" t="s">
        <v>14966</v>
      </c>
      <c r="W14" s="23">
        <f>IF(B7L102C1=0,0,B7L207C9/B7L102C1)</f>
        <v>0.99369206455908721</v>
      </c>
      <c r="X14" s="16" t="s">
        <v>14967</v>
      </c>
      <c r="Y14" s="23">
        <f>B7L207C10</f>
        <v>0.99369206455908721</v>
      </c>
      <c r="Z14" s="16" t="s">
        <v>14968</v>
      </c>
      <c r="AA14" s="17">
        <f>B7L207C11*B7L117C1</f>
        <v>2245.2849801697107</v>
      </c>
      <c r="AB14" s="16" t="s">
        <v>14969</v>
      </c>
      <c r="AC14" s="17">
        <f>B7L207C12</f>
        <v>2245.2849801697107</v>
      </c>
      <c r="AD14" s="16" t="s">
        <v>14970</v>
      </c>
      <c r="AE14" s="23">
        <f>B7L207C13/24</f>
        <v>93.553540840404608</v>
      </c>
      <c r="AF14" s="16" t="s">
        <v>14971</v>
      </c>
      <c r="AG14" s="23">
        <f>B7L207C14</f>
        <v>93.553540840404608</v>
      </c>
      <c r="AH14" s="16" t="s">
        <v>14972</v>
      </c>
      <c r="AI14" s="26">
        <f>IF(B7L207C15=0,0,B7L207C9/B7L207C15)</f>
        <v>608.48578780263938</v>
      </c>
      <c r="AJ14" s="16" t="s">
        <v>14973</v>
      </c>
      <c r="AK14" s="17">
        <f>A1L207C21</f>
        <v>59204</v>
      </c>
      <c r="AL14" s="16" t="s">
        <v>14974</v>
      </c>
      <c r="AM14" s="23">
        <f>IF(B7L103C1=0,0,B7L207C17/B7L103C1)</f>
        <v>0.99244247445257716</v>
      </c>
      <c r="AN14" s="16" t="s">
        <v>14975</v>
      </c>
      <c r="AO14" s="23">
        <f>B7L207C18</f>
        <v>0.99244247445257716</v>
      </c>
      <c r="AP14" s="16" t="s">
        <v>14976</v>
      </c>
      <c r="AQ14" s="17">
        <f>B7L207C19*B7L118C1</f>
        <v>2341.2859281181914</v>
      </c>
      <c r="AR14" s="16" t="s">
        <v>14977</v>
      </c>
      <c r="AS14" s="17">
        <f>B7L207C20</f>
        <v>2341.2859281181914</v>
      </c>
      <c r="AT14" s="16" t="s">
        <v>14978</v>
      </c>
      <c r="AU14" s="17">
        <f>B7L207C21/24</f>
        <v>97.553580338257973</v>
      </c>
      <c r="AV14" s="16" t="s">
        <v>14979</v>
      </c>
      <c r="AW14" s="23">
        <f>B7L207C22</f>
        <v>97.553580338257973</v>
      </c>
      <c r="AX14" s="16" t="s">
        <v>14980</v>
      </c>
      <c r="AY14" s="26">
        <f>IF(B7L207C23=0,0,B7L207C17/B7L207C23)</f>
        <v>606.88700296509501</v>
      </c>
      <c r="AZ14" s="16" t="s">
        <v>14981</v>
      </c>
      <c r="BA14" s="17">
        <f>A1L207C24</f>
        <v>57819.75</v>
      </c>
      <c r="BB14" s="16" t="s">
        <v>14982</v>
      </c>
      <c r="BC14" s="23">
        <f>IF(B7L104C1=0,0,B7L207C25/B7L104C1)</f>
        <v>0.93793052836793656</v>
      </c>
      <c r="BD14" s="16" t="s">
        <v>14983</v>
      </c>
      <c r="BE14" s="23">
        <f>B7L207C26</f>
        <v>0.93793052836793656</v>
      </c>
      <c r="BF14" s="16" t="s">
        <v>14984</v>
      </c>
      <c r="BG14" s="17">
        <f>B7L207C27*B7L119C1</f>
        <v>2150.1745500934262</v>
      </c>
      <c r="BH14" s="16" t="s">
        <v>14985</v>
      </c>
      <c r="BI14" s="17">
        <f>B7L207C28</f>
        <v>2150.1745500934262</v>
      </c>
      <c r="BJ14" s="16" t="s">
        <v>14986</v>
      </c>
      <c r="BK14" s="23">
        <f>B7L207C29/24</f>
        <v>89.590606253892759</v>
      </c>
      <c r="BL14" s="16" t="s">
        <v>14987</v>
      </c>
      <c r="BM14" s="23">
        <f>B7L207C30</f>
        <v>89.590606253892759</v>
      </c>
      <c r="BN14" s="16" t="s">
        <v>14988</v>
      </c>
      <c r="BO14" s="26">
        <f>IF(B7L207C31=0,0,B7L207C25/B7L207C31)</f>
        <v>645.37737177649365</v>
      </c>
      <c r="BP14" s="16" t="s">
        <v>14989</v>
      </c>
      <c r="BQ14" s="17">
        <f>A1L207C27</f>
        <v>54275.8</v>
      </c>
      <c r="BR14" s="16" t="s">
        <v>14990</v>
      </c>
      <c r="BS14" s="21">
        <f>IF(B7L105C1=0,0,B7L207C33/B7L105C1)</f>
        <v>0.86372471781737692</v>
      </c>
      <c r="BT14" s="16" t="s">
        <v>14991</v>
      </c>
      <c r="BU14" s="23">
        <f>B7L207C34</f>
        <v>0.86372471781737692</v>
      </c>
      <c r="BV14" s="16" t="s">
        <v>14992</v>
      </c>
      <c r="BW14" s="17">
        <f>B7L207C35*B7L120C1</f>
        <v>2042.919188234413</v>
      </c>
      <c r="BX14" s="16" t="s">
        <v>14993</v>
      </c>
      <c r="BY14" s="17">
        <f>B7L207C36</f>
        <v>2042.919188234413</v>
      </c>
      <c r="BZ14" s="16" t="s">
        <v>14994</v>
      </c>
      <c r="CA14" s="23">
        <f>B7L207C37/24</f>
        <v>85.121632843100542</v>
      </c>
      <c r="CB14" s="16" t="s">
        <v>14995</v>
      </c>
      <c r="CC14" s="23">
        <f>B7L207C38</f>
        <v>85.121632843100542</v>
      </c>
      <c r="CD14" s="16" t="s">
        <v>14996</v>
      </c>
      <c r="CE14" s="26">
        <f>IF(B7L207C39=0,0,B7L207C33/B7L207C39)</f>
        <v>637.62639633620802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61017</v>
      </c>
      <c r="F15" s="16" t="s">
        <v>14998</v>
      </c>
      <c r="G15" s="21">
        <f>IF(B7L101C1=0,0,B7L208C1/B7L101C1)</f>
        <v>1.1533671527340739</v>
      </c>
      <c r="H15" s="16" t="s">
        <v>14999</v>
      </c>
      <c r="I15" s="21">
        <f>B7L208C2</f>
        <v>1.1533671527340739</v>
      </c>
      <c r="J15" s="16" t="s">
        <v>15000</v>
      </c>
      <c r="K15" s="17">
        <f>B7L208C3*B7L116C1</f>
        <v>2391.2818845993193</v>
      </c>
      <c r="L15" s="16" t="s">
        <v>15001</v>
      </c>
      <c r="M15" s="17">
        <f>B7L208C4</f>
        <v>2391.2818845993193</v>
      </c>
      <c r="N15" s="16" t="s">
        <v>15002</v>
      </c>
      <c r="O15" s="23">
        <f>B7L208C5/24</f>
        <v>99.636745191638298</v>
      </c>
      <c r="P15" s="16" t="s">
        <v>15003</v>
      </c>
      <c r="Q15" s="23">
        <f>B7L208C6</f>
        <v>99.636745191638298</v>
      </c>
      <c r="R15" s="16" t="s">
        <v>15004</v>
      </c>
      <c r="S15" s="25">
        <f>IF(B7L208C7=0,0,B7L208C1/B7L208C7)</f>
        <v>612.39455265867775</v>
      </c>
      <c r="T15" s="16" t="s">
        <v>15005</v>
      </c>
      <c r="U15" s="17">
        <f>A1L208C18</f>
        <v>64890</v>
      </c>
      <c r="V15" s="16" t="s">
        <v>15006</v>
      </c>
      <c r="W15" s="23">
        <f>IF(B7L102C1=0,0,B7L208C9/B7L102C1)</f>
        <v>1.1327105025689346</v>
      </c>
      <c r="X15" s="16" t="s">
        <v>15007</v>
      </c>
      <c r="Y15" s="23">
        <f>B7L208C10</f>
        <v>1.1327105025689346</v>
      </c>
      <c r="Z15" s="16" t="s">
        <v>15008</v>
      </c>
      <c r="AA15" s="17">
        <f>B7L208C11*B7L117C1</f>
        <v>2559.4024235536053</v>
      </c>
      <c r="AB15" s="16" t="s">
        <v>15009</v>
      </c>
      <c r="AC15" s="17">
        <f>B7L208C12</f>
        <v>2559.4024235536053</v>
      </c>
      <c r="AD15" s="16" t="s">
        <v>15010</v>
      </c>
      <c r="AE15" s="23">
        <f>B7L208C13/24</f>
        <v>106.64176764806689</v>
      </c>
      <c r="AF15" s="16" t="s">
        <v>15011</v>
      </c>
      <c r="AG15" s="23">
        <f>B7L208C14</f>
        <v>106.64176764806689</v>
      </c>
      <c r="AH15" s="16" t="s">
        <v>15012</v>
      </c>
      <c r="AI15" s="26">
        <f>IF(B7L208C15=0,0,B7L208C9/B7L208C15)</f>
        <v>608.48578780263938</v>
      </c>
      <c r="AJ15" s="16" t="s">
        <v>15013</v>
      </c>
      <c r="AK15" s="17">
        <f>A1L208C21</f>
        <v>67402</v>
      </c>
      <c r="AL15" s="16" t="s">
        <v>15014</v>
      </c>
      <c r="AM15" s="23">
        <f>IF(B7L103C1=0,0,B7L208C17/B7L103C1)</f>
        <v>1.1298663546897609</v>
      </c>
      <c r="AN15" s="16" t="s">
        <v>15015</v>
      </c>
      <c r="AO15" s="23">
        <f>B7L208C18</f>
        <v>1.1298663546897609</v>
      </c>
      <c r="AP15" s="16" t="s">
        <v>15016</v>
      </c>
      <c r="AQ15" s="17">
        <f>B7L208C19*B7L118C1</f>
        <v>2665.4846653439349</v>
      </c>
      <c r="AR15" s="16" t="s">
        <v>15017</v>
      </c>
      <c r="AS15" s="17">
        <f>B7L208C20</f>
        <v>2665.4846653439349</v>
      </c>
      <c r="AT15" s="16" t="s">
        <v>15018</v>
      </c>
      <c r="AU15" s="17">
        <f>B7L208C21/24</f>
        <v>111.06186105599728</v>
      </c>
      <c r="AV15" s="16" t="s">
        <v>15019</v>
      </c>
      <c r="AW15" s="23">
        <f>B7L208C22</f>
        <v>111.06186105599728</v>
      </c>
      <c r="AX15" s="16" t="s">
        <v>15020</v>
      </c>
      <c r="AY15" s="26">
        <f>IF(B7L208C23=0,0,B7L208C17/B7L208C23)</f>
        <v>606.88700296509512</v>
      </c>
      <c r="AZ15" s="16" t="s">
        <v>15021</v>
      </c>
      <c r="BA15" s="17">
        <f>A1L208C24</f>
        <v>68877</v>
      </c>
      <c r="BB15" s="16" t="s">
        <v>15022</v>
      </c>
      <c r="BC15" s="23">
        <f>IF(B7L104C1=0,0,B7L208C25/B7L104C1)</f>
        <v>1.1172971346710832</v>
      </c>
      <c r="BD15" s="16" t="s">
        <v>15023</v>
      </c>
      <c r="BE15" s="23">
        <f>B7L208C26</f>
        <v>1.1172971346710832</v>
      </c>
      <c r="BF15" s="16" t="s">
        <v>15024</v>
      </c>
      <c r="BG15" s="17">
        <f>B7L208C27*B7L119C1</f>
        <v>2561.3665311037303</v>
      </c>
      <c r="BH15" s="16" t="s">
        <v>15025</v>
      </c>
      <c r="BI15" s="17">
        <f>B7L208C28</f>
        <v>2561.3665311037303</v>
      </c>
      <c r="BJ15" s="16" t="s">
        <v>15026</v>
      </c>
      <c r="BK15" s="23">
        <f>B7L208C29/24</f>
        <v>106.72360546265543</v>
      </c>
      <c r="BL15" s="16" t="s">
        <v>15027</v>
      </c>
      <c r="BM15" s="23">
        <f>B7L208C30</f>
        <v>106.72360546265543</v>
      </c>
      <c r="BN15" s="16" t="s">
        <v>15028</v>
      </c>
      <c r="BO15" s="26">
        <f>IF(B7L208C31=0,0,B7L208C25/B7L208C31)</f>
        <v>645.37737177649365</v>
      </c>
      <c r="BP15" s="16" t="s">
        <v>15029</v>
      </c>
      <c r="BQ15" s="17">
        <f>A1L208C27</f>
        <v>68383.399999999994</v>
      </c>
      <c r="BR15" s="16" t="s">
        <v>15030</v>
      </c>
      <c r="BS15" s="21">
        <f>IF(B7L105C1=0,0,B7L208C33/B7L105C1)</f>
        <v>1.0882277712791484</v>
      </c>
      <c r="BT15" s="16" t="s">
        <v>15031</v>
      </c>
      <c r="BU15" s="23">
        <f>B7L208C34</f>
        <v>1.0882277712791484</v>
      </c>
      <c r="BV15" s="16" t="s">
        <v>15032</v>
      </c>
      <c r="BW15" s="17">
        <f>B7L208C35*B7L120C1</f>
        <v>2573.9235537147151</v>
      </c>
      <c r="BX15" s="16" t="s">
        <v>15033</v>
      </c>
      <c r="BY15" s="17">
        <f>B7L208C36</f>
        <v>2573.9235537147151</v>
      </c>
      <c r="BZ15" s="16" t="s">
        <v>15034</v>
      </c>
      <c r="CA15" s="23">
        <f>B7L208C37/24</f>
        <v>107.24681473811313</v>
      </c>
      <c r="CB15" s="16" t="s">
        <v>15035</v>
      </c>
      <c r="CC15" s="23">
        <f>B7L208C38</f>
        <v>107.24681473811313</v>
      </c>
      <c r="CD15" s="16" t="s">
        <v>15036</v>
      </c>
      <c r="CE15" s="26">
        <f>IF(B7L208C39=0,0,B7L208C33/B7L208C39)</f>
        <v>637.62639633620802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14864</v>
      </c>
      <c r="F16" s="16" t="s">
        <v>15038</v>
      </c>
      <c r="G16" s="21">
        <f>IF(B7L101C1=0,0,B7L209C1/B7L101C1)</f>
        <v>0.28096513034464615</v>
      </c>
      <c r="H16" s="16" t="s">
        <v>15039</v>
      </c>
      <c r="I16" s="21">
        <f>B7L209C2</f>
        <v>0.28096513034464615</v>
      </c>
      <c r="J16" s="16" t="s">
        <v>15040</v>
      </c>
      <c r="K16" s="17">
        <f>B7L209C3*B7L116C1</f>
        <v>582.52640956920663</v>
      </c>
      <c r="L16" s="16" t="s">
        <v>15041</v>
      </c>
      <c r="M16" s="23">
        <f>B7L209C4</f>
        <v>582.52640956920663</v>
      </c>
      <c r="N16" s="16" t="s">
        <v>15042</v>
      </c>
      <c r="O16" s="23">
        <f>B7L209C5/24</f>
        <v>24.271933732050275</v>
      </c>
      <c r="P16" s="16" t="s">
        <v>15043</v>
      </c>
      <c r="Q16" s="23">
        <f>B7L209C6</f>
        <v>24.271933732050275</v>
      </c>
      <c r="R16" s="16" t="s">
        <v>15044</v>
      </c>
      <c r="S16" s="25">
        <f>IF(B7L209C7=0,0,B7L209C1/B7L209C7)</f>
        <v>612.39455265867775</v>
      </c>
      <c r="T16" s="16" t="s">
        <v>15045</v>
      </c>
      <c r="U16" s="17">
        <f>A1L209C18</f>
        <v>17888.5</v>
      </c>
      <c r="V16" s="16" t="s">
        <v>15046</v>
      </c>
      <c r="W16" s="23">
        <f>IF(B7L102C1=0,0,B7L209C9/B7L102C1)</f>
        <v>0.31225908191099377</v>
      </c>
      <c r="X16" s="16" t="s">
        <v>15047</v>
      </c>
      <c r="Y16" s="23">
        <f>B7L209C10</f>
        <v>0.31225908191099377</v>
      </c>
      <c r="Z16" s="16" t="s">
        <v>15048</v>
      </c>
      <c r="AA16" s="23">
        <f>B7L209C11*B7L117C1</f>
        <v>705.56126142300309</v>
      </c>
      <c r="AB16" s="16" t="s">
        <v>15049</v>
      </c>
      <c r="AC16" s="23">
        <f>B7L209C12</f>
        <v>705.56126142300309</v>
      </c>
      <c r="AD16" s="16" t="s">
        <v>15050</v>
      </c>
      <c r="AE16" s="23">
        <f>B7L209C13/24</f>
        <v>29.398385892625129</v>
      </c>
      <c r="AF16" s="16" t="s">
        <v>15051</v>
      </c>
      <c r="AG16" s="23">
        <f>B7L209C14</f>
        <v>29.398385892625129</v>
      </c>
      <c r="AH16" s="16" t="s">
        <v>15052</v>
      </c>
      <c r="AI16" s="26">
        <f>IF(B7L209C15=0,0,B7L209C9/B7L209C15)</f>
        <v>608.48578780263938</v>
      </c>
      <c r="AJ16" s="16" t="s">
        <v>15053</v>
      </c>
      <c r="AK16" s="17">
        <f>A1L209C21</f>
        <v>20511.666666666664</v>
      </c>
      <c r="AL16" s="16" t="s">
        <v>15054</v>
      </c>
      <c r="AM16" s="23">
        <f>IF(B7L103C1=0,0,B7L209C17/B7L103C1)</f>
        <v>0.34383908556538595</v>
      </c>
      <c r="AN16" s="16" t="s">
        <v>15055</v>
      </c>
      <c r="AO16" s="23">
        <f>B7L209C18</f>
        <v>0.34383908556538595</v>
      </c>
      <c r="AP16" s="16" t="s">
        <v>15056</v>
      </c>
      <c r="AQ16" s="23">
        <f>B7L209C19*B7L118C1</f>
        <v>811.15594434358536</v>
      </c>
      <c r="AR16" s="16" t="s">
        <v>15057</v>
      </c>
      <c r="AS16" s="23">
        <f>B7L209C20</f>
        <v>811.15594434358536</v>
      </c>
      <c r="AT16" s="16" t="s">
        <v>15058</v>
      </c>
      <c r="AU16" s="17">
        <f>B7L209C21/24</f>
        <v>33.79816434764939</v>
      </c>
      <c r="AV16" s="16" t="s">
        <v>15059</v>
      </c>
      <c r="AW16" s="23">
        <f>B7L209C22</f>
        <v>33.79816434764939</v>
      </c>
      <c r="AX16" s="16" t="s">
        <v>15060</v>
      </c>
      <c r="AY16" s="26">
        <f>IF(B7L209C23=0,0,B7L209C17/B7L209C23)</f>
        <v>606.88700296509501</v>
      </c>
      <c r="AZ16" s="16" t="s">
        <v>15061</v>
      </c>
      <c r="BA16" s="17">
        <f>A1L209C24</f>
        <v>21157.25</v>
      </c>
      <c r="BB16" s="16" t="s">
        <v>15062</v>
      </c>
      <c r="BC16" s="23">
        <f>IF(B7L104C1=0,0,B7L209C25/B7L104C1)</f>
        <v>0.34320505832890186</v>
      </c>
      <c r="BD16" s="16" t="s">
        <v>15063</v>
      </c>
      <c r="BE16" s="23">
        <f>B7L209C26</f>
        <v>0.34320505832890186</v>
      </c>
      <c r="BF16" s="16" t="s">
        <v>15064</v>
      </c>
      <c r="BG16" s="23">
        <f>B7L209C27*B7L119C1</f>
        <v>786.78618465081809</v>
      </c>
      <c r="BH16" s="16" t="s">
        <v>15065</v>
      </c>
      <c r="BI16" s="23">
        <f>B7L209C28</f>
        <v>786.78618465081809</v>
      </c>
      <c r="BJ16" s="16" t="s">
        <v>15066</v>
      </c>
      <c r="BK16" s="23">
        <f>B7L209C29/24</f>
        <v>32.782757693784085</v>
      </c>
      <c r="BL16" s="16" t="s">
        <v>15067</v>
      </c>
      <c r="BM16" s="23">
        <f>B7L209C30</f>
        <v>32.782757693784085</v>
      </c>
      <c r="BN16" s="16" t="s">
        <v>15068</v>
      </c>
      <c r="BO16" s="26">
        <f>IF(B7L209C31=0,0,B7L209C25/B7L209C31)</f>
        <v>645.37737177649365</v>
      </c>
      <c r="BP16" s="16" t="s">
        <v>15069</v>
      </c>
      <c r="BQ16" s="17">
        <f>A1L209C27</f>
        <v>21825.200000000001</v>
      </c>
      <c r="BR16" s="16" t="s">
        <v>15070</v>
      </c>
      <c r="BS16" s="21">
        <f>IF(B7L105C1=0,0,B7L209C33/B7L105C1)</f>
        <v>0.34731804434587449</v>
      </c>
      <c r="BT16" s="16" t="s">
        <v>15071</v>
      </c>
      <c r="BU16" s="23">
        <f>B7L209C34</f>
        <v>0.34731804434587449</v>
      </c>
      <c r="BV16" s="16" t="s">
        <v>15072</v>
      </c>
      <c r="BW16" s="23">
        <f>B7L209C35*B7L120C1</f>
        <v>821.49171208998689</v>
      </c>
      <c r="BX16" s="16" t="s">
        <v>15073</v>
      </c>
      <c r="BY16" s="23">
        <f>B7L209C36</f>
        <v>821.49171208998689</v>
      </c>
      <c r="BZ16" s="16" t="s">
        <v>15074</v>
      </c>
      <c r="CA16" s="23">
        <f>B7L209C37/24</f>
        <v>34.228821337082785</v>
      </c>
      <c r="CB16" s="16" t="s">
        <v>15075</v>
      </c>
      <c r="CC16" s="23">
        <f>B7L209C38</f>
        <v>34.228821337082785</v>
      </c>
      <c r="CD16" s="16" t="s">
        <v>15076</v>
      </c>
      <c r="CE16" s="26">
        <f>IF(B7L209C39=0,0,B7L209C33/B7L209C39)</f>
        <v>637.62639633620802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3579</v>
      </c>
      <c r="F17" s="16" t="s">
        <v>15078</v>
      </c>
      <c r="G17" s="21">
        <f>IF(B7L101C1=0,0,B7L210C1/B7L101C1)</f>
        <v>6.7651655106531788E-2</v>
      </c>
      <c r="H17" s="16" t="s">
        <v>15079</v>
      </c>
      <c r="I17" s="21">
        <f>B7L210C2</f>
        <v>6.7651655106531788E-2</v>
      </c>
      <c r="J17" s="16" t="s">
        <v>15080</v>
      </c>
      <c r="K17" s="17">
        <f>B7L210C3*B7L116C1</f>
        <v>140.26251479064791</v>
      </c>
      <c r="L17" s="16" t="s">
        <v>15081</v>
      </c>
      <c r="M17" s="23">
        <f>B7L210C4</f>
        <v>140.26251479064791</v>
      </c>
      <c r="N17" s="16" t="s">
        <v>15082</v>
      </c>
      <c r="O17" s="23">
        <f>B7L210C5/24</f>
        <v>5.8442714496103294</v>
      </c>
      <c r="P17" s="16" t="s">
        <v>15083</v>
      </c>
      <c r="Q17" s="23">
        <f>B7L210C6</f>
        <v>5.8442714496103294</v>
      </c>
      <c r="R17" s="16" t="s">
        <v>15084</v>
      </c>
      <c r="S17" s="25">
        <f>IF(B7L210C7=0,0,B7L210C1/B7L210C7)</f>
        <v>612.39455265867775</v>
      </c>
      <c r="T17" s="16" t="s">
        <v>15085</v>
      </c>
      <c r="U17" s="17">
        <f>A1L210C18</f>
        <v>4231.5</v>
      </c>
      <c r="V17" s="16" t="s">
        <v>15086</v>
      </c>
      <c r="W17" s="23">
        <f>IF(B7L102C1=0,0,B7L210C9/B7L102C1)</f>
        <v>7.3864455102796225E-2</v>
      </c>
      <c r="X17" s="16" t="s">
        <v>15087</v>
      </c>
      <c r="Y17" s="23">
        <f>B7L210C10</f>
        <v>7.3864455102796225E-2</v>
      </c>
      <c r="Z17" s="16" t="s">
        <v>15088</v>
      </c>
      <c r="AA17" s="23">
        <f>B7L210C11*B7L117C1</f>
        <v>166.89954315406197</v>
      </c>
      <c r="AB17" s="16" t="s">
        <v>15089</v>
      </c>
      <c r="AC17" s="23">
        <f>B7L210C12</f>
        <v>166.89954315406197</v>
      </c>
      <c r="AD17" s="16" t="s">
        <v>15090</v>
      </c>
      <c r="AE17" s="23">
        <f>B7L210C13/24</f>
        <v>6.9541476314192492</v>
      </c>
      <c r="AF17" s="16" t="s">
        <v>15091</v>
      </c>
      <c r="AG17" s="23">
        <f>B7L210C14</f>
        <v>6.9541476314192492</v>
      </c>
      <c r="AH17" s="16" t="s">
        <v>15092</v>
      </c>
      <c r="AI17" s="26">
        <f>IF(B7L210C15=0,0,B7L210C9/B7L210C15)</f>
        <v>608.48578780263927</v>
      </c>
      <c r="AJ17" s="16" t="s">
        <v>15093</v>
      </c>
      <c r="AK17" s="17">
        <f>A1L210C21</f>
        <v>4755.333333333333</v>
      </c>
      <c r="AL17" s="16" t="s">
        <v>15094</v>
      </c>
      <c r="AM17" s="23">
        <f>IF(B7L103C1=0,0,B7L210C17/B7L103C1)</f>
        <v>7.9714120332750396E-2</v>
      </c>
      <c r="AN17" s="16" t="s">
        <v>15095</v>
      </c>
      <c r="AO17" s="23">
        <f>B7L210C18</f>
        <v>7.9714120332750396E-2</v>
      </c>
      <c r="AP17" s="16" t="s">
        <v>15096</v>
      </c>
      <c r="AQ17" s="23">
        <f>B7L210C19*B7L118C1</f>
        <v>188.05477698879642</v>
      </c>
      <c r="AR17" s="16" t="s">
        <v>15097</v>
      </c>
      <c r="AS17" s="23">
        <f>B7L210C20</f>
        <v>188.05477698879642</v>
      </c>
      <c r="AT17" s="16" t="s">
        <v>15098</v>
      </c>
      <c r="AU17" s="17">
        <f>B7L210C21/24</f>
        <v>7.8356157078665172</v>
      </c>
      <c r="AV17" s="16" t="s">
        <v>15099</v>
      </c>
      <c r="AW17" s="23">
        <f>B7L210C22</f>
        <v>7.8356157078665172</v>
      </c>
      <c r="AX17" s="16" t="s">
        <v>15100</v>
      </c>
      <c r="AY17" s="26">
        <f>IF(B7L210C23=0,0,B7L210C17/B7L210C23)</f>
        <v>606.88700296509512</v>
      </c>
      <c r="AZ17" s="16" t="s">
        <v>15101</v>
      </c>
      <c r="BA17" s="17">
        <f>A1L210C24</f>
        <v>5061.75</v>
      </c>
      <c r="BB17" s="16" t="s">
        <v>15102</v>
      </c>
      <c r="BC17" s="23">
        <f>IF(B7L104C1=0,0,B7L210C25/B7L104C1)</f>
        <v>8.210983015261053E-2</v>
      </c>
      <c r="BD17" s="16" t="s">
        <v>15103</v>
      </c>
      <c r="BE17" s="23">
        <f>B7L210C26</f>
        <v>8.210983015261053E-2</v>
      </c>
      <c r="BF17" s="16" t="s">
        <v>15104</v>
      </c>
      <c r="BG17" s="23">
        <f>B7L210C27*B7L119C1</f>
        <v>188.23405547300706</v>
      </c>
      <c r="BH17" s="16" t="s">
        <v>15105</v>
      </c>
      <c r="BI17" s="23">
        <f>B7L210C28</f>
        <v>188.23405547300706</v>
      </c>
      <c r="BJ17" s="16" t="s">
        <v>15106</v>
      </c>
      <c r="BK17" s="23">
        <f>B7L210C29/24</f>
        <v>7.8430856447086272</v>
      </c>
      <c r="BL17" s="16" t="s">
        <v>15107</v>
      </c>
      <c r="BM17" s="23">
        <f>B7L210C30</f>
        <v>7.8430856447086272</v>
      </c>
      <c r="BN17" s="16" t="s">
        <v>15108</v>
      </c>
      <c r="BO17" s="26">
        <f>IF(B7L210C31=0,0,B7L210C25/B7L210C31)</f>
        <v>645.37737177649365</v>
      </c>
      <c r="BP17" s="16" t="s">
        <v>15109</v>
      </c>
      <c r="BQ17" s="17">
        <f>A1L210C27</f>
        <v>5511</v>
      </c>
      <c r="BR17" s="16" t="s">
        <v>15110</v>
      </c>
      <c r="BS17" s="21">
        <f>IF(B7L105C1=0,0,B7L210C33/B7L105C1)</f>
        <v>8.7699986363933169E-2</v>
      </c>
      <c r="BT17" s="16" t="s">
        <v>15111</v>
      </c>
      <c r="BU17" s="23">
        <f>B7L210C34</f>
        <v>8.7699986363933169E-2</v>
      </c>
      <c r="BV17" s="16" t="s">
        <v>15112</v>
      </c>
      <c r="BW17" s="23">
        <f>B7L210C35*B7L120C1</f>
        <v>207.4318139273829</v>
      </c>
      <c r="BX17" s="16" t="s">
        <v>15113</v>
      </c>
      <c r="BY17" s="23">
        <f>B7L210C36</f>
        <v>207.4318139273829</v>
      </c>
      <c r="BZ17" s="16" t="s">
        <v>15114</v>
      </c>
      <c r="CA17" s="23">
        <f>B7L210C37/24</f>
        <v>8.6429922469742877</v>
      </c>
      <c r="CB17" s="16" t="s">
        <v>15115</v>
      </c>
      <c r="CC17" s="23">
        <f>B7L210C38</f>
        <v>8.6429922469742877</v>
      </c>
      <c r="CD17" s="16" t="s">
        <v>15116</v>
      </c>
      <c r="CE17" s="26">
        <f>IF(B7L210C39=0,0,B7L210C33/B7L210C39)</f>
        <v>637.62639633620802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122384</v>
      </c>
      <c r="F18" s="16" t="s">
        <v>15118</v>
      </c>
      <c r="G18" s="21">
        <f>IF(B7L101C1=0,0,B7L211C1/B7L101C1)</f>
        <v>2.3133501420949392</v>
      </c>
      <c r="H18" s="16" t="s">
        <v>15119</v>
      </c>
      <c r="I18" s="21">
        <f>B7L211C2</f>
        <v>2.3133501420949392</v>
      </c>
      <c r="J18" s="16" t="s">
        <v>15120</v>
      </c>
      <c r="K18" s="17">
        <f>B7L211C3*B7L116C1</f>
        <v>4796.2804163561486</v>
      </c>
      <c r="L18" s="16" t="s">
        <v>15121</v>
      </c>
      <c r="M18" s="17">
        <f>B7L211C4</f>
        <v>4796.2804163561486</v>
      </c>
      <c r="N18" s="16" t="s">
        <v>15122</v>
      </c>
      <c r="O18" s="23">
        <f>B7L211C5/24</f>
        <v>199.84501734817286</v>
      </c>
      <c r="P18" s="16" t="s">
        <v>15123</v>
      </c>
      <c r="Q18" s="23">
        <f>B7L211C6</f>
        <v>199.84501734817286</v>
      </c>
      <c r="R18" s="16" t="s">
        <v>15124</v>
      </c>
      <c r="S18" s="25">
        <f>IF(B7L211C7=0,0,B7L211C1/B7L211C7)</f>
        <v>612.39455265867764</v>
      </c>
      <c r="T18" s="16" t="s">
        <v>15125</v>
      </c>
      <c r="U18" s="17">
        <f>A1L211C18</f>
        <v>123870.5</v>
      </c>
      <c r="V18" s="16" t="s">
        <v>15126</v>
      </c>
      <c r="W18" s="23">
        <f>IF(B7L102C1=0,0,B7L211C9/B7L102C1)</f>
        <v>2.1622656234930684</v>
      </c>
      <c r="X18" s="16" t="s">
        <v>15127</v>
      </c>
      <c r="Y18" s="23">
        <f>B7L211C10</f>
        <v>2.1622656234930684</v>
      </c>
      <c r="Z18" s="16" t="s">
        <v>15128</v>
      </c>
      <c r="AA18" s="17">
        <f>B7L211C11*B7L117C1</f>
        <v>4885.7213423762805</v>
      </c>
      <c r="AB18" s="16" t="s">
        <v>15129</v>
      </c>
      <c r="AC18" s="17">
        <f>B7L211C12</f>
        <v>4885.7213423762805</v>
      </c>
      <c r="AD18" s="16" t="s">
        <v>15130</v>
      </c>
      <c r="AE18" s="23">
        <f>B7L211C13/24</f>
        <v>203.57172259901168</v>
      </c>
      <c r="AF18" s="16" t="s">
        <v>15131</v>
      </c>
      <c r="AG18" s="23">
        <f>B7L211C14</f>
        <v>203.57172259901168</v>
      </c>
      <c r="AH18" s="16" t="s">
        <v>15132</v>
      </c>
      <c r="AI18" s="26">
        <f>IF(B7L211C15=0,0,B7L211C9/B7L211C15)</f>
        <v>608.48578780263949</v>
      </c>
      <c r="AJ18" s="16" t="s">
        <v>15133</v>
      </c>
      <c r="AK18" s="17">
        <f>A1L211C21</f>
        <v>129742.33333333333</v>
      </c>
      <c r="AL18" s="16" t="s">
        <v>15134</v>
      </c>
      <c r="AM18" s="23">
        <f>IF(B7L103C1=0,0,B7L211C17/B7L103C1)</f>
        <v>2.1748834932535708</v>
      </c>
      <c r="AN18" s="16" t="s">
        <v>15135</v>
      </c>
      <c r="AO18" s="23">
        <f>B7L211C18</f>
        <v>2.1748834932535708</v>
      </c>
      <c r="AP18" s="16" t="s">
        <v>15136</v>
      </c>
      <c r="AQ18" s="17">
        <f>B7L211C19*B7L118C1</f>
        <v>5130.800272186897</v>
      </c>
      <c r="AR18" s="16" t="s">
        <v>15137</v>
      </c>
      <c r="AS18" s="17">
        <f>B7L211C20</f>
        <v>5130.800272186897</v>
      </c>
      <c r="AT18" s="16" t="s">
        <v>15138</v>
      </c>
      <c r="AU18" s="17">
        <f>B7L211C21/24</f>
        <v>213.78334467445404</v>
      </c>
      <c r="AV18" s="16" t="s">
        <v>15139</v>
      </c>
      <c r="AW18" s="23">
        <f>B7L211C22</f>
        <v>213.78334467445404</v>
      </c>
      <c r="AX18" s="16" t="s">
        <v>15140</v>
      </c>
      <c r="AY18" s="26">
        <f>IF(B7L211C23=0,0,B7L211C17/B7L211C23)</f>
        <v>606.88700296509501</v>
      </c>
      <c r="AZ18" s="16" t="s">
        <v>15141</v>
      </c>
      <c r="BA18" s="17">
        <f>A1L211C24</f>
        <v>133705</v>
      </c>
      <c r="BB18" s="16" t="s">
        <v>15142</v>
      </c>
      <c r="BC18" s="23">
        <f>IF(B7L104C1=0,0,B7L211C25/B7L104C1)</f>
        <v>2.1689128938716435</v>
      </c>
      <c r="BD18" s="16" t="s">
        <v>15143</v>
      </c>
      <c r="BE18" s="23">
        <f>B7L211C26</f>
        <v>2.1689128938716435</v>
      </c>
      <c r="BF18" s="16" t="s">
        <v>15144</v>
      </c>
      <c r="BG18" s="17">
        <f>B7L211C27*B7L119C1</f>
        <v>4972.1606928470219</v>
      </c>
      <c r="BH18" s="16" t="s">
        <v>15145</v>
      </c>
      <c r="BI18" s="17">
        <f>B7L211C28</f>
        <v>4972.1606928470219</v>
      </c>
      <c r="BJ18" s="16" t="s">
        <v>15146</v>
      </c>
      <c r="BK18" s="23">
        <f>B7L211C29/24</f>
        <v>207.17336220195924</v>
      </c>
      <c r="BL18" s="16" t="s">
        <v>15147</v>
      </c>
      <c r="BM18" s="23">
        <f>B7L211C30</f>
        <v>207.17336220195924</v>
      </c>
      <c r="BN18" s="16" t="s">
        <v>15148</v>
      </c>
      <c r="BO18" s="26">
        <f>IF(B7L211C31=0,0,B7L211C25/B7L211C31)</f>
        <v>645.37737177649353</v>
      </c>
      <c r="BP18" s="16" t="s">
        <v>15149</v>
      </c>
      <c r="BQ18" s="17">
        <f>A1L211C27</f>
        <v>140937.4</v>
      </c>
      <c r="BR18" s="16" t="s">
        <v>15150</v>
      </c>
      <c r="BS18" s="21">
        <f>IF(B7L105C1=0,0,B7L211C33/B7L105C1)</f>
        <v>2.2428249062181442</v>
      </c>
      <c r="BT18" s="16" t="s">
        <v>15151</v>
      </c>
      <c r="BU18" s="23">
        <f>B7L211C34</f>
        <v>2.2428249062181442</v>
      </c>
      <c r="BV18" s="16" t="s">
        <v>15152</v>
      </c>
      <c r="BW18" s="17">
        <f>B7L211C35*B7L120C1</f>
        <v>5304.8268067880845</v>
      </c>
      <c r="BX18" s="16" t="s">
        <v>15153</v>
      </c>
      <c r="BY18" s="17">
        <f>B7L211C36</f>
        <v>5304.8268067880845</v>
      </c>
      <c r="BZ18" s="16" t="s">
        <v>15154</v>
      </c>
      <c r="CA18" s="23">
        <f>B7L211C37/24</f>
        <v>221.03445028283684</v>
      </c>
      <c r="CB18" s="16" t="s">
        <v>15155</v>
      </c>
      <c r="CC18" s="23">
        <f>B7L211C38</f>
        <v>221.03445028283684</v>
      </c>
      <c r="CD18" s="16" t="s">
        <v>15156</v>
      </c>
      <c r="CE18" s="26">
        <f>IF(B7L211C39=0,0,B7L211C33/B7L211C39)</f>
        <v>637.62639633620802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55423</v>
      </c>
      <c r="F19" s="16" t="s">
        <v>15158</v>
      </c>
      <c r="G19" s="21">
        <f>IF(B7L101C1=0,0,B7L212C1/B7L101C1)</f>
        <v>1.0476271810475863</v>
      </c>
      <c r="H19" s="16" t="s">
        <v>15159</v>
      </c>
      <c r="I19" s="21">
        <f>B7L212C2</f>
        <v>1.0476271810475863</v>
      </c>
      <c r="J19" s="16" t="s">
        <v>15160</v>
      </c>
      <c r="K19" s="17">
        <f>B7L212C3*B7L116C1</f>
        <v>2172.0506726018662</v>
      </c>
      <c r="L19" s="16" t="s">
        <v>15161</v>
      </c>
      <c r="M19" s="17">
        <f>B7L212C4</f>
        <v>2172.0506726018662</v>
      </c>
      <c r="N19" s="16" t="s">
        <v>15162</v>
      </c>
      <c r="O19" s="23">
        <f>B7L212C5/24</f>
        <v>90.502111358411085</v>
      </c>
      <c r="P19" s="16" t="s">
        <v>15163</v>
      </c>
      <c r="Q19" s="23">
        <f>B7L212C6</f>
        <v>90.502111358411085</v>
      </c>
      <c r="R19" s="16" t="s">
        <v>15164</v>
      </c>
      <c r="S19" s="25">
        <f>IF(B7L212C7=0,0,B7L212C1/B7L212C7)</f>
        <v>612.39455265867775</v>
      </c>
      <c r="T19" s="16" t="s">
        <v>15165</v>
      </c>
      <c r="U19" s="17">
        <f>A1L212C18</f>
        <v>66173.5</v>
      </c>
      <c r="V19" s="16" t="s">
        <v>15166</v>
      </c>
      <c r="W19" s="23">
        <f>IF(B7L102C1=0,0,B7L212C9/B7L102C1)</f>
        <v>1.1551150938780304</v>
      </c>
      <c r="X19" s="16" t="s">
        <v>15167</v>
      </c>
      <c r="Y19" s="23">
        <f>B7L212C10</f>
        <v>1.1551150938780304</v>
      </c>
      <c r="Z19" s="16" t="s">
        <v>15168</v>
      </c>
      <c r="AA19" s="17">
        <f>B7L212C11*B7L117C1</f>
        <v>2610.0264489909769</v>
      </c>
      <c r="AB19" s="16" t="s">
        <v>15169</v>
      </c>
      <c r="AC19" s="17">
        <f>B7L212C12</f>
        <v>2610.0264489909769</v>
      </c>
      <c r="AD19" s="16" t="s">
        <v>15170</v>
      </c>
      <c r="AE19" s="23">
        <f>B7L212C13/24</f>
        <v>108.75110204129071</v>
      </c>
      <c r="AF19" s="16" t="s">
        <v>15171</v>
      </c>
      <c r="AG19" s="23">
        <f>B7L212C14</f>
        <v>108.75110204129071</v>
      </c>
      <c r="AH19" s="16" t="s">
        <v>15172</v>
      </c>
      <c r="AI19" s="26">
        <f>IF(B7L212C15=0,0,B7L212C9/B7L212C15)</f>
        <v>608.48578780263938</v>
      </c>
      <c r="AJ19" s="16" t="s">
        <v>15173</v>
      </c>
      <c r="AK19" s="17">
        <f>A1L212C21</f>
        <v>69134.666666666672</v>
      </c>
      <c r="AL19" s="16" t="s">
        <v>15174</v>
      </c>
      <c r="AM19" s="23">
        <f>IF(B7L103C1=0,0,B7L212C17/B7L103C1)</f>
        <v>1.1589112164232278</v>
      </c>
      <c r="AN19" s="16" t="s">
        <v>15175</v>
      </c>
      <c r="AO19" s="23">
        <f>B7L212C18</f>
        <v>1.1589112164232278</v>
      </c>
      <c r="AP19" s="16" t="s">
        <v>15176</v>
      </c>
      <c r="AQ19" s="17">
        <f>B7L212C19*B7L118C1</f>
        <v>2734.0048343322828</v>
      </c>
      <c r="AR19" s="16" t="s">
        <v>15177</v>
      </c>
      <c r="AS19" s="17">
        <f>B7L212C20</f>
        <v>2734.0048343322828</v>
      </c>
      <c r="AT19" s="16" t="s">
        <v>15178</v>
      </c>
      <c r="AU19" s="17">
        <f>B7L212C21/24</f>
        <v>113.91686809717845</v>
      </c>
      <c r="AV19" s="16" t="s">
        <v>15179</v>
      </c>
      <c r="AW19" s="23">
        <f>B7L212C22</f>
        <v>113.91686809717845</v>
      </c>
      <c r="AX19" s="16" t="s">
        <v>15180</v>
      </c>
      <c r="AY19" s="26">
        <f>IF(B7L212C23=0,0,B7L212C17/B7L212C23)</f>
        <v>606.88700296509501</v>
      </c>
      <c r="AZ19" s="16" t="s">
        <v>15181</v>
      </c>
      <c r="BA19" s="17">
        <f>A1L212C24</f>
        <v>67098.25</v>
      </c>
      <c r="BB19" s="16" t="s">
        <v>15182</v>
      </c>
      <c r="BC19" s="23">
        <f>IF(B7L104C1=0,0,B7L212C25/B7L104C1)</f>
        <v>1.0884429122412997</v>
      </c>
      <c r="BD19" s="16" t="s">
        <v>15183</v>
      </c>
      <c r="BE19" s="23">
        <f>B7L212C26</f>
        <v>1.0884429122412997</v>
      </c>
      <c r="BF19" s="16" t="s">
        <v>15184</v>
      </c>
      <c r="BG19" s="17">
        <f>B7L212C27*B7L119C1</f>
        <v>2495.2191855863475</v>
      </c>
      <c r="BH19" s="16" t="s">
        <v>15185</v>
      </c>
      <c r="BI19" s="17">
        <f>B7L212C28</f>
        <v>2495.2191855863475</v>
      </c>
      <c r="BJ19" s="16" t="s">
        <v>15186</v>
      </c>
      <c r="BK19" s="23">
        <f>B7L212C29/24</f>
        <v>103.96746606609781</v>
      </c>
      <c r="BL19" s="16" t="s">
        <v>15187</v>
      </c>
      <c r="BM19" s="23">
        <f>B7L212C30</f>
        <v>103.96746606609781</v>
      </c>
      <c r="BN19" s="16" t="s">
        <v>15188</v>
      </c>
      <c r="BO19" s="26">
        <f>IF(B7L212C31=0,0,B7L212C25/B7L212C31)</f>
        <v>645.37737177649365</v>
      </c>
      <c r="BP19" s="16" t="s">
        <v>15189</v>
      </c>
      <c r="BQ19" s="17">
        <f>A1L212C27</f>
        <v>65892.399999999994</v>
      </c>
      <c r="BR19" s="16" t="s">
        <v>15190</v>
      </c>
      <c r="BS19" s="21">
        <f>IF(B7L105C1=0,0,B7L212C33/B7L105C1)</f>
        <v>1.0485869318611558</v>
      </c>
      <c r="BT19" s="16" t="s">
        <v>15191</v>
      </c>
      <c r="BU19" s="23">
        <f>B7L212C34</f>
        <v>1.0485869318611558</v>
      </c>
      <c r="BV19" s="16" t="s">
        <v>15192</v>
      </c>
      <c r="BW19" s="17">
        <f>B7L212C35*B7L120C1</f>
        <v>2480.1633199108483</v>
      </c>
      <c r="BX19" s="16" t="s">
        <v>15193</v>
      </c>
      <c r="BY19" s="17">
        <f>B7L212C36</f>
        <v>2480.1633199108483</v>
      </c>
      <c r="BZ19" s="16" t="s">
        <v>15194</v>
      </c>
      <c r="CA19" s="23">
        <f>B7L212C37/24</f>
        <v>103.34013832961868</v>
      </c>
      <c r="CB19" s="16" t="s">
        <v>15195</v>
      </c>
      <c r="CC19" s="23">
        <f>B7L212C38</f>
        <v>103.34013832961868</v>
      </c>
      <c r="CD19" s="16" t="s">
        <v>15196</v>
      </c>
      <c r="CE19" s="26">
        <f>IF(B7L212C39=0,0,B7L212C33/B7L212C39)</f>
        <v>637.6263963362079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259</v>
      </c>
      <c r="F20" s="16" t="s">
        <v>15198</v>
      </c>
      <c r="G20" s="21">
        <f>IF(B7L101C1=0,0,B7L213C1/B7L101C1)</f>
        <v>4.8957191038255755E-3</v>
      </c>
      <c r="H20" s="16" t="s">
        <v>15199</v>
      </c>
      <c r="I20" s="21">
        <f>B7L213C2</f>
        <v>4.8957191038255755E-3</v>
      </c>
      <c r="J20" s="16" t="s">
        <v>15200</v>
      </c>
      <c r="K20" s="17">
        <f>B7L213C3*B7L116C1</f>
        <v>10.150318896557087</v>
      </c>
      <c r="L20" s="16" t="s">
        <v>15201</v>
      </c>
      <c r="M20" s="23">
        <f>B7L213C4</f>
        <v>10.150318896557087</v>
      </c>
      <c r="N20" s="16" t="s">
        <v>15202</v>
      </c>
      <c r="O20" s="23">
        <f>B7L213C5/24</f>
        <v>0.42292995402321193</v>
      </c>
      <c r="P20" s="16" t="s">
        <v>15203</v>
      </c>
      <c r="Q20" s="23">
        <f>B7L213C6</f>
        <v>0.42292995402321193</v>
      </c>
      <c r="R20" s="16" t="s">
        <v>15204</v>
      </c>
      <c r="S20" s="25">
        <f>IF(B7L213C7=0,0,B7L213C1/B7L213C7)</f>
        <v>612.39455265867775</v>
      </c>
      <c r="T20" s="16" t="s">
        <v>15205</v>
      </c>
      <c r="U20" s="23">
        <f>A1L213C18</f>
        <v>293.5</v>
      </c>
      <c r="V20" s="16" t="s">
        <v>15206</v>
      </c>
      <c r="W20" s="23">
        <f>IF(B7L102C1=0,0,B7L213C9/B7L102C1)</f>
        <v>5.123293766435234E-3</v>
      </c>
      <c r="X20" s="16" t="s">
        <v>15207</v>
      </c>
      <c r="Y20" s="23">
        <f>B7L213C10</f>
        <v>5.123293766435234E-3</v>
      </c>
      <c r="Z20" s="16" t="s">
        <v>15208</v>
      </c>
      <c r="AA20" s="23">
        <f>B7L213C11*B7L117C1</f>
        <v>11.576276950423535</v>
      </c>
      <c r="AB20" s="16" t="s">
        <v>15209</v>
      </c>
      <c r="AC20" s="23">
        <f>B7L213C12</f>
        <v>11.576276950423535</v>
      </c>
      <c r="AD20" s="16" t="s">
        <v>15210</v>
      </c>
      <c r="AE20" s="23">
        <f>B7L213C13/24</f>
        <v>0.482344872934314</v>
      </c>
      <c r="AF20" s="16" t="s">
        <v>15211</v>
      </c>
      <c r="AG20" s="23">
        <f>B7L213C14</f>
        <v>0.482344872934314</v>
      </c>
      <c r="AH20" s="16" t="s">
        <v>15212</v>
      </c>
      <c r="AI20" s="26">
        <f>IF(B7L213C15=0,0,B7L213C9/B7L213C15)</f>
        <v>608.48578780263927</v>
      </c>
      <c r="AJ20" s="16" t="s">
        <v>15213</v>
      </c>
      <c r="AK20" s="23">
        <f>A1L213C21</f>
        <v>287.66666666666663</v>
      </c>
      <c r="AL20" s="16" t="s">
        <v>15214</v>
      </c>
      <c r="AM20" s="23">
        <f>IF(B7L103C1=0,0,B7L213C17/B7L103C1)</f>
        <v>4.8221846240826859E-3</v>
      </c>
      <c r="AN20" s="16" t="s">
        <v>15215</v>
      </c>
      <c r="AO20" s="23">
        <f>B7L213C18</f>
        <v>4.8221846240826859E-3</v>
      </c>
      <c r="AP20" s="16" t="s">
        <v>15216</v>
      </c>
      <c r="AQ20" s="23">
        <f>B7L213C19*B7L118C1</f>
        <v>11.376088079442825</v>
      </c>
      <c r="AR20" s="16" t="s">
        <v>15217</v>
      </c>
      <c r="AS20" s="23">
        <f>B7L213C20</f>
        <v>11.376088079442825</v>
      </c>
      <c r="AT20" s="16" t="s">
        <v>15218</v>
      </c>
      <c r="AU20" s="17">
        <f>B7L213C21/24</f>
        <v>0.47400366997678439</v>
      </c>
      <c r="AV20" s="16" t="s">
        <v>15219</v>
      </c>
      <c r="AW20" s="23">
        <f>B7L213C22</f>
        <v>0.47400366997678439</v>
      </c>
      <c r="AX20" s="16" t="s">
        <v>15220</v>
      </c>
      <c r="AY20" s="26">
        <f>IF(B7L213C23=0,0,B7L213C17/B7L213C23)</f>
        <v>606.88700296509489</v>
      </c>
      <c r="AZ20" s="16" t="s">
        <v>15221</v>
      </c>
      <c r="BA20" s="17">
        <f>A1L213C24</f>
        <v>274.5</v>
      </c>
      <c r="BB20" s="16" t="s">
        <v>15222</v>
      </c>
      <c r="BC20" s="23">
        <f>IF(B7L104C1=0,0,B7L213C25/B7L104C1)</f>
        <v>4.4528371367395844E-3</v>
      </c>
      <c r="BD20" s="16" t="s">
        <v>15223</v>
      </c>
      <c r="BE20" s="23">
        <f>B7L213C26</f>
        <v>4.4528371367395844E-3</v>
      </c>
      <c r="BF20" s="16" t="s">
        <v>15224</v>
      </c>
      <c r="BG20" s="23">
        <f>B7L213C27*B7L119C1</f>
        <v>10.207981079140701</v>
      </c>
      <c r="BH20" s="16" t="s">
        <v>15225</v>
      </c>
      <c r="BI20" s="23">
        <f>B7L213C28</f>
        <v>10.207981079140701</v>
      </c>
      <c r="BJ20" s="16" t="s">
        <v>15226</v>
      </c>
      <c r="BK20" s="23">
        <f>B7L213C29/24</f>
        <v>0.42533254496419587</v>
      </c>
      <c r="BL20" s="16" t="s">
        <v>15227</v>
      </c>
      <c r="BM20" s="23">
        <f>B7L213C30</f>
        <v>0.42533254496419587</v>
      </c>
      <c r="BN20" s="16" t="s">
        <v>15228</v>
      </c>
      <c r="BO20" s="26">
        <f>IF(B7L213C31=0,0,B7L213C25/B7L213C31)</f>
        <v>645.37737177649353</v>
      </c>
      <c r="BP20" s="16" t="s">
        <v>15229</v>
      </c>
      <c r="BQ20" s="23">
        <f>A1L213C27</f>
        <v>260.60000000000002</v>
      </c>
      <c r="BR20" s="16" t="s">
        <v>15230</v>
      </c>
      <c r="BS20" s="21">
        <f>IF(B7L105C1=0,0,B7L213C33/B7L105C1)</f>
        <v>4.1470906271894366E-3</v>
      </c>
      <c r="BT20" s="16" t="s">
        <v>15231</v>
      </c>
      <c r="BU20" s="23">
        <f>B7L213C34</f>
        <v>4.1470906271894366E-3</v>
      </c>
      <c r="BV20" s="16" t="s">
        <v>15232</v>
      </c>
      <c r="BW20" s="23">
        <f>B7L213C35*B7L120C1</f>
        <v>9.8088787351616755</v>
      </c>
      <c r="BX20" s="16" t="s">
        <v>15233</v>
      </c>
      <c r="BY20" s="23">
        <f>B7L213C36</f>
        <v>9.8088787351616755</v>
      </c>
      <c r="BZ20" s="16" t="s">
        <v>15234</v>
      </c>
      <c r="CA20" s="23">
        <f>B7L213C37/24</f>
        <v>0.4087032806317365</v>
      </c>
      <c r="CB20" s="16" t="s">
        <v>15235</v>
      </c>
      <c r="CC20" s="23">
        <f>B7L213C38</f>
        <v>0.4087032806317365</v>
      </c>
      <c r="CD20" s="16" t="s">
        <v>15236</v>
      </c>
      <c r="CE20" s="26">
        <f>IF(B7L213C39=0,0,B7L213C33/B7L213C39)</f>
        <v>637.6263963362079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64819</v>
      </c>
      <c r="F21" s="16" t="s">
        <v>15238</v>
      </c>
      <c r="G21" s="21">
        <f>IF(B7L101C1=0,0,B7L214C1/B7L101C1)</f>
        <v>1.2252340408913898</v>
      </c>
      <c r="H21" s="16" t="s">
        <v>15239</v>
      </c>
      <c r="I21" s="21">
        <f>B7L214C2</f>
        <v>1.2252340408913898</v>
      </c>
      <c r="J21" s="16" t="s">
        <v>15240</v>
      </c>
      <c r="K21" s="17">
        <f>B7L214C3*B7L116C1</f>
        <v>2540.2838631503232</v>
      </c>
      <c r="L21" s="16" t="s">
        <v>15241</v>
      </c>
      <c r="M21" s="17">
        <f>B7L214C4</f>
        <v>2540.2838631503232</v>
      </c>
      <c r="N21" s="16" t="s">
        <v>15242</v>
      </c>
      <c r="O21" s="23">
        <f>B7L214C5/24</f>
        <v>105.8451609645968</v>
      </c>
      <c r="P21" s="16" t="s">
        <v>15243</v>
      </c>
      <c r="Q21" s="23">
        <f>B7L214C6</f>
        <v>105.8451609645968</v>
      </c>
      <c r="R21" s="16" t="s">
        <v>15244</v>
      </c>
      <c r="S21" s="25">
        <f>IF(B7L214C7=0,0,B7L214C1/B7L214C7)</f>
        <v>612.39455265867775</v>
      </c>
      <c r="T21" s="16" t="s">
        <v>15245</v>
      </c>
      <c r="U21" s="17">
        <f>A1L214C18</f>
        <v>67060.5</v>
      </c>
      <c r="V21" s="16" t="s">
        <v>15246</v>
      </c>
      <c r="W21" s="23">
        <f>IF(B7L102C1=0,0,B7L214C9/B7L102C1)</f>
        <v>1.17059843824201</v>
      </c>
      <c r="X21" s="16" t="s">
        <v>15247</v>
      </c>
      <c r="Y21" s="23">
        <f>B7L214C10</f>
        <v>1.17059843824201</v>
      </c>
      <c r="Z21" s="16" t="s">
        <v>15248</v>
      </c>
      <c r="AA21" s="17">
        <f>B7L214C11*B7L117C1</f>
        <v>2645.0116539484748</v>
      </c>
      <c r="AB21" s="16" t="s">
        <v>15249</v>
      </c>
      <c r="AC21" s="17">
        <f>B7L214C12</f>
        <v>2645.0116539484748</v>
      </c>
      <c r="AD21" s="16" t="s">
        <v>15250</v>
      </c>
      <c r="AE21" s="23">
        <f>B7L214C13/24</f>
        <v>110.20881891451978</v>
      </c>
      <c r="AF21" s="16" t="s">
        <v>15251</v>
      </c>
      <c r="AG21" s="23">
        <f>B7L214C14</f>
        <v>110.20881891451978</v>
      </c>
      <c r="AH21" s="16" t="s">
        <v>15252</v>
      </c>
      <c r="AI21" s="26">
        <f>IF(B7L214C15=0,0,B7L214C9/B7L214C15)</f>
        <v>608.48578780263949</v>
      </c>
      <c r="AJ21" s="16" t="s">
        <v>15253</v>
      </c>
      <c r="AK21" s="17">
        <f>A1L214C21</f>
        <v>66152.666666666657</v>
      </c>
      <c r="AL21" s="16" t="s">
        <v>15254</v>
      </c>
      <c r="AM21" s="23">
        <f>IF(B7L103C1=0,0,B7L214C17/B7L103C1)</f>
        <v>1.1089236571566647</v>
      </c>
      <c r="AN21" s="16" t="s">
        <v>15255</v>
      </c>
      <c r="AO21" s="23">
        <f>B7L214C18</f>
        <v>1.1089236571566647</v>
      </c>
      <c r="AP21" s="16" t="s">
        <v>15256</v>
      </c>
      <c r="AQ21" s="17">
        <f>B7L214C19*B7L118C1</f>
        <v>2616.078433453145</v>
      </c>
      <c r="AR21" s="16" t="s">
        <v>15257</v>
      </c>
      <c r="AS21" s="17">
        <f>B7L214C20</f>
        <v>2616.078433453145</v>
      </c>
      <c r="AT21" s="16" t="s">
        <v>15258</v>
      </c>
      <c r="AU21" s="17">
        <f>B7L214C21/24</f>
        <v>109.00326806054771</v>
      </c>
      <c r="AV21" s="16" t="s">
        <v>15259</v>
      </c>
      <c r="AW21" s="23">
        <f>B7L214C22</f>
        <v>109.00326806054771</v>
      </c>
      <c r="AX21" s="16" t="s">
        <v>15260</v>
      </c>
      <c r="AY21" s="26">
        <f>IF(B7L214C23=0,0,B7L214C17/B7L214C23)</f>
        <v>606.88700296509489</v>
      </c>
      <c r="AZ21" s="16" t="s">
        <v>15261</v>
      </c>
      <c r="BA21" s="17">
        <f>A1L214C24</f>
        <v>66276</v>
      </c>
      <c r="BB21" s="16" t="s">
        <v>15262</v>
      </c>
      <c r="BC21" s="23">
        <f>IF(B7L104C1=0,0,B7L214C25/B7L104C1)</f>
        <v>1.0751046778672229</v>
      </c>
      <c r="BD21" s="16" t="s">
        <v>15263</v>
      </c>
      <c r="BE21" s="23">
        <f>B7L214C26</f>
        <v>1.0751046778672229</v>
      </c>
      <c r="BF21" s="16" t="s">
        <v>15264</v>
      </c>
      <c r="BG21" s="17">
        <f>B7L214C27*B7L119C1</f>
        <v>2464.6417267800693</v>
      </c>
      <c r="BH21" s="16" t="s">
        <v>15265</v>
      </c>
      <c r="BI21" s="17">
        <f>B7L214C28</f>
        <v>2464.6417267800693</v>
      </c>
      <c r="BJ21" s="16" t="s">
        <v>15266</v>
      </c>
      <c r="BK21" s="23">
        <f>B7L214C29/24</f>
        <v>102.69340528250289</v>
      </c>
      <c r="BL21" s="16" t="s">
        <v>15267</v>
      </c>
      <c r="BM21" s="23">
        <f>B7L214C30</f>
        <v>102.69340528250289</v>
      </c>
      <c r="BN21" s="16" t="s">
        <v>15268</v>
      </c>
      <c r="BO21" s="26">
        <f>IF(B7L214C31=0,0,B7L214C25/B7L214C31)</f>
        <v>645.37737177649353</v>
      </c>
      <c r="BP21" s="16" t="s">
        <v>15269</v>
      </c>
      <c r="BQ21" s="17">
        <f>A1L214C27</f>
        <v>66799.799999999988</v>
      </c>
      <c r="BR21" s="16" t="s">
        <v>15270</v>
      </c>
      <c r="BS21" s="21">
        <f>IF(B7L105C1=0,0,B7L214C33/B7L105C1)</f>
        <v>1.0630269550196809</v>
      </c>
      <c r="BT21" s="16" t="s">
        <v>15271</v>
      </c>
      <c r="BU21" s="23">
        <f>B7L214C34</f>
        <v>1.0630269550196809</v>
      </c>
      <c r="BV21" s="16" t="s">
        <v>15272</v>
      </c>
      <c r="BW21" s="17">
        <f>B7L214C35*B7L120C1</f>
        <v>2514.3174893823971</v>
      </c>
      <c r="BX21" s="16" t="s">
        <v>15273</v>
      </c>
      <c r="BY21" s="17">
        <f>B7L214C36</f>
        <v>2514.3174893823971</v>
      </c>
      <c r="BZ21" s="16" t="s">
        <v>15274</v>
      </c>
      <c r="CA21" s="23">
        <f>B7L214C37/24</f>
        <v>104.76322872426654</v>
      </c>
      <c r="CB21" s="16" t="s">
        <v>15275</v>
      </c>
      <c r="CC21" s="23">
        <f>B7L214C38</f>
        <v>104.76322872426654</v>
      </c>
      <c r="CD21" s="16" t="s">
        <v>15276</v>
      </c>
      <c r="CE21" s="26">
        <f>IF(B7L214C39=0,0,B7L214C33/B7L214C39)</f>
        <v>637.62639633620802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3944</v>
      </c>
      <c r="F22" s="16" t="s">
        <v>15278</v>
      </c>
      <c r="G22" s="21">
        <f>IF(B7L101C1=0,0,B7L215C1/B7L101C1)</f>
        <v>7.4551027588757021E-2</v>
      </c>
      <c r="H22" s="16" t="s">
        <v>15279</v>
      </c>
      <c r="I22" s="21">
        <f>B7L215C2</f>
        <v>7.4551027588757021E-2</v>
      </c>
      <c r="J22" s="16" t="s">
        <v>15280</v>
      </c>
      <c r="K22" s="17">
        <f>B7L215C3*B7L116C1</f>
        <v>154.56701825490791</v>
      </c>
      <c r="L22" s="16" t="s">
        <v>15281</v>
      </c>
      <c r="M22" s="23">
        <f>B7L215C4</f>
        <v>154.56701825490791</v>
      </c>
      <c r="N22" s="16" t="s">
        <v>15282</v>
      </c>
      <c r="O22" s="23">
        <f>B7L215C5/24</f>
        <v>6.4402924272878295</v>
      </c>
      <c r="P22" s="16" t="s">
        <v>15283</v>
      </c>
      <c r="Q22" s="23">
        <f>B7L215C6</f>
        <v>6.4402924272878295</v>
      </c>
      <c r="R22" s="16" t="s">
        <v>15284</v>
      </c>
      <c r="S22" s="25">
        <f>IF(B7L215C7=0,0,B7L215C1/B7L215C7)</f>
        <v>612.39455265867775</v>
      </c>
      <c r="T22" s="16" t="s">
        <v>15285</v>
      </c>
      <c r="U22" s="17">
        <f>A1L215C18</f>
        <v>4188</v>
      </c>
      <c r="V22" s="16" t="s">
        <v>15286</v>
      </c>
      <c r="W22" s="23">
        <f>IF(B7L102C1=0,0,B7L215C9/B7L102C1)</f>
        <v>7.3105125362285375E-2</v>
      </c>
      <c r="X22" s="16" t="s">
        <v>15287</v>
      </c>
      <c r="Y22" s="23">
        <f>B7L215C10</f>
        <v>7.3105125362285375E-2</v>
      </c>
      <c r="Z22" s="16" t="s">
        <v>15288</v>
      </c>
      <c r="AA22" s="23">
        <f>B7L215C11*B7L117C1</f>
        <v>165.18380875084756</v>
      </c>
      <c r="AB22" s="16" t="s">
        <v>15289</v>
      </c>
      <c r="AC22" s="23">
        <f>B7L215C12</f>
        <v>165.18380875084756</v>
      </c>
      <c r="AD22" s="16" t="s">
        <v>15290</v>
      </c>
      <c r="AE22" s="23">
        <f>B7L215C13/24</f>
        <v>6.8826586979519817</v>
      </c>
      <c r="AF22" s="16" t="s">
        <v>15291</v>
      </c>
      <c r="AG22" s="23">
        <f>B7L215C14</f>
        <v>6.8826586979519817</v>
      </c>
      <c r="AH22" s="16" t="s">
        <v>15292</v>
      </c>
      <c r="AI22" s="26">
        <f>IF(B7L215C15=0,0,B7L215C9/B7L215C15)</f>
        <v>608.48578780263938</v>
      </c>
      <c r="AJ22" s="16" t="s">
        <v>15293</v>
      </c>
      <c r="AK22" s="17">
        <f>A1L215C21</f>
        <v>4627.333333333333</v>
      </c>
      <c r="AL22" s="16" t="s">
        <v>15294</v>
      </c>
      <c r="AM22" s="23">
        <f>IF(B7L103C1=0,0,B7L215C17/B7L103C1)</f>
        <v>7.7568443744514298E-2</v>
      </c>
      <c r="AN22" s="16" t="s">
        <v>15295</v>
      </c>
      <c r="AO22" s="23">
        <f>B7L215C18</f>
        <v>7.7568443744514298E-2</v>
      </c>
      <c r="AP22" s="16" t="s">
        <v>15296</v>
      </c>
      <c r="AQ22" s="23">
        <f>B7L215C19*B7L118C1</f>
        <v>182.99287916433983</v>
      </c>
      <c r="AR22" s="16" t="s">
        <v>15297</v>
      </c>
      <c r="AS22" s="23">
        <f>B7L215C20</f>
        <v>182.99287916433983</v>
      </c>
      <c r="AT22" s="16" t="s">
        <v>15298</v>
      </c>
      <c r="AU22" s="17">
        <f>B7L215C21/24</f>
        <v>7.6247032985141594</v>
      </c>
      <c r="AV22" s="16" t="s">
        <v>15299</v>
      </c>
      <c r="AW22" s="23">
        <f>B7L215C22</f>
        <v>7.6247032985141594</v>
      </c>
      <c r="AX22" s="16" t="s">
        <v>15300</v>
      </c>
      <c r="AY22" s="26">
        <f>IF(B7L215C23=0,0,B7L215C17/B7L215C23)</f>
        <v>606.88700296509512</v>
      </c>
      <c r="AZ22" s="16" t="s">
        <v>15301</v>
      </c>
      <c r="BA22" s="17">
        <f>A1L215C24</f>
        <v>5011.75</v>
      </c>
      <c r="BB22" s="16" t="s">
        <v>15302</v>
      </c>
      <c r="BC22" s="23">
        <f>IF(B7L104C1=0,0,B7L215C25/B7L104C1)</f>
        <v>8.129874870693847E-2</v>
      </c>
      <c r="BD22" s="16" t="s">
        <v>15303</v>
      </c>
      <c r="BE22" s="23">
        <f>B7L215C26</f>
        <v>8.129874870693847E-2</v>
      </c>
      <c r="BF22" s="16" t="s">
        <v>15304</v>
      </c>
      <c r="BG22" s="23">
        <f>B7L215C27*B7L119C1</f>
        <v>186.37467822726194</v>
      </c>
      <c r="BH22" s="16" t="s">
        <v>15305</v>
      </c>
      <c r="BI22" s="23">
        <f>B7L215C28</f>
        <v>186.37467822726194</v>
      </c>
      <c r="BJ22" s="16" t="s">
        <v>15306</v>
      </c>
      <c r="BK22" s="23">
        <f>B7L215C29/24</f>
        <v>7.7656115928025811</v>
      </c>
      <c r="BL22" s="16" t="s">
        <v>15307</v>
      </c>
      <c r="BM22" s="23">
        <f>B7L215C30</f>
        <v>7.7656115928025811</v>
      </c>
      <c r="BN22" s="16" t="s">
        <v>15308</v>
      </c>
      <c r="BO22" s="26">
        <f>IF(B7L215C31=0,0,B7L215C25/B7L215C31)</f>
        <v>645.37737177649365</v>
      </c>
      <c r="BP22" s="16" t="s">
        <v>15309</v>
      </c>
      <c r="BQ22" s="17">
        <f>A1L215C27</f>
        <v>5499.4</v>
      </c>
      <c r="BR22" s="16" t="s">
        <v>15310</v>
      </c>
      <c r="BS22" s="21">
        <f>IF(B7L105C1=0,0,B7L215C33/B7L105C1)</f>
        <v>8.7515388316061329E-2</v>
      </c>
      <c r="BT22" s="16" t="s">
        <v>15311</v>
      </c>
      <c r="BU22" s="23">
        <f>B7L215C34</f>
        <v>8.7515388316061329E-2</v>
      </c>
      <c r="BV22" s="16" t="s">
        <v>15312</v>
      </c>
      <c r="BW22" s="23">
        <f>B7L215C35*B7L120C1</f>
        <v>206.99519461300116</v>
      </c>
      <c r="BX22" s="16" t="s">
        <v>15313</v>
      </c>
      <c r="BY22" s="23">
        <f>B7L215C36</f>
        <v>206.99519461300116</v>
      </c>
      <c r="BZ22" s="16" t="s">
        <v>15314</v>
      </c>
      <c r="CA22" s="23">
        <f>B7L215C37/24</f>
        <v>8.6247997755417156</v>
      </c>
      <c r="CB22" s="16" t="s">
        <v>15315</v>
      </c>
      <c r="CC22" s="23">
        <f>B7L215C38</f>
        <v>8.6247997755417156</v>
      </c>
      <c r="CD22" s="16" t="s">
        <v>15316</v>
      </c>
      <c r="CE22" s="26">
        <f>IF(B7L215C39=0,0,B7L215C33/B7L215C39)</f>
        <v>637.62639633620802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1098747</v>
      </c>
      <c r="F23" s="16" t="s">
        <v>15318</v>
      </c>
      <c r="G23" s="21">
        <f>IF(B7L101C1=0,0,B7L216C1/B7L101C1)</f>
        <v>20.768944703363086</v>
      </c>
      <c r="H23" s="16" t="s">
        <v>15319</v>
      </c>
      <c r="I23" s="21">
        <f>B7L216C2</f>
        <v>20.768944703363086</v>
      </c>
      <c r="J23" s="16" t="s">
        <v>15320</v>
      </c>
      <c r="K23" s="17">
        <f>B7L216C3*B7L116C1</f>
        <v>43060.356898206206</v>
      </c>
      <c r="L23" s="16" t="s">
        <v>15321</v>
      </c>
      <c r="M23" s="17">
        <f>B7L216C4</f>
        <v>43060.356898206206</v>
      </c>
      <c r="N23" s="16" t="s">
        <v>15322</v>
      </c>
      <c r="O23" s="17">
        <f>B7L216C5/24</f>
        <v>1794.1815374252585</v>
      </c>
      <c r="P23" s="16" t="s">
        <v>15323</v>
      </c>
      <c r="Q23" s="17">
        <f>B7L216C6</f>
        <v>1794.1815374252585</v>
      </c>
      <c r="R23" s="16" t="s">
        <v>15324</v>
      </c>
      <c r="S23" s="25">
        <f>IF(B7L216C7=0,0,B7L216C1/B7L216C7)</f>
        <v>612.39455265867787</v>
      </c>
      <c r="T23" s="16" t="s">
        <v>15325</v>
      </c>
      <c r="U23" s="17">
        <f>A1L216C18</f>
        <v>1196733.5</v>
      </c>
      <c r="V23" s="16" t="s">
        <v>15326</v>
      </c>
      <c r="W23" s="23">
        <f>IF(B7L102C1=0,0,B7L216C9/B7L102C1)</f>
        <v>20.890007770474341</v>
      </c>
      <c r="X23" s="16" t="s">
        <v>15327</v>
      </c>
      <c r="Y23" s="23">
        <f>B7L216C10</f>
        <v>20.890007770474341</v>
      </c>
      <c r="Z23" s="16" t="s">
        <v>15328</v>
      </c>
      <c r="AA23" s="17">
        <f>B7L216C11*B7L117C1</f>
        <v>47201.766377682048</v>
      </c>
      <c r="AB23" s="16" t="s">
        <v>15329</v>
      </c>
      <c r="AC23" s="17">
        <f>B7L216C12</f>
        <v>47201.766377682048</v>
      </c>
      <c r="AD23" s="16" t="s">
        <v>15330</v>
      </c>
      <c r="AE23" s="17">
        <f>B7L216C13/24</f>
        <v>1966.740265736752</v>
      </c>
      <c r="AF23" s="16" t="s">
        <v>15331</v>
      </c>
      <c r="AG23" s="17">
        <f>B7L216C14</f>
        <v>1966.740265736752</v>
      </c>
      <c r="AH23" s="16" t="s">
        <v>15332</v>
      </c>
      <c r="AI23" s="26">
        <f>IF(B7L216C15=0,0,B7L216C9/B7L216C15)</f>
        <v>608.48578780263949</v>
      </c>
      <c r="AJ23" s="16" t="s">
        <v>15333</v>
      </c>
      <c r="AK23" s="17">
        <f>A1L216C21</f>
        <v>1266192.3333333333</v>
      </c>
      <c r="AL23" s="16" t="s">
        <v>15334</v>
      </c>
      <c r="AM23" s="23">
        <f>IF(B7L103C1=0,0,B7L216C17/B7L103C1)</f>
        <v>21.225306608104447</v>
      </c>
      <c r="AN23" s="16" t="s">
        <v>15335</v>
      </c>
      <c r="AO23" s="23">
        <f>B7L216C18</f>
        <v>21.225306608104447</v>
      </c>
      <c r="AP23" s="16" t="s">
        <v>15336</v>
      </c>
      <c r="AQ23" s="17">
        <f>B7L216C19*B7L118C1</f>
        <v>50072.939198778316</v>
      </c>
      <c r="AR23" s="16" t="s">
        <v>15337</v>
      </c>
      <c r="AS23" s="17">
        <f>B7L216C20</f>
        <v>50072.939198778316</v>
      </c>
      <c r="AT23" s="16" t="s">
        <v>15338</v>
      </c>
      <c r="AU23" s="17">
        <f>B7L216C21/24</f>
        <v>2086.3724666157632</v>
      </c>
      <c r="AV23" s="16" t="s">
        <v>15339</v>
      </c>
      <c r="AW23" s="17">
        <f>B7L216C22</f>
        <v>2086.3724666157632</v>
      </c>
      <c r="AX23" s="16" t="s">
        <v>15340</v>
      </c>
      <c r="AY23" s="26">
        <f>IF(B7L216C23=0,0,B7L216C17/B7L216C23)</f>
        <v>606.88700296509501</v>
      </c>
      <c r="AZ23" s="16" t="s">
        <v>15341</v>
      </c>
      <c r="BA23" s="17">
        <f>A1L216C24</f>
        <v>1297423.25</v>
      </c>
      <c r="BB23" s="16" t="s">
        <v>15342</v>
      </c>
      <c r="BC23" s="23">
        <f>IF(B7L104C1=0,0,B7L216C25/B7L104C1)</f>
        <v>21.046318505170731</v>
      </c>
      <c r="BD23" s="16" t="s">
        <v>15343</v>
      </c>
      <c r="BE23" s="23">
        <f>B7L216C26</f>
        <v>21.046318505170731</v>
      </c>
      <c r="BF23" s="16" t="s">
        <v>15344</v>
      </c>
      <c r="BG23" s="17">
        <f>B7L216C27*B7L119C1</f>
        <v>48247.985383013605</v>
      </c>
      <c r="BH23" s="16" t="s">
        <v>15345</v>
      </c>
      <c r="BI23" s="17">
        <f>B7L216C28</f>
        <v>48247.985383013605</v>
      </c>
      <c r="BJ23" s="16" t="s">
        <v>15346</v>
      </c>
      <c r="BK23" s="17">
        <f>B7L216C29/24</f>
        <v>2010.3327242922335</v>
      </c>
      <c r="BL23" s="16" t="s">
        <v>15347</v>
      </c>
      <c r="BM23" s="17">
        <f>B7L216C30</f>
        <v>2010.3327242922335</v>
      </c>
      <c r="BN23" s="16" t="s">
        <v>15348</v>
      </c>
      <c r="BO23" s="26">
        <f>IF(B7L216C31=0,0,B7L216C25/B7L216C31)</f>
        <v>645.37737177649365</v>
      </c>
      <c r="BP23" s="16" t="s">
        <v>15349</v>
      </c>
      <c r="BQ23" s="17">
        <f>A1L216C27</f>
        <v>1303078.8</v>
      </c>
      <c r="BR23" s="16" t="s">
        <v>15350</v>
      </c>
      <c r="BS23" s="21">
        <f>IF(B7L105C1=0,0,B7L216C33/B7L105C1)</f>
        <v>20.736707129582726</v>
      </c>
      <c r="BT23" s="16" t="s">
        <v>15351</v>
      </c>
      <c r="BU23" s="23">
        <f>B7L216C34</f>
        <v>20.736707129582726</v>
      </c>
      <c r="BV23" s="16" t="s">
        <v>15352</v>
      </c>
      <c r="BW23" s="17">
        <f>B7L216C35*B7L120C1</f>
        <v>49047.359675978485</v>
      </c>
      <c r="BX23" s="16" t="s">
        <v>15353</v>
      </c>
      <c r="BY23" s="17">
        <f>B7L216C36</f>
        <v>49047.359675978485</v>
      </c>
      <c r="BZ23" s="16" t="s">
        <v>15354</v>
      </c>
      <c r="CA23" s="17">
        <f>B7L216C37/24</f>
        <v>2043.6399864991035</v>
      </c>
      <c r="CB23" s="16" t="s">
        <v>15355</v>
      </c>
      <c r="CC23" s="17">
        <f>B7L216C38</f>
        <v>2043.6399864991035</v>
      </c>
      <c r="CD23" s="16" t="s">
        <v>15356</v>
      </c>
      <c r="CE23" s="26">
        <f>IF(B7L216C39=0,0,B7L216C33/B7L216C39)</f>
        <v>637.6263963362079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57753-2B6C-489A-A95B-02EDD9FFC4D0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15.000999999999999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27.001799999999999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27.001799999999999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30.001999999999999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108.0072</v>
      </c>
      <c r="V9" s="16" t="s">
        <v>15450</v>
      </c>
      <c r="W9" s="17">
        <f>B7L302C9*B7L121C1</f>
        <v>280.81871999999998</v>
      </c>
      <c r="X9" s="16" t="s">
        <v>15451</v>
      </c>
      <c r="Y9" s="17">
        <f>A1L304C16</f>
        <v>14.761500000000002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26.570700000000002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26.570700000000002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29.523000000000003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106.28280000000001</v>
      </c>
      <c r="AP9" s="16" t="s">
        <v>15456</v>
      </c>
      <c r="AQ9" s="17">
        <f>B7L302C19*B7L121C1</f>
        <v>276.33528000000001</v>
      </c>
      <c r="AR9" s="16" t="s">
        <v>15457</v>
      </c>
      <c r="AS9" s="17">
        <f>A1L304C17</f>
        <v>12.961666666666668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23.331000000000003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23.331000000000003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25.923333333333336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93.324000000000012</v>
      </c>
      <c r="BJ9" s="16" t="s">
        <v>15462</v>
      </c>
      <c r="BK9" s="17">
        <f>B7L302C29*B7L121C1</f>
        <v>242.64240000000004</v>
      </c>
      <c r="BL9" s="16" t="s">
        <v>15463</v>
      </c>
      <c r="BM9" s="17">
        <f>A1L304C18</f>
        <v>11.837500000000002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21.307500000000005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21.307500000000005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23.675000000000004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85.230000000000018</v>
      </c>
      <c r="CD9" s="16" t="s">
        <v>15468</v>
      </c>
      <c r="CE9" s="17">
        <f>B7L302C39*B7L121C1</f>
        <v>221.59800000000004</v>
      </c>
      <c r="CF9" s="16" t="s">
        <v>15469</v>
      </c>
      <c r="CG9" s="17">
        <f>A1L304C19</f>
        <v>11.150000000000002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20.070000000000004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20.070000000000004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22.300000000000004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80.280000000000015</v>
      </c>
      <c r="CX9" s="16" t="s">
        <v>15474</v>
      </c>
      <c r="CY9" s="17">
        <f>B7L302C49*B7L121C1</f>
        <v>208.72800000000004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156.60900000000001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313.21800000000002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313.21800000000002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313.21800000000002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1252.8720000000001</v>
      </c>
      <c r="V10" s="16" t="s">
        <v>15483</v>
      </c>
      <c r="W10" s="17">
        <f>B7L303C9*B7L121C1</f>
        <v>3257.4672000000005</v>
      </c>
      <c r="X10" s="16" t="s">
        <v>15484</v>
      </c>
      <c r="Y10" s="23">
        <f>A1L305C16</f>
        <v>167.209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334.41800000000001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334.41800000000001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334.41800000000001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1337.672</v>
      </c>
      <c r="AP10" s="16" t="s">
        <v>15489</v>
      </c>
      <c r="AQ10" s="17">
        <f>B7L303C19*B7L121C1</f>
        <v>3477.9472000000001</v>
      </c>
      <c r="AR10" s="16" t="s">
        <v>15490</v>
      </c>
      <c r="AS10" s="23">
        <f>A1L305C17</f>
        <v>176.39933333333332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352.79866666666663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352.79866666666663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352.79866666666663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1411.1946666666665</v>
      </c>
      <c r="BJ10" s="16" t="s">
        <v>15495</v>
      </c>
      <c r="BK10" s="17">
        <f>B7L303C29*B7L121C1</f>
        <v>3669.1061333333332</v>
      </c>
      <c r="BL10" s="16" t="s">
        <v>15496</v>
      </c>
      <c r="BM10" s="23">
        <f>A1L305C18</f>
        <v>179.44774999999998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358.89549999999997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358.89549999999997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358.89549999999997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1435.5819999999999</v>
      </c>
      <c r="CD10" s="16" t="s">
        <v>15501</v>
      </c>
      <c r="CE10" s="17">
        <f>B7L303C39*B7L121C1</f>
        <v>3732.5131999999999</v>
      </c>
      <c r="CF10" s="16" t="s">
        <v>15502</v>
      </c>
      <c r="CG10" s="23">
        <f>A1L305C19</f>
        <v>186.60839999999999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373.21679999999998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373.21679999999998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373.21679999999998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1492.8671999999999</v>
      </c>
      <c r="CX10" s="16" t="s">
        <v>15507</v>
      </c>
      <c r="CY10" s="17">
        <f>B7L303C49*B7L121C1</f>
        <v>3881.4547199999997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613.95899999999995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1227.9179999999999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1227.9179999999999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1227.9179999999999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4911.6719999999996</v>
      </c>
      <c r="V11" s="16" t="s">
        <v>15516</v>
      </c>
      <c r="W11" s="17">
        <f>B7L304C9*B7L121C1</f>
        <v>12770.3472</v>
      </c>
      <c r="X11" s="16" t="s">
        <v>15517</v>
      </c>
      <c r="Y11" s="17">
        <f>A1L308C16</f>
        <v>714.31150000000002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1428.623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1428.623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1428.623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5714.4920000000002</v>
      </c>
      <c r="AP11" s="16" t="s">
        <v>15522</v>
      </c>
      <c r="AQ11" s="17">
        <f>B7L304C19*B7L121C1</f>
        <v>14857.6792</v>
      </c>
      <c r="AR11" s="16" t="s">
        <v>15523</v>
      </c>
      <c r="AS11" s="17">
        <f>A1L308C17</f>
        <v>782.72366666666676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1565.4473333333335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1565.4473333333335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1565.4473333333335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6261.7893333333341</v>
      </c>
      <c r="BJ11" s="16" t="s">
        <v>15528</v>
      </c>
      <c r="BK11" s="17">
        <f>B7L304C29*B7L121C1</f>
        <v>16280.65226666667</v>
      </c>
      <c r="BL11" s="16" t="s">
        <v>15529</v>
      </c>
      <c r="BM11" s="17">
        <f>A1L308C18</f>
        <v>798.56175000000007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1597.1235000000001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1597.1235000000001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1597.1235000000001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6388.4940000000006</v>
      </c>
      <c r="CD11" s="16" t="s">
        <v>15534</v>
      </c>
      <c r="CE11" s="17">
        <f>B7L304C39*B7L121C1</f>
        <v>16610.084400000003</v>
      </c>
      <c r="CF11" s="16" t="s">
        <v>15535</v>
      </c>
      <c r="CG11" s="17">
        <f>A1L308C19</f>
        <v>782.17800000000011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1564.3560000000002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1564.3560000000002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1564.3560000000002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6257.4240000000009</v>
      </c>
      <c r="CX11" s="16" t="s">
        <v>15540</v>
      </c>
      <c r="CY11" s="17">
        <f>B7L304C49*B7L121C1</f>
        <v>16269.302400000002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152.10399999999998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304.20799999999997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304.20799999999997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304.20799999999997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1216.8319999999999</v>
      </c>
      <c r="V12" s="16" t="s">
        <v>15549</v>
      </c>
      <c r="W12" s="17">
        <f>B7L305C9*B7L121C1</f>
        <v>3163.7631999999999</v>
      </c>
      <c r="X12" s="16" t="s">
        <v>15550</v>
      </c>
      <c r="Y12" s="23">
        <f>A1L309C16</f>
        <v>159.78549999999998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319.57099999999997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319.57099999999997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319.57099999999997</v>
      </c>
      <c r="AL12" s="16" t="s">
        <v>15547</v>
      </c>
      <c r="AM12" s="17">
        <f>A1L525C9</f>
        <v>4</v>
      </c>
      <c r="AN12" s="16" t="s">
        <v>15554</v>
      </c>
      <c r="AO12" s="17">
        <f>B7L305C13*B7L305C18</f>
        <v>1278.2839999999999</v>
      </c>
      <c r="AP12" s="16" t="s">
        <v>15555</v>
      </c>
      <c r="AQ12" s="17">
        <f>B7L305C19*B7L121C1</f>
        <v>3323.5383999999999</v>
      </c>
      <c r="AR12" s="16" t="s">
        <v>15556</v>
      </c>
      <c r="AS12" s="23">
        <f>A1L309C17</f>
        <v>173.07966666666667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346.15933333333334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346.15933333333334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346.15933333333334</v>
      </c>
      <c r="BF12" s="16" t="s">
        <v>15547</v>
      </c>
      <c r="BG12" s="17">
        <f>A1L525C9</f>
        <v>4</v>
      </c>
      <c r="BH12" s="16" t="s">
        <v>15560</v>
      </c>
      <c r="BI12" s="17">
        <f>B7L305C23*B7L305C28</f>
        <v>1384.6373333333333</v>
      </c>
      <c r="BJ12" s="16" t="s">
        <v>15561</v>
      </c>
      <c r="BK12" s="17">
        <f>B7L305C29*B7L121C1</f>
        <v>3600.0570666666667</v>
      </c>
      <c r="BL12" s="16" t="s">
        <v>15562</v>
      </c>
      <c r="BM12" s="23">
        <f>A1L309C18</f>
        <v>178.36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356.72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356.72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356.72</v>
      </c>
      <c r="BZ12" s="16" t="s">
        <v>15547</v>
      </c>
      <c r="CA12" s="17">
        <f>A1L525C9</f>
        <v>4</v>
      </c>
      <c r="CB12" s="16" t="s">
        <v>15566</v>
      </c>
      <c r="CC12" s="17">
        <f>B7L305C33*B7L305C38</f>
        <v>1426.88</v>
      </c>
      <c r="CD12" s="16" t="s">
        <v>15567</v>
      </c>
      <c r="CE12" s="17">
        <f>B7L305C39*B7L121C1</f>
        <v>3709.8880000000004</v>
      </c>
      <c r="CF12" s="16" t="s">
        <v>15568</v>
      </c>
      <c r="CG12" s="23">
        <f>A1L309C19</f>
        <v>181.9486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363.8972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363.8972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363.8972</v>
      </c>
      <c r="CT12" s="16" t="s">
        <v>15547</v>
      </c>
      <c r="CU12" s="17">
        <f>A1L525C9</f>
        <v>4</v>
      </c>
      <c r="CV12" s="16" t="s">
        <v>15572</v>
      </c>
      <c r="CW12" s="17">
        <f>B7L305C43*B7L305C48</f>
        <v>1455.5888</v>
      </c>
      <c r="CX12" s="16" t="s">
        <v>15573</v>
      </c>
      <c r="CY12" s="17">
        <f>B7L305C49*B7L121C1</f>
        <v>3784.5308800000003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155.78300000000002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311.56600000000003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311.56600000000003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311.56600000000003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1246.2640000000001</v>
      </c>
      <c r="V13" s="16" t="s">
        <v>15582</v>
      </c>
      <c r="W13" s="17">
        <f>B7L306C9*B7L121C1</f>
        <v>3240.2864000000004</v>
      </c>
      <c r="X13" s="16" t="s">
        <v>15583</v>
      </c>
      <c r="Y13" s="17">
        <f>A1L312C16</f>
        <v>167.76650000000001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335.53300000000002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335.53300000000002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335.53300000000002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1342.1320000000001</v>
      </c>
      <c r="AP13" s="16" t="s">
        <v>15588</v>
      </c>
      <c r="AQ13" s="17">
        <f>B7L306C19*B7L121C1</f>
        <v>3489.5432000000001</v>
      </c>
      <c r="AR13" s="16" t="s">
        <v>15589</v>
      </c>
      <c r="AS13" s="17">
        <f>A1L312C17</f>
        <v>177.43566666666666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354.87133333333333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354.87133333333333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354.87133333333333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1419.4853333333333</v>
      </c>
      <c r="BJ13" s="16" t="s">
        <v>15594</v>
      </c>
      <c r="BK13" s="17">
        <f>B7L306C29*B7L121C1</f>
        <v>3690.6618666666668</v>
      </c>
      <c r="BL13" s="16" t="s">
        <v>15595</v>
      </c>
      <c r="BM13" s="17">
        <f>A1L312C18</f>
        <v>182.09975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364.1995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364.1995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364.1995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1456.798</v>
      </c>
      <c r="CD13" s="16" t="s">
        <v>15600</v>
      </c>
      <c r="CE13" s="17">
        <f>B7L306C39*B7L121C1</f>
        <v>3787.6748000000002</v>
      </c>
      <c r="CF13" s="16" t="s">
        <v>15601</v>
      </c>
      <c r="CG13" s="17">
        <f>A1L312C19</f>
        <v>191.8134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383.6268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383.6268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383.6268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1534.5072</v>
      </c>
      <c r="CX13" s="16" t="s">
        <v>15606</v>
      </c>
      <c r="CY13" s="17">
        <f>B7L306C49*B7L121C1</f>
        <v>3989.7187200000003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110.68600000000001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221.37200000000001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221.37200000000001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221.37200000000001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885.48800000000006</v>
      </c>
      <c r="V14" s="16" t="s">
        <v>15615</v>
      </c>
      <c r="W14" s="17">
        <f>B7L307C9*B7L121C1</f>
        <v>2302.2688000000003</v>
      </c>
      <c r="X14" s="16" t="s">
        <v>15616</v>
      </c>
      <c r="Y14" s="23">
        <f>A1L313C16</f>
        <v>129.23500000000001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258.47000000000003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258.47000000000003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258.47000000000003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1033.8800000000001</v>
      </c>
      <c r="AP14" s="16" t="s">
        <v>15621</v>
      </c>
      <c r="AQ14" s="17">
        <f>B7L307C19*B7L121C1</f>
        <v>2688.0880000000002</v>
      </c>
      <c r="AR14" s="16" t="s">
        <v>15622</v>
      </c>
      <c r="AS14" s="23">
        <f>A1L313C17</f>
        <v>145.43766666666667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290.87533333333334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290.87533333333334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290.87533333333334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1163.5013333333334</v>
      </c>
      <c r="BJ14" s="16" t="s">
        <v>15627</v>
      </c>
      <c r="BK14" s="17">
        <f>B7L307C29*B7L121C1</f>
        <v>3025.1034666666669</v>
      </c>
      <c r="BL14" s="16" t="s">
        <v>15628</v>
      </c>
      <c r="BM14" s="23">
        <f>A1L313C18</f>
        <v>140.29149999999998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280.58299999999997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280.58299999999997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280.58299999999997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1122.3319999999999</v>
      </c>
      <c r="CD14" s="16" t="s">
        <v>15633</v>
      </c>
      <c r="CE14" s="17">
        <f>B7L307C39*B7L121C1</f>
        <v>2918.0631999999996</v>
      </c>
      <c r="CF14" s="16" t="s">
        <v>15634</v>
      </c>
      <c r="CG14" s="23">
        <f>A1L313C19</f>
        <v>132.036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264.072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264.072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264.072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1056.288</v>
      </c>
      <c r="CX14" s="16" t="s">
        <v>15639</v>
      </c>
      <c r="CY14" s="17">
        <f>B7L307C49*B7L121C1</f>
        <v>2746.3488000000002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383.30399999999997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766.60799999999995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766.60799999999995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766.60799999999995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3066.4319999999998</v>
      </c>
      <c r="V15" s="16" t="s">
        <v>15648</v>
      </c>
      <c r="W15" s="17">
        <f>B7L308C9*B7L121C1</f>
        <v>7972.7231999999995</v>
      </c>
      <c r="X15" s="16" t="s">
        <v>15649</v>
      </c>
      <c r="Y15" s="23">
        <f>A1L314C16</f>
        <v>403.51499999999999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807.03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807.03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807.03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3228.12</v>
      </c>
      <c r="AP15" s="16" t="s">
        <v>15654</v>
      </c>
      <c r="AQ15" s="17">
        <f>B7L308C19*B7L121C1</f>
        <v>8393.1119999999992</v>
      </c>
      <c r="AR15" s="16" t="s">
        <v>15655</v>
      </c>
      <c r="AS15" s="23">
        <f>A1L314C17</f>
        <v>403.85066666666665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807.70133333333331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807.70133333333331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807.70133333333331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3230.8053333333332</v>
      </c>
      <c r="BJ15" s="16" t="s">
        <v>15660</v>
      </c>
      <c r="BK15" s="17">
        <f>B7L308C29*B7L121C1</f>
        <v>8400.0938666666661</v>
      </c>
      <c r="BL15" s="16" t="s">
        <v>15661</v>
      </c>
      <c r="BM15" s="23">
        <f>A1L314C18</f>
        <v>417.3605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834.721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834.721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834.721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3338.884</v>
      </c>
      <c r="CD15" s="16" t="s">
        <v>15666</v>
      </c>
      <c r="CE15" s="17">
        <f>B7L308C39*B7L121C1</f>
        <v>8681.0984000000008</v>
      </c>
      <c r="CF15" s="16" t="s">
        <v>15667</v>
      </c>
      <c r="CG15" s="23">
        <f>A1L314C19</f>
        <v>426.11319999999995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852.2263999999999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852.2263999999999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852.2263999999999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3408.9055999999996</v>
      </c>
      <c r="CX15" s="16" t="s">
        <v>15672</v>
      </c>
      <c r="CY15" s="17">
        <f>B7L308C49*B7L121C1</f>
        <v>8863.154559999999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8.6429999999999989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17.285999999999998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17.285999999999998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17.285999999999998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69.143999999999991</v>
      </c>
      <c r="V16" s="16" t="s">
        <v>15681</v>
      </c>
      <c r="W16" s="23">
        <f>B7L309C9*B7L121C1</f>
        <v>179.77439999999999</v>
      </c>
      <c r="X16" s="16" t="s">
        <v>15682</v>
      </c>
      <c r="Y16" s="23">
        <f>A1L316C16</f>
        <v>10.349999999999998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20.699999999999996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20.699999999999996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20.699999999999996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82.799999999999983</v>
      </c>
      <c r="AP16" s="16" t="s">
        <v>15687</v>
      </c>
      <c r="AQ16" s="23">
        <f>B7L309C19*B7L121C1</f>
        <v>215.27999999999997</v>
      </c>
      <c r="AR16" s="16" t="s">
        <v>15688</v>
      </c>
      <c r="AS16" s="23">
        <f>A1L316C17</f>
        <v>12.113999999999999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24.227999999999998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24.227999999999998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24.227999999999998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96.911999999999992</v>
      </c>
      <c r="BJ16" s="16" t="s">
        <v>15693</v>
      </c>
      <c r="BK16" s="23">
        <f>B7L309C29*B7L121C1</f>
        <v>251.97119999999998</v>
      </c>
      <c r="BL16" s="16" t="s">
        <v>15694</v>
      </c>
      <c r="BM16" s="23">
        <f>A1L316C18</f>
        <v>12.728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25.456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25.456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25.456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101.824</v>
      </c>
      <c r="CD16" s="16" t="s">
        <v>15699</v>
      </c>
      <c r="CE16" s="23">
        <f>B7L309C39*B7L121C1</f>
        <v>264.74240000000003</v>
      </c>
      <c r="CF16" s="16" t="s">
        <v>15700</v>
      </c>
      <c r="CG16" s="23">
        <f>A1L316C19</f>
        <v>13.177600000000002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26.355200000000004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26.355200000000004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26.355200000000004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105.42080000000001</v>
      </c>
      <c r="CX16" s="16" t="s">
        <v>15705</v>
      </c>
      <c r="CY16" s="23">
        <f>B7L309C49*B7L121C1</f>
        <v>274.09408000000002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1.4409999999999998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2.8819999999999997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2.8819999999999997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2.8819999999999997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11.527999999999999</v>
      </c>
      <c r="V17" s="16" t="s">
        <v>15714</v>
      </c>
      <c r="W17" s="23">
        <f>B7L310C9*B7L121C1</f>
        <v>29.972799999999996</v>
      </c>
      <c r="X17" s="16" t="s">
        <v>15715</v>
      </c>
      <c r="Y17" s="23">
        <f>A1L315C16</f>
        <v>1.9135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3.827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3.827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3.827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15.308</v>
      </c>
      <c r="AP17" s="16" t="s">
        <v>15720</v>
      </c>
      <c r="AQ17" s="23">
        <f>B7L310C19*B7L121C1</f>
        <v>39.800800000000002</v>
      </c>
      <c r="AR17" s="16" t="s">
        <v>15721</v>
      </c>
      <c r="AS17" s="23">
        <f>A1L315C17</f>
        <v>2.173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4.3460000000000001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4.3460000000000001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4.3460000000000001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17.384</v>
      </c>
      <c r="BJ17" s="16" t="s">
        <v>15726</v>
      </c>
      <c r="BK17" s="23">
        <f>B7L310C29*B7L121C1</f>
        <v>45.198399999999999</v>
      </c>
      <c r="BL17" s="16" t="s">
        <v>15727</v>
      </c>
      <c r="BM17" s="23">
        <f>A1L315C18</f>
        <v>2.3892500000000001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4.7785000000000002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4.7785000000000002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4.7785000000000002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19.114000000000001</v>
      </c>
      <c r="CD17" s="16" t="s">
        <v>15732</v>
      </c>
      <c r="CE17" s="23">
        <f>B7L310C39*B7L121C1</f>
        <v>49.696400000000004</v>
      </c>
      <c r="CF17" s="16" t="s">
        <v>15733</v>
      </c>
      <c r="CG17" s="23">
        <f>A1L315C19</f>
        <v>2.5737999999999999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5.1475999999999997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5.1475999999999997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5.1475999999999997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20.590399999999999</v>
      </c>
      <c r="CX17" s="16" t="s">
        <v>15738</v>
      </c>
      <c r="CY17" s="23">
        <f>B7L310C49*B7L121C1</f>
        <v>53.535040000000002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257.84499999999997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257.84499999999997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257.84499999999997</v>
      </c>
      <c r="N18" s="16" t="s">
        <v>15743</v>
      </c>
      <c r="O18" s="17">
        <f>A1L531C6</f>
        <v>2</v>
      </c>
      <c r="P18" s="16" t="s">
        <v>15744</v>
      </c>
      <c r="Q18" s="23">
        <f>B7L311C1*B7L311C6</f>
        <v>515.68999999999994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1031.3799999999999</v>
      </c>
      <c r="V18" s="16" t="s">
        <v>15747</v>
      </c>
      <c r="W18" s="17">
        <f>B7L311C9*B7L121C1</f>
        <v>2681.5879999999997</v>
      </c>
      <c r="X18" s="16" t="s">
        <v>15748</v>
      </c>
      <c r="Y18" s="23">
        <f>A1L317C16</f>
        <v>263.66300000000001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263.66300000000001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263.66300000000001</v>
      </c>
      <c r="AH18" s="16" t="s">
        <v>15743</v>
      </c>
      <c r="AI18" s="17">
        <f>A1L531C6</f>
        <v>2</v>
      </c>
      <c r="AJ18" s="16" t="s">
        <v>15751</v>
      </c>
      <c r="AK18" s="23">
        <f>B7L311C11*B7L311C16</f>
        <v>527.32600000000002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1054.652</v>
      </c>
      <c r="AP18" s="16" t="s">
        <v>15753</v>
      </c>
      <c r="AQ18" s="17">
        <f>B7L311C19*B7L121C1</f>
        <v>2742.0952000000002</v>
      </c>
      <c r="AR18" s="16" t="s">
        <v>15754</v>
      </c>
      <c r="AS18" s="23">
        <f>A1L317C17</f>
        <v>275.32800000000003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275.32800000000003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275.32800000000003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550.65600000000006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1101.3120000000001</v>
      </c>
      <c r="BJ18" s="16" t="s">
        <v>15759</v>
      </c>
      <c r="BK18" s="17">
        <f>B7L311C29*B7L121C1</f>
        <v>2863.4112000000005</v>
      </c>
      <c r="BL18" s="16" t="s">
        <v>15760</v>
      </c>
      <c r="BM18" s="23">
        <f>A1L317C18</f>
        <v>292.58924999999999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292.58924999999999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292.58924999999999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585.17849999999999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1170.357</v>
      </c>
      <c r="CD18" s="16" t="s">
        <v>15765</v>
      </c>
      <c r="CE18" s="17">
        <f>B7L311C39*B7L121C1</f>
        <v>3042.9281999999998</v>
      </c>
      <c r="CF18" s="16" t="s">
        <v>15766</v>
      </c>
      <c r="CG18" s="23">
        <f>A1L317C19</f>
        <v>310.78719999999998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310.78719999999998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310.78719999999998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621.57439999999997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1243.1487999999999</v>
      </c>
      <c r="CX18" s="16" t="s">
        <v>15771</v>
      </c>
      <c r="CY18" s="17">
        <f>B7L311C49*B7L121C1</f>
        <v>3232.1868799999997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67.707999999999998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135.416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135.416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135.416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541.66399999999999</v>
      </c>
      <c r="V19" s="16" t="s">
        <v>15780</v>
      </c>
      <c r="W19" s="17">
        <f>B7L312C9*B7L121C1</f>
        <v>1408.3263999999999</v>
      </c>
      <c r="X19" s="16" t="s">
        <v>15781</v>
      </c>
      <c r="Y19" s="23">
        <f>A1L318C16</f>
        <v>77.819500000000005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155.63900000000001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155.63900000000001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155.63900000000001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622.55600000000004</v>
      </c>
      <c r="AP19" s="16" t="s">
        <v>15786</v>
      </c>
      <c r="AQ19" s="17">
        <f>B7L312C19*B7L121C1</f>
        <v>1618.6456000000001</v>
      </c>
      <c r="AR19" s="16" t="s">
        <v>15787</v>
      </c>
      <c r="AS19" s="23">
        <f>A1L318C17</f>
        <v>80.665666666666667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161.33133333333333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161.33133333333333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161.33133333333333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645.32533333333333</v>
      </c>
      <c r="BJ19" s="16" t="s">
        <v>15792</v>
      </c>
      <c r="BK19" s="17">
        <f>B7L312C29*B7L121C1</f>
        <v>1677.8458666666668</v>
      </c>
      <c r="BL19" s="16" t="s">
        <v>15793</v>
      </c>
      <c r="BM19" s="23">
        <f>A1L318C18</f>
        <v>77.953249999999997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155.90649999999999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155.90649999999999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155.90649999999999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623.62599999999998</v>
      </c>
      <c r="CD19" s="16" t="s">
        <v>15798</v>
      </c>
      <c r="CE19" s="17">
        <f>B7L312C39*B7L121C1</f>
        <v>1621.4276</v>
      </c>
      <c r="CF19" s="16" t="s">
        <v>15799</v>
      </c>
      <c r="CG19" s="23">
        <f>A1L318C19</f>
        <v>76.551599999999993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153.10319999999999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153.10319999999999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153.10319999999999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612.41279999999995</v>
      </c>
      <c r="CX19" s="16" t="s">
        <v>15804</v>
      </c>
      <c r="CY19" s="17">
        <f>B7L312C49*B7L121C1</f>
        <v>1592.2732799999999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0.13200000000000001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0.26400000000000001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0.26400000000000001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0.26400000000000001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1.056</v>
      </c>
      <c r="V20" s="16" t="s">
        <v>15813</v>
      </c>
      <c r="W20" s="23">
        <f>B7L313C9*B7L121C1</f>
        <v>2.7456</v>
      </c>
      <c r="X20" s="16" t="s">
        <v>15814</v>
      </c>
      <c r="Y20" s="23">
        <f>A1L319C16</f>
        <v>0.14849999999999999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0.29699999999999999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0.29699999999999999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0.29699999999999999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1.1879999999999999</v>
      </c>
      <c r="AP20" s="16" t="s">
        <v>15819</v>
      </c>
      <c r="AQ20" s="23">
        <f>B7L313C19*B7L121C1</f>
        <v>3.0888</v>
      </c>
      <c r="AR20" s="16" t="s">
        <v>15820</v>
      </c>
      <c r="AS20" s="23">
        <f>A1L319C17</f>
        <v>0.14299999999999999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0.28599999999999998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0.28599999999999998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0.28599999999999998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1.1439999999999999</v>
      </c>
      <c r="BJ20" s="16" t="s">
        <v>15825</v>
      </c>
      <c r="BK20" s="23">
        <f>B7L313C29*B7L121C1</f>
        <v>2.9743999999999997</v>
      </c>
      <c r="BL20" s="16" t="s">
        <v>15826</v>
      </c>
      <c r="BM20" s="23">
        <f>A1L319C18</f>
        <v>0.14774999999999999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0.29549999999999998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0.29549999999999998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0.29549999999999998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1.1819999999999999</v>
      </c>
      <c r="CD20" s="16" t="s">
        <v>15831</v>
      </c>
      <c r="CE20" s="23">
        <f>B7L313C39*B7L121C1</f>
        <v>3.0731999999999999</v>
      </c>
      <c r="CF20" s="16" t="s">
        <v>15832</v>
      </c>
      <c r="CG20" s="23">
        <f>A1L319C19</f>
        <v>0.14760000000000001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0.29520000000000002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0.29520000000000002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0.29520000000000002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1.1808000000000001</v>
      </c>
      <c r="CX20" s="16" t="s">
        <v>15837</v>
      </c>
      <c r="CY20" s="23">
        <f>B7L313C49*B7L121C1</f>
        <v>3.0700800000000004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48.569000000000003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97.138000000000005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97.138000000000005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97.138000000000005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388.55200000000002</v>
      </c>
      <c r="V21" s="16" t="s">
        <v>15846</v>
      </c>
      <c r="W21" s="17">
        <f>B7L314C9*B7L121C1</f>
        <v>1010.2352000000001</v>
      </c>
      <c r="X21" s="16" t="s">
        <v>15847</v>
      </c>
      <c r="Y21" s="23">
        <f>A1L320C16</f>
        <v>50.536000000000001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101.072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101.072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101.072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404.28800000000001</v>
      </c>
      <c r="AP21" s="16" t="s">
        <v>15852</v>
      </c>
      <c r="AQ21" s="17">
        <f>B7L314C19*B7L121C1</f>
        <v>1051.1488000000002</v>
      </c>
      <c r="AR21" s="16" t="s">
        <v>15853</v>
      </c>
      <c r="AS21" s="23">
        <f>A1L320C17</f>
        <v>50.149000000000001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100.298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100.298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100.298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401.19200000000001</v>
      </c>
      <c r="BJ21" s="16" t="s">
        <v>15858</v>
      </c>
      <c r="BK21" s="17">
        <f>B7L314C29*B7L121C1</f>
        <v>1043.0992000000001</v>
      </c>
      <c r="BL21" s="16" t="s">
        <v>15859</v>
      </c>
      <c r="BM21" s="23">
        <f>A1L320C18</f>
        <v>49.500500000000002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99.001000000000005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99.001000000000005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99.001000000000005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396.00400000000002</v>
      </c>
      <c r="CD21" s="16" t="s">
        <v>15864</v>
      </c>
      <c r="CE21" s="17">
        <f>B7L314C39*B7L121C1</f>
        <v>1029.6104</v>
      </c>
      <c r="CF21" s="16" t="s">
        <v>15865</v>
      </c>
      <c r="CG21" s="23">
        <f>A1L320C19</f>
        <v>48.999600000000001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97.999200000000002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97.999200000000002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97.999200000000002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391.99680000000001</v>
      </c>
      <c r="CX21" s="16" t="s">
        <v>15870</v>
      </c>
      <c r="CY21" s="17">
        <f>B7L314C49*B7L121C1</f>
        <v>1019.19168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18.898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37.795999999999999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37.795999999999999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37.795999999999999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151.184</v>
      </c>
      <c r="V22" s="16" t="s">
        <v>15879</v>
      </c>
      <c r="W22" s="17">
        <f>B7L315C9*B7L121C1</f>
        <v>393.07839999999999</v>
      </c>
      <c r="X22" s="16" t="s">
        <v>15880</v>
      </c>
      <c r="Y22" s="17">
        <f>A1L323C16</f>
        <v>18.835000000000001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37.67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37.67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37.67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150.68</v>
      </c>
      <c r="AP22" s="16" t="s">
        <v>15885</v>
      </c>
      <c r="AQ22" s="17">
        <f>B7L315C19*B7L121C1</f>
        <v>391.76800000000003</v>
      </c>
      <c r="AR22" s="16" t="s">
        <v>15886</v>
      </c>
      <c r="AS22" s="17">
        <f>A1L323C17</f>
        <v>19.699666666666669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39.399333333333338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39.399333333333338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39.399333333333338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157.59733333333335</v>
      </c>
      <c r="BJ22" s="16" t="s">
        <v>15891</v>
      </c>
      <c r="BK22" s="17">
        <f>B7L315C29*B7L121C1</f>
        <v>409.75306666666671</v>
      </c>
      <c r="BL22" s="16" t="s">
        <v>15892</v>
      </c>
      <c r="BM22" s="17">
        <f>A1L323C18</f>
        <v>20.424500000000002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40.849000000000004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40.849000000000004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40.849000000000004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163.39600000000002</v>
      </c>
      <c r="CD22" s="16" t="s">
        <v>15897</v>
      </c>
      <c r="CE22" s="17">
        <f>B7L315C39*B7L121C1</f>
        <v>424.82960000000003</v>
      </c>
      <c r="CF22" s="16" t="s">
        <v>15898</v>
      </c>
      <c r="CG22" s="17">
        <f>A1L323C19</f>
        <v>20.638400000000001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41.276800000000001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41.276800000000001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41.276800000000001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165.10720000000001</v>
      </c>
      <c r="CX22" s="16" t="s">
        <v>15903</v>
      </c>
      <c r="CY22" s="17">
        <f>B7L315C49*B7L121C1</f>
        <v>429.27872000000002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1990.682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3782.2957999999999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3782.2957999999999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3981.364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15129.183199999999</v>
      </c>
      <c r="V23" s="16" t="s">
        <v>15913</v>
      </c>
      <c r="W23" s="17">
        <f>B7L316C9*B7L121C1</f>
        <v>39335.876320000003</v>
      </c>
      <c r="X23" s="16" t="s">
        <v>15914</v>
      </c>
      <c r="Y23" s="17">
        <f>A1L324C16</f>
        <v>2179.8494999999998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4141.7140499999996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4141.7140499999996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4359.6989999999996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16566.856199999998</v>
      </c>
      <c r="AP23" s="16" t="s">
        <v>15919</v>
      </c>
      <c r="AQ23" s="17">
        <f>B7L316C19*B7L121C1</f>
        <v>43073.826119999998</v>
      </c>
      <c r="AR23" s="16" t="s">
        <v>15920</v>
      </c>
      <c r="AS23" s="17">
        <f>A1L324C17</f>
        <v>2312.1606666666667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4393.1052666666665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4393.1052666666665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4624.3213333333333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17572.421066666666</v>
      </c>
      <c r="BJ23" s="16" t="s">
        <v>15925</v>
      </c>
      <c r="BK23" s="17">
        <f>B7L316C29*B7L121C1</f>
        <v>45688.294773333335</v>
      </c>
      <c r="BL23" s="16" t="s">
        <v>15926</v>
      </c>
      <c r="BM23" s="17">
        <f>A1L324C18</f>
        <v>2363.6912499999999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4491.0133749999995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4491.0133749999995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4727.3824999999997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17964.053499999998</v>
      </c>
      <c r="CD23" s="16" t="s">
        <v>15931</v>
      </c>
      <c r="CE23" s="17">
        <f>B7L316C39*B7L121C1</f>
        <v>46706.539099999995</v>
      </c>
      <c r="CF23" s="16" t="s">
        <v>15932</v>
      </c>
      <c r="CG23" s="17">
        <f>A1L324C19</f>
        <v>2384.7233999999999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4530.9744599999995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4530.9744599999995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4769.4467999999997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18123.897839999998</v>
      </c>
      <c r="CX23" s="16" t="s">
        <v>15937</v>
      </c>
      <c r="CY23" s="17">
        <f>B7L316C49*B7L121C1</f>
        <v>47122.134383999997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FF129-B3DD-4071-B7FB-DC5D0828368A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0.19411134594373053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0.19750718504468365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0.19531098639169697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0.19403903487547067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0.19421344887618316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15.000999999999999</v>
      </c>
      <c r="F9" s="16" t="s">
        <v>12038</v>
      </c>
      <c r="G9" s="21">
        <f>A1L542C9</f>
        <v>1.0071659202166441</v>
      </c>
      <c r="H9" s="16" t="s">
        <v>16018</v>
      </c>
      <c r="I9" s="15">
        <f>B7L402C1*B7L402C2</f>
        <v>15.108495969169878</v>
      </c>
      <c r="J9" s="16" t="s">
        <v>16019</v>
      </c>
      <c r="K9" s="23">
        <f>B3L802C3</f>
        <v>1.9379683972911965</v>
      </c>
      <c r="L9" s="16" t="s">
        <v>16020</v>
      </c>
      <c r="M9" s="17">
        <f>B7L402C3*B7L402C4</f>
        <v>29.279787718852653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14.639893859426326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80.519416226844797</v>
      </c>
      <c r="V9" s="16" t="s">
        <v>16025</v>
      </c>
      <c r="W9" s="17">
        <f>B7L402C9*B7L121C1</f>
        <v>209.35048218979648</v>
      </c>
      <c r="X9" s="16" t="s">
        <v>15451</v>
      </c>
      <c r="Y9" s="17">
        <f>A1L304C16</f>
        <v>14.761500000000002</v>
      </c>
      <c r="Z9" s="16" t="s">
        <v>12647</v>
      </c>
      <c r="AA9" s="23">
        <f>A1L542C54</f>
        <v>1.0041845172860417</v>
      </c>
      <c r="AB9" s="16" t="s">
        <v>16026</v>
      </c>
      <c r="AC9" s="17">
        <f>B7L402C11*B7L402C12</f>
        <v>14.823269751917907</v>
      </c>
      <c r="AD9" s="16" t="s">
        <v>16027</v>
      </c>
      <c r="AE9" s="23">
        <f>B3L802C9</f>
        <v>1.9348068350668648</v>
      </c>
      <c r="AF9" s="16" t="s">
        <v>16028</v>
      </c>
      <c r="AG9" s="17">
        <f>B7L402C13*B7L402C14</f>
        <v>28.680163634050675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14.340081817025338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78.870449993639355</v>
      </c>
      <c r="AP9" s="16" t="s">
        <v>16031</v>
      </c>
      <c r="AQ9" s="17">
        <f>B7L402C19*B7L121C1</f>
        <v>205.06316998346233</v>
      </c>
      <c r="AR9" s="16" t="s">
        <v>15457</v>
      </c>
      <c r="AS9" s="17">
        <f>A1L304C17</f>
        <v>12.961666666666668</v>
      </c>
      <c r="AT9" s="16" t="s">
        <v>13145</v>
      </c>
      <c r="AU9" s="23">
        <f>A1L542C63</f>
        <v>0.9428827373892853</v>
      </c>
      <c r="AV9" s="16" t="s">
        <v>16032</v>
      </c>
      <c r="AW9" s="17">
        <f>B7L402C21*B7L402C22</f>
        <v>12.221331747794121</v>
      </c>
      <c r="AX9" s="16" t="s">
        <v>16033</v>
      </c>
      <c r="AY9" s="23">
        <f>B3L802C15</f>
        <v>1.9328217649110568</v>
      </c>
      <c r="AZ9" s="16" t="s">
        <v>16034</v>
      </c>
      <c r="BA9" s="17">
        <f>B7L402C23*B7L402C24</f>
        <v>23.621655998334965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11.810827999167483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64.95955399542116</v>
      </c>
      <c r="BJ9" s="16" t="s">
        <v>16037</v>
      </c>
      <c r="BK9" s="17">
        <f>B7L402C29*B7L121C1</f>
        <v>168.89484038809502</v>
      </c>
      <c r="BL9" s="16" t="s">
        <v>15463</v>
      </c>
      <c r="BM9" s="17">
        <f>A1L304C18</f>
        <v>11.837500000000002</v>
      </c>
      <c r="BN9" s="16" t="s">
        <v>13643</v>
      </c>
      <c r="BO9" s="23">
        <f>A1L542C72</f>
        <v>0.90441507230841378</v>
      </c>
      <c r="BP9" s="16" t="s">
        <v>16038</v>
      </c>
      <c r="BQ9" s="17">
        <f>B7L402C31*B7L402C32</f>
        <v>10.70601341845085</v>
      </c>
      <c r="BR9" s="16" t="s">
        <v>16039</v>
      </c>
      <c r="BS9" s="21">
        <f>B3L802C21</f>
        <v>1.9255458639758281</v>
      </c>
      <c r="BT9" s="16" t="s">
        <v>16040</v>
      </c>
      <c r="BU9" s="17">
        <f>B7L402C33*B7L402C34</f>
        <v>20.614919857567749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10.307459928783874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56.691029608311311</v>
      </c>
      <c r="CD9" s="16" t="s">
        <v>16043</v>
      </c>
      <c r="CE9" s="17">
        <f>B7L402C39*B7L121C1</f>
        <v>147.3966769816094</v>
      </c>
      <c r="CF9" s="16" t="s">
        <v>15469</v>
      </c>
      <c r="CG9" s="17">
        <f>A1L304C19</f>
        <v>11.150000000000002</v>
      </c>
      <c r="CH9" s="16" t="s">
        <v>14141</v>
      </c>
      <c r="CI9" s="23">
        <f>A1L542C81</f>
        <v>0.87800371123914156</v>
      </c>
      <c r="CJ9" s="16" t="s">
        <v>16044</v>
      </c>
      <c r="CK9" s="17">
        <f>B7L402C41*B7L402C42</f>
        <v>9.7897413803164302</v>
      </c>
      <c r="CL9" s="16" t="s">
        <v>16045</v>
      </c>
      <c r="CM9" s="21">
        <f>B3L802C27</f>
        <v>1.9222690104294178</v>
      </c>
      <c r="CN9" s="16" t="s">
        <v>16046</v>
      </c>
      <c r="CO9" s="17">
        <f>B7L402C43*B7L402C44</f>
        <v>18.818516475500786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9.4092582377503931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51.750920307627162</v>
      </c>
      <c r="CX9" s="16" t="s">
        <v>16049</v>
      </c>
      <c r="CY9" s="17">
        <f>B7L402C49*B7L121C1</f>
        <v>134.55239279983061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156.60900000000001</v>
      </c>
      <c r="F10" s="16" t="s">
        <v>12077</v>
      </c>
      <c r="G10" s="21">
        <f>A1L543C9</f>
        <v>0.77854078296486273</v>
      </c>
      <c r="H10" s="16" t="s">
        <v>16050</v>
      </c>
      <c r="I10" s="21">
        <f>B7L403C1*B7L403C2</f>
        <v>121.92649347934419</v>
      </c>
      <c r="J10" s="16" t="s">
        <v>16051</v>
      </c>
      <c r="K10" s="23">
        <f>B3L803C3</f>
        <v>1.9131214735977071</v>
      </c>
      <c r="L10" s="16" t="s">
        <v>16052</v>
      </c>
      <c r="M10" s="23">
        <f>B7L403C3*B7L403C4</f>
        <v>233.26019287580419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116.6300964379021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641.46553040846152</v>
      </c>
      <c r="V10" s="16" t="s">
        <v>16057</v>
      </c>
      <c r="W10" s="17">
        <f>B7L403C9*B7L121C1</f>
        <v>1667.810379062</v>
      </c>
      <c r="X10" s="16" t="s">
        <v>15484</v>
      </c>
      <c r="Y10" s="23">
        <f>A1L305C16</f>
        <v>167.209</v>
      </c>
      <c r="Z10" s="16" t="s">
        <v>12678</v>
      </c>
      <c r="AA10" s="23">
        <f>A1L543C54</f>
        <v>0.78034341462853762</v>
      </c>
      <c r="AB10" s="16" t="s">
        <v>16058</v>
      </c>
      <c r="AC10" s="23">
        <f>B7L403C11*B7L403C12</f>
        <v>130.48044201662316</v>
      </c>
      <c r="AD10" s="16" t="s">
        <v>16059</v>
      </c>
      <c r="AE10" s="23">
        <f>B3L803C9</f>
        <v>1.9143439611236222</v>
      </c>
      <c r="AF10" s="16" t="s">
        <v>16060</v>
      </c>
      <c r="AG10" s="23">
        <f>B7L403C13*B7L403C14</f>
        <v>249.78444621926349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124.89222310963174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686.90722710297462</v>
      </c>
      <c r="AP10" s="16" t="s">
        <v>16063</v>
      </c>
      <c r="AQ10" s="17">
        <f>B7L403C19*B7L121C1</f>
        <v>1785.9587904677342</v>
      </c>
      <c r="AR10" s="16" t="s">
        <v>15490</v>
      </c>
      <c r="AS10" s="23">
        <f>A1L305C17</f>
        <v>176.39933333333332</v>
      </c>
      <c r="AT10" s="16" t="s">
        <v>13176</v>
      </c>
      <c r="AU10" s="23">
        <f>A1L543C63</f>
        <v>0.7554020852437765</v>
      </c>
      <c r="AV10" s="16" t="s">
        <v>16064</v>
      </c>
      <c r="AW10" s="23">
        <f>B7L403C21*B7L403C22</f>
        <v>133.25242423561201</v>
      </c>
      <c r="AX10" s="16" t="s">
        <v>16065</v>
      </c>
      <c r="AY10" s="23">
        <f>B3L803C15</f>
        <v>1.8989384945923309</v>
      </c>
      <c r="AZ10" s="16" t="s">
        <v>16066</v>
      </c>
      <c r="BA10" s="23">
        <f>B7L403C23*B7L403C24</f>
        <v>253.03815787875169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126.51907893937585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695.85493416656709</v>
      </c>
      <c r="BJ10" s="16" t="s">
        <v>16069</v>
      </c>
      <c r="BK10" s="17">
        <f>B7L403C29*B7L121C1</f>
        <v>1809.2228288330746</v>
      </c>
      <c r="BL10" s="16" t="s">
        <v>15496</v>
      </c>
      <c r="BM10" s="23">
        <f>A1L305C18</f>
        <v>179.44774999999998</v>
      </c>
      <c r="BN10" s="16" t="s">
        <v>13674</v>
      </c>
      <c r="BO10" s="23">
        <f>A1L543C72</f>
        <v>0.73447660571509688</v>
      </c>
      <c r="BP10" s="16" t="s">
        <v>16070</v>
      </c>
      <c r="BQ10" s="23">
        <f>B7L403C31*B7L403C32</f>
        <v>131.80017432321125</v>
      </c>
      <c r="BR10" s="16" t="s">
        <v>16071</v>
      </c>
      <c r="BS10" s="21">
        <f>B3L803C21</f>
        <v>1.9081673014617322</v>
      </c>
      <c r="BT10" s="16" t="s">
        <v>16072</v>
      </c>
      <c r="BU10" s="23">
        <f>B7L403C33*B7L403C34</f>
        <v>251.49678297050789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125.74839148525395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691.61615316889674</v>
      </c>
      <c r="CD10" s="16" t="s">
        <v>16075</v>
      </c>
      <c r="CE10" s="17">
        <f>B7L403C39*B7L121C1</f>
        <v>1798.2019982391316</v>
      </c>
      <c r="CF10" s="16" t="s">
        <v>15502</v>
      </c>
      <c r="CG10" s="23">
        <f>A1L305C19</f>
        <v>186.60839999999999</v>
      </c>
      <c r="CH10" s="16" t="s">
        <v>14172</v>
      </c>
      <c r="CI10" s="23">
        <f>A1L543C81</f>
        <v>0.71177252070093266</v>
      </c>
      <c r="CJ10" s="16" t="s">
        <v>16076</v>
      </c>
      <c r="CK10" s="23">
        <f>B7L403C41*B7L403C42</f>
        <v>132.82273125196792</v>
      </c>
      <c r="CL10" s="16" t="s">
        <v>16077</v>
      </c>
      <c r="CM10" s="21">
        <f>B3L803C27</f>
        <v>1.9029183873596396</v>
      </c>
      <c r="CN10" s="16" t="s">
        <v>16078</v>
      </c>
      <c r="CO10" s="23">
        <f>B7L403C43*B7L403C44</f>
        <v>252.75081755869761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126.3754087793488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695.06474828641842</v>
      </c>
      <c r="CX10" s="16" t="s">
        <v>16081</v>
      </c>
      <c r="CY10" s="17">
        <f>B7L403C49*B7L121C1</f>
        <v>1807.168345544688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613.95899999999995</v>
      </c>
      <c r="F11" s="16" t="s">
        <v>12116</v>
      </c>
      <c r="G11" s="21">
        <f>A1L544C9</f>
        <v>0.10945944230793636</v>
      </c>
      <c r="H11" s="16" t="s">
        <v>16082</v>
      </c>
      <c r="I11" s="15">
        <f>B7L404C1*B7L404C2</f>
        <v>67.203609739938301</v>
      </c>
      <c r="J11" s="16" t="s">
        <v>16083</v>
      </c>
      <c r="K11" s="23">
        <f>B3L804C3</f>
        <v>1.9585804073111688</v>
      </c>
      <c r="L11" s="16" t="s">
        <v>16084</v>
      </c>
      <c r="M11" s="17">
        <f>B7L404C3*B7L404C4</f>
        <v>131.62367333722918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65.811836668614589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361.96510167738023</v>
      </c>
      <c r="V11" s="16" t="s">
        <v>16089</v>
      </c>
      <c r="W11" s="17">
        <f>B7L404C9*B7L121C1</f>
        <v>941.10926436118859</v>
      </c>
      <c r="X11" s="16" t="s">
        <v>15517</v>
      </c>
      <c r="Y11" s="17">
        <f>A1L308C16</f>
        <v>714.31150000000002</v>
      </c>
      <c r="Z11" s="16" t="s">
        <v>12709</v>
      </c>
      <c r="AA11" s="23">
        <f>A1L544C54</f>
        <v>9.3235553281600853E-2</v>
      </c>
      <c r="AB11" s="16" t="s">
        <v>16090</v>
      </c>
      <c r="AC11" s="17">
        <f>B7L404C11*B7L404C12</f>
        <v>66.599227917910227</v>
      </c>
      <c r="AD11" s="16" t="s">
        <v>16091</v>
      </c>
      <c r="AE11" s="23">
        <f>B3L804C9</f>
        <v>1.9453237544667079</v>
      </c>
      <c r="AF11" s="16" t="s">
        <v>16092</v>
      </c>
      <c r="AG11" s="17">
        <f>B7L404C13*B7L404C14</f>
        <v>129.55706009785311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64.778530048926555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356.28191526909603</v>
      </c>
      <c r="AP11" s="16" t="s">
        <v>16095</v>
      </c>
      <c r="AQ11" s="17">
        <f>B7L404C19*B7L121C1</f>
        <v>926.33297969964974</v>
      </c>
      <c r="AR11" s="16" t="s">
        <v>15523</v>
      </c>
      <c r="AS11" s="17">
        <f>A1L308C17</f>
        <v>782.72366666666676</v>
      </c>
      <c r="AT11" s="16" t="s">
        <v>13207</v>
      </c>
      <c r="AU11" s="23">
        <f>A1L544C63</f>
        <v>8.4623584055596612E-2</v>
      </c>
      <c r="AV11" s="16" t="s">
        <v>16096</v>
      </c>
      <c r="AW11" s="17">
        <f>B7L404C21*B7L404C22</f>
        <v>66.236881998471461</v>
      </c>
      <c r="AX11" s="16" t="s">
        <v>16097</v>
      </c>
      <c r="AY11" s="23">
        <f>B3L804C15</f>
        <v>1.9061543736026465</v>
      </c>
      <c r="AZ11" s="16" t="s">
        <v>16098</v>
      </c>
      <c r="BA11" s="17">
        <f>B7L404C23*B7L404C24</f>
        <v>126.25772231518877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63.128861157594386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347.20873636676913</v>
      </c>
      <c r="BJ11" s="16" t="s">
        <v>16101</v>
      </c>
      <c r="BK11" s="17">
        <f>B7L404C29*B7L121C1</f>
        <v>902.74271455359974</v>
      </c>
      <c r="BL11" s="16" t="s">
        <v>15529</v>
      </c>
      <c r="BM11" s="17">
        <f>A1L308C18</f>
        <v>798.56175000000007</v>
      </c>
      <c r="BN11" s="16" t="s">
        <v>13705</v>
      </c>
      <c r="BO11" s="23">
        <f>A1L544C72</f>
        <v>8.3628533704196595E-2</v>
      </c>
      <c r="BP11" s="16" t="s">
        <v>16102</v>
      </c>
      <c r="BQ11" s="17">
        <f>B7L404C31*B7L404C32</f>
        <v>66.782548224757221</v>
      </c>
      <c r="BR11" s="16" t="s">
        <v>16103</v>
      </c>
      <c r="BS11" s="21">
        <f>B3L804C21</f>
        <v>1.8882071854939797</v>
      </c>
      <c r="BT11" s="16" t="s">
        <v>16104</v>
      </c>
      <c r="BU11" s="17">
        <f>B7L404C33*B7L404C34</f>
        <v>126.0992874235848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63.049643711792399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346.7730404148582</v>
      </c>
      <c r="CD11" s="16" t="s">
        <v>16107</v>
      </c>
      <c r="CE11" s="17">
        <f>B7L404C39*B7L121C1</f>
        <v>901.6099050786313</v>
      </c>
      <c r="CF11" s="16" t="s">
        <v>15535</v>
      </c>
      <c r="CG11" s="17">
        <f>A1L308C19</f>
        <v>782.17800000000011</v>
      </c>
      <c r="CH11" s="16" t="s">
        <v>14203</v>
      </c>
      <c r="CI11" s="23">
        <f>A1L544C81</f>
        <v>9.8950976184786363E-2</v>
      </c>
      <c r="CJ11" s="16" t="s">
        <v>16108</v>
      </c>
      <c r="CK11" s="17">
        <f>B7L404C41*B7L404C42</f>
        <v>77.397276650263834</v>
      </c>
      <c r="CL11" s="16" t="s">
        <v>16109</v>
      </c>
      <c r="CM11" s="21">
        <f>B3L804C27</f>
        <v>1.8919238678606893</v>
      </c>
      <c r="CN11" s="16" t="s">
        <v>16110</v>
      </c>
      <c r="CO11" s="17">
        <f>B7L404C43*B7L404C44</f>
        <v>146.42975500205097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73.214877501025484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402.68182625564015</v>
      </c>
      <c r="CX11" s="16" t="s">
        <v>16113</v>
      </c>
      <c r="CY11" s="17">
        <f>B7L404C49*B7L121C1</f>
        <v>1046.9727482646645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152.10399999999998</v>
      </c>
      <c r="F12" s="16" t="s">
        <v>12155</v>
      </c>
      <c r="G12" s="21">
        <f>A1L545C9</f>
        <v>0.27199352037596891</v>
      </c>
      <c r="H12" s="16" t="s">
        <v>16114</v>
      </c>
      <c r="I12" s="21">
        <f>B7L405C1*B7L405C2</f>
        <v>41.371302423266371</v>
      </c>
      <c r="J12" s="16" t="s">
        <v>16115</v>
      </c>
      <c r="K12" s="23">
        <f>B3L805C3</f>
        <v>2.0587446490277994</v>
      </c>
      <c r="L12" s="16" t="s">
        <v>16116</v>
      </c>
      <c r="M12" s="23">
        <f>B7L405C3*B7L405C4</f>
        <v>85.172947487210479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42.586473743605239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234.22560558982883</v>
      </c>
      <c r="V12" s="16" t="s">
        <v>16121</v>
      </c>
      <c r="W12" s="23">
        <f>B7L405C9*B7L121C1</f>
        <v>608.98657453355497</v>
      </c>
      <c r="X12" s="16" t="s">
        <v>15550</v>
      </c>
      <c r="Y12" s="23">
        <f>A1L309C16</f>
        <v>159.78549999999998</v>
      </c>
      <c r="Z12" s="16" t="s">
        <v>12740</v>
      </c>
      <c r="AA12" s="23">
        <f>A1L545C54</f>
        <v>0.28835909255040765</v>
      </c>
      <c r="AB12" s="16" t="s">
        <v>16122</v>
      </c>
      <c r="AC12" s="23">
        <f>B7L405C11*B7L405C12</f>
        <v>46.075601782713157</v>
      </c>
      <c r="AD12" s="16" t="s">
        <v>16123</v>
      </c>
      <c r="AE12" s="23">
        <f>B3L805C9</f>
        <v>2.0179603008320113</v>
      </c>
      <c r="AF12" s="16" t="s">
        <v>16124</v>
      </c>
      <c r="AG12" s="23">
        <f>B7L405C13*B7L405C14</f>
        <v>92.978735234459805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46.489367617229902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255.69152189476446</v>
      </c>
      <c r="AP12" s="16" t="s">
        <v>16127</v>
      </c>
      <c r="AQ12" s="23">
        <f>B7L405C19*B7L121C1</f>
        <v>664.79795692638766</v>
      </c>
      <c r="AR12" s="16" t="s">
        <v>15556</v>
      </c>
      <c r="AS12" s="23">
        <f>A1L309C17</f>
        <v>173.07966666666667</v>
      </c>
      <c r="AT12" s="16" t="s">
        <v>13238</v>
      </c>
      <c r="AU12" s="23">
        <f>A1L545C63</f>
        <v>0.28604753539235006</v>
      </c>
      <c r="AV12" s="16" t="s">
        <v>16128</v>
      </c>
      <c r="AW12" s="23">
        <f>B7L405C21*B7L405C22</f>
        <v>49.509012076529487</v>
      </c>
      <c r="AX12" s="16" t="s">
        <v>16129</v>
      </c>
      <c r="AY12" s="23">
        <f>B3L805C15</f>
        <v>1.9250192276994964</v>
      </c>
      <c r="AZ12" s="16" t="s">
        <v>16130</v>
      </c>
      <c r="BA12" s="23">
        <f>B7L405C23*B7L405C24</f>
        <v>95.305800191725837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47.652900095862918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262.09095052724604</v>
      </c>
      <c r="BJ12" s="16" t="s">
        <v>16133</v>
      </c>
      <c r="BK12" s="23">
        <f>B7L405C29*B7L121C1</f>
        <v>681.43647137083974</v>
      </c>
      <c r="BL12" s="16" t="s">
        <v>15562</v>
      </c>
      <c r="BM12" s="23">
        <f>A1L309C18</f>
        <v>178.36</v>
      </c>
      <c r="BN12" s="16" t="s">
        <v>13736</v>
      </c>
      <c r="BO12" s="23">
        <f>A1L545C72</f>
        <v>0.27232973996292192</v>
      </c>
      <c r="BP12" s="16" t="s">
        <v>16134</v>
      </c>
      <c r="BQ12" s="23">
        <f>B7L405C31*B7L405C32</f>
        <v>48.57273241978676</v>
      </c>
      <c r="BR12" s="16" t="s">
        <v>16135</v>
      </c>
      <c r="BS12" s="21">
        <f>B3L805C21</f>
        <v>1.9273740701601707</v>
      </c>
      <c r="BT12" s="16" t="s">
        <v>16136</v>
      </c>
      <c r="BU12" s="23">
        <f>B7L405C33*B7L405C34</f>
        <v>93.617824982725281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46.808912491362641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257.44901870249453</v>
      </c>
      <c r="CD12" s="16" t="s">
        <v>16139</v>
      </c>
      <c r="CE12" s="23">
        <f>B7L405C39*B7L121C1</f>
        <v>669.36744862648584</v>
      </c>
      <c r="CF12" s="16" t="s">
        <v>15568</v>
      </c>
      <c r="CG12" s="23">
        <f>A1L309C19</f>
        <v>181.9486</v>
      </c>
      <c r="CH12" s="16" t="s">
        <v>14234</v>
      </c>
      <c r="CI12" s="23">
        <f>A1L545C81</f>
        <v>0.25974699957691216</v>
      </c>
      <c r="CJ12" s="16" t="s">
        <v>16140</v>
      </c>
      <c r="CK12" s="23">
        <f>B7L405C41*B7L405C42</f>
        <v>47.260602927219757</v>
      </c>
      <c r="CL12" s="16" t="s">
        <v>16141</v>
      </c>
      <c r="CM12" s="21">
        <f>B3L805C27</f>
        <v>1.9532017261048558</v>
      </c>
      <c r="CN12" s="16" t="s">
        <v>16142</v>
      </c>
      <c r="CO12" s="23">
        <f>B7L405C43*B7L405C44</f>
        <v>92.309491214201827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46.154745607100914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253.85110083905502</v>
      </c>
      <c r="CX12" s="16" t="s">
        <v>16145</v>
      </c>
      <c r="CY12" s="23">
        <f>B7L405C49*B7L121C1</f>
        <v>660.01286218154303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155.78300000000002</v>
      </c>
      <c r="F13" s="16" t="s">
        <v>12194</v>
      </c>
      <c r="G13" s="21">
        <f>A1L546C9</f>
        <v>0.33037100528894386</v>
      </c>
      <c r="H13" s="16" t="s">
        <v>16146</v>
      </c>
      <c r="I13" s="15">
        <f>B7L406C1*B7L406C2</f>
        <v>51.466186316927548</v>
      </c>
      <c r="J13" s="16" t="s">
        <v>16147</v>
      </c>
      <c r="K13" s="23">
        <f>B3L806C3</f>
        <v>2.0021359652353246</v>
      </c>
      <c r="L13" s="16" t="s">
        <v>16148</v>
      </c>
      <c r="M13" s="17">
        <f>B7L406C3*B7L406C4</f>
        <v>103.04230261862278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51.521151309311392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283.36633220121269</v>
      </c>
      <c r="V13" s="16" t="s">
        <v>16153</v>
      </c>
      <c r="W13" s="17">
        <f>B7L406C9*B7L121C1</f>
        <v>736.75246372315303</v>
      </c>
      <c r="X13" s="16" t="s">
        <v>15583</v>
      </c>
      <c r="Y13" s="17">
        <f>A1L312C16</f>
        <v>167.76650000000001</v>
      </c>
      <c r="Z13" s="16" t="s">
        <v>12771</v>
      </c>
      <c r="AA13" s="23">
        <f>A1L546C54</f>
        <v>0.3344725137867271</v>
      </c>
      <c r="AB13" s="16" t="s">
        <v>16154</v>
      </c>
      <c r="AC13" s="17">
        <f>B7L406C11*B7L406C12</f>
        <v>56.113282984200957</v>
      </c>
      <c r="AD13" s="16" t="s">
        <v>16155</v>
      </c>
      <c r="AE13" s="23">
        <f>B3L806C9</f>
        <v>2.014313620613474</v>
      </c>
      <c r="AF13" s="16" t="s">
        <v>16156</v>
      </c>
      <c r="AG13" s="17">
        <f>B7L406C13*B7L406C14</f>
        <v>113.02975021241427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56.514875106207136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310.83181308413924</v>
      </c>
      <c r="AP13" s="16" t="s">
        <v>16159</v>
      </c>
      <c r="AQ13" s="17">
        <f>B7L406C19*B7L121C1</f>
        <v>808.16271401876202</v>
      </c>
      <c r="AR13" s="16" t="s">
        <v>15589</v>
      </c>
      <c r="AS13" s="17">
        <f>A1L312C17</f>
        <v>177.43566666666666</v>
      </c>
      <c r="AT13" s="16" t="s">
        <v>13269</v>
      </c>
      <c r="AU13" s="23">
        <f>A1L546C63</f>
        <v>0.3150182255651468</v>
      </c>
      <c r="AV13" s="16" t="s">
        <v>16160</v>
      </c>
      <c r="AW13" s="17">
        <f>B7L406C21*B7L406C22</f>
        <v>55.895468865302199</v>
      </c>
      <c r="AX13" s="16" t="s">
        <v>16161</v>
      </c>
      <c r="AY13" s="23">
        <f>B3L806C15</f>
        <v>2.0053784550647116</v>
      </c>
      <c r="AZ13" s="16" t="s">
        <v>16162</v>
      </c>
      <c r="BA13" s="17">
        <f>B7L406C23*B7L406C24</f>
        <v>112.09156899821741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56.045784499108706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308.25181474509787</v>
      </c>
      <c r="BJ13" s="16" t="s">
        <v>16165</v>
      </c>
      <c r="BK13" s="17">
        <f>B7L406C29*B7L121C1</f>
        <v>801.45471833725446</v>
      </c>
      <c r="BL13" s="16" t="s">
        <v>15595</v>
      </c>
      <c r="BM13" s="17">
        <f>A1L312C18</f>
        <v>182.09975</v>
      </c>
      <c r="BN13" s="16" t="s">
        <v>13767</v>
      </c>
      <c r="BO13" s="23">
        <f>A1L546C72</f>
        <v>0.30406279705747008</v>
      </c>
      <c r="BP13" s="16" t="s">
        <v>16166</v>
      </c>
      <c r="BQ13" s="17">
        <f>B7L406C31*B7L406C32</f>
        <v>55.369759328466039</v>
      </c>
      <c r="BR13" s="16" t="s">
        <v>16167</v>
      </c>
      <c r="BS13" s="21">
        <f>B3L806C21</f>
        <v>2.0115091682976933</v>
      </c>
      <c r="BT13" s="16" t="s">
        <v>16168</v>
      </c>
      <c r="BU13" s="17">
        <f>B7L406C33*B7L406C34</f>
        <v>111.37677853564617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55.688389267823084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306.28614097302693</v>
      </c>
      <c r="CD13" s="16" t="s">
        <v>16171</v>
      </c>
      <c r="CE13" s="17">
        <f>B7L406C39*B7L121C1</f>
        <v>796.34396652987004</v>
      </c>
      <c r="CF13" s="16" t="s">
        <v>15601</v>
      </c>
      <c r="CG13" s="17">
        <f>A1L312C19</f>
        <v>191.8134</v>
      </c>
      <c r="CH13" s="16" t="s">
        <v>14265</v>
      </c>
      <c r="CI13" s="23">
        <f>A1L546C81</f>
        <v>0.29540784644306667</v>
      </c>
      <c r="CJ13" s="16" t="s">
        <v>16172</v>
      </c>
      <c r="CK13" s="17">
        <f>B7L406C41*B7L406C42</f>
        <v>56.663183412922521</v>
      </c>
      <c r="CL13" s="16" t="s">
        <v>16173</v>
      </c>
      <c r="CM13" s="21">
        <f>B3L806C27</f>
        <v>2.024038892739207</v>
      </c>
      <c r="CN13" s="16" t="s">
        <v>16174</v>
      </c>
      <c r="CO13" s="17">
        <f>B7L406C43*B7L406C44</f>
        <v>114.68848701417031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57.344243507085153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315.39333928896832</v>
      </c>
      <c r="CX13" s="16" t="s">
        <v>16177</v>
      </c>
      <c r="CY13" s="17">
        <f>B7L406C49*B7L121C1</f>
        <v>820.02268215131767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110.68600000000001</v>
      </c>
      <c r="F14" s="16" t="s">
        <v>12233</v>
      </c>
      <c r="G14" s="21">
        <f>A1L547C9</f>
        <v>0.10527946526484359</v>
      </c>
      <c r="H14" s="16" t="s">
        <v>16178</v>
      </c>
      <c r="I14" s="21">
        <f>B7L407C1*B7L407C2</f>
        <v>11.65296289230448</v>
      </c>
      <c r="J14" s="16" t="s">
        <v>16179</v>
      </c>
      <c r="K14" s="23">
        <f>B3L807C3</f>
        <v>2.0152101452051645</v>
      </c>
      <c r="L14" s="16" t="s">
        <v>16180</v>
      </c>
      <c r="M14" s="23">
        <f>B7L407C3*B7L407C4</f>
        <v>23.483169042271303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11.741584521135652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64.578714866246088</v>
      </c>
      <c r="V14" s="16" t="s">
        <v>16185</v>
      </c>
      <c r="W14" s="23">
        <f>B7L407C9*B7L121C1</f>
        <v>167.90465865223985</v>
      </c>
      <c r="X14" s="16" t="s">
        <v>15616</v>
      </c>
      <c r="Y14" s="23">
        <f>A1L313C16</f>
        <v>129.23500000000001</v>
      </c>
      <c r="Z14" s="16" t="s">
        <v>12802</v>
      </c>
      <c r="AA14" s="23">
        <f>A1L547C54</f>
        <v>0.10923504106615171</v>
      </c>
      <c r="AB14" s="16" t="s">
        <v>16186</v>
      </c>
      <c r="AC14" s="23">
        <f>B7L407C11*B7L407C12</f>
        <v>14.116990532184118</v>
      </c>
      <c r="AD14" s="16" t="s">
        <v>16187</v>
      </c>
      <c r="AE14" s="23">
        <f>B3L807C9</f>
        <v>2.0245394409275197</v>
      </c>
      <c r="AF14" s="16" t="s">
        <v>16188</v>
      </c>
      <c r="AG14" s="23">
        <f>B7L407C13*B7L407C14</f>
        <v>28.580404119607124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14.290202059803562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78.596111328919591</v>
      </c>
      <c r="AP14" s="16" t="s">
        <v>16191</v>
      </c>
      <c r="AQ14" s="23">
        <f>B7L407C19*B7L121C1</f>
        <v>204.34988945519095</v>
      </c>
      <c r="AR14" s="16" t="s">
        <v>15622</v>
      </c>
      <c r="AS14" s="23">
        <f>A1L313C17</f>
        <v>145.43766666666667</v>
      </c>
      <c r="AT14" s="16" t="s">
        <v>13300</v>
      </c>
      <c r="AU14" s="23">
        <f>A1L547C63</f>
        <v>9.0581411407264181E-2</v>
      </c>
      <c r="AV14" s="16" t="s">
        <v>16192</v>
      </c>
      <c r="AW14" s="23">
        <f>B7L407C21*B7L407C22</f>
        <v>13.173949118445886</v>
      </c>
      <c r="AX14" s="16" t="s">
        <v>16193</v>
      </c>
      <c r="AY14" s="23">
        <f>B3L807C15</f>
        <v>2.0093446313622119</v>
      </c>
      <c r="AZ14" s="16" t="s">
        <v>16194</v>
      </c>
      <c r="BA14" s="23">
        <f>B7L407C23*B7L407C24</f>
        <v>26.471003934988186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13.235501967494093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72.795260821217511</v>
      </c>
      <c r="BJ14" s="16" t="s">
        <v>16197</v>
      </c>
      <c r="BK14" s="23">
        <f>B7L407C29*B7L121C1</f>
        <v>189.26767813516554</v>
      </c>
      <c r="BL14" s="16" t="s">
        <v>15628</v>
      </c>
      <c r="BM14" s="23">
        <f>A1L313C18</f>
        <v>140.29149999999998</v>
      </c>
      <c r="BN14" s="16" t="s">
        <v>13798</v>
      </c>
      <c r="BO14" s="23">
        <f>A1L547C72</f>
        <v>8.4040055615347609E-2</v>
      </c>
      <c r="BP14" s="16" t="s">
        <v>16198</v>
      </c>
      <c r="BQ14" s="23">
        <f>B7L407C31*B7L407C32</f>
        <v>11.790105462360538</v>
      </c>
      <c r="BR14" s="16" t="s">
        <v>16199</v>
      </c>
      <c r="BS14" s="21">
        <f>B3L807C21</f>
        <v>1.9977627862381122</v>
      </c>
      <c r="BT14" s="16" t="s">
        <v>16200</v>
      </c>
      <c r="BU14" s="23">
        <f>B7L407C33*B7L407C34</f>
        <v>23.553833938526573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11.776916969263286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64.77304333094807</v>
      </c>
      <c r="CD14" s="16" t="s">
        <v>16203</v>
      </c>
      <c r="CE14" s="23">
        <f>B7L407C39*B7L121C1</f>
        <v>168.40991266046498</v>
      </c>
      <c r="CF14" s="16" t="s">
        <v>15634</v>
      </c>
      <c r="CG14" s="23">
        <f>A1L313C19</f>
        <v>132.036</v>
      </c>
      <c r="CH14" s="16" t="s">
        <v>14296</v>
      </c>
      <c r="CI14" s="23">
        <f>A1L547C81</f>
        <v>7.5349433018153139E-2</v>
      </c>
      <c r="CJ14" s="16" t="s">
        <v>16204</v>
      </c>
      <c r="CK14" s="23">
        <f>B7L407C41*B7L407C42</f>
        <v>9.9488377379848671</v>
      </c>
      <c r="CL14" s="16" t="s">
        <v>16205</v>
      </c>
      <c r="CM14" s="21">
        <f>B3L807C27</f>
        <v>2.0090986488987599</v>
      </c>
      <c r="CN14" s="16" t="s">
        <v>16206</v>
      </c>
      <c r="CO14" s="23">
        <f>B7L407C43*B7L407C44</f>
        <v>19.98819645749839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9.9940982287491948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54.967540258120572</v>
      </c>
      <c r="CX14" s="16" t="s">
        <v>16209</v>
      </c>
      <c r="CY14" s="23">
        <f>B7L407C49*B7L121C1</f>
        <v>142.9156046711135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383.30399999999997</v>
      </c>
      <c r="F15" s="16" t="s">
        <v>12272</v>
      </c>
      <c r="G15" s="21">
        <f>A1L548C9</f>
        <v>0.19243090780355876</v>
      </c>
      <c r="H15" s="16" t="s">
        <v>16210</v>
      </c>
      <c r="I15" s="21">
        <f>B7L408C1*B7L408C2</f>
        <v>73.759536684735281</v>
      </c>
      <c r="J15" s="16" t="s">
        <v>16211</v>
      </c>
      <c r="K15" s="23">
        <f>B3L808C3</f>
        <v>2.0138953066208991</v>
      </c>
      <c r="L15" s="16" t="s">
        <v>16212</v>
      </c>
      <c r="M15" s="23">
        <f>B7L408C3*B7L408C4</f>
        <v>148.5439847479204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74.271992373960202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408.49595805678109</v>
      </c>
      <c r="V15" s="16" t="s">
        <v>16217</v>
      </c>
      <c r="W15" s="17">
        <f>B7L408C9*B7L121C1</f>
        <v>1062.0894909476308</v>
      </c>
      <c r="X15" s="16" t="s">
        <v>15649</v>
      </c>
      <c r="Y15" s="23">
        <f>A1L314C16</f>
        <v>403.51499999999999</v>
      </c>
      <c r="Z15" s="16" t="s">
        <v>12833</v>
      </c>
      <c r="AA15" s="23">
        <f>A1L548C54</f>
        <v>0.18243146720852951</v>
      </c>
      <c r="AB15" s="16" t="s">
        <v>16218</v>
      </c>
      <c r="AC15" s="23">
        <f>B7L408C11*B7L408C12</f>
        <v>73.613833490649782</v>
      </c>
      <c r="AD15" s="16" t="s">
        <v>16219</v>
      </c>
      <c r="AE15" s="23">
        <f>B3L808C9</f>
        <v>2.0314945839333793</v>
      </c>
      <c r="AF15" s="16" t="s">
        <v>16220</v>
      </c>
      <c r="AG15" s="23">
        <f>B7L408C13*B7L408C14</f>
        <v>149.54610403882864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74.773052019414322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411.25178610677875</v>
      </c>
      <c r="AP15" s="16" t="s">
        <v>16223</v>
      </c>
      <c r="AQ15" s="17">
        <f>B7L408C19*B7L121C1</f>
        <v>1069.2546438776249</v>
      </c>
      <c r="AR15" s="16" t="s">
        <v>15655</v>
      </c>
      <c r="AS15" s="23">
        <f>A1L314C17</f>
        <v>403.85066666666665</v>
      </c>
      <c r="AT15" s="16" t="s">
        <v>13331</v>
      </c>
      <c r="AU15" s="23">
        <f>A1L548C63</f>
        <v>0.18011060167556547</v>
      </c>
      <c r="AV15" s="16" t="s">
        <v>16224</v>
      </c>
      <c r="AW15" s="23">
        <f>B7L408C21*B7L408C22</f>
        <v>72.737786560411564</v>
      </c>
      <c r="AX15" s="16" t="s">
        <v>16225</v>
      </c>
      <c r="AY15" s="23">
        <f>B3L808C15</f>
        <v>2.0161727754955532</v>
      </c>
      <c r="AZ15" s="16" t="s">
        <v>16226</v>
      </c>
      <c r="BA15" s="23">
        <f>B7L408C23*B7L408C24</f>
        <v>146.65194501290813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73.325972506454065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403.29284878549737</v>
      </c>
      <c r="BJ15" s="16" t="s">
        <v>16229</v>
      </c>
      <c r="BK15" s="17">
        <f>B7L408C29*B7L121C1</f>
        <v>1048.5614068422933</v>
      </c>
      <c r="BL15" s="16" t="s">
        <v>15661</v>
      </c>
      <c r="BM15" s="23">
        <f>A1L314C18</f>
        <v>417.3605</v>
      </c>
      <c r="BN15" s="16" t="s">
        <v>13829</v>
      </c>
      <c r="BO15" s="23">
        <f>A1L548C72</f>
        <v>0.16839313283498042</v>
      </c>
      <c r="BP15" s="16" t="s">
        <v>16230</v>
      </c>
      <c r="BQ15" s="23">
        <f>B7L408C31*B7L408C32</f>
        <v>70.280642116573844</v>
      </c>
      <c r="BR15" s="16" t="s">
        <v>16231</v>
      </c>
      <c r="BS15" s="21">
        <f>B3L808C21</f>
        <v>2.0093792620577489</v>
      </c>
      <c r="BT15" s="16" t="s">
        <v>16232</v>
      </c>
      <c r="BU15" s="23">
        <f>B7L408C33*B7L408C34</f>
        <v>141.22046479314591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70.610232396572954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388.35627818115125</v>
      </c>
      <c r="CD15" s="16" t="s">
        <v>16235</v>
      </c>
      <c r="CE15" s="17">
        <f>B7L408C39*B7L121C1</f>
        <v>1009.7263232709932</v>
      </c>
      <c r="CF15" s="16" t="s">
        <v>15667</v>
      </c>
      <c r="CG15" s="23">
        <f>A1L314C19</f>
        <v>426.11319999999995</v>
      </c>
      <c r="CH15" s="16" t="s">
        <v>14327</v>
      </c>
      <c r="CI15" s="23">
        <f>A1L548C81</f>
        <v>0.16202230121443267</v>
      </c>
      <c r="CJ15" s="16" t="s">
        <v>16236</v>
      </c>
      <c r="CK15" s="23">
        <f>B7L408C41*B7L408C42</f>
        <v>69.039841241845778</v>
      </c>
      <c r="CL15" s="16" t="s">
        <v>16237</v>
      </c>
      <c r="CM15" s="21">
        <f>B3L808C27</f>
        <v>2.0241836178929171</v>
      </c>
      <c r="CN15" s="16" t="s">
        <v>16238</v>
      </c>
      <c r="CO15" s="23">
        <f>B7L408C43*B7L408C44</f>
        <v>139.749315623672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69.874657811836002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384.310617965098</v>
      </c>
      <c r="CX15" s="16" t="s">
        <v>16241</v>
      </c>
      <c r="CY15" s="23">
        <f>B7L408C49*B7L121C1</f>
        <v>999.20760670925483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8.6429999999999989</v>
      </c>
      <c r="F16" s="16" t="s">
        <v>12311</v>
      </c>
      <c r="G16" s="21">
        <f>A1L549C9</f>
        <v>0.90088158208243985</v>
      </c>
      <c r="H16" s="16" t="s">
        <v>16242</v>
      </c>
      <c r="I16" s="21">
        <f>B7L409C1*B7L409C2</f>
        <v>7.7863195139385262</v>
      </c>
      <c r="J16" s="16" t="s">
        <v>16243</v>
      </c>
      <c r="K16" s="23">
        <f>B3L809C3</f>
        <v>1.985573069730163</v>
      </c>
      <c r="L16" s="16" t="s">
        <v>16244</v>
      </c>
      <c r="M16" s="23">
        <f>B7L409C3*B7L409C4</f>
        <v>15.46030633919079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7.7301531695953951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42.515842432774676</v>
      </c>
      <c r="V16" s="16" t="s">
        <v>16249</v>
      </c>
      <c r="W16" s="23">
        <f>B7L409C9*B7L121C1</f>
        <v>110.54119032521416</v>
      </c>
      <c r="X16" s="16" t="s">
        <v>15682</v>
      </c>
      <c r="Y16" s="23">
        <f>A1L316C16</f>
        <v>10.349999999999998</v>
      </c>
      <c r="Z16" s="16" t="s">
        <v>12864</v>
      </c>
      <c r="AA16" s="23">
        <f>A1L549C54</f>
        <v>0.85917207393809691</v>
      </c>
      <c r="AB16" s="16" t="s">
        <v>16250</v>
      </c>
      <c r="AC16" s="23">
        <f>B7L409C11*B7L409C12</f>
        <v>8.892430965259301</v>
      </c>
      <c r="AD16" s="16" t="s">
        <v>16251</v>
      </c>
      <c r="AE16" s="23">
        <f>B3L809C9</f>
        <v>2.0046506415644085</v>
      </c>
      <c r="AF16" s="16" t="s">
        <v>16252</v>
      </c>
      <c r="AG16" s="23">
        <f>B7L409C13*B7L409C14</f>
        <v>17.826217439574272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8.9131087197871359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49.022097958829249</v>
      </c>
      <c r="AP16" s="16" t="s">
        <v>16255</v>
      </c>
      <c r="AQ16" s="23">
        <f>B7L409C19*B7L121C1</f>
        <v>127.45745469295605</v>
      </c>
      <c r="AR16" s="16" t="s">
        <v>15688</v>
      </c>
      <c r="AS16" s="23">
        <f>A1L316C17</f>
        <v>12.113999999999999</v>
      </c>
      <c r="AT16" s="16" t="s">
        <v>13362</v>
      </c>
      <c r="AU16" s="23">
        <f>A1L549C63</f>
        <v>0.80094408695600405</v>
      </c>
      <c r="AV16" s="16" t="s">
        <v>16256</v>
      </c>
      <c r="AW16" s="23">
        <f>B7L409C21*B7L409C22</f>
        <v>9.7026366693850328</v>
      </c>
      <c r="AX16" s="16" t="s">
        <v>16257</v>
      </c>
      <c r="AY16" s="23">
        <f>B3L809C15</f>
        <v>2.0141730221596674</v>
      </c>
      <c r="AZ16" s="16" t="s">
        <v>16258</v>
      </c>
      <c r="BA16" s="23">
        <f>B7L409C23*B7L409C24</f>
        <v>19.54278902329246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9.7713945116462302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53.742669814054267</v>
      </c>
      <c r="BJ16" s="16" t="s">
        <v>16261</v>
      </c>
      <c r="BK16" s="23">
        <f>B7L409C29*B7L121C1</f>
        <v>139.73094151654109</v>
      </c>
      <c r="BL16" s="16" t="s">
        <v>15694</v>
      </c>
      <c r="BM16" s="23">
        <f>A1L316C18</f>
        <v>12.728</v>
      </c>
      <c r="BN16" s="16" t="s">
        <v>13860</v>
      </c>
      <c r="BO16" s="23">
        <f>A1L549C72</f>
        <v>0.76843254582344644</v>
      </c>
      <c r="BP16" s="16" t="s">
        <v>16262</v>
      </c>
      <c r="BQ16" s="23">
        <f>B7L409C31*B7L409C32</f>
        <v>9.7806094432408255</v>
      </c>
      <c r="BR16" s="16" t="s">
        <v>16263</v>
      </c>
      <c r="BS16" s="21">
        <f>B3L809C21</f>
        <v>1.9990787546652808</v>
      </c>
      <c r="BT16" s="16" t="s">
        <v>16264</v>
      </c>
      <c r="BU16" s="23">
        <f>B7L409C33*B7L409C34</f>
        <v>19.552208545661355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9.7761042728306773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53.768573500568728</v>
      </c>
      <c r="CD16" s="16" t="s">
        <v>16267</v>
      </c>
      <c r="CE16" s="23">
        <f>B7L409C39*B7L121C1</f>
        <v>139.7982911014787</v>
      </c>
      <c r="CF16" s="16" t="s">
        <v>15700</v>
      </c>
      <c r="CG16" s="23">
        <f>A1L316C19</f>
        <v>13.177600000000002</v>
      </c>
      <c r="CH16" s="16" t="s">
        <v>14358</v>
      </c>
      <c r="CI16" s="23">
        <f>A1L549C81</f>
        <v>0.7488806421685289</v>
      </c>
      <c r="CJ16" s="16" t="s">
        <v>16268</v>
      </c>
      <c r="CK16" s="23">
        <f>B7L409C41*B7L409C42</f>
        <v>9.8684495502400083</v>
      </c>
      <c r="CL16" s="16" t="s">
        <v>16269</v>
      </c>
      <c r="CM16" s="21">
        <f>B3L809C27</f>
        <v>1.9780669953596288</v>
      </c>
      <c r="CN16" s="16" t="s">
        <v>16270</v>
      </c>
      <c r="CO16" s="23">
        <f>B7L409C43*B7L409C44</f>
        <v>19.520454350701332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9.760227175350666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53.68124946442866</v>
      </c>
      <c r="CX16" s="16" t="s">
        <v>16273</v>
      </c>
      <c r="CY16" s="23">
        <f>B7L409C49*B7L121C1</f>
        <v>139.57124860751452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1.4409999999999998</v>
      </c>
      <c r="F17" s="16" t="s">
        <v>12350</v>
      </c>
      <c r="G17" s="21">
        <f>A1L550C9</f>
        <v>0.97158164453761942</v>
      </c>
      <c r="H17" s="16" t="s">
        <v>16274</v>
      </c>
      <c r="I17" s="21">
        <f>B7L410C1*B7L410C2</f>
        <v>1.4000491497787093</v>
      </c>
      <c r="J17" s="16" t="s">
        <v>16275</v>
      </c>
      <c r="K17" s="23">
        <f>B3L810C3</f>
        <v>1.9504087193460491</v>
      </c>
      <c r="L17" s="16" t="s">
        <v>16276</v>
      </c>
      <c r="M17" s="23">
        <f>B7L410C3*B7L410C4</f>
        <v>2.7306680692414171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1.3653340346207086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7.5093371904138975</v>
      </c>
      <c r="V17" s="16" t="s">
        <v>16281</v>
      </c>
      <c r="W17" s="23">
        <f>B7L410C9*B7L121C1</f>
        <v>19.524276695076136</v>
      </c>
      <c r="X17" s="16" t="s">
        <v>15715</v>
      </c>
      <c r="Y17" s="23">
        <f>A1L315C16</f>
        <v>1.9135</v>
      </c>
      <c r="Z17" s="16" t="s">
        <v>12895</v>
      </c>
      <c r="AA17" s="23">
        <f>A1L550C54</f>
        <v>0.96354637231409823</v>
      </c>
      <c r="AB17" s="16" t="s">
        <v>16282</v>
      </c>
      <c r="AC17" s="23">
        <f>B7L410C11*B7L410C12</f>
        <v>1.843745983423027</v>
      </c>
      <c r="AD17" s="16" t="s">
        <v>16283</v>
      </c>
      <c r="AE17" s="23">
        <f>B3L810C9</f>
        <v>1.9773364485981308</v>
      </c>
      <c r="AF17" s="16" t="s">
        <v>16284</v>
      </c>
      <c r="AG17" s="23">
        <f>B7L410C13*B7L410C14</f>
        <v>3.6457061349787563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1.8228530674893781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10.025691871191579</v>
      </c>
      <c r="AP17" s="16" t="s">
        <v>16287</v>
      </c>
      <c r="AQ17" s="23">
        <f>B7L410C19*B7L121C1</f>
        <v>26.066798865098107</v>
      </c>
      <c r="AR17" s="16" t="s">
        <v>15721</v>
      </c>
      <c r="AS17" s="23">
        <f>A1L315C17</f>
        <v>2.173</v>
      </c>
      <c r="AT17" s="16" t="s">
        <v>13393</v>
      </c>
      <c r="AU17" s="23">
        <f>A1L550C63</f>
        <v>0.95051822133065877</v>
      </c>
      <c r="AV17" s="16" t="s">
        <v>16288</v>
      </c>
      <c r="AW17" s="23">
        <f>B7L410C21*B7L410C22</f>
        <v>2.0654760949515216</v>
      </c>
      <c r="AX17" s="16" t="s">
        <v>16289</v>
      </c>
      <c r="AY17" s="23">
        <f>B3L810C15</f>
        <v>1.9882926829268293</v>
      </c>
      <c r="AZ17" s="16" t="s">
        <v>16290</v>
      </c>
      <c r="BA17" s="23">
        <f>B7L410C23*B7L410C24</f>
        <v>4.1067710063523917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2.0533855031761958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11.293620267469077</v>
      </c>
      <c r="BJ17" s="16" t="s">
        <v>16293</v>
      </c>
      <c r="BK17" s="23">
        <f>B7L410C29*B7L121C1</f>
        <v>29.363412695419601</v>
      </c>
      <c r="BL17" s="16" t="s">
        <v>15727</v>
      </c>
      <c r="BM17" s="23">
        <f>A1L315C18</f>
        <v>2.3892500000000001</v>
      </c>
      <c r="BN17" s="16" t="s">
        <v>13891</v>
      </c>
      <c r="BO17" s="23">
        <f>A1L550C72</f>
        <v>0.93240053626390229</v>
      </c>
      <c r="BP17" s="16" t="s">
        <v>16294</v>
      </c>
      <c r="BQ17" s="23">
        <f>B7L410C31*B7L410C32</f>
        <v>2.2277379812685285</v>
      </c>
      <c r="BR17" s="16" t="s">
        <v>16295</v>
      </c>
      <c r="BS17" s="21">
        <f>B3L810C21</f>
        <v>1.9881186174391203</v>
      </c>
      <c r="BT17" s="16" t="s">
        <v>16296</v>
      </c>
      <c r="BU17" s="23">
        <f>B7L410C33*B7L410C34</f>
        <v>4.4290073553362035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2.2145036776681017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12.17977022717456</v>
      </c>
      <c r="CD17" s="16" t="s">
        <v>16299</v>
      </c>
      <c r="CE17" s="23">
        <f>B7L410C39*B7L121C1</f>
        <v>31.667402590653857</v>
      </c>
      <c r="CF17" s="16" t="s">
        <v>15733</v>
      </c>
      <c r="CG17" s="23">
        <f>A1L315C19</f>
        <v>2.5737999999999999</v>
      </c>
      <c r="CH17" s="16" t="s">
        <v>14389</v>
      </c>
      <c r="CI17" s="23">
        <f>A1L550C81</f>
        <v>0.90989027394192745</v>
      </c>
      <c r="CJ17" s="16" t="s">
        <v>16300</v>
      </c>
      <c r="CK17" s="23">
        <f>B7L410C41*B7L410C42</f>
        <v>2.3418755870717329</v>
      </c>
      <c r="CL17" s="16" t="s">
        <v>16301</v>
      </c>
      <c r="CM17" s="21">
        <f>B3L810C27</f>
        <v>1.9798103175743642</v>
      </c>
      <c r="CN17" s="16" t="s">
        <v>16302</v>
      </c>
      <c r="CO17" s="23">
        <f>B7L410C43*B7L410C44</f>
        <v>4.6364694497601384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2.3182347248800692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12.75029098684038</v>
      </c>
      <c r="CX17" s="16" t="s">
        <v>16305</v>
      </c>
      <c r="CY17" s="23">
        <f>B7L410C49*B7L121C1</f>
        <v>33.150756565784988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257.84499999999997</v>
      </c>
      <c r="F18" s="16" t="s">
        <v>12389</v>
      </c>
      <c r="G18" s="21">
        <f>A1L551C9</f>
        <v>0.12258003218360383</v>
      </c>
      <c r="H18" s="16" t="s">
        <v>16306</v>
      </c>
      <c r="I18" s="21">
        <f>B7L411C1*B7L411C2</f>
        <v>31.606648398381328</v>
      </c>
      <c r="J18" s="16" t="s">
        <v>16307</v>
      </c>
      <c r="K18" s="23">
        <f>B3L811C3</f>
        <v>1.1030057230408725</v>
      </c>
      <c r="L18" s="16" t="s">
        <v>16308</v>
      </c>
      <c r="M18" s="23">
        <f>B7L411C3*B7L411C4</f>
        <v>34.862314069555232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17.431157034777616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95.871363691276883</v>
      </c>
      <c r="V18" s="16" t="s">
        <v>16313</v>
      </c>
      <c r="W18" s="23">
        <f>B7L411C9*B7L121C1</f>
        <v>249.26554559731991</v>
      </c>
      <c r="X18" s="16" t="s">
        <v>15748</v>
      </c>
      <c r="Y18" s="23">
        <f>A1L317C16</f>
        <v>263.66300000000001</v>
      </c>
      <c r="Z18" s="16" t="s">
        <v>12926</v>
      </c>
      <c r="AA18" s="23">
        <f>A1L551C54</f>
        <v>0.12913077514740176</v>
      </c>
      <c r="AB18" s="16" t="s">
        <v>16314</v>
      </c>
      <c r="AC18" s="23">
        <f>B7L411C11*B7L411C12</f>
        <v>34.047007567689391</v>
      </c>
      <c r="AD18" s="16" t="s">
        <v>16315</v>
      </c>
      <c r="AE18" s="23">
        <f>B3L811C9</f>
        <v>1.0980453860473363</v>
      </c>
      <c r="AF18" s="16" t="s">
        <v>16316</v>
      </c>
      <c r="AG18" s="23">
        <f>B7L411C13*B7L411C14</f>
        <v>37.385159568420079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18.692579784210039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102.80918881315522</v>
      </c>
      <c r="AP18" s="16" t="s">
        <v>16319</v>
      </c>
      <c r="AQ18" s="23">
        <f>B7L411C19*B7L121C1</f>
        <v>267.30389091420358</v>
      </c>
      <c r="AR18" s="16" t="s">
        <v>15754</v>
      </c>
      <c r="AS18" s="23">
        <f>A1L317C17</f>
        <v>275.32800000000003</v>
      </c>
      <c r="AT18" s="16" t="s">
        <v>13424</v>
      </c>
      <c r="AU18" s="23">
        <f>A1L551C63</f>
        <v>0.1341881868409695</v>
      </c>
      <c r="AV18" s="16" t="s">
        <v>16320</v>
      </c>
      <c r="AW18" s="23">
        <f>B7L411C21*B7L411C22</f>
        <v>36.945765106550454</v>
      </c>
      <c r="AX18" s="16" t="s">
        <v>16321</v>
      </c>
      <c r="AY18" s="23">
        <f>B3L811C15</f>
        <v>1.0994616062550846</v>
      </c>
      <c r="AZ18" s="16" t="s">
        <v>16322</v>
      </c>
      <c r="BA18" s="23">
        <f>B7L411C23*B7L411C24</f>
        <v>40.620450248371021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20.310225124185511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111.7062381830203</v>
      </c>
      <c r="BJ18" s="16" t="s">
        <v>16325</v>
      </c>
      <c r="BK18" s="23">
        <f>B7L411C29*B7L121C1</f>
        <v>290.43621927585281</v>
      </c>
      <c r="BL18" s="16" t="s">
        <v>15760</v>
      </c>
      <c r="BM18" s="23">
        <f>A1L317C18</f>
        <v>292.58924999999999</v>
      </c>
      <c r="BN18" s="16" t="s">
        <v>13922</v>
      </c>
      <c r="BO18" s="23">
        <f>A1L551C72</f>
        <v>0.13817433611423291</v>
      </c>
      <c r="BP18" s="16" t="s">
        <v>16326</v>
      </c>
      <c r="BQ18" s="23">
        <f>B7L411C31*B7L411C32</f>
        <v>40.428325372911317</v>
      </c>
      <c r="BR18" s="16" t="s">
        <v>16327</v>
      </c>
      <c r="BS18" s="21">
        <f>B3L811C21</f>
        <v>1.1035544348931359</v>
      </c>
      <c r="BT18" s="16" t="s">
        <v>16328</v>
      </c>
      <c r="BU18" s="23">
        <f>B7L411C33*B7L411C34</f>
        <v>44.614857760578978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22.307428880289489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122.69085884159219</v>
      </c>
      <c r="CD18" s="16" t="s">
        <v>16331</v>
      </c>
      <c r="CE18" s="23">
        <f>B7L411C39*B7L121C1</f>
        <v>318.9962329881397</v>
      </c>
      <c r="CF18" s="16" t="s">
        <v>15766</v>
      </c>
      <c r="CG18" s="23">
        <f>A1L317C19</f>
        <v>310.78719999999998</v>
      </c>
      <c r="CH18" s="16" t="s">
        <v>14420</v>
      </c>
      <c r="CI18" s="23">
        <f>A1L551C81</f>
        <v>0.13998089817330253</v>
      </c>
      <c r="CJ18" s="16" t="s">
        <v>16332</v>
      </c>
      <c r="CK18" s="23">
        <f>B7L411C41*B7L411C42</f>
        <v>43.504271396765809</v>
      </c>
      <c r="CL18" s="16" t="s">
        <v>16333</v>
      </c>
      <c r="CM18" s="21">
        <f>B3L811C27</f>
        <v>1.1065369637585578</v>
      </c>
      <c r="CN18" s="16" t="s">
        <v>16334</v>
      </c>
      <c r="CO18" s="23">
        <f>B7L411C43*B7L411C44</f>
        <v>48.139084381905512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24.069542190952756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132.38248205024016</v>
      </c>
      <c r="CX18" s="16" t="s">
        <v>16337</v>
      </c>
      <c r="CY18" s="23">
        <f>B7L411C49*B7L121C1</f>
        <v>344.19445333062441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67.707999999999998</v>
      </c>
      <c r="F19" s="16" t="s">
        <v>12428</v>
      </c>
      <c r="G19" s="21">
        <f>A1L552C9</f>
        <v>3.061051351274164E-2</v>
      </c>
      <c r="H19" s="16" t="s">
        <v>16338</v>
      </c>
      <c r="I19" s="21">
        <f>B7L412C1*B7L412C2</f>
        <v>2.0725766489207107</v>
      </c>
      <c r="J19" s="16" t="s">
        <v>16339</v>
      </c>
      <c r="K19" s="23">
        <f>B3L812C3</f>
        <v>1.595549286043298</v>
      </c>
      <c r="L19" s="16" t="s">
        <v>16340</v>
      </c>
      <c r="M19" s="23">
        <f>B7L412C3*B7L412C4</f>
        <v>3.306898192455451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1.6534490962277255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9.0939700292524908</v>
      </c>
      <c r="V19" s="16" t="s">
        <v>16345</v>
      </c>
      <c r="W19" s="23">
        <f>B7L412C9*B7L121C1</f>
        <v>23.644322076056476</v>
      </c>
      <c r="X19" s="16" t="s">
        <v>15781</v>
      </c>
      <c r="Y19" s="23">
        <f>A1L318C16</f>
        <v>77.819500000000005</v>
      </c>
      <c r="Z19" s="16" t="s">
        <v>12957</v>
      </c>
      <c r="AA19" s="23">
        <f>A1L552C54</f>
        <v>3.210039091401639E-2</v>
      </c>
      <c r="AB19" s="16" t="s">
        <v>16346</v>
      </c>
      <c r="AC19" s="23">
        <f>B7L412C11*B7L412C12</f>
        <v>2.4980363707332987</v>
      </c>
      <c r="AD19" s="16" t="s">
        <v>16347</v>
      </c>
      <c r="AE19" s="23">
        <f>B3L812C9</f>
        <v>1.5997848370563776</v>
      </c>
      <c r="AF19" s="16" t="s">
        <v>16348</v>
      </c>
      <c r="AG19" s="23">
        <f>B7L412C13*B7L412C14</f>
        <v>3.9963207083144749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1.9981603541572375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10.989881947864806</v>
      </c>
      <c r="AP19" s="16" t="s">
        <v>16351</v>
      </c>
      <c r="AQ19" s="23">
        <f>B7L412C19*B7L121C1</f>
        <v>28.573693064448495</v>
      </c>
      <c r="AR19" s="16" t="s">
        <v>15787</v>
      </c>
      <c r="AS19" s="23">
        <f>A1L318C17</f>
        <v>80.665666666666667</v>
      </c>
      <c r="AT19" s="16" t="s">
        <v>13455</v>
      </c>
      <c r="AU19" s="23">
        <f>A1L552C63</f>
        <v>3.3736991947247864E-2</v>
      </c>
      <c r="AV19" s="16" t="s">
        <v>16352</v>
      </c>
      <c r="AW19" s="23">
        <f>B7L412C21*B7L412C22</f>
        <v>2.7214169467527136</v>
      </c>
      <c r="AX19" s="16" t="s">
        <v>16353</v>
      </c>
      <c r="AY19" s="23">
        <f>B3L812C15</f>
        <v>1.5938460592647239</v>
      </c>
      <c r="AZ19" s="16" t="s">
        <v>16354</v>
      </c>
      <c r="BA19" s="23">
        <f>B7L412C23*B7L412C24</f>
        <v>4.3375196761980499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2.168759838099025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11.928179109544637</v>
      </c>
      <c r="BJ19" s="16" t="s">
        <v>16357</v>
      </c>
      <c r="BK19" s="23">
        <f>B7L412C29*B7L121C1</f>
        <v>31.013265684816055</v>
      </c>
      <c r="BL19" s="16" t="s">
        <v>15793</v>
      </c>
      <c r="BM19" s="23">
        <f>A1L318C18</f>
        <v>77.953249999999997</v>
      </c>
      <c r="BN19" s="16" t="s">
        <v>13953</v>
      </c>
      <c r="BO19" s="23">
        <f>A1L552C72</f>
        <v>3.4707018934914444E-2</v>
      </c>
      <c r="BP19" s="16" t="s">
        <v>16358</v>
      </c>
      <c r="BQ19" s="23">
        <f>B7L412C31*B7L412C32</f>
        <v>2.7055249237881194</v>
      </c>
      <c r="BR19" s="16" t="s">
        <v>16359</v>
      </c>
      <c r="BS19" s="21">
        <f>B3L812C21</f>
        <v>1.5870161662271314</v>
      </c>
      <c r="BT19" s="16" t="s">
        <v>16360</v>
      </c>
      <c r="BU19" s="23">
        <f>B7L412C33*B7L412C34</f>
        <v>4.2937117921821732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2.1468558960910866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11.807707428500976</v>
      </c>
      <c r="CD19" s="16" t="s">
        <v>16363</v>
      </c>
      <c r="CE19" s="23">
        <f>B7L412C39*B7L121C1</f>
        <v>30.700039314102536</v>
      </c>
      <c r="CF19" s="16" t="s">
        <v>15799</v>
      </c>
      <c r="CG19" s="23">
        <f>A1L318C19</f>
        <v>76.551599999999993</v>
      </c>
      <c r="CH19" s="16" t="s">
        <v>14451</v>
      </c>
      <c r="CI19" s="23">
        <f>A1L552C81</f>
        <v>3.3796793640902836E-2</v>
      </c>
      <c r="CJ19" s="16" t="s">
        <v>16364</v>
      </c>
      <c r="CK19" s="23">
        <f>B7L412C41*B7L412C42</f>
        <v>2.5871986280809374</v>
      </c>
      <c r="CL19" s="16" t="s">
        <v>16365</v>
      </c>
      <c r="CM19" s="21">
        <f>B3L812C27</f>
        <v>1.5732042154320722</v>
      </c>
      <c r="CN19" s="16" t="s">
        <v>16366</v>
      </c>
      <c r="CO19" s="23">
        <f>B7L412C43*B7L412C44</f>
        <v>4.0701917878570049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2.0350958939285024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11.193027416606764</v>
      </c>
      <c r="CX19" s="16" t="s">
        <v>16369</v>
      </c>
      <c r="CY19" s="23">
        <f>B7L412C49*B7L121C1</f>
        <v>29.101871283177587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0.13200000000000001</v>
      </c>
      <c r="F20" s="16" t="s">
        <v>12467</v>
      </c>
      <c r="G20" s="15">
        <f>A1L553C9</f>
        <v>0.19411134594373053</v>
      </c>
      <c r="H20" s="16" t="s">
        <v>16370</v>
      </c>
      <c r="I20" s="15">
        <f>B7L413C1*B7L413C2</f>
        <v>2.5622697664572432E-2</v>
      </c>
      <c r="J20" s="16" t="s">
        <v>16371</v>
      </c>
      <c r="K20" s="23">
        <f>B3L813C3</f>
        <v>1.9328358208955225</v>
      </c>
      <c r="L20" s="16" t="s">
        <v>16372</v>
      </c>
      <c r="M20" s="17">
        <f>B7L413C3*B7L413C4</f>
        <v>4.9524467874061645E-2</v>
      </c>
      <c r="N20" s="16" t="s">
        <v>16373</v>
      </c>
      <c r="O20" s="27">
        <f>A1L533C2</f>
        <v>0.5</v>
      </c>
      <c r="P20" s="16" t="s">
        <v>16374</v>
      </c>
      <c r="Q20" s="17">
        <f>B7L413C5*B7L413C6</f>
        <v>2.4762233937030823E-2</v>
      </c>
      <c r="R20" s="16" t="s">
        <v>16375</v>
      </c>
      <c r="S20" s="25">
        <f>A1L533C10</f>
        <v>2.75</v>
      </c>
      <c r="T20" s="16" t="s">
        <v>16376</v>
      </c>
      <c r="U20" s="17">
        <f>B7L413C5*B7L413C8</f>
        <v>0.13619228665366953</v>
      </c>
      <c r="V20" s="16" t="s">
        <v>16377</v>
      </c>
      <c r="W20" s="17">
        <f>B7L413C9*B7L121C1</f>
        <v>0.35409994529954081</v>
      </c>
      <c r="X20" s="16" t="s">
        <v>15814</v>
      </c>
      <c r="Y20" s="23">
        <f>A1L319C16</f>
        <v>0.14849999999999999</v>
      </c>
      <c r="Z20" s="16" t="s">
        <v>12988</v>
      </c>
      <c r="AA20" s="23">
        <f>A1L553C54</f>
        <v>2.2285714285714282</v>
      </c>
      <c r="AB20" s="16" t="s">
        <v>16378</v>
      </c>
      <c r="AC20" s="23">
        <f>B7L413C11*B7L413C12</f>
        <v>0.33094285714285709</v>
      </c>
      <c r="AD20" s="16" t="s">
        <v>16379</v>
      </c>
      <c r="AE20" s="23">
        <f>B3L813C9</f>
        <v>2.0241379310344829</v>
      </c>
      <c r="AF20" s="16" t="s">
        <v>16380</v>
      </c>
      <c r="AG20" s="23">
        <f>B7L413C13*B7L413C14</f>
        <v>0.66987399014778326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0.33493699507389163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1.842153472906404</v>
      </c>
      <c r="AP20" s="16" t="s">
        <v>16383</v>
      </c>
      <c r="AQ20" s="23">
        <f>B7L413C19*B7L121C1</f>
        <v>4.7895990295566504</v>
      </c>
      <c r="AR20" s="16" t="s">
        <v>15820</v>
      </c>
      <c r="AS20" s="23">
        <f>A1L319C17</f>
        <v>0.14299999999999999</v>
      </c>
      <c r="AT20" s="16" t="s">
        <v>13486</v>
      </c>
      <c r="AU20" s="23">
        <f>A1L553C63</f>
        <v>1.5061224489795919</v>
      </c>
      <c r="AV20" s="16" t="s">
        <v>16384</v>
      </c>
      <c r="AW20" s="23">
        <f>B7L413C21*B7L413C22</f>
        <v>0.21537551020408163</v>
      </c>
      <c r="AX20" s="16" t="s">
        <v>16385</v>
      </c>
      <c r="AY20" s="23">
        <f>B3L813C15</f>
        <v>2.0023201856148489</v>
      </c>
      <c r="AZ20" s="16" t="s">
        <v>16386</v>
      </c>
      <c r="BA20" s="23">
        <f>B7L413C23*B7L413C24</f>
        <v>0.43125073156872951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0.21562536578436475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1.1859395118140061</v>
      </c>
      <c r="BJ20" s="16" t="s">
        <v>16389</v>
      </c>
      <c r="BK20" s="23">
        <f>B7L413C29*B7L121C1</f>
        <v>3.0834427307164161</v>
      </c>
      <c r="BL20" s="16" t="s">
        <v>15826</v>
      </c>
      <c r="BM20" s="23">
        <f>A1L319C18</f>
        <v>0.14774999999999999</v>
      </c>
      <c r="BN20" s="16" t="s">
        <v>13984</v>
      </c>
      <c r="BO20" s="23">
        <f>A1L553C72</f>
        <v>0.67567567567567566</v>
      </c>
      <c r="BP20" s="16" t="s">
        <v>16390</v>
      </c>
      <c r="BQ20" s="23">
        <f>B7L413C31*B7L413C32</f>
        <v>9.9831081081081074E-2</v>
      </c>
      <c r="BR20" s="16" t="s">
        <v>16391</v>
      </c>
      <c r="BS20" s="21">
        <f>B3L813C21</f>
        <v>1.9607142857142859</v>
      </c>
      <c r="BT20" s="16" t="s">
        <v>16392</v>
      </c>
      <c r="BU20" s="23">
        <f>B7L413C33*B7L413C34</f>
        <v>0.19574022683397682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9.7870113416988411E-2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0.53828562379343625</v>
      </c>
      <c r="CD20" s="16" t="s">
        <v>16395</v>
      </c>
      <c r="CE20" s="23">
        <f>B7L413C39*B7L121C1</f>
        <v>1.3995426218629343</v>
      </c>
      <c r="CF20" s="16" t="s">
        <v>15832</v>
      </c>
      <c r="CG20" s="23">
        <f>A1L319C19</f>
        <v>0.14760000000000001</v>
      </c>
      <c r="CH20" s="16" t="s">
        <v>14482</v>
      </c>
      <c r="CI20" s="23">
        <f>A1L553C81</f>
        <v>0.67567567567567566</v>
      </c>
      <c r="CJ20" s="16" t="s">
        <v>16396</v>
      </c>
      <c r="CK20" s="23">
        <f>B7L413C41*B7L413C42</f>
        <v>9.9729729729729738E-2</v>
      </c>
      <c r="CL20" s="16" t="s">
        <v>16397</v>
      </c>
      <c r="CM20" s="21">
        <f>B3L813C27</f>
        <v>1.9535232383808094</v>
      </c>
      <c r="CN20" s="16" t="s">
        <v>16398</v>
      </c>
      <c r="CO20" s="23">
        <f>B7L413C43*B7L413C44</f>
        <v>0.19482434458446451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9.7412172292232257E-2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0.53576694760727739</v>
      </c>
      <c r="CX20" s="16" t="s">
        <v>16401</v>
      </c>
      <c r="CY20" s="23">
        <f>B7L413C49*B7L121C1</f>
        <v>1.3929940637789213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48.569000000000003</v>
      </c>
      <c r="F21" s="16" t="s">
        <v>12506</v>
      </c>
      <c r="G21" s="21">
        <f>A1L554C9</f>
        <v>0.58647939897939905</v>
      </c>
      <c r="H21" s="16" t="s">
        <v>16402</v>
      </c>
      <c r="I21" s="21">
        <f>B7L414C1*B7L414C2</f>
        <v>28.484717929030435</v>
      </c>
      <c r="J21" s="16" t="s">
        <v>16403</v>
      </c>
      <c r="K21" s="23">
        <f>B3L814C3</f>
        <v>1.9577456280769581</v>
      </c>
      <c r="L21" s="16" t="s">
        <v>16404</v>
      </c>
      <c r="M21" s="23">
        <f>B7L414C3*B7L414C4</f>
        <v>55.765831992564678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27.882915996282339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153.35603797955287</v>
      </c>
      <c r="V21" s="16" t="s">
        <v>16409</v>
      </c>
      <c r="W21" s="23">
        <f>B7L414C9*B7L121C1</f>
        <v>398.72569874683745</v>
      </c>
      <c r="X21" s="16" t="s">
        <v>15847</v>
      </c>
      <c r="Y21" s="23">
        <f>A1L320C16</f>
        <v>50.536000000000001</v>
      </c>
      <c r="Z21" s="16" t="s">
        <v>13019</v>
      </c>
      <c r="AA21" s="23">
        <f>A1L554C54</f>
        <v>0.63577628016430632</v>
      </c>
      <c r="AB21" s="16" t="s">
        <v>16410</v>
      </c>
      <c r="AC21" s="23">
        <f>B7L414C11*B7L414C12</f>
        <v>32.129590094383381</v>
      </c>
      <c r="AD21" s="16" t="s">
        <v>16411</v>
      </c>
      <c r="AE21" s="23">
        <f>B3L814C9</f>
        <v>1.9551166180758017</v>
      </c>
      <c r="AF21" s="16" t="s">
        <v>16412</v>
      </c>
      <c r="AG21" s="23">
        <f>B7L414C13*B7L414C14</f>
        <v>62.817095525492618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31.408547762746309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172.7470126951047</v>
      </c>
      <c r="AP21" s="16" t="s">
        <v>16415</v>
      </c>
      <c r="AQ21" s="23">
        <f>B7L414C19*B7L121C1</f>
        <v>449.14223300727224</v>
      </c>
      <c r="AR21" s="16" t="s">
        <v>15853</v>
      </c>
      <c r="AS21" s="23">
        <f>A1L320C17</f>
        <v>50.149000000000001</v>
      </c>
      <c r="AT21" s="16" t="s">
        <v>13517</v>
      </c>
      <c r="AU21" s="23">
        <f>A1L554C63</f>
        <v>0.63798973136972992</v>
      </c>
      <c r="AV21" s="16" t="s">
        <v>16416</v>
      </c>
      <c r="AW21" s="23">
        <f>B7L414C21*B7L414C22</f>
        <v>31.994547038460585</v>
      </c>
      <c r="AX21" s="16" t="s">
        <v>16417</v>
      </c>
      <c r="AY21" s="23">
        <f>B3L814C15</f>
        <v>1.9552897594041263</v>
      </c>
      <c r="AZ21" s="16" t="s">
        <v>16418</v>
      </c>
      <c r="BA21" s="23">
        <f>B7L414C23*B7L414C24</f>
        <v>62.558610181075601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31.2793050905378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172.03617799795791</v>
      </c>
      <c r="BJ21" s="16" t="s">
        <v>16421</v>
      </c>
      <c r="BK21" s="23">
        <f>B7L414C29*B7L121C1</f>
        <v>447.29406279469055</v>
      </c>
      <c r="BL21" s="16" t="s">
        <v>15859</v>
      </c>
      <c r="BM21" s="23">
        <f>A1L320C18</f>
        <v>49.500500000000002</v>
      </c>
      <c r="BN21" s="16" t="s">
        <v>14015</v>
      </c>
      <c r="BO21" s="23">
        <f>A1L554C72</f>
        <v>0.6201090775060758</v>
      </c>
      <c r="BP21" s="16" t="s">
        <v>16422</v>
      </c>
      <c r="BQ21" s="23">
        <f>B7L414C31*B7L414C32</f>
        <v>30.695709391089508</v>
      </c>
      <c r="BR21" s="16" t="s">
        <v>16423</v>
      </c>
      <c r="BS21" s="21">
        <f>B3L814C21</f>
        <v>1.9524093590508385</v>
      </c>
      <c r="BT21" s="16" t="s">
        <v>16424</v>
      </c>
      <c r="BU21" s="23">
        <f>B7L414C33*B7L414C34</f>
        <v>59.930590297867873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29.965295148933937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164.80912331913666</v>
      </c>
      <c r="CD21" s="16" t="s">
        <v>16427</v>
      </c>
      <c r="CE21" s="23">
        <f>B7L414C39*B7L121C1</f>
        <v>428.50372062975532</v>
      </c>
      <c r="CF21" s="16" t="s">
        <v>15865</v>
      </c>
      <c r="CG21" s="23">
        <f>A1L320C19</f>
        <v>48.999600000000001</v>
      </c>
      <c r="CH21" s="16" t="s">
        <v>14513</v>
      </c>
      <c r="CI21" s="23">
        <f>A1L554C81</f>
        <v>0.60440412787996023</v>
      </c>
      <c r="CJ21" s="16" t="s">
        <v>16428</v>
      </c>
      <c r="CK21" s="23">
        <f>B7L414C41*B7L414C42</f>
        <v>29.615560504466899</v>
      </c>
      <c r="CL21" s="16" t="s">
        <v>16429</v>
      </c>
      <c r="CM21" s="21">
        <f>B3L814C27</f>
        <v>1.9552572575971339</v>
      </c>
      <c r="CN21" s="16" t="s">
        <v>16430</v>
      </c>
      <c r="CO21" s="23">
        <f>B7L414C43*B7L414C44</f>
        <v>57.906039614165941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28.953019807082971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159.24160893895635</v>
      </c>
      <c r="CX21" s="16" t="s">
        <v>16433</v>
      </c>
      <c r="CY21" s="23">
        <f>B7L414C49*B7L121C1</f>
        <v>414.02818324128651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18.898</v>
      </c>
      <c r="F22" s="16" t="s">
        <v>12545</v>
      </c>
      <c r="G22" s="21">
        <f>A1L555C9</f>
        <v>0.23818226621216473</v>
      </c>
      <c r="H22" s="16" t="s">
        <v>16434</v>
      </c>
      <c r="I22" s="15">
        <f>B7L415C1*B7L415C2</f>
        <v>4.5011684668774894</v>
      </c>
      <c r="J22" s="16" t="s">
        <v>16435</v>
      </c>
      <c r="K22" s="23">
        <f>B3L815C3</f>
        <v>1.8559999999999999</v>
      </c>
      <c r="L22" s="16" t="s">
        <v>16436</v>
      </c>
      <c r="M22" s="17">
        <f>B7L415C3*B7L415C4</f>
        <v>8.3541686745246189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4.1770843372623094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22.973963854942703</v>
      </c>
      <c r="V22" s="16" t="s">
        <v>16441</v>
      </c>
      <c r="W22" s="17">
        <f>B7L415C9*B7L121C1</f>
        <v>59.732306022851027</v>
      </c>
      <c r="X22" s="16" t="s">
        <v>15880</v>
      </c>
      <c r="Y22" s="17">
        <f>A1L323C16</f>
        <v>18.835000000000001</v>
      </c>
      <c r="Z22" s="16" t="s">
        <v>13050</v>
      </c>
      <c r="AA22" s="23">
        <f>A1L555C54</f>
        <v>0.24642831554058892</v>
      </c>
      <c r="AB22" s="16" t="s">
        <v>16442</v>
      </c>
      <c r="AC22" s="17">
        <f>B7L415C11*B7L415C12</f>
        <v>4.6414773232069928</v>
      </c>
      <c r="AD22" s="16" t="s">
        <v>16443</v>
      </c>
      <c r="AE22" s="23">
        <f>B3L815C9</f>
        <v>1.873406396779244</v>
      </c>
      <c r="AF22" s="16" t="s">
        <v>16444</v>
      </c>
      <c r="AG22" s="17">
        <f>B7L415C13*B7L415C14</f>
        <v>8.6953733078017823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4.3476866539008912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23.912276596454902</v>
      </c>
      <c r="AP22" s="16" t="s">
        <v>16447</v>
      </c>
      <c r="AQ22" s="17">
        <f>B7L415C19*B7L121C1</f>
        <v>62.171919150782749</v>
      </c>
      <c r="AR22" s="16" t="s">
        <v>15886</v>
      </c>
      <c r="AS22" s="17">
        <f>A1L323C17</f>
        <v>19.699666666666669</v>
      </c>
      <c r="AT22" s="16" t="s">
        <v>13548</v>
      </c>
      <c r="AU22" s="23">
        <f>A1L555C63</f>
        <v>0.26394528068301776</v>
      </c>
      <c r="AV22" s="16" t="s">
        <v>16448</v>
      </c>
      <c r="AW22" s="17">
        <f>B7L415C21*B7L415C22</f>
        <v>5.1996340476952225</v>
      </c>
      <c r="AX22" s="16" t="s">
        <v>16449</v>
      </c>
      <c r="AY22" s="23">
        <f>B3L815C15</f>
        <v>1.8951535836177476</v>
      </c>
      <c r="AZ22" s="16" t="s">
        <v>16450</v>
      </c>
      <c r="BA22" s="17">
        <f>B7L415C23*B7L415C24</f>
        <v>9.8541050989904555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4.9270525494952278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27.098789022223752</v>
      </c>
      <c r="BJ22" s="16" t="s">
        <v>16453</v>
      </c>
      <c r="BK22" s="17">
        <f>B7L415C29*B7L121C1</f>
        <v>70.456851457781752</v>
      </c>
      <c r="BL22" s="16" t="s">
        <v>15892</v>
      </c>
      <c r="BM22" s="17">
        <f>A1L323C18</f>
        <v>20.424500000000002</v>
      </c>
      <c r="BN22" s="16" t="s">
        <v>14046</v>
      </c>
      <c r="BO22" s="23">
        <f>A1L555C72</f>
        <v>0.27955912434261709</v>
      </c>
      <c r="BP22" s="16" t="s">
        <v>16454</v>
      </c>
      <c r="BQ22" s="17">
        <f>B7L415C31*B7L415C32</f>
        <v>5.7098553351357832</v>
      </c>
      <c r="BR22" s="16" t="s">
        <v>16455</v>
      </c>
      <c r="BS22" s="21">
        <f>B3L815C21</f>
        <v>1.8632772562505808</v>
      </c>
      <c r="BT22" s="16" t="s">
        <v>16456</v>
      </c>
      <c r="BU22" s="17">
        <f>B7L415C33*B7L415C34</f>
        <v>10.639043582439543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5.3195217912197714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29.257369851708741</v>
      </c>
      <c r="CD22" s="16" t="s">
        <v>16459</v>
      </c>
      <c r="CE22" s="17">
        <f>B7L415C39*B7L121C1</f>
        <v>76.069161614442734</v>
      </c>
      <c r="CF22" s="16" t="s">
        <v>15898</v>
      </c>
      <c r="CG22" s="17">
        <f>A1L323C19</f>
        <v>20.638400000000001</v>
      </c>
      <c r="CH22" s="16" t="s">
        <v>14544</v>
      </c>
      <c r="CI22" s="23">
        <f>A1L555C81</f>
        <v>0.29629678653177755</v>
      </c>
      <c r="CJ22" s="16" t="s">
        <v>16460</v>
      </c>
      <c r="CK22" s="17">
        <f>B7L415C41*B7L415C42</f>
        <v>6.1150915991574379</v>
      </c>
      <c r="CL22" s="16" t="s">
        <v>16461</v>
      </c>
      <c r="CM22" s="21">
        <f>B3L815C27</f>
        <v>1.7502864417568427</v>
      </c>
      <c r="CN22" s="16" t="s">
        <v>16462</v>
      </c>
      <c r="CO22" s="17">
        <f>B7L415C43*B7L415C44</f>
        <v>10.703161916106433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5.3515809580532165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29.433695269292691</v>
      </c>
      <c r="CX22" s="16" t="s">
        <v>16465</v>
      </c>
      <c r="CY22" s="17">
        <f>B7L415C49*B7L121C1</f>
        <v>76.527607700160999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1990.682</v>
      </c>
      <c r="F23" s="16" t="s">
        <v>16466</v>
      </c>
      <c r="G23" s="21">
        <f>A1L556C9</f>
        <v>0.19411134594373053</v>
      </c>
      <c r="H23" s="16" t="s">
        <v>16467</v>
      </c>
      <c r="I23" s="15">
        <f>B7L416C1*B7L416C2</f>
        <v>386.41396236595739</v>
      </c>
      <c r="J23" s="16" t="s">
        <v>16468</v>
      </c>
      <c r="K23" s="23">
        <f>B3L816C3</f>
        <v>1.7925322779048483</v>
      </c>
      <c r="L23" s="16" t="s">
        <v>16469</v>
      </c>
      <c r="M23" s="17">
        <f>B7L416C3*B7L416C4</f>
        <v>692.65950017408795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346.32975008704398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1904.8136254787419</v>
      </c>
      <c r="V23" s="16" t="s">
        <v>16474</v>
      </c>
      <c r="W23" s="17">
        <f>B7L416C9*B7L121C1</f>
        <v>4952.5154262447286</v>
      </c>
      <c r="X23" s="16" t="s">
        <v>15914</v>
      </c>
      <c r="Y23" s="17">
        <f>A1L324C16</f>
        <v>2179.8494999999998</v>
      </c>
      <c r="Z23" s="16" t="s">
        <v>16475</v>
      </c>
      <c r="AA23" s="23">
        <f>A1L556C54</f>
        <v>0.19750718504468365</v>
      </c>
      <c r="AB23" s="16" t="s">
        <v>16476</v>
      </c>
      <c r="AC23" s="17">
        <f>B7L416C11*B7L416C12</f>
        <v>430.53593856606108</v>
      </c>
      <c r="AD23" s="16" t="s">
        <v>16477</v>
      </c>
      <c r="AE23" s="23">
        <f>B3L816C9</f>
        <v>1.797304644146045</v>
      </c>
      <c r="AF23" s="16" t="s">
        <v>16478</v>
      </c>
      <c r="AG23" s="17">
        <f>B7L416C13*B7L416C14</f>
        <v>773.80424185655784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386.90212092827892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2127.9616651055339</v>
      </c>
      <c r="AP23" s="16" t="s">
        <v>16481</v>
      </c>
      <c r="AQ23" s="17">
        <f>B7L416C19*B7L121C1</f>
        <v>5532.7003292743884</v>
      </c>
      <c r="AR23" s="16" t="s">
        <v>15920</v>
      </c>
      <c r="AS23" s="17">
        <f>A1L324C17</f>
        <v>2312.1606666666667</v>
      </c>
      <c r="AT23" s="16" t="s">
        <v>16482</v>
      </c>
      <c r="AU23" s="23">
        <f>A1L556C63</f>
        <v>0.19531098639169697</v>
      </c>
      <c r="AV23" s="16" t="s">
        <v>16483</v>
      </c>
      <c r="AW23" s="17">
        <f>B7L416C21*B7L416C22</f>
        <v>451.59038050275035</v>
      </c>
      <c r="AX23" s="16" t="s">
        <v>16484</v>
      </c>
      <c r="AY23" s="23">
        <f>B3L816C15</f>
        <v>1.7798957621205937</v>
      </c>
      <c r="AZ23" s="16" t="s">
        <v>16485</v>
      </c>
      <c r="BA23" s="17">
        <f>B7L416C23*B7L416C24</f>
        <v>803.78380447127176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401.89190223563588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2210.4054622959975</v>
      </c>
      <c r="BJ23" s="16" t="s">
        <v>16488</v>
      </c>
      <c r="BK23" s="17">
        <f>B7L416C29*B7L121C1</f>
        <v>5747.054201969594</v>
      </c>
      <c r="BL23" s="16" t="s">
        <v>15926</v>
      </c>
      <c r="BM23" s="17">
        <f>A1L324C18</f>
        <v>2363.6912499999999</v>
      </c>
      <c r="BN23" s="16" t="s">
        <v>16489</v>
      </c>
      <c r="BO23" s="23">
        <f>A1L556C72</f>
        <v>0.19403903487547067</v>
      </c>
      <c r="BP23" s="16" t="s">
        <v>16490</v>
      </c>
      <c r="BQ23" s="17">
        <f>B7L416C31*B7L416C32</f>
        <v>458.64836889359481</v>
      </c>
      <c r="BR23" s="16" t="s">
        <v>16491</v>
      </c>
      <c r="BS23" s="21">
        <f>B3L816C21</f>
        <v>1.7772330850653248</v>
      </c>
      <c r="BT23" s="16" t="s">
        <v>16492</v>
      </c>
      <c r="BU23" s="17">
        <f>B7L416C33*B7L416C34</f>
        <v>815.12505560894272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407.56252780447136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2241.5939029245924</v>
      </c>
      <c r="CD23" s="16" t="s">
        <v>16495</v>
      </c>
      <c r="CE23" s="17">
        <f>B7L416C39*B7L121C1</f>
        <v>5828.1441476039408</v>
      </c>
      <c r="CF23" s="16" t="s">
        <v>15932</v>
      </c>
      <c r="CG23" s="17">
        <f>A1L324C19</f>
        <v>2384.7233999999999</v>
      </c>
      <c r="CH23" s="16" t="s">
        <v>16496</v>
      </c>
      <c r="CI23" s="23">
        <f>A1L556C81</f>
        <v>0.19421344887618316</v>
      </c>
      <c r="CJ23" s="16" t="s">
        <v>16497</v>
      </c>
      <c r="CK23" s="17">
        <f>B7L416C41*B7L416C42</f>
        <v>463.14535612973765</v>
      </c>
      <c r="CL23" s="16" t="s">
        <v>16498</v>
      </c>
      <c r="CM23" s="21">
        <f>B3L816C27</f>
        <v>1.7755874890650594</v>
      </c>
      <c r="CN23" s="16" t="s">
        <v>16499</v>
      </c>
      <c r="CO23" s="17">
        <f>B7L416C43*B7L416C44</f>
        <v>822.35509996254359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411.1775499812718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2261.4765248969948</v>
      </c>
      <c r="CX23" s="16" t="s">
        <v>16502</v>
      </c>
      <c r="CY23" s="17">
        <f>B7L416C49*B7L121C1</f>
        <v>5879.8389647321865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79E75-7CEE-4FCA-AD46-F1DE2AE36FE7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15.000999999999999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0.48993266000000002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0.88187878800000008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1.7637575760000002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1.9597306400000001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5.2912727280000009</v>
      </c>
      <c r="Z9" s="16" t="s">
        <v>16591</v>
      </c>
      <c r="AA9" s="17">
        <f>B7L502C11*B7L121C1</f>
        <v>13.757309092800003</v>
      </c>
      <c r="AB9" s="16" t="s">
        <v>15451</v>
      </c>
      <c r="AC9" s="17">
        <f>A1L304C16</f>
        <v>14.761500000000002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0.48211059000000006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0.86779906200000012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1.7355981240000002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1.9284423600000002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5.2067943720000009</v>
      </c>
      <c r="AX9" s="16" t="s">
        <v>16597</v>
      </c>
      <c r="AY9" s="17">
        <f>B7L502C23*B7L121C1</f>
        <v>13.537665367200002</v>
      </c>
      <c r="AZ9" s="16" t="s">
        <v>15457</v>
      </c>
      <c r="BA9" s="17">
        <f>A1L304C17</f>
        <v>12.961666666666668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0.42332803333333341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0.76199046000000015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1.5239809200000003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1.6933121333333336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4.5719427600000007</v>
      </c>
      <c r="BV9" s="16" t="s">
        <v>16603</v>
      </c>
      <c r="BW9" s="17">
        <f>B7L502C35*B7L121C1</f>
        <v>11.887051176000002</v>
      </c>
      <c r="BX9" s="16" t="s">
        <v>15463</v>
      </c>
      <c r="BY9" s="17">
        <f>A1L304C18</f>
        <v>11.837500000000002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0.38661275000000006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0.69590295000000013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1.3918059000000003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1.5464510000000002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4.1754177000000006</v>
      </c>
      <c r="CT9" s="16" t="s">
        <v>16609</v>
      </c>
      <c r="CU9" s="17">
        <f>B7L502C47*B7L121C1</f>
        <v>10.856086020000001</v>
      </c>
      <c r="CV9" s="16" t="s">
        <v>15469</v>
      </c>
      <c r="CW9" s="17">
        <f>A1L304C19</f>
        <v>11.150000000000002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0.36415900000000007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0.65548620000000013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1.3109724000000003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1.4566360000000003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3.9329172000000008</v>
      </c>
      <c r="DR9" s="16" t="s">
        <v>16615</v>
      </c>
      <c r="DS9" s="17">
        <f>B7L502C59*B7L121C1</f>
        <v>10.225584720000002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156.60900000000001</v>
      </c>
      <c r="F10" s="16" t="s">
        <v>12084</v>
      </c>
      <c r="G10" s="21">
        <f>A1L503C11</f>
        <v>3.2660000000000002E-2</v>
      </c>
      <c r="H10" s="16" t="s">
        <v>16616</v>
      </c>
      <c r="I10" s="21">
        <f>B7L503C1*B7L503C2</f>
        <v>5.1148499400000009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10.229699880000002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20.459399760000004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20.459399760000004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61.378199280000011</v>
      </c>
      <c r="Z10" s="16" t="s">
        <v>16624</v>
      </c>
      <c r="AA10" s="23">
        <f>B7L503C11*B7L121C1</f>
        <v>159.58331812800003</v>
      </c>
      <c r="AB10" s="16" t="s">
        <v>15484</v>
      </c>
      <c r="AC10" s="23">
        <f>A1L305C16</f>
        <v>167.209</v>
      </c>
      <c r="AD10" s="16" t="s">
        <v>12084</v>
      </c>
      <c r="AE10" s="23">
        <f>A1L503C11</f>
        <v>3.2660000000000002E-2</v>
      </c>
      <c r="AF10" s="16" t="s">
        <v>16625</v>
      </c>
      <c r="AG10" s="23">
        <f>B7L503C13*B7L503C14</f>
        <v>5.46104594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10.92209188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21.84418376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21.84418376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65.532551280000007</v>
      </c>
      <c r="AX10" s="16" t="s">
        <v>16630</v>
      </c>
      <c r="AY10" s="23">
        <f>B7L503C23*B7L121C1</f>
        <v>170.38463332800004</v>
      </c>
      <c r="AZ10" s="16" t="s">
        <v>15490</v>
      </c>
      <c r="BA10" s="23">
        <f>A1L305C17</f>
        <v>176.39933333333332</v>
      </c>
      <c r="BB10" s="16" t="s">
        <v>12084</v>
      </c>
      <c r="BC10" s="23">
        <f>A1L503C11</f>
        <v>3.2660000000000002E-2</v>
      </c>
      <c r="BD10" s="16" t="s">
        <v>16631</v>
      </c>
      <c r="BE10" s="23">
        <f>B7L503C25*B7L503C26</f>
        <v>5.7612022266666667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11.522404453333333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23.044808906666667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23.044808906666667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69.134426719999993</v>
      </c>
      <c r="BV10" s="16" t="s">
        <v>16636</v>
      </c>
      <c r="BW10" s="23">
        <f>B7L503C35*B7L121C1</f>
        <v>179.749509472</v>
      </c>
      <c r="BX10" s="16" t="s">
        <v>15496</v>
      </c>
      <c r="BY10" s="23">
        <f>A1L305C18</f>
        <v>179.44774999999998</v>
      </c>
      <c r="BZ10" s="16" t="s">
        <v>12084</v>
      </c>
      <c r="CA10" s="23">
        <f>A1L503C11</f>
        <v>3.2660000000000002E-2</v>
      </c>
      <c r="CB10" s="16" t="s">
        <v>16637</v>
      </c>
      <c r="CC10" s="23">
        <f>B7L503C37*B7L503C38</f>
        <v>5.8607635149999995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11.721527029999999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23.443054059999998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23.443054059999998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70.329162179999997</v>
      </c>
      <c r="CT10" s="16" t="s">
        <v>16642</v>
      </c>
      <c r="CU10" s="23">
        <f>B7L503C47*B7L121C1</f>
        <v>182.855821668</v>
      </c>
      <c r="CV10" s="16" t="s">
        <v>15502</v>
      </c>
      <c r="CW10" s="23">
        <f>A1L305C19</f>
        <v>186.60839999999999</v>
      </c>
      <c r="CX10" s="16" t="s">
        <v>12084</v>
      </c>
      <c r="CY10" s="23">
        <f>A1L503C11</f>
        <v>3.2660000000000002E-2</v>
      </c>
      <c r="CZ10" s="16" t="s">
        <v>16643</v>
      </c>
      <c r="DA10" s="23">
        <f>B7L503C49*B7L503C50</f>
        <v>6.0946303439999996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12.189260687999999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24.378521375999998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24.378521375999998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73.135564127999999</v>
      </c>
      <c r="DR10" s="16" t="s">
        <v>16648</v>
      </c>
      <c r="DS10" s="23">
        <f>B7L503C59*B7L121C1</f>
        <v>190.15246673280001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613.95899999999995</v>
      </c>
      <c r="F11" s="16" t="s">
        <v>12123</v>
      </c>
      <c r="G11" s="21">
        <f>A1L504C11</f>
        <v>3.2660000000000002E-2</v>
      </c>
      <c r="H11" s="16" t="s">
        <v>16649</v>
      </c>
      <c r="I11" s="15">
        <f>B7L504C1*B7L504C2</f>
        <v>20.051900939999999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40.103801879999999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80.207603759999998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80.207603759999998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240.62281128000001</v>
      </c>
      <c r="Z11" s="16" t="s">
        <v>16657</v>
      </c>
      <c r="AA11" s="17">
        <f>B7L504C11*B7L121C1</f>
        <v>625.61930932799999</v>
      </c>
      <c r="AB11" s="16" t="s">
        <v>15517</v>
      </c>
      <c r="AC11" s="17">
        <f>A1L308C16</f>
        <v>714.31150000000002</v>
      </c>
      <c r="AD11" s="16" t="s">
        <v>12123</v>
      </c>
      <c r="AE11" s="23">
        <f>A1L504C11</f>
        <v>3.2660000000000002E-2</v>
      </c>
      <c r="AF11" s="16" t="s">
        <v>16658</v>
      </c>
      <c r="AG11" s="17">
        <f>B7L504C13*B7L504C14</f>
        <v>23.329413590000001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46.658827180000003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93.317654360000006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93.317654360000006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279.95296308000002</v>
      </c>
      <c r="AX11" s="16" t="s">
        <v>16663</v>
      </c>
      <c r="AY11" s="17">
        <f>B7L504C23*B7L121C1</f>
        <v>727.87770400800002</v>
      </c>
      <c r="AZ11" s="16" t="s">
        <v>15523</v>
      </c>
      <c r="BA11" s="17">
        <f>A1L308C17</f>
        <v>782.72366666666676</v>
      </c>
      <c r="BB11" s="16" t="s">
        <v>12123</v>
      </c>
      <c r="BC11" s="23">
        <f>A1L504C11</f>
        <v>3.2660000000000002E-2</v>
      </c>
      <c r="BD11" s="16" t="s">
        <v>16664</v>
      </c>
      <c r="BE11" s="17">
        <f>B7L504C25*B7L504C26</f>
        <v>25.563754953333337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51.127509906666674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102.25501981333335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102.25501981333335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306.76505944000007</v>
      </c>
      <c r="BV11" s="16" t="s">
        <v>16669</v>
      </c>
      <c r="BW11" s="17">
        <f>B7L504C35*B7L121C1</f>
        <v>797.58915454400017</v>
      </c>
      <c r="BX11" s="16" t="s">
        <v>15529</v>
      </c>
      <c r="BY11" s="17">
        <f>A1L308C18</f>
        <v>798.56175000000007</v>
      </c>
      <c r="BZ11" s="16" t="s">
        <v>12123</v>
      </c>
      <c r="CA11" s="23">
        <f>A1L504C11</f>
        <v>3.2660000000000002E-2</v>
      </c>
      <c r="CB11" s="16" t="s">
        <v>16670</v>
      </c>
      <c r="CC11" s="17">
        <f>B7L504C37*B7L504C38</f>
        <v>26.081026755000003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52.162053510000007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104.32410702000001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104.32410702000001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312.97232106000001</v>
      </c>
      <c r="CT11" s="16" t="s">
        <v>16675</v>
      </c>
      <c r="CU11" s="17">
        <f>B7L504C47*B7L121C1</f>
        <v>813.72803475600006</v>
      </c>
      <c r="CV11" s="16" t="s">
        <v>15535</v>
      </c>
      <c r="CW11" s="17">
        <f>A1L308C19</f>
        <v>782.17800000000011</v>
      </c>
      <c r="CX11" s="16" t="s">
        <v>12123</v>
      </c>
      <c r="CY11" s="23">
        <f>A1L504C11</f>
        <v>3.2660000000000002E-2</v>
      </c>
      <c r="CZ11" s="16" t="s">
        <v>16676</v>
      </c>
      <c r="DA11" s="17">
        <f>B7L504C49*B7L504C50</f>
        <v>25.545933480000006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51.091866960000011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102.18373392000002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102.18373392000002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306.55120176000008</v>
      </c>
      <c r="DR11" s="16" t="s">
        <v>16681</v>
      </c>
      <c r="DS11" s="17">
        <f>B7L504C59*B7L121C1</f>
        <v>797.0331245760002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152.10399999999998</v>
      </c>
      <c r="F12" s="16" t="s">
        <v>12162</v>
      </c>
      <c r="G12" s="21">
        <f>A1L505C11</f>
        <v>3.2660000000000002E-2</v>
      </c>
      <c r="H12" s="16" t="s">
        <v>16682</v>
      </c>
      <c r="I12" s="21">
        <f>B7L505C1*B7L505C2</f>
        <v>4.9677166399999999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9.9354332799999998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19.87086656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19.87086656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59.612599680000002</v>
      </c>
      <c r="Z12" s="16" t="s">
        <v>16690</v>
      </c>
      <c r="AA12" s="23">
        <f>B7L505C11*B7L121C1</f>
        <v>154.99275916800002</v>
      </c>
      <c r="AB12" s="16" t="s">
        <v>15550</v>
      </c>
      <c r="AC12" s="23">
        <f>A1L309C16</f>
        <v>159.78549999999998</v>
      </c>
      <c r="AD12" s="16" t="s">
        <v>12162</v>
      </c>
      <c r="AE12" s="23">
        <f>A1L505C11</f>
        <v>3.2660000000000002E-2</v>
      </c>
      <c r="AF12" s="16" t="s">
        <v>16691</v>
      </c>
      <c r="AG12" s="23">
        <f>B7L505C13*B7L505C14</f>
        <v>5.2185944299999996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10.437188859999999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20.874377719999998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20.874377719999998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62.623133159999995</v>
      </c>
      <c r="AX12" s="16" t="s">
        <v>16696</v>
      </c>
      <c r="AY12" s="23">
        <f>B7L505C23*B7L121C1</f>
        <v>162.82014621599998</v>
      </c>
      <c r="AZ12" s="16" t="s">
        <v>15556</v>
      </c>
      <c r="BA12" s="23">
        <f>A1L309C17</f>
        <v>173.07966666666667</v>
      </c>
      <c r="BB12" s="16" t="s">
        <v>12162</v>
      </c>
      <c r="BC12" s="23">
        <f>A1L505C11</f>
        <v>3.2660000000000002E-2</v>
      </c>
      <c r="BD12" s="16" t="s">
        <v>16697</v>
      </c>
      <c r="BE12" s="23">
        <f>B7L505C25*B7L505C26</f>
        <v>5.6527819133333335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11.305563826666667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22.611127653333334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22.611127653333334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67.833382959999994</v>
      </c>
      <c r="BV12" s="16" t="s">
        <v>16702</v>
      </c>
      <c r="BW12" s="23">
        <f>B7L505C35*B7L121C1</f>
        <v>176.366795696</v>
      </c>
      <c r="BX12" s="16" t="s">
        <v>15562</v>
      </c>
      <c r="BY12" s="23">
        <f>A1L309C18</f>
        <v>178.36</v>
      </c>
      <c r="BZ12" s="16" t="s">
        <v>12162</v>
      </c>
      <c r="CA12" s="23">
        <f>A1L505C11</f>
        <v>3.2660000000000002E-2</v>
      </c>
      <c r="CB12" s="16" t="s">
        <v>16703</v>
      </c>
      <c r="CC12" s="23">
        <f>B7L505C37*B7L505C38</f>
        <v>5.8252376000000003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11.650475200000001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23.300950400000001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23.300950400000001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69.902851200000001</v>
      </c>
      <c r="CT12" s="16" t="s">
        <v>16708</v>
      </c>
      <c r="CU12" s="23">
        <f>B7L505C47*B7L121C1</f>
        <v>181.74741312</v>
      </c>
      <c r="CV12" s="16" t="s">
        <v>15568</v>
      </c>
      <c r="CW12" s="23">
        <f>A1L309C19</f>
        <v>181.9486</v>
      </c>
      <c r="CX12" s="16" t="s">
        <v>12162</v>
      </c>
      <c r="CY12" s="23">
        <f>A1L505C11</f>
        <v>3.2660000000000002E-2</v>
      </c>
      <c r="CZ12" s="16" t="s">
        <v>16709</v>
      </c>
      <c r="DA12" s="23">
        <f>B7L505C49*B7L505C50</f>
        <v>5.9424412760000003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11.884882552000001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23.769765104000001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23.769765104000001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71.309295312000003</v>
      </c>
      <c r="DR12" s="16" t="s">
        <v>16714</v>
      </c>
      <c r="DS12" s="23">
        <f>B7L505C59*B7L121C1</f>
        <v>185.40416781120001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155.78300000000002</v>
      </c>
      <c r="F13" s="16" t="s">
        <v>12201</v>
      </c>
      <c r="G13" s="21">
        <f>A1L506C11</f>
        <v>3.2660000000000002E-2</v>
      </c>
      <c r="H13" s="16" t="s">
        <v>16715</v>
      </c>
      <c r="I13" s="15">
        <f>B7L506C1*B7L506C2</f>
        <v>5.0878727800000005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10.175745560000001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20.351491120000002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20.351491120000002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61.054473360000003</v>
      </c>
      <c r="Z13" s="16" t="s">
        <v>16723</v>
      </c>
      <c r="AA13" s="17">
        <f>B7L506C11*B7L121C1</f>
        <v>158.74163073600002</v>
      </c>
      <c r="AB13" s="16" t="s">
        <v>15583</v>
      </c>
      <c r="AC13" s="17">
        <f>A1L312C16</f>
        <v>167.76650000000001</v>
      </c>
      <c r="AD13" s="16" t="s">
        <v>12201</v>
      </c>
      <c r="AE13" s="23">
        <f>A1L506C11</f>
        <v>3.2660000000000002E-2</v>
      </c>
      <c r="AF13" s="16" t="s">
        <v>16724</v>
      </c>
      <c r="AG13" s="17">
        <f>B7L506C13*B7L506C14</f>
        <v>5.4792538900000007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10.958507780000001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21.917015560000003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21.917015560000003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65.751046680000002</v>
      </c>
      <c r="AX13" s="16" t="s">
        <v>16729</v>
      </c>
      <c r="AY13" s="17">
        <f>B7L506C23*B7L121C1</f>
        <v>170.952721368</v>
      </c>
      <c r="AZ13" s="16" t="s">
        <v>15589</v>
      </c>
      <c r="BA13" s="17">
        <f>A1L312C17</f>
        <v>177.43566666666666</v>
      </c>
      <c r="BB13" s="16" t="s">
        <v>12201</v>
      </c>
      <c r="BC13" s="23">
        <f>A1L506C11</f>
        <v>3.2660000000000002E-2</v>
      </c>
      <c r="BD13" s="16" t="s">
        <v>16730</v>
      </c>
      <c r="BE13" s="17">
        <f>B7L506C25*B7L506C26</f>
        <v>5.7950488733333332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11.590097746666666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23.180195493333333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23.180195493333333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69.540586480000002</v>
      </c>
      <c r="BV13" s="16" t="s">
        <v>16735</v>
      </c>
      <c r="BW13" s="17">
        <f>B7L506C35*B7L121C1</f>
        <v>180.805524848</v>
      </c>
      <c r="BX13" s="16" t="s">
        <v>15595</v>
      </c>
      <c r="BY13" s="17">
        <f>A1L312C18</f>
        <v>182.09975</v>
      </c>
      <c r="BZ13" s="16" t="s">
        <v>12201</v>
      </c>
      <c r="CA13" s="23">
        <f>A1L506C11</f>
        <v>3.2660000000000002E-2</v>
      </c>
      <c r="CB13" s="16" t="s">
        <v>16736</v>
      </c>
      <c r="CC13" s="17">
        <f>B7L506C37*B7L506C38</f>
        <v>5.9473778350000002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11.89475567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23.789511340000001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23.789511340000001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71.368534019999998</v>
      </c>
      <c r="CT13" s="16" t="s">
        <v>16741</v>
      </c>
      <c r="CU13" s="17">
        <f>B7L506C47*B7L121C1</f>
        <v>185.558188452</v>
      </c>
      <c r="CV13" s="16" t="s">
        <v>15601</v>
      </c>
      <c r="CW13" s="17">
        <f>A1L312C19</f>
        <v>191.8134</v>
      </c>
      <c r="CX13" s="16" t="s">
        <v>12201</v>
      </c>
      <c r="CY13" s="23">
        <f>A1L506C11</f>
        <v>3.2660000000000002E-2</v>
      </c>
      <c r="CZ13" s="16" t="s">
        <v>16742</v>
      </c>
      <c r="DA13" s="17">
        <f>B7L506C49*B7L506C50</f>
        <v>6.2646256440000005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12.529251288000001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25.058502576000002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25.058502576000002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75.175507728000014</v>
      </c>
      <c r="DR13" s="16" t="s">
        <v>16747</v>
      </c>
      <c r="DS13" s="17">
        <f>B7L506C59*B7L121C1</f>
        <v>195.45632009280004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110.68600000000001</v>
      </c>
      <c r="F14" s="16" t="s">
        <v>12240</v>
      </c>
      <c r="G14" s="21">
        <f>A1L507C11</f>
        <v>3.2660000000000002E-2</v>
      </c>
      <c r="H14" s="16" t="s">
        <v>16748</v>
      </c>
      <c r="I14" s="21">
        <f>B7L507C1*B7L507C2</f>
        <v>3.6150047600000006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7.2300095200000012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14.460019040000002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14.460019040000002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43.380057120000004</v>
      </c>
      <c r="Z14" s="16" t="s">
        <v>16756</v>
      </c>
      <c r="AA14" s="23">
        <f>B7L507C11*B7L121C1</f>
        <v>112.78814851200001</v>
      </c>
      <c r="AB14" s="16" t="s">
        <v>15616</v>
      </c>
      <c r="AC14" s="23">
        <f>A1L313C16</f>
        <v>129.23500000000001</v>
      </c>
      <c r="AD14" s="16" t="s">
        <v>12240</v>
      </c>
      <c r="AE14" s="23">
        <f>A1L507C11</f>
        <v>3.2660000000000002E-2</v>
      </c>
      <c r="AF14" s="16" t="s">
        <v>16757</v>
      </c>
      <c r="AG14" s="23">
        <f>B7L507C13*B7L507C14</f>
        <v>4.2208151000000003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8.4416302000000005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16.883260400000001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16.883260400000001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50.649781200000007</v>
      </c>
      <c r="AX14" s="16" t="s">
        <v>16762</v>
      </c>
      <c r="AY14" s="23">
        <f>B7L507C23*B7L121C1</f>
        <v>131.68943112000002</v>
      </c>
      <c r="AZ14" s="16" t="s">
        <v>15622</v>
      </c>
      <c r="BA14" s="23">
        <f>A1L313C17</f>
        <v>145.43766666666667</v>
      </c>
      <c r="BB14" s="16" t="s">
        <v>12240</v>
      </c>
      <c r="BC14" s="23">
        <f>A1L507C11</f>
        <v>3.2660000000000002E-2</v>
      </c>
      <c r="BD14" s="16" t="s">
        <v>16763</v>
      </c>
      <c r="BE14" s="23">
        <f>B7L507C25*B7L507C26</f>
        <v>4.7499941933333334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9.4999883866666668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18.999976773333334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18.999976773333334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56.999930320000004</v>
      </c>
      <c r="BV14" s="16" t="s">
        <v>16768</v>
      </c>
      <c r="BW14" s="23">
        <f>B7L507C35*B7L121C1</f>
        <v>148.19981883200001</v>
      </c>
      <c r="BX14" s="16" t="s">
        <v>15628</v>
      </c>
      <c r="BY14" s="23">
        <f>A1L313C18</f>
        <v>140.29149999999998</v>
      </c>
      <c r="BZ14" s="16" t="s">
        <v>12240</v>
      </c>
      <c r="CA14" s="23">
        <f>A1L507C11</f>
        <v>3.2660000000000002E-2</v>
      </c>
      <c r="CB14" s="16" t="s">
        <v>16769</v>
      </c>
      <c r="CC14" s="23">
        <f>B7L507C37*B7L507C38</f>
        <v>4.5819203899999996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9.1638407799999992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18.327681559999998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18.327681559999998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54.983044679999992</v>
      </c>
      <c r="CT14" s="16" t="s">
        <v>16774</v>
      </c>
      <c r="CU14" s="23">
        <f>B7L507C47*B7L121C1</f>
        <v>142.95591616799999</v>
      </c>
      <c r="CV14" s="16" t="s">
        <v>15634</v>
      </c>
      <c r="CW14" s="23">
        <f>A1L313C19</f>
        <v>132.036</v>
      </c>
      <c r="CX14" s="16" t="s">
        <v>12240</v>
      </c>
      <c r="CY14" s="23">
        <f>A1L507C11</f>
        <v>3.2660000000000002E-2</v>
      </c>
      <c r="CZ14" s="16" t="s">
        <v>16775</v>
      </c>
      <c r="DA14" s="23">
        <f>B7L507C49*B7L507C50</f>
        <v>4.3122957600000005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8.624591520000001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17.249183040000002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17.249183040000002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51.747549120000002</v>
      </c>
      <c r="DR14" s="16" t="s">
        <v>16780</v>
      </c>
      <c r="DS14" s="23">
        <f>B7L507C59*B7L121C1</f>
        <v>134.54362771200002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383.30399999999997</v>
      </c>
      <c r="F15" s="16" t="s">
        <v>12279</v>
      </c>
      <c r="G15" s="21">
        <f>A1L508C11</f>
        <v>3.2660000000000002E-2</v>
      </c>
      <c r="H15" s="16" t="s">
        <v>16781</v>
      </c>
      <c r="I15" s="21">
        <f>B7L508C1*B7L508C2</f>
        <v>12.51870864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25.03741728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50.074834559999999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50.074834559999999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150.22450368</v>
      </c>
      <c r="Z15" s="16" t="s">
        <v>16789</v>
      </c>
      <c r="AA15" s="23">
        <f>B7L508C11*B7L121C1</f>
        <v>390.58370956800002</v>
      </c>
      <c r="AB15" s="16" t="s">
        <v>15649</v>
      </c>
      <c r="AC15" s="23">
        <f>A1L314C16</f>
        <v>403.51499999999999</v>
      </c>
      <c r="AD15" s="16" t="s">
        <v>12279</v>
      </c>
      <c r="AE15" s="23">
        <f>A1L508C11</f>
        <v>3.2660000000000002E-2</v>
      </c>
      <c r="AF15" s="16" t="s">
        <v>16790</v>
      </c>
      <c r="AG15" s="23">
        <f>B7L508C13*B7L508C14</f>
        <v>13.1787999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26.357599799999999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52.715199599999998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52.715199599999998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158.14559879999999</v>
      </c>
      <c r="AX15" s="16" t="s">
        <v>16795</v>
      </c>
      <c r="AY15" s="23">
        <f>B7L508C23*B7L121C1</f>
        <v>411.17855687999997</v>
      </c>
      <c r="AZ15" s="16" t="s">
        <v>15655</v>
      </c>
      <c r="BA15" s="23">
        <f>A1L314C17</f>
        <v>403.85066666666665</v>
      </c>
      <c r="BB15" s="16" t="s">
        <v>12279</v>
      </c>
      <c r="BC15" s="23">
        <f>A1L508C11</f>
        <v>3.2660000000000002E-2</v>
      </c>
      <c r="BD15" s="16" t="s">
        <v>16796</v>
      </c>
      <c r="BE15" s="23">
        <f>B7L508C25*B7L508C26</f>
        <v>13.189762773333333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26.379525546666667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52.759051093333333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52.759051093333333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158.27715327999999</v>
      </c>
      <c r="BV15" s="16" t="s">
        <v>16801</v>
      </c>
      <c r="BW15" s="23">
        <f>B7L508C35*B7L121C1</f>
        <v>411.52059852799999</v>
      </c>
      <c r="BX15" s="16" t="s">
        <v>15661</v>
      </c>
      <c r="BY15" s="23">
        <f>A1L314C18</f>
        <v>417.3605</v>
      </c>
      <c r="BZ15" s="16" t="s">
        <v>12279</v>
      </c>
      <c r="CA15" s="23">
        <f>A1L508C11</f>
        <v>3.2660000000000002E-2</v>
      </c>
      <c r="CB15" s="16" t="s">
        <v>16802</v>
      </c>
      <c r="CC15" s="23">
        <f>B7L508C37*B7L508C38</f>
        <v>13.630993930000001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27.261987860000001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54.523975720000003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54.523975720000003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163.57192716</v>
      </c>
      <c r="CT15" s="16" t="s">
        <v>16807</v>
      </c>
      <c r="CU15" s="23">
        <f>B7L508C47*B7L121C1</f>
        <v>425.28701061600003</v>
      </c>
      <c r="CV15" s="16" t="s">
        <v>15667</v>
      </c>
      <c r="CW15" s="23">
        <f>A1L314C19</f>
        <v>426.11319999999995</v>
      </c>
      <c r="CX15" s="16" t="s">
        <v>12279</v>
      </c>
      <c r="CY15" s="23">
        <f>A1L508C11</f>
        <v>3.2660000000000002E-2</v>
      </c>
      <c r="CZ15" s="16" t="s">
        <v>16808</v>
      </c>
      <c r="DA15" s="23">
        <f>B7L508C49*B7L508C50</f>
        <v>13.916857111999999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27.833714223999998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55.667428447999995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55.667428447999995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167.00228534399997</v>
      </c>
      <c r="DR15" s="16" t="s">
        <v>16813</v>
      </c>
      <c r="DS15" s="23">
        <f>B7L508C59*B7L121C1</f>
        <v>434.20594189439993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8.6429999999999989</v>
      </c>
      <c r="F16" s="16" t="s">
        <v>12318</v>
      </c>
      <c r="G16" s="21">
        <f>A1L509C11</f>
        <v>3.2660000000000002E-2</v>
      </c>
      <c r="H16" s="16" t="s">
        <v>16814</v>
      </c>
      <c r="I16" s="21">
        <f>B7L509C1*B7L509C2</f>
        <v>0.28228038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0.56456075999999999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1.12912152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1.12912152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3.38736456</v>
      </c>
      <c r="Z16" s="16" t="s">
        <v>16822</v>
      </c>
      <c r="AA16" s="23">
        <f>B7L509C11*B7L121C1</f>
        <v>8.8071478560000003</v>
      </c>
      <c r="AB16" s="16" t="s">
        <v>15682</v>
      </c>
      <c r="AC16" s="23">
        <f>A1L316C16</f>
        <v>10.349999999999998</v>
      </c>
      <c r="AD16" s="16" t="s">
        <v>12318</v>
      </c>
      <c r="AE16" s="23">
        <f>A1L509C11</f>
        <v>3.2660000000000002E-2</v>
      </c>
      <c r="AF16" s="16" t="s">
        <v>16823</v>
      </c>
      <c r="AG16" s="23">
        <f>B7L509C13*B7L509C14</f>
        <v>0.33803099999999997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0.67606199999999994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1.3521239999999999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1.3521239999999999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4.0563719999999996</v>
      </c>
      <c r="AX16" s="16" t="s">
        <v>16828</v>
      </c>
      <c r="AY16" s="23">
        <f>B7L509C23*B7L121C1</f>
        <v>10.5465672</v>
      </c>
      <c r="AZ16" s="16" t="s">
        <v>15688</v>
      </c>
      <c r="BA16" s="23">
        <f>A1L316C17</f>
        <v>12.113999999999999</v>
      </c>
      <c r="BB16" s="16" t="s">
        <v>12318</v>
      </c>
      <c r="BC16" s="23">
        <f>A1L509C11</f>
        <v>3.2660000000000002E-2</v>
      </c>
      <c r="BD16" s="16" t="s">
        <v>16829</v>
      </c>
      <c r="BE16" s="23">
        <f>B7L509C25*B7L509C26</f>
        <v>0.39564324000000001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0.79128648000000001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1.58257296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1.58257296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4.7477188799999999</v>
      </c>
      <c r="BV16" s="16" t="s">
        <v>16834</v>
      </c>
      <c r="BW16" s="23">
        <f>B7L509C35*B7L121C1</f>
        <v>12.344069087999999</v>
      </c>
      <c r="BX16" s="16" t="s">
        <v>15694</v>
      </c>
      <c r="BY16" s="23">
        <f>A1L316C18</f>
        <v>12.728</v>
      </c>
      <c r="BZ16" s="16" t="s">
        <v>12318</v>
      </c>
      <c r="CA16" s="23">
        <f>A1L509C11</f>
        <v>3.2660000000000002E-2</v>
      </c>
      <c r="CB16" s="16" t="s">
        <v>16835</v>
      </c>
      <c r="CC16" s="23">
        <f>B7L509C37*B7L509C38</f>
        <v>0.41569648000000003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0.83139296000000007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1.6627859200000001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1.6627859200000001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4.9883577600000004</v>
      </c>
      <c r="CT16" s="16" t="s">
        <v>16840</v>
      </c>
      <c r="CU16" s="23">
        <f>B7L509C47*B7L121C1</f>
        <v>12.969730176000002</v>
      </c>
      <c r="CV16" s="16" t="s">
        <v>15700</v>
      </c>
      <c r="CW16" s="23">
        <f>A1L316C19</f>
        <v>13.177600000000002</v>
      </c>
      <c r="CX16" s="16" t="s">
        <v>12318</v>
      </c>
      <c r="CY16" s="23">
        <f>A1L509C11</f>
        <v>3.2660000000000002E-2</v>
      </c>
      <c r="CZ16" s="16" t="s">
        <v>16841</v>
      </c>
      <c r="DA16" s="23">
        <f>B7L509C49*B7L509C50</f>
        <v>0.4303804160000001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0.8607608320000002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1.7215216640000004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1.7215216640000004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5.1645649920000007</v>
      </c>
      <c r="DR16" s="16" t="s">
        <v>16846</v>
      </c>
      <c r="DS16" s="23">
        <f>B7L509C59*B7L121C1</f>
        <v>13.427868979200003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1.4409999999999998</v>
      </c>
      <c r="F17" s="16" t="s">
        <v>12357</v>
      </c>
      <c r="G17" s="21">
        <f>A1L510C11</f>
        <v>3.2660000000000002E-2</v>
      </c>
      <c r="H17" s="16" t="s">
        <v>16847</v>
      </c>
      <c r="I17" s="21">
        <f>B7L510C1*B7L510C2</f>
        <v>4.7063059999999997E-2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9.4126119999999994E-2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0.18825223999999999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0.18825223999999999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0.56475671999999999</v>
      </c>
      <c r="Z17" s="16" t="s">
        <v>16855</v>
      </c>
      <c r="AA17" s="23">
        <f>B7L510C11*B7L121C1</f>
        <v>1.468367472</v>
      </c>
      <c r="AB17" s="16" t="s">
        <v>15715</v>
      </c>
      <c r="AC17" s="23">
        <f>A1L315C16</f>
        <v>1.9135</v>
      </c>
      <c r="AD17" s="16" t="s">
        <v>12357</v>
      </c>
      <c r="AE17" s="23">
        <f>A1L510C11</f>
        <v>3.2660000000000002E-2</v>
      </c>
      <c r="AF17" s="16" t="s">
        <v>16856</v>
      </c>
      <c r="AG17" s="23">
        <f>B7L510C13*B7L510C14</f>
        <v>6.2494910000000001E-2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0.12498982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0.24997964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0.24997964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0.74993891999999995</v>
      </c>
      <c r="AX17" s="16" t="s">
        <v>16861</v>
      </c>
      <c r="AY17" s="23">
        <f>B7L510C23*B7L121C1</f>
        <v>1.9498411920000001</v>
      </c>
      <c r="AZ17" s="16" t="s">
        <v>15721</v>
      </c>
      <c r="BA17" s="23">
        <f>A1L315C17</f>
        <v>2.173</v>
      </c>
      <c r="BB17" s="16" t="s">
        <v>12357</v>
      </c>
      <c r="BC17" s="23">
        <f>A1L510C11</f>
        <v>3.2660000000000002E-2</v>
      </c>
      <c r="BD17" s="16" t="s">
        <v>16862</v>
      </c>
      <c r="BE17" s="23">
        <f>B7L510C25*B7L510C26</f>
        <v>7.0970180000000008E-2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0.14194036000000002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0.28388072000000003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0.28388072000000003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0.85164216000000015</v>
      </c>
      <c r="BV17" s="16" t="s">
        <v>16867</v>
      </c>
      <c r="BW17" s="23">
        <f>B7L510C35*B7L121C1</f>
        <v>2.2142696160000006</v>
      </c>
      <c r="BX17" s="16" t="s">
        <v>15727</v>
      </c>
      <c r="BY17" s="23">
        <f>A1L315C18</f>
        <v>2.3892500000000001</v>
      </c>
      <c r="BZ17" s="16" t="s">
        <v>12357</v>
      </c>
      <c r="CA17" s="23">
        <f>A1L510C11</f>
        <v>3.2660000000000002E-2</v>
      </c>
      <c r="CB17" s="16" t="s">
        <v>16868</v>
      </c>
      <c r="CC17" s="23">
        <f>B7L510C37*B7L510C38</f>
        <v>7.8032905000000014E-2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0.15606581000000003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0.31213162000000005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0.31213162000000005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0.93639486000000016</v>
      </c>
      <c r="CT17" s="16" t="s">
        <v>16873</v>
      </c>
      <c r="CU17" s="23">
        <f>B7L510C47*B7L121C1</f>
        <v>2.4346266360000004</v>
      </c>
      <c r="CV17" s="16" t="s">
        <v>15733</v>
      </c>
      <c r="CW17" s="23">
        <f>A1L315C19</f>
        <v>2.5737999999999999</v>
      </c>
      <c r="CX17" s="16" t="s">
        <v>12357</v>
      </c>
      <c r="CY17" s="23">
        <f>A1L510C11</f>
        <v>3.2660000000000002E-2</v>
      </c>
      <c r="CZ17" s="16" t="s">
        <v>16874</v>
      </c>
      <c r="DA17" s="23">
        <f>B7L510C49*B7L510C50</f>
        <v>8.4060308E-2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0.168120616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0.336241232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0.336241232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1.0087236960000001</v>
      </c>
      <c r="DR17" s="16" t="s">
        <v>16879</v>
      </c>
      <c r="DS17" s="23">
        <f>B7L510C59*B7L121C1</f>
        <v>2.6226816096000003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257.84499999999997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8.4212176999999997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8.4212176999999997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16.842435399999999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33.684870799999999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50.527306199999998</v>
      </c>
      <c r="Z18" s="16" t="s">
        <v>16888</v>
      </c>
      <c r="AA18" s="23">
        <f>B7L511C11*B7L121C1</f>
        <v>131.37099612</v>
      </c>
      <c r="AB18" s="16" t="s">
        <v>15748</v>
      </c>
      <c r="AC18" s="23">
        <f>A1L317C16</f>
        <v>263.66300000000001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8.6112335800000004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8.6112335800000004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17.222467160000001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34.444934320000002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51.667401480000002</v>
      </c>
      <c r="AX18" s="16" t="s">
        <v>16894</v>
      </c>
      <c r="AY18" s="23">
        <f>B7L511C23*B7L121C1</f>
        <v>134.335243848</v>
      </c>
      <c r="AZ18" s="16" t="s">
        <v>15754</v>
      </c>
      <c r="BA18" s="23">
        <f>A1L317C17</f>
        <v>275.32800000000003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8.992212480000001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8.992212480000001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17.984424960000002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35.968849920000004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53.953274880000009</v>
      </c>
      <c r="BV18" s="16" t="s">
        <v>16900</v>
      </c>
      <c r="BW18" s="23">
        <f>B7L511C35*B7L121C1</f>
        <v>140.27851468800003</v>
      </c>
      <c r="BX18" s="16" t="s">
        <v>15760</v>
      </c>
      <c r="BY18" s="23">
        <f>A1L317C18</f>
        <v>292.58924999999999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9.5559649049999997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9.5559649049999997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19.111929809999999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38.223859619999999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57.335789429999998</v>
      </c>
      <c r="CT18" s="16" t="s">
        <v>16906</v>
      </c>
      <c r="CU18" s="23">
        <f>B7L511C47*B7L121C1</f>
        <v>149.073052518</v>
      </c>
      <c r="CV18" s="16" t="s">
        <v>15766</v>
      </c>
      <c r="CW18" s="23">
        <f>A1L317C19</f>
        <v>310.78719999999998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10.150309952000001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10.150309952000001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20.300619904000001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40.601239808000003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60.901859712000004</v>
      </c>
      <c r="DR18" s="16" t="s">
        <v>16912</v>
      </c>
      <c r="DS18" s="23">
        <f>B7L511C59*B7L121C1</f>
        <v>158.34483525120001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67.707999999999998</v>
      </c>
      <c r="F19" s="16" t="s">
        <v>12435</v>
      </c>
      <c r="G19" s="21">
        <f>A1L512C11</f>
        <v>3.2660000000000002E-2</v>
      </c>
      <c r="H19" s="16" t="s">
        <v>16913</v>
      </c>
      <c r="I19" s="21">
        <f>B7L512C1*B7L512C2</f>
        <v>2.2113432799999999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4.4226865599999998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8.8453731199999996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8.8453731199999996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26.536119360000001</v>
      </c>
      <c r="Z19" s="16" t="s">
        <v>16921</v>
      </c>
      <c r="AA19" s="23">
        <f>B7L512C11*B7L121C1</f>
        <v>68.993910335999999</v>
      </c>
      <c r="AB19" s="16" t="s">
        <v>15781</v>
      </c>
      <c r="AC19" s="23">
        <f>A1L318C16</f>
        <v>77.819500000000005</v>
      </c>
      <c r="AD19" s="16" t="s">
        <v>12435</v>
      </c>
      <c r="AE19" s="23">
        <f>A1L512C11</f>
        <v>3.2660000000000002E-2</v>
      </c>
      <c r="AF19" s="16" t="s">
        <v>16922</v>
      </c>
      <c r="AG19" s="23">
        <f>B7L512C13*B7L512C14</f>
        <v>2.5415848700000003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5.0831697400000007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10.166339480000001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10.166339480000001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30.499018440000004</v>
      </c>
      <c r="AX19" s="16" t="s">
        <v>16927</v>
      </c>
      <c r="AY19" s="23">
        <f>B7L512C23*B7L121C1</f>
        <v>79.297447944000012</v>
      </c>
      <c r="AZ19" s="16" t="s">
        <v>15787</v>
      </c>
      <c r="BA19" s="23">
        <f>A1L318C17</f>
        <v>80.665666666666667</v>
      </c>
      <c r="BB19" s="16" t="s">
        <v>12435</v>
      </c>
      <c r="BC19" s="23">
        <f>A1L512C11</f>
        <v>3.2660000000000002E-2</v>
      </c>
      <c r="BD19" s="16" t="s">
        <v>16928</v>
      </c>
      <c r="BE19" s="23">
        <f>B7L512C25*B7L512C26</f>
        <v>2.6345406733333334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5.2690813466666668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10.538162693333334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10.538162693333334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31.614488080000001</v>
      </c>
      <c r="BV19" s="16" t="s">
        <v>16933</v>
      </c>
      <c r="BW19" s="23">
        <f>B7L512C35*B7L121C1</f>
        <v>82.197669008000005</v>
      </c>
      <c r="BX19" s="16" t="s">
        <v>15793</v>
      </c>
      <c r="BY19" s="23">
        <f>A1L318C18</f>
        <v>77.953249999999997</v>
      </c>
      <c r="BZ19" s="16" t="s">
        <v>12435</v>
      </c>
      <c r="CA19" s="23">
        <f>A1L512C11</f>
        <v>3.2660000000000002E-2</v>
      </c>
      <c r="CB19" s="16" t="s">
        <v>16934</v>
      </c>
      <c r="CC19" s="23">
        <f>B7L512C37*B7L512C38</f>
        <v>2.5459531449999999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5.0919062899999998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10.18381258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10.18381258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30.551437739999997</v>
      </c>
      <c r="CT19" s="16" t="s">
        <v>16939</v>
      </c>
      <c r="CU19" s="23">
        <f>B7L512C47*B7L121C1</f>
        <v>79.433738124000001</v>
      </c>
      <c r="CV19" s="16" t="s">
        <v>15799</v>
      </c>
      <c r="CW19" s="23">
        <f>A1L318C19</f>
        <v>76.551599999999993</v>
      </c>
      <c r="CX19" s="16" t="s">
        <v>12435</v>
      </c>
      <c r="CY19" s="23">
        <f>A1L512C11</f>
        <v>3.2660000000000002E-2</v>
      </c>
      <c r="CZ19" s="16" t="s">
        <v>16940</v>
      </c>
      <c r="DA19" s="23">
        <f>B7L512C49*B7L512C50</f>
        <v>2.5001752559999999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5.0003505119999998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10.000701024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10.000701024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30.002103071999997</v>
      </c>
      <c r="DR19" s="16" t="s">
        <v>16945</v>
      </c>
      <c r="DS19" s="23">
        <f>B7L512C59*B7L121C1</f>
        <v>78.005467987199992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0.13200000000000001</v>
      </c>
      <c r="F20" s="16" t="s">
        <v>12474</v>
      </c>
      <c r="G20" s="21">
        <f>A1L513C11</f>
        <v>3.2660000000000002E-2</v>
      </c>
      <c r="H20" s="16" t="s">
        <v>16946</v>
      </c>
      <c r="I20" s="21">
        <f>B7L513C1*B7L513C2</f>
        <v>4.3111200000000008E-3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8.6222400000000015E-3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1.7244480000000003E-2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1.7244480000000003E-2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5.1733440000000006E-2</v>
      </c>
      <c r="Z20" s="16" t="s">
        <v>16954</v>
      </c>
      <c r="AA20" s="23">
        <f>B7L513C11*B7L121C1</f>
        <v>0.13450694400000002</v>
      </c>
      <c r="AB20" s="16" t="s">
        <v>15814</v>
      </c>
      <c r="AC20" s="23">
        <f>A1L319C16</f>
        <v>0.14849999999999999</v>
      </c>
      <c r="AD20" s="16" t="s">
        <v>12474</v>
      </c>
      <c r="AE20" s="23">
        <f>A1L513C11</f>
        <v>3.2660000000000002E-2</v>
      </c>
      <c r="AF20" s="16" t="s">
        <v>16955</v>
      </c>
      <c r="AG20" s="23">
        <f>B7L513C13*B7L513C14</f>
        <v>4.8500100000000001E-3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9.7000200000000002E-3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1.940004E-2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1.940004E-2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5.8200120000000001E-2</v>
      </c>
      <c r="AX20" s="16" t="s">
        <v>16960</v>
      </c>
      <c r="AY20" s="23">
        <f>B7L513C23*B7L121C1</f>
        <v>0.15132031200000001</v>
      </c>
      <c r="AZ20" s="16" t="s">
        <v>15820</v>
      </c>
      <c r="BA20" s="23">
        <f>A1L319C17</f>
        <v>0.14299999999999999</v>
      </c>
      <c r="BB20" s="16" t="s">
        <v>12474</v>
      </c>
      <c r="BC20" s="23">
        <f>A1L513C11</f>
        <v>3.2660000000000002E-2</v>
      </c>
      <c r="BD20" s="16" t="s">
        <v>16961</v>
      </c>
      <c r="BE20" s="23">
        <f>B7L513C25*B7L513C26</f>
        <v>4.67038E-3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9.34076E-3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1.868152E-2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1.868152E-2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5.604456E-2</v>
      </c>
      <c r="BV20" s="16" t="s">
        <v>16966</v>
      </c>
      <c r="BW20" s="23">
        <f>B7L513C35*B7L121C1</f>
        <v>0.145715856</v>
      </c>
      <c r="BX20" s="16" t="s">
        <v>15826</v>
      </c>
      <c r="BY20" s="23">
        <f>A1L319C18</f>
        <v>0.14774999999999999</v>
      </c>
      <c r="BZ20" s="16" t="s">
        <v>12474</v>
      </c>
      <c r="CA20" s="23">
        <f>A1L513C11</f>
        <v>3.2660000000000002E-2</v>
      </c>
      <c r="CB20" s="16" t="s">
        <v>16967</v>
      </c>
      <c r="CC20" s="23">
        <f>B7L513C37*B7L513C38</f>
        <v>4.8255149999999998E-3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9.6510299999999997E-3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1.9302059999999999E-2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1.9302059999999999E-2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5.7906180000000002E-2</v>
      </c>
      <c r="CT20" s="16" t="s">
        <v>16972</v>
      </c>
      <c r="CU20" s="23">
        <f>B7L513C47*B7L121C1</f>
        <v>0.15055606800000002</v>
      </c>
      <c r="CV20" s="16" t="s">
        <v>15832</v>
      </c>
      <c r="CW20" s="23">
        <f>A1L319C19</f>
        <v>0.14760000000000001</v>
      </c>
      <c r="CX20" s="16" t="s">
        <v>12474</v>
      </c>
      <c r="CY20" s="23">
        <f>A1L513C11</f>
        <v>3.2660000000000002E-2</v>
      </c>
      <c r="CZ20" s="16" t="s">
        <v>16973</v>
      </c>
      <c r="DA20" s="23">
        <f>B7L513C49*B7L513C50</f>
        <v>4.8206160000000007E-3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9.6412320000000013E-3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1.9282464000000003E-2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1.9282464000000003E-2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5.7847392000000011E-2</v>
      </c>
      <c r="DR20" s="16" t="s">
        <v>16978</v>
      </c>
      <c r="DS20" s="23">
        <f>B7L513C59*B7L121C1</f>
        <v>0.15040321920000002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48.569000000000003</v>
      </c>
      <c r="F21" s="16" t="s">
        <v>12513</v>
      </c>
      <c r="G21" s="21">
        <f>A1L514C11</f>
        <v>3.2660000000000002E-2</v>
      </c>
      <c r="H21" s="16" t="s">
        <v>16979</v>
      </c>
      <c r="I21" s="21">
        <f>B7L514C1*B7L514C2</f>
        <v>1.5862635400000002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3.1725270800000005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6.345054160000001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6.345054160000001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19.035162480000004</v>
      </c>
      <c r="Z21" s="16" t="s">
        <v>16987</v>
      </c>
      <c r="AA21" s="23">
        <f>B7L514C11*B7L121C1</f>
        <v>49.491422448000009</v>
      </c>
      <c r="AB21" s="16" t="s">
        <v>15847</v>
      </c>
      <c r="AC21" s="23">
        <f>A1L320C16</f>
        <v>50.536000000000001</v>
      </c>
      <c r="AD21" s="16" t="s">
        <v>12513</v>
      </c>
      <c r="AE21" s="23">
        <f>A1L514C11</f>
        <v>3.2660000000000002E-2</v>
      </c>
      <c r="AF21" s="16" t="s">
        <v>16988</v>
      </c>
      <c r="AG21" s="23">
        <f>B7L514C13*B7L514C14</f>
        <v>1.6505057600000002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3.3010115200000003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6.6020230400000006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6.6020230400000006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19.806069120000004</v>
      </c>
      <c r="AX21" s="16" t="s">
        <v>16993</v>
      </c>
      <c r="AY21" s="23">
        <f>B7L514C23*B7L121C1</f>
        <v>51.495779712000008</v>
      </c>
      <c r="AZ21" s="16" t="s">
        <v>15853</v>
      </c>
      <c r="BA21" s="23">
        <f>A1L320C17</f>
        <v>50.149000000000001</v>
      </c>
      <c r="BB21" s="16" t="s">
        <v>12513</v>
      </c>
      <c r="BC21" s="23">
        <f>A1L514C11</f>
        <v>3.2660000000000002E-2</v>
      </c>
      <c r="BD21" s="16" t="s">
        <v>16994</v>
      </c>
      <c r="BE21" s="23">
        <f>B7L514C25*B7L514C26</f>
        <v>1.6378663400000002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3.2757326800000004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6.5514653600000008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6.5514653600000008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19.654396080000001</v>
      </c>
      <c r="BV21" s="16" t="s">
        <v>16999</v>
      </c>
      <c r="BW21" s="23">
        <f>B7L514C35*B7L121C1</f>
        <v>51.101429808000006</v>
      </c>
      <c r="BX21" s="16" t="s">
        <v>15859</v>
      </c>
      <c r="BY21" s="23">
        <f>A1L320C18</f>
        <v>49.500500000000002</v>
      </c>
      <c r="BZ21" s="16" t="s">
        <v>12513</v>
      </c>
      <c r="CA21" s="23">
        <f>A1L514C11</f>
        <v>3.2660000000000002E-2</v>
      </c>
      <c r="CB21" s="16" t="s">
        <v>17000</v>
      </c>
      <c r="CC21" s="23">
        <f>B7L514C37*B7L514C38</f>
        <v>1.6166863300000001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3.2333726600000001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6.4667453200000002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6.4667453200000002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19.40023596</v>
      </c>
      <c r="CT21" s="16" t="s">
        <v>17005</v>
      </c>
      <c r="CU21" s="23">
        <f>B7L514C47*B7L121C1</f>
        <v>50.440613496000005</v>
      </c>
      <c r="CV21" s="16" t="s">
        <v>15865</v>
      </c>
      <c r="CW21" s="23">
        <f>A1L320C19</f>
        <v>48.999600000000001</v>
      </c>
      <c r="CX21" s="16" t="s">
        <v>12513</v>
      </c>
      <c r="CY21" s="23">
        <f>A1L514C11</f>
        <v>3.2660000000000002E-2</v>
      </c>
      <c r="CZ21" s="16" t="s">
        <v>17006</v>
      </c>
      <c r="DA21" s="23">
        <f>B7L514C49*B7L514C50</f>
        <v>1.6003269360000001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3.2006538720000002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6.4013077440000004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6.4013077440000004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19.203923232000001</v>
      </c>
      <c r="DR21" s="16" t="s">
        <v>17011</v>
      </c>
      <c r="DS21" s="23">
        <f>B7L514C59*B7L121C1</f>
        <v>49.930200403200004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18.898</v>
      </c>
      <c r="F22" s="16" t="s">
        <v>12552</v>
      </c>
      <c r="G22" s="21">
        <f>A1L515C11</f>
        <v>3.2660000000000002E-2</v>
      </c>
      <c r="H22" s="16" t="s">
        <v>17012</v>
      </c>
      <c r="I22" s="15">
        <f>B7L515C1*B7L515C2</f>
        <v>0.61720868000000007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1.2344173600000001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2.4688347200000003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2.4688347200000003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7.4065041600000008</v>
      </c>
      <c r="Z22" s="16" t="s">
        <v>17020</v>
      </c>
      <c r="AA22" s="17">
        <f>B7L515C11*B7L121C1</f>
        <v>19.256910816000001</v>
      </c>
      <c r="AB22" s="16" t="s">
        <v>15880</v>
      </c>
      <c r="AC22" s="17">
        <f>A1L323C16</f>
        <v>18.835000000000001</v>
      </c>
      <c r="AD22" s="16" t="s">
        <v>12552</v>
      </c>
      <c r="AE22" s="23">
        <f>A1L515C11</f>
        <v>3.2660000000000002E-2</v>
      </c>
      <c r="AF22" s="16" t="s">
        <v>17021</v>
      </c>
      <c r="AG22" s="17">
        <f>B7L515C13*B7L515C14</f>
        <v>0.61515110000000006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1.2303022000000001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2.4606044000000002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2.4606044000000002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7.3818132000000007</v>
      </c>
      <c r="AX22" s="16" t="s">
        <v>17026</v>
      </c>
      <c r="AY22" s="17">
        <f>B7L515C23*B7L121C1</f>
        <v>19.192714320000004</v>
      </c>
      <c r="AZ22" s="16" t="s">
        <v>15886</v>
      </c>
      <c r="BA22" s="17">
        <f>A1L323C17</f>
        <v>19.699666666666669</v>
      </c>
      <c r="BB22" s="16" t="s">
        <v>12552</v>
      </c>
      <c r="BC22" s="23">
        <f>A1L515C11</f>
        <v>3.2660000000000002E-2</v>
      </c>
      <c r="BD22" s="16" t="s">
        <v>17027</v>
      </c>
      <c r="BE22" s="17">
        <f>B7L515C25*B7L515C26</f>
        <v>0.64339111333333343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1.2867822266666669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2.5735644533333337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2.5735644533333337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7.7206933600000012</v>
      </c>
      <c r="BV22" s="16" t="s">
        <v>17032</v>
      </c>
      <c r="BW22" s="17">
        <f>B7L515C35*B7L121C1</f>
        <v>20.073802736000005</v>
      </c>
      <c r="BX22" s="16" t="s">
        <v>15892</v>
      </c>
      <c r="BY22" s="17">
        <f>A1L323C18</f>
        <v>20.424500000000002</v>
      </c>
      <c r="BZ22" s="16" t="s">
        <v>12552</v>
      </c>
      <c r="CA22" s="23">
        <f>A1L515C11</f>
        <v>3.2660000000000002E-2</v>
      </c>
      <c r="CB22" s="16" t="s">
        <v>17033</v>
      </c>
      <c r="CC22" s="17">
        <f>B7L515C37*B7L515C38</f>
        <v>0.66706417000000007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1.3341283400000001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2.6682566800000003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2.6682566800000003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8.0047700400000004</v>
      </c>
      <c r="CT22" s="16" t="s">
        <v>17038</v>
      </c>
      <c r="CU22" s="17">
        <f>B7L515C47*B7L121C1</f>
        <v>20.812402104</v>
      </c>
      <c r="CV22" s="16" t="s">
        <v>15898</v>
      </c>
      <c r="CW22" s="17">
        <f>A1L323C19</f>
        <v>20.638400000000001</v>
      </c>
      <c r="CX22" s="16" t="s">
        <v>12552</v>
      </c>
      <c r="CY22" s="23">
        <f>A1L515C11</f>
        <v>3.2660000000000002E-2</v>
      </c>
      <c r="CZ22" s="16" t="s">
        <v>17039</v>
      </c>
      <c r="DA22" s="17">
        <f>B7L515C49*B7L515C50</f>
        <v>0.67405014400000007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1.3481002880000001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2.6962005760000003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2.6962005760000003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8.0886017280000004</v>
      </c>
      <c r="DR22" s="16" t="s">
        <v>17044</v>
      </c>
      <c r="DS22" s="17">
        <f>B7L515C59*B7L121C1</f>
        <v>21.0303644928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1990.682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65.01567412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123.529780828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247.059561656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260.06269648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741.17868496799997</v>
      </c>
      <c r="Z23" s="16" t="s">
        <v>17054</v>
      </c>
      <c r="AA23" s="17">
        <f>B7L516C11*B7L121C1</f>
        <v>1927.0645809168</v>
      </c>
      <c r="AB23" s="16" t="s">
        <v>15914</v>
      </c>
      <c r="AC23" s="17">
        <f>A1L324C16</f>
        <v>2179.8494999999998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71.193884670000003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135.26838087300001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270.53676174600002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284.77553868000001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811.61028523800007</v>
      </c>
      <c r="AX23" s="16" t="s">
        <v>17060</v>
      </c>
      <c r="AY23" s="17">
        <f>B7L516C23*B7L121C1</f>
        <v>2110.1867416188002</v>
      </c>
      <c r="AZ23" s="16" t="s">
        <v>15920</v>
      </c>
      <c r="BA23" s="17">
        <f>A1L324C17</f>
        <v>2312.1606666666667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75.515167373333341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143.47881800933334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286.95763601866668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302.06066949333336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860.87290805600003</v>
      </c>
      <c r="BV23" s="16" t="s">
        <v>17066</v>
      </c>
      <c r="BW23" s="17">
        <f>B7L516C35*B7L121C1</f>
        <v>2238.2695609456</v>
      </c>
      <c r="BX23" s="16" t="s">
        <v>15926</v>
      </c>
      <c r="BY23" s="17">
        <f>A1L324C18</f>
        <v>2363.6912499999999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77.198156225000005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146.67649682750002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293.35299365500003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308.79262490000002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880.05898096500005</v>
      </c>
      <c r="CT23" s="16" t="s">
        <v>17072</v>
      </c>
      <c r="CU23" s="17">
        <f>B7L516C47*B7L121C1</f>
        <v>2288.1533505090001</v>
      </c>
      <c r="CV23" s="16" t="s">
        <v>15932</v>
      </c>
      <c r="CW23" s="17">
        <f>A1L324C19</f>
        <v>2384.7233999999999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77.885066244000001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147.98162586359999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295.96325172719997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311.540264976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887.88975518159987</v>
      </c>
      <c r="DR23" s="16" t="s">
        <v>17078</v>
      </c>
      <c r="DS23" s="17">
        <f>B7L516C59*B7L121C1</f>
        <v>2308.5133634721597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201C3-307D-499E-AF67-032D3452A131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4.6699999999999998E-2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4.6699999999999998E-2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4.6699999999999998E-2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4.6699999999999998E-2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4.6699999999999998E-2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15.000999999999999</v>
      </c>
      <c r="F9" s="16" t="s">
        <v>12050</v>
      </c>
      <c r="G9" s="21">
        <f>A1L522C14</f>
        <v>4.6699999999999998E-2</v>
      </c>
      <c r="H9" s="16" t="s">
        <v>17158</v>
      </c>
      <c r="I9" s="15">
        <f>B7L602C1*B7L602C2</f>
        <v>0.70054669999999997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1.26098406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1.8914760899999998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1.4010933999999999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6.6201663149999996</v>
      </c>
      <c r="Z9" s="16" t="s">
        <v>17166</v>
      </c>
      <c r="AA9" s="17">
        <f>B7L602C11*B7L121C1</f>
        <v>17.212432418999999</v>
      </c>
      <c r="AB9" s="16" t="s">
        <v>15451</v>
      </c>
      <c r="AC9" s="17">
        <f>A1L304C16</f>
        <v>14.761500000000002</v>
      </c>
      <c r="AD9" s="16" t="s">
        <v>12050</v>
      </c>
      <c r="AE9" s="23">
        <f>A1L522C14</f>
        <v>4.6699999999999998E-2</v>
      </c>
      <c r="AF9" s="16" t="s">
        <v>17167</v>
      </c>
      <c r="AG9" s="17">
        <f>B7L602C13*B7L602C14</f>
        <v>0.68936205000000006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1.2408516900000002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1.8612775350000001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1.3787241000000001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6.514471372500001</v>
      </c>
      <c r="AX9" s="16" t="s">
        <v>17172</v>
      </c>
      <c r="AY9" s="17">
        <f>B7L602C23*B7L121C1</f>
        <v>16.937625568500003</v>
      </c>
      <c r="AZ9" s="16" t="s">
        <v>15457</v>
      </c>
      <c r="BA9" s="17">
        <f>A1L304C17</f>
        <v>12.961666666666668</v>
      </c>
      <c r="BB9" s="16" t="s">
        <v>12050</v>
      </c>
      <c r="BC9" s="23">
        <f>A1L522C14</f>
        <v>4.6699999999999998E-2</v>
      </c>
      <c r="BD9" s="16" t="s">
        <v>17173</v>
      </c>
      <c r="BE9" s="17">
        <f>B7L602C25*B7L602C26</f>
        <v>0.60530983333333332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1.0895577000000001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1.63433655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1.2106196666666666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5.7201779250000007</v>
      </c>
      <c r="BV9" s="16" t="s">
        <v>17178</v>
      </c>
      <c r="BW9" s="17">
        <f>B7L602C35*B7L121C1</f>
        <v>14.872462605000003</v>
      </c>
      <c r="BX9" s="16" t="s">
        <v>15463</v>
      </c>
      <c r="BY9" s="17">
        <f>A1L304C18</f>
        <v>11.837500000000002</v>
      </c>
      <c r="BZ9" s="16" t="s">
        <v>12050</v>
      </c>
      <c r="CA9" s="23">
        <f>A1L522C14</f>
        <v>4.6699999999999998E-2</v>
      </c>
      <c r="CB9" s="16" t="s">
        <v>17179</v>
      </c>
      <c r="CC9" s="17">
        <f>B7L602C37*B7L602C38</f>
        <v>0.55281125000000009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0.9950602500000002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1.4925903750000002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1.1056225000000002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5.2240663125000006</v>
      </c>
      <c r="CT9" s="16" t="s">
        <v>17184</v>
      </c>
      <c r="CU9" s="17">
        <f>B7L602C47*B7L121C1</f>
        <v>13.582572412500003</v>
      </c>
      <c r="CV9" s="16" t="s">
        <v>15469</v>
      </c>
      <c r="CW9" s="17">
        <f>A1L304C19</f>
        <v>11.150000000000002</v>
      </c>
      <c r="CX9" s="16" t="s">
        <v>12050</v>
      </c>
      <c r="CY9" s="23">
        <f>A1L522C14</f>
        <v>4.6699999999999998E-2</v>
      </c>
      <c r="CZ9" s="16" t="s">
        <v>17185</v>
      </c>
      <c r="DA9" s="17">
        <f>B7L602C49*B7L602C50</f>
        <v>0.52070500000000008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0.93726900000000013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1.4059035000000002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1.0414100000000002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4.9206622500000003</v>
      </c>
      <c r="DR9" s="16" t="s">
        <v>17190</v>
      </c>
      <c r="DS9" s="17">
        <f>B7L602C59*B7L121C1</f>
        <v>12.793721850000001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156.60900000000001</v>
      </c>
      <c r="F10" s="16" t="s">
        <v>12089</v>
      </c>
      <c r="G10" s="21">
        <f>A1L523C14</f>
        <v>4.6699999999999998E-2</v>
      </c>
      <c r="H10" s="16" t="s">
        <v>17191</v>
      </c>
      <c r="I10" s="21">
        <f>B7L603C1*B7L603C2</f>
        <v>7.3136403000000003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14.627280600000001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21.940920900000002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14.627280600000001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76.793223150000003</v>
      </c>
      <c r="Z10" s="16" t="s">
        <v>17199</v>
      </c>
      <c r="AA10" s="23">
        <f>B7L603C11*B7L121C1</f>
        <v>199.66238019000002</v>
      </c>
      <c r="AB10" s="16" t="s">
        <v>15484</v>
      </c>
      <c r="AC10" s="23">
        <f>A1L305C16</f>
        <v>167.209</v>
      </c>
      <c r="AD10" s="16" t="s">
        <v>12089</v>
      </c>
      <c r="AE10" s="23">
        <f>A1L523C14</f>
        <v>4.6699999999999998E-2</v>
      </c>
      <c r="AF10" s="16" t="s">
        <v>17200</v>
      </c>
      <c r="AG10" s="23">
        <f>B7L603C13*B7L603C14</f>
        <v>7.8086602999999997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15.617320599999999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23.425980899999999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15.617320599999999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81.990933149999989</v>
      </c>
      <c r="AX10" s="16" t="s">
        <v>17205</v>
      </c>
      <c r="AY10" s="23">
        <f>B7L603C23*B7L121C1</f>
        <v>213.17642618999997</v>
      </c>
      <c r="AZ10" s="16" t="s">
        <v>15490</v>
      </c>
      <c r="BA10" s="23">
        <f>A1L305C17</f>
        <v>176.39933333333332</v>
      </c>
      <c r="BB10" s="16" t="s">
        <v>12089</v>
      </c>
      <c r="BC10" s="23">
        <f>A1L523C14</f>
        <v>4.6699999999999998E-2</v>
      </c>
      <c r="BD10" s="16" t="s">
        <v>17206</v>
      </c>
      <c r="BE10" s="23">
        <f>B7L603C25*B7L603C26</f>
        <v>8.2378488666666652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16.47569773333333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24.713546599999994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16.47569773333333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86.497413099999989</v>
      </c>
      <c r="BV10" s="16" t="s">
        <v>17211</v>
      </c>
      <c r="BW10" s="23">
        <f>B7L603C35*B7L121C1</f>
        <v>224.89327405999998</v>
      </c>
      <c r="BX10" s="16" t="s">
        <v>15496</v>
      </c>
      <c r="BY10" s="23">
        <f>A1L305C18</f>
        <v>179.44774999999998</v>
      </c>
      <c r="BZ10" s="16" t="s">
        <v>12089</v>
      </c>
      <c r="CA10" s="23">
        <f>A1L523C14</f>
        <v>4.6699999999999998E-2</v>
      </c>
      <c r="CB10" s="16" t="s">
        <v>17212</v>
      </c>
      <c r="CC10" s="23">
        <f>B7L603C37*B7L603C38</f>
        <v>8.3802099249999991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16.760419849999998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25.140629774999997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16.760419849999998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87.992204212499985</v>
      </c>
      <c r="CT10" s="16" t="s">
        <v>17217</v>
      </c>
      <c r="CU10" s="23">
        <f>B7L603C47*B7L121C1</f>
        <v>228.77973095249996</v>
      </c>
      <c r="CV10" s="16" t="s">
        <v>15502</v>
      </c>
      <c r="CW10" s="23">
        <f>A1L305C19</f>
        <v>186.60839999999999</v>
      </c>
      <c r="CX10" s="16" t="s">
        <v>12089</v>
      </c>
      <c r="CY10" s="23">
        <f>A1L523C14</f>
        <v>4.6699999999999998E-2</v>
      </c>
      <c r="CZ10" s="16" t="s">
        <v>17218</v>
      </c>
      <c r="DA10" s="23">
        <f>B7L603C49*B7L603C50</f>
        <v>8.714612279999999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17.429224559999998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26.143836839999999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17.429224559999998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91.503428939999992</v>
      </c>
      <c r="DR10" s="16" t="s">
        <v>17223</v>
      </c>
      <c r="DS10" s="23">
        <f>B7L603C59*B7L121C1</f>
        <v>237.90891524399999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613.95899999999995</v>
      </c>
      <c r="F11" s="16" t="s">
        <v>12128</v>
      </c>
      <c r="G11" s="21">
        <f>A1L524C14</f>
        <v>4.6699999999999998E-2</v>
      </c>
      <c r="H11" s="16" t="s">
        <v>17224</v>
      </c>
      <c r="I11" s="15">
        <f>B7L604C1*B7L604C2</f>
        <v>28.671885299999996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57.343770599999992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86.015655899999985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57.343770599999992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301.05479564999996</v>
      </c>
      <c r="Z11" s="16" t="s">
        <v>17232</v>
      </c>
      <c r="AA11" s="17">
        <f>B7L604C11*B7L121C1</f>
        <v>782.7424686899999</v>
      </c>
      <c r="AB11" s="16" t="s">
        <v>15517</v>
      </c>
      <c r="AC11" s="17">
        <f>A1L308C16</f>
        <v>714.31150000000002</v>
      </c>
      <c r="AD11" s="16" t="s">
        <v>12128</v>
      </c>
      <c r="AE11" s="23">
        <f>A1L524C14</f>
        <v>4.6699999999999998E-2</v>
      </c>
      <c r="AF11" s="16" t="s">
        <v>17233</v>
      </c>
      <c r="AG11" s="17">
        <f>B7L604C13*B7L604C14</f>
        <v>33.358347049999999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66.716694099999998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100.07504115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66.716694099999998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350.26264402499999</v>
      </c>
      <c r="AX11" s="16" t="s">
        <v>17238</v>
      </c>
      <c r="AY11" s="17">
        <f>B7L604C23*B7L121C1</f>
        <v>910.68287446499994</v>
      </c>
      <c r="AZ11" s="16" t="s">
        <v>15523</v>
      </c>
      <c r="BA11" s="17">
        <f>A1L308C17</f>
        <v>782.72366666666676</v>
      </c>
      <c r="BB11" s="16" t="s">
        <v>12128</v>
      </c>
      <c r="BC11" s="23">
        <f>A1L524C14</f>
        <v>4.6699999999999998E-2</v>
      </c>
      <c r="BD11" s="16" t="s">
        <v>17239</v>
      </c>
      <c r="BE11" s="17">
        <f>B7L604C25*B7L604C26</f>
        <v>36.553195233333334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73.106390466666667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109.65958570000001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73.106390466666667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383.80854994999999</v>
      </c>
      <c r="BV11" s="16" t="s">
        <v>17244</v>
      </c>
      <c r="BW11" s="17">
        <f>B7L604C35*B7L121C1</f>
        <v>997.90222987000004</v>
      </c>
      <c r="BX11" s="16" t="s">
        <v>15529</v>
      </c>
      <c r="BY11" s="17">
        <f>A1L308C18</f>
        <v>798.56175000000007</v>
      </c>
      <c r="BZ11" s="16" t="s">
        <v>12128</v>
      </c>
      <c r="CA11" s="23">
        <f>A1L524C14</f>
        <v>4.6699999999999998E-2</v>
      </c>
      <c r="CB11" s="16" t="s">
        <v>17245</v>
      </c>
      <c r="CC11" s="17">
        <f>B7L604C37*B7L604C38</f>
        <v>37.292833725000001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74.585667450000003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111.878501175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74.585667450000003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391.57475411249999</v>
      </c>
      <c r="CT11" s="16" t="s">
        <v>17250</v>
      </c>
      <c r="CU11" s="17">
        <f>B7L604C47*B7L121C1</f>
        <v>1018.0943606925</v>
      </c>
      <c r="CV11" s="16" t="s">
        <v>15535</v>
      </c>
      <c r="CW11" s="17">
        <f>A1L308C19</f>
        <v>782.17800000000011</v>
      </c>
      <c r="CX11" s="16" t="s">
        <v>12128</v>
      </c>
      <c r="CY11" s="23">
        <f>A1L524C14</f>
        <v>4.6699999999999998E-2</v>
      </c>
      <c r="CZ11" s="16" t="s">
        <v>17251</v>
      </c>
      <c r="DA11" s="17">
        <f>B7L604C49*B7L604C50</f>
        <v>36.527712600000001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73.055425200000002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109.5831378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73.055425200000002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383.5409823</v>
      </c>
      <c r="DR11" s="16" t="s">
        <v>17256</v>
      </c>
      <c r="DS11" s="17">
        <f>B7L604C59*B7L121C1</f>
        <v>997.20655397999997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152.10399999999998</v>
      </c>
      <c r="F12" s="16" t="s">
        <v>12167</v>
      </c>
      <c r="G12" s="21">
        <f>A1L525C14</f>
        <v>4.6699999999999998E-2</v>
      </c>
      <c r="H12" s="16" t="s">
        <v>17257</v>
      </c>
      <c r="I12" s="21">
        <f>B7L605C1*B7L605C2</f>
        <v>7.1032567999999987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14.206513599999997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21.309770399999998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14.206513599999997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74.584196399999982</v>
      </c>
      <c r="Z12" s="16" t="s">
        <v>17265</v>
      </c>
      <c r="AA12" s="23">
        <f>B7L605C11*B7L121C1</f>
        <v>193.91891063999995</v>
      </c>
      <c r="AB12" s="16" t="s">
        <v>15550</v>
      </c>
      <c r="AC12" s="23">
        <f>A1L309C16</f>
        <v>159.78549999999998</v>
      </c>
      <c r="AD12" s="16" t="s">
        <v>12167</v>
      </c>
      <c r="AE12" s="23">
        <f>A1L525C14</f>
        <v>4.6699999999999998E-2</v>
      </c>
      <c r="AF12" s="16" t="s">
        <v>17266</v>
      </c>
      <c r="AG12" s="23">
        <f>B7L605C13*B7L605C14</f>
        <v>7.4619828499999992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14.923965699999998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22.385948549999998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14.923965699999998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78.350819924999996</v>
      </c>
      <c r="AX12" s="16" t="s">
        <v>17271</v>
      </c>
      <c r="AY12" s="23">
        <f>B7L605C23*B7L121C1</f>
        <v>203.71213180499998</v>
      </c>
      <c r="AZ12" s="16" t="s">
        <v>15556</v>
      </c>
      <c r="BA12" s="23">
        <f>A1L309C17</f>
        <v>173.07966666666667</v>
      </c>
      <c r="BB12" s="16" t="s">
        <v>12167</v>
      </c>
      <c r="BC12" s="23">
        <f>A1L525C14</f>
        <v>4.6699999999999998E-2</v>
      </c>
      <c r="BD12" s="16" t="s">
        <v>17272</v>
      </c>
      <c r="BE12" s="23">
        <f>B7L605C25*B7L605C26</f>
        <v>8.0828204333333336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16.165640866666667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24.248461300000002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16.165640866666667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84.869614550000009</v>
      </c>
      <c r="BV12" s="16" t="s">
        <v>17277</v>
      </c>
      <c r="BW12" s="23">
        <f>B7L605C35*B7L121C1</f>
        <v>220.66099783000004</v>
      </c>
      <c r="BX12" s="16" t="s">
        <v>15562</v>
      </c>
      <c r="BY12" s="23">
        <f>A1L309C18</f>
        <v>178.36</v>
      </c>
      <c r="BZ12" s="16" t="s">
        <v>12167</v>
      </c>
      <c r="CA12" s="23">
        <f>A1L525C14</f>
        <v>4.6699999999999998E-2</v>
      </c>
      <c r="CB12" s="16" t="s">
        <v>17278</v>
      </c>
      <c r="CC12" s="23">
        <f>B7L605C37*B7L605C38</f>
        <v>8.3294119999999996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16.658823999999999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24.988236000000001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16.658823999999999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87.458826000000002</v>
      </c>
      <c r="CT12" s="16" t="s">
        <v>17283</v>
      </c>
      <c r="CU12" s="23">
        <f>B7L605C47*B7L121C1</f>
        <v>227.39294760000001</v>
      </c>
      <c r="CV12" s="16" t="s">
        <v>15568</v>
      </c>
      <c r="CW12" s="23">
        <f>A1L309C19</f>
        <v>181.9486</v>
      </c>
      <c r="CX12" s="16" t="s">
        <v>12167</v>
      </c>
      <c r="CY12" s="23">
        <f>A1L525C14</f>
        <v>4.6699999999999998E-2</v>
      </c>
      <c r="CZ12" s="16" t="s">
        <v>17284</v>
      </c>
      <c r="DA12" s="23">
        <f>B7L605C49*B7L605C50</f>
        <v>8.4969996200000004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16.993999240000001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25.490998860000001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16.993999240000001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89.21849601000001</v>
      </c>
      <c r="DR12" s="16" t="s">
        <v>17289</v>
      </c>
      <c r="DS12" s="23">
        <f>B7L605C59*B7L121C1</f>
        <v>231.96808962600002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155.78300000000002</v>
      </c>
      <c r="F13" s="16" t="s">
        <v>12206</v>
      </c>
      <c r="G13" s="21">
        <f>A1L526C14</f>
        <v>4.6699999999999998E-2</v>
      </c>
      <c r="H13" s="16" t="s">
        <v>17290</v>
      </c>
      <c r="I13" s="15">
        <f>B7L606C1*B7L606C2</f>
        <v>7.2750661000000001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14.5501322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21.8251983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14.5501322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76.388194049999996</v>
      </c>
      <c r="Z13" s="16" t="s">
        <v>17298</v>
      </c>
      <c r="AA13" s="17">
        <f>B7L606C11*B7L121C1</f>
        <v>198.60930453</v>
      </c>
      <c r="AB13" s="16" t="s">
        <v>15583</v>
      </c>
      <c r="AC13" s="17">
        <f>A1L312C16</f>
        <v>167.76650000000001</v>
      </c>
      <c r="AD13" s="16" t="s">
        <v>12206</v>
      </c>
      <c r="AE13" s="23">
        <f>A1L526C14</f>
        <v>4.6699999999999998E-2</v>
      </c>
      <c r="AF13" s="16" t="s">
        <v>17299</v>
      </c>
      <c r="AG13" s="17">
        <f>B7L606C13*B7L606C14</f>
        <v>7.8346955500000002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15.6693911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23.504086650000001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15.6693911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82.264303275000003</v>
      </c>
      <c r="AX13" s="16" t="s">
        <v>17304</v>
      </c>
      <c r="AY13" s="17">
        <f>B7L606C23*B7L121C1</f>
        <v>213.88718851500002</v>
      </c>
      <c r="AZ13" s="16" t="s">
        <v>15589</v>
      </c>
      <c r="BA13" s="17">
        <f>A1L312C17</f>
        <v>177.43566666666666</v>
      </c>
      <c r="BB13" s="16" t="s">
        <v>12206</v>
      </c>
      <c r="BC13" s="23">
        <f>A1L526C14</f>
        <v>4.6699999999999998E-2</v>
      </c>
      <c r="BD13" s="16" t="s">
        <v>17305</v>
      </c>
      <c r="BE13" s="17">
        <f>B7L606C25*B7L606C26</f>
        <v>8.2862456333333334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16.572491266666667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24.8587369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16.572491266666667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87.005579150000003</v>
      </c>
      <c r="BV13" s="16" t="s">
        <v>17310</v>
      </c>
      <c r="BW13" s="17">
        <f>B7L606C35*B7L121C1</f>
        <v>226.21450579</v>
      </c>
      <c r="BX13" s="16" t="s">
        <v>15595</v>
      </c>
      <c r="BY13" s="17">
        <f>A1L312C18</f>
        <v>182.09975</v>
      </c>
      <c r="BZ13" s="16" t="s">
        <v>12206</v>
      </c>
      <c r="CA13" s="23">
        <f>A1L526C14</f>
        <v>4.6699999999999998E-2</v>
      </c>
      <c r="CB13" s="16" t="s">
        <v>17311</v>
      </c>
      <c r="CC13" s="17">
        <f>B7L606C37*B7L606C38</f>
        <v>8.504058324999999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17.008116649999998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25.512174974999997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17.008116649999998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89.292612412499992</v>
      </c>
      <c r="CT13" s="16" t="s">
        <v>17316</v>
      </c>
      <c r="CU13" s="17">
        <f>B7L606C47*B7L121C1</f>
        <v>232.16079227249998</v>
      </c>
      <c r="CV13" s="16" t="s">
        <v>15601</v>
      </c>
      <c r="CW13" s="17">
        <f>A1L312C19</f>
        <v>191.8134</v>
      </c>
      <c r="CX13" s="16" t="s">
        <v>12206</v>
      </c>
      <c r="CY13" s="23">
        <f>A1L526C14</f>
        <v>4.6699999999999998E-2</v>
      </c>
      <c r="CZ13" s="16" t="s">
        <v>17317</v>
      </c>
      <c r="DA13" s="17">
        <f>B7L606C49*B7L606C50</f>
        <v>8.9576857800000003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17.915371560000001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26.873057340000003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17.915371560000001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94.055700690000009</v>
      </c>
      <c r="DR13" s="16" t="s">
        <v>17322</v>
      </c>
      <c r="DS13" s="17">
        <f>B7L606C59*B7L121C1</f>
        <v>244.54482179400003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110.68600000000001</v>
      </c>
      <c r="F14" s="16" t="s">
        <v>12245</v>
      </c>
      <c r="G14" s="21">
        <f>A1L527C14</f>
        <v>4.6699999999999998E-2</v>
      </c>
      <c r="H14" s="16" t="s">
        <v>17323</v>
      </c>
      <c r="I14" s="21">
        <f>B7L607C1*B7L607C2</f>
        <v>5.1690361999999999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10.3380724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15.507108599999999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10.3380724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54.274880099999997</v>
      </c>
      <c r="Z14" s="16" t="s">
        <v>17331</v>
      </c>
      <c r="AA14" s="23">
        <f>B7L607C11*B7L121C1</f>
        <v>141.11468826000001</v>
      </c>
      <c r="AB14" s="16" t="s">
        <v>15616</v>
      </c>
      <c r="AC14" s="23">
        <f>A1L313C16</f>
        <v>129.23500000000001</v>
      </c>
      <c r="AD14" s="16" t="s">
        <v>12245</v>
      </c>
      <c r="AE14" s="23">
        <f>A1L527C14</f>
        <v>4.6699999999999998E-2</v>
      </c>
      <c r="AF14" s="16" t="s">
        <v>17332</v>
      </c>
      <c r="AG14" s="23">
        <f>B7L607C13*B7L607C14</f>
        <v>6.0352745000000008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12.070549000000002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18.105823500000003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12.070549000000002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63.370382250000006</v>
      </c>
      <c r="AX14" s="16" t="s">
        <v>17337</v>
      </c>
      <c r="AY14" s="23">
        <f>B7L607C23*B7L121C1</f>
        <v>164.76299385000002</v>
      </c>
      <c r="AZ14" s="16" t="s">
        <v>15622</v>
      </c>
      <c r="BA14" s="23">
        <f>A1L313C17</f>
        <v>145.43766666666667</v>
      </c>
      <c r="BB14" s="16" t="s">
        <v>12245</v>
      </c>
      <c r="BC14" s="23">
        <f>A1L527C14</f>
        <v>4.6699999999999998E-2</v>
      </c>
      <c r="BD14" s="16" t="s">
        <v>17338</v>
      </c>
      <c r="BE14" s="23">
        <f>B7L607C25*B7L607C26</f>
        <v>6.7919390333333336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13.583878066666667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20.375817099999999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13.583878066666667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71.315359850000007</v>
      </c>
      <c r="BV14" s="16" t="s">
        <v>17343</v>
      </c>
      <c r="BW14" s="23">
        <f>B7L607C35*B7L121C1</f>
        <v>185.41993561000004</v>
      </c>
      <c r="BX14" s="16" t="s">
        <v>15628</v>
      </c>
      <c r="BY14" s="23">
        <f>A1L313C18</f>
        <v>140.29149999999998</v>
      </c>
      <c r="BZ14" s="16" t="s">
        <v>12245</v>
      </c>
      <c r="CA14" s="23">
        <f>A1L527C14</f>
        <v>4.6699999999999998E-2</v>
      </c>
      <c r="CB14" s="16" t="s">
        <v>17344</v>
      </c>
      <c r="CC14" s="23">
        <f>B7L607C37*B7L607C38</f>
        <v>6.5516130499999994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13.103226099999999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19.654839149999997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13.103226099999999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68.791937024999996</v>
      </c>
      <c r="CT14" s="16" t="s">
        <v>17349</v>
      </c>
      <c r="CU14" s="23">
        <f>B7L607C47*B7L121C1</f>
        <v>178.85903626499999</v>
      </c>
      <c r="CV14" s="16" t="s">
        <v>15634</v>
      </c>
      <c r="CW14" s="23">
        <f>A1L313C19</f>
        <v>132.036</v>
      </c>
      <c r="CX14" s="16" t="s">
        <v>12245</v>
      </c>
      <c r="CY14" s="23">
        <f>A1L527C14</f>
        <v>4.6699999999999998E-2</v>
      </c>
      <c r="CZ14" s="16" t="s">
        <v>17350</v>
      </c>
      <c r="DA14" s="23">
        <f>B7L607C49*B7L607C50</f>
        <v>6.1660811999999998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12.3321624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18.498243599999999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12.3321624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64.743852599999997</v>
      </c>
      <c r="DR14" s="16" t="s">
        <v>17355</v>
      </c>
      <c r="DS14" s="23">
        <f>B7L607C59*B7L121C1</f>
        <v>168.33401676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383.30399999999997</v>
      </c>
      <c r="F15" s="16" t="s">
        <v>12284</v>
      </c>
      <c r="G15" s="21">
        <f>A1L528C14</f>
        <v>4.6699999999999998E-2</v>
      </c>
      <c r="H15" s="16" t="s">
        <v>17356</v>
      </c>
      <c r="I15" s="21">
        <f>B7L608C1*B7L608C2</f>
        <v>17.9002968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35.800593599999999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53.700890399999999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35.800593599999999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187.9531164</v>
      </c>
      <c r="Z15" s="16" t="s">
        <v>17364</v>
      </c>
      <c r="AA15" s="23">
        <f>B7L608C11*B7L121C1</f>
        <v>488.67810264000002</v>
      </c>
      <c r="AB15" s="16" t="s">
        <v>15649</v>
      </c>
      <c r="AC15" s="23">
        <f>A1L314C16</f>
        <v>403.51499999999999</v>
      </c>
      <c r="AD15" s="16" t="s">
        <v>12284</v>
      </c>
      <c r="AE15" s="23">
        <f>A1L528C14</f>
        <v>4.6699999999999998E-2</v>
      </c>
      <c r="AF15" s="16" t="s">
        <v>17365</v>
      </c>
      <c r="AG15" s="23">
        <f>B7L608C13*B7L608C14</f>
        <v>18.844150499999998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37.688300999999996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56.532451499999993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37.688300999999996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197.86358024999998</v>
      </c>
      <c r="AX15" s="16" t="s">
        <v>17370</v>
      </c>
      <c r="AY15" s="23">
        <f>B7L608C23*B7L121C1</f>
        <v>514.44530865000002</v>
      </c>
      <c r="AZ15" s="16" t="s">
        <v>15655</v>
      </c>
      <c r="BA15" s="23">
        <f>A1L314C17</f>
        <v>403.85066666666665</v>
      </c>
      <c r="BB15" s="16" t="s">
        <v>12284</v>
      </c>
      <c r="BC15" s="23">
        <f>A1L528C14</f>
        <v>4.6699999999999998E-2</v>
      </c>
      <c r="BD15" s="16" t="s">
        <v>17371</v>
      </c>
      <c r="BE15" s="23">
        <f>B7L608C25*B7L608C26</f>
        <v>18.859826133333332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37.719652266666664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56.579478399999999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37.719652266666664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198.02817439999998</v>
      </c>
      <c r="BV15" s="16" t="s">
        <v>17376</v>
      </c>
      <c r="BW15" s="23">
        <f>B7L608C35*B7L121C1</f>
        <v>514.87325343999998</v>
      </c>
      <c r="BX15" s="16" t="s">
        <v>15661</v>
      </c>
      <c r="BY15" s="23">
        <f>A1L314C18</f>
        <v>417.3605</v>
      </c>
      <c r="BZ15" s="16" t="s">
        <v>12284</v>
      </c>
      <c r="CA15" s="23">
        <f>A1L528C14</f>
        <v>4.6699999999999998E-2</v>
      </c>
      <c r="CB15" s="16" t="s">
        <v>17377</v>
      </c>
      <c r="CC15" s="23">
        <f>B7L608C37*B7L608C38</f>
        <v>19.490735349999998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38.981470699999996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58.472206049999997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38.981470699999996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204.65272117499998</v>
      </c>
      <c r="CT15" s="16" t="s">
        <v>17382</v>
      </c>
      <c r="CU15" s="23">
        <f>B7L608C47*B7L121C1</f>
        <v>532.097075055</v>
      </c>
      <c r="CV15" s="16" t="s">
        <v>15667</v>
      </c>
      <c r="CW15" s="23">
        <f>A1L314C19</f>
        <v>426.11319999999995</v>
      </c>
      <c r="CX15" s="16" t="s">
        <v>12284</v>
      </c>
      <c r="CY15" s="23">
        <f>A1L528C14</f>
        <v>4.6699999999999998E-2</v>
      </c>
      <c r="CZ15" s="16" t="s">
        <v>17383</v>
      </c>
      <c r="DA15" s="23">
        <f>B7L608C49*B7L608C50</f>
        <v>19.899486439999997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39.798972879999994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59.698459319999991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39.798972879999994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208.94460761999997</v>
      </c>
      <c r="DR15" s="16" t="s">
        <v>17388</v>
      </c>
      <c r="DS15" s="23">
        <f>B7L608C59*B7L121C1</f>
        <v>543.25597981199996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8.6429999999999989</v>
      </c>
      <c r="F16" s="16" t="s">
        <v>12323</v>
      </c>
      <c r="G16" s="21">
        <f>A1L529C14</f>
        <v>4.6699999999999998E-2</v>
      </c>
      <c r="H16" s="16" t="s">
        <v>17389</v>
      </c>
      <c r="I16" s="21">
        <f>B7L609C1*B7L609C2</f>
        <v>0.40362809999999993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0.80725619999999987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1.2108842999999998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0.80725619999999987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4.2380950499999992</v>
      </c>
      <c r="Z16" s="16" t="s">
        <v>17397</v>
      </c>
      <c r="AA16" s="23">
        <f>B7L609C11*B7L121C1</f>
        <v>11.019047129999999</v>
      </c>
      <c r="AB16" s="16" t="s">
        <v>15682</v>
      </c>
      <c r="AC16" s="23">
        <f>A1L316C16</f>
        <v>10.349999999999998</v>
      </c>
      <c r="AD16" s="16" t="s">
        <v>12323</v>
      </c>
      <c r="AE16" s="23">
        <f>A1L529C14</f>
        <v>4.6699999999999998E-2</v>
      </c>
      <c r="AF16" s="16" t="s">
        <v>17398</v>
      </c>
      <c r="AG16" s="23">
        <f>B7L609C13*B7L609C14</f>
        <v>0.48334499999999986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0.96668999999999972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1.4500349999999995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0.96668999999999972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5.0751224999999982</v>
      </c>
      <c r="AX16" s="16" t="s">
        <v>17403</v>
      </c>
      <c r="AY16" s="23">
        <f>B7L609C23*B7L121C1</f>
        <v>13.195318499999996</v>
      </c>
      <c r="AZ16" s="16" t="s">
        <v>15688</v>
      </c>
      <c r="BA16" s="23">
        <f>A1L316C17</f>
        <v>12.113999999999999</v>
      </c>
      <c r="BB16" s="16" t="s">
        <v>12323</v>
      </c>
      <c r="BC16" s="23">
        <f>A1L529C14</f>
        <v>4.6699999999999998E-2</v>
      </c>
      <c r="BD16" s="16" t="s">
        <v>17404</v>
      </c>
      <c r="BE16" s="23">
        <f>B7L609C25*B7L609C26</f>
        <v>0.56572379999999989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1.1314475999999998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1.6971713999999998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1.1314475999999998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5.940099899999999</v>
      </c>
      <c r="BV16" s="16" t="s">
        <v>17409</v>
      </c>
      <c r="BW16" s="23">
        <f>B7L609C35*B7L121C1</f>
        <v>15.444259739999998</v>
      </c>
      <c r="BX16" s="16" t="s">
        <v>15694</v>
      </c>
      <c r="BY16" s="23">
        <f>A1L316C18</f>
        <v>12.728</v>
      </c>
      <c r="BZ16" s="16" t="s">
        <v>12323</v>
      </c>
      <c r="CA16" s="23">
        <f>A1L529C14</f>
        <v>4.6699999999999998E-2</v>
      </c>
      <c r="CB16" s="16" t="s">
        <v>17410</v>
      </c>
      <c r="CC16" s="23">
        <f>B7L609C37*B7L609C38</f>
        <v>0.59439759999999997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1.1887951999999999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1.7831927999999999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1.1887951999999999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6.2411747999999996</v>
      </c>
      <c r="CT16" s="16" t="s">
        <v>17415</v>
      </c>
      <c r="CU16" s="23">
        <f>B7L609C47*B7L121C1</f>
        <v>16.22705448</v>
      </c>
      <c r="CV16" s="16" t="s">
        <v>15700</v>
      </c>
      <c r="CW16" s="23">
        <f>A1L316C19</f>
        <v>13.177600000000002</v>
      </c>
      <c r="CX16" s="16" t="s">
        <v>12323</v>
      </c>
      <c r="CY16" s="23">
        <f>A1L529C14</f>
        <v>4.6699999999999998E-2</v>
      </c>
      <c r="CZ16" s="16" t="s">
        <v>17416</v>
      </c>
      <c r="DA16" s="23">
        <f>B7L609C49*B7L609C50</f>
        <v>0.61539392000000004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1.2307878400000001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1.8461817600000001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1.2307878400000001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6.4616361600000003</v>
      </c>
      <c r="DR16" s="16" t="s">
        <v>17421</v>
      </c>
      <c r="DS16" s="23">
        <f>B7L609C59*B7L121C1</f>
        <v>16.800254016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1.4409999999999998</v>
      </c>
      <c r="F17" s="16" t="s">
        <v>12362</v>
      </c>
      <c r="G17" s="21">
        <f>A1L530C14</f>
        <v>4.6699999999999998E-2</v>
      </c>
      <c r="H17" s="16" t="s">
        <v>17422</v>
      </c>
      <c r="I17" s="21">
        <f>B7L610C1*B7L610C2</f>
        <v>6.7294699999999985E-2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0.13458939999999997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0.20188409999999996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0.13458939999999997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0.70659434999999982</v>
      </c>
      <c r="Z17" s="16" t="s">
        <v>17430</v>
      </c>
      <c r="AA17" s="23">
        <f>B7L610C11*B7L121C1</f>
        <v>1.8371453099999995</v>
      </c>
      <c r="AB17" s="16" t="s">
        <v>15715</v>
      </c>
      <c r="AC17" s="23">
        <f>A1L315C16</f>
        <v>1.9135</v>
      </c>
      <c r="AD17" s="16" t="s">
        <v>12362</v>
      </c>
      <c r="AE17" s="23">
        <f>A1L530C14</f>
        <v>4.6699999999999998E-2</v>
      </c>
      <c r="AF17" s="16" t="s">
        <v>17431</v>
      </c>
      <c r="AG17" s="23">
        <f>B7L610C13*B7L610C14</f>
        <v>8.9360449999999994E-2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0.17872089999999999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0.26808135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0.17872089999999999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0.93828472499999993</v>
      </c>
      <c r="AX17" s="16" t="s">
        <v>17436</v>
      </c>
      <c r="AY17" s="23">
        <f>B7L610C23*B7L121C1</f>
        <v>2.4395402850000001</v>
      </c>
      <c r="AZ17" s="16" t="s">
        <v>15721</v>
      </c>
      <c r="BA17" s="23">
        <f>A1L315C17</f>
        <v>2.173</v>
      </c>
      <c r="BB17" s="16" t="s">
        <v>12362</v>
      </c>
      <c r="BC17" s="23">
        <f>A1L530C14</f>
        <v>4.6699999999999998E-2</v>
      </c>
      <c r="BD17" s="16" t="s">
        <v>17437</v>
      </c>
      <c r="BE17" s="23">
        <f>B7L610C25*B7L610C26</f>
        <v>0.1014791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0.20295820000000001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0.30443730000000002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0.20295820000000001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1.0655305500000001</v>
      </c>
      <c r="BV17" s="16" t="s">
        <v>17442</v>
      </c>
      <c r="BW17" s="23">
        <f>B7L610C35*B7L121C1</f>
        <v>2.7703794300000002</v>
      </c>
      <c r="BX17" s="16" t="s">
        <v>15727</v>
      </c>
      <c r="BY17" s="23">
        <f>A1L315C18</f>
        <v>2.3892500000000001</v>
      </c>
      <c r="BZ17" s="16" t="s">
        <v>12362</v>
      </c>
      <c r="CA17" s="23">
        <f>A1L530C14</f>
        <v>4.6699999999999998E-2</v>
      </c>
      <c r="CB17" s="16" t="s">
        <v>17443</v>
      </c>
      <c r="CC17" s="23">
        <f>B7L610C37*B7L610C38</f>
        <v>0.111577975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0.22315594999999999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0.33473392499999999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0.22315594999999999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1.1715687374999999</v>
      </c>
      <c r="CT17" s="16" t="s">
        <v>17448</v>
      </c>
      <c r="CU17" s="23">
        <f>B7L610C47*B7L121C1</f>
        <v>3.0460787174999999</v>
      </c>
      <c r="CV17" s="16" t="s">
        <v>15733</v>
      </c>
      <c r="CW17" s="23">
        <f>A1L315C19</f>
        <v>2.5737999999999999</v>
      </c>
      <c r="CX17" s="16" t="s">
        <v>12362</v>
      </c>
      <c r="CY17" s="23">
        <f>A1L530C14</f>
        <v>4.6699999999999998E-2</v>
      </c>
      <c r="CZ17" s="16" t="s">
        <v>17449</v>
      </c>
      <c r="DA17" s="23">
        <f>B7L610C49*B7L610C50</f>
        <v>0.12019645999999999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0.24039291999999998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0.36058937999999996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0.24039291999999998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1.2620628299999999</v>
      </c>
      <c r="DR17" s="16" t="s">
        <v>17454</v>
      </c>
      <c r="DS17" s="23">
        <f>B7L610C59*B7L121C1</f>
        <v>3.2813633579999997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257.84499999999997</v>
      </c>
      <c r="F18" s="16" t="s">
        <v>12401</v>
      </c>
      <c r="G18" s="21">
        <f>A1L531C14</f>
        <v>4.6699999999999998E-2</v>
      </c>
      <c r="H18" s="16" t="s">
        <v>17455</v>
      </c>
      <c r="I18" s="21">
        <f>B7L611C1*B7L611C2</f>
        <v>12.041361499999999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12.041361499999999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18.062042249999998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24.082722999999998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63.217147874999995</v>
      </c>
      <c r="Z18" s="16" t="s">
        <v>17463</v>
      </c>
      <c r="AA18" s="23">
        <f>B7L611C11*B7L121C1</f>
        <v>164.36458447499999</v>
      </c>
      <c r="AB18" s="16" t="s">
        <v>15748</v>
      </c>
      <c r="AC18" s="23">
        <f>A1L317C16</f>
        <v>263.66300000000001</v>
      </c>
      <c r="AD18" s="16" t="s">
        <v>12401</v>
      </c>
      <c r="AE18" s="23">
        <f>A1L531C14</f>
        <v>4.6699999999999998E-2</v>
      </c>
      <c r="AF18" s="16" t="s">
        <v>17464</v>
      </c>
      <c r="AG18" s="23">
        <f>B7L611C13*B7L611C14</f>
        <v>12.3130621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12.3130621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18.469593150000001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24.6261242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64.643576025000002</v>
      </c>
      <c r="AX18" s="16" t="s">
        <v>17469</v>
      </c>
      <c r="AY18" s="23">
        <f>B7L611C23*B7L121C1</f>
        <v>168.07329766500001</v>
      </c>
      <c r="AZ18" s="16" t="s">
        <v>15754</v>
      </c>
      <c r="BA18" s="23">
        <f>A1L317C17</f>
        <v>275.32800000000003</v>
      </c>
      <c r="BB18" s="16" t="s">
        <v>12401</v>
      </c>
      <c r="BC18" s="23">
        <f>A1L531C14</f>
        <v>4.6699999999999998E-2</v>
      </c>
      <c r="BD18" s="16" t="s">
        <v>17470</v>
      </c>
      <c r="BE18" s="23">
        <f>B7L611C25*B7L611C26</f>
        <v>12.857817600000001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12.857817600000001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19.286726399999999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25.715635200000001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67.503542400000001</v>
      </c>
      <c r="BV18" s="16" t="s">
        <v>17475</v>
      </c>
      <c r="BW18" s="23">
        <f>B7L611C35*B7L121C1</f>
        <v>175.50921024000002</v>
      </c>
      <c r="BX18" s="16" t="s">
        <v>15760</v>
      </c>
      <c r="BY18" s="23">
        <f>A1L317C18</f>
        <v>292.58924999999999</v>
      </c>
      <c r="BZ18" s="16" t="s">
        <v>12401</v>
      </c>
      <c r="CA18" s="23">
        <f>A1L531C14</f>
        <v>4.6699999999999998E-2</v>
      </c>
      <c r="CB18" s="16" t="s">
        <v>17476</v>
      </c>
      <c r="CC18" s="23">
        <f>B7L611C37*B7L611C38</f>
        <v>13.663917974999999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13.663917974999999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20.495876962499999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27.327835949999997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71.735569368749992</v>
      </c>
      <c r="CT18" s="16" t="s">
        <v>17481</v>
      </c>
      <c r="CU18" s="23">
        <f>B7L611C47*B7L121C1</f>
        <v>186.51248035875</v>
      </c>
      <c r="CV18" s="16" t="s">
        <v>15766</v>
      </c>
      <c r="CW18" s="23">
        <f>A1L317C19</f>
        <v>310.78719999999998</v>
      </c>
      <c r="CX18" s="16" t="s">
        <v>12401</v>
      </c>
      <c r="CY18" s="23">
        <f>A1L531C14</f>
        <v>4.6699999999999998E-2</v>
      </c>
      <c r="CZ18" s="16" t="s">
        <v>17482</v>
      </c>
      <c r="DA18" s="23">
        <f>B7L611C49*B7L611C50</f>
        <v>14.513762239999998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14.513762239999998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21.770643359999998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29.027524479999997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76.197251759999986</v>
      </c>
      <c r="DR18" s="16" t="s">
        <v>17487</v>
      </c>
      <c r="DS18" s="23">
        <f>B7L611C59*B7L121C1</f>
        <v>198.11285457599996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67.707999999999998</v>
      </c>
      <c r="F19" s="16" t="s">
        <v>12440</v>
      </c>
      <c r="G19" s="21">
        <f>A1L532C14</f>
        <v>4.6699999999999998E-2</v>
      </c>
      <c r="H19" s="16" t="s">
        <v>17488</v>
      </c>
      <c r="I19" s="21">
        <f>B7L612C1*B7L612C2</f>
        <v>3.1619636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6.3239272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9.4858908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6.3239272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33.200617800000003</v>
      </c>
      <c r="Z19" s="16" t="s">
        <v>17496</v>
      </c>
      <c r="AA19" s="23">
        <f>B7L612C11*B7L121C1</f>
        <v>86.321606280000012</v>
      </c>
      <c r="AB19" s="16" t="s">
        <v>15781</v>
      </c>
      <c r="AC19" s="23">
        <f>A1L318C16</f>
        <v>77.819500000000005</v>
      </c>
      <c r="AD19" s="16" t="s">
        <v>12440</v>
      </c>
      <c r="AE19" s="23">
        <f>A1L532C14</f>
        <v>4.6699999999999998E-2</v>
      </c>
      <c r="AF19" s="16" t="s">
        <v>17497</v>
      </c>
      <c r="AG19" s="23">
        <f>B7L612C13*B7L612C14</f>
        <v>3.6341706500000002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7.2683413000000003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10.902511950000001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7.2683413000000003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38.158791825000002</v>
      </c>
      <c r="AX19" s="16" t="s">
        <v>17502</v>
      </c>
      <c r="AY19" s="23">
        <f>B7L612C23*B7L121C1</f>
        <v>99.212858745000005</v>
      </c>
      <c r="AZ19" s="16" t="s">
        <v>15787</v>
      </c>
      <c r="BA19" s="23">
        <f>A1L318C17</f>
        <v>80.665666666666667</v>
      </c>
      <c r="BB19" s="16" t="s">
        <v>12440</v>
      </c>
      <c r="BC19" s="23">
        <f>A1L532C14</f>
        <v>4.6699999999999998E-2</v>
      </c>
      <c r="BD19" s="16" t="s">
        <v>17503</v>
      </c>
      <c r="BE19" s="23">
        <f>B7L612C25*B7L612C26</f>
        <v>3.7670866333333333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7.5341732666666665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11.3012599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7.5341732666666665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39.554409649999997</v>
      </c>
      <c r="BV19" s="16" t="s">
        <v>17508</v>
      </c>
      <c r="BW19" s="23">
        <f>B7L612C35*B7L121C1</f>
        <v>102.84146509</v>
      </c>
      <c r="BX19" s="16" t="s">
        <v>15793</v>
      </c>
      <c r="BY19" s="23">
        <f>A1L318C18</f>
        <v>77.953249999999997</v>
      </c>
      <c r="BZ19" s="16" t="s">
        <v>12440</v>
      </c>
      <c r="CA19" s="23">
        <f>A1L532C14</f>
        <v>4.6699999999999998E-2</v>
      </c>
      <c r="CB19" s="16" t="s">
        <v>17509</v>
      </c>
      <c r="CC19" s="23">
        <f>B7L612C37*B7L612C38</f>
        <v>3.6404167749999998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7.2808335499999997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10.921250324999999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7.2808335499999997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38.224376137499995</v>
      </c>
      <c r="CT19" s="16" t="s">
        <v>17514</v>
      </c>
      <c r="CU19" s="23">
        <f>B7L612C47*B7L121C1</f>
        <v>99.383377957499988</v>
      </c>
      <c r="CV19" s="16" t="s">
        <v>15799</v>
      </c>
      <c r="CW19" s="23">
        <f>A1L318C19</f>
        <v>76.551599999999993</v>
      </c>
      <c r="CX19" s="16" t="s">
        <v>12440</v>
      </c>
      <c r="CY19" s="23">
        <f>A1L532C14</f>
        <v>4.6699999999999998E-2</v>
      </c>
      <c r="CZ19" s="16" t="s">
        <v>17515</v>
      </c>
      <c r="DA19" s="23">
        <f>B7L612C49*B7L612C50</f>
        <v>3.5749597199999994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7.1499194399999988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10.724879159999999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7.1499194399999988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37.537077059999994</v>
      </c>
      <c r="DR19" s="16" t="s">
        <v>17520</v>
      </c>
      <c r="DS19" s="23">
        <f>B7L612C59*B7L121C1</f>
        <v>97.59640035599999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0.13200000000000001</v>
      </c>
      <c r="F20" s="16" t="s">
        <v>12479</v>
      </c>
      <c r="G20" s="21">
        <f>A1L533C14</f>
        <v>4.6699999999999998E-2</v>
      </c>
      <c r="H20" s="16" t="s">
        <v>17521</v>
      </c>
      <c r="I20" s="21">
        <f>B7L613C1*B7L613C2</f>
        <v>6.1644000000000004E-3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1.2328800000000001E-2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1.8493200000000001E-2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1.2328800000000001E-2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6.4726200000000012E-2</v>
      </c>
      <c r="Z20" s="16" t="s">
        <v>17529</v>
      </c>
      <c r="AA20" s="23">
        <f>B7L613C11*B7L121C1</f>
        <v>0.16828812000000004</v>
      </c>
      <c r="AB20" s="16" t="s">
        <v>15814</v>
      </c>
      <c r="AC20" s="23">
        <f>A1L319C16</f>
        <v>0.14849999999999999</v>
      </c>
      <c r="AD20" s="16" t="s">
        <v>12479</v>
      </c>
      <c r="AE20" s="23">
        <f>A1L533C14</f>
        <v>4.6699999999999998E-2</v>
      </c>
      <c r="AF20" s="16" t="s">
        <v>17530</v>
      </c>
      <c r="AG20" s="23">
        <f>B7L613C13*B7L613C14</f>
        <v>6.9349499999999996E-3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1.3869899999999999E-2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2.080485E-2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1.3869899999999999E-2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7.2816974999999992E-2</v>
      </c>
      <c r="AX20" s="16" t="s">
        <v>17535</v>
      </c>
      <c r="AY20" s="23">
        <f>B7L613C23*B7L121C1</f>
        <v>0.18932413499999998</v>
      </c>
      <c r="AZ20" s="16" t="s">
        <v>15820</v>
      </c>
      <c r="BA20" s="23">
        <f>A1L319C17</f>
        <v>0.14299999999999999</v>
      </c>
      <c r="BB20" s="16" t="s">
        <v>12479</v>
      </c>
      <c r="BC20" s="23">
        <f>A1L533C14</f>
        <v>4.6699999999999998E-2</v>
      </c>
      <c r="BD20" s="16" t="s">
        <v>17536</v>
      </c>
      <c r="BE20" s="23">
        <f>B7L613C25*B7L613C26</f>
        <v>6.6780999999999993E-3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1.3356199999999999E-2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2.0034299999999998E-2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1.3356199999999999E-2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7.0120049999999989E-2</v>
      </c>
      <c r="BV20" s="16" t="s">
        <v>17541</v>
      </c>
      <c r="BW20" s="23">
        <f>B7L613C35*B7L121C1</f>
        <v>0.18231212999999999</v>
      </c>
      <c r="BX20" s="16" t="s">
        <v>15826</v>
      </c>
      <c r="BY20" s="23">
        <f>A1L319C18</f>
        <v>0.14774999999999999</v>
      </c>
      <c r="BZ20" s="16" t="s">
        <v>12479</v>
      </c>
      <c r="CA20" s="23">
        <f>A1L533C14</f>
        <v>4.6699999999999998E-2</v>
      </c>
      <c r="CB20" s="16" t="s">
        <v>17542</v>
      </c>
      <c r="CC20" s="23">
        <f>B7L613C37*B7L613C38</f>
        <v>6.8999249999999995E-3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1.3799849999999999E-2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2.0699774999999997E-2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1.3799849999999999E-2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7.2449212499999999E-2</v>
      </c>
      <c r="CT20" s="16" t="s">
        <v>17547</v>
      </c>
      <c r="CU20" s="23">
        <f>B7L613C47*B7L121C1</f>
        <v>0.18836795249999999</v>
      </c>
      <c r="CV20" s="16" t="s">
        <v>15832</v>
      </c>
      <c r="CW20" s="23">
        <f>A1L319C19</f>
        <v>0.14760000000000001</v>
      </c>
      <c r="CX20" s="16" t="s">
        <v>12479</v>
      </c>
      <c r="CY20" s="23">
        <f>A1L533C14</f>
        <v>4.6699999999999998E-2</v>
      </c>
      <c r="CZ20" s="16" t="s">
        <v>17548</v>
      </c>
      <c r="DA20" s="23">
        <f>B7L613C49*B7L613C50</f>
        <v>6.8929200000000003E-3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1.3785840000000001E-2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2.0678760000000001E-2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1.3785840000000001E-2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7.2375660000000008E-2</v>
      </c>
      <c r="DR20" s="16" t="s">
        <v>17553</v>
      </c>
      <c r="DS20" s="23">
        <f>B7L613C59*B7L121C1</f>
        <v>0.18817671600000002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48.569000000000003</v>
      </c>
      <c r="F21" s="16" t="s">
        <v>12518</v>
      </c>
      <c r="G21" s="21">
        <f>A1L534C14</f>
        <v>4.6699999999999998E-2</v>
      </c>
      <c r="H21" s="16" t="s">
        <v>17554</v>
      </c>
      <c r="I21" s="21">
        <f>B7L614C1*B7L614C2</f>
        <v>2.2681723000000003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4.5363446000000005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6.8045169000000012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4.5363446000000005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23.815809150000003</v>
      </c>
      <c r="Z21" s="16" t="s">
        <v>17562</v>
      </c>
      <c r="AA21" s="23">
        <f>B7L614C11*B7L121C1</f>
        <v>61.921103790000011</v>
      </c>
      <c r="AB21" s="16" t="s">
        <v>15847</v>
      </c>
      <c r="AC21" s="23">
        <f>A1L320C16</f>
        <v>50.536000000000001</v>
      </c>
      <c r="AD21" s="16" t="s">
        <v>12518</v>
      </c>
      <c r="AE21" s="23">
        <f>A1L534C14</f>
        <v>4.6699999999999998E-2</v>
      </c>
      <c r="AF21" s="16" t="s">
        <v>17563</v>
      </c>
      <c r="AG21" s="23">
        <f>B7L614C13*B7L614C14</f>
        <v>2.3600311999999999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4.7200623999999998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7.0800935999999997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4.7200623999999998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24.7803276</v>
      </c>
      <c r="AX21" s="16" t="s">
        <v>17568</v>
      </c>
      <c r="AY21" s="23">
        <f>B7L614C23*B7L121C1</f>
        <v>64.428851760000001</v>
      </c>
      <c r="AZ21" s="16" t="s">
        <v>15853</v>
      </c>
      <c r="BA21" s="23">
        <f>A1L320C17</f>
        <v>50.149000000000001</v>
      </c>
      <c r="BB21" s="16" t="s">
        <v>12518</v>
      </c>
      <c r="BC21" s="23">
        <f>A1L534C14</f>
        <v>4.6699999999999998E-2</v>
      </c>
      <c r="BD21" s="16" t="s">
        <v>17569</v>
      </c>
      <c r="BE21" s="23">
        <f>B7L614C25*B7L614C26</f>
        <v>2.3419582999999999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4.6839165999999999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7.0258748999999998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4.6839165999999999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24.59056215</v>
      </c>
      <c r="BV21" s="16" t="s">
        <v>17574</v>
      </c>
      <c r="BW21" s="23">
        <f>B7L614C35*B7L121C1</f>
        <v>63.935461590000003</v>
      </c>
      <c r="BX21" s="16" t="s">
        <v>15859</v>
      </c>
      <c r="BY21" s="23">
        <f>A1L320C18</f>
        <v>49.500500000000002</v>
      </c>
      <c r="BZ21" s="16" t="s">
        <v>12518</v>
      </c>
      <c r="CA21" s="23">
        <f>A1L534C14</f>
        <v>4.6699999999999998E-2</v>
      </c>
      <c r="CB21" s="16" t="s">
        <v>17575</v>
      </c>
      <c r="CC21" s="23">
        <f>B7L614C37*B7L614C38</f>
        <v>2.31167335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4.6233466999999999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6.9350200500000003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4.6233466999999999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24.272570174999998</v>
      </c>
      <c r="CT21" s="16" t="s">
        <v>17580</v>
      </c>
      <c r="CU21" s="23">
        <f>B7L614C47*B7L121C1</f>
        <v>63.108682455</v>
      </c>
      <c r="CV21" s="16" t="s">
        <v>15865</v>
      </c>
      <c r="CW21" s="23">
        <f>A1L320C19</f>
        <v>48.999600000000001</v>
      </c>
      <c r="CX21" s="16" t="s">
        <v>12518</v>
      </c>
      <c r="CY21" s="23">
        <f>A1L534C14</f>
        <v>4.6699999999999998E-2</v>
      </c>
      <c r="CZ21" s="16" t="s">
        <v>17581</v>
      </c>
      <c r="DA21" s="23">
        <f>B7L614C49*B7L614C50</f>
        <v>2.2882813199999998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4.5765626399999997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6.86484396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4.5765626399999997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24.026953859999999</v>
      </c>
      <c r="DR21" s="16" t="s">
        <v>17586</v>
      </c>
      <c r="DS21" s="23">
        <f>B7L614C59*B7L121C1</f>
        <v>62.470080035999999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18.898</v>
      </c>
      <c r="F22" s="16" t="s">
        <v>12557</v>
      </c>
      <c r="G22" s="21">
        <f>A1L535C14</f>
        <v>4.6699999999999998E-2</v>
      </c>
      <c r="H22" s="16" t="s">
        <v>17587</v>
      </c>
      <c r="I22" s="15">
        <f>B7L615C1*B7L615C2</f>
        <v>0.8825366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1.7650732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2.6476098000000001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1.7650732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9.2666342999999998</v>
      </c>
      <c r="Z22" s="16" t="s">
        <v>17595</v>
      </c>
      <c r="AA22" s="17">
        <f>B7L615C11*B7L121C1</f>
        <v>24.093249180000001</v>
      </c>
      <c r="AB22" s="16" t="s">
        <v>15880</v>
      </c>
      <c r="AC22" s="17">
        <f>A1L323C16</f>
        <v>18.835000000000001</v>
      </c>
      <c r="AD22" s="16" t="s">
        <v>12557</v>
      </c>
      <c r="AE22" s="23">
        <f>A1L535C14</f>
        <v>4.6699999999999998E-2</v>
      </c>
      <c r="AF22" s="16" t="s">
        <v>17596</v>
      </c>
      <c r="AG22" s="17">
        <f>B7L615C13*B7L615C14</f>
        <v>0.87959450000000006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1.7591890000000001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2.6387835000000002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1.7591890000000001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9.2357422500000013</v>
      </c>
      <c r="AX22" s="16" t="s">
        <v>17601</v>
      </c>
      <c r="AY22" s="17">
        <f>B7L615C23*B7L121C1</f>
        <v>24.012929850000003</v>
      </c>
      <c r="AZ22" s="16" t="s">
        <v>15886</v>
      </c>
      <c r="BA22" s="17">
        <f>A1L323C17</f>
        <v>19.699666666666669</v>
      </c>
      <c r="BB22" s="16" t="s">
        <v>12557</v>
      </c>
      <c r="BC22" s="23">
        <f>A1L535C14</f>
        <v>4.6699999999999998E-2</v>
      </c>
      <c r="BD22" s="16" t="s">
        <v>17602</v>
      </c>
      <c r="BE22" s="17">
        <f>B7L615C25*B7L615C26</f>
        <v>0.9199744333333334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1.8399488666666668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2.7599233000000001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1.8399488666666668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9.6597315500000001</v>
      </c>
      <c r="BV22" s="16" t="s">
        <v>17607</v>
      </c>
      <c r="BW22" s="17">
        <f>B7L615C35*B7L121C1</f>
        <v>25.115302030000002</v>
      </c>
      <c r="BX22" s="16" t="s">
        <v>15892</v>
      </c>
      <c r="BY22" s="17">
        <f>A1L323C18</f>
        <v>20.424500000000002</v>
      </c>
      <c r="BZ22" s="16" t="s">
        <v>12557</v>
      </c>
      <c r="CA22" s="23">
        <f>A1L535C14</f>
        <v>4.6699999999999998E-2</v>
      </c>
      <c r="CB22" s="16" t="s">
        <v>17608</v>
      </c>
      <c r="CC22" s="17">
        <f>B7L615C37*B7L615C38</f>
        <v>0.95382415000000009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1.9076483000000002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2.8614724500000004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1.9076483000000002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10.015153575000001</v>
      </c>
      <c r="CT22" s="16" t="s">
        <v>17613</v>
      </c>
      <c r="CU22" s="17">
        <f>B7L615C47*B7L121C1</f>
        <v>26.039399295000003</v>
      </c>
      <c r="CV22" s="16" t="s">
        <v>15898</v>
      </c>
      <c r="CW22" s="17">
        <f>A1L323C19</f>
        <v>20.638400000000001</v>
      </c>
      <c r="CX22" s="16" t="s">
        <v>12557</v>
      </c>
      <c r="CY22" s="23">
        <f>A1L535C14</f>
        <v>4.6699999999999998E-2</v>
      </c>
      <c r="CZ22" s="16" t="s">
        <v>17614</v>
      </c>
      <c r="DA22" s="17">
        <f>B7L615C49*B7L615C50</f>
        <v>0.96381327999999999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1.92762656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2.8914398399999999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1.92762656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10.120039439999999</v>
      </c>
      <c r="DR22" s="16" t="s">
        <v>17619</v>
      </c>
      <c r="DS22" s="17">
        <f>B7L615C59*B7L121C1</f>
        <v>26.312102543999998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1990.682</v>
      </c>
      <c r="F23" s="16" t="s">
        <v>17620</v>
      </c>
      <c r="G23" s="21">
        <f>A1L536C14</f>
        <v>4.6699999999999998E-2</v>
      </c>
      <c r="H23" s="16" t="s">
        <v>17621</v>
      </c>
      <c r="I23" s="15">
        <f>B7L616C1*B7L616C2</f>
        <v>92.964849399999991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176.63321385999998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264.94982078999999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185.92969879999998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927.32437276499991</v>
      </c>
      <c r="Z23" s="16" t="s">
        <v>17629</v>
      </c>
      <c r="AA23" s="17">
        <f>B7L616C11*B7L121C1</f>
        <v>2411.0433691889998</v>
      </c>
      <c r="AB23" s="16" t="s">
        <v>15914</v>
      </c>
      <c r="AC23" s="17">
        <f>A1L324C16</f>
        <v>2179.8494999999998</v>
      </c>
      <c r="AD23" s="16" t="s">
        <v>17620</v>
      </c>
      <c r="AE23" s="23">
        <f>A1L536C14</f>
        <v>4.6699999999999998E-2</v>
      </c>
      <c r="AF23" s="16" t="s">
        <v>17630</v>
      </c>
      <c r="AG23" s="17">
        <f>B7L616C13*B7L616C14</f>
        <v>101.79897164999998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193.41804613499997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290.12706920249997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203.59794329999997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1015.4447422087499</v>
      </c>
      <c r="AX23" s="16" t="s">
        <v>17635</v>
      </c>
      <c r="AY23" s="17">
        <f>B7L616C23*B7L121C1</f>
        <v>2640.1563297427497</v>
      </c>
      <c r="AZ23" s="16" t="s">
        <v>15920</v>
      </c>
      <c r="BA23" s="17">
        <f>A1L324C17</f>
        <v>2312.1606666666667</v>
      </c>
      <c r="BB23" s="16" t="s">
        <v>17620</v>
      </c>
      <c r="BC23" s="23">
        <f>A1L536C14</f>
        <v>4.6699999999999998E-2</v>
      </c>
      <c r="BD23" s="16" t="s">
        <v>17636</v>
      </c>
      <c r="BE23" s="17">
        <f>B7L616C25*B7L616C26</f>
        <v>107.97790313333333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205.15801595333332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307.73702392999996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215.95580626666666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1077.0795837549999</v>
      </c>
      <c r="BV23" s="16" t="s">
        <v>17641</v>
      </c>
      <c r="BW23" s="17">
        <f>B7L616C35*B7L121C1</f>
        <v>2800.4069177629999</v>
      </c>
      <c r="BX23" s="16" t="s">
        <v>15926</v>
      </c>
      <c r="BY23" s="17">
        <f>A1L324C18</f>
        <v>2363.6912499999999</v>
      </c>
      <c r="BZ23" s="16" t="s">
        <v>17620</v>
      </c>
      <c r="CA23" s="23">
        <f>A1L536C14</f>
        <v>4.6699999999999998E-2</v>
      </c>
      <c r="CB23" s="16" t="s">
        <v>17642</v>
      </c>
      <c r="CC23" s="17">
        <f>B7L616C37*B7L616C38</f>
        <v>110.38438137499999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209.73032461249997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314.59548691874994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220.76876274999998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1101.0842042156248</v>
      </c>
      <c r="CT23" s="16" t="s">
        <v>17647</v>
      </c>
      <c r="CU23" s="17">
        <f>B7L616C47*B7L121C1</f>
        <v>2862.8189309606246</v>
      </c>
      <c r="CV23" s="16" t="s">
        <v>15932</v>
      </c>
      <c r="CW23" s="17">
        <f>A1L324C19</f>
        <v>2384.7233999999999</v>
      </c>
      <c r="CX23" s="16" t="s">
        <v>17620</v>
      </c>
      <c r="CY23" s="23">
        <f>A1L536C14</f>
        <v>4.6699999999999998E-2</v>
      </c>
      <c r="CZ23" s="16" t="s">
        <v>17648</v>
      </c>
      <c r="DA23" s="17">
        <f>B7L616C49*B7L616C50</f>
        <v>111.36658277999999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211.59650728199998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317.39476092299998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222.73316555999997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1110.8816632305</v>
      </c>
      <c r="DR23" s="16" t="s">
        <v>17653</v>
      </c>
      <c r="DS23" s="17">
        <f>B7L616C59*B7L121C1</f>
        <v>2888.2923243993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0DEDC1-3FB9-4A61-B4DA-AF7D4772D959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21463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107.315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53.657499999999999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107.315</v>
      </c>
      <c r="R9" s="16" t="s">
        <v>17723</v>
      </c>
      <c r="S9" s="23">
        <f>B7L702C7*B7L121C1</f>
        <v>279.01900000000001</v>
      </c>
      <c r="T9" s="16" t="s">
        <v>14765</v>
      </c>
      <c r="U9" s="17">
        <f>A1L202C18</f>
        <v>20834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104.17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52.085000000000001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104.17</v>
      </c>
      <c r="AH9" s="16" t="s">
        <v>17727</v>
      </c>
      <c r="AI9" s="23">
        <f>B7L702C15*B7L121C1</f>
        <v>270.84200000000004</v>
      </c>
      <c r="AJ9" s="16" t="s">
        <v>14773</v>
      </c>
      <c r="AK9" s="17">
        <f>A1L202C21</f>
        <v>18471.333333333332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92.356666666666655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46.178333333333327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92.356666666666655</v>
      </c>
      <c r="AX9" s="16" t="s">
        <v>17731</v>
      </c>
      <c r="AY9" s="23">
        <f>B7L702C23*B7L121C1</f>
        <v>240.1273333333333</v>
      </c>
      <c r="AZ9" s="16" t="s">
        <v>14781</v>
      </c>
      <c r="BA9" s="17">
        <f>A1L202C24</f>
        <v>16888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84.44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42.22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84.44</v>
      </c>
      <c r="BN9" s="16" t="s">
        <v>17735</v>
      </c>
      <c r="BO9" s="23">
        <f>B7L702C31*B7L121C1</f>
        <v>219.54400000000001</v>
      </c>
      <c r="BP9" s="16" t="s">
        <v>14789</v>
      </c>
      <c r="BQ9" s="17">
        <f>A1L202C27</f>
        <v>15703.4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78.516999999999996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39.258499999999998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78.516999999999996</v>
      </c>
      <c r="CD9" s="16" t="s">
        <v>17739</v>
      </c>
      <c r="CE9" s="23">
        <f>B7L702C39*B7L121C1</f>
        <v>204.14419999999998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190897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954.48500000000001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477.24250000000001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954.48500000000001</v>
      </c>
      <c r="R10" s="16" t="s">
        <v>17745</v>
      </c>
      <c r="S10" s="17">
        <f>B7L703C7*B7L121C1</f>
        <v>2481.6610000000001</v>
      </c>
      <c r="T10" s="16" t="s">
        <v>14805</v>
      </c>
      <c r="U10" s="17">
        <f>A1L203C18</f>
        <v>201891.5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1009.4575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504.72874999999999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1009.4575</v>
      </c>
      <c r="AH10" s="16" t="s">
        <v>17749</v>
      </c>
      <c r="AI10" s="17">
        <f>B7L703C15*B7L121C1</f>
        <v>2624.5895</v>
      </c>
      <c r="AJ10" s="16" t="s">
        <v>14813</v>
      </c>
      <c r="AK10" s="17">
        <f>A1L203C21</f>
        <v>208587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1042.9349999999999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521.46749999999997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1042.9349999999999</v>
      </c>
      <c r="AX10" s="16" t="s">
        <v>17753</v>
      </c>
      <c r="AY10" s="17">
        <f>B7L703C23*B7L121C1</f>
        <v>2711.6309999999999</v>
      </c>
      <c r="AZ10" s="16" t="s">
        <v>14821</v>
      </c>
      <c r="BA10" s="17">
        <f>A1L203C24</f>
        <v>214675.5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1073.3775000000001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536.68875000000003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1073.3775000000001</v>
      </c>
      <c r="BN10" s="16" t="s">
        <v>17757</v>
      </c>
      <c r="BO10" s="17">
        <f>B7L703C31*B7L121C1</f>
        <v>2790.7815000000001</v>
      </c>
      <c r="BP10" s="16" t="s">
        <v>14829</v>
      </c>
      <c r="BQ10" s="17">
        <f>A1L203C27</f>
        <v>220443.2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1102.2160000000001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551.10800000000006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1102.2160000000001</v>
      </c>
      <c r="CD10" s="16" t="s">
        <v>17761</v>
      </c>
      <c r="CE10" s="17">
        <f>B7L703C39*B7L121C1</f>
        <v>2865.7616000000003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264567</v>
      </c>
      <c r="F11" s="16" t="s">
        <v>12134</v>
      </c>
      <c r="G11" s="15">
        <f>A1L564C1</f>
        <v>200</v>
      </c>
      <c r="H11" s="16" t="s">
        <v>17762</v>
      </c>
      <c r="I11" s="15">
        <f>IF(B7L704C2=0,0,B7L704C1/B7L704C2)</f>
        <v>1322.835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661.41750000000002</v>
      </c>
      <c r="N11" s="16" t="s">
        <v>17765</v>
      </c>
      <c r="O11" s="17">
        <f>A1L524C13</f>
        <v>1</v>
      </c>
      <c r="P11" s="16" t="s">
        <v>17766</v>
      </c>
      <c r="Q11" s="17">
        <f>B7L704C3*B7L704C6</f>
        <v>1322.835</v>
      </c>
      <c r="R11" s="16" t="s">
        <v>17767</v>
      </c>
      <c r="S11" s="17">
        <f>B7L704C7*B7L121C1</f>
        <v>3439.3710000000001</v>
      </c>
      <c r="T11" s="16" t="s">
        <v>14845</v>
      </c>
      <c r="U11" s="17">
        <f>A1L204C18</f>
        <v>311938.5</v>
      </c>
      <c r="V11" s="16" t="s">
        <v>12134</v>
      </c>
      <c r="W11" s="17">
        <f>A1L564C1</f>
        <v>200</v>
      </c>
      <c r="X11" s="16" t="s">
        <v>17768</v>
      </c>
      <c r="Y11" s="17">
        <f>IF(B7L704C10=0,0,B7L704C9/B7L704C10)</f>
        <v>1559.6925000000001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779.84625000000005</v>
      </c>
      <c r="AD11" s="16" t="s">
        <v>17765</v>
      </c>
      <c r="AE11" s="17">
        <f>A1L524C13</f>
        <v>1</v>
      </c>
      <c r="AF11" s="16" t="s">
        <v>17770</v>
      </c>
      <c r="AG11" s="17">
        <f>B7L704C11*B7L704C14</f>
        <v>1559.6925000000001</v>
      </c>
      <c r="AH11" s="16" t="s">
        <v>17771</v>
      </c>
      <c r="AI11" s="17">
        <f>B7L704C15*B7L121C1</f>
        <v>4055.2005000000004</v>
      </c>
      <c r="AJ11" s="16" t="s">
        <v>14853</v>
      </c>
      <c r="AK11" s="17">
        <f>A1L204C21</f>
        <v>348418.33333333337</v>
      </c>
      <c r="AL11" s="16" t="s">
        <v>12134</v>
      </c>
      <c r="AM11" s="17">
        <f>A1L564C1</f>
        <v>200</v>
      </c>
      <c r="AN11" s="16" t="s">
        <v>17772</v>
      </c>
      <c r="AO11" s="17">
        <f>IF(B7L704C18=0,0,B7L704C17/B7L704C18)</f>
        <v>1742.0916666666669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871.04583333333346</v>
      </c>
      <c r="AT11" s="16" t="s">
        <v>17765</v>
      </c>
      <c r="AU11" s="17">
        <f>A1L524C13</f>
        <v>1</v>
      </c>
      <c r="AV11" s="16" t="s">
        <v>17774</v>
      </c>
      <c r="AW11" s="17">
        <f>B7L704C19*B7L704C22</f>
        <v>1742.0916666666669</v>
      </c>
      <c r="AX11" s="16" t="s">
        <v>17775</v>
      </c>
      <c r="AY11" s="17">
        <f>B7L704C23*B7L121C1</f>
        <v>4529.4383333333344</v>
      </c>
      <c r="AZ11" s="16" t="s">
        <v>14861</v>
      </c>
      <c r="BA11" s="17">
        <f>A1L204C24</f>
        <v>360771.25</v>
      </c>
      <c r="BB11" s="16" t="s">
        <v>12134</v>
      </c>
      <c r="BC11" s="17">
        <f>A1L564C1</f>
        <v>200</v>
      </c>
      <c r="BD11" s="16" t="s">
        <v>17776</v>
      </c>
      <c r="BE11" s="17">
        <f>IF(B7L704C26=0,0,B7L704C25/B7L704C26)</f>
        <v>1803.85625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901.92812500000002</v>
      </c>
      <c r="BJ11" s="16" t="s">
        <v>17765</v>
      </c>
      <c r="BK11" s="17">
        <f>A1L524C13</f>
        <v>1</v>
      </c>
      <c r="BL11" s="16" t="s">
        <v>17778</v>
      </c>
      <c r="BM11" s="17">
        <f>B7L704C27*B7L704C30</f>
        <v>1803.85625</v>
      </c>
      <c r="BN11" s="16" t="s">
        <v>17779</v>
      </c>
      <c r="BO11" s="17">
        <f>B7L704C31*B7L121C1</f>
        <v>4690.0262499999999</v>
      </c>
      <c r="BP11" s="16" t="s">
        <v>14869</v>
      </c>
      <c r="BQ11" s="17">
        <f>A1L204C27</f>
        <v>344448.19999999995</v>
      </c>
      <c r="BR11" s="16" t="s">
        <v>12134</v>
      </c>
      <c r="BS11" s="15">
        <f>A1L564C1</f>
        <v>200</v>
      </c>
      <c r="BT11" s="16" t="s">
        <v>17780</v>
      </c>
      <c r="BU11" s="17">
        <f>IF(B7L704C34=0,0,B7L704C33/B7L704C34)</f>
        <v>1722.2409999999998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861.12049999999988</v>
      </c>
      <c r="BZ11" s="16" t="s">
        <v>17765</v>
      </c>
      <c r="CA11" s="17">
        <f>A1L524C13</f>
        <v>1</v>
      </c>
      <c r="CB11" s="16" t="s">
        <v>17782</v>
      </c>
      <c r="CC11" s="17">
        <f>B7L704C35*B7L704C38</f>
        <v>1722.2409999999998</v>
      </c>
      <c r="CD11" s="16" t="s">
        <v>17783</v>
      </c>
      <c r="CE11" s="17">
        <f>B7L704C39*B7L121C1</f>
        <v>4477.8265999999994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79834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399.17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199.58500000000001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399.17</v>
      </c>
      <c r="R12" s="16" t="s">
        <v>17789</v>
      </c>
      <c r="S12" s="17">
        <f>B7L705C7*B7L121C1</f>
        <v>1037.8420000000001</v>
      </c>
      <c r="T12" s="16" t="s">
        <v>14885</v>
      </c>
      <c r="U12" s="17">
        <f>A1L205C18</f>
        <v>83312.5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416.5625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208.28125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416.5625</v>
      </c>
      <c r="AH12" s="16" t="s">
        <v>17793</v>
      </c>
      <c r="AI12" s="17">
        <f>B7L705C15*B7L121C1</f>
        <v>1083.0625</v>
      </c>
      <c r="AJ12" s="16" t="s">
        <v>14893</v>
      </c>
      <c r="AK12" s="17">
        <f>A1L205C21</f>
        <v>88436.666666666657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442.18333333333328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221.09166666666664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442.18333333333328</v>
      </c>
      <c r="AX12" s="16" t="s">
        <v>17797</v>
      </c>
      <c r="AY12" s="17">
        <f>B7L705C23*B7L121C1</f>
        <v>1149.6766666666665</v>
      </c>
      <c r="AZ12" s="16" t="s">
        <v>14901</v>
      </c>
      <c r="BA12" s="17">
        <f>A1L205C24</f>
        <v>93017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465.08499999999998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232.54249999999999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465.08499999999998</v>
      </c>
      <c r="BN12" s="16" t="s">
        <v>17801</v>
      </c>
      <c r="BO12" s="17">
        <f>B7L705C31*B7L121C1</f>
        <v>1209.221</v>
      </c>
      <c r="BP12" s="16" t="s">
        <v>14909</v>
      </c>
      <c r="BQ12" s="17">
        <f>A1L205C27</f>
        <v>94508.4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472.54199999999997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236.27099999999999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472.54199999999997</v>
      </c>
      <c r="CD12" s="16" t="s">
        <v>17805</v>
      </c>
      <c r="CE12" s="17">
        <f>B7L705C39*B7L121C1</f>
        <v>1228.6091999999999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163098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815.49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407.745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815.49</v>
      </c>
      <c r="R13" s="16" t="s">
        <v>17811</v>
      </c>
      <c r="S13" s="17">
        <f>B7L706C7*B7L121C1</f>
        <v>2120.2739999999999</v>
      </c>
      <c r="T13" s="16" t="s">
        <v>14925</v>
      </c>
      <c r="U13" s="17">
        <f>A1L206C18</f>
        <v>173235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866.17499999999995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433.08749999999998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866.17499999999995</v>
      </c>
      <c r="AH13" s="16" t="s">
        <v>17815</v>
      </c>
      <c r="AI13" s="17">
        <f>B7L706C15*B7L121C1</f>
        <v>2252.0549999999998</v>
      </c>
      <c r="AJ13" s="16" t="s">
        <v>14933</v>
      </c>
      <c r="AK13" s="17">
        <f>A1L206C21</f>
        <v>180461.33333333334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902.30666666666673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451.15333333333336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902.30666666666673</v>
      </c>
      <c r="AX13" s="16" t="s">
        <v>17819</v>
      </c>
      <c r="AY13" s="17">
        <f>B7L706C23*B7L121C1</f>
        <v>2345.9973333333337</v>
      </c>
      <c r="AZ13" s="16" t="s">
        <v>14941</v>
      </c>
      <c r="BA13" s="17">
        <f>A1L206C24</f>
        <v>186790.25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933.95124999999996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466.97562499999998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933.95124999999996</v>
      </c>
      <c r="BN13" s="16" t="s">
        <v>17823</v>
      </c>
      <c r="BO13" s="17">
        <f>B7L706C31*B7L121C1</f>
        <v>2428.2732500000002</v>
      </c>
      <c r="BP13" s="16" t="s">
        <v>14949</v>
      </c>
      <c r="BQ13" s="17">
        <f>A1L206C27</f>
        <v>198590.6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992.95299999999997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496.47649999999999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992.95299999999997</v>
      </c>
      <c r="CD13" s="16" t="s">
        <v>17827</v>
      </c>
      <c r="CE13" s="17">
        <f>B7L706C39*B7L121C1</f>
        <v>2581.6777999999999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52599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262.995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131.4975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262.995</v>
      </c>
      <c r="R14" s="16" t="s">
        <v>17833</v>
      </c>
      <c r="S14" s="23">
        <f>B7L707C7*B7L121C1</f>
        <v>683.78700000000003</v>
      </c>
      <c r="T14" s="16" t="s">
        <v>14965</v>
      </c>
      <c r="U14" s="17">
        <f>A1L207C18</f>
        <v>56926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284.63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142.315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284.63</v>
      </c>
      <c r="AH14" s="16" t="s">
        <v>17837</v>
      </c>
      <c r="AI14" s="23">
        <f>B7L707C15*B7L121C1</f>
        <v>740.03800000000001</v>
      </c>
      <c r="AJ14" s="16" t="s">
        <v>14973</v>
      </c>
      <c r="AK14" s="17">
        <f>A1L207C21</f>
        <v>59204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296.02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148.01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296.02</v>
      </c>
      <c r="AX14" s="16" t="s">
        <v>17841</v>
      </c>
      <c r="AY14" s="23">
        <f>B7L707C23*B7L121C1</f>
        <v>769.65199999999993</v>
      </c>
      <c r="AZ14" s="16" t="s">
        <v>14981</v>
      </c>
      <c r="BA14" s="17">
        <f>A1L207C24</f>
        <v>57819.75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289.09875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144.549375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289.09875</v>
      </c>
      <c r="BN14" s="16" t="s">
        <v>17845</v>
      </c>
      <c r="BO14" s="23">
        <f>B7L707C31*B7L121C1</f>
        <v>751.65674999999999</v>
      </c>
      <c r="BP14" s="16" t="s">
        <v>14989</v>
      </c>
      <c r="BQ14" s="17">
        <f>A1L207C27</f>
        <v>54275.8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271.37900000000002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135.68950000000001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271.37900000000002</v>
      </c>
      <c r="CD14" s="16" t="s">
        <v>17849</v>
      </c>
      <c r="CE14" s="23">
        <f>B7L707C39*B7L121C1</f>
        <v>705.58540000000005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61017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305.08499999999998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152.54249999999999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305.08499999999998</v>
      </c>
      <c r="R15" s="16" t="s">
        <v>17855</v>
      </c>
      <c r="S15" s="23">
        <f>B7L708C7*B7L121C1</f>
        <v>793.221</v>
      </c>
      <c r="T15" s="16" t="s">
        <v>15005</v>
      </c>
      <c r="U15" s="17">
        <f>A1L208C18</f>
        <v>64890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324.45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162.22499999999999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324.45</v>
      </c>
      <c r="AH15" s="16" t="s">
        <v>17859</v>
      </c>
      <c r="AI15" s="23">
        <f>B7L708C15*B7L121C1</f>
        <v>843.57</v>
      </c>
      <c r="AJ15" s="16" t="s">
        <v>15013</v>
      </c>
      <c r="AK15" s="17">
        <f>A1L208C21</f>
        <v>67402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337.01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168.505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337.01</v>
      </c>
      <c r="AX15" s="16" t="s">
        <v>17863</v>
      </c>
      <c r="AY15" s="23">
        <f>B7L708C23*B7L121C1</f>
        <v>876.226</v>
      </c>
      <c r="AZ15" s="16" t="s">
        <v>15021</v>
      </c>
      <c r="BA15" s="17">
        <f>A1L208C24</f>
        <v>68877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344.38499999999999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172.1925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344.38499999999999</v>
      </c>
      <c r="BN15" s="16" t="s">
        <v>17867</v>
      </c>
      <c r="BO15" s="23">
        <f>B7L708C31*B7L121C1</f>
        <v>895.40099999999995</v>
      </c>
      <c r="BP15" s="16" t="s">
        <v>15029</v>
      </c>
      <c r="BQ15" s="17">
        <f>A1L208C27</f>
        <v>68383.399999999994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341.91699999999997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170.95849999999999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341.91699999999997</v>
      </c>
      <c r="CD15" s="16" t="s">
        <v>17871</v>
      </c>
      <c r="CE15" s="23">
        <f>B7L708C39*B7L121C1</f>
        <v>888.98419999999999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14864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74.319999999999993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37.159999999999997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74.319999999999993</v>
      </c>
      <c r="R16" s="16" t="s">
        <v>17877</v>
      </c>
      <c r="S16" s="23">
        <f>B7L709C7*B7L121C1</f>
        <v>193.232</v>
      </c>
      <c r="T16" s="16" t="s">
        <v>15045</v>
      </c>
      <c r="U16" s="17">
        <f>A1L209C18</f>
        <v>17888.5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89.442499999999995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44.721249999999998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89.442499999999995</v>
      </c>
      <c r="AH16" s="16" t="s">
        <v>17881</v>
      </c>
      <c r="AI16" s="23">
        <f>B7L709C15*B7L121C1</f>
        <v>232.5505</v>
      </c>
      <c r="AJ16" s="16" t="s">
        <v>15053</v>
      </c>
      <c r="AK16" s="17">
        <f>A1L209C21</f>
        <v>20511.666666666664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102.55833333333332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51.279166666666661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102.55833333333332</v>
      </c>
      <c r="AX16" s="16" t="s">
        <v>17885</v>
      </c>
      <c r="AY16" s="23">
        <f>B7L709C23*B7L121C1</f>
        <v>266.65166666666664</v>
      </c>
      <c r="AZ16" s="16" t="s">
        <v>15061</v>
      </c>
      <c r="BA16" s="17">
        <f>A1L209C24</f>
        <v>21157.25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105.78625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52.893124999999998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105.78625</v>
      </c>
      <c r="BN16" s="16" t="s">
        <v>17889</v>
      </c>
      <c r="BO16" s="23">
        <f>B7L709C31*B7L121C1</f>
        <v>275.04424999999998</v>
      </c>
      <c r="BP16" s="16" t="s">
        <v>15069</v>
      </c>
      <c r="BQ16" s="17">
        <f>A1L209C27</f>
        <v>21825.200000000001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109.126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54.563000000000002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109.126</v>
      </c>
      <c r="CD16" s="16" t="s">
        <v>17893</v>
      </c>
      <c r="CE16" s="23">
        <f>B7L709C39*B7L121C1</f>
        <v>283.7276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3579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17.895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8.9474999999999998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17.895</v>
      </c>
      <c r="R17" s="16" t="s">
        <v>17899</v>
      </c>
      <c r="S17" s="23">
        <f>B7L710C7*B7L121C1</f>
        <v>46.527000000000001</v>
      </c>
      <c r="T17" s="16" t="s">
        <v>15085</v>
      </c>
      <c r="U17" s="17">
        <f>A1L210C18</f>
        <v>4231.5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21.157499999999999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10.578749999999999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21.157499999999999</v>
      </c>
      <c r="AH17" s="16" t="s">
        <v>17903</v>
      </c>
      <c r="AI17" s="23">
        <f>B7L710C15*B7L121C1</f>
        <v>55.009499999999996</v>
      </c>
      <c r="AJ17" s="16" t="s">
        <v>15093</v>
      </c>
      <c r="AK17" s="17">
        <f>A1L210C21</f>
        <v>4755.333333333333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23.776666666666664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11.888333333333332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23.776666666666664</v>
      </c>
      <c r="AX17" s="16" t="s">
        <v>17907</v>
      </c>
      <c r="AY17" s="23">
        <f>B7L710C23*B7L121C1</f>
        <v>61.819333333333326</v>
      </c>
      <c r="AZ17" s="16" t="s">
        <v>15101</v>
      </c>
      <c r="BA17" s="17">
        <f>A1L210C24</f>
        <v>5061.75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25.30875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12.654375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25.30875</v>
      </c>
      <c r="BN17" s="16" t="s">
        <v>17911</v>
      </c>
      <c r="BO17" s="23">
        <f>B7L710C31*B7L121C1</f>
        <v>65.802750000000003</v>
      </c>
      <c r="BP17" s="16" t="s">
        <v>15109</v>
      </c>
      <c r="BQ17" s="17">
        <f>A1L210C27</f>
        <v>5511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27.555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13.7775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27.555</v>
      </c>
      <c r="CD17" s="16" t="s">
        <v>17915</v>
      </c>
      <c r="CE17" s="23">
        <f>B7L710C39*B7L121C1</f>
        <v>71.643000000000001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122384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611.91999999999996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305.95999999999998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611.91999999999996</v>
      </c>
      <c r="R18" s="16" t="s">
        <v>17921</v>
      </c>
      <c r="S18" s="17">
        <f>B7L711C7*B7L121C1</f>
        <v>1590.992</v>
      </c>
      <c r="T18" s="16" t="s">
        <v>15125</v>
      </c>
      <c r="U18" s="17">
        <f>A1L211C18</f>
        <v>123870.5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619.35249999999996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309.67624999999998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619.35249999999996</v>
      </c>
      <c r="AH18" s="16" t="s">
        <v>17925</v>
      </c>
      <c r="AI18" s="17">
        <f>B7L711C15*B7L121C1</f>
        <v>1610.3164999999999</v>
      </c>
      <c r="AJ18" s="16" t="s">
        <v>15133</v>
      </c>
      <c r="AK18" s="17">
        <f>A1L211C21</f>
        <v>129742.33333333333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648.71166666666659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324.35583333333329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648.71166666666659</v>
      </c>
      <c r="AX18" s="16" t="s">
        <v>17929</v>
      </c>
      <c r="AY18" s="17">
        <f>B7L711C23*B7L121C1</f>
        <v>1686.6503333333333</v>
      </c>
      <c r="AZ18" s="16" t="s">
        <v>15141</v>
      </c>
      <c r="BA18" s="17">
        <f>A1L211C24</f>
        <v>133705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668.52499999999998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334.26249999999999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668.52499999999998</v>
      </c>
      <c r="BN18" s="16" t="s">
        <v>17933</v>
      </c>
      <c r="BO18" s="17">
        <f>B7L711C31*B7L121C1</f>
        <v>1738.165</v>
      </c>
      <c r="BP18" s="16" t="s">
        <v>15149</v>
      </c>
      <c r="BQ18" s="17">
        <f>A1L211C27</f>
        <v>140937.4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704.68700000000001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352.34350000000001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704.68700000000001</v>
      </c>
      <c r="CD18" s="16" t="s">
        <v>17937</v>
      </c>
      <c r="CE18" s="17">
        <f>B7L711C39*B7L121C1</f>
        <v>1832.1862000000001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55423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277.11500000000001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138.5575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277.11500000000001</v>
      </c>
      <c r="R19" s="16" t="s">
        <v>17943</v>
      </c>
      <c r="S19" s="23">
        <f>B7L712C7*B7L121C1</f>
        <v>720.49900000000002</v>
      </c>
      <c r="T19" s="16" t="s">
        <v>15165</v>
      </c>
      <c r="U19" s="17">
        <f>A1L212C18</f>
        <v>66173.5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330.86750000000001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165.43375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330.86750000000001</v>
      </c>
      <c r="AH19" s="16" t="s">
        <v>17947</v>
      </c>
      <c r="AI19" s="23">
        <f>B7L712C15*B7L121C1</f>
        <v>860.2555000000001</v>
      </c>
      <c r="AJ19" s="16" t="s">
        <v>15173</v>
      </c>
      <c r="AK19" s="17">
        <f>A1L212C21</f>
        <v>69134.666666666672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345.67333333333335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172.83666666666667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345.67333333333335</v>
      </c>
      <c r="AX19" s="16" t="s">
        <v>17951</v>
      </c>
      <c r="AY19" s="23">
        <f>B7L712C23*B7L121C1</f>
        <v>898.75066666666669</v>
      </c>
      <c r="AZ19" s="16" t="s">
        <v>15181</v>
      </c>
      <c r="BA19" s="17">
        <f>A1L212C24</f>
        <v>67098.25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335.49124999999998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167.74562499999999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335.49124999999998</v>
      </c>
      <c r="BN19" s="16" t="s">
        <v>17955</v>
      </c>
      <c r="BO19" s="23">
        <f>B7L712C31*B7L121C1</f>
        <v>872.27724999999998</v>
      </c>
      <c r="BP19" s="16" t="s">
        <v>15189</v>
      </c>
      <c r="BQ19" s="17">
        <f>A1L212C27</f>
        <v>65892.399999999994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329.46199999999999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164.73099999999999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329.46199999999999</v>
      </c>
      <c r="CD19" s="16" t="s">
        <v>17959</v>
      </c>
      <c r="CE19" s="23">
        <f>B7L712C39*B7L121C1</f>
        <v>856.60119999999995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259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1.2949999999999999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0.64749999999999996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1.2949999999999999</v>
      </c>
      <c r="R20" s="16" t="s">
        <v>17965</v>
      </c>
      <c r="S20" s="23">
        <f>B7L713C7*B7L121C1</f>
        <v>3.367</v>
      </c>
      <c r="T20" s="16" t="s">
        <v>15205</v>
      </c>
      <c r="U20" s="23">
        <f>A1L213C18</f>
        <v>293.5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1.4675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0.73375000000000001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1.4675</v>
      </c>
      <c r="AH20" s="16" t="s">
        <v>17969</v>
      </c>
      <c r="AI20" s="23">
        <f>B7L713C15*B7L121C1</f>
        <v>3.8155000000000001</v>
      </c>
      <c r="AJ20" s="16" t="s">
        <v>15213</v>
      </c>
      <c r="AK20" s="23">
        <f>A1L213C21</f>
        <v>287.66666666666663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1.4383333333333332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0.71916666666666662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1.4383333333333332</v>
      </c>
      <c r="AX20" s="16" t="s">
        <v>17973</v>
      </c>
      <c r="AY20" s="23">
        <f>B7L713C23*B7L121C1</f>
        <v>3.7396666666666665</v>
      </c>
      <c r="AZ20" s="16" t="s">
        <v>15221</v>
      </c>
      <c r="BA20" s="23">
        <f>A1L213C24</f>
        <v>274.5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1.3725000000000001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0.68625000000000003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1.3725000000000001</v>
      </c>
      <c r="BN20" s="16" t="s">
        <v>17977</v>
      </c>
      <c r="BO20" s="23">
        <f>B7L713C31*B7L121C1</f>
        <v>3.5685000000000002</v>
      </c>
      <c r="BP20" s="16" t="s">
        <v>15229</v>
      </c>
      <c r="BQ20" s="23">
        <f>A1L213C27</f>
        <v>260.60000000000002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1.3030000000000002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0.65150000000000008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1.3030000000000002</v>
      </c>
      <c r="CD20" s="16" t="s">
        <v>17981</v>
      </c>
      <c r="CE20" s="23">
        <f>B7L713C39*B7L121C1</f>
        <v>3.3878000000000004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64819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324.09500000000003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162.04750000000001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324.09500000000003</v>
      </c>
      <c r="R21" s="16" t="s">
        <v>17987</v>
      </c>
      <c r="S21" s="23">
        <f>B7L714C7*B7L121C1</f>
        <v>842.64700000000005</v>
      </c>
      <c r="T21" s="16" t="s">
        <v>15245</v>
      </c>
      <c r="U21" s="17">
        <f>A1L214C18</f>
        <v>67060.5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335.30250000000001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167.65125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335.30250000000001</v>
      </c>
      <c r="AH21" s="16" t="s">
        <v>17991</v>
      </c>
      <c r="AI21" s="23">
        <f>B7L714C15*B7L121C1</f>
        <v>871.78650000000005</v>
      </c>
      <c r="AJ21" s="16" t="s">
        <v>15253</v>
      </c>
      <c r="AK21" s="17">
        <f>A1L214C21</f>
        <v>66152.666666666657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330.76333333333326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165.38166666666663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330.76333333333326</v>
      </c>
      <c r="AX21" s="16" t="s">
        <v>17995</v>
      </c>
      <c r="AY21" s="23">
        <f>B7L714C23*B7L121C1</f>
        <v>859.9846666666665</v>
      </c>
      <c r="AZ21" s="16" t="s">
        <v>15261</v>
      </c>
      <c r="BA21" s="17">
        <f>A1L214C24</f>
        <v>66276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331.38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165.69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331.38</v>
      </c>
      <c r="BN21" s="16" t="s">
        <v>17999</v>
      </c>
      <c r="BO21" s="23">
        <f>B7L714C31*B7L121C1</f>
        <v>861.58799999999997</v>
      </c>
      <c r="BP21" s="16" t="s">
        <v>15269</v>
      </c>
      <c r="BQ21" s="17">
        <f>A1L214C27</f>
        <v>66799.799999999988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333.99899999999997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166.99949999999998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333.99899999999997</v>
      </c>
      <c r="CD21" s="16" t="s">
        <v>18003</v>
      </c>
      <c r="CE21" s="23">
        <f>B7L714C39*B7L121C1</f>
        <v>868.39739999999995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3944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19.72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9.86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19.72</v>
      </c>
      <c r="R22" s="16" t="s">
        <v>18009</v>
      </c>
      <c r="S22" s="23">
        <f>B7L715C7*B7L121C1</f>
        <v>51.271999999999998</v>
      </c>
      <c r="T22" s="16" t="s">
        <v>15285</v>
      </c>
      <c r="U22" s="17">
        <f>A1L215C18</f>
        <v>4188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20.94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10.47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20.94</v>
      </c>
      <c r="AH22" s="16" t="s">
        <v>18013</v>
      </c>
      <c r="AI22" s="23">
        <f>B7L715C15*B7L121C1</f>
        <v>54.444000000000003</v>
      </c>
      <c r="AJ22" s="16" t="s">
        <v>15293</v>
      </c>
      <c r="AK22" s="17">
        <f>A1L215C21</f>
        <v>4627.333333333333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23.136666666666667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11.568333333333333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23.136666666666667</v>
      </c>
      <c r="AX22" s="16" t="s">
        <v>18017</v>
      </c>
      <c r="AY22" s="23">
        <f>B7L715C23*B7L121C1</f>
        <v>60.155333333333338</v>
      </c>
      <c r="AZ22" s="16" t="s">
        <v>15301</v>
      </c>
      <c r="BA22" s="17">
        <f>A1L215C24</f>
        <v>5011.75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25.05875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12.529375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25.05875</v>
      </c>
      <c r="BN22" s="16" t="s">
        <v>18021</v>
      </c>
      <c r="BO22" s="23">
        <f>B7L715C31*B7L121C1</f>
        <v>65.152749999999997</v>
      </c>
      <c r="BP22" s="16" t="s">
        <v>15309</v>
      </c>
      <c r="BQ22" s="17">
        <f>A1L215C27</f>
        <v>5499.4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27.497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13.7485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27.497</v>
      </c>
      <c r="CD22" s="16" t="s">
        <v>18025</v>
      </c>
      <c r="CE22" s="23">
        <f>B7L715C39*B7L121C1</f>
        <v>71.492199999999997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1098747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5493.7349999999997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2746.8674999999998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5493.7349999999997</v>
      </c>
      <c r="R23" s="16" t="s">
        <v>18032</v>
      </c>
      <c r="S23" s="17">
        <f>B7L716C7*B7L121C1</f>
        <v>14283.710999999999</v>
      </c>
      <c r="T23" s="16" t="s">
        <v>15325</v>
      </c>
      <c r="U23" s="17">
        <f>A1L216C18</f>
        <v>1196733.5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5983.6674999999996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2991.8337499999998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5983.6674999999996</v>
      </c>
      <c r="AH23" s="16" t="s">
        <v>18036</v>
      </c>
      <c r="AI23" s="17">
        <f>B7L716C15*B7L121C1</f>
        <v>15557.5355</v>
      </c>
      <c r="AJ23" s="16" t="s">
        <v>15333</v>
      </c>
      <c r="AK23" s="17">
        <f>A1L216C21</f>
        <v>1266192.3333333333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6330.9616666666661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3165.4808333333331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6330.9616666666661</v>
      </c>
      <c r="AX23" s="16" t="s">
        <v>18040</v>
      </c>
      <c r="AY23" s="17">
        <f>B7L716C23*B7L121C1</f>
        <v>16460.500333333333</v>
      </c>
      <c r="AZ23" s="16" t="s">
        <v>15341</v>
      </c>
      <c r="BA23" s="17">
        <f>A1L216C24</f>
        <v>1297423.25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6487.11625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3243.558125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6487.11625</v>
      </c>
      <c r="BN23" s="16" t="s">
        <v>18044</v>
      </c>
      <c r="BO23" s="17">
        <f>B7L716C31*B7L121C1</f>
        <v>16866.502250000001</v>
      </c>
      <c r="BP23" s="16" t="s">
        <v>15349</v>
      </c>
      <c r="BQ23" s="17">
        <f>A1L216C27</f>
        <v>1303078.8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6515.3940000000002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3257.6970000000001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6515.3940000000002</v>
      </c>
      <c r="CD23" s="16" t="s">
        <v>18048</v>
      </c>
      <c r="CE23" s="17">
        <f>B7L716C39*B7L121C1</f>
        <v>16940.024400000002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89100C-5463-4D28-B1EA-84DCC4294FFC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132.31725156542632</v>
      </c>
      <c r="F9" s="16" t="s">
        <v>18142</v>
      </c>
      <c r="G9" s="23">
        <f>B7L202C7</f>
        <v>35.047666421622381</v>
      </c>
      <c r="H9" s="16" t="s">
        <v>18143</v>
      </c>
      <c r="I9" s="17">
        <f>B7L802C1+B7L802C2</f>
        <v>167.3649179870487</v>
      </c>
      <c r="J9" s="16" t="s">
        <v>18144</v>
      </c>
      <c r="K9" s="17">
        <f>IF(B7L802C3=0,0,B7L802C2/B7L802C3)</f>
        <v>0.20940867920919062</v>
      </c>
      <c r="L9" s="16" t="s">
        <v>18145</v>
      </c>
      <c r="M9" s="17">
        <f>B7L302C9+B7L402C9+B7L502C11+B7L602C11+B7L702C7</f>
        <v>307.75305526984482</v>
      </c>
      <c r="N9" s="16" t="s">
        <v>18146</v>
      </c>
      <c r="O9" s="17">
        <f>B7L302C10+B7L402C10+B7L502C12+B7L602C12+B7L702C8</f>
        <v>800.15794370159654</v>
      </c>
      <c r="P9" s="16" t="s">
        <v>18147</v>
      </c>
      <c r="Q9" s="17">
        <f>B7L202C1</f>
        <v>21463</v>
      </c>
      <c r="R9" s="16" t="s">
        <v>18148</v>
      </c>
      <c r="S9" s="17">
        <f>B7L802C6+B7L802C7</f>
        <v>22263.157943701597</v>
      </c>
      <c r="T9" s="16" t="s">
        <v>18149</v>
      </c>
      <c r="U9" s="17">
        <f>IF(B7L802C8=0,0,B7L802C7/B7L802C8)</f>
        <v>0.96405909953453084</v>
      </c>
      <c r="V9" s="16" t="s">
        <v>18150</v>
      </c>
      <c r="W9" s="17">
        <f>B7L302C15+B7L302C17+B7L402C17+B7L502C19+B7L502C21+B7L602C19+B7L602C21+B7L702C13</f>
        <v>129.42282393602537</v>
      </c>
      <c r="X9" s="16" t="s">
        <v>18151</v>
      </c>
      <c r="Y9" s="23">
        <f>B7L202C15</f>
        <v>34.239090571425884</v>
      </c>
      <c r="Z9" s="16" t="s">
        <v>18152</v>
      </c>
      <c r="AA9" s="17">
        <f>B7L802C10+B7L802C11</f>
        <v>163.66191450745126</v>
      </c>
      <c r="AB9" s="16" t="s">
        <v>18153</v>
      </c>
      <c r="AC9" s="17">
        <f>IF(B7L802C12=0,0,B7L802C11/B7L802C12)</f>
        <v>0.20920622048489501</v>
      </c>
      <c r="AD9" s="16" t="s">
        <v>18154</v>
      </c>
      <c r="AE9" s="17">
        <f>B7L302C19+B7L402C19+B7L502C23+B7L602C23+B7L702C15</f>
        <v>301.04451573813935</v>
      </c>
      <c r="AF9" s="16" t="s">
        <v>18155</v>
      </c>
      <c r="AG9" s="17">
        <f>B7L302C20+B7L402C20+B7L502C24+B7L602C24+B7L702C16</f>
        <v>782.71574091916239</v>
      </c>
      <c r="AH9" s="16" t="s">
        <v>18156</v>
      </c>
      <c r="AI9" s="17">
        <f>B7L202C9</f>
        <v>20834</v>
      </c>
      <c r="AJ9" s="16" t="s">
        <v>18157</v>
      </c>
      <c r="AK9" s="17">
        <f>B7L802C15+B7L802C16</f>
        <v>21616.715740919164</v>
      </c>
      <c r="AL9" s="16" t="s">
        <v>18158</v>
      </c>
      <c r="AM9" s="17">
        <f>IF(B7L802C17=0,0,B7L802C16/B7L802C17)</f>
        <v>0.96379118131078856</v>
      </c>
      <c r="AN9" s="16" t="s">
        <v>18159</v>
      </c>
      <c r="AO9" s="17">
        <f>B7L302C25+B7L302C27+B7L402C27+B7L502C31+B7L502C33+B7L602C31+B7L602C33+B7L702C21</f>
        <v>113.30574393583416</v>
      </c>
      <c r="AP9" s="16" t="s">
        <v>18160</v>
      </c>
      <c r="AQ9" s="23">
        <f>B7L202C23</f>
        <v>30.436198572530159</v>
      </c>
      <c r="AR9" s="16" t="s">
        <v>18161</v>
      </c>
      <c r="AS9" s="17">
        <f>B7L802C19+B7L802C20</f>
        <v>143.74194250836433</v>
      </c>
      <c r="AT9" s="16" t="s">
        <v>18162</v>
      </c>
      <c r="AU9" s="17">
        <f>IF(B7L802C21=0,0,B7L802C20/B7L802C21)</f>
        <v>0.21174194561033624</v>
      </c>
      <c r="AV9" s="16" t="s">
        <v>18163</v>
      </c>
      <c r="AW9" s="17">
        <f>B7L302C29+B7L402C29+B7L502C35+B7L602C35+B7L702C23</f>
        <v>260.93234134708786</v>
      </c>
      <c r="AX9" s="16" t="s">
        <v>18164</v>
      </c>
      <c r="AY9" s="17">
        <f>B7L302C30+B7L402C30+B7L502C36+B7L602C36+B7L702C24</f>
        <v>678.42408750242839</v>
      </c>
      <c r="AZ9" s="16" t="s">
        <v>18165</v>
      </c>
      <c r="BA9" s="17">
        <f>B7L202C17</f>
        <v>18471.333333333332</v>
      </c>
      <c r="BB9" s="16" t="s">
        <v>18166</v>
      </c>
      <c r="BC9" s="17">
        <f>B7L802C24+B7L802C25</f>
        <v>19149.757420835762</v>
      </c>
      <c r="BD9" s="16" t="s">
        <v>18167</v>
      </c>
      <c r="BE9" s="17">
        <f>IF(B7L802C26=0,0,B7L802C25/B7L802C26)</f>
        <v>0.96457270593076683</v>
      </c>
      <c r="BF9" s="16" t="s">
        <v>18168</v>
      </c>
      <c r="BG9" s="17">
        <f>B7L302C35+B7L302C37+B7L402C37+B7L502C43+B7L502C45+B7L602C43+B7L602C45+B7L702C29</f>
        <v>103.04642970378389</v>
      </c>
      <c r="BH9" s="16" t="s">
        <v>18169</v>
      </c>
      <c r="BI9" s="23">
        <f>B7L202C31</f>
        <v>26.167635771786305</v>
      </c>
      <c r="BJ9" s="16" t="s">
        <v>18170</v>
      </c>
      <c r="BK9" s="17">
        <f>B7L802C28+B7L802C29</f>
        <v>129.21406547557018</v>
      </c>
      <c r="BL9" s="16" t="s">
        <v>18171</v>
      </c>
      <c r="BM9" s="17">
        <f>IF(B7L802C30=0,0,B7L802C29/B7L802C30)</f>
        <v>0.20251383373378715</v>
      </c>
      <c r="BN9" s="16" t="s">
        <v>18172</v>
      </c>
      <c r="BO9" s="17">
        <f>B7L302C39+B7L402C39+B7L502C47+B7L602C47+B7L702C31</f>
        <v>235.76051362081134</v>
      </c>
      <c r="BP9" s="16" t="s">
        <v>18173</v>
      </c>
      <c r="BQ9" s="17">
        <f>B7L302C40+B7L402C40+B7L502C48+B7L602C48+B7L702C32</f>
        <v>612.97733541410946</v>
      </c>
      <c r="BR9" s="16" t="s">
        <v>18174</v>
      </c>
      <c r="BS9" s="17">
        <f>B7L202C25</f>
        <v>16888</v>
      </c>
      <c r="BT9" s="16" t="s">
        <v>18175</v>
      </c>
      <c r="BU9" s="17">
        <f>B7L802C33+B7L802C34</f>
        <v>17500.977335414111</v>
      </c>
      <c r="BV9" s="16" t="s">
        <v>18176</v>
      </c>
      <c r="BW9" s="17">
        <f>IF(B7L802C35=0,0,B7L802C34/B7L802C35)</f>
        <v>0.96497467977552775</v>
      </c>
      <c r="BX9" s="16" t="s">
        <v>18177</v>
      </c>
      <c r="BY9" s="17">
        <f>B7L302C45+B7L302C47+B7L402C47+B7L502C55+B7L502C57+B7L602C55+B7L602C57+B7L702C37</f>
        <v>96.252680137750389</v>
      </c>
      <c r="BZ9" s="16" t="s">
        <v>18178</v>
      </c>
      <c r="CA9" s="23">
        <f>B7L202C39</f>
        <v>24.627901370193438</v>
      </c>
      <c r="CB9" s="16" t="s">
        <v>18179</v>
      </c>
      <c r="CC9" s="17">
        <f>B7L802C37+B7L802C38</f>
        <v>120.88058150794383</v>
      </c>
      <c r="CD9" s="16" t="s">
        <v>18180</v>
      </c>
      <c r="CE9" s="17">
        <f>IF(B7L802C39=0,0,B7L802C38/B7L802C39)</f>
        <v>0.20373744949741976</v>
      </c>
      <c r="CF9" s="16" t="s">
        <v>18181</v>
      </c>
      <c r="CG9" s="17">
        <f>B7L302C49+B7L402C49+B7L502C59+B7L602C59+B7L702C39</f>
        <v>219.40149975762716</v>
      </c>
      <c r="CH9" s="16" t="s">
        <v>18182</v>
      </c>
      <c r="CI9" s="17">
        <f>B7L302C50+B7L402C50+B7L502C60+B7L602C60+B7L702C40</f>
        <v>570.44389936983066</v>
      </c>
      <c r="CJ9" s="16" t="s">
        <v>18183</v>
      </c>
      <c r="CK9" s="17">
        <f>B7L202C33</f>
        <v>15703.4</v>
      </c>
      <c r="CL9" s="16" t="s">
        <v>18184</v>
      </c>
      <c r="CM9" s="17">
        <f>B7L802C42+B7L802C43</f>
        <v>16273.843899369831</v>
      </c>
      <c r="CN9" s="16" t="s">
        <v>18185</v>
      </c>
      <c r="CO9" s="17">
        <f>IF(B7L802C44=0,0,B7L802C43/B7L802C44)</f>
        <v>0.96494719361343262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1297.7955974579022</v>
      </c>
      <c r="F10" s="16" t="s">
        <v>18187</v>
      </c>
      <c r="G10" s="23">
        <f>B7L203C7</f>
        <v>311.72223719370299</v>
      </c>
      <c r="H10" s="16" t="s">
        <v>18188</v>
      </c>
      <c r="I10" s="17">
        <f>B7L803C1+B7L803C2</f>
        <v>1609.5178346516052</v>
      </c>
      <c r="J10" s="16" t="s">
        <v>18189</v>
      </c>
      <c r="K10" s="23">
        <f>IF(B7L803C3=0,0,B7L803C2/B7L803C3)</f>
        <v>0.19367429827901106</v>
      </c>
      <c r="L10" s="16" t="s">
        <v>18190</v>
      </c>
      <c r="M10" s="17">
        <f>B7L303C9+B7L403C9+B7L503C11+B7L603C11+B7L703C7</f>
        <v>2986.9939528384616</v>
      </c>
      <c r="N10" s="16" t="s">
        <v>18191</v>
      </c>
      <c r="O10" s="17">
        <f>B7L303C10+B7L403C10+B7L503C12+B7L603C12+B7L703C8</f>
        <v>7766.1842773800017</v>
      </c>
      <c r="P10" s="16" t="s">
        <v>18192</v>
      </c>
      <c r="Q10" s="17">
        <f>B7L203C1</f>
        <v>190897</v>
      </c>
      <c r="R10" s="16" t="s">
        <v>18193</v>
      </c>
      <c r="S10" s="17">
        <f>B7L803C6+B7L803C7</f>
        <v>198663.18427738</v>
      </c>
      <c r="T10" s="16" t="s">
        <v>18194</v>
      </c>
      <c r="U10" s="23">
        <f>IF(B7L803C8=0,0,B7L803C7/B7L803C8)</f>
        <v>0.96090778316259839</v>
      </c>
      <c r="V10" s="16" t="s">
        <v>18195</v>
      </c>
      <c r="W10" s="17">
        <f>B7L303C15+B7L303C17+B7L403C17+B7L503C19+B7L503C21+B7L603C19+B7L603C21+B7L703C13</f>
        <v>1381.1886421296317</v>
      </c>
      <c r="X10" s="16" t="s">
        <v>18196</v>
      </c>
      <c r="Y10" s="23">
        <f>B7L203C15</f>
        <v>331.79328761164578</v>
      </c>
      <c r="Z10" s="16" t="s">
        <v>18197</v>
      </c>
      <c r="AA10" s="17">
        <f>B7L803C10+B7L803C11</f>
        <v>1712.9819297412776</v>
      </c>
      <c r="AB10" s="16" t="s">
        <v>18198</v>
      </c>
      <c r="AC10" s="23">
        <f>IF(B7L803C12=0,0,B7L803C11/B7L803C12)</f>
        <v>0.19369339620632112</v>
      </c>
      <c r="AD10" s="16" t="s">
        <v>18199</v>
      </c>
      <c r="AE10" s="17">
        <f>B7L303C19+B7L403C19+B7L503C23+B7L603C23+B7L703C15</f>
        <v>3181.5602115329743</v>
      </c>
      <c r="AF10" s="16" t="s">
        <v>18200</v>
      </c>
      <c r="AG10" s="17">
        <f>B7L303C20+B7L403C20+B7L503C24+B7L603C24+B7L703C16</f>
        <v>8272.056549985733</v>
      </c>
      <c r="AH10" s="16" t="s">
        <v>18201</v>
      </c>
      <c r="AI10" s="17">
        <f>B7L203C9</f>
        <v>201891.5</v>
      </c>
      <c r="AJ10" s="16" t="s">
        <v>18202</v>
      </c>
      <c r="AK10" s="17">
        <f>B7L803C15+B7L803C16</f>
        <v>210163.55654998572</v>
      </c>
      <c r="AL10" s="16" t="s">
        <v>18203</v>
      </c>
      <c r="AM10" s="23">
        <f>IF(B7L803C17=0,0,B7L803C16/B7L803C17)</f>
        <v>0.96063990976466807</v>
      </c>
      <c r="AN10" s="16" t="s">
        <v>18204</v>
      </c>
      <c r="AO10" s="17">
        <f>B7L303C25+B7L303C27+B7L403C27+B7L503C31+B7L503C33+B7L603C31+B7L603C33+B7L703C21</f>
        <v>1440.8627744193755</v>
      </c>
      <c r="AP10" s="16" t="s">
        <v>18205</v>
      </c>
      <c r="AQ10" s="23">
        <f>B7L203C23</f>
        <v>343.69989632484658</v>
      </c>
      <c r="AR10" s="16" t="s">
        <v>18206</v>
      </c>
      <c r="AS10" s="17">
        <f>B7L803C19+B7L803C20</f>
        <v>1784.562670744222</v>
      </c>
      <c r="AT10" s="16" t="s">
        <v>18207</v>
      </c>
      <c r="AU10" s="23">
        <f>IF(B7L803C21=0,0,B7L803C20/B7L803C21)</f>
        <v>0.19259614804198066</v>
      </c>
      <c r="AV10" s="16" t="s">
        <v>18208</v>
      </c>
      <c r="AW10" s="17">
        <f>B7L303C29+B7L403C29+B7L503C35+B7L603C35+B7L703C23</f>
        <v>3305.6164406532339</v>
      </c>
      <c r="AX10" s="16" t="s">
        <v>18209</v>
      </c>
      <c r="AY10" s="17">
        <f>B7L303C30+B7L403C30+B7L503C36+B7L603C36+B7L703C24</f>
        <v>8594.6027456984084</v>
      </c>
      <c r="AZ10" s="16" t="s">
        <v>18210</v>
      </c>
      <c r="BA10" s="17">
        <f>B7L203C17</f>
        <v>208587</v>
      </c>
      <c r="BB10" s="16" t="s">
        <v>18211</v>
      </c>
      <c r="BC10" s="17">
        <f>B7L803C24+B7L803C25</f>
        <v>217181.60274569842</v>
      </c>
      <c r="BD10" s="16" t="s">
        <v>18212</v>
      </c>
      <c r="BE10" s="23">
        <f>IF(B7L803C26=0,0,B7L803C25/B7L803C26)</f>
        <v>0.96042665383696435</v>
      </c>
      <c r="BF10" s="16" t="s">
        <v>18213</v>
      </c>
      <c r="BG10" s="17">
        <f>B7L303C35+B7L303C37+B7L403C37+B7L503C43+B7L503C45+B7L603C43+B7L603C45+B7L703C29</f>
        <v>1469.0152992302537</v>
      </c>
      <c r="BH10" s="16" t="s">
        <v>18214</v>
      </c>
      <c r="BI10" s="23">
        <f>B7L203C31</f>
        <v>332.63561659913017</v>
      </c>
      <c r="BJ10" s="16" t="s">
        <v>18215</v>
      </c>
      <c r="BK10" s="17">
        <f>B7L803C28+B7L803C29</f>
        <v>1801.6509158293838</v>
      </c>
      <c r="BL10" s="16" t="s">
        <v>18216</v>
      </c>
      <c r="BM10" s="23">
        <f>IF(B7L803C30=0,0,B7L803C29/B7L803C30)</f>
        <v>0.18462822829693537</v>
      </c>
      <c r="BN10" s="16" t="s">
        <v>18217</v>
      </c>
      <c r="BO10" s="17">
        <f>B7L303C39+B7L403C39+B7L503C47+B7L603C47+B7L703C31</f>
        <v>3358.8970195613965</v>
      </c>
      <c r="BP10" s="16" t="s">
        <v>18218</v>
      </c>
      <c r="BQ10" s="17">
        <f>B7L303C40+B7L403C40+B7L503C48+B7L603C48+B7L703C32</f>
        <v>8733.1322508596313</v>
      </c>
      <c r="BR10" s="16" t="s">
        <v>18219</v>
      </c>
      <c r="BS10" s="17">
        <f>B7L203C25</f>
        <v>214675.5</v>
      </c>
      <c r="BT10" s="16" t="s">
        <v>18220</v>
      </c>
      <c r="BU10" s="17">
        <f>B7L803C33+B7L803C34</f>
        <v>223408.63225085963</v>
      </c>
      <c r="BV10" s="16" t="s">
        <v>18221</v>
      </c>
      <c r="BW10" s="23">
        <f>IF(B7L803C35=0,0,B7L803C34/B7L803C35)</f>
        <v>0.96090960244967871</v>
      </c>
      <c r="BX10" s="16" t="s">
        <v>18222</v>
      </c>
      <c r="BY10" s="17">
        <f>B7L303C45+B7L303C47+B7L403C47+B7L503C55+B7L503C57+B7L603C55+B7L603C57+B7L703C37</f>
        <v>1516.2471129313487</v>
      </c>
      <c r="BZ10" s="16" t="s">
        <v>18223</v>
      </c>
      <c r="CA10" s="23">
        <f>B7L203C39</f>
        <v>345.72470849178052</v>
      </c>
      <c r="CB10" s="16" t="s">
        <v>18224</v>
      </c>
      <c r="CC10" s="17">
        <f>B7L803C37+B7L803C38</f>
        <v>1861.9718214231293</v>
      </c>
      <c r="CD10" s="16" t="s">
        <v>18225</v>
      </c>
      <c r="CE10" s="23">
        <f>IF(B7L803C39=0,0,B7L803C38/B7L803C39)</f>
        <v>0.18567665982589288</v>
      </c>
      <c r="CF10" s="16" t="s">
        <v>18226</v>
      </c>
      <c r="CG10" s="17">
        <f>B7L303C49+B7L403C49+B7L503C59+B7L603C59+B7L703C39</f>
        <v>3454.7869413544186</v>
      </c>
      <c r="CH10" s="16" t="s">
        <v>18227</v>
      </c>
      <c r="CI10" s="17">
        <f>B7L303C50+B7L403C50+B7L503C60+B7L603C60+B7L703C40</f>
        <v>8982.4460475214892</v>
      </c>
      <c r="CJ10" s="16" t="s">
        <v>18228</v>
      </c>
      <c r="CK10" s="17">
        <f>B7L203C33</f>
        <v>220443.2</v>
      </c>
      <c r="CL10" s="16" t="s">
        <v>18229</v>
      </c>
      <c r="CM10" s="17">
        <f>B7L803C42+B7L803C43</f>
        <v>229425.6460475215</v>
      </c>
      <c r="CN10" s="16" t="s">
        <v>18230</v>
      </c>
      <c r="CO10" s="23">
        <f>IF(B7L803C44=0,0,B7L803C43/B7L803C44)</f>
        <v>0.96084811701626016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3486.8399706886144</v>
      </c>
      <c r="F11" s="16" t="s">
        <v>18232</v>
      </c>
      <c r="G11" s="23">
        <f>B7L204C7</f>
        <v>432.02049863343285</v>
      </c>
      <c r="H11" s="16" t="s">
        <v>18233</v>
      </c>
      <c r="I11" s="17">
        <f>B7L804C1+B7L804C2</f>
        <v>3918.8604693220473</v>
      </c>
      <c r="J11" s="16" t="s">
        <v>18234</v>
      </c>
      <c r="K11" s="17">
        <f>IF(B7L804C3=0,0,B7L804C2/B7L804C3)</f>
        <v>0.11024135766389541</v>
      </c>
      <c r="L11" s="16" t="s">
        <v>18235</v>
      </c>
      <c r="M11" s="17">
        <f>B7L304C9+B7L404C9+B7L504C11+B7L604C11+B7L704C7</f>
        <v>7138.1497086073805</v>
      </c>
      <c r="N11" s="16" t="s">
        <v>18236</v>
      </c>
      <c r="O11" s="17">
        <f>B7L304C10+B7L404C10+B7L504C12+B7L604C12+B7L704C8</f>
        <v>18559.189242379187</v>
      </c>
      <c r="P11" s="16" t="s">
        <v>18237</v>
      </c>
      <c r="Q11" s="17">
        <f>B7L204C1</f>
        <v>264567</v>
      </c>
      <c r="R11" s="16" t="s">
        <v>18238</v>
      </c>
      <c r="S11" s="17">
        <f>B7L804C6+B7L804C7</f>
        <v>283126.18924237916</v>
      </c>
      <c r="T11" s="16" t="s">
        <v>18239</v>
      </c>
      <c r="U11" s="17">
        <f>IF(B7L804C8=0,0,B7L804C7/B7L804C8)</f>
        <v>0.93444905505901121</v>
      </c>
      <c r="V11" s="16" t="s">
        <v>18240</v>
      </c>
      <c r="W11" s="17">
        <f>B7L304C15+B7L304C17+B7L404C17+B7L504C19+B7L504C21+B7L604C19+B7L604C21+B7L704C13</f>
        <v>4055.2978240189273</v>
      </c>
      <c r="X11" s="16" t="s">
        <v>18241</v>
      </c>
      <c r="Y11" s="23">
        <f>B7L204C15</f>
        <v>512.64714189376662</v>
      </c>
      <c r="Z11" s="16" t="s">
        <v>18242</v>
      </c>
      <c r="AA11" s="17">
        <f>B7L804C10+B7L804C11</f>
        <v>4567.944965912694</v>
      </c>
      <c r="AB11" s="16" t="s">
        <v>18243</v>
      </c>
      <c r="AC11" s="17">
        <f>IF(B7L804C12=0,0,B7L804C11/B7L804C12)</f>
        <v>0.11222708367094734</v>
      </c>
      <c r="AD11" s="16" t="s">
        <v>18244</v>
      </c>
      <c r="AE11" s="17">
        <f>B7L304C19+B7L404C19+B7L504C23+B7L604C23+B7L704C15</f>
        <v>8260.6820223740961</v>
      </c>
      <c r="AF11" s="16" t="s">
        <v>18245</v>
      </c>
      <c r="AG11" s="17">
        <f>B7L304C20+B7L404C20+B7L504C24+B7L604C24+B7L704C16</f>
        <v>21477.773258172649</v>
      </c>
      <c r="AH11" s="16" t="s">
        <v>18246</v>
      </c>
      <c r="AI11" s="17">
        <f>B7L204C9</f>
        <v>311938.5</v>
      </c>
      <c r="AJ11" s="16" t="s">
        <v>18247</v>
      </c>
      <c r="AK11" s="17">
        <f>B7L804C15+B7L804C16</f>
        <v>333416.27325817267</v>
      </c>
      <c r="AL11" s="16" t="s">
        <v>18248</v>
      </c>
      <c r="AM11" s="17">
        <f>IF(B7L804C17=0,0,B7L804C16/B7L804C17)</f>
        <v>0.93558270852142278</v>
      </c>
      <c r="AN11" s="16" t="s">
        <v>18249</v>
      </c>
      <c r="AO11" s="17">
        <f>B7L304C25+B7L304C27+B7L404C27+B7L504C31+B7L504C33+B7L604C31+B7L604C33+B7L704C21</f>
        <v>4452.3453769509288</v>
      </c>
      <c r="AP11" s="16" t="s">
        <v>18250</v>
      </c>
      <c r="AQ11" s="23">
        <f>B7L204C23</f>
        <v>574.10742301458151</v>
      </c>
      <c r="AR11" s="16" t="s">
        <v>18251</v>
      </c>
      <c r="AS11" s="17">
        <f>B7L804C19+B7L804C20</f>
        <v>5026.4527999655102</v>
      </c>
      <c r="AT11" s="16" t="s">
        <v>18252</v>
      </c>
      <c r="AU11" s="17">
        <f>IF(B7L804C21=0,0,B7L804C20/B7L804C21)</f>
        <v>0.11421721159274008</v>
      </c>
      <c r="AV11" s="16" t="s">
        <v>18253</v>
      </c>
      <c r="AW11" s="17">
        <f>B7L304C29+B7L404C29+B7L504C35+B7L604C35+B7L704C23</f>
        <v>9041.6633457567696</v>
      </c>
      <c r="AX11" s="16" t="s">
        <v>18254</v>
      </c>
      <c r="AY11" s="17">
        <f>B7L304C30+B7L404C30+B7L504C36+B7L604C36+B7L704C24</f>
        <v>23508.324698967604</v>
      </c>
      <c r="AZ11" s="16" t="s">
        <v>18255</v>
      </c>
      <c r="BA11" s="17">
        <f>B7L204C17</f>
        <v>348418.33333333337</v>
      </c>
      <c r="BB11" s="16" t="s">
        <v>18256</v>
      </c>
      <c r="BC11" s="17">
        <f>B7L804C24+B7L804C25</f>
        <v>371926.658032301</v>
      </c>
      <c r="BD11" s="16" t="s">
        <v>18257</v>
      </c>
      <c r="BE11" s="17">
        <f>IF(B7L804C26=0,0,B7L804C25/B7L804C26)</f>
        <v>0.93679311716094849</v>
      </c>
      <c r="BF11" s="16" t="s">
        <v>18258</v>
      </c>
      <c r="BG11" s="17">
        <f>B7L304C35+B7L304C37+B7L404C37+B7L504C43+B7L504C45+B7L604C43+B7L604C45+B7L704C29</f>
        <v>4554.3371513767934</v>
      </c>
      <c r="BH11" s="16" t="s">
        <v>18259</v>
      </c>
      <c r="BI11" s="23">
        <f>B7L204C31</f>
        <v>559.00821097418623</v>
      </c>
      <c r="BJ11" s="16" t="s">
        <v>18260</v>
      </c>
      <c r="BK11" s="17">
        <f>B7L804C28+B7L804C29</f>
        <v>5113.3453623509795</v>
      </c>
      <c r="BL11" s="16" t="s">
        <v>18261</v>
      </c>
      <c r="BM11" s="17">
        <f>IF(B7L804C30=0,0,B7L804C29/B7L804C30)</f>
        <v>0.10932338251394175</v>
      </c>
      <c r="BN11" s="16" t="s">
        <v>18262</v>
      </c>
      <c r="BO11" s="17">
        <f>B7L304C39+B7L404C39+B7L504C47+B7L604C47+B7L704C31</f>
        <v>9243.6703655873589</v>
      </c>
      <c r="BP11" s="16" t="s">
        <v>18263</v>
      </c>
      <c r="BQ11" s="17">
        <f>B7L304C40+B7L404C40+B7L504C48+B7L604C48+B7L704C32</f>
        <v>24033.542950527135</v>
      </c>
      <c r="BR11" s="16" t="s">
        <v>18264</v>
      </c>
      <c r="BS11" s="17">
        <f>B7L204C25</f>
        <v>360771.25</v>
      </c>
      <c r="BT11" s="16" t="s">
        <v>18265</v>
      </c>
      <c r="BU11" s="17">
        <f>B7L804C33+B7L804C34</f>
        <v>384804.79295052716</v>
      </c>
      <c r="BV11" s="16" t="s">
        <v>18266</v>
      </c>
      <c r="BW11" s="17">
        <f>IF(B7L804C35=0,0,B7L804C34/B7L804C35)</f>
        <v>0.93754354573848286</v>
      </c>
      <c r="BX11" s="16" t="s">
        <v>18267</v>
      </c>
      <c r="BY11" s="17">
        <f>B7L304C45+B7L304C47+B7L404C47+B7L504C55+B7L504C57+B7L604C55+B7L604C57+B7L704C37</f>
        <v>4450.0534083410257</v>
      </c>
      <c r="BZ11" s="16" t="s">
        <v>18268</v>
      </c>
      <c r="CA11" s="23">
        <f>B7L204C39</f>
        <v>540.20379642247292</v>
      </c>
      <c r="CB11" s="16" t="s">
        <v>18269</v>
      </c>
      <c r="CC11" s="17">
        <f>B7L804C37+B7L804C38</f>
        <v>4990.2572047634985</v>
      </c>
      <c r="CD11" s="16" t="s">
        <v>18270</v>
      </c>
      <c r="CE11" s="17">
        <f>IF(B7L804C39=0,0,B7L804C38/B7L804C39)</f>
        <v>0.10825169410242344</v>
      </c>
      <c r="CF11" s="16" t="s">
        <v>18271</v>
      </c>
      <c r="CG11" s="17">
        <f>B7L304C49+B7L404C49+B7L504C59+B7L604C59+B7L704C39</f>
        <v>9072.4390103156402</v>
      </c>
      <c r="CH11" s="16" t="s">
        <v>18272</v>
      </c>
      <c r="CI11" s="17">
        <f>B7L304C50+B7L404C50+B7L504C60+B7L604C60+B7L704C40</f>
        <v>23588.341426820665</v>
      </c>
      <c r="CJ11" s="16" t="s">
        <v>18273</v>
      </c>
      <c r="CK11" s="17">
        <f>B7L204C33</f>
        <v>344448.19999999995</v>
      </c>
      <c r="CL11" s="16" t="s">
        <v>18274</v>
      </c>
      <c r="CM11" s="17">
        <f>B7L804C42+B7L804C43</f>
        <v>368036.54142682062</v>
      </c>
      <c r="CN11" s="16" t="s">
        <v>18275</v>
      </c>
      <c r="CO11" s="17">
        <f>IF(B7L804C44=0,0,B7L804C43/B7L804C44)</f>
        <v>0.93590761032757153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925.84549086360516</v>
      </c>
      <c r="F12" s="16" t="s">
        <v>18277</v>
      </c>
      <c r="G12" s="23">
        <f>B7L205C7</f>
        <v>130.36366775864516</v>
      </c>
      <c r="H12" s="16" t="s">
        <v>18278</v>
      </c>
      <c r="I12" s="17">
        <f>B7L805C1+B7L805C2</f>
        <v>1056.2091586222502</v>
      </c>
      <c r="J12" s="16" t="s">
        <v>18279</v>
      </c>
      <c r="K12" s="23">
        <f>IF(B7L805C3=0,0,B7L805C2/B7L805C3)</f>
        <v>0.12342599635160834</v>
      </c>
      <c r="L12" s="16" t="s">
        <v>18280</v>
      </c>
      <c r="M12" s="17">
        <f>B7L305C9+B7L405C9+B7L505C11+B7L605C11+B7L705C7</f>
        <v>1984.4244016698285</v>
      </c>
      <c r="N12" s="16" t="s">
        <v>18281</v>
      </c>
      <c r="O12" s="17">
        <f>B7L305C10+B7L405C10+B7L505C12+B7L605C12+B7L705C8</f>
        <v>5159.5034443415552</v>
      </c>
      <c r="P12" s="16" t="s">
        <v>18282</v>
      </c>
      <c r="Q12" s="17">
        <f>B7L205C1</f>
        <v>79834</v>
      </c>
      <c r="R12" s="16" t="s">
        <v>18283</v>
      </c>
      <c r="S12" s="17">
        <f>B7L805C6+B7L805C7</f>
        <v>84993.50344434155</v>
      </c>
      <c r="T12" s="16" t="s">
        <v>18284</v>
      </c>
      <c r="U12" s="23">
        <f>IF(B7L805C8=0,0,B7L805C7/B7L805C8)</f>
        <v>0.93929531981558712</v>
      </c>
      <c r="V12" s="16" t="s">
        <v>18285</v>
      </c>
      <c r="W12" s="23">
        <f>B7L305C15+B7L305C17+B7L405C17+B7L505C19+B7L505C21+B7L605C19+B7L605C21+B7L705C13</f>
        <v>972.97128730722989</v>
      </c>
      <c r="X12" s="16" t="s">
        <v>18286</v>
      </c>
      <c r="Y12" s="23">
        <f>B7L205C15</f>
        <v>136.91774182739363</v>
      </c>
      <c r="Z12" s="16" t="s">
        <v>18287</v>
      </c>
      <c r="AA12" s="17">
        <f>B7L805C10+B7L805C11</f>
        <v>1109.8890291346236</v>
      </c>
      <c r="AB12" s="16" t="s">
        <v>18288</v>
      </c>
      <c r="AC12" s="23">
        <f>IF(B7L805C12=0,0,B7L805C11/B7L805C12)</f>
        <v>0.12336164988868112</v>
      </c>
      <c r="AD12" s="16" t="s">
        <v>18289</v>
      </c>
      <c r="AE12" s="17">
        <f>B7L305C19+B7L405C19+B7L505C23+B7L605C23+B7L705C15</f>
        <v>2091.5119749797641</v>
      </c>
      <c r="AF12" s="16" t="s">
        <v>18290</v>
      </c>
      <c r="AG12" s="17">
        <f>B7L305C20+B7L405C20+B7L505C24+B7L605C24+B7L705C16</f>
        <v>5437.9311349473874</v>
      </c>
      <c r="AH12" s="16" t="s">
        <v>18291</v>
      </c>
      <c r="AI12" s="17">
        <f>B7L205C9</f>
        <v>83312.5</v>
      </c>
      <c r="AJ12" s="16" t="s">
        <v>18292</v>
      </c>
      <c r="AK12" s="17">
        <f>B7L805C15+B7L805C16</f>
        <v>88750.431134947386</v>
      </c>
      <c r="AL12" s="16" t="s">
        <v>18293</v>
      </c>
      <c r="AM12" s="23">
        <f>IF(B7L805C17=0,0,B7L805C16/B7L805C17)</f>
        <v>0.93872783415915051</v>
      </c>
      <c r="AN12" s="16" t="s">
        <v>18294</v>
      </c>
      <c r="AO12" s="17">
        <f>B7L305C25+B7L305C27+B7L405C27+B7L505C31+B7L505C33+B7L605C31+B7L605C33+B7L705C21</f>
        <v>1046.6995909025297</v>
      </c>
      <c r="AP12" s="16" t="s">
        <v>18295</v>
      </c>
      <c r="AQ12" s="23">
        <f>B7L205C23</f>
        <v>145.72180032623484</v>
      </c>
      <c r="AR12" s="16" t="s">
        <v>18296</v>
      </c>
      <c r="AS12" s="17">
        <f>B7L805C19+B7L805C20</f>
        <v>1192.4213912287646</v>
      </c>
      <c r="AT12" s="16" t="s">
        <v>18297</v>
      </c>
      <c r="AU12" s="23">
        <f>IF(B7L805C21=0,0,B7L805C20/B7L805C21)</f>
        <v>0.12220663047320181</v>
      </c>
      <c r="AV12" s="16" t="s">
        <v>18298</v>
      </c>
      <c r="AW12" s="17">
        <f>B7L305C29+B7L405C29+B7L505C35+B7L605C35+B7L705C23</f>
        <v>2241.6146147039126</v>
      </c>
      <c r="AX12" s="16" t="s">
        <v>18299</v>
      </c>
      <c r="AY12" s="17">
        <f>B7L305C30+B7L405C30+B7L505C36+B7L605C36+B7L705C24</f>
        <v>5828.1979982301727</v>
      </c>
      <c r="AZ12" s="16" t="s">
        <v>18300</v>
      </c>
      <c r="BA12" s="17">
        <f>B7L205C17</f>
        <v>88436.666666666657</v>
      </c>
      <c r="BB12" s="16" t="s">
        <v>18301</v>
      </c>
      <c r="BC12" s="17">
        <f>B7L805C24+B7L805C25</f>
        <v>94264.864664896828</v>
      </c>
      <c r="BD12" s="16" t="s">
        <v>18302</v>
      </c>
      <c r="BE12" s="23">
        <f>IF(B7L805C26=0,0,B7L805C25/B7L805C26)</f>
        <v>0.93817210665979422</v>
      </c>
      <c r="BF12" s="16" t="s">
        <v>18303</v>
      </c>
      <c r="BG12" s="17">
        <f>B7L305C35+B7L305C37+B7L405C37+B7L505C43+B7L505C45+B7L605C43+B7L605C45+B7L705C29</f>
        <v>1081.0403732913628</v>
      </c>
      <c r="BH12" s="16" t="s">
        <v>18304</v>
      </c>
      <c r="BI12" s="23">
        <f>B7L205C31</f>
        <v>144.12807772289472</v>
      </c>
      <c r="BJ12" s="16" t="s">
        <v>18305</v>
      </c>
      <c r="BK12" s="17">
        <f>B7L805C28+B7L805C29</f>
        <v>1225.1684510142575</v>
      </c>
      <c r="BL12" s="16" t="s">
        <v>18306</v>
      </c>
      <c r="BM12" s="23">
        <f>IF(B7L805C30=0,0,B7L805C29/B7L805C30)</f>
        <v>0.11763939693646051</v>
      </c>
      <c r="BN12" s="16" t="s">
        <v>18307</v>
      </c>
      <c r="BO12" s="17">
        <f>B7L305C39+B7L405C39+B7L505C47+B7L605C47+B7L705C31</f>
        <v>2306.7756959024946</v>
      </c>
      <c r="BP12" s="16" t="s">
        <v>18308</v>
      </c>
      <c r="BQ12" s="17">
        <f>B7L305C40+B7L405C40+B7L505C48+B7L605C48+B7L705C32</f>
        <v>5997.6168093464858</v>
      </c>
      <c r="BR12" s="16" t="s">
        <v>18309</v>
      </c>
      <c r="BS12" s="17">
        <f>B7L205C25</f>
        <v>93017</v>
      </c>
      <c r="BT12" s="16" t="s">
        <v>18310</v>
      </c>
      <c r="BU12" s="17">
        <f>B7L805C33+B7L805C34</f>
        <v>99014.61680934648</v>
      </c>
      <c r="BV12" s="16" t="s">
        <v>18311</v>
      </c>
      <c r="BW12" s="23">
        <f>IF(B7L805C35=0,0,B7L805C34/B7L805C35)</f>
        <v>0.93942695530605402</v>
      </c>
      <c r="BX12" s="16" t="s">
        <v>18312</v>
      </c>
      <c r="BY12" s="17">
        <f>B7L305C45+B7L305C47+B7L405C47+B7L505C55+B7L505C57+B7L605C55+B7L605C57+B7L705C37</f>
        <v>1100.244673915101</v>
      </c>
      <c r="BZ12" s="16" t="s">
        <v>18313</v>
      </c>
      <c r="CA12" s="23">
        <f>B7L205C39</f>
        <v>148.21908337396928</v>
      </c>
      <c r="CB12" s="16" t="s">
        <v>18314</v>
      </c>
      <c r="CC12" s="17">
        <f>B7L805C37+B7L805C38</f>
        <v>1248.4637572890701</v>
      </c>
      <c r="CD12" s="16" t="s">
        <v>18315</v>
      </c>
      <c r="CE12" s="23">
        <f>IF(B7L805C39=0,0,B7L805C38/B7L805C39)</f>
        <v>0.11872117433013359</v>
      </c>
      <c r="CF12" s="16" t="s">
        <v>18316</v>
      </c>
      <c r="CG12" s="17">
        <f>B7L305C49+B7L405C49+B7L505C59+B7L605C59+B7L705C39</f>
        <v>2342.5096921610552</v>
      </c>
      <c r="CH12" s="16" t="s">
        <v>18317</v>
      </c>
      <c r="CI12" s="17">
        <f>B7L305C50+B7L405C50+B7L505C60+B7L605C60+B7L705C40</f>
        <v>6090.5251996187426</v>
      </c>
      <c r="CJ12" s="16" t="s">
        <v>18318</v>
      </c>
      <c r="CK12" s="17">
        <f>B7L205C33</f>
        <v>94508.4</v>
      </c>
      <c r="CL12" s="16" t="s">
        <v>18319</v>
      </c>
      <c r="CM12" s="17">
        <f>B7L805C42+B7L805C43</f>
        <v>100598.92519961874</v>
      </c>
      <c r="CN12" s="16" t="s">
        <v>18320</v>
      </c>
      <c r="CO12" s="23">
        <f>IF(B7L805C44=0,0,B7L805C43/B7L805C44)</f>
        <v>0.9394573531721806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1159.4764640493113</v>
      </c>
      <c r="F13" s="16" t="s">
        <v>18322</v>
      </c>
      <c r="G13" s="23">
        <f>B7L206C7</f>
        <v>266.32829977327339</v>
      </c>
      <c r="H13" s="16" t="s">
        <v>18323</v>
      </c>
      <c r="I13" s="17">
        <f>B7L806C1+B7L806C2</f>
        <v>1425.8047638225846</v>
      </c>
      <c r="J13" s="16" t="s">
        <v>18324</v>
      </c>
      <c r="K13" s="17">
        <f>IF(B7L806C3=0,0,B7L806C2/B7L806C3)</f>
        <v>0.18679156258339805</v>
      </c>
      <c r="L13" s="16" t="s">
        <v>18325</v>
      </c>
      <c r="M13" s="17">
        <f>B7L306C9+B7L406C9+B7L506C11+B7L606C11+B7L706C7</f>
        <v>2482.5629996112129</v>
      </c>
      <c r="N13" s="16" t="s">
        <v>18326</v>
      </c>
      <c r="O13" s="17">
        <f>B7L306C10+B7L406C10+B7L506C12+B7L606C12+B7L706C8</f>
        <v>6454.6637989891533</v>
      </c>
      <c r="P13" s="16" t="s">
        <v>18327</v>
      </c>
      <c r="Q13" s="17">
        <f>B7L206C1</f>
        <v>163098</v>
      </c>
      <c r="R13" s="16" t="s">
        <v>18328</v>
      </c>
      <c r="S13" s="17">
        <f>B7L806C6+B7L806C7</f>
        <v>169552.66379898915</v>
      </c>
      <c r="T13" s="16" t="s">
        <v>18329</v>
      </c>
      <c r="U13" s="17">
        <f>IF(B7L806C8=0,0,B7L806C7/B7L806C8)</f>
        <v>0.96193121562135186</v>
      </c>
      <c r="V13" s="16" t="s">
        <v>18330</v>
      </c>
      <c r="W13" s="17">
        <f>B7L306C15+B7L306C17+B7L406C17+B7L506C19+B7L506C21+B7L606C19+B7L606C21+B7L706C13</f>
        <v>1243.6758839762069</v>
      </c>
      <c r="X13" s="16" t="s">
        <v>18331</v>
      </c>
      <c r="Y13" s="23">
        <f>B7L206C15</f>
        <v>284.69851469429602</v>
      </c>
      <c r="Z13" s="16" t="s">
        <v>18332</v>
      </c>
      <c r="AA13" s="17">
        <f>B7L806C10+B7L806C11</f>
        <v>1528.3743986705031</v>
      </c>
      <c r="AB13" s="16" t="s">
        <v>18333</v>
      </c>
      <c r="AC13" s="17">
        <f>IF(B7L806C12=0,0,B7L806C11/B7L806C12)</f>
        <v>0.18627537528890079</v>
      </c>
      <c r="AD13" s="16" t="s">
        <v>18334</v>
      </c>
      <c r="AE13" s="17">
        <f>B7L306C19+B7L406C19+B7L506C23+B7L606C23+B7L706C15</f>
        <v>2667.1541630391393</v>
      </c>
      <c r="AF13" s="16" t="s">
        <v>18335</v>
      </c>
      <c r="AG13" s="17">
        <f>B7L306C20+B7L406C20+B7L506C24+B7L606C24+B7L706C16</f>
        <v>6934.6008239017629</v>
      </c>
      <c r="AH13" s="16" t="s">
        <v>18336</v>
      </c>
      <c r="AI13" s="17">
        <f>B7L206C9</f>
        <v>173235</v>
      </c>
      <c r="AJ13" s="16" t="s">
        <v>18337</v>
      </c>
      <c r="AK13" s="17">
        <f>B7L806C15+B7L806C16</f>
        <v>180169.60082390177</v>
      </c>
      <c r="AL13" s="16" t="s">
        <v>18338</v>
      </c>
      <c r="AM13" s="17">
        <f>IF(B7L806C17=0,0,B7L806C16/B7L806C17)</f>
        <v>0.96151070551197115</v>
      </c>
      <c r="AN13" s="16" t="s">
        <v>18339</v>
      </c>
      <c r="AO13" s="17">
        <f>B7L306C25+B7L306C27+B7L406C27+B7L506C31+B7L506C33+B7L606C31+B7L606C33+B7L706C21</f>
        <v>1304.7334036524421</v>
      </c>
      <c r="AP13" s="16" t="s">
        <v>18340</v>
      </c>
      <c r="AQ13" s="23">
        <f>B7L206C23</f>
        <v>297.35573912712795</v>
      </c>
      <c r="AR13" s="16" t="s">
        <v>18341</v>
      </c>
      <c r="AS13" s="17">
        <f>B7L806C19+B7L806C20</f>
        <v>1602.08914277957</v>
      </c>
      <c r="AT13" s="16" t="s">
        <v>18342</v>
      </c>
      <c r="AU13" s="17">
        <f>IF(B7L806C21=0,0,B7L806C20/B7L806C21)</f>
        <v>0.18560498987667184</v>
      </c>
      <c r="AV13" s="16" t="s">
        <v>18343</v>
      </c>
      <c r="AW13" s="17">
        <f>B7L306C29+B7L406C29+B7L506C35+B7L606C35+B7L706C23</f>
        <v>2786.5899803750976</v>
      </c>
      <c r="AX13" s="16" t="s">
        <v>18344</v>
      </c>
      <c r="AY13" s="17">
        <f>B7L306C30+B7L406C30+B7L506C36+B7L606C36+B7L706C24</f>
        <v>7245.1339489752545</v>
      </c>
      <c r="AZ13" s="16" t="s">
        <v>18345</v>
      </c>
      <c r="BA13" s="17">
        <f>B7L206C17</f>
        <v>180461.33333333334</v>
      </c>
      <c r="BB13" s="16" t="s">
        <v>18346</v>
      </c>
      <c r="BC13" s="17">
        <f>B7L806C24+B7L806C25</f>
        <v>187706.46728230859</v>
      </c>
      <c r="BD13" s="16" t="s">
        <v>18347</v>
      </c>
      <c r="BE13" s="17">
        <f>IF(B7L806C26=0,0,B7L806C25/B7L806C26)</f>
        <v>0.96140178836737344</v>
      </c>
      <c r="BF13" s="16" t="s">
        <v>18348</v>
      </c>
      <c r="BG13" s="17">
        <f>B7L306C35+B7L306C37+B7L406C37+B7L506C43+B7L506C45+B7L606C43+B7L606C45+B7L706C29</f>
        <v>1341.1623285728231</v>
      </c>
      <c r="BH13" s="16" t="s">
        <v>18349</v>
      </c>
      <c r="BI13" s="23">
        <f>B7L206C31</f>
        <v>289.42795048086845</v>
      </c>
      <c r="BJ13" s="16" t="s">
        <v>18350</v>
      </c>
      <c r="BK13" s="17">
        <f>B7L806C28+B7L806C29</f>
        <v>1630.5902790536916</v>
      </c>
      <c r="BL13" s="16" t="s">
        <v>18351</v>
      </c>
      <c r="BM13" s="17">
        <f>IF(B7L806C30=0,0,B7L806C29/B7L806C30)</f>
        <v>0.1774988813553072</v>
      </c>
      <c r="BN13" s="16" t="s">
        <v>18352</v>
      </c>
      <c r="BO13" s="17">
        <f>B7L306C39+B7L406C39+B7L506C47+B7L606C47+B7L706C31</f>
        <v>2857.6965374055267</v>
      </c>
      <c r="BP13" s="16" t="s">
        <v>18353</v>
      </c>
      <c r="BQ13" s="17">
        <f>B7L306C40+B7L406C40+B7L506C48+B7L606C48+B7L706C32</f>
        <v>7430.0109972543696</v>
      </c>
      <c r="BR13" s="16" t="s">
        <v>18354</v>
      </c>
      <c r="BS13" s="17">
        <f>B7L206C25</f>
        <v>186790.25</v>
      </c>
      <c r="BT13" s="16" t="s">
        <v>18355</v>
      </c>
      <c r="BU13" s="17">
        <f>B7L806C33+B7L806C34</f>
        <v>194220.26099725437</v>
      </c>
      <c r="BV13" s="16" t="s">
        <v>18356</v>
      </c>
      <c r="BW13" s="17">
        <f>IF(B7L806C35=0,0,B7L806C34/B7L806C35)</f>
        <v>0.96174440833770991</v>
      </c>
      <c r="BX13" s="16" t="s">
        <v>18357</v>
      </c>
      <c r="BY13" s="17">
        <f>B7L306C45+B7L306C47+B7L406C47+B7L506C55+B7L506C57+B7L606C55+B7L606C57+B7L706C37</f>
        <v>1415.9797775590853</v>
      </c>
      <c r="BZ13" s="16" t="s">
        <v>18358</v>
      </c>
      <c r="CA13" s="23">
        <f>B7L206C39</f>
        <v>311.45291528252079</v>
      </c>
      <c r="CB13" s="16" t="s">
        <v>18359</v>
      </c>
      <c r="CC13" s="17">
        <f>B7L806C37+B7L806C38</f>
        <v>1727.432692841606</v>
      </c>
      <c r="CD13" s="16" t="s">
        <v>18360</v>
      </c>
      <c r="CE13" s="17">
        <f>IF(B7L806C39=0,0,B7L806C38/B7L806C39)</f>
        <v>0.18029814798178012</v>
      </c>
      <c r="CF13" s="16" t="s">
        <v>18361</v>
      </c>
      <c r="CG13" s="17">
        <f>B7L306C49+B7L406C49+B7L506C59+B7L606C59+B7L706C39</f>
        <v>3012.0847477069683</v>
      </c>
      <c r="CH13" s="16" t="s">
        <v>18362</v>
      </c>
      <c r="CI13" s="17">
        <f>B7L306C50+B7L406C50+B7L506C60+B7L606C60+B7L706C40</f>
        <v>7831.420344038117</v>
      </c>
      <c r="CJ13" s="16" t="s">
        <v>18363</v>
      </c>
      <c r="CK13" s="17">
        <f>B7L206C33</f>
        <v>198590.6</v>
      </c>
      <c r="CL13" s="16" t="s">
        <v>18364</v>
      </c>
      <c r="CM13" s="17">
        <f>B7L806C42+B7L806C43</f>
        <v>206422.02034403812</v>
      </c>
      <c r="CN13" s="16" t="s">
        <v>18365</v>
      </c>
      <c r="CO13" s="17">
        <f>IF(B7L806C44=0,0,B7L806C43/B7L806C44)</f>
        <v>0.96206111958895812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640.74830360113572</v>
      </c>
      <c r="F14" s="16" t="s">
        <v>18367</v>
      </c>
      <c r="G14" s="23">
        <f>B7L207C7</f>
        <v>85.890705218791211</v>
      </c>
      <c r="H14" s="16" t="s">
        <v>18368</v>
      </c>
      <c r="I14" s="23">
        <f>B7L807C1+B7L807C2</f>
        <v>726.63900881992697</v>
      </c>
      <c r="J14" s="16" t="s">
        <v>18369</v>
      </c>
      <c r="K14" s="23">
        <f>IF(B7L807C3=0,0,B7L807C2/B7L807C3)</f>
        <v>0.11820271713498984</v>
      </c>
      <c r="L14" s="16" t="s">
        <v>18370</v>
      </c>
      <c r="M14" s="17">
        <f>B7L307C9+B7L407C9+B7L507C11+B7L607C11+B7L707C7</f>
        <v>1310.7166520862461</v>
      </c>
      <c r="N14" s="16" t="s">
        <v>18371</v>
      </c>
      <c r="O14" s="17">
        <f>B7L307C10+B7L407C10+B7L507C12+B7L607C12+B7L707C8</f>
        <v>3407.8632954242403</v>
      </c>
      <c r="P14" s="16" t="s">
        <v>18372</v>
      </c>
      <c r="Q14" s="17">
        <f>B7L207C1</f>
        <v>52599</v>
      </c>
      <c r="R14" s="16" t="s">
        <v>18373</v>
      </c>
      <c r="S14" s="17">
        <f>B7L807C6+B7L807C7</f>
        <v>56006.863295424242</v>
      </c>
      <c r="T14" s="16" t="s">
        <v>18374</v>
      </c>
      <c r="U14" s="23">
        <f>IF(B7L807C8=0,0,B7L807C7/B7L807C8)</f>
        <v>0.93915275566409617</v>
      </c>
      <c r="V14" s="16" t="s">
        <v>18375</v>
      </c>
      <c r="W14" s="23">
        <f>B7L307C15+B7L307C17+B7L407C17+B7L507C19+B7L507C21+B7L607C19+B7L607C21+B7L707C13</f>
        <v>737.48809535980376</v>
      </c>
      <c r="X14" s="16" t="s">
        <v>18376</v>
      </c>
      <c r="Y14" s="23">
        <f>B7L207C15</f>
        <v>93.553540840404608</v>
      </c>
      <c r="Z14" s="16" t="s">
        <v>18377</v>
      </c>
      <c r="AA14" s="23">
        <f>B7L807C10+B7L807C11</f>
        <v>831.04163620020836</v>
      </c>
      <c r="AB14" s="16" t="s">
        <v>18378</v>
      </c>
      <c r="AC14" s="23">
        <f>IF(B7L807C12=0,0,B7L807C11/B7L807C12)</f>
        <v>0.11257383115984623</v>
      </c>
      <c r="AD14" s="16" t="s">
        <v>18379</v>
      </c>
      <c r="AE14" s="17">
        <f>B7L307C19+B7L407C19+B7L507C23+B7L607C23+B7L707C15</f>
        <v>1511.1262747789197</v>
      </c>
      <c r="AF14" s="16" t="s">
        <v>18380</v>
      </c>
      <c r="AG14" s="17">
        <f>B7L307C20+B7L407C20+B7L507C24+B7L607C24+B7L707C16</f>
        <v>3928.9283144251908</v>
      </c>
      <c r="AH14" s="16" t="s">
        <v>18381</v>
      </c>
      <c r="AI14" s="17">
        <f>B7L207C9</f>
        <v>56926</v>
      </c>
      <c r="AJ14" s="16" t="s">
        <v>18382</v>
      </c>
      <c r="AK14" s="17">
        <f>B7L807C15+B7L807C16</f>
        <v>60854.928314425189</v>
      </c>
      <c r="AL14" s="16" t="s">
        <v>18383</v>
      </c>
      <c r="AM14" s="23">
        <f>IF(B7L807C17=0,0,B7L807C16/B7L807C17)</f>
        <v>0.93543779570119279</v>
      </c>
      <c r="AN14" s="16" t="s">
        <v>18384</v>
      </c>
      <c r="AO14" s="23">
        <f>B7L307C25+B7L307C27+B7L407C27+B7L507C31+B7L507C33+B7L607C31+B7L607C33+B7L707C21</f>
        <v>814.95581734749396</v>
      </c>
      <c r="AP14" s="16" t="s">
        <v>18385</v>
      </c>
      <c r="AQ14" s="23">
        <f>B7L207C23</f>
        <v>97.553580338257973</v>
      </c>
      <c r="AR14" s="16" t="s">
        <v>18386</v>
      </c>
      <c r="AS14" s="23">
        <f>B7L807C19+B7L807C20</f>
        <v>912.50939768575199</v>
      </c>
      <c r="AT14" s="16" t="s">
        <v>18387</v>
      </c>
      <c r="AU14" s="23">
        <f>IF(B7L807C21=0,0,B7L807C20/B7L807C21)</f>
        <v>0.10690693223068949</v>
      </c>
      <c r="AV14" s="16" t="s">
        <v>18388</v>
      </c>
      <c r="AW14" s="17">
        <f>B7L307C29+B7L407C29+B7L507C35+B7L607C35+B7L707C23</f>
        <v>1660.6318843245508</v>
      </c>
      <c r="AX14" s="16" t="s">
        <v>18389</v>
      </c>
      <c r="AY14" s="17">
        <f>B7L307C30+B7L407C30+B7L507C36+B7L607C36+B7L707C24</f>
        <v>4317.6428992438323</v>
      </c>
      <c r="AZ14" s="16" t="s">
        <v>18390</v>
      </c>
      <c r="BA14" s="17">
        <f>B7L207C17</f>
        <v>59204</v>
      </c>
      <c r="BB14" s="16" t="s">
        <v>18391</v>
      </c>
      <c r="BC14" s="17">
        <f>B7L807C24+B7L807C25</f>
        <v>63521.64289924383</v>
      </c>
      <c r="BD14" s="16" t="s">
        <v>18392</v>
      </c>
      <c r="BE14" s="23">
        <f>IF(B7L807C26=0,0,B7L807C25/B7L807C26)</f>
        <v>0.93202879046922082</v>
      </c>
      <c r="BF14" s="16" t="s">
        <v>18393</v>
      </c>
      <c r="BG14" s="23">
        <f>B7L307C35+B7L307C37+B7L407C37+B7L507C43+B7L507C45+B7L607C43+B7L607C45+B7L707C29</f>
        <v>786.90572033926333</v>
      </c>
      <c r="BH14" s="16" t="s">
        <v>18394</v>
      </c>
      <c r="BI14" s="23">
        <f>B7L207C31</f>
        <v>89.590606253892759</v>
      </c>
      <c r="BJ14" s="16" t="s">
        <v>18395</v>
      </c>
      <c r="BK14" s="23">
        <f>B7L807C28+B7L807C29</f>
        <v>876.49632659315603</v>
      </c>
      <c r="BL14" s="16" t="s">
        <v>18396</v>
      </c>
      <c r="BM14" s="23">
        <f>IF(B7L807C30=0,0,B7L807C29/B7L807C30)</f>
        <v>0.10221446860150744</v>
      </c>
      <c r="BN14" s="16" t="s">
        <v>18397</v>
      </c>
      <c r="BO14" s="17">
        <f>B7L307C39+B7L407C39+B7L507C47+B7L607C47+B7L707C31</f>
        <v>1599.9787750359478</v>
      </c>
      <c r="BP14" s="16" t="s">
        <v>18398</v>
      </c>
      <c r="BQ14" s="17">
        <f>B7L307C40+B7L407C40+B7L507C48+B7L607C48+B7L707C32</f>
        <v>4159.944815093465</v>
      </c>
      <c r="BR14" s="16" t="s">
        <v>18399</v>
      </c>
      <c r="BS14" s="17">
        <f>B7L207C25</f>
        <v>57819.75</v>
      </c>
      <c r="BT14" s="16" t="s">
        <v>18400</v>
      </c>
      <c r="BU14" s="17">
        <f>B7L807C33+B7L807C34</f>
        <v>61979.694815093462</v>
      </c>
      <c r="BV14" s="16" t="s">
        <v>18401</v>
      </c>
      <c r="BW14" s="23">
        <f>IF(B7L807C35=0,0,B7L807C34/B7L807C35)</f>
        <v>0.93288213458449587</v>
      </c>
      <c r="BX14" s="16" t="s">
        <v>18402</v>
      </c>
      <c r="BY14" s="23">
        <f>B7L307C45+B7L307C47+B7L407C47+B7L507C55+B7L507C57+B7L607C55+B7L607C57+B7L707C37</f>
        <v>739.15637030874927</v>
      </c>
      <c r="BZ14" s="16" t="s">
        <v>18403</v>
      </c>
      <c r="CA14" s="23">
        <f>B7L207C39</f>
        <v>85.121632843100542</v>
      </c>
      <c r="CB14" s="16" t="s">
        <v>18404</v>
      </c>
      <c r="CC14" s="23">
        <f>B7L807C37+B7L807C38</f>
        <v>824.27800315184982</v>
      </c>
      <c r="CD14" s="16" t="s">
        <v>18405</v>
      </c>
      <c r="CE14" s="23">
        <f>IF(B7L807C39=0,0,B7L807C38/B7L807C39)</f>
        <v>0.1032681116293471</v>
      </c>
      <c r="CF14" s="16" t="s">
        <v>18406</v>
      </c>
      <c r="CG14" s="17">
        <f>B7L307C49+B7L407C49+B7L507C59+B7L607C59+B7L707C39</f>
        <v>1499.1259419781209</v>
      </c>
      <c r="CH14" s="16" t="s">
        <v>18407</v>
      </c>
      <c r="CI14" s="17">
        <f>B7L307C50+B7L407C50+B7L507C60+B7L607C60+B7L707C40</f>
        <v>3897.727449143114</v>
      </c>
      <c r="CJ14" s="16" t="s">
        <v>18408</v>
      </c>
      <c r="CK14" s="17">
        <f>B7L207C33</f>
        <v>54275.8</v>
      </c>
      <c r="CL14" s="16" t="s">
        <v>18409</v>
      </c>
      <c r="CM14" s="17">
        <f>B7L807C42+B7L807C43</f>
        <v>58173.527449143119</v>
      </c>
      <c r="CN14" s="16" t="s">
        <v>18410</v>
      </c>
      <c r="CO14" s="23">
        <f>IF(B7L807C44=0,0,B7L807C43/B7L807C44)</f>
        <v>0.9329982619233359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17">
        <f>B7L308C5+B7L308C7+B7L408C7+B7L508C7+B7L508C9+B7L608C7+B7L608C9+B7L708C5</f>
        <v>1949.6816454939601</v>
      </c>
      <c r="F15" s="16" t="s">
        <v>18412</v>
      </c>
      <c r="G15" s="23">
        <f>B7L208C7</f>
        <v>99.636745191638298</v>
      </c>
      <c r="H15" s="16" t="s">
        <v>18413</v>
      </c>
      <c r="I15" s="17">
        <f>B7L808C1+B7L808C2</f>
        <v>2049.3183906855984</v>
      </c>
      <c r="J15" s="16" t="s">
        <v>18414</v>
      </c>
      <c r="K15" s="23">
        <f>IF(B7L808C3=0,0,B7L808C2/B7L808C3)</f>
        <v>4.8619455934470424E-2</v>
      </c>
      <c r="L15" s="16" t="s">
        <v>18415</v>
      </c>
      <c r="M15" s="17">
        <f>B7L308C9+B7L408C9+B7L508C11+B7L608C11+B7L708C7</f>
        <v>4118.1905781367805</v>
      </c>
      <c r="N15" s="16" t="s">
        <v>18416</v>
      </c>
      <c r="O15" s="17">
        <f>B7L308C10+B7L408C10+B7L508C12+B7L608C12+B7L708C8</f>
        <v>10707.29550315563</v>
      </c>
      <c r="P15" s="16" t="s">
        <v>18417</v>
      </c>
      <c r="Q15" s="17">
        <f>B7L208C1</f>
        <v>61017</v>
      </c>
      <c r="R15" s="16" t="s">
        <v>18418</v>
      </c>
      <c r="S15" s="17">
        <f>B7L808C6+B7L808C7</f>
        <v>71724.295503155634</v>
      </c>
      <c r="T15" s="16" t="s">
        <v>18419</v>
      </c>
      <c r="U15" s="23">
        <f>IF(B7L808C8=0,0,B7L808C7/B7L808C8)</f>
        <v>0.85071591950757397</v>
      </c>
      <c r="V15" s="16" t="s">
        <v>18420</v>
      </c>
      <c r="W15" s="17">
        <f>B7L308C15+B7L308C17+B7L408C17+B7L508C19+B7L508C21+B7L608C19+B7L608C21+B7L708C13</f>
        <v>2050.7092037194143</v>
      </c>
      <c r="X15" s="16" t="s">
        <v>18421</v>
      </c>
      <c r="Y15" s="23">
        <f>B7L208C15</f>
        <v>106.64176764806689</v>
      </c>
      <c r="Z15" s="16" t="s">
        <v>18422</v>
      </c>
      <c r="AA15" s="17">
        <f>B7L808C10+B7L808C11</f>
        <v>2157.3509713674812</v>
      </c>
      <c r="AB15" s="16" t="s">
        <v>18423</v>
      </c>
      <c r="AC15" s="23">
        <f>IF(B7L808C12=0,0,B7L808C11/B7L808C12)</f>
        <v>4.9431812006216963E-2</v>
      </c>
      <c r="AD15" s="16" t="s">
        <v>18424</v>
      </c>
      <c r="AE15" s="17">
        <f>B7L308C19+B7L408C19+B7L508C23+B7L608C23+B7L708C15</f>
        <v>4319.8309651567779</v>
      </c>
      <c r="AF15" s="16" t="s">
        <v>18425</v>
      </c>
      <c r="AG15" s="17">
        <f>B7L308C20+B7L408C20+B7L508C24+B7L608C24+B7L708C16</f>
        <v>11231.560509407624</v>
      </c>
      <c r="AH15" s="16" t="s">
        <v>18426</v>
      </c>
      <c r="AI15" s="17">
        <f>B7L208C9</f>
        <v>64890</v>
      </c>
      <c r="AJ15" s="16" t="s">
        <v>18427</v>
      </c>
      <c r="AK15" s="17">
        <f>B7L808C15+B7L808C16</f>
        <v>76121.560509407631</v>
      </c>
      <c r="AL15" s="16" t="s">
        <v>18428</v>
      </c>
      <c r="AM15" s="23">
        <f>IF(B7L808C17=0,0,B7L808C16/B7L808C17)</f>
        <v>0.8524523087250746</v>
      </c>
      <c r="AN15" s="16" t="s">
        <v>18429</v>
      </c>
      <c r="AO15" s="17">
        <f>B7L308C25+B7L308C27+B7L408C27+B7L508C31+B7L508C33+B7L608C31+B7L608C33+B7L708C21</f>
        <v>2057.0508720264538</v>
      </c>
      <c r="AP15" s="16" t="s">
        <v>18430</v>
      </c>
      <c r="AQ15" s="23">
        <f>B7L208C23</f>
        <v>111.06186105599728</v>
      </c>
      <c r="AR15" s="16" t="s">
        <v>18431</v>
      </c>
      <c r="AS15" s="17">
        <f>B7L808C19+B7L808C20</f>
        <v>2168.1127330824511</v>
      </c>
      <c r="AT15" s="16" t="s">
        <v>18432</v>
      </c>
      <c r="AU15" s="23">
        <f>IF(B7L808C21=0,0,B7L808C20/B7L808C21)</f>
        <v>5.1225132052104286E-2</v>
      </c>
      <c r="AV15" s="16" t="s">
        <v>18433</v>
      </c>
      <c r="AW15" s="17">
        <f>B7L308C29+B7L408C29+B7L508C35+B7L608C35+B7L708C23</f>
        <v>4327.4135097988301</v>
      </c>
      <c r="AX15" s="16" t="s">
        <v>18434</v>
      </c>
      <c r="AY15" s="17">
        <f>B7L308C30+B7L408C30+B7L508C36+B7L608C36+B7L708C24</f>
        <v>11251.275125476961</v>
      </c>
      <c r="AZ15" s="16" t="s">
        <v>18435</v>
      </c>
      <c r="BA15" s="17">
        <f>B7L208C17</f>
        <v>67402</v>
      </c>
      <c r="BB15" s="16" t="s">
        <v>18436</v>
      </c>
      <c r="BC15" s="17">
        <f>B7L808C24+B7L808C25</f>
        <v>78653.275125476968</v>
      </c>
      <c r="BD15" s="16" t="s">
        <v>18437</v>
      </c>
      <c r="BE15" s="23">
        <f>IF(B7L808C26=0,0,B7L808C25/B7L808C26)</f>
        <v>0.85695096475604338</v>
      </c>
      <c r="BF15" s="16" t="s">
        <v>18438</v>
      </c>
      <c r="BG15" s="17">
        <f>B7L308C35+B7L308C37+B7L408C37+B7L508C43+B7L508C45+B7L608C43+B7L608C45+B7L708C29</f>
        <v>2118.7463605865728</v>
      </c>
      <c r="BH15" s="16" t="s">
        <v>18439</v>
      </c>
      <c r="BI15" s="23">
        <f>B7L208C31</f>
        <v>106.72360546265543</v>
      </c>
      <c r="BJ15" s="16" t="s">
        <v>18440</v>
      </c>
      <c r="BK15" s="17">
        <f>B7L808C28+B7L808C29</f>
        <v>2225.4699660492283</v>
      </c>
      <c r="BL15" s="16" t="s">
        <v>18441</v>
      </c>
      <c r="BM15" s="23">
        <f>IF(B7L808C30=0,0,B7L808C29/B7L808C30)</f>
        <v>4.795553617473293E-2</v>
      </c>
      <c r="BN15" s="16" t="s">
        <v>18442</v>
      </c>
      <c r="BO15" s="17">
        <f>B7L308C39+B7L408C39+B7L508C47+B7L608C47+B7L708C31</f>
        <v>4439.8499265161508</v>
      </c>
      <c r="BP15" s="16" t="s">
        <v>18443</v>
      </c>
      <c r="BQ15" s="17">
        <f>B7L308C40+B7L408C40+B7L508C48+B7L608C48+B7L708C32</f>
        <v>11543.609808941996</v>
      </c>
      <c r="BR15" s="16" t="s">
        <v>18444</v>
      </c>
      <c r="BS15" s="17">
        <f>B7L208C25</f>
        <v>68877</v>
      </c>
      <c r="BT15" s="16" t="s">
        <v>18445</v>
      </c>
      <c r="BU15" s="17">
        <f>B7L808C33+B7L808C34</f>
        <v>80420.609808941997</v>
      </c>
      <c r="BV15" s="16" t="s">
        <v>18446</v>
      </c>
      <c r="BW15" s="23">
        <f>IF(B7L808C35=0,0,B7L808C34/B7L808C35)</f>
        <v>0.85645955885728109</v>
      </c>
      <c r="BX15" s="16" t="s">
        <v>18447</v>
      </c>
      <c r="BY15" s="17">
        <f>B7L308C45+B7L308C47+B7L408C47+B7L508C55+B7L508C57+B7L608C55+B7L608C57+B7L708C37</f>
        <v>2156.1182469078358</v>
      </c>
      <c r="BZ15" s="16" t="s">
        <v>18448</v>
      </c>
      <c r="CA15" s="23">
        <f>B7L208C39</f>
        <v>107.24681473811313</v>
      </c>
      <c r="CB15" s="16" t="s">
        <v>18449</v>
      </c>
      <c r="CC15" s="17">
        <f>B7L808C37+B7L808C38</f>
        <v>2263.365061645949</v>
      </c>
      <c r="CD15" s="16" t="s">
        <v>18450</v>
      </c>
      <c r="CE15" s="23">
        <f>IF(B7L808C39=0,0,B7L808C38/B7L808C39)</f>
        <v>4.7383789983981565E-2</v>
      </c>
      <c r="CF15" s="16" t="s">
        <v>18451</v>
      </c>
      <c r="CG15" s="17">
        <f>B7L308C49+B7L408C49+B7L508C59+B7L608C59+B7L708C39</f>
        <v>4511.0801109290978</v>
      </c>
      <c r="CH15" s="16" t="s">
        <v>18452</v>
      </c>
      <c r="CI15" s="17">
        <f>B7L308C50+B7L408C50+B7L508C60+B7L608C60+B7L708C40</f>
        <v>11728.808288415654</v>
      </c>
      <c r="CJ15" s="16" t="s">
        <v>18453</v>
      </c>
      <c r="CK15" s="17">
        <f>B7L208C33</f>
        <v>68383.399999999994</v>
      </c>
      <c r="CL15" s="16" t="s">
        <v>18454</v>
      </c>
      <c r="CM15" s="17">
        <f>B7L808C42+B7L808C43</f>
        <v>80112.208288415655</v>
      </c>
      <c r="CN15" s="16" t="s">
        <v>18455</v>
      </c>
      <c r="CO15" s="23">
        <f>IF(B7L808C44=0,0,B7L808C43/B7L808C44)</f>
        <v>0.85359524423306077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83.73853670959538</v>
      </c>
      <c r="F16" s="16" t="s">
        <v>18457</v>
      </c>
      <c r="G16" s="23">
        <f>B7L209C7</f>
        <v>24.271933732050275</v>
      </c>
      <c r="H16" s="16" t="s">
        <v>18458</v>
      </c>
      <c r="I16" s="23">
        <f>B7L809C1+B7L809C2</f>
        <v>108.01047044164565</v>
      </c>
      <c r="J16" s="16" t="s">
        <v>18459</v>
      </c>
      <c r="K16" s="23">
        <f>IF(B7L809C3=0,0,B7L809C2/B7L809C3)</f>
        <v>0.22471834103494223</v>
      </c>
      <c r="L16" s="16" t="s">
        <v>18460</v>
      </c>
      <c r="M16" s="23">
        <f>B7L309C9+B7L409C9+B7L509C11+B7L609C11+B7L709C7</f>
        <v>193.60530204277467</v>
      </c>
      <c r="N16" s="16" t="s">
        <v>18461</v>
      </c>
      <c r="O16" s="23">
        <f>B7L309C10+B7L409C10+B7L509C12+B7L609C12+B7L709C8</f>
        <v>503.37378531121408</v>
      </c>
      <c r="P16" s="16" t="s">
        <v>18462</v>
      </c>
      <c r="Q16" s="17">
        <f>B7L209C1</f>
        <v>14864</v>
      </c>
      <c r="R16" s="16" t="s">
        <v>18463</v>
      </c>
      <c r="S16" s="17">
        <f>B7L809C6+B7L809C7</f>
        <v>15367.373785311214</v>
      </c>
      <c r="T16" s="16" t="s">
        <v>18464</v>
      </c>
      <c r="U16" s="23">
        <f>IF(B7L809C8=0,0,B7L809C7/B7L809C8)</f>
        <v>0.96724399416949436</v>
      </c>
      <c r="V16" s="16" t="s">
        <v>18465</v>
      </c>
      <c r="W16" s="23">
        <f>B7L309C15+B7L309C17+B7L409C17+B7L509C19+B7L509C21+B7L609C19+B7L609C21+B7L709C13</f>
        <v>100.15533171978713</v>
      </c>
      <c r="X16" s="16" t="s">
        <v>18466</v>
      </c>
      <c r="Y16" s="23">
        <f>B7L209C15</f>
        <v>29.398385892625129</v>
      </c>
      <c r="Z16" s="16" t="s">
        <v>18467</v>
      </c>
      <c r="AA16" s="23">
        <f>B7L809C10+B7L809C11</f>
        <v>129.55371761241224</v>
      </c>
      <c r="AB16" s="16" t="s">
        <v>18468</v>
      </c>
      <c r="AC16" s="23">
        <f>IF(B7L809C12=0,0,B7L809C11/B7L809C12)</f>
        <v>0.22692043450714947</v>
      </c>
      <c r="AD16" s="16" t="s">
        <v>18469</v>
      </c>
      <c r="AE16" s="23">
        <f>B7L309C19+B7L409C19+B7L509C23+B7L609C23+B7L709C15</f>
        <v>230.39609245882923</v>
      </c>
      <c r="AF16" s="16" t="s">
        <v>18470</v>
      </c>
      <c r="AG16" s="23">
        <f>B7L309C20+B7L409C20+B7L509C24+B7L609C24+B7L709C16</f>
        <v>599.02984039295598</v>
      </c>
      <c r="AH16" s="16" t="s">
        <v>18471</v>
      </c>
      <c r="AI16" s="17">
        <f>B7L209C9</f>
        <v>17888.5</v>
      </c>
      <c r="AJ16" s="16" t="s">
        <v>18472</v>
      </c>
      <c r="AK16" s="17">
        <f>B7L809C15+B7L809C16</f>
        <v>18487.529840392956</v>
      </c>
      <c r="AL16" s="16" t="s">
        <v>18473</v>
      </c>
      <c r="AM16" s="23">
        <f>IF(B7L809C17=0,0,B7L809C16/B7L809C17)</f>
        <v>0.96759816776148488</v>
      </c>
      <c r="AN16" s="16" t="s">
        <v>18474</v>
      </c>
      <c r="AO16" s="23">
        <f>B7L309C25+B7L309C27+B7L409C27+B7L509C31+B7L509C33+B7L609C31+B7L609C33+B7L709C21</f>
        <v>115.50032609831288</v>
      </c>
      <c r="AP16" s="16" t="s">
        <v>18475</v>
      </c>
      <c r="AQ16" s="23">
        <f>B7L209C23</f>
        <v>33.79816434764939</v>
      </c>
      <c r="AR16" s="16" t="s">
        <v>18476</v>
      </c>
      <c r="AS16" s="23">
        <f>B7L809C19+B7L809C20</f>
        <v>149.29849044596227</v>
      </c>
      <c r="AT16" s="16" t="s">
        <v>18477</v>
      </c>
      <c r="AU16" s="23">
        <f>IF(B7L809C21=0,0,B7L809C20/B7L809C21)</f>
        <v>0.22637981299537949</v>
      </c>
      <c r="AV16" s="16" t="s">
        <v>18478</v>
      </c>
      <c r="AW16" s="23">
        <f>B7L309C29+B7L409C29+B7L509C35+B7L609C35+B7L709C23</f>
        <v>263.9008219273876</v>
      </c>
      <c r="AX16" s="16" t="s">
        <v>18479</v>
      </c>
      <c r="AY16" s="23">
        <f>B7L309C30+B7L409C30+B7L509C36+B7L609C36+B7L709C24</f>
        <v>686.14213701120775</v>
      </c>
      <c r="AZ16" s="16" t="s">
        <v>18480</v>
      </c>
      <c r="BA16" s="17">
        <f>B7L209C17</f>
        <v>20511.666666666664</v>
      </c>
      <c r="BB16" s="16" t="s">
        <v>18481</v>
      </c>
      <c r="BC16" s="17">
        <f>B7L809C24+B7L809C25</f>
        <v>21197.808803677872</v>
      </c>
      <c r="BD16" s="16" t="s">
        <v>18482</v>
      </c>
      <c r="BE16" s="23">
        <f>IF(B7L809C26=0,0,B7L809C25/B7L809C26)</f>
        <v>0.96763145930006877</v>
      </c>
      <c r="BF16" s="16" t="s">
        <v>18483</v>
      </c>
      <c r="BG16" s="23">
        <f>B7L309C35+B7L309C37+B7L409C37+B7L509C43+B7L509C45+B7L609C43+B7L609C45+B7L709C29</f>
        <v>119.87878911283067</v>
      </c>
      <c r="BH16" s="16" t="s">
        <v>18484</v>
      </c>
      <c r="BI16" s="23">
        <f>B7L209C31</f>
        <v>32.782757693784085</v>
      </c>
      <c r="BJ16" s="16" t="s">
        <v>18485</v>
      </c>
      <c r="BK16" s="23">
        <f>B7L809C28+B7L809C29</f>
        <v>152.66154680661475</v>
      </c>
      <c r="BL16" s="16" t="s">
        <v>18486</v>
      </c>
      <c r="BM16" s="23">
        <f>IF(B7L809C30=0,0,B7L809C29/B7L809C30)</f>
        <v>0.21474142231319002</v>
      </c>
      <c r="BN16" s="16" t="s">
        <v>18487</v>
      </c>
      <c r="BO16" s="23">
        <f>B7L309C39+B7L409C39+B7L509C47+B7L609C47+B7L709C31</f>
        <v>272.60835606056878</v>
      </c>
      <c r="BP16" s="16" t="s">
        <v>18488</v>
      </c>
      <c r="BQ16" s="23">
        <f>B7L309C40+B7L409C40+B7L509C48+B7L609C48+B7L709C32</f>
        <v>708.78172575747863</v>
      </c>
      <c r="BR16" s="16" t="s">
        <v>18489</v>
      </c>
      <c r="BS16" s="17">
        <f>B7L209C25</f>
        <v>21157.25</v>
      </c>
      <c r="BT16" s="16" t="s">
        <v>18490</v>
      </c>
      <c r="BU16" s="17">
        <f>B7L809C33+B7L809C34</f>
        <v>21866.031725757479</v>
      </c>
      <c r="BV16" s="16" t="s">
        <v>18491</v>
      </c>
      <c r="BW16" s="23">
        <f>IF(B7L809C35=0,0,B7L809C34/B7L809C35)</f>
        <v>0.96758526034138348</v>
      </c>
      <c r="BX16" s="16" t="s">
        <v>18492</v>
      </c>
      <c r="BY16" s="23">
        <f>B7L309C45+B7L309C47+B7L409C47+B7L509C55+B7L509C57+B7L609C55+B7L609C57+B7L709C37</f>
        <v>123.55364010335066</v>
      </c>
      <c r="BZ16" s="16" t="s">
        <v>18493</v>
      </c>
      <c r="CA16" s="23">
        <f>B7L209C39</f>
        <v>34.228821337082785</v>
      </c>
      <c r="CB16" s="16" t="s">
        <v>18494</v>
      </c>
      <c r="CC16" s="23">
        <f>B7L809C37+B7L809C38</f>
        <v>157.78246144043345</v>
      </c>
      <c r="CD16" s="16" t="s">
        <v>18495</v>
      </c>
      <c r="CE16" s="23">
        <f>IF(B7L809C39=0,0,B7L809C38/B7L809C39)</f>
        <v>0.21693679401753382</v>
      </c>
      <c r="CF16" s="16" t="s">
        <v>18496</v>
      </c>
      <c r="CG16" s="23">
        <f>B7L309C49+B7L409C49+B7L509C59+B7L609C59+B7L709C39</f>
        <v>279.85425061642866</v>
      </c>
      <c r="CH16" s="16" t="s">
        <v>18497</v>
      </c>
      <c r="CI16" s="23">
        <f>B7L309C50+B7L409C50+B7L509C60+B7L609C60+B7L709C40</f>
        <v>727.62105160271449</v>
      </c>
      <c r="CJ16" s="16" t="s">
        <v>18498</v>
      </c>
      <c r="CK16" s="17">
        <f>B7L209C33</f>
        <v>21825.200000000001</v>
      </c>
      <c r="CL16" s="16" t="s">
        <v>18499</v>
      </c>
      <c r="CM16" s="17">
        <f>B7L809C42+B7L809C43</f>
        <v>22552.821051602714</v>
      </c>
      <c r="CN16" s="16" t="s">
        <v>18500</v>
      </c>
      <c r="CO16" s="23">
        <f>IF(B7L809C44=0,0,B7L809C43/B7L809C44)</f>
        <v>0.96773702722431676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16.789812014620708</v>
      </c>
      <c r="F17" s="16" t="s">
        <v>18502</v>
      </c>
      <c r="G17" s="23">
        <f>B7L210C7</f>
        <v>5.8442714496103294</v>
      </c>
      <c r="H17" s="16" t="s">
        <v>18503</v>
      </c>
      <c r="I17" s="23">
        <f>B7L810C1+B7L810C2</f>
        <v>22.634083464231036</v>
      </c>
      <c r="J17" s="16" t="s">
        <v>18504</v>
      </c>
      <c r="K17" s="23">
        <f>IF(B7L810C3=0,0,B7L810C2/B7L810C3)</f>
        <v>0.2582066757351193</v>
      </c>
      <c r="L17" s="16" t="s">
        <v>18505</v>
      </c>
      <c r="M17" s="23">
        <f>B7L310C9+B7L410C9+B7L510C11+B7L610C11+B7L710C7</f>
        <v>38.203688260413898</v>
      </c>
      <c r="N17" s="16" t="s">
        <v>18506</v>
      </c>
      <c r="O17" s="23">
        <f>B7L310C10+B7L410C10+B7L510C12+B7L610C12+B7L710C8</f>
        <v>99.329589477076127</v>
      </c>
      <c r="P17" s="16" t="s">
        <v>18507</v>
      </c>
      <c r="Q17" s="17">
        <f>B7L210C1</f>
        <v>3579</v>
      </c>
      <c r="R17" s="16" t="s">
        <v>18508</v>
      </c>
      <c r="S17" s="17">
        <f>B7L810C6+B7L810C7</f>
        <v>3678.3295894770763</v>
      </c>
      <c r="T17" s="16" t="s">
        <v>18509</v>
      </c>
      <c r="U17" s="23">
        <f>IF(B7L810C8=0,0,B7L810C7/B7L810C8)</f>
        <v>0.97299600618681992</v>
      </c>
      <c r="V17" s="16" t="s">
        <v>18510</v>
      </c>
      <c r="W17" s="23">
        <f>B7L310C15+B7L310C17+B7L410C17+B7L510C19+B7L510C21+B7L610C19+B7L610C21+B7L710C13</f>
        <v>21.002364597489375</v>
      </c>
      <c r="X17" s="16" t="s">
        <v>18511</v>
      </c>
      <c r="Y17" s="23">
        <f>B7L210C15</f>
        <v>6.9541476314192492</v>
      </c>
      <c r="Z17" s="16" t="s">
        <v>18512</v>
      </c>
      <c r="AA17" s="23">
        <f>B7L810C10+B7L810C11</f>
        <v>27.956512228908625</v>
      </c>
      <c r="AB17" s="16" t="s">
        <v>18513</v>
      </c>
      <c r="AC17" s="23">
        <f>IF(B7L810C12=0,0,B7L810C11/B7L810C12)</f>
        <v>0.24874875572741384</v>
      </c>
      <c r="AD17" s="16" t="s">
        <v>18514</v>
      </c>
      <c r="AE17" s="23">
        <f>B7L310C19+B7L410C19+B7L510C23+B7L610C23+B7L710C15</f>
        <v>48.179415516191582</v>
      </c>
      <c r="AF17" s="16" t="s">
        <v>18515</v>
      </c>
      <c r="AG17" s="23">
        <f>B7L310C20+B7L410C20+B7L510C24+B7L610C24+B7L710C16</f>
        <v>125.26648034209811</v>
      </c>
      <c r="AH17" s="16" t="s">
        <v>18516</v>
      </c>
      <c r="AI17" s="17">
        <f>B7L210C9</f>
        <v>4231.5</v>
      </c>
      <c r="AJ17" s="16" t="s">
        <v>18517</v>
      </c>
      <c r="AK17" s="17">
        <f>B7L810C15+B7L810C16</f>
        <v>4356.7664803420985</v>
      </c>
      <c r="AL17" s="16" t="s">
        <v>18518</v>
      </c>
      <c r="AM17" s="23">
        <f>IF(B7L810C17=0,0,B7L810C16/B7L810C17)</f>
        <v>0.97124783232993883</v>
      </c>
      <c r="AN17" s="16" t="s">
        <v>18519</v>
      </c>
      <c r="AO17" s="23">
        <f>B7L310C25+B7L310C27+B7L410C27+B7L510C31+B7L510C33+B7L610C31+B7L610C33+B7L710C21</f>
        <v>23.708875776509529</v>
      </c>
      <c r="AP17" s="16" t="s">
        <v>18520</v>
      </c>
      <c r="AQ17" s="23">
        <f>B7L210C23</f>
        <v>7.8356157078665172</v>
      </c>
      <c r="AR17" s="16" t="s">
        <v>18521</v>
      </c>
      <c r="AS17" s="23">
        <f>B7L810C19+B7L810C20</f>
        <v>31.544491484376046</v>
      </c>
      <c r="AT17" s="16" t="s">
        <v>18522</v>
      </c>
      <c r="AU17" s="23">
        <f>IF(B7L810C21=0,0,B7L810C20/B7L810C21)</f>
        <v>0.24839885948858897</v>
      </c>
      <c r="AV17" s="16" t="s">
        <v>18523</v>
      </c>
      <c r="AW17" s="23">
        <f>B7L310C29+B7L410C29+B7L510C35+B7L610C35+B7L710C23</f>
        <v>54.37145964413574</v>
      </c>
      <c r="AX17" s="16" t="s">
        <v>18524</v>
      </c>
      <c r="AY17" s="23">
        <f>B7L310C30+B7L410C30+B7L510C36+B7L610C36+B7L710C24</f>
        <v>141.36579507475292</v>
      </c>
      <c r="AZ17" s="16" t="s">
        <v>18525</v>
      </c>
      <c r="BA17" s="17">
        <f>B7L210C17</f>
        <v>4755.333333333333</v>
      </c>
      <c r="BB17" s="16" t="s">
        <v>18526</v>
      </c>
      <c r="BC17" s="17">
        <f>B7L810C24+B7L810C25</f>
        <v>4896.6991284080859</v>
      </c>
      <c r="BD17" s="16" t="s">
        <v>18527</v>
      </c>
      <c r="BE17" s="23">
        <f>IF(B7L810C26=0,0,B7L810C25/B7L810C26)</f>
        <v>0.97113038980593636</v>
      </c>
      <c r="BF17" s="16" t="s">
        <v>18528</v>
      </c>
      <c r="BG17" s="23">
        <f>B7L310C35+B7L310C37+B7L410C37+B7L510C43+B7L510C45+B7L610C43+B7L610C45+B7L710C29</f>
        <v>25.608031792668104</v>
      </c>
      <c r="BH17" s="16" t="s">
        <v>18529</v>
      </c>
      <c r="BI17" s="23">
        <f>B7L210C31</f>
        <v>7.8430856447086272</v>
      </c>
      <c r="BJ17" s="16" t="s">
        <v>18530</v>
      </c>
      <c r="BK17" s="23">
        <f>B7L810C28+B7L810C29</f>
        <v>33.45111743737673</v>
      </c>
      <c r="BL17" s="16" t="s">
        <v>18531</v>
      </c>
      <c r="BM17" s="23">
        <f>IF(B7L810C30=0,0,B7L810C29/B7L810C30)</f>
        <v>0.23446408507552954</v>
      </c>
      <c r="BN17" s="16" t="s">
        <v>18532</v>
      </c>
      <c r="BO17" s="23">
        <f>B7L310C39+B7L410C39+B7L510C47+B7L610C47+B7L710C31</f>
        <v>58.710483824674569</v>
      </c>
      <c r="BP17" s="16" t="s">
        <v>18533</v>
      </c>
      <c r="BQ17" s="23">
        <f>B7L310C40+B7L410C40+B7L510C48+B7L610C48+B7L710C32</f>
        <v>152.64725794415386</v>
      </c>
      <c r="BR17" s="16" t="s">
        <v>18534</v>
      </c>
      <c r="BS17" s="17">
        <f>B7L210C25</f>
        <v>5061.75</v>
      </c>
      <c r="BT17" s="16" t="s">
        <v>18535</v>
      </c>
      <c r="BU17" s="17">
        <f>B7L810C33+B7L810C34</f>
        <v>5214.3972579441543</v>
      </c>
      <c r="BV17" s="16" t="s">
        <v>18536</v>
      </c>
      <c r="BW17" s="23">
        <f>IF(B7L810C35=0,0,B7L810C34/B7L810C35)</f>
        <v>0.97072580963953303</v>
      </c>
      <c r="BX17" s="16" t="s">
        <v>18537</v>
      </c>
      <c r="BY17" s="23">
        <f>B7L310C45+B7L310C47+B7L410C47+B7L510C55+B7L510C57+B7L610C55+B7L610C57+B7L710C37</f>
        <v>27.664399488880072</v>
      </c>
      <c r="BZ17" s="16" t="s">
        <v>18538</v>
      </c>
      <c r="CA17" s="23">
        <f>B7L210C39</f>
        <v>8.6429922469742877</v>
      </c>
      <c r="CB17" s="16" t="s">
        <v>18539</v>
      </c>
      <c r="CC17" s="23">
        <f>B7L810C37+B7L810C38</f>
        <v>36.30739173585436</v>
      </c>
      <c r="CD17" s="16" t="s">
        <v>18540</v>
      </c>
      <c r="CE17" s="23">
        <f>IF(B7L810C39=0,0,B7L810C38/B7L810C39)</f>
        <v>0.23805048596865028</v>
      </c>
      <c r="CF17" s="16" t="s">
        <v>18541</v>
      </c>
      <c r="CG17" s="23">
        <f>B7L310C49+B7L410C49+B7L510C59+B7L610C59+B7L710C39</f>
        <v>63.166477512840373</v>
      </c>
      <c r="CH17" s="16" t="s">
        <v>18542</v>
      </c>
      <c r="CI17" s="23">
        <f>B7L310C50+B7L410C50+B7L510C60+B7L610C60+B7L710C40</f>
        <v>164.23284153338497</v>
      </c>
      <c r="CJ17" s="16" t="s">
        <v>18543</v>
      </c>
      <c r="CK17" s="17">
        <f>B7L210C33</f>
        <v>5511</v>
      </c>
      <c r="CL17" s="16" t="s">
        <v>18544</v>
      </c>
      <c r="CM17" s="17">
        <f>B7L810C42+B7L810C43</f>
        <v>5675.232841533385</v>
      </c>
      <c r="CN17" s="16" t="s">
        <v>18545</v>
      </c>
      <c r="CO17" s="23">
        <f>IF(B7L810C44=0,0,B7L810C43/B7L810C44)</f>
        <v>0.9710614795693544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1189.5982284847773</v>
      </c>
      <c r="F18" s="16" t="s">
        <v>18547</v>
      </c>
      <c r="G18" s="23">
        <f>B7L211C7</f>
        <v>199.84501734817286</v>
      </c>
      <c r="H18" s="16" t="s">
        <v>18548</v>
      </c>
      <c r="I18" s="17">
        <f>B7L811C1+B7L811C2</f>
        <v>1389.4432458329502</v>
      </c>
      <c r="J18" s="16" t="s">
        <v>18549</v>
      </c>
      <c r="K18" s="23">
        <f>IF(B7L811C3=0,0,B7L811C2/B7L811C3)</f>
        <v>0.14383100421519471</v>
      </c>
      <c r="L18" s="16" t="s">
        <v>18550</v>
      </c>
      <c r="M18" s="17">
        <f>B7L311C9+B7L411C9+B7L511C11+B7L611C11+B7L711C7</f>
        <v>1852.9158177662766</v>
      </c>
      <c r="N18" s="16" t="s">
        <v>18551</v>
      </c>
      <c r="O18" s="17">
        <f>B7L311C10+B7L411C10+B7L511C12+B7L611C12+B7L711C8</f>
        <v>4817.58112619232</v>
      </c>
      <c r="P18" s="16" t="s">
        <v>18552</v>
      </c>
      <c r="Q18" s="17">
        <f>B7L211C1</f>
        <v>122384</v>
      </c>
      <c r="R18" s="16" t="s">
        <v>18553</v>
      </c>
      <c r="S18" s="17">
        <f>B7L811C6+B7L811C7</f>
        <v>127201.58112619232</v>
      </c>
      <c r="T18" s="16" t="s">
        <v>18554</v>
      </c>
      <c r="U18" s="23">
        <f>IF(B7L811C8=0,0,B7L811C7/B7L811C8)</f>
        <v>0.96212640532028482</v>
      </c>
      <c r="V18" s="16" t="s">
        <v>18555</v>
      </c>
      <c r="W18" s="17">
        <f>B7L311C15+B7L311C17+B7L411C17+B7L511C19+B7L511C21+B7L611C19+B7L611C21+B7L711C13</f>
        <v>1214.1209486142102</v>
      </c>
      <c r="X18" s="16" t="s">
        <v>18556</v>
      </c>
      <c r="Y18" s="23">
        <f>B7L211C15</f>
        <v>203.57172259901168</v>
      </c>
      <c r="Z18" s="16" t="s">
        <v>18557</v>
      </c>
      <c r="AA18" s="17">
        <f>B7L811C10+B7L811C11</f>
        <v>1417.692671213222</v>
      </c>
      <c r="AB18" s="16" t="s">
        <v>18558</v>
      </c>
      <c r="AC18" s="23">
        <f>IF(B7L811C12=0,0,B7L811C11/B7L811C12)</f>
        <v>0.14359369046099438</v>
      </c>
      <c r="AD18" s="16" t="s">
        <v>18559</v>
      </c>
      <c r="AE18" s="17">
        <f>B7L311C19+B7L411C19+B7L511C23+B7L611C23+B7L711C15</f>
        <v>1893.1246663181553</v>
      </c>
      <c r="AF18" s="16" t="s">
        <v>18560</v>
      </c>
      <c r="AG18" s="17">
        <f>B7L311C20+B7L411C20+B7L511C24+B7L611C24+B7L711C16</f>
        <v>4922.1241324272041</v>
      </c>
      <c r="AH18" s="16" t="s">
        <v>18561</v>
      </c>
      <c r="AI18" s="17">
        <f>B7L211C9</f>
        <v>123870.5</v>
      </c>
      <c r="AJ18" s="16" t="s">
        <v>18562</v>
      </c>
      <c r="AK18" s="17">
        <f>B7L811C15+B7L811C16</f>
        <v>128792.6241324272</v>
      </c>
      <c r="AL18" s="16" t="s">
        <v>18563</v>
      </c>
      <c r="AM18" s="23">
        <f>IF(B7L811C17=0,0,B7L811C16/B7L811C17)</f>
        <v>0.96178256196281731</v>
      </c>
      <c r="AN18" s="16" t="s">
        <v>18564</v>
      </c>
      <c r="AO18" s="17">
        <f>B7L311C25+B7L311C27+B7L411C27+B7L511C31+B7L511C33+B7L611C31+B7L611C33+B7L711C21</f>
        <v>1269.6056949375188</v>
      </c>
      <c r="AP18" s="16" t="s">
        <v>18565</v>
      </c>
      <c r="AQ18" s="23">
        <f>B7L211C23</f>
        <v>213.78334467445404</v>
      </c>
      <c r="AR18" s="16" t="s">
        <v>18566</v>
      </c>
      <c r="AS18" s="17">
        <f>B7L811C19+B7L811C20</f>
        <v>1483.3890396119727</v>
      </c>
      <c r="AT18" s="16" t="s">
        <v>18567</v>
      </c>
      <c r="AU18" s="23">
        <f>IF(B7L811C21=0,0,B7L811C20/B7L811C21)</f>
        <v>0.14411819082226454</v>
      </c>
      <c r="AV18" s="16" t="s">
        <v>18568</v>
      </c>
      <c r="AW18" s="17">
        <f>B7L311C29+B7L411C29+B7L511C35+B7L611C35+B7L711C23</f>
        <v>1983.186722129687</v>
      </c>
      <c r="AX18" s="16" t="s">
        <v>18569</v>
      </c>
      <c r="AY18" s="17">
        <f>B7L311C30+B7L411C30+B7L511C36+B7L611C36+B7L711C24</f>
        <v>5156.2854775371861</v>
      </c>
      <c r="AZ18" s="16" t="s">
        <v>18570</v>
      </c>
      <c r="BA18" s="17">
        <f>B7L211C17</f>
        <v>129742.33333333333</v>
      </c>
      <c r="BB18" s="16" t="s">
        <v>18571</v>
      </c>
      <c r="BC18" s="17">
        <f>B7L811C24+B7L811C25</f>
        <v>134898.61881087051</v>
      </c>
      <c r="BD18" s="16" t="s">
        <v>18572</v>
      </c>
      <c r="BE18" s="23">
        <f>IF(B7L811C26=0,0,B7L811C25/B7L811C26)</f>
        <v>0.96177658805560973</v>
      </c>
      <c r="BF18" s="16" t="s">
        <v>18573</v>
      </c>
      <c r="BG18" s="17">
        <f>B7L311C35+B7L311C37+B7L411C37+B7L511C43+B7L511C45+B7L611C43+B7L611C45+B7L711C29</f>
        <v>1339.4971812227895</v>
      </c>
      <c r="BH18" s="16" t="s">
        <v>18574</v>
      </c>
      <c r="BI18" s="23">
        <f>B7L211C31</f>
        <v>207.17336220195924</v>
      </c>
      <c r="BJ18" s="16" t="s">
        <v>18575</v>
      </c>
      <c r="BK18" s="17">
        <f>B7L811C28+B7L811C29</f>
        <v>1546.6705434247488</v>
      </c>
      <c r="BL18" s="16" t="s">
        <v>18576</v>
      </c>
      <c r="BM18" s="23">
        <f>IF(B7L811C30=0,0,B7L811C29/B7L811C30)</f>
        <v>0.13394795878327206</v>
      </c>
      <c r="BN18" s="16" t="s">
        <v>18577</v>
      </c>
      <c r="BO18" s="17">
        <f>B7L311C39+B7L411C39+B7L511C47+B7L611C47+B7L711C31</f>
        <v>2090.644217640342</v>
      </c>
      <c r="BP18" s="16" t="s">
        <v>18578</v>
      </c>
      <c r="BQ18" s="17">
        <f>B7L311C40+B7L411C40+B7L511C48+B7L611C48+B7L711C32</f>
        <v>5435.6749658648896</v>
      </c>
      <c r="BR18" s="16" t="s">
        <v>18579</v>
      </c>
      <c r="BS18" s="17">
        <f>B7L211C25</f>
        <v>133705</v>
      </c>
      <c r="BT18" s="16" t="s">
        <v>18580</v>
      </c>
      <c r="BU18" s="17">
        <f>B7L811C33+B7L811C34</f>
        <v>139140.67496586489</v>
      </c>
      <c r="BV18" s="16" t="s">
        <v>18581</v>
      </c>
      <c r="BW18" s="23">
        <f>IF(B7L811C35=0,0,B7L811C34/B7L811C35)</f>
        <v>0.96093396149473609</v>
      </c>
      <c r="BX18" s="16" t="s">
        <v>18582</v>
      </c>
      <c r="BY18" s="17">
        <f>B7L311C45+B7L311C47+B7L411C47+B7L511C55+B7L511C57+B7L611C55+B7L611C57+B7L711C37</f>
        <v>1420.4746697429525</v>
      </c>
      <c r="BZ18" s="16" t="s">
        <v>18583</v>
      </c>
      <c r="CA18" s="23">
        <f>B7L211C39</f>
        <v>221.03445028283684</v>
      </c>
      <c r="CB18" s="16" t="s">
        <v>18584</v>
      </c>
      <c r="CC18" s="17">
        <f>B7L811C37+B7L811C38</f>
        <v>1641.5091200257893</v>
      </c>
      <c r="CD18" s="16" t="s">
        <v>18585</v>
      </c>
      <c r="CE18" s="23">
        <f>IF(B7L811C39=0,0,B7L811C38/B7L811C39)</f>
        <v>0.13465319661420111</v>
      </c>
      <c r="CF18" s="16" t="s">
        <v>18586</v>
      </c>
      <c r="CG18" s="17">
        <f>B7L311C49+B7L411C49+B7L511C59+B7L611C59+B7L711C39</f>
        <v>2217.3173935222403</v>
      </c>
      <c r="CH18" s="16" t="s">
        <v>18587</v>
      </c>
      <c r="CI18" s="17">
        <f>B7L311C50+B7L411C50+B7L511C60+B7L611C60+B7L711C40</f>
        <v>5765.0252231578243</v>
      </c>
      <c r="CJ18" s="16" t="s">
        <v>18588</v>
      </c>
      <c r="CK18" s="17">
        <f>B7L211C33</f>
        <v>140937.4</v>
      </c>
      <c r="CL18" s="16" t="s">
        <v>18589</v>
      </c>
      <c r="CM18" s="17">
        <f>B7L811C42+B7L811C43</f>
        <v>146702.42522315783</v>
      </c>
      <c r="CN18" s="16" t="s">
        <v>18590</v>
      </c>
      <c r="CO18" s="23">
        <f>IF(B7L811C44=0,0,B7L811C43/B7L811C44)</f>
        <v>0.96070259087817866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444.5435133362277</v>
      </c>
      <c r="F19" s="16" t="s">
        <v>18592</v>
      </c>
      <c r="G19" s="23">
        <f>B7L212C7</f>
        <v>90.502111358411085</v>
      </c>
      <c r="H19" s="16" t="s">
        <v>18593</v>
      </c>
      <c r="I19" s="23">
        <f>B7L812C1+B7L812C2</f>
        <v>535.04562469463883</v>
      </c>
      <c r="J19" s="16" t="s">
        <v>18594</v>
      </c>
      <c r="K19" s="23">
        <f>IF(B7L812C3=0,0,B7L812C2/B7L812C3)</f>
        <v>0.16914840002674994</v>
      </c>
      <c r="L19" s="16" t="s">
        <v>18595</v>
      </c>
      <c r="M19" s="23">
        <f>B7L312C9+B7L412C9+B7L512C11+B7L612C11+B7L712C7</f>
        <v>887.60970718925262</v>
      </c>
      <c r="N19" s="16" t="s">
        <v>18596</v>
      </c>
      <c r="O19" s="17">
        <f>B7L312C10+B7L412C10+B7L512C12+B7L612C12+B7L712C8</f>
        <v>2307.7852386920563</v>
      </c>
      <c r="P19" s="16" t="s">
        <v>18597</v>
      </c>
      <c r="Q19" s="17">
        <f>B7L212C1</f>
        <v>55423</v>
      </c>
      <c r="R19" s="16" t="s">
        <v>18598</v>
      </c>
      <c r="S19" s="17">
        <f>B7L812C6+B7L812C7</f>
        <v>57730.785238692057</v>
      </c>
      <c r="T19" s="16" t="s">
        <v>18599</v>
      </c>
      <c r="U19" s="23">
        <f>IF(B7L812C8=0,0,B7L812C7/B7L812C8)</f>
        <v>0.96002505025437723</v>
      </c>
      <c r="V19" s="16" t="s">
        <v>18600</v>
      </c>
      <c r="W19" s="23">
        <f>B7L312C15+B7L312C17+B7L412C17+B7L512C19+B7L512C21+B7L612C19+B7L612C21+B7L712C13</f>
        <v>517.21344256415716</v>
      </c>
      <c r="X19" s="16" t="s">
        <v>18601</v>
      </c>
      <c r="Y19" s="23">
        <f>B7L212C15</f>
        <v>108.75110204129071</v>
      </c>
      <c r="Z19" s="16" t="s">
        <v>18602</v>
      </c>
      <c r="AA19" s="23">
        <f>B7L812C10+B7L812C11</f>
        <v>625.96454460544783</v>
      </c>
      <c r="AB19" s="16" t="s">
        <v>18603</v>
      </c>
      <c r="AC19" s="23">
        <f>IF(B7L812C12=0,0,B7L812C11/B7L812C12)</f>
        <v>0.17373364510579062</v>
      </c>
      <c r="AD19" s="16" t="s">
        <v>18604</v>
      </c>
      <c r="AE19" s="17">
        <f>B7L312C19+B7L412C19+B7L512C23+B7L612C23+B7L712C15</f>
        <v>1033.0711922128648</v>
      </c>
      <c r="AF19" s="16" t="s">
        <v>18605</v>
      </c>
      <c r="AG19" s="17">
        <f>B7L312C20+B7L412C20+B7L512C24+B7L612C24+B7L712C16</f>
        <v>2685.9850997534486</v>
      </c>
      <c r="AH19" s="16" t="s">
        <v>18606</v>
      </c>
      <c r="AI19" s="17">
        <f>B7L212C9</f>
        <v>66173.5</v>
      </c>
      <c r="AJ19" s="16" t="s">
        <v>18607</v>
      </c>
      <c r="AK19" s="17">
        <f>B7L812C15+B7L812C16</f>
        <v>68859.485099753452</v>
      </c>
      <c r="AL19" s="16" t="s">
        <v>18608</v>
      </c>
      <c r="AM19" s="23">
        <f>IF(B7L812C17=0,0,B7L812C16/B7L812C17)</f>
        <v>0.96099324449111989</v>
      </c>
      <c r="AN19" s="16" t="s">
        <v>18609</v>
      </c>
      <c r="AO19" s="23">
        <f>B7L312C25+B7L312C27+B7L412C27+B7L512C31+B7L512C33+B7L612C31+B7L612C33+B7L712C21</f>
        <v>537.57985172476572</v>
      </c>
      <c r="AP19" s="16" t="s">
        <v>18610</v>
      </c>
      <c r="AQ19" s="23">
        <f>B7L212C23</f>
        <v>113.91686809717845</v>
      </c>
      <c r="AR19" s="16" t="s">
        <v>18611</v>
      </c>
      <c r="AS19" s="23">
        <f>B7L812C19+B7L812C20</f>
        <v>651.49671982194423</v>
      </c>
      <c r="AT19" s="16" t="s">
        <v>18612</v>
      </c>
      <c r="AU19" s="23">
        <f>IF(B7L812C21=0,0,B7L812C20/B7L812C21)</f>
        <v>0.17485409309245983</v>
      </c>
      <c r="AV19" s="16" t="s">
        <v>18613</v>
      </c>
      <c r="AW19" s="17">
        <f>B7L312C29+B7L412C29+B7L512C35+B7L612C35+B7L712C23</f>
        <v>1074.0957435062114</v>
      </c>
      <c r="AX19" s="16" t="s">
        <v>18614</v>
      </c>
      <c r="AY19" s="17">
        <f>B7L312C30+B7L412C30+B7L512C36+B7L612C36+B7L712C24</f>
        <v>2792.6489331161497</v>
      </c>
      <c r="AZ19" s="16" t="s">
        <v>18615</v>
      </c>
      <c r="BA19" s="17">
        <f>B7L212C17</f>
        <v>69134.666666666672</v>
      </c>
      <c r="BB19" s="16" t="s">
        <v>18616</v>
      </c>
      <c r="BC19" s="17">
        <f>B7L812C24+B7L812C25</f>
        <v>71927.315599782814</v>
      </c>
      <c r="BD19" s="16" t="s">
        <v>18617</v>
      </c>
      <c r="BE19" s="23">
        <f>IF(B7L812C26=0,0,B7L812C25/B7L812C26)</f>
        <v>0.96117401421380755</v>
      </c>
      <c r="BF19" s="16" t="s">
        <v>18618</v>
      </c>
      <c r="BG19" s="23">
        <f>B7L312C35+B7L312C37+B7L412C37+B7L512C43+B7L512C45+B7L612C43+B7L612C45+B7L712C29</f>
        <v>520.27518993109106</v>
      </c>
      <c r="BH19" s="16" t="s">
        <v>18619</v>
      </c>
      <c r="BI19" s="23">
        <f>B7L212C31</f>
        <v>103.96746606609781</v>
      </c>
      <c r="BJ19" s="16" t="s">
        <v>18620</v>
      </c>
      <c r="BK19" s="23">
        <f>B7L812C28+B7L812C29</f>
        <v>624.24265599718888</v>
      </c>
      <c r="BL19" s="16" t="s">
        <v>18621</v>
      </c>
      <c r="BM19" s="23">
        <f>IF(B7L812C30=0,0,B7L812C29/B7L812C30)</f>
        <v>0.16654976244777159</v>
      </c>
      <c r="BN19" s="16" t="s">
        <v>18622</v>
      </c>
      <c r="BO19" s="17">
        <f>B7L312C39+B7L412C39+B7L512C47+B7L612C47+B7L712C31</f>
        <v>1039.7007713060009</v>
      </c>
      <c r="BP19" s="16" t="s">
        <v>18623</v>
      </c>
      <c r="BQ19" s="17">
        <f>B7L312C40+B7L412C40+B7L512C48+B7L612C48+B7L712C32</f>
        <v>2703.2220053956025</v>
      </c>
      <c r="BR19" s="16" t="s">
        <v>18624</v>
      </c>
      <c r="BS19" s="17">
        <f>B7L212C25</f>
        <v>67098.25</v>
      </c>
      <c r="BT19" s="16" t="s">
        <v>18625</v>
      </c>
      <c r="BU19" s="17">
        <f>B7L812C33+B7L812C34</f>
        <v>69801.472005395597</v>
      </c>
      <c r="BV19" s="16" t="s">
        <v>18626</v>
      </c>
      <c r="BW19" s="23">
        <f>IF(B7L812C35=0,0,B7L812C34/B7L812C35)</f>
        <v>0.9612727077562685</v>
      </c>
      <c r="BX19" s="16" t="s">
        <v>18627</v>
      </c>
      <c r="BY19" s="23">
        <f>B7L312C45+B7L312C47+B7L412C47+B7L512C55+B7L512C57+B7L612C55+B7L612C57+B7L712C37</f>
        <v>510.84869654192852</v>
      </c>
      <c r="BZ19" s="16" t="s">
        <v>18628</v>
      </c>
      <c r="CA19" s="23">
        <f>B7L212C39</f>
        <v>103.34013832961868</v>
      </c>
      <c r="CB19" s="16" t="s">
        <v>18629</v>
      </c>
      <c r="CC19" s="23">
        <f>B7L812C37+B7L812C38</f>
        <v>614.18883487154721</v>
      </c>
      <c r="CD19" s="16" t="s">
        <v>18630</v>
      </c>
      <c r="CE19" s="23">
        <f>IF(B7L812C39=0,0,B7L812C38/B7L812C39)</f>
        <v>0.16825466772158348</v>
      </c>
      <c r="CF19" s="16" t="s">
        <v>18631</v>
      </c>
      <c r="CG19" s="17">
        <f>B7L312C49+B7L412C49+B7L512C59+B7L612C59+B7L712C39</f>
        <v>1020.6070075486067</v>
      </c>
      <c r="CH19" s="16" t="s">
        <v>18632</v>
      </c>
      <c r="CI19" s="17">
        <f>B7L312C50+B7L412C50+B7L512C60+B7L612C60+B7L712C40</f>
        <v>2653.5782196263776</v>
      </c>
      <c r="CJ19" s="16" t="s">
        <v>18633</v>
      </c>
      <c r="CK19" s="17">
        <f>B7L212C33</f>
        <v>65892.399999999994</v>
      </c>
      <c r="CL19" s="16" t="s">
        <v>18634</v>
      </c>
      <c r="CM19" s="17">
        <f>B7L812C42+B7L812C43</f>
        <v>68545.97821962637</v>
      </c>
      <c r="CN19" s="16" t="s">
        <v>18635</v>
      </c>
      <c r="CO19" s="23">
        <f>IF(B7L812C44=0,0,B7L812C43/B7L812C44)</f>
        <v>0.9612876161585423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17">
        <f>B7L313C5+B7L313C7+B7L413C7+B7L513C7+B7L513C9+B7L613C7+B7L613C9+B7L713C5</f>
        <v>1.2655731939370307</v>
      </c>
      <c r="F20" s="16" t="s">
        <v>18637</v>
      </c>
      <c r="G20" s="23">
        <f>B7L213C7</f>
        <v>0.42292995402321193</v>
      </c>
      <c r="H20" s="16" t="s">
        <v>18638</v>
      </c>
      <c r="I20" s="17">
        <f>B7L813C1+B7L813C2</f>
        <v>1.6885031479602426</v>
      </c>
      <c r="J20" s="16" t="s">
        <v>18639</v>
      </c>
      <c r="K20" s="17">
        <f>IF(B7L813C3=0,0,B7L813C2/B7L813C3)</f>
        <v>0.25047626031027703</v>
      </c>
      <c r="L20" s="16" t="s">
        <v>18640</v>
      </c>
      <c r="M20" s="17">
        <f>B7L313C9+B7L413C9+B7L513C11+B7L613C11+B7L713C7</f>
        <v>2.6036519266536695</v>
      </c>
      <c r="N20" s="16" t="s">
        <v>18641</v>
      </c>
      <c r="O20" s="17">
        <f>B7L313C10+B7L413C10+B7L513C12+B7L613C12+B7L713C8</f>
        <v>6.7694950092995416</v>
      </c>
      <c r="P20" s="16" t="s">
        <v>18642</v>
      </c>
      <c r="Q20" s="17">
        <f>B7L213C1</f>
        <v>259</v>
      </c>
      <c r="R20" s="16" t="s">
        <v>18643</v>
      </c>
      <c r="S20" s="17">
        <f>B7L813C6+B7L813C7</f>
        <v>265.76949500929953</v>
      </c>
      <c r="T20" s="16" t="s">
        <v>18644</v>
      </c>
      <c r="U20" s="17">
        <f>IF(B7L813C8=0,0,B7L813C7/B7L813C8)</f>
        <v>0.9745286982275273</v>
      </c>
      <c r="V20" s="16" t="s">
        <v>18645</v>
      </c>
      <c r="W20" s="23">
        <f>B7L313C15+B7L313C17+B7L413C17+B7L513C19+B7L513C21+B7L613C19+B7L613C21+B7L713C13</f>
        <v>1.7361618250738915</v>
      </c>
      <c r="X20" s="16" t="s">
        <v>18646</v>
      </c>
      <c r="Y20" s="23">
        <f>B7L213C15</f>
        <v>0.482344872934314</v>
      </c>
      <c r="Z20" s="16" t="s">
        <v>18647</v>
      </c>
      <c r="AA20" s="23">
        <f>B7L813C10+B7L813C11</f>
        <v>2.2185066980082055</v>
      </c>
      <c r="AB20" s="16" t="s">
        <v>18648</v>
      </c>
      <c r="AC20" s="23">
        <f>IF(B7L813C12=0,0,B7L813C11/B7L813C12)</f>
        <v>0.21741871384358108</v>
      </c>
      <c r="AD20" s="16" t="s">
        <v>18649</v>
      </c>
      <c r="AE20" s="23">
        <f>B7L313C19+B7L413C19+B7L513C23+B7L613C23+B7L713C15</f>
        <v>4.6286705679064042</v>
      </c>
      <c r="AF20" s="16" t="s">
        <v>18650</v>
      </c>
      <c r="AG20" s="23">
        <f>B7L313C20+B7L413C20+B7L513C24+B7L613C24+B7L713C16</f>
        <v>12.034543476556649</v>
      </c>
      <c r="AH20" s="16" t="s">
        <v>18651</v>
      </c>
      <c r="AI20" s="23">
        <f>B7L213C9</f>
        <v>293.5</v>
      </c>
      <c r="AJ20" s="16" t="s">
        <v>18652</v>
      </c>
      <c r="AK20" s="23">
        <f>B7L813C15+B7L813C16</f>
        <v>305.53454347655668</v>
      </c>
      <c r="AL20" s="16" t="s">
        <v>18653</v>
      </c>
      <c r="AM20" s="23">
        <f>IF(B7L813C17=0,0,B7L813C16/B7L813C17)</f>
        <v>0.96061151272906697</v>
      </c>
      <c r="AN20" s="16" t="s">
        <v>18654</v>
      </c>
      <c r="AO20" s="23">
        <f>B7L313C25+B7L313C27+B7L413C27+B7L513C31+B7L513C33+B7L613C31+B7L613C33+B7L713C21</f>
        <v>1.5775455724510312</v>
      </c>
      <c r="AP20" s="16" t="s">
        <v>18655</v>
      </c>
      <c r="AQ20" s="23">
        <f>B7L213C23</f>
        <v>0.47400366997678439</v>
      </c>
      <c r="AR20" s="16" t="s">
        <v>18656</v>
      </c>
      <c r="AS20" s="23">
        <f>B7L813C19+B7L813C20</f>
        <v>2.0515492424278157</v>
      </c>
      <c r="AT20" s="16" t="s">
        <v>18657</v>
      </c>
      <c r="AU20" s="23">
        <f>IF(B7L813C21=0,0,B7L813C20/B7L813C21)</f>
        <v>0.23104669396862521</v>
      </c>
      <c r="AV20" s="16" t="s">
        <v>18658</v>
      </c>
      <c r="AW20" s="23">
        <f>B7L313C29+B7L413C29+B7L513C35+B7L613C35+B7L713C23</f>
        <v>3.8944374551473393</v>
      </c>
      <c r="AX20" s="16" t="s">
        <v>18659</v>
      </c>
      <c r="AY20" s="23">
        <f>B7L313C30+B7L413C30+B7L513C36+B7L613C36+B7L713C24</f>
        <v>10.125537383383083</v>
      </c>
      <c r="AZ20" s="16" t="s">
        <v>18660</v>
      </c>
      <c r="BA20" s="23">
        <f>B7L213C17</f>
        <v>287.66666666666663</v>
      </c>
      <c r="BB20" s="16" t="s">
        <v>18661</v>
      </c>
      <c r="BC20" s="23">
        <f>B7L813C24+B7L813C25</f>
        <v>297.79220405004969</v>
      </c>
      <c r="BD20" s="16" t="s">
        <v>18662</v>
      </c>
      <c r="BE20" s="23">
        <f>IF(B7L813C26=0,0,B7L813C25/B7L813C26)</f>
        <v>0.96599797695952683</v>
      </c>
      <c r="BF20" s="16" t="s">
        <v>18663</v>
      </c>
      <c r="BG20" s="23">
        <f>B7L313C35+B7L313C37+B7L413C37+B7L513C43+B7L513C45+B7L613C43+B7L613C45+B7L713C29</f>
        <v>1.4482238584169882</v>
      </c>
      <c r="BH20" s="16" t="s">
        <v>18664</v>
      </c>
      <c r="BI20" s="23">
        <f>B7L213C31</f>
        <v>0.42533254496419587</v>
      </c>
      <c r="BJ20" s="16" t="s">
        <v>18665</v>
      </c>
      <c r="BK20" s="23">
        <f>B7L813C28+B7L813C29</f>
        <v>1.873556403381184</v>
      </c>
      <c r="BL20" s="16" t="s">
        <v>18666</v>
      </c>
      <c r="BM20" s="23">
        <f>IF(B7L813C30=0,0,B7L813C29/B7L813C30)</f>
        <v>0.22701880989363518</v>
      </c>
      <c r="BN20" s="16" t="s">
        <v>18667</v>
      </c>
      <c r="BO20" s="23">
        <f>B7L313C39+B7L413C39+B7L513C47+B7L613C47+B7L713C31</f>
        <v>3.223141016293436</v>
      </c>
      <c r="BP20" s="16" t="s">
        <v>18668</v>
      </c>
      <c r="BQ20" s="23">
        <f>B7L313C40+B7L413C40+B7L513C48+B7L613C48+B7L713C32</f>
        <v>8.3801666423629353</v>
      </c>
      <c r="BR20" s="16" t="s">
        <v>18669</v>
      </c>
      <c r="BS20" s="23">
        <f>B7L213C25</f>
        <v>274.5</v>
      </c>
      <c r="BT20" s="16" t="s">
        <v>18670</v>
      </c>
      <c r="BU20" s="23">
        <f>B7L813C33+B7L813C34</f>
        <v>282.88016664236295</v>
      </c>
      <c r="BV20" s="16" t="s">
        <v>18671</v>
      </c>
      <c r="BW20" s="23">
        <f>IF(B7L813C35=0,0,B7L813C34/B7L813C35)</f>
        <v>0.9703755595811786</v>
      </c>
      <c r="BX20" s="16" t="s">
        <v>18672</v>
      </c>
      <c r="BY20" s="23">
        <f>B7L313C45+B7L313C47+B7L413C47+B7L513C55+B7L513C57+B7L613C55+B7L613C57+B7L713C37</f>
        <v>1.4123417002922325</v>
      </c>
      <c r="BZ20" s="16" t="s">
        <v>18673</v>
      </c>
      <c r="CA20" s="23">
        <f>B7L213C39</f>
        <v>0.4087032806317365</v>
      </c>
      <c r="CB20" s="16" t="s">
        <v>18674</v>
      </c>
      <c r="CC20" s="23">
        <f>B7L813C37+B7L813C38</f>
        <v>1.821044980923969</v>
      </c>
      <c r="CD20" s="16" t="s">
        <v>18675</v>
      </c>
      <c r="CE20" s="23">
        <f>IF(B7L813C39=0,0,B7L813C38/B7L813C39)</f>
        <v>0.22443338023664139</v>
      </c>
      <c r="CF20" s="16" t="s">
        <v>18676</v>
      </c>
      <c r="CG20" s="23">
        <f>B7L313C49+B7L413C49+B7L513C59+B7L613C59+B7L713C39</f>
        <v>3.1497899996072776</v>
      </c>
      <c r="CH20" s="16" t="s">
        <v>18677</v>
      </c>
      <c r="CI20" s="23">
        <f>B7L313C50+B7L413C50+B7L513C60+B7L613C60+B7L713C40</f>
        <v>8.189453998978923</v>
      </c>
      <c r="CJ20" s="16" t="s">
        <v>18678</v>
      </c>
      <c r="CK20" s="23">
        <f>B7L213C33</f>
        <v>260.60000000000002</v>
      </c>
      <c r="CL20" s="16" t="s">
        <v>18679</v>
      </c>
      <c r="CM20" s="23">
        <f>B7L813C42+B7L813C43</f>
        <v>268.78945399897896</v>
      </c>
      <c r="CN20" s="16" t="s">
        <v>18680</v>
      </c>
      <c r="CO20" s="23">
        <f>IF(B7L813C44=0,0,B7L813C43/B7L813C44)</f>
        <v>0.96953208588678463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408.23738581628237</v>
      </c>
      <c r="F21" s="16" t="s">
        <v>18682</v>
      </c>
      <c r="G21" s="23">
        <f>B7L214C7</f>
        <v>105.8451609645968</v>
      </c>
      <c r="H21" s="16" t="s">
        <v>18683</v>
      </c>
      <c r="I21" s="23">
        <f>B7L814C1+B7L814C2</f>
        <v>514.08254678087917</v>
      </c>
      <c r="J21" s="16" t="s">
        <v>18684</v>
      </c>
      <c r="K21" s="23">
        <f>IF(B7L814C3=0,0,B7L814C2/B7L814C3)</f>
        <v>0.20589137216850875</v>
      </c>
      <c r="L21" s="16" t="s">
        <v>18685</v>
      </c>
      <c r="M21" s="23">
        <f>B7L314C9+B7L414C9+B7L514C11+B7L614C11+B7L714C7</f>
        <v>908.85400960955292</v>
      </c>
      <c r="N21" s="16" t="s">
        <v>18686</v>
      </c>
      <c r="O21" s="17">
        <f>B7L314C10+B7L414C10+B7L514C12+B7L614C12+B7L714C8</f>
        <v>2363.0204249848375</v>
      </c>
      <c r="P21" s="16" t="s">
        <v>18687</v>
      </c>
      <c r="Q21" s="17">
        <f>B7L214C1</f>
        <v>64819</v>
      </c>
      <c r="R21" s="16" t="s">
        <v>18688</v>
      </c>
      <c r="S21" s="17">
        <f>B7L814C6+B7L814C7</f>
        <v>67182.020424984832</v>
      </c>
      <c r="T21" s="16" t="s">
        <v>18689</v>
      </c>
      <c r="U21" s="23">
        <f>IF(B7L814C8=0,0,B7L814C7/B7L814C8)</f>
        <v>0.96482659482348598</v>
      </c>
      <c r="V21" s="16" t="s">
        <v>18690</v>
      </c>
      <c r="W21" s="23">
        <f>B7L314C15+B7L314C17+B7L414C17+B7L514C19+B7L514C21+B7L614C19+B7L614C21+B7L714C13</f>
        <v>426.20799984274635</v>
      </c>
      <c r="X21" s="16" t="s">
        <v>18691</v>
      </c>
      <c r="Y21" s="23">
        <f>B7L214C15</f>
        <v>110.20881891451978</v>
      </c>
      <c r="Z21" s="16" t="s">
        <v>18692</v>
      </c>
      <c r="AA21" s="23">
        <f>B7L814C10+B7L814C11</f>
        <v>536.41681875726613</v>
      </c>
      <c r="AB21" s="16" t="s">
        <v>18693</v>
      </c>
      <c r="AC21" s="23">
        <f>IF(B7L814C12=0,0,B7L814C11/B7L814C12)</f>
        <v>0.20545369768577362</v>
      </c>
      <c r="AD21" s="16" t="s">
        <v>18694</v>
      </c>
      <c r="AE21" s="23">
        <f>B7L314C19+B7L414C19+B7L514C23+B7L614C23+B7L714C15</f>
        <v>956.92390941510462</v>
      </c>
      <c r="AF21" s="16" t="s">
        <v>18695</v>
      </c>
      <c r="AG21" s="17">
        <f>B7L314C20+B7L414C20+B7L514C24+B7L614C24+B7L714C16</f>
        <v>2488.0021644792723</v>
      </c>
      <c r="AH21" s="16" t="s">
        <v>18696</v>
      </c>
      <c r="AI21" s="17">
        <f>B7L214C9</f>
        <v>67060.5</v>
      </c>
      <c r="AJ21" s="16" t="s">
        <v>18697</v>
      </c>
      <c r="AK21" s="17">
        <f>B7L814C15+B7L814C16</f>
        <v>69548.502164479272</v>
      </c>
      <c r="AL21" s="16" t="s">
        <v>18698</v>
      </c>
      <c r="AM21" s="23">
        <f>IF(B7L814C17=0,0,B7L814C16/B7L814C17)</f>
        <v>0.96422637314898241</v>
      </c>
      <c r="AN21" s="16" t="s">
        <v>18699</v>
      </c>
      <c r="AO21" s="23">
        <f>B7L314C25+B7L314C27+B7L414C27+B7L514C31+B7L514C33+B7L614C31+B7L614C33+B7L714C21</f>
        <v>422.06969397720445</v>
      </c>
      <c r="AP21" s="16" t="s">
        <v>18700</v>
      </c>
      <c r="AQ21" s="23">
        <f>B7L214C23</f>
        <v>109.00326806054771</v>
      </c>
      <c r="AR21" s="16" t="s">
        <v>18701</v>
      </c>
      <c r="AS21" s="23">
        <f>B7L814C19+B7L814C20</f>
        <v>531.07296203775218</v>
      </c>
      <c r="AT21" s="16" t="s">
        <v>18702</v>
      </c>
      <c r="AU21" s="23">
        <f>IF(B7L814C21=0,0,B7L814C20/B7L814C21)</f>
        <v>0.20525102170951615</v>
      </c>
      <c r="AV21" s="16" t="s">
        <v>18703</v>
      </c>
      <c r="AW21" s="23">
        <f>B7L314C29+B7L414C29+B7L514C35+B7L614C35+B7L714C23</f>
        <v>948.23646956129119</v>
      </c>
      <c r="AX21" s="16" t="s">
        <v>18704</v>
      </c>
      <c r="AY21" s="17">
        <f>B7L314C30+B7L414C30+B7L514C36+B7L614C36+B7L714C24</f>
        <v>2465.414820859357</v>
      </c>
      <c r="AZ21" s="16" t="s">
        <v>18705</v>
      </c>
      <c r="BA21" s="17">
        <f>B7L214C17</f>
        <v>66152.666666666657</v>
      </c>
      <c r="BB21" s="16" t="s">
        <v>18706</v>
      </c>
      <c r="BC21" s="17">
        <f>B7L814C24+B7L814C25</f>
        <v>68618.081487526011</v>
      </c>
      <c r="BD21" s="16" t="s">
        <v>18707</v>
      </c>
      <c r="BE21" s="23">
        <f>IF(B7L814C26=0,0,B7L814C25/B7L814C26)</f>
        <v>0.96407047869288598</v>
      </c>
      <c r="BF21" s="16" t="s">
        <v>18708</v>
      </c>
      <c r="BG21" s="23">
        <f>B7L314C35+B7L314C37+B7L414C37+B7L514C43+B7L514C45+B7L614C43+B7L614C45+B7L714C29</f>
        <v>418.14915253893395</v>
      </c>
      <c r="BH21" s="16" t="s">
        <v>18709</v>
      </c>
      <c r="BI21" s="23">
        <f>B7L214C31</f>
        <v>102.69340528250289</v>
      </c>
      <c r="BJ21" s="16" t="s">
        <v>18710</v>
      </c>
      <c r="BK21" s="23">
        <f>B7L814C28+B7L814C29</f>
        <v>520.8425578214368</v>
      </c>
      <c r="BL21" s="16" t="s">
        <v>18711</v>
      </c>
      <c r="BM21" s="23">
        <f>IF(B7L814C30=0,0,B7L814C29/B7L814C30)</f>
        <v>0.19716784609930016</v>
      </c>
      <c r="BN21" s="16" t="s">
        <v>18712</v>
      </c>
      <c r="BO21" s="23">
        <f>B7L314C39+B7L414C39+B7L514C47+B7L614C47+B7L714C31</f>
        <v>935.86592945413679</v>
      </c>
      <c r="BP21" s="16" t="s">
        <v>18713</v>
      </c>
      <c r="BQ21" s="17">
        <f>B7L314C40+B7L414C40+B7L514C48+B7L614C48+B7L714C32</f>
        <v>2433.2514165807552</v>
      </c>
      <c r="BR21" s="16" t="s">
        <v>18714</v>
      </c>
      <c r="BS21" s="17">
        <f>B7L214C25</f>
        <v>66276</v>
      </c>
      <c r="BT21" s="16" t="s">
        <v>18715</v>
      </c>
      <c r="BU21" s="17">
        <f>B7L814C33+B7L814C34</f>
        <v>68709.251416580752</v>
      </c>
      <c r="BV21" s="16" t="s">
        <v>18716</v>
      </c>
      <c r="BW21" s="23">
        <f>IF(B7L814C35=0,0,B7L814C34/B7L814C35)</f>
        <v>0.96458626216391052</v>
      </c>
      <c r="BX21" s="16" t="s">
        <v>18717</v>
      </c>
      <c r="BY21" s="23">
        <f>B7L314C45+B7L314C47+B7L414C47+B7L514C55+B7L514C57+B7L614C55+B7L614C57+B7L714C37</f>
        <v>416.19494189508293</v>
      </c>
      <c r="BZ21" s="16" t="s">
        <v>18718</v>
      </c>
      <c r="CA21" s="23">
        <f>B7L214C39</f>
        <v>104.76322872426654</v>
      </c>
      <c r="CB21" s="16" t="s">
        <v>18719</v>
      </c>
      <c r="CC21" s="23">
        <f>B7L814C37+B7L814C38</f>
        <v>520.95817061934952</v>
      </c>
      <c r="CD21" s="16" t="s">
        <v>18720</v>
      </c>
      <c r="CE21" s="23">
        <f>IF(B7L814C39=0,0,B7L814C38/B7L814C39)</f>
        <v>0.20109719864786282</v>
      </c>
      <c r="CF21" s="16" t="s">
        <v>18721</v>
      </c>
      <c r="CG21" s="23">
        <f>B7L314C49+B7L414C49+B7L514C59+B7L614C59+B7L714C39</f>
        <v>928.46828603095628</v>
      </c>
      <c r="CH21" s="16" t="s">
        <v>18722</v>
      </c>
      <c r="CI21" s="17">
        <f>B7L314C50+B7L414C50+B7L514C60+B7L614C60+B7L714C40</f>
        <v>2414.0175436804861</v>
      </c>
      <c r="CJ21" s="16" t="s">
        <v>18723</v>
      </c>
      <c r="CK21" s="17">
        <f>B7L214C33</f>
        <v>66799.799999999988</v>
      </c>
      <c r="CL21" s="16" t="s">
        <v>18724</v>
      </c>
      <c r="CM21" s="17">
        <f>B7L814C42+B7L814C43</f>
        <v>69213.817543680474</v>
      </c>
      <c r="CN21" s="16" t="s">
        <v>18725</v>
      </c>
      <c r="CO21" s="23">
        <f>IF(B7L814C44=0,0,B7L814C43/B7L814C44)</f>
        <v>0.96512231763322387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98.979436777262322</v>
      </c>
      <c r="F22" s="16" t="s">
        <v>18727</v>
      </c>
      <c r="G22" s="23">
        <f>B7L215C7</f>
        <v>6.4402924272878295</v>
      </c>
      <c r="H22" s="16" t="s">
        <v>18728</v>
      </c>
      <c r="I22" s="17">
        <f>B7L815C1+B7L815C2</f>
        <v>105.41972920455015</v>
      </c>
      <c r="J22" s="16" t="s">
        <v>18729</v>
      </c>
      <c r="K22" s="17">
        <f>IF(B7L815C3=0,0,B7L815C2/B7L815C3)</f>
        <v>6.1091908278302159E-2</v>
      </c>
      <c r="L22" s="16" t="s">
        <v>18730</v>
      </c>
      <c r="M22" s="17">
        <f>B7L315C9+B7L415C9+B7L515C11+B7L615C11+B7L715C7</f>
        <v>210.55110231494268</v>
      </c>
      <c r="N22" s="16" t="s">
        <v>18731</v>
      </c>
      <c r="O22" s="17">
        <f>B7L315C10+B7L415C10+B7L515C12+B7L615C12+B7L715C8</f>
        <v>547.43286601885109</v>
      </c>
      <c r="P22" s="16" t="s">
        <v>18732</v>
      </c>
      <c r="Q22" s="17">
        <f>B7L215C1</f>
        <v>3944</v>
      </c>
      <c r="R22" s="16" t="s">
        <v>18733</v>
      </c>
      <c r="S22" s="17">
        <f>B7L815C6+B7L815C7</f>
        <v>4491.4328660188512</v>
      </c>
      <c r="T22" s="16" t="s">
        <v>18734</v>
      </c>
      <c r="U22" s="17">
        <f>IF(B7L815C8=0,0,B7L815C7/B7L815C8)</f>
        <v>0.87811620871357055</v>
      </c>
      <c r="V22" s="16" t="s">
        <v>18735</v>
      </c>
      <c r="W22" s="17">
        <f>B7L315C15+B7L315C17+B7L415C17+B7L515C19+B7L515C21+B7L615C19+B7L615C21+B7L715C13</f>
        <v>99.476867953900893</v>
      </c>
      <c r="X22" s="16" t="s">
        <v>18736</v>
      </c>
      <c r="Y22" s="23">
        <f>B7L215C15</f>
        <v>6.8826586979519817</v>
      </c>
      <c r="Z22" s="16" t="s">
        <v>18737</v>
      </c>
      <c r="AA22" s="17">
        <f>B7L815C10+B7L815C11</f>
        <v>106.35952665185287</v>
      </c>
      <c r="AB22" s="16" t="s">
        <v>18738</v>
      </c>
      <c r="AC22" s="17">
        <f>IF(B7L815C12=0,0,B7L815C11/B7L815C12)</f>
        <v>6.4711257323295732E-2</v>
      </c>
      <c r="AD22" s="16" t="s">
        <v>18739</v>
      </c>
      <c r="AE22" s="17">
        <f>B7L315C19+B7L415C19+B7L515C23+B7L615C23+B7L715C15</f>
        <v>212.14983204645489</v>
      </c>
      <c r="AF22" s="16" t="s">
        <v>18740</v>
      </c>
      <c r="AG22" s="17">
        <f>B7L315C20+B7L415C20+B7L515C24+B7L615C24+B7L715C16</f>
        <v>551.58956332078276</v>
      </c>
      <c r="AH22" s="16" t="s">
        <v>18741</v>
      </c>
      <c r="AI22" s="17">
        <f>B7L215C9</f>
        <v>4188</v>
      </c>
      <c r="AJ22" s="16" t="s">
        <v>18742</v>
      </c>
      <c r="AK22" s="17">
        <f>B7L815C15+B7L815C16</f>
        <v>4739.5895633207829</v>
      </c>
      <c r="AL22" s="16" t="s">
        <v>18743</v>
      </c>
      <c r="AM22" s="17">
        <f>IF(B7L815C17=0,0,B7L815C16/B7L815C17)</f>
        <v>0.88362081653873992</v>
      </c>
      <c r="AN22" s="16" t="s">
        <v>18744</v>
      </c>
      <c r="AO22" s="17">
        <f>B7L315C25+B7L315C27+B7L415C27+B7L515C31+B7L515C33+B7L615C31+B7L615C33+B7L715C21</f>
        <v>105.04105362282856</v>
      </c>
      <c r="AP22" s="16" t="s">
        <v>18745</v>
      </c>
      <c r="AQ22" s="23">
        <f>B7L215C23</f>
        <v>7.6247032985141594</v>
      </c>
      <c r="AR22" s="16" t="s">
        <v>18746</v>
      </c>
      <c r="AS22" s="17">
        <f>B7L815C19+B7L815C20</f>
        <v>112.66575692134272</v>
      </c>
      <c r="AT22" s="16" t="s">
        <v>18747</v>
      </c>
      <c r="AU22" s="17">
        <f>IF(B7L815C21=0,0,B7L815C20/B7L815C21)</f>
        <v>6.7675427804007246E-2</v>
      </c>
      <c r="AV22" s="16" t="s">
        <v>18748</v>
      </c>
      <c r="AW22" s="17">
        <f>B7L315C29+B7L415C29+B7L515C35+B7L615C35+B7L715C23</f>
        <v>225.21321393222377</v>
      </c>
      <c r="AX22" s="16" t="s">
        <v>18749</v>
      </c>
      <c r="AY22" s="17">
        <f>B7L315C30+B7L415C30+B7L515C36+B7L615C36+B7L715C24</f>
        <v>585.55435622378184</v>
      </c>
      <c r="AZ22" s="16" t="s">
        <v>18750</v>
      </c>
      <c r="BA22" s="17">
        <f>B7L215C17</f>
        <v>4627.333333333333</v>
      </c>
      <c r="BB22" s="16" t="s">
        <v>18751</v>
      </c>
      <c r="BC22" s="17">
        <f>B7L815C24+B7L815C25</f>
        <v>5212.8876895571148</v>
      </c>
      <c r="BD22" s="16" t="s">
        <v>18752</v>
      </c>
      <c r="BE22" s="17">
        <f>IF(B7L815C26=0,0,B7L815C25/B7L815C26)</f>
        <v>0.88767178748224096</v>
      </c>
      <c r="BF22" s="16" t="s">
        <v>18753</v>
      </c>
      <c r="BG22" s="17">
        <f>B7L315C35+B7L315C37+B7L415C37+B7L515C43+B7L515C45+B7L615C43+B7L615C45+B7L715C29</f>
        <v>109.65253090121978</v>
      </c>
      <c r="BH22" s="16" t="s">
        <v>18754</v>
      </c>
      <c r="BI22" s="23">
        <f>B7L215C31</f>
        <v>7.7656115928025811</v>
      </c>
      <c r="BJ22" s="16" t="s">
        <v>18755</v>
      </c>
      <c r="BK22" s="17">
        <f>B7L815C28+B7L815C29</f>
        <v>117.41814249402236</v>
      </c>
      <c r="BL22" s="16" t="s">
        <v>18756</v>
      </c>
      <c r="BM22" s="17">
        <f>IF(B7L815C30=0,0,B7L815C29/B7L815C30)</f>
        <v>6.6136385977983936E-2</v>
      </c>
      <c r="BN22" s="16" t="s">
        <v>18757</v>
      </c>
      <c r="BO22" s="17">
        <f>B7L315C39+B7L415C39+B7L515C47+B7L615C47+B7L715C31</f>
        <v>235.73204346670877</v>
      </c>
      <c r="BP22" s="16" t="s">
        <v>18758</v>
      </c>
      <c r="BQ22" s="17">
        <f>B7L315C40+B7L415C40+B7L515C48+B7L615C48+B7L715C32</f>
        <v>612.9033130134427</v>
      </c>
      <c r="BR22" s="16" t="s">
        <v>18759</v>
      </c>
      <c r="BS22" s="17">
        <f>B7L215C25</f>
        <v>5011.75</v>
      </c>
      <c r="BT22" s="16" t="s">
        <v>18760</v>
      </c>
      <c r="BU22" s="17">
        <f>B7L815C33+B7L815C34</f>
        <v>5624.653313013443</v>
      </c>
      <c r="BV22" s="16" t="s">
        <v>18761</v>
      </c>
      <c r="BW22" s="17">
        <f>IF(B7L815C35=0,0,B7L815C34/B7L815C35)</f>
        <v>0.89103269501154791</v>
      </c>
      <c r="BX22" s="16" t="s">
        <v>18762</v>
      </c>
      <c r="BY22" s="17">
        <f>B7L315C45+B7L315C47+B7L415C47+B7L515C55+B7L515C57+B7L615C55+B7L615C57+B7L715C37</f>
        <v>111.86514851005322</v>
      </c>
      <c r="BZ22" s="16" t="s">
        <v>18763</v>
      </c>
      <c r="CA22" s="23">
        <f>B7L215C39</f>
        <v>8.6247997755417156</v>
      </c>
      <c r="CB22" s="16" t="s">
        <v>18764</v>
      </c>
      <c r="CC22" s="17">
        <f>B7L815C37+B7L815C38</f>
        <v>120.48994828559493</v>
      </c>
      <c r="CD22" s="16" t="s">
        <v>18765</v>
      </c>
      <c r="CE22" s="17">
        <f>IF(B7L815C39=0,0,B7L815C38/B7L815C39)</f>
        <v>7.158107292982252E-2</v>
      </c>
      <c r="CF22" s="16" t="s">
        <v>18766</v>
      </c>
      <c r="CG22" s="17">
        <f>B7L315C49+B7L415C49+B7L515C59+B7L615C59+B7L715C39</f>
        <v>240.24653643729266</v>
      </c>
      <c r="CH22" s="16" t="s">
        <v>18767</v>
      </c>
      <c r="CI22" s="17">
        <f>B7L315C50+B7L415C50+B7L515C60+B7L615C60+B7L715C40</f>
        <v>624.64099473696103</v>
      </c>
      <c r="CJ22" s="16" t="s">
        <v>18768</v>
      </c>
      <c r="CK22" s="17">
        <f>B7L215C33</f>
        <v>5499.4</v>
      </c>
      <c r="CL22" s="16" t="s">
        <v>18769</v>
      </c>
      <c r="CM22" s="17">
        <f>B7L815C42+B7L815C43</f>
        <v>6124.0409947369608</v>
      </c>
      <c r="CN22" s="16" t="s">
        <v>18770</v>
      </c>
      <c r="CO22" s="17">
        <f>IF(B7L815C44=0,0,B7L815C43/B7L815C44)</f>
        <v>0.89800182669028805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11814.858827813043</v>
      </c>
      <c r="F23" s="16" t="s">
        <v>18772</v>
      </c>
      <c r="G23" s="17">
        <f>B7L216C7</f>
        <v>1794.1815374252585</v>
      </c>
      <c r="H23" s="16" t="s">
        <v>18773</v>
      </c>
      <c r="I23" s="17">
        <f>B7L816C1+B7L816C2</f>
        <v>13609.040365238301</v>
      </c>
      <c r="J23" s="16" t="s">
        <v>18774</v>
      </c>
      <c r="K23" s="17">
        <f>IF(B7L816C3=0,0,B7L816C2/B7L816C3)</f>
        <v>0.13183747635932899</v>
      </c>
      <c r="L23" s="16" t="s">
        <v>18775</v>
      </c>
      <c r="M23" s="17">
        <f>B7L316C9+B7L416C9+B7L516C11+B7L616C11+B7L716C7</f>
        <v>24196.234883211742</v>
      </c>
      <c r="N23" s="16" t="s">
        <v>18776</v>
      </c>
      <c r="O23" s="17">
        <f>B7L316C10+B7L416C10+B7L516C12+B7L616C12+B7L716C8</f>
        <v>62910.210696350521</v>
      </c>
      <c r="P23" s="16" t="s">
        <v>18777</v>
      </c>
      <c r="Q23" s="17">
        <f>B7L216C1</f>
        <v>1098747</v>
      </c>
      <c r="R23" s="16" t="s">
        <v>18778</v>
      </c>
      <c r="S23" s="17">
        <f>B7L816C6+B7L816C7</f>
        <v>1161657.2106963506</v>
      </c>
      <c r="T23" s="16" t="s">
        <v>18779</v>
      </c>
      <c r="U23" s="17">
        <f>IF(B7L816C8=0,0,B7L816C7/B7L816C8)</f>
        <v>0.94584442801449209</v>
      </c>
      <c r="V23" s="16" t="s">
        <v>18780</v>
      </c>
      <c r="W23" s="17">
        <f>B7L316C15+B7L316C17+B7L416C17+B7L516C19+B7L516C21+B7L616C19+B7L616C21+B7L716C13</f>
        <v>12929.186233856775</v>
      </c>
      <c r="X23" s="16" t="s">
        <v>18781</v>
      </c>
      <c r="Y23" s="17">
        <f>B7L216C15</f>
        <v>1966.740265736752</v>
      </c>
      <c r="Z23" s="16" t="s">
        <v>18782</v>
      </c>
      <c r="AA23" s="17">
        <f>B7L816C10+B7L816C11</f>
        <v>14895.926499593526</v>
      </c>
      <c r="AB23" s="16" t="s">
        <v>18783</v>
      </c>
      <c r="AC23" s="17">
        <f>IF(B7L816C12=0,0,B7L816C11/B7L816C12)</f>
        <v>0.13203208714747749</v>
      </c>
      <c r="AD23" s="16" t="s">
        <v>18784</v>
      </c>
      <c r="AE23" s="17">
        <f>B7L316C19+B7L416C19+B7L516C23+B7L616C23+B7L716C15</f>
        <v>26505.540392552281</v>
      </c>
      <c r="AF23" s="16" t="s">
        <v>18785</v>
      </c>
      <c r="AG23" s="17">
        <f>B7L316C20+B7L416C20+B7L516C24+B7L616C24+B7L716C16</f>
        <v>68914.405020635939</v>
      </c>
      <c r="AH23" s="16" t="s">
        <v>18786</v>
      </c>
      <c r="AI23" s="17">
        <f>B7L216C9</f>
        <v>1196733.5</v>
      </c>
      <c r="AJ23" s="16" t="s">
        <v>18787</v>
      </c>
      <c r="AK23" s="17">
        <f>B7L816C15+B7L816C16</f>
        <v>1265647.905020636</v>
      </c>
      <c r="AL23" s="16" t="s">
        <v>18788</v>
      </c>
      <c r="AM23" s="17">
        <f>IF(B7L816C17=0,0,B7L816C16/B7L816C17)</f>
        <v>0.94555009750558361</v>
      </c>
      <c r="AN23" s="16" t="s">
        <v>18789</v>
      </c>
      <c r="AO23" s="17">
        <f>B7L316C25+B7L316C27+B7L416C27+B7L516C31+B7L516C33+B7L616C31+B7L616C33+B7L716C21</f>
        <v>13697.510471277637</v>
      </c>
      <c r="AP23" s="16" t="s">
        <v>18790</v>
      </c>
      <c r="AQ23" s="17">
        <f>B7L216C23</f>
        <v>2086.3724666157632</v>
      </c>
      <c r="AR23" s="16" t="s">
        <v>18791</v>
      </c>
      <c r="AS23" s="17">
        <f>B7L816C19+B7L816C20</f>
        <v>15783.882937893401</v>
      </c>
      <c r="AT23" s="16" t="s">
        <v>18792</v>
      </c>
      <c r="AU23" s="17">
        <f>IF(B7L816C21=0,0,B7L816C20/B7L816C21)</f>
        <v>0.13218372657889349</v>
      </c>
      <c r="AV23" s="16" t="s">
        <v>18793</v>
      </c>
      <c r="AW23" s="17">
        <f>B7L316C29+B7L416C29+B7L516C35+B7L616C35+B7L716C23</f>
        <v>28051.740687440331</v>
      </c>
      <c r="AX23" s="16" t="s">
        <v>18794</v>
      </c>
      <c r="AY23" s="17">
        <f>B7L316C30+B7L416C30+B7L516C36+B7L616C36+B7L716C24</f>
        <v>72934.525787344857</v>
      </c>
      <c r="AZ23" s="16" t="s">
        <v>18795</v>
      </c>
      <c r="BA23" s="17">
        <f>B7L216C17</f>
        <v>1266192.3333333333</v>
      </c>
      <c r="BB23" s="16" t="s">
        <v>18796</v>
      </c>
      <c r="BC23" s="17">
        <f>B7L816C24+B7L816C25</f>
        <v>1339126.8591206782</v>
      </c>
      <c r="BD23" s="16" t="s">
        <v>18797</v>
      </c>
      <c r="BE23" s="17">
        <f>IF(B7L816C26=0,0,B7L816C25/B7L816C26)</f>
        <v>0.94553576064090261</v>
      </c>
      <c r="BF23" s="16" t="s">
        <v>18798</v>
      </c>
      <c r="BG23" s="17">
        <f>B7L316C35+B7L316C37+B7L416C37+B7L516C43+B7L516C45+B7L616C43+B7L616C45+B7L716C29</f>
        <v>14007.026396028219</v>
      </c>
      <c r="BH23" s="16" t="s">
        <v>18799</v>
      </c>
      <c r="BI23" s="17">
        <f>B7L216C31</f>
        <v>2010.3327242922335</v>
      </c>
      <c r="BJ23" s="16" t="s">
        <v>18800</v>
      </c>
      <c r="BK23" s="17">
        <f>B7L816C28+B7L816C29</f>
        <v>16017.359120320452</v>
      </c>
      <c r="BL23" s="16" t="s">
        <v>18801</v>
      </c>
      <c r="BM23" s="17">
        <f>IF(B7L816C30=0,0,B7L816C29/B7L816C30)</f>
        <v>0.12550962422649445</v>
      </c>
      <c r="BN23" s="16" t="s">
        <v>18802</v>
      </c>
      <c r="BO23" s="17">
        <f>B7L316C39+B7L416C39+B7L516C47+B7L616C47+B7L716C31</f>
        <v>28673.906838105217</v>
      </c>
      <c r="BP23" s="16" t="s">
        <v>18803</v>
      </c>
      <c r="BQ23" s="17">
        <f>B7L316C40+B7L416C40+B7L516C48+B7L616C48+B7L716C32</f>
        <v>74552.157779073561</v>
      </c>
      <c r="BR23" s="16" t="s">
        <v>18804</v>
      </c>
      <c r="BS23" s="17">
        <f>B7L216C25</f>
        <v>1297423.25</v>
      </c>
      <c r="BT23" s="16" t="s">
        <v>18805</v>
      </c>
      <c r="BU23" s="17">
        <f>B7L816C33+B7L816C34</f>
        <v>1371975.4077790736</v>
      </c>
      <c r="BV23" s="16" t="s">
        <v>18806</v>
      </c>
      <c r="BW23" s="17">
        <f>IF(B7L816C35=0,0,B7L816C34/B7L816C35)</f>
        <v>0.94566071858404732</v>
      </c>
      <c r="BX23" s="16" t="s">
        <v>18807</v>
      </c>
      <c r="BY23" s="17">
        <f>B7L316C45+B7L316C47+B7L416C47+B7L516C55+B7L516C57+B7L616C55+B7L616C57+B7L716C37</f>
        <v>14116.927253167471</v>
      </c>
      <c r="BZ23" s="16" t="s">
        <v>18808</v>
      </c>
      <c r="CA23" s="17">
        <f>B7L216C39</f>
        <v>2043.6399864991035</v>
      </c>
      <c r="CB23" s="16" t="s">
        <v>18809</v>
      </c>
      <c r="CC23" s="17">
        <f>B7L816C37+B7L816C38</f>
        <v>16160.567239666574</v>
      </c>
      <c r="CD23" s="16" t="s">
        <v>18810</v>
      </c>
      <c r="CE23" s="17">
        <f>IF(B7L816C39=0,0,B7L816C38/B7L816C39)</f>
        <v>0.12645843157552852</v>
      </c>
      <c r="CF23" s="16" t="s">
        <v>18811</v>
      </c>
      <c r="CG23" s="17">
        <f>B7L316C49+B7L416C49+B7L516C59+B7L616C59+B7L716C39</f>
        <v>28899.539783309094</v>
      </c>
      <c r="CH23" s="16" t="s">
        <v>18812</v>
      </c>
      <c r="CI23" s="17">
        <f>B7L316C50+B7L416C50+B7L516C60+B7L616C60+B7L716C40</f>
        <v>75138.803436603645</v>
      </c>
      <c r="CJ23" s="16" t="s">
        <v>18813</v>
      </c>
      <c r="CK23" s="17">
        <f>B7L216C33</f>
        <v>1303078.8</v>
      </c>
      <c r="CL23" s="16" t="s">
        <v>18814</v>
      </c>
      <c r="CM23" s="17">
        <f>B7L816C42+B7L816C43</f>
        <v>1378217.6034366037</v>
      </c>
      <c r="CN23" s="16" t="s">
        <v>18815</v>
      </c>
      <c r="CO23" s="17">
        <f>IF(B7L816C44=0,0,B7L816C43/B7L816C44)</f>
        <v>0.94548117565089573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0051A5-8113-4D18-AC66-B4E815CADB21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3786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4710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8496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0.44562146892655369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0.55437853107344637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6350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12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151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6513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0.9749731306617534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1.8424689083371719E-3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2.3184400429909411E-2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596162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596162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3AD84D-C7C1-4082-BB52-27656B89A5CE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6501.6299858000002</v>
      </c>
      <c r="F8" s="16" t="s">
        <v>18915</v>
      </c>
      <c r="G8" s="21">
        <f>B3L520C2</f>
        <v>0.40595271928031201</v>
      </c>
      <c r="H8" s="16" t="s">
        <v>18916</v>
      </c>
      <c r="I8" s="15">
        <f>IF(B9L101C2=NULL_VALUE,NULL_VALUE,B9L101C1*B9L101C2)</f>
        <v>2639.3543724899264</v>
      </c>
      <c r="J8" s="16" t="s">
        <v>18917</v>
      </c>
      <c r="K8" s="21">
        <f>B3L520C3</f>
        <v>7.2540212461740211E-4</v>
      </c>
      <c r="L8" s="16" t="s">
        <v>18918</v>
      </c>
      <c r="M8" s="21">
        <f>IF(B9L101C4=NULL_VALUE,NULL_VALUE,B9L101C1*B9L101C4)</f>
        <v>4.7162962051755297</v>
      </c>
      <c r="N8" s="16" t="s">
        <v>18919</v>
      </c>
      <c r="O8" s="21">
        <f>B3L520C4</f>
        <v>0.11895609682468929</v>
      </c>
      <c r="P8" s="16" t="s">
        <v>18920</v>
      </c>
      <c r="Q8" s="21">
        <f>B9L101C1*B9L101C6</f>
        <v>773.40852610912805</v>
      </c>
      <c r="R8" s="16" t="s">
        <v>18921</v>
      </c>
      <c r="S8" s="21">
        <f>B3L520C5</f>
        <v>3.8613258604962876E-2</v>
      </c>
      <c r="T8" s="16" t="s">
        <v>18922</v>
      </c>
      <c r="U8" s="21">
        <f>B9L101C1*B9L101C8</f>
        <v>251.04911999547653</v>
      </c>
      <c r="V8" s="16" t="s">
        <v>18923</v>
      </c>
      <c r="W8" s="21">
        <f>B3L520C6</f>
        <v>0.16293889074206053</v>
      </c>
      <c r="X8" s="16" t="s">
        <v>18924</v>
      </c>
      <c r="Y8" s="15">
        <f>B9L101C1*B9L101C10</f>
        <v>1059.3683779015707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0.27281363242335771</v>
      </c>
      <c r="BD8" s="16" t="s">
        <v>18926</v>
      </c>
      <c r="BE8" s="15">
        <f>B9L101C1*B9L101C26</f>
        <v>1773.7332930987216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36831.889357079999</v>
      </c>
      <c r="F9" s="16" t="s">
        <v>18928</v>
      </c>
      <c r="G9" s="21">
        <f>B3L524C2</f>
        <v>0.73617296468369386</v>
      </c>
      <c r="H9" s="16" t="s">
        <v>18929</v>
      </c>
      <c r="I9" s="15">
        <f>IF(B9L102C2=NULL_VALUE,NULL_VALUE,B9L102C1*B9L102C2)</f>
        <v>27114.641182903375</v>
      </c>
      <c r="J9" s="16" t="s">
        <v>18930</v>
      </c>
      <c r="K9" s="21">
        <f>B3L524C3</f>
        <v>7.763868699116834E-2</v>
      </c>
      <c r="L9" s="16" t="s">
        <v>18931</v>
      </c>
      <c r="M9" s="15">
        <f>IF(B9L102C4=NULL_VALUE,NULL_VALUE,B9L102C1*B9L102C4)</f>
        <v>2859.5795290876786</v>
      </c>
      <c r="N9" s="16" t="s">
        <v>18932</v>
      </c>
      <c r="O9" s="21">
        <f>B3L524C4</f>
        <v>1.6471919866314064E-2</v>
      </c>
      <c r="P9" s="16" t="s">
        <v>18933</v>
      </c>
      <c r="Q9" s="21">
        <f>B9L102C1*B9L102C6</f>
        <v>606.69193001476754</v>
      </c>
      <c r="R9" s="16" t="s">
        <v>18934</v>
      </c>
      <c r="S9" s="21">
        <f>B3L524C5</f>
        <v>5.3468003616120811E-3</v>
      </c>
      <c r="T9" s="16" t="s">
        <v>18935</v>
      </c>
      <c r="U9" s="21">
        <f>B9L102C1*B9L102C8</f>
        <v>196.9327593332915</v>
      </c>
      <c r="V9" s="16" t="s">
        <v>18936</v>
      </c>
      <c r="W9" s="21">
        <f>B3L524C6</f>
        <v>2.2562242903486705E-2</v>
      </c>
      <c r="X9" s="16" t="s">
        <v>18937</v>
      </c>
      <c r="Y9" s="21">
        <f>B9L102C1*B9L102C10</f>
        <v>831.01003426878572</v>
      </c>
      <c r="Z9" s="16" t="s">
        <v>18938</v>
      </c>
      <c r="AA9" s="21">
        <f>B3L524C7</f>
        <v>1.3344506886205986E-2</v>
      </c>
      <c r="AB9" s="16" t="s">
        <v>18939</v>
      </c>
      <c r="AC9" s="21">
        <f>B9L102C1*B9L102C12</f>
        <v>491.50340115753102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21">
        <f>B3L524C9</f>
        <v>6.4427296812148548E-3</v>
      </c>
      <c r="AJ9" s="16" t="s">
        <v>18943</v>
      </c>
      <c r="AK9" s="21">
        <f>B9L102C1*B9L102C16</f>
        <v>237.29790677608082</v>
      </c>
      <c r="AL9" s="16" t="s">
        <v>18944</v>
      </c>
      <c r="AM9" s="15">
        <f>B3L524C10</f>
        <v>0</v>
      </c>
      <c r="AN9" s="16" t="s">
        <v>18945</v>
      </c>
      <c r="AO9" s="15">
        <f>B9L102C1*B9L102C18</f>
        <v>0</v>
      </c>
      <c r="AP9" s="16" t="s">
        <v>18946</v>
      </c>
      <c r="AQ9" s="21">
        <f>B3L524C11</f>
        <v>1.886857472094517E-6</v>
      </c>
      <c r="AR9" s="16" t="s">
        <v>18947</v>
      </c>
      <c r="AS9" s="21">
        <f>B9L102C1*B9L102C20</f>
        <v>6.9496525644764912E-2</v>
      </c>
      <c r="AT9" s="16" t="s">
        <v>18948</v>
      </c>
      <c r="AU9" s="21">
        <f>B3L524C12</f>
        <v>4.120293065092968E-3</v>
      </c>
      <c r="AV9" s="16" t="s">
        <v>18949</v>
      </c>
      <c r="AW9" s="21">
        <f>B9L102C1*B9L102C22</f>
        <v>151.75817829224823</v>
      </c>
      <c r="AX9" s="16" t="s">
        <v>18950</v>
      </c>
      <c r="AY9" s="21">
        <f>B3L524C13</f>
        <v>9.8170744778435255E-3</v>
      </c>
      <c r="AZ9" s="16" t="s">
        <v>18951</v>
      </c>
      <c r="BA9" s="21">
        <f>B9L102C1*B9L102C24</f>
        <v>361.58140097814663</v>
      </c>
      <c r="BB9" s="16" t="s">
        <v>18952</v>
      </c>
      <c r="BC9" s="21">
        <f>B3L524C14</f>
        <v>0.10808089422589547</v>
      </c>
      <c r="BD9" s="16" t="s">
        <v>18953</v>
      </c>
      <c r="BE9" s="15">
        <f>B9L102C1*B9L102C26</f>
        <v>3980.8235377424485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816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8.8469122877385467E-2</v>
      </c>
      <c r="P10" s="16" t="s">
        <v>18960</v>
      </c>
      <c r="Q10" s="21">
        <f>B9L103C1*B9L103C6</f>
        <v>72.190804267946547</v>
      </c>
      <c r="R10" s="16" t="s">
        <v>18961</v>
      </c>
      <c r="S10" s="21">
        <f>B3L522C5</f>
        <v>2.8717158778781619E-2</v>
      </c>
      <c r="T10" s="16" t="s">
        <v>18962</v>
      </c>
      <c r="U10" s="21">
        <f>B9L103C1*B9L103C8</f>
        <v>23.433201563485802</v>
      </c>
      <c r="V10" s="16" t="s">
        <v>18963</v>
      </c>
      <c r="W10" s="21">
        <f>B3L522C6</f>
        <v>0.12117967158764743</v>
      </c>
      <c r="X10" s="16" t="s">
        <v>18964</v>
      </c>
      <c r="Y10" s="21">
        <f>B9L103C1*B9L103C10</f>
        <v>98.882612015520309</v>
      </c>
      <c r="Z10" s="16" t="s">
        <v>18965</v>
      </c>
      <c r="AA10" s="21">
        <f>B3L522C7</f>
        <v>7.1672083705811074E-2</v>
      </c>
      <c r="AB10" s="16" t="s">
        <v>18966</v>
      </c>
      <c r="AC10" s="21">
        <f>B9L103C1*B9L103C12</f>
        <v>58.484420303941839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21">
        <f>B3L522C9</f>
        <v>3.4603291447454144E-2</v>
      </c>
      <c r="AJ10" s="16" t="s">
        <v>18970</v>
      </c>
      <c r="AK10" s="21">
        <f>B9L103C1*B9L103C16</f>
        <v>28.236285821122582</v>
      </c>
      <c r="AL10" s="16" t="s">
        <v>18971</v>
      </c>
      <c r="AM10" s="15">
        <f>B3L522C10</f>
        <v>0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1.0134132930807932E-5</v>
      </c>
      <c r="AR10" s="16" t="s">
        <v>18974</v>
      </c>
      <c r="AS10" s="21">
        <f>B9L103C1*B9L103C20</f>
        <v>8.269452471539273E-3</v>
      </c>
      <c r="AT10" s="16" t="s">
        <v>18975</v>
      </c>
      <c r="AU10" s="21">
        <f>B3L522C12</f>
        <v>2.212970415258083E-2</v>
      </c>
      <c r="AV10" s="16" t="s">
        <v>18976</v>
      </c>
      <c r="AW10" s="21">
        <f>B9L103C1*B9L103C22</f>
        <v>18.057838588505959</v>
      </c>
      <c r="AX10" s="16" t="s">
        <v>18977</v>
      </c>
      <c r="AY10" s="21">
        <f>B3L522C13</f>
        <v>5.272657803860057E-2</v>
      </c>
      <c r="AZ10" s="16" t="s">
        <v>18978</v>
      </c>
      <c r="BA10" s="21">
        <f>B9L103C1*B9L103C24</f>
        <v>43.024887679498065</v>
      </c>
      <c r="BB10" s="16" t="s">
        <v>18979</v>
      </c>
      <c r="BC10" s="21">
        <f>B3L522C14</f>
        <v>0.58049225527880777</v>
      </c>
      <c r="BD10" s="16" t="s">
        <v>18980</v>
      </c>
      <c r="BE10" s="21">
        <f>B9L103C1*B9L103C26</f>
        <v>473.68168030750712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51577.148136000003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8.8469122877385467E-2</v>
      </c>
      <c r="P11" s="16" t="s">
        <v>18984</v>
      </c>
      <c r="Q11" s="15">
        <f>B9L104C1*B9L104C6</f>
        <v>4562.985056108897</v>
      </c>
      <c r="R11" s="16" t="s">
        <v>18961</v>
      </c>
      <c r="S11" s="21">
        <f>B3L522C5</f>
        <v>2.8717158778781619E-2</v>
      </c>
      <c r="T11" s="16" t="s">
        <v>18985</v>
      </c>
      <c r="U11" s="15">
        <f>B9L104C1*B9L104C8</f>
        <v>1481.1491523782524</v>
      </c>
      <c r="V11" s="16" t="s">
        <v>18963</v>
      </c>
      <c r="W11" s="21">
        <f>B3L522C6</f>
        <v>0.12117967158764743</v>
      </c>
      <c r="X11" s="16" t="s">
        <v>18986</v>
      </c>
      <c r="Y11" s="15">
        <f>B9L104C1*B9L104C10</f>
        <v>6250.1018725479225</v>
      </c>
      <c r="Z11" s="16" t="s">
        <v>18965</v>
      </c>
      <c r="AA11" s="21">
        <f>B3L522C7</f>
        <v>7.1672083705811074E-2</v>
      </c>
      <c r="AB11" s="16" t="s">
        <v>18987</v>
      </c>
      <c r="AC11" s="15">
        <f>B9L104C1*B9L104C12</f>
        <v>3696.6416785104097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21">
        <f>B3L522C9</f>
        <v>3.4603291447454144E-2</v>
      </c>
      <c r="AJ11" s="16" t="s">
        <v>18989</v>
      </c>
      <c r="AK11" s="15">
        <f>B9L104C1*B9L104C16</f>
        <v>1784.7390889785245</v>
      </c>
      <c r="AL11" s="16" t="s">
        <v>18971</v>
      </c>
      <c r="AM11" s="15">
        <f>B3L522C10</f>
        <v>0</v>
      </c>
      <c r="AN11" s="16" t="s">
        <v>18990</v>
      </c>
      <c r="AO11" s="15">
        <f>B9L104C1*B9L104C18</f>
        <v>0</v>
      </c>
      <c r="AP11" s="16" t="s">
        <v>18973</v>
      </c>
      <c r="AQ11" s="21">
        <f>B3L522C11</f>
        <v>1.0134132930807932E-5</v>
      </c>
      <c r="AR11" s="16" t="s">
        <v>18991</v>
      </c>
      <c r="AS11" s="21">
        <f>B9L104C1*B9L104C20</f>
        <v>0.52268967540219657</v>
      </c>
      <c r="AT11" s="16" t="s">
        <v>18975</v>
      </c>
      <c r="AU11" s="21">
        <f>B3L522C12</f>
        <v>2.212970415258083E-2</v>
      </c>
      <c r="AV11" s="16" t="s">
        <v>18992</v>
      </c>
      <c r="AW11" s="15">
        <f>B9L104C1*B9L104C22</f>
        <v>1141.3870292835159</v>
      </c>
      <c r="AX11" s="16" t="s">
        <v>18977</v>
      </c>
      <c r="AY11" s="21">
        <f>B3L522C13</f>
        <v>5.272657803860057E-2</v>
      </c>
      <c r="AZ11" s="16" t="s">
        <v>18993</v>
      </c>
      <c r="BA11" s="15">
        <f>B9L104C1*B9L104C24</f>
        <v>2719.4865262012663</v>
      </c>
      <c r="BB11" s="16" t="s">
        <v>18979</v>
      </c>
      <c r="BC11" s="21">
        <f>B3L522C14</f>
        <v>0.58049225527880777</v>
      </c>
      <c r="BD11" s="16" t="s">
        <v>18994</v>
      </c>
      <c r="BE11" s="15">
        <f>B9L104C1*B9L104C26</f>
        <v>29940.135042315796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1332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8.8469122877385467E-2</v>
      </c>
      <c r="P12" s="16" t="s">
        <v>18998</v>
      </c>
      <c r="Q12" s="21">
        <f>B9L105C1*B9L105C6</f>
        <v>117.84087167267744</v>
      </c>
      <c r="R12" s="16" t="s">
        <v>18961</v>
      </c>
      <c r="S12" s="21">
        <f>B3L522C5</f>
        <v>2.8717158778781619E-2</v>
      </c>
      <c r="T12" s="16" t="s">
        <v>18999</v>
      </c>
      <c r="U12" s="21">
        <f>B9L105C1*B9L105C8</f>
        <v>38.251255493337119</v>
      </c>
      <c r="V12" s="16" t="s">
        <v>18963</v>
      </c>
      <c r="W12" s="21">
        <f>B3L522C6</f>
        <v>0.12117967158764743</v>
      </c>
      <c r="X12" s="16" t="s">
        <v>19000</v>
      </c>
      <c r="Y12" s="21">
        <f>B9L105C1*B9L105C10</f>
        <v>161.41132255474639</v>
      </c>
      <c r="Z12" s="16" t="s">
        <v>18965</v>
      </c>
      <c r="AA12" s="21">
        <f>B3L522C7</f>
        <v>7.1672083705811074E-2</v>
      </c>
      <c r="AB12" s="16" t="s">
        <v>19001</v>
      </c>
      <c r="AC12" s="21">
        <f>B9L105C1*B9L105C12</f>
        <v>95.467215496140355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21">
        <f>B3L522C9</f>
        <v>3.4603291447454144E-2</v>
      </c>
      <c r="AJ12" s="16" t="s">
        <v>19003</v>
      </c>
      <c r="AK12" s="21">
        <f>B9L105C1*B9L105C16</f>
        <v>46.091584208008918</v>
      </c>
      <c r="AL12" s="16" t="s">
        <v>18971</v>
      </c>
      <c r="AM12" s="15">
        <f>B3L522C10</f>
        <v>0</v>
      </c>
      <c r="AN12" s="16" t="s">
        <v>19004</v>
      </c>
      <c r="AO12" s="15">
        <f>B9L105C1*B9L105C18</f>
        <v>0</v>
      </c>
      <c r="AP12" s="16" t="s">
        <v>18973</v>
      </c>
      <c r="AQ12" s="21">
        <f>B3L522C11</f>
        <v>1.0134132930807932E-5</v>
      </c>
      <c r="AR12" s="16" t="s">
        <v>19005</v>
      </c>
      <c r="AS12" s="21">
        <f>B9L105C1*B9L105C20</f>
        <v>1.3498665063836165E-2</v>
      </c>
      <c r="AT12" s="16" t="s">
        <v>18975</v>
      </c>
      <c r="AU12" s="21">
        <f>B3L522C12</f>
        <v>2.212970415258083E-2</v>
      </c>
      <c r="AV12" s="16" t="s">
        <v>19006</v>
      </c>
      <c r="AW12" s="21">
        <f>B9L105C1*B9L105C22</f>
        <v>29.476765931237665</v>
      </c>
      <c r="AX12" s="16" t="s">
        <v>18977</v>
      </c>
      <c r="AY12" s="21">
        <f>B3L522C13</f>
        <v>5.272657803860057E-2</v>
      </c>
      <c r="AZ12" s="16" t="s">
        <v>19007</v>
      </c>
      <c r="BA12" s="21">
        <f>B9L105C1*B9L105C24</f>
        <v>70.23180194741596</v>
      </c>
      <c r="BB12" s="16" t="s">
        <v>18979</v>
      </c>
      <c r="BC12" s="21">
        <f>B3L522C14</f>
        <v>0.58049225527880777</v>
      </c>
      <c r="BD12" s="16" t="s">
        <v>19008</v>
      </c>
      <c r="BE12" s="21">
        <f>B9L105C1*B9L105C26</f>
        <v>773.21568403137189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8.8469122877385467E-2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2.8717158778781619E-2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0.12117967158764743</v>
      </c>
      <c r="X13" s="16" t="s">
        <v>19014</v>
      </c>
      <c r="Y13" s="15">
        <f>B9L106C1*B9L106C10</f>
        <v>0</v>
      </c>
      <c r="Z13" s="16" t="s">
        <v>18965</v>
      </c>
      <c r="AA13" s="21">
        <f>B3L522C7</f>
        <v>7.1672083705811074E-2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21">
        <f>B3L522C9</f>
        <v>3.4603291447454144E-2</v>
      </c>
      <c r="AJ13" s="16" t="s">
        <v>19017</v>
      </c>
      <c r="AK13" s="15">
        <f>B9L106C1*B9L106C16</f>
        <v>0</v>
      </c>
      <c r="AL13" s="16" t="s">
        <v>18971</v>
      </c>
      <c r="AM13" s="15">
        <f>B3L522C10</f>
        <v>0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1.0134132930807932E-5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2.212970415258083E-2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5.272657803860057E-2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0.58049225527880777</v>
      </c>
      <c r="BD13" s="16" t="s">
        <v>19022</v>
      </c>
      <c r="BE13" s="15">
        <f>B9L106C1*B9L106C26</f>
        <v>0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8.8469122877385467E-2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2.8717158778781619E-2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0.12117967158764743</v>
      </c>
      <c r="X14" s="16" t="s">
        <v>19028</v>
      </c>
      <c r="Y14" s="15">
        <f>B9L107C1*B9L107C10</f>
        <v>0</v>
      </c>
      <c r="Z14" s="16" t="s">
        <v>18965</v>
      </c>
      <c r="AA14" s="21">
        <f>B3L522C7</f>
        <v>7.1672083705811074E-2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21">
        <f>B3L522C9</f>
        <v>3.4603291447454144E-2</v>
      </c>
      <c r="AJ14" s="16" t="s">
        <v>19031</v>
      </c>
      <c r="AK14" s="15">
        <f>B9L107C1*B9L107C16</f>
        <v>0</v>
      </c>
      <c r="AL14" s="16" t="s">
        <v>18971</v>
      </c>
      <c r="AM14" s="15">
        <f>B3L522C10</f>
        <v>0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1.0134132930807932E-5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2.212970415258083E-2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5.272657803860057E-2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0.58049225527880777</v>
      </c>
      <c r="BD14" s="16" t="s">
        <v>19036</v>
      </c>
      <c r="BE14" s="15">
        <f>B9L107C1*B9L107C26</f>
        <v>0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8.8469122877385467E-2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2.8717158778781619E-2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0.12117967158764743</v>
      </c>
      <c r="X15" s="16" t="s">
        <v>19042</v>
      </c>
      <c r="Y15" s="15">
        <f>B9L108C1*B9L108C10</f>
        <v>0</v>
      </c>
      <c r="Z15" s="16" t="s">
        <v>18965</v>
      </c>
      <c r="AA15" s="21">
        <f>B3L522C7</f>
        <v>7.1672083705811074E-2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21">
        <f>B3L522C9</f>
        <v>3.4603291447454144E-2</v>
      </c>
      <c r="AJ15" s="16" t="s">
        <v>19045</v>
      </c>
      <c r="AK15" s="15">
        <f>B9L108C1*B9L108C16</f>
        <v>0</v>
      </c>
      <c r="AL15" s="16" t="s">
        <v>18971</v>
      </c>
      <c r="AM15" s="15">
        <f>B3L522C10</f>
        <v>0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1.0134132930807932E-5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2.212970415258083E-2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5.272657803860057E-2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0.58049225527880777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8.8469122877385467E-2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2.8717158778781619E-2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0.12117967158764743</v>
      </c>
      <c r="X16" s="16" t="s">
        <v>19056</v>
      </c>
      <c r="Y16" s="15">
        <f>B9L109C1*B9L109C10</f>
        <v>0</v>
      </c>
      <c r="Z16" s="16" t="s">
        <v>18965</v>
      </c>
      <c r="AA16" s="21">
        <f>B3L522C7</f>
        <v>7.1672083705811074E-2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21">
        <f>B3L522C9</f>
        <v>3.4603291447454144E-2</v>
      </c>
      <c r="AJ16" s="16" t="s">
        <v>19059</v>
      </c>
      <c r="AK16" s="15">
        <f>B9L109C1*B9L109C16</f>
        <v>0</v>
      </c>
      <c r="AL16" s="16" t="s">
        <v>18971</v>
      </c>
      <c r="AM16" s="15">
        <f>B3L522C10</f>
        <v>0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1.0134132930807932E-5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2.212970415258083E-2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5.272657803860057E-2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0.58049225527880777</v>
      </c>
      <c r="BD16" s="16" t="s">
        <v>19064</v>
      </c>
      <c r="BE16" s="15">
        <f>B9L109C1*B9L109C26</f>
        <v>0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346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8.8469122877385467E-2</v>
      </c>
      <c r="P17" s="16" t="s">
        <v>19068</v>
      </c>
      <c r="Q17" s="21">
        <f>B9L110C1*B9L110C6</f>
        <v>30.61031651557537</v>
      </c>
      <c r="R17" s="16" t="s">
        <v>18961</v>
      </c>
      <c r="S17" s="21">
        <f>B3L522C5</f>
        <v>2.8717158778781619E-2</v>
      </c>
      <c r="T17" s="16" t="s">
        <v>19069</v>
      </c>
      <c r="U17" s="21">
        <f>B9L110C1*B9L110C8</f>
        <v>9.9361369374584392</v>
      </c>
      <c r="V17" s="16" t="s">
        <v>18963</v>
      </c>
      <c r="W17" s="21">
        <f>B3L522C6</f>
        <v>0.12117967158764743</v>
      </c>
      <c r="X17" s="16" t="s">
        <v>19070</v>
      </c>
      <c r="Y17" s="21">
        <f>B9L110C1*B9L110C10</f>
        <v>41.928166369326014</v>
      </c>
      <c r="Z17" s="16" t="s">
        <v>18965</v>
      </c>
      <c r="AA17" s="21">
        <f>B3L522C7</f>
        <v>7.1672083705811074E-2</v>
      </c>
      <c r="AB17" s="16" t="s">
        <v>19071</v>
      </c>
      <c r="AC17" s="21">
        <f>B9L110C1*B9L110C12</f>
        <v>24.79854096221063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21">
        <f>B3L522C9</f>
        <v>3.4603291447454144E-2</v>
      </c>
      <c r="AJ17" s="16" t="s">
        <v>19073</v>
      </c>
      <c r="AK17" s="21">
        <f>B9L110C1*B9L110C16</f>
        <v>11.972738840819135</v>
      </c>
      <c r="AL17" s="16" t="s">
        <v>18971</v>
      </c>
      <c r="AM17" s="15">
        <f>B3L522C10</f>
        <v>0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1.0134132930807932E-5</v>
      </c>
      <c r="AR17" s="16" t="s">
        <v>19075</v>
      </c>
      <c r="AS17" s="21">
        <f>B9L110C1*B9L110C20</f>
        <v>3.5064099940595446E-3</v>
      </c>
      <c r="AT17" s="16" t="s">
        <v>18975</v>
      </c>
      <c r="AU17" s="21">
        <f>B3L522C12</f>
        <v>2.212970415258083E-2</v>
      </c>
      <c r="AV17" s="16" t="s">
        <v>19076</v>
      </c>
      <c r="AW17" s="21">
        <f>B9L110C1*B9L110C22</f>
        <v>7.6568776367929674</v>
      </c>
      <c r="AX17" s="16" t="s">
        <v>18977</v>
      </c>
      <c r="AY17" s="21">
        <f>B3L522C13</f>
        <v>5.272657803860057E-2</v>
      </c>
      <c r="AZ17" s="16" t="s">
        <v>19077</v>
      </c>
      <c r="BA17" s="21">
        <f>B9L110C1*B9L110C24</f>
        <v>18.243396001355798</v>
      </c>
      <c r="BB17" s="16" t="s">
        <v>18979</v>
      </c>
      <c r="BC17" s="21">
        <f>B3L522C14</f>
        <v>0.58049225527880777</v>
      </c>
      <c r="BD17" s="16" t="s">
        <v>19078</v>
      </c>
      <c r="BE17" s="21">
        <f>B9L110C1*B9L110C26</f>
        <v>200.85032032646748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5960</v>
      </c>
      <c r="F18" s="16" t="s">
        <v>18928</v>
      </c>
      <c r="G18" s="21">
        <f>B3L524C2</f>
        <v>0.73617296468369386</v>
      </c>
      <c r="H18" s="16" t="s">
        <v>19080</v>
      </c>
      <c r="I18" s="15">
        <f>IF(B9L111C2=NULL_VALUE,NULL_VALUE,B9L111C1*B9L111C2)</f>
        <v>4387.5908695148155</v>
      </c>
      <c r="J18" s="16" t="s">
        <v>18930</v>
      </c>
      <c r="K18" s="21">
        <f>B3L524C3</f>
        <v>7.763868699116834E-2</v>
      </c>
      <c r="L18" s="16" t="s">
        <v>19081</v>
      </c>
      <c r="M18" s="21">
        <f>IF(B9L111C4=NULL_VALUE,NULL_VALUE,B9L111C1*B9L111C4)</f>
        <v>462.72657446736332</v>
      </c>
      <c r="N18" s="16" t="s">
        <v>18932</v>
      </c>
      <c r="O18" s="21">
        <f>B3L524C4</f>
        <v>1.6471919866314064E-2</v>
      </c>
      <c r="P18" s="16" t="s">
        <v>19082</v>
      </c>
      <c r="Q18" s="21">
        <f>B9L111C1*B9L111C6</f>
        <v>98.172642403231819</v>
      </c>
      <c r="R18" s="16" t="s">
        <v>18934</v>
      </c>
      <c r="S18" s="21">
        <f>B3L524C5</f>
        <v>5.3468003616120811E-3</v>
      </c>
      <c r="T18" s="16" t="s">
        <v>19083</v>
      </c>
      <c r="U18" s="21">
        <f>B9L111C1*B9L111C8</f>
        <v>31.866930155208003</v>
      </c>
      <c r="V18" s="16" t="s">
        <v>18936</v>
      </c>
      <c r="W18" s="21">
        <f>B3L524C6</f>
        <v>2.2562242903486705E-2</v>
      </c>
      <c r="X18" s="16" t="s">
        <v>19084</v>
      </c>
      <c r="Y18" s="21">
        <f>B9L111C1*B9L111C10</f>
        <v>134.47096770478078</v>
      </c>
      <c r="Z18" s="16" t="s">
        <v>18938</v>
      </c>
      <c r="AA18" s="21">
        <f>B3L524C7</f>
        <v>1.3344506886205986E-2</v>
      </c>
      <c r="AB18" s="16" t="s">
        <v>19085</v>
      </c>
      <c r="AC18" s="21">
        <f>B9L111C1*B9L111C12</f>
        <v>79.533261041787682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21">
        <f>B3L524C9</f>
        <v>6.4427296812148548E-3</v>
      </c>
      <c r="AJ18" s="16" t="s">
        <v>19087</v>
      </c>
      <c r="AK18" s="21">
        <f>B9L111C1*B9L111C16</f>
        <v>38.398668900040533</v>
      </c>
      <c r="AL18" s="16" t="s">
        <v>18944</v>
      </c>
      <c r="AM18" s="15">
        <f>B3L524C10</f>
        <v>0</v>
      </c>
      <c r="AN18" s="16" t="s">
        <v>19088</v>
      </c>
      <c r="AO18" s="15">
        <f>B9L111C1*B9L111C18</f>
        <v>0</v>
      </c>
      <c r="AP18" s="16" t="s">
        <v>18946</v>
      </c>
      <c r="AQ18" s="21">
        <f>B3L524C11</f>
        <v>1.886857472094517E-6</v>
      </c>
      <c r="AR18" s="16" t="s">
        <v>19089</v>
      </c>
      <c r="AS18" s="21">
        <f>B9L111C1*B9L111C20</f>
        <v>1.1245670533683321E-2</v>
      </c>
      <c r="AT18" s="16" t="s">
        <v>18948</v>
      </c>
      <c r="AU18" s="21">
        <f>B3L524C12</f>
        <v>4.120293065092968E-3</v>
      </c>
      <c r="AV18" s="16" t="s">
        <v>19090</v>
      </c>
      <c r="AW18" s="21">
        <f>B9L111C1*B9L111C22</f>
        <v>24.55694666795409</v>
      </c>
      <c r="AX18" s="16" t="s">
        <v>18950</v>
      </c>
      <c r="AY18" s="21">
        <f>B3L524C13</f>
        <v>9.8170744778435255E-3</v>
      </c>
      <c r="AZ18" s="16" t="s">
        <v>19091</v>
      </c>
      <c r="BA18" s="21">
        <f>B9L111C1*B9L111C24</f>
        <v>58.509763887947415</v>
      </c>
      <c r="BB18" s="16" t="s">
        <v>18952</v>
      </c>
      <c r="BC18" s="21">
        <f>B3L524C14</f>
        <v>0.10808089422589547</v>
      </c>
      <c r="BD18" s="16" t="s">
        <v>19092</v>
      </c>
      <c r="BE18" s="21">
        <f>B9L111C1*B9L111C26</f>
        <v>644.16212958633696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0.73617296468369386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7.763868699116834E-2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1.6471919866314064E-2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5.3468003616120811E-3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2.2562242903486705E-2</v>
      </c>
      <c r="X19" s="16" t="s">
        <v>19098</v>
      </c>
      <c r="Y19" s="15">
        <f>B9L112C1*B9L112C10</f>
        <v>0</v>
      </c>
      <c r="Z19" s="16" t="s">
        <v>18938</v>
      </c>
      <c r="AA19" s="21">
        <f>B3L524C7</f>
        <v>1.3344506886205986E-2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21">
        <f>B3L524C9</f>
        <v>6.4427296812148548E-3</v>
      </c>
      <c r="AJ19" s="16" t="s">
        <v>19101</v>
      </c>
      <c r="AK19" s="15">
        <f>B9L112C1*B9L112C16</f>
        <v>0</v>
      </c>
      <c r="AL19" s="16" t="s">
        <v>18944</v>
      </c>
      <c r="AM19" s="15">
        <f>B3L524C10</f>
        <v>0</v>
      </c>
      <c r="AN19" s="16" t="s">
        <v>19102</v>
      </c>
      <c r="AO19" s="15">
        <f>B9L112C1*B9L112C18</f>
        <v>0</v>
      </c>
      <c r="AP19" s="16" t="s">
        <v>18946</v>
      </c>
      <c r="AQ19" s="21">
        <f>B3L524C11</f>
        <v>1.886857472094517E-6</v>
      </c>
      <c r="AR19" s="16" t="s">
        <v>19103</v>
      </c>
      <c r="AS19" s="15">
        <f>B9L112C1*B9L112C20</f>
        <v>0</v>
      </c>
      <c r="AT19" s="16" t="s">
        <v>18948</v>
      </c>
      <c r="AU19" s="21">
        <f>B3L524C12</f>
        <v>4.120293065092968E-3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9.8170744778435255E-3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0.10808089422589547</v>
      </c>
      <c r="BD19" s="16" t="s">
        <v>19106</v>
      </c>
      <c r="BE19" s="15">
        <f>B9L112C1*B9L112C26</f>
        <v>0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35527.678798000001</v>
      </c>
      <c r="F20" s="16" t="s">
        <v>18928</v>
      </c>
      <c r="G20" s="21">
        <f>B3L524C2</f>
        <v>0.73617296468369386</v>
      </c>
      <c r="H20" s="16" t="s">
        <v>19107</v>
      </c>
      <c r="I20" s="15">
        <f>IF(B9L113C2=NULL_VALUE,NULL_VALUE,B9L113C1*B9L113C2)</f>
        <v>26154.516629053673</v>
      </c>
      <c r="J20" s="16" t="s">
        <v>18930</v>
      </c>
      <c r="K20" s="21">
        <f>B3L524C3</f>
        <v>7.763868699116834E-2</v>
      </c>
      <c r="L20" s="16" t="s">
        <v>19108</v>
      </c>
      <c r="M20" s="15">
        <f>IF(B9L113C4=NULL_VALUE,NULL_VALUE,B9L113C1*B9L113C4)</f>
        <v>2758.32233372069</v>
      </c>
      <c r="N20" s="16" t="s">
        <v>18932</v>
      </c>
      <c r="O20" s="21">
        <f>B3L524C4</f>
        <v>1.6471919866314064E-2</v>
      </c>
      <c r="P20" s="16" t="s">
        <v>19109</v>
      </c>
      <c r="Q20" s="21">
        <f>B9L113C1*B9L113C6</f>
        <v>585.20907819680122</v>
      </c>
      <c r="R20" s="16" t="s">
        <v>18934</v>
      </c>
      <c r="S20" s="21">
        <f>B3L524C5</f>
        <v>5.3468003616120811E-3</v>
      </c>
      <c r="T20" s="16" t="s">
        <v>19110</v>
      </c>
      <c r="U20" s="21">
        <f>B9L113C1*B9L113C8</f>
        <v>189.95940584438426</v>
      </c>
      <c r="V20" s="16" t="s">
        <v>18936</v>
      </c>
      <c r="W20" s="21">
        <f>B3L524C6</f>
        <v>2.2562242903486705E-2</v>
      </c>
      <c r="X20" s="16" t="s">
        <v>19111</v>
      </c>
      <c r="Y20" s="21">
        <f>B9L113C1*B9L113C10</f>
        <v>801.58411883753058</v>
      </c>
      <c r="Z20" s="16" t="s">
        <v>18938</v>
      </c>
      <c r="AA20" s="21">
        <f>B3L524C7</f>
        <v>1.3344506886205986E-2</v>
      </c>
      <c r="AB20" s="16" t="s">
        <v>19112</v>
      </c>
      <c r="AC20" s="21">
        <f>B9L113C1*B9L113C12</f>
        <v>474.09935437082544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21">
        <f>B3L524C9</f>
        <v>6.4427296812148548E-3</v>
      </c>
      <c r="AJ20" s="16" t="s">
        <v>19114</v>
      </c>
      <c r="AK20" s="21">
        <f>B9L113C1*B9L113C16</f>
        <v>228.89523069654231</v>
      </c>
      <c r="AL20" s="16" t="s">
        <v>18944</v>
      </c>
      <c r="AM20" s="15">
        <f>B3L524C10</f>
        <v>0</v>
      </c>
      <c r="AN20" s="16" t="s">
        <v>19115</v>
      </c>
      <c r="AO20" s="15">
        <f>B9L113C1*B9L113C18</f>
        <v>0</v>
      </c>
      <c r="AP20" s="16" t="s">
        <v>18946</v>
      </c>
      <c r="AQ20" s="21">
        <f>B3L524C11</f>
        <v>1.886857472094517E-6</v>
      </c>
      <c r="AR20" s="16" t="s">
        <v>19116</v>
      </c>
      <c r="AS20" s="21">
        <f>B9L113C1*B9L113C20</f>
        <v>6.7035666206180247E-2</v>
      </c>
      <c r="AT20" s="16" t="s">
        <v>18948</v>
      </c>
      <c r="AU20" s="21">
        <f>B3L524C12</f>
        <v>4.120293065092968E-3</v>
      </c>
      <c r="AV20" s="16" t="s">
        <v>19117</v>
      </c>
      <c r="AW20" s="21">
        <f>B9L113C1*B9L113C22</f>
        <v>146.38444857024987</v>
      </c>
      <c r="AX20" s="16" t="s">
        <v>18950</v>
      </c>
      <c r="AY20" s="21">
        <f>B3L524C13</f>
        <v>9.8170744778435255E-3</v>
      </c>
      <c r="AZ20" s="16" t="s">
        <v>19118</v>
      </c>
      <c r="BA20" s="21">
        <f>B9L113C1*B9L113C24</f>
        <v>348.77786878486836</v>
      </c>
      <c r="BB20" s="16" t="s">
        <v>18952</v>
      </c>
      <c r="BC20" s="21">
        <f>B3L524C14</f>
        <v>0.10808089422589547</v>
      </c>
      <c r="BD20" s="16" t="s">
        <v>19119</v>
      </c>
      <c r="BE20" s="15">
        <f>B9L113C1*B9L113C26</f>
        <v>3839.8632942582271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21">
        <f>B8L105C1</f>
        <v>0.44562146892655369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21">
        <f>B8L106C1</f>
        <v>0.55437853107344637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73682</v>
      </c>
      <c r="F22" s="16" t="s">
        <v>19128</v>
      </c>
      <c r="G22" s="21">
        <f>B8L112C1</f>
        <v>0.9749731306617534</v>
      </c>
      <c r="H22" s="16" t="s">
        <v>19129</v>
      </c>
      <c r="I22" s="15">
        <f>IF(B9L115C2=NULL_VALUE,NULL_VALUE,B9L115C1*B9L115C2)</f>
        <v>71837.970213419307</v>
      </c>
      <c r="J22" s="16" t="s">
        <v>19130</v>
      </c>
      <c r="K22" s="21">
        <f>B8L113C1</f>
        <v>1.8424689083371719E-3</v>
      </c>
      <c r="L22" s="16" t="s">
        <v>19131</v>
      </c>
      <c r="M22" s="21">
        <f>IF(B9L115C4=NULL_VALUE,NULL_VALUE,B9L115C1*B9L115C4)</f>
        <v>135.7567941040995</v>
      </c>
      <c r="N22" s="16" t="s">
        <v>19132</v>
      </c>
      <c r="O22" s="21">
        <f>B8L114C1</f>
        <v>2.3184400429909411E-2</v>
      </c>
      <c r="P22" s="16" t="s">
        <v>19133</v>
      </c>
      <c r="Q22" s="15">
        <f>B9L115C1*B9L115C6</f>
        <v>1708.2729924765852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11800</v>
      </c>
      <c r="F23" s="16" t="s">
        <v>19128</v>
      </c>
      <c r="G23" s="21">
        <f>B8L112C1</f>
        <v>0.9749731306617534</v>
      </c>
      <c r="H23" s="16" t="s">
        <v>19135</v>
      </c>
      <c r="I23" s="15">
        <f>IF(B9L116C2=NULL_VALUE,NULL_VALUE,B9L116C1*B9L116C2)</f>
        <v>11504.682941808691</v>
      </c>
      <c r="J23" s="16" t="s">
        <v>19130</v>
      </c>
      <c r="K23" s="21">
        <f>B8L113C1</f>
        <v>1.8424689083371719E-3</v>
      </c>
      <c r="L23" s="16" t="s">
        <v>19136</v>
      </c>
      <c r="M23" s="21">
        <f>IF(B9L116C4=NULL_VALUE,NULL_VALUE,B9L116C1*B9L116C4)</f>
        <v>21.741133118378627</v>
      </c>
      <c r="N23" s="16" t="s">
        <v>19132</v>
      </c>
      <c r="O23" s="21">
        <f>B8L114C1</f>
        <v>2.3184400429909411E-2</v>
      </c>
      <c r="P23" s="16" t="s">
        <v>19137</v>
      </c>
      <c r="Q23" s="21">
        <f>B9L116C1*B9L116C6</f>
        <v>273.57592507293106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2704</v>
      </c>
      <c r="F24" s="16" t="s">
        <v>19128</v>
      </c>
      <c r="G24" s="21">
        <f>B8L112C1</f>
        <v>0.9749731306617534</v>
      </c>
      <c r="H24" s="16" t="s">
        <v>19139</v>
      </c>
      <c r="I24" s="15">
        <f>IF(B9L117C2=NULL_VALUE,NULL_VALUE,B9L117C1*B9L117C2)</f>
        <v>2636.3273453093811</v>
      </c>
      <c r="J24" s="16" t="s">
        <v>19130</v>
      </c>
      <c r="K24" s="21">
        <f>B8L113C1</f>
        <v>1.8424689083371719E-3</v>
      </c>
      <c r="L24" s="16" t="s">
        <v>19140</v>
      </c>
      <c r="M24" s="21">
        <f>IF(B9L117C4=NULL_VALUE,NULL_VALUE,B9L117C1*B9L117C4)</f>
        <v>4.9820359281437128</v>
      </c>
      <c r="N24" s="16" t="s">
        <v>19132</v>
      </c>
      <c r="O24" s="21">
        <f>B8L114C1</f>
        <v>2.3184400429909411E-2</v>
      </c>
      <c r="P24" s="16" t="s">
        <v>19141</v>
      </c>
      <c r="Q24" s="21">
        <f>B9L117C1*B9L117C6</f>
        <v>62.690618762475047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0.9749731306617534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21">
        <f>B8L113C1</f>
        <v>1.8424689083371719E-3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2.3184400429909411E-2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0.9749731306617534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1.8424689083371719E-3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2.3184400429909411E-2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8572</v>
      </c>
      <c r="F27" s="16" t="s">
        <v>19128</v>
      </c>
      <c r="G27" s="21">
        <f>B8L112C1</f>
        <v>0.9749731306617534</v>
      </c>
      <c r="H27" s="16" t="s">
        <v>19151</v>
      </c>
      <c r="I27" s="15">
        <f>IF(B9L120C2=NULL_VALUE,NULL_VALUE,B9L120C1*B9L120C2)</f>
        <v>8357.4696760325496</v>
      </c>
      <c r="J27" s="16" t="s">
        <v>19130</v>
      </c>
      <c r="K27" s="21">
        <f>B8L113C1</f>
        <v>1.8424689083371719E-3</v>
      </c>
      <c r="L27" s="16" t="s">
        <v>19152</v>
      </c>
      <c r="M27" s="21">
        <f>IF(B9L120C4=NULL_VALUE,NULL_VALUE,B9L120C1*B9L120C4)</f>
        <v>15.793643482266237</v>
      </c>
      <c r="N27" s="16" t="s">
        <v>19132</v>
      </c>
      <c r="O27" s="21">
        <f>B8L114C1</f>
        <v>2.3184400429909411E-2</v>
      </c>
      <c r="P27" s="16" t="s">
        <v>19153</v>
      </c>
      <c r="Q27" s="21">
        <f>B9L120C1*B9L120C6</f>
        <v>198.73668048518348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0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0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1991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1991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0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0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20A345-340B-470F-846D-340E9EE4FF64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251.04911999547653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6.6739041380657778E-4</v>
      </c>
      <c r="L8" s="16" t="s">
        <v>19231</v>
      </c>
      <c r="M8" s="21">
        <f>B9L201C1*B9L201C4</f>
        <v>0.16754777607955829</v>
      </c>
      <c r="N8" s="16" t="s">
        <v>19232</v>
      </c>
      <c r="O8" s="21">
        <f>B3L309C4</f>
        <v>0.10667596067177099</v>
      </c>
      <c r="P8" s="16" t="s">
        <v>19233</v>
      </c>
      <c r="Q8" s="21">
        <f>B9L201C1*B9L201C6</f>
        <v>26.780906051320169</v>
      </c>
      <c r="R8" s="16" t="s">
        <v>19234</v>
      </c>
      <c r="S8" s="21">
        <f>B3L310C4</f>
        <v>0.16362171686647373</v>
      </c>
      <c r="T8" s="16" t="s">
        <v>19235</v>
      </c>
      <c r="U8" s="21">
        <f>B9L201C1*B9L201C8</f>
        <v>41.077088031477246</v>
      </c>
      <c r="V8" s="16" t="s">
        <v>19236</v>
      </c>
      <c r="W8" s="21">
        <f>B3L311C4</f>
        <v>0.11736732921902518</v>
      </c>
      <c r="X8" s="16" t="s">
        <v>19237</v>
      </c>
      <c r="Y8" s="21">
        <f>B9L201C1*B9L201C10</f>
        <v>29.464964716655651</v>
      </c>
      <c r="Z8" s="16" t="s">
        <v>19238</v>
      </c>
      <c r="AA8" s="21">
        <f>B3L312C4</f>
        <v>0.1439903025647373</v>
      </c>
      <c r="AB8" s="16" t="s">
        <v>19239</v>
      </c>
      <c r="AC8" s="21">
        <f>B9L201C1*B9L201C12</f>
        <v>36.148638746759708</v>
      </c>
      <c r="AD8" s="16" t="s">
        <v>19240</v>
      </c>
      <c r="AE8" s="21">
        <f>B3L313C4</f>
        <v>2.0793474924145079E-2</v>
      </c>
      <c r="AF8" s="16" t="s">
        <v>19241</v>
      </c>
      <c r="AG8" s="21">
        <f>B9L201C1*B9L201C14</f>
        <v>5.2201835813546307</v>
      </c>
      <c r="AH8" s="16" t="s">
        <v>19242</v>
      </c>
      <c r="AI8" s="21">
        <f>B3L314C4</f>
        <v>0.1348246211785098</v>
      </c>
      <c r="AJ8" s="16" t="s">
        <v>19243</v>
      </c>
      <c r="AK8" s="21">
        <f>B9L201C1*B9L201C16</f>
        <v>33.847602500588373</v>
      </c>
      <c r="AL8" s="16" t="s">
        <v>19244</v>
      </c>
      <c r="AM8" s="21">
        <f>B3L315C4</f>
        <v>6.6739041380657778E-4</v>
      </c>
      <c r="AN8" s="16" t="s">
        <v>19245</v>
      </c>
      <c r="AO8" s="21">
        <f>B9L201C1*B9L201C18</f>
        <v>0.16754777607955829</v>
      </c>
      <c r="AP8" s="16" t="s">
        <v>19246</v>
      </c>
      <c r="AQ8" s="21">
        <f>B3L316C4</f>
        <v>1.0963663742747088E-3</v>
      </c>
      <c r="AR8" s="16" t="s">
        <v>19247</v>
      </c>
      <c r="AS8" s="21">
        <f>B9L201C1*B9L201C20</f>
        <v>0.27524181345429688</v>
      </c>
      <c r="AT8" s="16" t="s">
        <v>19248</v>
      </c>
      <c r="AU8" s="21">
        <f>B3L317C4</f>
        <v>7.9594256952697246E-4</v>
      </c>
      <c r="AV8" s="16" t="s">
        <v>19249</v>
      </c>
      <c r="AW8" s="21">
        <f>B9L201C1*B9L201C22</f>
        <v>0.19982068164668484</v>
      </c>
      <c r="AX8" s="16" t="s">
        <v>19250</v>
      </c>
      <c r="AY8" s="21">
        <f>B3L318C4</f>
        <v>3.5784890383410213E-2</v>
      </c>
      <c r="AZ8" s="16" t="s">
        <v>19251</v>
      </c>
      <c r="BA8" s="21">
        <f>B9L201C1*B9L201C24</f>
        <v>8.9837652398897241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4.1329580162370219E-2</v>
      </c>
      <c r="BH8" s="16" t="s">
        <v>19255</v>
      </c>
      <c r="BI8" s="21">
        <f>B9L201C1*B9L201C28</f>
        <v>10.375754729545548</v>
      </c>
      <c r="BJ8" s="16" t="s">
        <v>19256</v>
      </c>
      <c r="BK8" s="21">
        <f>B3L321C4</f>
        <v>1.6389165481505111E-4</v>
      </c>
      <c r="BL8" s="16" t="s">
        <v>19257</v>
      </c>
      <c r="BM8" s="21">
        <f>B9L201C1*B9L201C30</f>
        <v>4.1144855715920983E-2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21">
        <f>B3L323C4</f>
        <v>0.23222114260332746</v>
      </c>
      <c r="BT8" s="16" t="s">
        <v>19261</v>
      </c>
      <c r="BU8" s="21">
        <f>B9L201C1*B9L201C34</f>
        <v>58.298913494909421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196.9327593332915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6.6739041380657778E-4</v>
      </c>
      <c r="L9" s="16" t="s">
        <v>19266</v>
      </c>
      <c r="M9" s="21">
        <f>B9L202C1*B9L202C4</f>
        <v>0.13143103574351661</v>
      </c>
      <c r="N9" s="16" t="s">
        <v>19232</v>
      </c>
      <c r="O9" s="21">
        <f>B3L309C4</f>
        <v>0.10667596067177099</v>
      </c>
      <c r="P9" s="16" t="s">
        <v>19267</v>
      </c>
      <c r="Q9" s="21">
        <f>B9L202C1*B9L202C6</f>
        <v>21.007991289621543</v>
      </c>
      <c r="R9" s="16" t="s">
        <v>19234</v>
      </c>
      <c r="S9" s="21">
        <f>B3L310C4</f>
        <v>0.16362171686647373</v>
      </c>
      <c r="T9" s="16" t="s">
        <v>19268</v>
      </c>
      <c r="U9" s="21">
        <f>B9L202C1*B9L202C8</f>
        <v>32.222476189365231</v>
      </c>
      <c r="V9" s="16" t="s">
        <v>19236</v>
      </c>
      <c r="W9" s="21">
        <f>B3L311C4</f>
        <v>0.11736732921902518</v>
      </c>
      <c r="X9" s="16" t="s">
        <v>19269</v>
      </c>
      <c r="Y9" s="21">
        <f>B9L202C1*B9L202C10</f>
        <v>23.113471998681476</v>
      </c>
      <c r="Z9" s="16" t="s">
        <v>19238</v>
      </c>
      <c r="AA9" s="21">
        <f>B3L312C4</f>
        <v>0.1439903025647373</v>
      </c>
      <c r="AB9" s="16" t="s">
        <v>19270</v>
      </c>
      <c r="AC9" s="21">
        <f>B9L202C1*B9L202C12</f>
        <v>28.356407601309236</v>
      </c>
      <c r="AD9" s="16" t="s">
        <v>19240</v>
      </c>
      <c r="AE9" s="21">
        <f>B3L313C4</f>
        <v>2.0793474924145079E-2</v>
      </c>
      <c r="AF9" s="16" t="s">
        <v>19271</v>
      </c>
      <c r="AG9" s="21">
        <f>B9L202C1*B9L202C14</f>
        <v>4.0949163929394947</v>
      </c>
      <c r="AH9" s="16" t="s">
        <v>19242</v>
      </c>
      <c r="AI9" s="21">
        <f>B3L314C4</f>
        <v>0.1348246211785098</v>
      </c>
      <c r="AJ9" s="16" t="s">
        <v>19272</v>
      </c>
      <c r="AK9" s="21">
        <f>B9L202C1*B9L202C16</f>
        <v>26.551384674749666</v>
      </c>
      <c r="AL9" s="16" t="s">
        <v>19244</v>
      </c>
      <c r="AM9" s="21">
        <f>B3L315C4</f>
        <v>6.6739041380657778E-4</v>
      </c>
      <c r="AN9" s="16" t="s">
        <v>19273</v>
      </c>
      <c r="AO9" s="21">
        <f>B9L202C1*B9L202C18</f>
        <v>0.13143103574351661</v>
      </c>
      <c r="AP9" s="16" t="s">
        <v>19246</v>
      </c>
      <c r="AQ9" s="21">
        <f>B3L316C4</f>
        <v>1.0963663742747088E-3</v>
      </c>
      <c r="AR9" s="16" t="s">
        <v>19274</v>
      </c>
      <c r="AS9" s="21">
        <f>B9L202C1*B9L202C20</f>
        <v>0.2159104553261546</v>
      </c>
      <c r="AT9" s="16" t="s">
        <v>19248</v>
      </c>
      <c r="AU9" s="21">
        <f>B3L317C4</f>
        <v>7.9594256952697246E-4</v>
      </c>
      <c r="AV9" s="16" t="s">
        <v>19275</v>
      </c>
      <c r="AW9" s="21">
        <f>B9L202C1*B9L202C22</f>
        <v>0.1567471664877769</v>
      </c>
      <c r="AX9" s="16" t="s">
        <v>19250</v>
      </c>
      <c r="AY9" s="21">
        <f>B3L318C4</f>
        <v>3.5784890383410213E-2</v>
      </c>
      <c r="AZ9" s="16" t="s">
        <v>19276</v>
      </c>
      <c r="BA9" s="21">
        <f>B9L202C1*B9L202C24</f>
        <v>7.0472172056443405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4.1329580162370219E-2</v>
      </c>
      <c r="BH9" s="16" t="s">
        <v>19278</v>
      </c>
      <c r="BI9" s="21">
        <f>B9L202C1*B9L202C28</f>
        <v>8.1391482634620331</v>
      </c>
      <c r="BJ9" s="16" t="s">
        <v>19256</v>
      </c>
      <c r="BK9" s="21">
        <f>B3L321C4</f>
        <v>1.6389165481505111E-4</v>
      </c>
      <c r="BL9" s="16" t="s">
        <v>19279</v>
      </c>
      <c r="BM9" s="21">
        <f>B9L202C1*B9L202C30</f>
        <v>3.2275635814427342E-2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21">
        <f>B3L323C4</f>
        <v>0.23222114260332746</v>
      </c>
      <c r="BT9" s="16" t="s">
        <v>19281</v>
      </c>
      <c r="BU9" s="21">
        <f>B9L202C1*B9L202C34</f>
        <v>45.73195038840305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23.433201563485802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6.6739041380657778E-4</v>
      </c>
      <c r="L10" s="16" t="s">
        <v>19285</v>
      </c>
      <c r="M10" s="21">
        <f>B9L203C1*B9L203C4</f>
        <v>1.5639094088267736E-2</v>
      </c>
      <c r="N10" s="16" t="s">
        <v>19232</v>
      </c>
      <c r="O10" s="21">
        <f>B3L309C4</f>
        <v>0.10667596067177099</v>
      </c>
      <c r="P10" s="16" t="s">
        <v>19286</v>
      </c>
      <c r="Q10" s="21">
        <f>B9L203C1*B9L203C6</f>
        <v>2.4997592884000936</v>
      </c>
      <c r="R10" s="16" t="s">
        <v>19234</v>
      </c>
      <c r="S10" s="21">
        <f>B3L310C4</f>
        <v>0.16362171686647373</v>
      </c>
      <c r="T10" s="16" t="s">
        <v>19287</v>
      </c>
      <c r="U10" s="21">
        <f>B9L203C1*B9L203C8</f>
        <v>3.8341806714956834</v>
      </c>
      <c r="V10" s="16" t="s">
        <v>19236</v>
      </c>
      <c r="W10" s="21">
        <f>B3L311C4</f>
        <v>0.11736732921902518</v>
      </c>
      <c r="X10" s="16" t="s">
        <v>19288</v>
      </c>
      <c r="Y10" s="21">
        <f>B9L203C1*B9L203C10</f>
        <v>2.7502922825574139</v>
      </c>
      <c r="Z10" s="16" t="s">
        <v>19238</v>
      </c>
      <c r="AA10" s="21">
        <f>B3L312C4</f>
        <v>0.1439903025647373</v>
      </c>
      <c r="AB10" s="16" t="s">
        <v>19289</v>
      </c>
      <c r="AC10" s="21">
        <f>B9L203C1*B9L203C12</f>
        <v>3.374153783186796</v>
      </c>
      <c r="AD10" s="16" t="s">
        <v>19240</v>
      </c>
      <c r="AE10" s="21">
        <f>B3L313C4</f>
        <v>2.0793474924145079E-2</v>
      </c>
      <c r="AF10" s="16" t="s">
        <v>19290</v>
      </c>
      <c r="AG10" s="21">
        <f>B9L203C1*B9L203C14</f>
        <v>0.48725768910277928</v>
      </c>
      <c r="AH10" s="16" t="s">
        <v>19242</v>
      </c>
      <c r="AI10" s="21">
        <f>B3L314C4</f>
        <v>0.1348246211785098</v>
      </c>
      <c r="AJ10" s="16" t="s">
        <v>19291</v>
      </c>
      <c r="AK10" s="21">
        <f>B9L203C1*B9L203C16</f>
        <v>3.1593725237966366</v>
      </c>
      <c r="AL10" s="16" t="s">
        <v>19244</v>
      </c>
      <c r="AM10" s="21">
        <f>B3L315C4</f>
        <v>6.6739041380657778E-4</v>
      </c>
      <c r="AN10" s="16" t="s">
        <v>19292</v>
      </c>
      <c r="AO10" s="21">
        <f>B9L203C1*B9L203C18</f>
        <v>1.5639094088267736E-2</v>
      </c>
      <c r="AP10" s="16" t="s">
        <v>19246</v>
      </c>
      <c r="AQ10" s="21">
        <f>B3L316C4</f>
        <v>1.0963663742747088E-3</v>
      </c>
      <c r="AR10" s="16" t="s">
        <v>19293</v>
      </c>
      <c r="AS10" s="21">
        <f>B9L203C1*B9L203C20</f>
        <v>2.5691374235807366E-2</v>
      </c>
      <c r="AT10" s="16" t="s">
        <v>19248</v>
      </c>
      <c r="AU10" s="21">
        <f>B3L317C4</f>
        <v>7.9594256952697246E-4</v>
      </c>
      <c r="AV10" s="16" t="s">
        <v>19294</v>
      </c>
      <c r="AW10" s="21">
        <f>B9L203C1*B9L203C22</f>
        <v>1.8651482664684357E-2</v>
      </c>
      <c r="AX10" s="16" t="s">
        <v>19250</v>
      </c>
      <c r="AY10" s="21">
        <f>B3L318C4</f>
        <v>3.5784890383410213E-2</v>
      </c>
      <c r="AZ10" s="16" t="s">
        <v>19295</v>
      </c>
      <c r="BA10" s="21">
        <f>B9L203C1*B9L203C24</f>
        <v>0.83855454928169626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4.1329580162370219E-2</v>
      </c>
      <c r="BH10" s="16" t="s">
        <v>19297</v>
      </c>
      <c r="BI10" s="21">
        <f>B9L203C1*B9L203C28</f>
        <v>0.96848438247906565</v>
      </c>
      <c r="BJ10" s="16" t="s">
        <v>19256</v>
      </c>
      <c r="BK10" s="21">
        <f>B3L321C4</f>
        <v>1.6389165481505111E-4</v>
      </c>
      <c r="BL10" s="16" t="s">
        <v>19298</v>
      </c>
      <c r="BM10" s="21">
        <f>B9L203C1*B9L203C30</f>
        <v>3.8405061818543311E-3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21">
        <f>B3L323C4</f>
        <v>0.23222114260332746</v>
      </c>
      <c r="BT10" s="16" t="s">
        <v>19300</v>
      </c>
      <c r="BU10" s="21">
        <f>B9L203C1*B9L203C34</f>
        <v>5.4416848419267527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15">
        <f>A2L129C44</f>
        <v>2488.5554173600003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6.6739041380657778E-4</v>
      </c>
      <c r="L11" s="16" t="s">
        <v>19303</v>
      </c>
      <c r="M11" s="21">
        <f>B9L204C1*B9L204C4</f>
        <v>1.6608380297724914</v>
      </c>
      <c r="N11" s="16" t="s">
        <v>19232</v>
      </c>
      <c r="O11" s="21">
        <f>B3L309C4</f>
        <v>0.10667596067177099</v>
      </c>
      <c r="P11" s="16" t="s">
        <v>19304</v>
      </c>
      <c r="Q11" s="21">
        <f>B9L204C1*B9L204C6</f>
        <v>265.46903983181801</v>
      </c>
      <c r="R11" s="16" t="s">
        <v>19234</v>
      </c>
      <c r="S11" s="21">
        <f>B3L310C4</f>
        <v>0.16362171686647373</v>
      </c>
      <c r="T11" s="16" t="s">
        <v>19305</v>
      </c>
      <c r="U11" s="21">
        <f>B9L204C1*B9L204C8</f>
        <v>407.18170990580734</v>
      </c>
      <c r="V11" s="16" t="s">
        <v>19236</v>
      </c>
      <c r="W11" s="21">
        <f>B3L311C4</f>
        <v>0.11736732921902518</v>
      </c>
      <c r="X11" s="16" t="s">
        <v>19306</v>
      </c>
      <c r="Y11" s="21">
        <f>B9L204C1*B9L204C10</f>
        <v>292.07510294907979</v>
      </c>
      <c r="Z11" s="16" t="s">
        <v>19238</v>
      </c>
      <c r="AA11" s="21">
        <f>B3L312C4</f>
        <v>0.1439903025647373</v>
      </c>
      <c r="AB11" s="16" t="s">
        <v>19307</v>
      </c>
      <c r="AC11" s="21">
        <f>B9L204C1*B9L204C12</f>
        <v>358.32784749478253</v>
      </c>
      <c r="AD11" s="16" t="s">
        <v>19240</v>
      </c>
      <c r="AE11" s="21">
        <f>B3L313C4</f>
        <v>2.0793474924145079E-2</v>
      </c>
      <c r="AF11" s="16" t="s">
        <v>19308</v>
      </c>
      <c r="AG11" s="21">
        <f>B9L204C1*B9L204C14</f>
        <v>51.745714668220558</v>
      </c>
      <c r="AH11" s="16" t="s">
        <v>19242</v>
      </c>
      <c r="AI11" s="21">
        <f>B3L314C4</f>
        <v>0.1348246211785098</v>
      </c>
      <c r="AJ11" s="16" t="s">
        <v>19309</v>
      </c>
      <c r="AK11" s="21">
        <f>B9L204C1*B9L204C16</f>
        <v>335.51854142729036</v>
      </c>
      <c r="AL11" s="16" t="s">
        <v>19244</v>
      </c>
      <c r="AM11" s="21">
        <f>B3L315C4</f>
        <v>6.6739041380657778E-4</v>
      </c>
      <c r="AN11" s="16" t="s">
        <v>19310</v>
      </c>
      <c r="AO11" s="21">
        <f>B9L204C1*B9L204C18</f>
        <v>1.6608380297724914</v>
      </c>
      <c r="AP11" s="16" t="s">
        <v>19246</v>
      </c>
      <c r="AQ11" s="21">
        <f>B3L316C4</f>
        <v>1.0963663742747088E-3</v>
      </c>
      <c r="AR11" s="16" t="s">
        <v>19311</v>
      </c>
      <c r="AS11" s="21">
        <f>B9L204C1*B9L204C20</f>
        <v>2.728368480112668</v>
      </c>
      <c r="AT11" s="16" t="s">
        <v>19248</v>
      </c>
      <c r="AU11" s="21">
        <f>B3L317C4</f>
        <v>7.9594256952697246E-4</v>
      </c>
      <c r="AV11" s="16" t="s">
        <v>19312</v>
      </c>
      <c r="AW11" s="21">
        <f>B9L204C1*B9L204C22</f>
        <v>1.9807471933037861</v>
      </c>
      <c r="AX11" s="16" t="s">
        <v>19250</v>
      </c>
      <c r="AY11" s="21">
        <f>B3L318C4</f>
        <v>3.5784890383410213E-2</v>
      </c>
      <c r="AZ11" s="16" t="s">
        <v>19313</v>
      </c>
      <c r="BA11" s="21">
        <f>B9L204C1*B9L204C24</f>
        <v>89.052682823269265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4.1329580162370219E-2</v>
      </c>
      <c r="BH11" s="16" t="s">
        <v>19315</v>
      </c>
      <c r="BI11" s="21">
        <f>B9L204C1*B9L204C28</f>
        <v>102.8509506102808</v>
      </c>
      <c r="BJ11" s="16" t="s">
        <v>19256</v>
      </c>
      <c r="BK11" s="21">
        <f>B3L321C4</f>
        <v>1.6389165481505111E-4</v>
      </c>
      <c r="BL11" s="16" t="s">
        <v>19316</v>
      </c>
      <c r="BM11" s="21">
        <f>B9L204C1*B9L204C30</f>
        <v>0.4078534654500906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21">
        <f>B3L323C4</f>
        <v>0.23222114260332746</v>
      </c>
      <c r="BT11" s="16" t="s">
        <v>19318</v>
      </c>
      <c r="BU11" s="21">
        <f>B9L204C1*B9L204C34</f>
        <v>577.89518245103977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15">
        <f>B9L104C9</f>
        <v>1481.1491523782524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6.6739041380657778E-4</v>
      </c>
      <c r="L12" s="16" t="s">
        <v>19322</v>
      </c>
      <c r="M12" s="21">
        <f>B9L205C1*B9L205C4</f>
        <v>0.98850474571498381</v>
      </c>
      <c r="N12" s="16" t="s">
        <v>19232</v>
      </c>
      <c r="O12" s="21">
        <f>B3L309C4</f>
        <v>0.10667596067177099</v>
      </c>
      <c r="P12" s="16" t="s">
        <v>19323</v>
      </c>
      <c r="Q12" s="21">
        <f>B9L205C1*B9L205C6</f>
        <v>158.0030087281294</v>
      </c>
      <c r="R12" s="16" t="s">
        <v>19234</v>
      </c>
      <c r="S12" s="21">
        <f>B3L310C4</f>
        <v>0.16362171686647373</v>
      </c>
      <c r="T12" s="16" t="s">
        <v>19324</v>
      </c>
      <c r="U12" s="21">
        <f>B9L205C1*B9L205C8</f>
        <v>242.34816724745198</v>
      </c>
      <c r="V12" s="16" t="s">
        <v>19236</v>
      </c>
      <c r="W12" s="21">
        <f>B3L311C4</f>
        <v>0.11736732921902518</v>
      </c>
      <c r="X12" s="16" t="s">
        <v>19325</v>
      </c>
      <c r="Y12" s="21">
        <f>B9L205C1*B9L205C10</f>
        <v>173.83852018965845</v>
      </c>
      <c r="Z12" s="16" t="s">
        <v>19238</v>
      </c>
      <c r="AA12" s="21">
        <f>B3L312C4</f>
        <v>0.1439903025647373</v>
      </c>
      <c r="AB12" s="16" t="s">
        <v>19326</v>
      </c>
      <c r="AC12" s="21">
        <f>B9L205C1*B9L205C12</f>
        <v>213.27111459444876</v>
      </c>
      <c r="AD12" s="16" t="s">
        <v>19240</v>
      </c>
      <c r="AE12" s="21">
        <f>B3L313C4</f>
        <v>2.0793474924145079E-2</v>
      </c>
      <c r="AF12" s="16" t="s">
        <v>19327</v>
      </c>
      <c r="AG12" s="21">
        <f>B9L205C1*B9L205C14</f>
        <v>30.79823775889593</v>
      </c>
      <c r="AH12" s="16" t="s">
        <v>19242</v>
      </c>
      <c r="AI12" s="21">
        <f>B3L314C4</f>
        <v>0.1348246211785098</v>
      </c>
      <c r="AJ12" s="16" t="s">
        <v>19328</v>
      </c>
      <c r="AK12" s="21">
        <f>B9L205C1*B9L205C16</f>
        <v>199.69537337826876</v>
      </c>
      <c r="AL12" s="16" t="s">
        <v>19244</v>
      </c>
      <c r="AM12" s="21">
        <f>B3L315C4</f>
        <v>6.6739041380657778E-4</v>
      </c>
      <c r="AN12" s="16" t="s">
        <v>19329</v>
      </c>
      <c r="AO12" s="21">
        <f>B9L205C1*B9L205C18</f>
        <v>0.98850474571498381</v>
      </c>
      <c r="AP12" s="16" t="s">
        <v>19246</v>
      </c>
      <c r="AQ12" s="21">
        <f>B3L316C4</f>
        <v>1.0963663742747088E-3</v>
      </c>
      <c r="AR12" s="16" t="s">
        <v>19330</v>
      </c>
      <c r="AS12" s="21">
        <f>B9L205C1*B9L205C20</f>
        <v>1.6238821259530027</v>
      </c>
      <c r="AT12" s="16" t="s">
        <v>19248</v>
      </c>
      <c r="AU12" s="21">
        <f>B3L317C4</f>
        <v>7.9594256952697246E-4</v>
      </c>
      <c r="AV12" s="16" t="s">
        <v>19331</v>
      </c>
      <c r="AW12" s="21">
        <f>B9L205C1*B9L205C22</f>
        <v>1.1789096621966435</v>
      </c>
      <c r="AX12" s="16" t="s">
        <v>19250</v>
      </c>
      <c r="AY12" s="21">
        <f>B3L318C4</f>
        <v>3.5784890383410213E-2</v>
      </c>
      <c r="AZ12" s="16" t="s">
        <v>19332</v>
      </c>
      <c r="BA12" s="21">
        <f>B9L205C1*B9L205C24</f>
        <v>53.002760059336715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4.1329580162370219E-2</v>
      </c>
      <c r="BH12" s="16" t="s">
        <v>19334</v>
      </c>
      <c r="BI12" s="21">
        <f>B9L205C1*B9L205C28</f>
        <v>61.215272625643685</v>
      </c>
      <c r="BJ12" s="16" t="s">
        <v>19256</v>
      </c>
      <c r="BK12" s="21">
        <f>B3L321C4</f>
        <v>1.6389165481505111E-4</v>
      </c>
      <c r="BL12" s="16" t="s">
        <v>19335</v>
      </c>
      <c r="BM12" s="21">
        <f>B9L205C1*B9L205C30</f>
        <v>0.24274798561118208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21">
        <f>B3L323C4</f>
        <v>0.23222114260332746</v>
      </c>
      <c r="BT12" s="16" t="s">
        <v>19337</v>
      </c>
      <c r="BU12" s="21">
        <f>B9L205C1*B9L205C34</f>
        <v>343.95414853122776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38.251255493337119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6.6739041380657778E-4</v>
      </c>
      <c r="L13" s="16" t="s">
        <v>19341</v>
      </c>
      <c r="M13" s="21">
        <f>B9L206C1*B9L206C4</f>
        <v>2.5528521232319391E-2</v>
      </c>
      <c r="N13" s="16" t="s">
        <v>19232</v>
      </c>
      <c r="O13" s="21">
        <f>B3L309C4</f>
        <v>0.10667596067177099</v>
      </c>
      <c r="P13" s="16" t="s">
        <v>19342</v>
      </c>
      <c r="Q13" s="21">
        <f>B9L206C1*B9L206C6</f>
        <v>4.0804894266530942</v>
      </c>
      <c r="R13" s="16" t="s">
        <v>19234</v>
      </c>
      <c r="S13" s="21">
        <f>B3L310C4</f>
        <v>0.16362171686647373</v>
      </c>
      <c r="T13" s="16" t="s">
        <v>19343</v>
      </c>
      <c r="U13" s="21">
        <f>B9L206C1*B9L206C8</f>
        <v>6.2587360961179535</v>
      </c>
      <c r="V13" s="16" t="s">
        <v>19236</v>
      </c>
      <c r="W13" s="21">
        <f>B3L311C4</f>
        <v>0.11736732921902518</v>
      </c>
      <c r="X13" s="16" t="s">
        <v>19344</v>
      </c>
      <c r="Y13" s="21">
        <f>B9L206C1*B9L206C10</f>
        <v>4.4894476965275434</v>
      </c>
      <c r="Z13" s="16" t="s">
        <v>19238</v>
      </c>
      <c r="AA13" s="21">
        <f>B3L312C4</f>
        <v>0.1439903025647373</v>
      </c>
      <c r="AB13" s="16" t="s">
        <v>19345</v>
      </c>
      <c r="AC13" s="21">
        <f>B9L206C1*B9L206C12</f>
        <v>5.5078098519666812</v>
      </c>
      <c r="AD13" s="16" t="s">
        <v>19240</v>
      </c>
      <c r="AE13" s="21">
        <f>B3L313C4</f>
        <v>2.0793474924145079E-2</v>
      </c>
      <c r="AF13" s="16" t="s">
        <v>19346</v>
      </c>
      <c r="AG13" s="21">
        <f>B9L206C1*B9L206C14</f>
        <v>0.79537652191777208</v>
      </c>
      <c r="AH13" s="16" t="s">
        <v>19242</v>
      </c>
      <c r="AI13" s="21">
        <f>B3L314C4</f>
        <v>0.1348246211785098</v>
      </c>
      <c r="AJ13" s="16" t="s">
        <v>19347</v>
      </c>
      <c r="AK13" s="21">
        <f>B9L206C1*B9L206C16</f>
        <v>5.1572110314915687</v>
      </c>
      <c r="AL13" s="16" t="s">
        <v>19244</v>
      </c>
      <c r="AM13" s="21">
        <f>B3L315C4</f>
        <v>6.6739041380657778E-4</v>
      </c>
      <c r="AN13" s="16" t="s">
        <v>19348</v>
      </c>
      <c r="AO13" s="21">
        <f>B9L206C1*B9L206C18</f>
        <v>2.5528521232319391E-2</v>
      </c>
      <c r="AP13" s="16" t="s">
        <v>19246</v>
      </c>
      <c r="AQ13" s="21">
        <f>B3L316C4</f>
        <v>1.0963663742747088E-3</v>
      </c>
      <c r="AR13" s="16" t="s">
        <v>19349</v>
      </c>
      <c r="AS13" s="21">
        <f>B9L206C1*B9L206C20</f>
        <v>4.1937390296685556E-2</v>
      </c>
      <c r="AT13" s="16" t="s">
        <v>19248</v>
      </c>
      <c r="AU13" s="21">
        <f>B3L317C4</f>
        <v>7.9594256952697246E-4</v>
      </c>
      <c r="AV13" s="16" t="s">
        <v>19350</v>
      </c>
      <c r="AW13" s="21">
        <f>B9L206C1*B9L206C22</f>
        <v>3.0445802584999467E-2</v>
      </c>
      <c r="AX13" s="16" t="s">
        <v>19250</v>
      </c>
      <c r="AY13" s="21">
        <f>B3L318C4</f>
        <v>3.5784890383410213E-2</v>
      </c>
      <c r="AZ13" s="16" t="s">
        <v>19351</v>
      </c>
      <c r="BA13" s="21">
        <f>B9L206C1*B9L206C24</f>
        <v>1.3688169848568865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4.1329580162370219E-2</v>
      </c>
      <c r="BH13" s="16" t="s">
        <v>19353</v>
      </c>
      <c r="BI13" s="21">
        <f>B9L206C1*B9L206C28</f>
        <v>1.5809083302231808</v>
      </c>
      <c r="BJ13" s="16" t="s">
        <v>19256</v>
      </c>
      <c r="BK13" s="21">
        <f>B3L321C4</f>
        <v>1.6389165481505111E-4</v>
      </c>
      <c r="BL13" s="16" t="s">
        <v>19354</v>
      </c>
      <c r="BM13" s="21">
        <f>B9L206C1*B9L206C30</f>
        <v>6.2690615615563347E-3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21">
        <f>B3L323C4</f>
        <v>0.23222114260332746</v>
      </c>
      <c r="BT13" s="16" t="s">
        <v>19356</v>
      </c>
      <c r="BU13" s="21">
        <f>B9L206C1*B9L206C34</f>
        <v>8.8827502566745515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6.6739041380657778E-4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0.10667596067177099</v>
      </c>
      <c r="P14" s="16" t="s">
        <v>19361</v>
      </c>
      <c r="Q14" s="15">
        <f>B9L207C1*B9L207C6</f>
        <v>0</v>
      </c>
      <c r="R14" s="16" t="s">
        <v>19234</v>
      </c>
      <c r="S14" s="21">
        <f>B3L310C4</f>
        <v>0.16362171686647373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0.11736732921902518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0.1439903025647373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2.0793474924145079E-2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0.1348246211785098</v>
      </c>
      <c r="AJ14" s="16" t="s">
        <v>19366</v>
      </c>
      <c r="AK14" s="15">
        <f>B9L207C1*B9L207C16</f>
        <v>0</v>
      </c>
      <c r="AL14" s="16" t="s">
        <v>19244</v>
      </c>
      <c r="AM14" s="21">
        <f>B3L315C4</f>
        <v>6.6739041380657778E-4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1.0963663742747088E-3</v>
      </c>
      <c r="AR14" s="16" t="s">
        <v>19368</v>
      </c>
      <c r="AS14" s="15">
        <f>B9L207C1*B9L207C20</f>
        <v>0</v>
      </c>
      <c r="AT14" s="16" t="s">
        <v>19248</v>
      </c>
      <c r="AU14" s="21">
        <f>B3L317C4</f>
        <v>7.9594256952697246E-4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3.5784890383410213E-2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4.1329580162370219E-2</v>
      </c>
      <c r="BH14" s="16" t="s">
        <v>19372</v>
      </c>
      <c r="BI14" s="15">
        <f>B9L207C1*B9L207C28</f>
        <v>0</v>
      </c>
      <c r="BJ14" s="16" t="s">
        <v>19256</v>
      </c>
      <c r="BK14" s="21">
        <f>B3L321C4</f>
        <v>1.6389165481505111E-4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21">
        <f>B3L323C4</f>
        <v>0.23222114260332746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6.6739041380657778E-4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0.10667596067177099</v>
      </c>
      <c r="P15" s="16" t="s">
        <v>19380</v>
      </c>
      <c r="Q15" s="15">
        <f>B9L208C1*B9L208C6</f>
        <v>0</v>
      </c>
      <c r="R15" s="16" t="s">
        <v>19234</v>
      </c>
      <c r="S15" s="21">
        <f>B3L310C4</f>
        <v>0.16362171686647373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0.11736732921902518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0.1439903025647373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2.0793474924145079E-2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0.1348246211785098</v>
      </c>
      <c r="AJ15" s="16" t="s">
        <v>19385</v>
      </c>
      <c r="AK15" s="15">
        <f>B9L208C1*B9L208C16</f>
        <v>0</v>
      </c>
      <c r="AL15" s="16" t="s">
        <v>19244</v>
      </c>
      <c r="AM15" s="21">
        <f>B3L315C4</f>
        <v>6.6739041380657778E-4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1.0963663742747088E-3</v>
      </c>
      <c r="AR15" s="16" t="s">
        <v>19387</v>
      </c>
      <c r="AS15" s="15">
        <f>B9L208C1*B9L208C20</f>
        <v>0</v>
      </c>
      <c r="AT15" s="16" t="s">
        <v>19248</v>
      </c>
      <c r="AU15" s="21">
        <f>B3L317C4</f>
        <v>7.9594256952697246E-4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3.5784890383410213E-2</v>
      </c>
      <c r="AZ15" s="16" t="s">
        <v>19389</v>
      </c>
      <c r="BA15" s="15">
        <f>B9L208C1*B9L208C24</f>
        <v>0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4.1329580162370219E-2</v>
      </c>
      <c r="BH15" s="16" t="s">
        <v>19391</v>
      </c>
      <c r="BI15" s="15">
        <f>B9L208C1*B9L208C28</f>
        <v>0</v>
      </c>
      <c r="BJ15" s="16" t="s">
        <v>19256</v>
      </c>
      <c r="BK15" s="21">
        <f>B3L321C4</f>
        <v>1.6389165481505111E-4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21">
        <f>B3L323C4</f>
        <v>0.23222114260332746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6.6739041380657778E-4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0.10667596067177099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0.16362171686647373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0.11736732921902518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0.1439903025647373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2.0793474924145079E-2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0.1348246211785098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6.6739041380657778E-4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1.0963663742747088E-3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7.9594256952697246E-4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3.5784890383410213E-2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4.1329580162370219E-2</v>
      </c>
      <c r="BH16" s="16" t="s">
        <v>19410</v>
      </c>
      <c r="BI16" s="15">
        <f>B9L209C1*B9L209C28</f>
        <v>0</v>
      </c>
      <c r="BJ16" s="16" t="s">
        <v>19256</v>
      </c>
      <c r="BK16" s="21">
        <f>B3L321C4</f>
        <v>1.6389165481505111E-4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21">
        <f>B3L323C4</f>
        <v>0.23222114260332746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6.6739041380657778E-4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0.10667596067177099</v>
      </c>
      <c r="P17" s="16" t="s">
        <v>19418</v>
      </c>
      <c r="Q17" s="15">
        <f>B9L210C1*B9L210C6</f>
        <v>0</v>
      </c>
      <c r="R17" s="16" t="s">
        <v>19234</v>
      </c>
      <c r="S17" s="21">
        <f>B3L310C4</f>
        <v>0.16362171686647373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0.11736732921902518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0.1439903025647373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2.0793474924145079E-2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0.1348246211785098</v>
      </c>
      <c r="AJ17" s="16" t="s">
        <v>19423</v>
      </c>
      <c r="AK17" s="15">
        <f>B9L210C1*B9L210C16</f>
        <v>0</v>
      </c>
      <c r="AL17" s="16" t="s">
        <v>19244</v>
      </c>
      <c r="AM17" s="21">
        <f>B3L315C4</f>
        <v>6.6739041380657778E-4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1.0963663742747088E-3</v>
      </c>
      <c r="AR17" s="16" t="s">
        <v>19425</v>
      </c>
      <c r="AS17" s="15">
        <f>B9L210C1*B9L210C20</f>
        <v>0</v>
      </c>
      <c r="AT17" s="16" t="s">
        <v>19248</v>
      </c>
      <c r="AU17" s="21">
        <f>B3L317C4</f>
        <v>7.9594256952697246E-4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3.5784890383410213E-2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4.1329580162370219E-2</v>
      </c>
      <c r="BH17" s="16" t="s">
        <v>19429</v>
      </c>
      <c r="BI17" s="15">
        <f>B9L210C1*B9L210C28</f>
        <v>0</v>
      </c>
      <c r="BJ17" s="16" t="s">
        <v>19256</v>
      </c>
      <c r="BK17" s="21">
        <f>B3L321C4</f>
        <v>1.6389165481505111E-4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21">
        <f>B3L323C4</f>
        <v>0.23222114260332746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21">
        <f>B9L110C9</f>
        <v>9.9361369374584392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6.6739041380657778E-4</v>
      </c>
      <c r="L18" s="16" t="s">
        <v>19436</v>
      </c>
      <c r="M18" s="21">
        <f>B9L211C1*B9L211C4</f>
        <v>6.6312825423292098E-3</v>
      </c>
      <c r="N18" s="16" t="s">
        <v>19232</v>
      </c>
      <c r="O18" s="21">
        <f>B3L309C4</f>
        <v>0.10667596067177099</v>
      </c>
      <c r="P18" s="16" t="s">
        <v>19437</v>
      </c>
      <c r="Q18" s="21">
        <f>B9L211C1*B9L211C6</f>
        <v>1.0599469531696475</v>
      </c>
      <c r="R18" s="16" t="s">
        <v>19234</v>
      </c>
      <c r="S18" s="21">
        <f>B3L310C4</f>
        <v>0.16362171686647373</v>
      </c>
      <c r="T18" s="16" t="s">
        <v>19438</v>
      </c>
      <c r="U18" s="21">
        <f>B9L211C1*B9L211C8</f>
        <v>1.6257677847273362</v>
      </c>
      <c r="V18" s="16" t="s">
        <v>19236</v>
      </c>
      <c r="W18" s="21">
        <f>B3L311C4</f>
        <v>0.11736732921902518</v>
      </c>
      <c r="X18" s="16" t="s">
        <v>19439</v>
      </c>
      <c r="Y18" s="21">
        <f>B9L211C1*B9L211C10</f>
        <v>1.1661778551040012</v>
      </c>
      <c r="Z18" s="16" t="s">
        <v>19238</v>
      </c>
      <c r="AA18" s="21">
        <f>B3L312C4</f>
        <v>0.1439903025647373</v>
      </c>
      <c r="AB18" s="16" t="s">
        <v>19440</v>
      </c>
      <c r="AC18" s="21">
        <f>B9L211C1*B9L211C12</f>
        <v>1.4307073639493029</v>
      </c>
      <c r="AD18" s="16" t="s">
        <v>19240</v>
      </c>
      <c r="AE18" s="21">
        <f>B3L313C4</f>
        <v>2.0793474924145079E-2</v>
      </c>
      <c r="AF18" s="16" t="s">
        <v>19441</v>
      </c>
      <c r="AG18" s="21">
        <f>B9L211C1*B9L211C14</f>
        <v>0.20660681425191374</v>
      </c>
      <c r="AH18" s="16" t="s">
        <v>19242</v>
      </c>
      <c r="AI18" s="21">
        <f>B3L314C4</f>
        <v>0.1348246211785098</v>
      </c>
      <c r="AJ18" s="16" t="s">
        <v>19442</v>
      </c>
      <c r="AK18" s="21">
        <f>B9L211C1*B9L211C16</f>
        <v>1.3396358985706325</v>
      </c>
      <c r="AL18" s="16" t="s">
        <v>19244</v>
      </c>
      <c r="AM18" s="21">
        <f>B3L315C4</f>
        <v>6.6739041380657778E-4</v>
      </c>
      <c r="AN18" s="16" t="s">
        <v>19443</v>
      </c>
      <c r="AO18" s="21">
        <f>B9L211C1*B9L211C18</f>
        <v>6.6312825423292098E-3</v>
      </c>
      <c r="AP18" s="16" t="s">
        <v>19246</v>
      </c>
      <c r="AQ18" s="21">
        <f>B3L316C4</f>
        <v>1.0963663742747088E-3</v>
      </c>
      <c r="AR18" s="16" t="s">
        <v>19444</v>
      </c>
      <c r="AS18" s="21">
        <f>B9L211C1*B9L211C20</f>
        <v>1.0893646428418318E-2</v>
      </c>
      <c r="AT18" s="16" t="s">
        <v>19248</v>
      </c>
      <c r="AU18" s="21">
        <f>B3L317C4</f>
        <v>7.9594256952697246E-4</v>
      </c>
      <c r="AV18" s="16" t="s">
        <v>19445</v>
      </c>
      <c r="AW18" s="21">
        <f>B9L211C1*B9L211C22</f>
        <v>7.9085943651725325E-3</v>
      </c>
      <c r="AX18" s="16" t="s">
        <v>19250</v>
      </c>
      <c r="AY18" s="21">
        <f>B3L318C4</f>
        <v>3.5784890383410213E-2</v>
      </c>
      <c r="AZ18" s="16" t="s">
        <v>19446</v>
      </c>
      <c r="BA18" s="21">
        <f>B9L211C1*B9L211C24</f>
        <v>0.3555635711415035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4.1329580162370219E-2</v>
      </c>
      <c r="BH18" s="16" t="s">
        <v>19448</v>
      </c>
      <c r="BI18" s="21">
        <f>B9L211C1*B9L211C28</f>
        <v>0.41065636806097627</v>
      </c>
      <c r="BJ18" s="16" t="s">
        <v>19256</v>
      </c>
      <c r="BK18" s="21">
        <f>B3L321C4</f>
        <v>1.6389165481505111E-4</v>
      </c>
      <c r="BL18" s="16" t="s">
        <v>19449</v>
      </c>
      <c r="BM18" s="21">
        <f>B9L211C1*B9L211C30</f>
        <v>1.6284499251490176E-3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21">
        <f>B3L323C4</f>
        <v>0.23222114260332746</v>
      </c>
      <c r="BT18" s="16" t="s">
        <v>19451</v>
      </c>
      <c r="BU18" s="21">
        <f>B9L211C1*B9L211C34</f>
        <v>2.3073810726797257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31.866930155208003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6.6739041380657778E-4</v>
      </c>
      <c r="L19" s="16" t="s">
        <v>19455</v>
      </c>
      <c r="M19" s="21">
        <f>B9L212C1*B9L212C4</f>
        <v>2.1267683703029581E-2</v>
      </c>
      <c r="N19" s="16" t="s">
        <v>19232</v>
      </c>
      <c r="O19" s="21">
        <f>B3L309C4</f>
        <v>0.10667596067177099</v>
      </c>
      <c r="P19" s="16" t="s">
        <v>19456</v>
      </c>
      <c r="Q19" s="21">
        <f>B9L212C1*B9L212C6</f>
        <v>3.3994353879670416</v>
      </c>
      <c r="R19" s="16" t="s">
        <v>19234</v>
      </c>
      <c r="S19" s="21">
        <f>B3L310C4</f>
        <v>0.16362171686647373</v>
      </c>
      <c r="T19" s="16" t="s">
        <v>19457</v>
      </c>
      <c r="U19" s="21">
        <f>B9L212C1*B9L212C8</f>
        <v>5.2141218232591378</v>
      </c>
      <c r="V19" s="16" t="s">
        <v>19236</v>
      </c>
      <c r="W19" s="21">
        <f>B3L311C4</f>
        <v>0.11736732921902518</v>
      </c>
      <c r="X19" s="16" t="s">
        <v>19458</v>
      </c>
      <c r="Y19" s="21">
        <f>B9L212C1*B9L212C10</f>
        <v>3.7401364827259789</v>
      </c>
      <c r="Z19" s="16" t="s">
        <v>19238</v>
      </c>
      <c r="AA19" s="21">
        <f>B3L312C4</f>
        <v>0.1439903025647373</v>
      </c>
      <c r="AB19" s="16" t="s">
        <v>19459</v>
      </c>
      <c r="AC19" s="21">
        <f>B9L212C1*B9L212C12</f>
        <v>4.5885289148577515</v>
      </c>
      <c r="AD19" s="16" t="s">
        <v>19240</v>
      </c>
      <c r="AE19" s="21">
        <f>B3L313C4</f>
        <v>2.0793474924145079E-2</v>
      </c>
      <c r="AF19" s="16" t="s">
        <v>19460</v>
      </c>
      <c r="AG19" s="21">
        <f>B9L212C1*B9L212C14</f>
        <v>0.66262421309180031</v>
      </c>
      <c r="AH19" s="16" t="s">
        <v>19242</v>
      </c>
      <c r="AI19" s="21">
        <f>B3L314C4</f>
        <v>0.1348246211785098</v>
      </c>
      <c r="AJ19" s="16" t="s">
        <v>19461</v>
      </c>
      <c r="AK19" s="21">
        <f>B9L212C1*B9L212C16</f>
        <v>4.296446786297949</v>
      </c>
      <c r="AL19" s="16" t="s">
        <v>19244</v>
      </c>
      <c r="AM19" s="21">
        <f>B3L315C4</f>
        <v>6.6739041380657778E-4</v>
      </c>
      <c r="AN19" s="16" t="s">
        <v>19462</v>
      </c>
      <c r="AO19" s="21">
        <f>B9L212C1*B9L212C18</f>
        <v>2.1267683703029581E-2</v>
      </c>
      <c r="AP19" s="16" t="s">
        <v>19246</v>
      </c>
      <c r="AQ19" s="21">
        <f>B3L316C4</f>
        <v>1.0963663742747088E-3</v>
      </c>
      <c r="AR19" s="16" t="s">
        <v>19463</v>
      </c>
      <c r="AS19" s="21">
        <f>B9L212C1*B9L212C20</f>
        <v>3.4937830673530783E-2</v>
      </c>
      <c r="AT19" s="16" t="s">
        <v>19248</v>
      </c>
      <c r="AU19" s="21">
        <f>B3L317C4</f>
        <v>7.9594256952697246E-4</v>
      </c>
      <c r="AV19" s="16" t="s">
        <v>19464</v>
      </c>
      <c r="AW19" s="21">
        <f>B9L212C1*B9L212C22</f>
        <v>2.5364246270672821E-2</v>
      </c>
      <c r="AX19" s="16" t="s">
        <v>19250</v>
      </c>
      <c r="AY19" s="21">
        <f>B3L318C4</f>
        <v>3.5784890383410213E-2</v>
      </c>
      <c r="AZ19" s="16" t="s">
        <v>19465</v>
      </c>
      <c r="BA19" s="21">
        <f>B9L212C1*B9L212C24</f>
        <v>1.1403546024599078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4.1329580162370219E-2</v>
      </c>
      <c r="BH19" s="16" t="s">
        <v>19467</v>
      </c>
      <c r="BI19" s="21">
        <f>B9L212C1*B9L212C28</f>
        <v>1.3170468443783221</v>
      </c>
      <c r="BJ19" s="16" t="s">
        <v>19256</v>
      </c>
      <c r="BK19" s="21">
        <f>B3L321C4</f>
        <v>1.6389165481505111E-4</v>
      </c>
      <c r="BL19" s="16" t="s">
        <v>19468</v>
      </c>
      <c r="BM19" s="21">
        <f>B9L212C1*B9L212C30</f>
        <v>5.2227239170126926E-3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21">
        <f>B3L323C4</f>
        <v>0.23222114260332746</v>
      </c>
      <c r="BT19" s="16" t="s">
        <v>19470</v>
      </c>
      <c r="BU19" s="21">
        <f>B9L212C1*B9L212C34</f>
        <v>7.4001749319028338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6.6739041380657778E-4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0.10667596067177099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0.16362171686647373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0.11736732921902518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0.1439903025647373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2.0793474924145079E-2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0.1348246211785098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6.6739041380657778E-4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1.0963663742747088E-3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7.9594256952697246E-4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3.5784890383410213E-2</v>
      </c>
      <c r="AZ20" s="16" t="s">
        <v>19484</v>
      </c>
      <c r="BA20" s="15">
        <f>B9L213C1*B9L213C24</f>
        <v>0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4.1329580162370219E-2</v>
      </c>
      <c r="BH20" s="16" t="s">
        <v>19486</v>
      </c>
      <c r="BI20" s="15">
        <f>B9L213C1*B9L213C28</f>
        <v>0</v>
      </c>
      <c r="BJ20" s="16" t="s">
        <v>19256</v>
      </c>
      <c r="BK20" s="21">
        <f>B3L321C4</f>
        <v>1.6389165481505111E-4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21">
        <f>B3L323C4</f>
        <v>0.23222114260332746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189.95940584438426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6.6739041380657778E-4</v>
      </c>
      <c r="L21" s="16" t="s">
        <v>19493</v>
      </c>
      <c r="M21" s="21">
        <f>B9L214C1*B9L214C4</f>
        <v>0.12677708647293526</v>
      </c>
      <c r="N21" s="16" t="s">
        <v>19232</v>
      </c>
      <c r="O21" s="21">
        <f>B3L309C4</f>
        <v>0.10667596067177099</v>
      </c>
      <c r="P21" s="16" t="s">
        <v>19494</v>
      </c>
      <c r="Q21" s="21">
        <f>B9L214C1*B9L214C6</f>
        <v>20.264102107088519</v>
      </c>
      <c r="R21" s="16" t="s">
        <v>19234</v>
      </c>
      <c r="S21" s="21">
        <f>B3L310C4</f>
        <v>0.16362171686647373</v>
      </c>
      <c r="T21" s="16" t="s">
        <v>19495</v>
      </c>
      <c r="U21" s="21">
        <f>B9L214C1*B9L214C8</f>
        <v>31.081484119193416</v>
      </c>
      <c r="V21" s="16" t="s">
        <v>19236</v>
      </c>
      <c r="W21" s="21">
        <f>B3L311C4</f>
        <v>0.11736732921902518</v>
      </c>
      <c r="X21" s="16" t="s">
        <v>19496</v>
      </c>
      <c r="Y21" s="21">
        <f>B9L214C1*B9L214C10</f>
        <v>22.295028123988264</v>
      </c>
      <c r="Z21" s="16" t="s">
        <v>19238</v>
      </c>
      <c r="AA21" s="21">
        <f>B3L312C4</f>
        <v>0.1439903025647373</v>
      </c>
      <c r="AB21" s="16" t="s">
        <v>19497</v>
      </c>
      <c r="AC21" s="21">
        <f>B9L214C1*B9L214C12</f>
        <v>27.352312322550617</v>
      </c>
      <c r="AD21" s="16" t="s">
        <v>19240</v>
      </c>
      <c r="AE21" s="21">
        <f>B3L313C4</f>
        <v>2.0793474924145079E-2</v>
      </c>
      <c r="AF21" s="16" t="s">
        <v>19498</v>
      </c>
      <c r="AG21" s="21">
        <f>B9L214C1*B9L214C14</f>
        <v>3.9499161420307023</v>
      </c>
      <c r="AH21" s="16" t="s">
        <v>19242</v>
      </c>
      <c r="AI21" s="21">
        <f>B3L314C4</f>
        <v>0.1348246211785098</v>
      </c>
      <c r="AJ21" s="16" t="s">
        <v>19499</v>
      </c>
      <c r="AK21" s="21">
        <f>B9L214C1*B9L214C16</f>
        <v>25.611204932263909</v>
      </c>
      <c r="AL21" s="16" t="s">
        <v>19244</v>
      </c>
      <c r="AM21" s="21">
        <f>B3L315C4</f>
        <v>6.6739041380657778E-4</v>
      </c>
      <c r="AN21" s="16" t="s">
        <v>19500</v>
      </c>
      <c r="AO21" s="21">
        <f>B9L214C1*B9L214C18</f>
        <v>0.12677708647293526</v>
      </c>
      <c r="AP21" s="16" t="s">
        <v>19246</v>
      </c>
      <c r="AQ21" s="21">
        <f>B3L316C4</f>
        <v>1.0963663742747088E-3</v>
      </c>
      <c r="AR21" s="16" t="s">
        <v>19501</v>
      </c>
      <c r="AS21" s="21">
        <f>B9L214C1*B9L214C20</f>
        <v>0.20826510504498549</v>
      </c>
      <c r="AT21" s="16" t="s">
        <v>19248</v>
      </c>
      <c r="AU21" s="21">
        <f>B3L317C4</f>
        <v>7.9594256952697246E-4</v>
      </c>
      <c r="AV21" s="16" t="s">
        <v>19502</v>
      </c>
      <c r="AW21" s="21">
        <f>B9L214C1*B9L214C22</f>
        <v>0.1511967775935962</v>
      </c>
      <c r="AX21" s="16" t="s">
        <v>19250</v>
      </c>
      <c r="AY21" s="21">
        <f>B3L318C4</f>
        <v>3.5784890383410213E-2</v>
      </c>
      <c r="AZ21" s="16" t="s">
        <v>19503</v>
      </c>
      <c r="BA21" s="21">
        <f>B9L214C1*B9L214C24</f>
        <v>6.797676515439024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4.1329580162370219E-2</v>
      </c>
      <c r="BH21" s="16" t="s">
        <v>19505</v>
      </c>
      <c r="BI21" s="21">
        <f>B9L214C1*B9L214C28</f>
        <v>7.850942491441697</v>
      </c>
      <c r="BJ21" s="16" t="s">
        <v>19256</v>
      </c>
      <c r="BK21" s="21">
        <f>B3L321C4</f>
        <v>1.6389165481505111E-4</v>
      </c>
      <c r="BL21" s="16" t="s">
        <v>19506</v>
      </c>
      <c r="BM21" s="21">
        <f>B9L214C1*B9L214C30</f>
        <v>3.1132761371520028E-2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21">
        <f>B3L323C4</f>
        <v>0.23222114260332746</v>
      </c>
      <c r="BT21" s="16" t="s">
        <v>19508</v>
      </c>
      <c r="BU21" s="21">
        <f>B9L214C1*B9L214C34</f>
        <v>44.112590273432112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11506.741452600001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6.6739041380657778E-4</v>
      </c>
      <c r="L22" s="16" t="s">
        <v>19512</v>
      </c>
      <c r="M22" s="21">
        <f>B9L215C1*B9L215C4</f>
        <v>7.6794889396160171</v>
      </c>
      <c r="N22" s="16" t="s">
        <v>19232</v>
      </c>
      <c r="O22" s="21">
        <f>B3L309C4</f>
        <v>0.10667596067177099</v>
      </c>
      <c r="P22" s="16" t="s">
        <v>19513</v>
      </c>
      <c r="Q22" s="15">
        <f>B9L215C1*B9L215C6</f>
        <v>1227.4926986577946</v>
      </c>
      <c r="R22" s="16" t="s">
        <v>19234</v>
      </c>
      <c r="S22" s="21">
        <f>B3L310C4</f>
        <v>0.16362171686647373</v>
      </c>
      <c r="T22" s="16" t="s">
        <v>19514</v>
      </c>
      <c r="U22" s="15">
        <f>B9L215C1*B9L215C8</f>
        <v>1882.752792013034</v>
      </c>
      <c r="V22" s="16" t="s">
        <v>19236</v>
      </c>
      <c r="W22" s="21">
        <f>B3L311C4</f>
        <v>0.11736732921902518</v>
      </c>
      <c r="X22" s="16" t="s">
        <v>19515</v>
      </c>
      <c r="Y22" s="15">
        <f>B9L215C1*B9L215C10</f>
        <v>1350.5155123055083</v>
      </c>
      <c r="Z22" s="16" t="s">
        <v>19238</v>
      </c>
      <c r="AA22" s="21">
        <f>B3L312C4</f>
        <v>0.1439903025647373</v>
      </c>
      <c r="AB22" s="16" t="s">
        <v>19516</v>
      </c>
      <c r="AC22" s="15">
        <f>B9L215C1*B9L215C12</f>
        <v>1656.859183294079</v>
      </c>
      <c r="AD22" s="16" t="s">
        <v>19240</v>
      </c>
      <c r="AE22" s="21">
        <f>B3L313C4</f>
        <v>2.0793474924145079E-2</v>
      </c>
      <c r="AF22" s="16" t="s">
        <v>19517</v>
      </c>
      <c r="AG22" s="21">
        <f>B9L215C1*B9L215C14</f>
        <v>239.26513985325886</v>
      </c>
      <c r="AH22" s="16" t="s">
        <v>19242</v>
      </c>
      <c r="AI22" s="21">
        <f>B3L314C4</f>
        <v>0.1348246211785098</v>
      </c>
      <c r="AJ22" s="16" t="s">
        <v>19518</v>
      </c>
      <c r="AK22" s="15">
        <f>B9L215C1*B9L215C16</f>
        <v>1551.3920573458506</v>
      </c>
      <c r="AL22" s="16" t="s">
        <v>19244</v>
      </c>
      <c r="AM22" s="21">
        <f>B3L315C4</f>
        <v>6.6739041380657778E-4</v>
      </c>
      <c r="AN22" s="16" t="s">
        <v>19519</v>
      </c>
      <c r="AO22" s="21">
        <f>B9L215C1*B9L215C18</f>
        <v>7.6794889396160171</v>
      </c>
      <c r="AP22" s="16" t="s">
        <v>19246</v>
      </c>
      <c r="AQ22" s="21">
        <f>B3L316C4</f>
        <v>1.0963663742747088E-3</v>
      </c>
      <c r="AR22" s="16" t="s">
        <v>19520</v>
      </c>
      <c r="AS22" s="21">
        <f>B9L215C1*B9L215C20</f>
        <v>12.615604406103559</v>
      </c>
      <c r="AT22" s="16" t="s">
        <v>19248</v>
      </c>
      <c r="AU22" s="21">
        <f>B3L317C4</f>
        <v>7.9594256952697246E-4</v>
      </c>
      <c r="AV22" s="16" t="s">
        <v>19521</v>
      </c>
      <c r="AW22" s="21">
        <f>B9L215C1*B9L215C22</f>
        <v>9.1587053586649727</v>
      </c>
      <c r="AX22" s="16" t="s">
        <v>19250</v>
      </c>
      <c r="AY22" s="21">
        <f>B3L318C4</f>
        <v>3.5784890383410213E-2</v>
      </c>
      <c r="AZ22" s="16" t="s">
        <v>19522</v>
      </c>
      <c r="BA22" s="21">
        <f>B9L215C1*B9L215C24</f>
        <v>411.76748155153342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4.1329580162370219E-2</v>
      </c>
      <c r="BH22" s="16" t="s">
        <v>19524</v>
      </c>
      <c r="BI22" s="21">
        <f>B9L215C1*B9L215C28</f>
        <v>475.56879327290011</v>
      </c>
      <c r="BJ22" s="16" t="s">
        <v>19256</v>
      </c>
      <c r="BK22" s="21">
        <f>B3L321C4</f>
        <v>1.6389165481505111E-4</v>
      </c>
      <c r="BL22" s="16" t="s">
        <v>19525</v>
      </c>
      <c r="BM22" s="21">
        <f>B9L215C1*B9L215C30</f>
        <v>1.8858588981955591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21">
        <f>B3L323C4</f>
        <v>0.23222114260332746</v>
      </c>
      <c r="BT22" s="16" t="s">
        <v>19527</v>
      </c>
      <c r="BU22" s="15">
        <f>B9L215C1*B9L215C34</f>
        <v>2672.1086477638441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3277.3039078666666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6.6739041380657778E-4</v>
      </c>
      <c r="L23" s="16" t="s">
        <v>19530</v>
      </c>
      <c r="M23" s="21">
        <f>B9L216C1*B9L216C4</f>
        <v>2.1872412112410489</v>
      </c>
      <c r="N23" s="16" t="s">
        <v>19232</v>
      </c>
      <c r="O23" s="21">
        <f>B3L309C4</f>
        <v>0.10667596067177099</v>
      </c>
      <c r="P23" s="16" t="s">
        <v>19531</v>
      </c>
      <c r="Q23" s="21">
        <f>B9L216C1*B9L216C6</f>
        <v>349.60954278502589</v>
      </c>
      <c r="R23" s="16" t="s">
        <v>19234</v>
      </c>
      <c r="S23" s="21">
        <f>B3L310C4</f>
        <v>0.16362171686647373</v>
      </c>
      <c r="T23" s="16" t="s">
        <v>19532</v>
      </c>
      <c r="U23" s="21">
        <f>B9L216C1*B9L216C8</f>
        <v>536.23809209834758</v>
      </c>
      <c r="V23" s="16" t="s">
        <v>19236</v>
      </c>
      <c r="W23" s="21">
        <f>B3L311C4</f>
        <v>0.11736732921902518</v>
      </c>
      <c r="X23" s="16" t="s">
        <v>19533</v>
      </c>
      <c r="Y23" s="21">
        <f>B9L216C1*B9L216C10</f>
        <v>384.64840670538484</v>
      </c>
      <c r="Z23" s="16" t="s">
        <v>19238</v>
      </c>
      <c r="AA23" s="21">
        <f>B3L312C4</f>
        <v>0.1439903025647373</v>
      </c>
      <c r="AB23" s="16" t="s">
        <v>19534</v>
      </c>
      <c r="AC23" s="21">
        <f>B9L216C1*B9L216C12</f>
        <v>471.89998129031727</v>
      </c>
      <c r="AD23" s="16" t="s">
        <v>19240</v>
      </c>
      <c r="AE23" s="21">
        <f>B3L313C4</f>
        <v>2.0793474924145079E-2</v>
      </c>
      <c r="AF23" s="16" t="s">
        <v>19535</v>
      </c>
      <c r="AG23" s="21">
        <f>B9L216C1*B9L216C14</f>
        <v>68.146536627028212</v>
      </c>
      <c r="AH23" s="16" t="s">
        <v>19242</v>
      </c>
      <c r="AI23" s="21">
        <f>B3L314C4</f>
        <v>0.1348246211785098</v>
      </c>
      <c r="AJ23" s="16" t="s">
        <v>19536</v>
      </c>
      <c r="AK23" s="21">
        <f>B9L216C1*B9L216C16</f>
        <v>441.86125786497308</v>
      </c>
      <c r="AL23" s="16" t="s">
        <v>19244</v>
      </c>
      <c r="AM23" s="21">
        <f>B3L315C4</f>
        <v>6.6739041380657778E-4</v>
      </c>
      <c r="AN23" s="16" t="s">
        <v>19537</v>
      </c>
      <c r="AO23" s="21">
        <f>B9L216C1*B9L216C18</f>
        <v>2.1872412112410489</v>
      </c>
      <c r="AP23" s="16" t="s">
        <v>19246</v>
      </c>
      <c r="AQ23" s="21">
        <f>B3L316C4</f>
        <v>1.0963663742747088E-3</v>
      </c>
      <c r="AR23" s="16" t="s">
        <v>19538</v>
      </c>
      <c r="AS23" s="21">
        <f>B9L216C1*B9L216C20</f>
        <v>3.5931258028641113</v>
      </c>
      <c r="AT23" s="16" t="s">
        <v>19248</v>
      </c>
      <c r="AU23" s="21">
        <f>B3L317C4</f>
        <v>7.9594256952697246E-4</v>
      </c>
      <c r="AV23" s="16" t="s">
        <v>19539</v>
      </c>
      <c r="AW23" s="21">
        <f>B9L216C1*B9L216C22</f>
        <v>2.6085456935481828</v>
      </c>
      <c r="AX23" s="16" t="s">
        <v>19250</v>
      </c>
      <c r="AY23" s="21">
        <f>B3L318C4</f>
        <v>3.5784890383410213E-2</v>
      </c>
      <c r="AZ23" s="16" t="s">
        <v>19540</v>
      </c>
      <c r="BA23" s="21">
        <f>B9L216C1*B9L216C24</f>
        <v>117.27796109613058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4.1329580162370219E-2</v>
      </c>
      <c r="BH23" s="16" t="s">
        <v>19542</v>
      </c>
      <c r="BI23" s="21">
        <f>B9L216C1*B9L216C28</f>
        <v>135.44959457662458</v>
      </c>
      <c r="BJ23" s="16" t="s">
        <v>19256</v>
      </c>
      <c r="BK23" s="21">
        <f>B3L321C4</f>
        <v>1.6389165481505111E-4</v>
      </c>
      <c r="BL23" s="16" t="s">
        <v>19543</v>
      </c>
      <c r="BM23" s="21">
        <f>B9L216C1*B9L216C30</f>
        <v>0.53712276079210175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21">
        <f>B3L323C4</f>
        <v>0.23222114260332746</v>
      </c>
      <c r="BT23" s="16" t="s">
        <v>19545</v>
      </c>
      <c r="BU23" s="21">
        <f>B9L216C1*B9L216C34</f>
        <v>761.05925814314753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6761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6.6739041380657778E-4</v>
      </c>
      <c r="L24" s="16" t="s">
        <v>19549</v>
      </c>
      <c r="M24" s="21">
        <f>B9L217C1*B9L217C4</f>
        <v>4.5122265877462722</v>
      </c>
      <c r="N24" s="16" t="s">
        <v>19232</v>
      </c>
      <c r="O24" s="21">
        <f>B3L309C4</f>
        <v>0.10667596067177099</v>
      </c>
      <c r="P24" s="16" t="s">
        <v>19550</v>
      </c>
      <c r="Q24" s="21">
        <f>B9L217C1*B9L217C6</f>
        <v>721.23617010184364</v>
      </c>
      <c r="R24" s="16" t="s">
        <v>19234</v>
      </c>
      <c r="S24" s="21">
        <f>B3L310C4</f>
        <v>0.16362171686647373</v>
      </c>
      <c r="T24" s="16" t="s">
        <v>19551</v>
      </c>
      <c r="U24" s="15">
        <f>B9L217C1*B9L217C8</f>
        <v>1106.246427734229</v>
      </c>
      <c r="V24" s="16" t="s">
        <v>19236</v>
      </c>
      <c r="W24" s="21">
        <f>B3L311C4</f>
        <v>0.11736732921902518</v>
      </c>
      <c r="X24" s="16" t="s">
        <v>19552</v>
      </c>
      <c r="Y24" s="21">
        <f>B9L217C1*B9L217C10</f>
        <v>793.52051284982929</v>
      </c>
      <c r="Z24" s="16" t="s">
        <v>19238</v>
      </c>
      <c r="AA24" s="21">
        <f>B3L312C4</f>
        <v>0.1439903025647373</v>
      </c>
      <c r="AB24" s="16" t="s">
        <v>19553</v>
      </c>
      <c r="AC24" s="21">
        <f>B9L217C1*B9L217C12</f>
        <v>973.51843564018884</v>
      </c>
      <c r="AD24" s="16" t="s">
        <v>19240</v>
      </c>
      <c r="AE24" s="21">
        <f>B3L313C4</f>
        <v>2.0793474924145079E-2</v>
      </c>
      <c r="AF24" s="16" t="s">
        <v>19554</v>
      </c>
      <c r="AG24" s="21">
        <f>B9L217C1*B9L217C14</f>
        <v>140.58468396214488</v>
      </c>
      <c r="AH24" s="16" t="s">
        <v>19242</v>
      </c>
      <c r="AI24" s="21">
        <f>B3L314C4</f>
        <v>0.1348246211785098</v>
      </c>
      <c r="AJ24" s="16" t="s">
        <v>19555</v>
      </c>
      <c r="AK24" s="21">
        <f>B9L217C1*B9L217C16</f>
        <v>911.54926378790469</v>
      </c>
      <c r="AL24" s="16" t="s">
        <v>19244</v>
      </c>
      <c r="AM24" s="21">
        <f>B3L315C4</f>
        <v>6.6739041380657778E-4</v>
      </c>
      <c r="AN24" s="16" t="s">
        <v>19556</v>
      </c>
      <c r="AO24" s="21">
        <f>B9L217C1*B9L217C18</f>
        <v>4.5122265877462722</v>
      </c>
      <c r="AP24" s="16" t="s">
        <v>19246</v>
      </c>
      <c r="AQ24" s="21">
        <f>B3L316C4</f>
        <v>1.0963663742747088E-3</v>
      </c>
      <c r="AR24" s="16" t="s">
        <v>19557</v>
      </c>
      <c r="AS24" s="21">
        <f>B9L217C1*B9L217C20</f>
        <v>7.4125330564713057</v>
      </c>
      <c r="AT24" s="16" t="s">
        <v>19248</v>
      </c>
      <c r="AU24" s="21">
        <f>B3L317C4</f>
        <v>7.9594256952697246E-4</v>
      </c>
      <c r="AV24" s="16" t="s">
        <v>19558</v>
      </c>
      <c r="AW24" s="21">
        <f>B9L217C1*B9L217C22</f>
        <v>5.3813677125718611</v>
      </c>
      <c r="AX24" s="16" t="s">
        <v>19250</v>
      </c>
      <c r="AY24" s="21">
        <f>B3L318C4</f>
        <v>3.5784890383410213E-2</v>
      </c>
      <c r="AZ24" s="16" t="s">
        <v>19559</v>
      </c>
      <c r="BA24" s="21">
        <f>B9L217C1*B9L217C24</f>
        <v>241.94164388223646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4.1329580162370219E-2</v>
      </c>
      <c r="BH24" s="16" t="s">
        <v>19561</v>
      </c>
      <c r="BI24" s="21">
        <f>B9L217C1*B9L217C28</f>
        <v>279.42929147778506</v>
      </c>
      <c r="BJ24" s="16" t="s">
        <v>19256</v>
      </c>
      <c r="BK24" s="21">
        <f>B3L321C4</f>
        <v>1.6389165481505111E-4</v>
      </c>
      <c r="BL24" s="16" t="s">
        <v>19562</v>
      </c>
      <c r="BM24" s="21">
        <f>B9L217C1*B9L217C30</f>
        <v>1.1080714782045604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21">
        <f>B3L323C4</f>
        <v>0.23222114260332746</v>
      </c>
      <c r="BT24" s="16" t="s">
        <v>19564</v>
      </c>
      <c r="BU24" s="15">
        <f>B9L217C1*B9L217C34</f>
        <v>1570.047145141097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22461.432904066667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6.6739041380657778E-4</v>
      </c>
      <c r="L25" s="16" t="s">
        <v>19568</v>
      </c>
      <c r="M25" s="21">
        <f>B9L218C1*B9L218C4</f>
        <v>14.990545000533736</v>
      </c>
      <c r="N25" s="16" t="s">
        <v>19232</v>
      </c>
      <c r="O25" s="21">
        <f>B3L309C4</f>
        <v>0.10667596067177099</v>
      </c>
      <c r="P25" s="16" t="s">
        <v>19569</v>
      </c>
      <c r="Q25" s="15">
        <f>B9L218C1*B9L218C6</f>
        <v>2396.0949331058387</v>
      </c>
      <c r="R25" s="16" t="s">
        <v>19234</v>
      </c>
      <c r="S25" s="21">
        <f>B3L310C4</f>
        <v>0.16362171686647373</v>
      </c>
      <c r="T25" s="16" t="s">
        <v>19570</v>
      </c>
      <c r="U25" s="15">
        <f>B9L218C1*B9L218C8</f>
        <v>3675.1782150444928</v>
      </c>
      <c r="V25" s="16" t="s">
        <v>19236</v>
      </c>
      <c r="W25" s="21">
        <f>B3L311C4</f>
        <v>0.11736732921902518</v>
      </c>
      <c r="X25" s="16" t="s">
        <v>19571</v>
      </c>
      <c r="Y25" s="15">
        <f>B9L218C1*B9L218C10</f>
        <v>2636.2383903826371</v>
      </c>
      <c r="Z25" s="16" t="s">
        <v>19238</v>
      </c>
      <c r="AA25" s="21">
        <f>B3L312C4</f>
        <v>0.1439903025647373</v>
      </c>
      <c r="AB25" s="16" t="s">
        <v>19572</v>
      </c>
      <c r="AC25" s="15">
        <f>B9L218C1*B9L218C12</f>
        <v>3234.2285198941054</v>
      </c>
      <c r="AD25" s="16" t="s">
        <v>19240</v>
      </c>
      <c r="AE25" s="21">
        <f>B3L313C4</f>
        <v>2.0793474924145079E-2</v>
      </c>
      <c r="AF25" s="16" t="s">
        <v>19573</v>
      </c>
      <c r="AG25" s="21">
        <f>B9L218C1*B9L218C14</f>
        <v>467.05124185107741</v>
      </c>
      <c r="AH25" s="16" t="s">
        <v>19242</v>
      </c>
      <c r="AI25" s="21">
        <f>B3L314C4</f>
        <v>0.1348246211785098</v>
      </c>
      <c r="AJ25" s="16" t="s">
        <v>19574</v>
      </c>
      <c r="AK25" s="15">
        <f>B9L218C1*B9L218C16</f>
        <v>3028.3541824173035</v>
      </c>
      <c r="AL25" s="16" t="s">
        <v>19244</v>
      </c>
      <c r="AM25" s="21">
        <f>B3L315C4</f>
        <v>6.6739041380657778E-4</v>
      </c>
      <c r="AN25" s="16" t="s">
        <v>19575</v>
      </c>
      <c r="AO25" s="21">
        <f>B9L218C1*B9L218C18</f>
        <v>14.990545000533736</v>
      </c>
      <c r="AP25" s="16" t="s">
        <v>19246</v>
      </c>
      <c r="AQ25" s="21">
        <f>B3L316C4</f>
        <v>1.0963663742747088E-3</v>
      </c>
      <c r="AR25" s="16" t="s">
        <v>19576</v>
      </c>
      <c r="AS25" s="21">
        <f>B9L218C1*B9L218C20</f>
        <v>24.625959754046214</v>
      </c>
      <c r="AT25" s="16" t="s">
        <v>19248</v>
      </c>
      <c r="AU25" s="21">
        <f>B3L317C4</f>
        <v>7.9594256952697246E-4</v>
      </c>
      <c r="AV25" s="16" t="s">
        <v>19577</v>
      </c>
      <c r="AW25" s="21">
        <f>B9L218C1*B9L218C22</f>
        <v>17.878010620920509</v>
      </c>
      <c r="AX25" s="16" t="s">
        <v>19250</v>
      </c>
      <c r="AY25" s="21">
        <f>B3L318C4</f>
        <v>3.5784890383410213E-2</v>
      </c>
      <c r="AZ25" s="16" t="s">
        <v>19578</v>
      </c>
      <c r="BA25" s="21">
        <f>B9L218C1*B9L218C24</f>
        <v>803.77991432634906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4.1329580162370219E-2</v>
      </c>
      <c r="BH25" s="16" t="s">
        <v>19580</v>
      </c>
      <c r="BI25" s="21">
        <f>B9L218C1*B9L218C28</f>
        <v>928.32159177032338</v>
      </c>
      <c r="BJ25" s="16" t="s">
        <v>19256</v>
      </c>
      <c r="BK25" s="21">
        <f>B3L321C4</f>
        <v>1.6389165481505111E-4</v>
      </c>
      <c r="BL25" s="16" t="s">
        <v>19581</v>
      </c>
      <c r="BM25" s="21">
        <f>B9L218C1*B9L218C30</f>
        <v>3.6812414081647251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21">
        <f>B3L323C4</f>
        <v>0.23222114260332746</v>
      </c>
      <c r="BT25" s="16" t="s">
        <v>19583</v>
      </c>
      <c r="BU25" s="15">
        <f>B9L218C1*B9L218C34</f>
        <v>5216.0196134903372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14332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6.6739041380657778E-4</v>
      </c>
      <c r="L26" s="16" t="s">
        <v>19587</v>
      </c>
      <c r="M26" s="21">
        <f>B9L219C1*B9L219C4</f>
        <v>9.5650394106758725</v>
      </c>
      <c r="N26" s="16" t="s">
        <v>19232</v>
      </c>
      <c r="O26" s="21">
        <f>B3L309C4</f>
        <v>0.10667596067177099</v>
      </c>
      <c r="P26" s="16" t="s">
        <v>19588</v>
      </c>
      <c r="Q26" s="15">
        <f>B9L219C1*B9L219C6</f>
        <v>1528.8798683478217</v>
      </c>
      <c r="R26" s="16" t="s">
        <v>19234</v>
      </c>
      <c r="S26" s="21">
        <f>B3L310C4</f>
        <v>0.16362171686647373</v>
      </c>
      <c r="T26" s="16" t="s">
        <v>19589</v>
      </c>
      <c r="U26" s="15">
        <f>B9L219C1*B9L219C8</f>
        <v>2345.0264461303013</v>
      </c>
      <c r="V26" s="16" t="s">
        <v>19236</v>
      </c>
      <c r="W26" s="21">
        <f>B3L311C4</f>
        <v>0.11736732921902518</v>
      </c>
      <c r="X26" s="16" t="s">
        <v>19590</v>
      </c>
      <c r="Y26" s="15">
        <f>B9L219C1*B9L219C10</f>
        <v>1682.1085623670688</v>
      </c>
      <c r="Z26" s="16" t="s">
        <v>19238</v>
      </c>
      <c r="AA26" s="21">
        <f>B3L312C4</f>
        <v>0.1439903025647373</v>
      </c>
      <c r="AB26" s="16" t="s">
        <v>19591</v>
      </c>
      <c r="AC26" s="15">
        <f>B9L219C1*B9L219C12</f>
        <v>2063.6690163578151</v>
      </c>
      <c r="AD26" s="16" t="s">
        <v>19240</v>
      </c>
      <c r="AE26" s="21">
        <f>B3L313C4</f>
        <v>2.0793474924145079E-2</v>
      </c>
      <c r="AF26" s="16" t="s">
        <v>19592</v>
      </c>
      <c r="AG26" s="21">
        <f>B9L219C1*B9L219C14</f>
        <v>298.01208261284728</v>
      </c>
      <c r="AH26" s="16" t="s">
        <v>19242</v>
      </c>
      <c r="AI26" s="21">
        <f>B3L314C4</f>
        <v>0.1348246211785098</v>
      </c>
      <c r="AJ26" s="16" t="s">
        <v>19593</v>
      </c>
      <c r="AK26" s="15">
        <f>B9L219C1*B9L219C16</f>
        <v>1932.3064707304025</v>
      </c>
      <c r="AL26" s="16" t="s">
        <v>19244</v>
      </c>
      <c r="AM26" s="21">
        <f>B3L315C4</f>
        <v>6.6739041380657778E-4</v>
      </c>
      <c r="AN26" s="16" t="s">
        <v>19594</v>
      </c>
      <c r="AO26" s="21">
        <f>B9L219C1*B9L219C18</f>
        <v>9.5650394106758725</v>
      </c>
      <c r="AP26" s="16" t="s">
        <v>19246</v>
      </c>
      <c r="AQ26" s="21">
        <f>B3L316C4</f>
        <v>1.0963663742747088E-3</v>
      </c>
      <c r="AR26" s="16" t="s">
        <v>19595</v>
      </c>
      <c r="AS26" s="21">
        <f>B9L219C1*B9L219C20</f>
        <v>15.713122876105126</v>
      </c>
      <c r="AT26" s="16" t="s">
        <v>19248</v>
      </c>
      <c r="AU26" s="21">
        <f>B3L317C4</f>
        <v>7.9594256952697246E-4</v>
      </c>
      <c r="AV26" s="16" t="s">
        <v>19596</v>
      </c>
      <c r="AW26" s="21">
        <f>B9L219C1*B9L219C22</f>
        <v>11.407448906460569</v>
      </c>
      <c r="AX26" s="16" t="s">
        <v>19250</v>
      </c>
      <c r="AY26" s="21">
        <f>B3L318C4</f>
        <v>3.5784890383410213E-2</v>
      </c>
      <c r="AZ26" s="16" t="s">
        <v>19597</v>
      </c>
      <c r="BA26" s="21">
        <f>B9L219C1*B9L219C24</f>
        <v>512.86904897503518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4.1329580162370219E-2</v>
      </c>
      <c r="BH26" s="16" t="s">
        <v>19599</v>
      </c>
      <c r="BI26" s="21">
        <f>B9L219C1*B9L219C28</f>
        <v>592.33554288709001</v>
      </c>
      <c r="BJ26" s="16" t="s">
        <v>19256</v>
      </c>
      <c r="BK26" s="21">
        <f>B3L321C4</f>
        <v>1.6389165481505111E-4</v>
      </c>
      <c r="BL26" s="16" t="s">
        <v>19600</v>
      </c>
      <c r="BM26" s="21">
        <f>B9L219C1*B9L219C30</f>
        <v>2.3488951968093126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21">
        <f>B3L323C4</f>
        <v>0.23222114260332746</v>
      </c>
      <c r="BT26" s="16" t="s">
        <v>19602</v>
      </c>
      <c r="BU26" s="15">
        <f>B9L219C1*B9L219C34</f>
        <v>3328.193415790889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6.6739041380657778E-4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0.10667596067177099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0.16362171686647373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0.11736732921902518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0.1439903025647373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2.0793474924145079E-2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0.1348246211785098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6.6739041380657778E-4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1.0963663742747088E-3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7.9594256952697246E-4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3.5784890383410213E-2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4.1329580162370219E-2</v>
      </c>
      <c r="BH27" s="16" t="s">
        <v>19618</v>
      </c>
      <c r="BI27" s="15">
        <f>B9L220C1*B9L220C28</f>
        <v>0</v>
      </c>
      <c r="BJ27" s="16" t="s">
        <v>19256</v>
      </c>
      <c r="BK27" s="21">
        <f>B3L321C4</f>
        <v>1.6389165481505111E-4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21">
        <f>B3L323C4</f>
        <v>0.23222114260332746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6.6739041380657778E-4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0.10667596067177099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0.16362171686647373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0.11736732921902518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0.1439903025647373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2.0793474924145079E-2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0.1348246211785098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6.6739041380657778E-4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1.0963663742747088E-3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7.9594256952697246E-4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3.5784890383410213E-2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4.1329580162370219E-2</v>
      </c>
      <c r="BH28" s="16" t="s">
        <v>19637</v>
      </c>
      <c r="BI28" s="15">
        <f>B9L221C1*B9L221C28</f>
        <v>0</v>
      </c>
      <c r="BJ28" s="16" t="s">
        <v>19256</v>
      </c>
      <c r="BK28" s="21">
        <f>B3L321C4</f>
        <v>1.6389165481505111E-4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21">
        <f>B3L323C4</f>
        <v>0.23222114260332746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6.6739041380657778E-4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0.10667596067177099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0.16362171686647373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0.11736732921902518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0.1439903025647373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2.0793474924145079E-2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0.1348246211785098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6.6739041380657778E-4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1.0963663742747088E-3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7.9594256952697246E-4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3.5784890383410213E-2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4.1329580162370219E-2</v>
      </c>
      <c r="BH29" s="16" t="s">
        <v>19656</v>
      </c>
      <c r="BI29" s="15">
        <f>B9L222C1*B9L222C28</f>
        <v>0</v>
      </c>
      <c r="BJ29" s="16" t="s">
        <v>19256</v>
      </c>
      <c r="BK29" s="21">
        <f>B3L321C4</f>
        <v>1.6389165481505111E-4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21">
        <f>B3L323C4</f>
        <v>0.23222114260332746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6.6739041380657778E-4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0.10667596067177099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0.16362171686647373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0.11736732921902518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0.1439903025647373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2.0793474924145079E-2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0.1348246211785098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6.6739041380657778E-4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1.0963663742747088E-3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7.9594256952697246E-4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3.5784890383410213E-2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4.1329580162370219E-2</v>
      </c>
      <c r="BH30" s="16" t="s">
        <v>19675</v>
      </c>
      <c r="BI30" s="15">
        <f>B9L223C1*B9L223C28</f>
        <v>0</v>
      </c>
      <c r="BJ30" s="16" t="s">
        <v>19256</v>
      </c>
      <c r="BK30" s="21">
        <f>B3L321C4</f>
        <v>1.6389165481505111E-4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21">
        <f>B3L323C4</f>
        <v>0.23222114260332746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6.6739041380657778E-4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0.10667596067177099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0.16362171686647373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0.11736732921902518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0.1439903025647373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2.0793474924145079E-2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0.1348246211785098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6.6739041380657778E-4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1.0963663742747088E-3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7.9594256952697246E-4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3.5784890383410213E-2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4.1329580162370219E-2</v>
      </c>
      <c r="BH31" s="16" t="s">
        <v>19694</v>
      </c>
      <c r="BI31" s="15">
        <f>B9L224C1*B9L224C28</f>
        <v>0</v>
      </c>
      <c r="BJ31" s="16" t="s">
        <v>19256</v>
      </c>
      <c r="BK31" s="21">
        <f>B3L321C4</f>
        <v>1.6389165481505111E-4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21">
        <f>B3L323C4</f>
        <v>0.23222114260332746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6.6739041380657778E-4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0.10667596067177099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0.16362171686647373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0.11736732921902518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0.1439903025647373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2.0793474924145079E-2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0.1348246211785098</v>
      </c>
      <c r="AJ32" s="16" t="s">
        <v>19707</v>
      </c>
      <c r="AK32" s="15">
        <f>B9L225C1*B9L225C16</f>
        <v>0</v>
      </c>
      <c r="AL32" s="16" t="s">
        <v>19244</v>
      </c>
      <c r="AM32" s="21">
        <f>B3L315C4</f>
        <v>6.6739041380657778E-4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1.0963663742747088E-3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7.9594256952697246E-4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3.5784890383410213E-2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4.1329580162370219E-2</v>
      </c>
      <c r="BH32" s="16" t="s">
        <v>19713</v>
      </c>
      <c r="BI32" s="15">
        <f>B9L225C1*B9L225C28</f>
        <v>0</v>
      </c>
      <c r="BJ32" s="16" t="s">
        <v>19256</v>
      </c>
      <c r="BK32" s="21">
        <f>B3L321C4</f>
        <v>1.6389165481505111E-4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21">
        <f>B3L323C4</f>
        <v>0.23222114260332746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21">
        <f>B2L112C1</f>
        <v>-749.83324753334455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6.6739041380657778E-4</v>
      </c>
      <c r="L33" s="16" t="s">
        <v>19720</v>
      </c>
      <c r="M33" s="21">
        <f>B9L226C1*B9L226C4</f>
        <v>-0.50043152135720892</v>
      </c>
      <c r="N33" s="16" t="s">
        <v>19232</v>
      </c>
      <c r="O33" s="21">
        <f>B3L309C4</f>
        <v>0.10667596067177099</v>
      </c>
      <c r="P33" s="16" t="s">
        <v>19721</v>
      </c>
      <c r="Q33" s="21">
        <f>B9L226C1*B9L226C6</f>
        <v>-79.989182024253381</v>
      </c>
      <c r="R33" s="16" t="s">
        <v>19234</v>
      </c>
      <c r="S33" s="21">
        <f>B3L310C4</f>
        <v>0.16362171686647373</v>
      </c>
      <c r="T33" s="16" t="s">
        <v>19722</v>
      </c>
      <c r="U33" s="21">
        <f>B9L226C1*B9L226C8</f>
        <v>-122.68900332496941</v>
      </c>
      <c r="V33" s="16" t="s">
        <v>19236</v>
      </c>
      <c r="W33" s="21">
        <f>B3L311C4</f>
        <v>0.11736732921902518</v>
      </c>
      <c r="X33" s="16" t="s">
        <v>19723</v>
      </c>
      <c r="Y33" s="21">
        <f>B9L226C1*B9L226C10</f>
        <v>-88.005925622616843</v>
      </c>
      <c r="Z33" s="16" t="s">
        <v>19238</v>
      </c>
      <c r="AA33" s="21">
        <f>B3L312C4</f>
        <v>0.1439903025647373</v>
      </c>
      <c r="AB33" s="16" t="s">
        <v>19724</v>
      </c>
      <c r="AC33" s="21">
        <f>B9L226C1*B9L226C12</f>
        <v>-107.96871618542583</v>
      </c>
      <c r="AD33" s="16" t="s">
        <v>19240</v>
      </c>
      <c r="AE33" s="21">
        <f>B3L313C4</f>
        <v>2.0793474924145079E-2</v>
      </c>
      <c r="AF33" s="16" t="s">
        <v>19725</v>
      </c>
      <c r="AG33" s="21">
        <f>B9L226C1*B9L226C14</f>
        <v>-15.591638829874871</v>
      </c>
      <c r="AH33" s="16" t="s">
        <v>19242</v>
      </c>
      <c r="AI33" s="21">
        <f>B3L314C4</f>
        <v>0.1348246211785098</v>
      </c>
      <c r="AJ33" s="16" t="s">
        <v>19726</v>
      </c>
      <c r="AK33" s="21">
        <f>B9L226C1*B9L226C16</f>
        <v>-101.09598354573494</v>
      </c>
      <c r="AL33" s="16" t="s">
        <v>19244</v>
      </c>
      <c r="AM33" s="21">
        <f>B3L315C4</f>
        <v>6.6739041380657778E-4</v>
      </c>
      <c r="AN33" s="16" t="s">
        <v>19727</v>
      </c>
      <c r="AO33" s="21">
        <f>B9L226C1*B9L226C18</f>
        <v>-0.50043152135720892</v>
      </c>
      <c r="AP33" s="16" t="s">
        <v>19246</v>
      </c>
      <c r="AQ33" s="21">
        <f>B3L316C4</f>
        <v>1.0963663742747088E-3</v>
      </c>
      <c r="AR33" s="16" t="s">
        <v>19728</v>
      </c>
      <c r="AS33" s="21">
        <f>B9L226C1*B9L226C20</f>
        <v>-0.82209195890876319</v>
      </c>
      <c r="AT33" s="16" t="s">
        <v>19248</v>
      </c>
      <c r="AU33" s="21">
        <f>B3L317C4</f>
        <v>7.9594256952697246E-4</v>
      </c>
      <c r="AV33" s="16" t="s">
        <v>19729</v>
      </c>
      <c r="AW33" s="21">
        <f>B9L226C1*B9L226C22</f>
        <v>-0.59682420175844464</v>
      </c>
      <c r="AX33" s="16" t="s">
        <v>19250</v>
      </c>
      <c r="AY33" s="21">
        <f>B3L318C4</f>
        <v>3.5784890383410213E-2</v>
      </c>
      <c r="AZ33" s="16" t="s">
        <v>19730</v>
      </c>
      <c r="BA33" s="21">
        <f>B9L226C1*B9L226C24</f>
        <v>-26.832700568817231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4.1329580162370219E-2</v>
      </c>
      <c r="BH33" s="16" t="s">
        <v>19732</v>
      </c>
      <c r="BI33" s="21">
        <f>B9L226C1*B9L226C28</f>
        <v>-30.990293312339755</v>
      </c>
      <c r="BJ33" s="16" t="s">
        <v>19256</v>
      </c>
      <c r="BK33" s="21">
        <f>B3L321C4</f>
        <v>1.6389165481505111E-4</v>
      </c>
      <c r="BL33" s="16" t="s">
        <v>19733</v>
      </c>
      <c r="BM33" s="21">
        <f>B9L226C1*B9L226C30</f>
        <v>-0.12289141177358368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21">
        <f>B3L323C4</f>
        <v>0.23222114260332746</v>
      </c>
      <c r="BT33" s="16" t="s">
        <v>19735</v>
      </c>
      <c r="BU33" s="21">
        <f>B9L226C1*B9L226C34</f>
        <v>-174.12713350415694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BE6DCA-50E5-424A-9367-49455058E9C7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15">
        <f>B9L101C11</f>
        <v>1059.3683779015707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15">
        <f>B3L331C5</f>
        <v>0</v>
      </c>
      <c r="AJ8" s="16" t="s">
        <v>19782</v>
      </c>
      <c r="AK8" s="15">
        <f>B9L301C1*B9L301C16</f>
        <v>0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15">
        <f>B3L335C5</f>
        <v>0</v>
      </c>
      <c r="AZ8" s="16" t="s">
        <v>19786</v>
      </c>
      <c r="BA8" s="15">
        <f>B9L301C1*B9L301C24</f>
        <v>0</v>
      </c>
      <c r="BB8" s="16" t="s">
        <v>10976</v>
      </c>
      <c r="BC8" s="15">
        <f>B3L336C5</f>
        <v>1</v>
      </c>
      <c r="BD8" s="16" t="s">
        <v>19787</v>
      </c>
      <c r="BE8" s="15">
        <f>B9L301C1*B9L301C26</f>
        <v>1059.3683779015707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831.01003426878572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15">
        <f>B3L331C5</f>
        <v>0</v>
      </c>
      <c r="AJ9" s="16" t="s">
        <v>19796</v>
      </c>
      <c r="AK9" s="15">
        <f>B9L302C1*B9L302C16</f>
        <v>0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15">
        <f>B3L335C5</f>
        <v>0</v>
      </c>
      <c r="AZ9" s="16" t="s">
        <v>19800</v>
      </c>
      <c r="BA9" s="15">
        <f>B9L302C1*B9L302C24</f>
        <v>0</v>
      </c>
      <c r="BB9" s="16" t="s">
        <v>10976</v>
      </c>
      <c r="BC9" s="15">
        <f>B3L336C5</f>
        <v>1</v>
      </c>
      <c r="BD9" s="16" t="s">
        <v>19801</v>
      </c>
      <c r="BE9" s="21">
        <f>B9L302C1*B9L302C26</f>
        <v>831.01003426878572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98.882612015520309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15">
        <f>B3L331C5</f>
        <v>0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15">
        <f>B3L335C5</f>
        <v>0</v>
      </c>
      <c r="AZ10" s="16" t="s">
        <v>19814</v>
      </c>
      <c r="BA10" s="15">
        <f>B9L303C1*B9L303C24</f>
        <v>0</v>
      </c>
      <c r="BB10" s="16" t="s">
        <v>10976</v>
      </c>
      <c r="BC10" s="15">
        <f>B3L336C5</f>
        <v>1</v>
      </c>
      <c r="BD10" s="16" t="s">
        <v>19815</v>
      </c>
      <c r="BE10" s="21">
        <f>B9L303C1*B9L303C26</f>
        <v>98.882612015520309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10501.119923680002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15">
        <f>B3L331C5</f>
        <v>0</v>
      </c>
      <c r="AJ11" s="16" t="s">
        <v>19823</v>
      </c>
      <c r="AK11" s="15">
        <f>B9L304C1*B9L304C16</f>
        <v>0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15">
        <f>B3L335C5</f>
        <v>0</v>
      </c>
      <c r="AZ11" s="16" t="s">
        <v>19827</v>
      </c>
      <c r="BA11" s="15">
        <f>B9L304C1*B9L304C24</f>
        <v>0</v>
      </c>
      <c r="BB11" s="16" t="s">
        <v>10976</v>
      </c>
      <c r="BC11" s="15">
        <f>B3L336C5</f>
        <v>1</v>
      </c>
      <c r="BD11" s="16" t="s">
        <v>19828</v>
      </c>
      <c r="BE11" s="15">
        <f>B9L304C1*B9L304C26</f>
        <v>10501.119923680002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6250.1018725479225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15">
        <f>B3L331C5</f>
        <v>0</v>
      </c>
      <c r="AJ12" s="16" t="s">
        <v>19837</v>
      </c>
      <c r="AK12" s="15">
        <f>B9L305C1*B9L305C16</f>
        <v>0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15">
        <f>B3L335C5</f>
        <v>0</v>
      </c>
      <c r="AZ12" s="16" t="s">
        <v>19841</v>
      </c>
      <c r="BA12" s="15">
        <f>B9L305C1*B9L305C24</f>
        <v>0</v>
      </c>
      <c r="BB12" s="16" t="s">
        <v>10976</v>
      </c>
      <c r="BC12" s="15">
        <f>B3L336C5</f>
        <v>1</v>
      </c>
      <c r="BD12" s="16" t="s">
        <v>19842</v>
      </c>
      <c r="BE12" s="15">
        <f>B9L305C1*B9L305C26</f>
        <v>6250.1018725479225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161.41132255474639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15">
        <f>B3L331C5</f>
        <v>0</v>
      </c>
      <c r="AJ13" s="16" t="s">
        <v>19851</v>
      </c>
      <c r="AK13" s="15">
        <f>B9L306C1*B9L306C16</f>
        <v>0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15">
        <f>B3L335C5</f>
        <v>0</v>
      </c>
      <c r="AZ13" s="16" t="s">
        <v>19855</v>
      </c>
      <c r="BA13" s="15">
        <f>B9L306C1*B9L306C24</f>
        <v>0</v>
      </c>
      <c r="BB13" s="16" t="s">
        <v>10976</v>
      </c>
      <c r="BC13" s="15">
        <f>B3L336C5</f>
        <v>1</v>
      </c>
      <c r="BD13" s="16" t="s">
        <v>19856</v>
      </c>
      <c r="BE13" s="21">
        <f>B9L306C1*B9L306C26</f>
        <v>161.41132255474639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15">
        <f>B3L331C5</f>
        <v>0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15">
        <f>B3L335C5</f>
        <v>0</v>
      </c>
      <c r="AZ14" s="16" t="s">
        <v>19869</v>
      </c>
      <c r="BA14" s="15">
        <f>B9L307C1*B9L307C24</f>
        <v>0</v>
      </c>
      <c r="BB14" s="16" t="s">
        <v>10976</v>
      </c>
      <c r="BC14" s="15">
        <f>B3L336C5</f>
        <v>1</v>
      </c>
      <c r="BD14" s="16" t="s">
        <v>19870</v>
      </c>
      <c r="BE14" s="15">
        <f>B9L307C1*B9L307C26</f>
        <v>0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15">
        <f>B3L331C5</f>
        <v>0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15">
        <f>B3L335C5</f>
        <v>0</v>
      </c>
      <c r="AZ15" s="16" t="s">
        <v>19883</v>
      </c>
      <c r="BA15" s="15">
        <f>B9L308C1*B9L308C24</f>
        <v>0</v>
      </c>
      <c r="BB15" s="16" t="s">
        <v>10976</v>
      </c>
      <c r="BC15" s="15">
        <f>B3L336C5</f>
        <v>1</v>
      </c>
      <c r="BD15" s="16" t="s">
        <v>19884</v>
      </c>
      <c r="BE15" s="15">
        <f>B9L308C1*B9L308C26</f>
        <v>0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15">
        <f>B3L331C5</f>
        <v>0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15">
        <f>B3L335C5</f>
        <v>0</v>
      </c>
      <c r="AZ16" s="16" t="s">
        <v>19897</v>
      </c>
      <c r="BA16" s="15">
        <f>B9L309C1*B9L309C24</f>
        <v>0</v>
      </c>
      <c r="BB16" s="16" t="s">
        <v>10976</v>
      </c>
      <c r="BC16" s="15">
        <f>B3L336C5</f>
        <v>1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15">
        <f>B3L331C5</f>
        <v>0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15">
        <f>B3L335C5</f>
        <v>0</v>
      </c>
      <c r="AZ17" s="16" t="s">
        <v>19911</v>
      </c>
      <c r="BA17" s="15">
        <f>B9L310C1*B9L310C24</f>
        <v>0</v>
      </c>
      <c r="BB17" s="16" t="s">
        <v>10976</v>
      </c>
      <c r="BC17" s="15">
        <f>B3L336C5</f>
        <v>1</v>
      </c>
      <c r="BD17" s="16" t="s">
        <v>19912</v>
      </c>
      <c r="BE17" s="15">
        <f>B9L310C1*B9L310C26</f>
        <v>0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21">
        <f>B9L110C11</f>
        <v>41.928166369326014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15">
        <f>B3L331C5</f>
        <v>0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15">
        <f>B3L335C5</f>
        <v>0</v>
      </c>
      <c r="AZ18" s="16" t="s">
        <v>19925</v>
      </c>
      <c r="BA18" s="15">
        <f>B9L311C1*B9L311C24</f>
        <v>0</v>
      </c>
      <c r="BB18" s="16" t="s">
        <v>10976</v>
      </c>
      <c r="BC18" s="15">
        <f>B3L336C5</f>
        <v>1</v>
      </c>
      <c r="BD18" s="16" t="s">
        <v>19926</v>
      </c>
      <c r="BE18" s="21">
        <f>B9L311C1*B9L311C26</f>
        <v>41.928166369326014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134.47096770478078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15">
        <f>B3L331C5</f>
        <v>0</v>
      </c>
      <c r="AJ19" s="16" t="s">
        <v>19935</v>
      </c>
      <c r="AK19" s="15">
        <f>B9L312C1*B9L312C16</f>
        <v>0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15">
        <f>B3L335C5</f>
        <v>0</v>
      </c>
      <c r="AZ19" s="16" t="s">
        <v>19939</v>
      </c>
      <c r="BA19" s="15">
        <f>B9L312C1*B9L312C24</f>
        <v>0</v>
      </c>
      <c r="BB19" s="16" t="s">
        <v>10976</v>
      </c>
      <c r="BC19" s="15">
        <f>B3L336C5</f>
        <v>1</v>
      </c>
      <c r="BD19" s="16" t="s">
        <v>19940</v>
      </c>
      <c r="BE19" s="21">
        <f>B9L312C1*B9L312C26</f>
        <v>134.47096770478078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15">
        <f>B3L331C5</f>
        <v>0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15">
        <f>B3L335C5</f>
        <v>0</v>
      </c>
      <c r="AZ20" s="16" t="s">
        <v>19953</v>
      </c>
      <c r="BA20" s="15">
        <f>B9L313C1*B9L313C24</f>
        <v>0</v>
      </c>
      <c r="BB20" s="16" t="s">
        <v>10976</v>
      </c>
      <c r="BC20" s="15">
        <f>B3L336C5</f>
        <v>1</v>
      </c>
      <c r="BD20" s="16" t="s">
        <v>19954</v>
      </c>
      <c r="BE20" s="15">
        <f>B9L313C1*B9L313C26</f>
        <v>0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801.58411883753058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15">
        <f>B3L331C5</f>
        <v>0</v>
      </c>
      <c r="AJ21" s="16" t="s">
        <v>19963</v>
      </c>
      <c r="AK21" s="15">
        <f>B9L314C1*B9L314C16</f>
        <v>0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15">
        <f>B3L335C5</f>
        <v>0</v>
      </c>
      <c r="AZ21" s="16" t="s">
        <v>19967</v>
      </c>
      <c r="BA21" s="15">
        <f>B9L314C1*B9L314C24</f>
        <v>0</v>
      </c>
      <c r="BB21" s="16" t="s">
        <v>10976</v>
      </c>
      <c r="BC21" s="15">
        <f>B3L336C5</f>
        <v>1</v>
      </c>
      <c r="BD21" s="16" t="s">
        <v>19968</v>
      </c>
      <c r="BE21" s="21">
        <f>B9L314C1*B9L314C26</f>
        <v>801.58411883753058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3229.8128830666669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15">
        <f>B3L331C5</f>
        <v>0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15">
        <f>B3L335C5</f>
        <v>0</v>
      </c>
      <c r="AZ22" s="16" t="s">
        <v>19981</v>
      </c>
      <c r="BA22" s="15">
        <f>B9L315C1*B9L315C24</f>
        <v>0</v>
      </c>
      <c r="BB22" s="16" t="s">
        <v>10976</v>
      </c>
      <c r="BC22" s="15">
        <f>B3L336C5</f>
        <v>1</v>
      </c>
      <c r="BD22" s="16" t="s">
        <v>19982</v>
      </c>
      <c r="BE22" s="15">
        <f>B9L315C1*B9L315C26</f>
        <v>3229.8128830666669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929.62085459999992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15">
        <f>B3L331C5</f>
        <v>0</v>
      </c>
      <c r="AJ23" s="16" t="s">
        <v>19990</v>
      </c>
      <c r="AK23" s="15">
        <f>B9L316C1*B9L316C16</f>
        <v>0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15">
        <f>B3L335C5</f>
        <v>0</v>
      </c>
      <c r="AZ23" s="16" t="s">
        <v>19994</v>
      </c>
      <c r="BA23" s="15">
        <f>B9L316C1*B9L316C24</f>
        <v>0</v>
      </c>
      <c r="BB23" s="16" t="s">
        <v>10976</v>
      </c>
      <c r="BC23" s="15">
        <f>B3L336C5</f>
        <v>1</v>
      </c>
      <c r="BD23" s="16" t="s">
        <v>19995</v>
      </c>
      <c r="BE23" s="21">
        <f>B9L316C1*B9L316C26</f>
        <v>929.62085459999992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15">
        <f>B3L331C5</f>
        <v>0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15">
        <f>B3L335C5</f>
        <v>0</v>
      </c>
      <c r="AZ24" s="16" t="s">
        <v>20008</v>
      </c>
      <c r="BA24" s="15">
        <f>B9L317C1*B9L317C24</f>
        <v>0</v>
      </c>
      <c r="BB24" s="16" t="s">
        <v>10976</v>
      </c>
      <c r="BC24" s="15">
        <f>B3L336C5</f>
        <v>1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75.132846466666663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15">
        <f>B3L331C5</f>
        <v>0</v>
      </c>
      <c r="AJ25" s="16" t="s">
        <v>20018</v>
      </c>
      <c r="AK25" s="15">
        <f>B9L318C1*B9L318C16</f>
        <v>0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15">
        <f>B3L335C5</f>
        <v>0</v>
      </c>
      <c r="AZ25" s="16" t="s">
        <v>20022</v>
      </c>
      <c r="BA25" s="15">
        <f>B9L318C1*B9L318C24</f>
        <v>0</v>
      </c>
      <c r="BB25" s="16" t="s">
        <v>10976</v>
      </c>
      <c r="BC25" s="15">
        <f>B3L336C5</f>
        <v>1</v>
      </c>
      <c r="BD25" s="16" t="s">
        <v>20023</v>
      </c>
      <c r="BE25" s="21">
        <f>B9L318C1*B9L318C26</f>
        <v>75.132846466666663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444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15">
        <f>B3L331C5</f>
        <v>0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15">
        <f>B3L335C5</f>
        <v>0</v>
      </c>
      <c r="AZ26" s="16" t="s">
        <v>20036</v>
      </c>
      <c r="BA26" s="15">
        <f>B9L319C1*B9L319C24</f>
        <v>0</v>
      </c>
      <c r="BB26" s="16" t="s">
        <v>10976</v>
      </c>
      <c r="BC26" s="15">
        <f>B3L336C5</f>
        <v>1</v>
      </c>
      <c r="BD26" s="16" t="s">
        <v>20037</v>
      </c>
      <c r="BE26" s="15">
        <f>B9L319C1*B9L319C26</f>
        <v>444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15">
        <f>B3L331C5</f>
        <v>0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15">
        <f>B3L335C5</f>
        <v>0</v>
      </c>
      <c r="AZ27" s="16" t="s">
        <v>20050</v>
      </c>
      <c r="BA27" s="15">
        <f>B9L320C1*B9L320C24</f>
        <v>0</v>
      </c>
      <c r="BB27" s="16" t="s">
        <v>10976</v>
      </c>
      <c r="BC27" s="15">
        <f>B3L336C5</f>
        <v>1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15">
        <f>B3L331C5</f>
        <v>0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15">
        <f>B3L335C5</f>
        <v>0</v>
      </c>
      <c r="AZ28" s="16" t="s">
        <v>20064</v>
      </c>
      <c r="BA28" s="15">
        <f>B9L321C1*B9L321C24</f>
        <v>0</v>
      </c>
      <c r="BB28" s="16" t="s">
        <v>10976</v>
      </c>
      <c r="BC28" s="15">
        <f>B3L336C5</f>
        <v>1</v>
      </c>
      <c r="BD28" s="16" t="s">
        <v>20065</v>
      </c>
      <c r="BE28" s="15">
        <f>B9L321C1*B9L321C26</f>
        <v>0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15">
        <f>B3L331C5</f>
        <v>0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15">
        <f>B3L335C5</f>
        <v>0</v>
      </c>
      <c r="AZ29" s="16" t="s">
        <v>20078</v>
      </c>
      <c r="BA29" s="15">
        <f>B9L322C1*B9L322C24</f>
        <v>0</v>
      </c>
      <c r="BB29" s="16" t="s">
        <v>10976</v>
      </c>
      <c r="BC29" s="15">
        <f>B3L336C5</f>
        <v>1</v>
      </c>
      <c r="BD29" s="16" t="s">
        <v>20079</v>
      </c>
      <c r="BE29" s="15">
        <f>B9L322C1*B9L322C26</f>
        <v>0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15">
        <f>B3L331C5</f>
        <v>0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15">
        <f>B3L335C5</f>
        <v>0</v>
      </c>
      <c r="AZ30" s="16" t="s">
        <v>20092</v>
      </c>
      <c r="BA30" s="15">
        <f>B9L323C1*B9L323C24</f>
        <v>0</v>
      </c>
      <c r="BB30" s="16" t="s">
        <v>10976</v>
      </c>
      <c r="BC30" s="15">
        <f>B3L336C5</f>
        <v>1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15">
        <f>B3L331C5</f>
        <v>0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15">
        <f>B3L335C5</f>
        <v>0</v>
      </c>
      <c r="AZ31" s="16" t="s">
        <v>20106</v>
      </c>
      <c r="BA31" s="15">
        <f>B9L324C1*B9L324C24</f>
        <v>0</v>
      </c>
      <c r="BB31" s="16" t="s">
        <v>10976</v>
      </c>
      <c r="BC31" s="15">
        <f>B3L336C5</f>
        <v>1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15">
        <f>B3L331C5</f>
        <v>0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15">
        <f>B3L335C5</f>
        <v>0</v>
      </c>
      <c r="AZ32" s="16" t="s">
        <v>20120</v>
      </c>
      <c r="BA32" s="15">
        <f>B9L325C1*B9L325C24</f>
        <v>0</v>
      </c>
      <c r="BB32" s="16" t="s">
        <v>10976</v>
      </c>
      <c r="BC32" s="15">
        <f>B3L336C5</f>
        <v>1</v>
      </c>
      <c r="BD32" s="16" t="s">
        <v>20121</v>
      </c>
      <c r="BE32" s="15">
        <f>B9L325C1*B9L325C26</f>
        <v>0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64.924345466664818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15">
        <f>B3L331C5</f>
        <v>0</v>
      </c>
      <c r="AJ33" s="16" t="s">
        <v>20130</v>
      </c>
      <c r="AK33" s="15">
        <f>B9L326C1*B9L326C16</f>
        <v>0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15">
        <f>B3L335C5</f>
        <v>0</v>
      </c>
      <c r="AZ33" s="16" t="s">
        <v>20134</v>
      </c>
      <c r="BA33" s="15">
        <f>B9L326C1*B9L326C24</f>
        <v>0</v>
      </c>
      <c r="BB33" s="16" t="s">
        <v>10976</v>
      </c>
      <c r="BC33" s="15">
        <f>B3L336C5</f>
        <v>1</v>
      </c>
      <c r="BD33" s="16" t="s">
        <v>20135</v>
      </c>
      <c r="BE33" s="21">
        <f>B9L326C1*B9L326C26</f>
        <v>64.924345466664818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9978A-57F2-4D7D-9B2E-AF2A54929F2B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10287.942966920002</v>
      </c>
      <c r="F8" s="16" t="s">
        <v>11042</v>
      </c>
      <c r="G8" s="21">
        <f>B3L209C4</f>
        <v>0.90459870311344859</v>
      </c>
      <c r="H8" s="16" t="s">
        <v>20193</v>
      </c>
      <c r="I8" s="15">
        <f>B9L401C1*B9L401C2</f>
        <v>9306.4598655809586</v>
      </c>
      <c r="J8" s="16" t="s">
        <v>20194</v>
      </c>
      <c r="K8" s="21">
        <f>B9L401C1-B9L401C3</f>
        <v>981.48310133904306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31244.835235760002</v>
      </c>
      <c r="F9" s="16" t="s">
        <v>11093</v>
      </c>
      <c r="G9" s="21">
        <f>B3L207C4</f>
        <v>0.83877879258600374</v>
      </c>
      <c r="H9" s="16" t="s">
        <v>20196</v>
      </c>
      <c r="I9" s="15">
        <f>B9L402C1*B9L402C2</f>
        <v>26207.505173599398</v>
      </c>
      <c r="J9" s="16" t="s">
        <v>20197</v>
      </c>
      <c r="K9" s="15">
        <f>B9L402C1-B9L402C3</f>
        <v>5037.3300621606031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1440.7478909999998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1440.7478909999998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7666.5075643999999</v>
      </c>
      <c r="F11" s="16" t="s">
        <v>10710</v>
      </c>
      <c r="G11" s="21">
        <f>B3L305C3</f>
        <v>0.96165566329502816</v>
      </c>
      <c r="H11" s="16" t="s">
        <v>20200</v>
      </c>
      <c r="I11" s="15">
        <f>B9L404C1*B9L404C2</f>
        <v>7372.5404169994326</v>
      </c>
      <c r="J11" s="16" t="s">
        <v>20201</v>
      </c>
      <c r="K11" s="21">
        <f>B9L404C1-B9L404C3</f>
        <v>293.96714740056723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3128.4022964400001</v>
      </c>
      <c r="F12" s="16" t="s">
        <v>11078</v>
      </c>
      <c r="G12" s="21">
        <f>B3L220C4</f>
        <v>0.95000050451541296</v>
      </c>
      <c r="H12" s="16" t="s">
        <v>20202</v>
      </c>
      <c r="I12" s="15">
        <f>B9L405C1*B9L405C2</f>
        <v>2971.9837599451766</v>
      </c>
      <c r="J12" s="16" t="s">
        <v>20203</v>
      </c>
      <c r="K12" s="21">
        <f>B9L405C1-B9L405C3</f>
        <v>156.41853649482346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18185.393843639999</v>
      </c>
      <c r="F13" s="16" t="s">
        <v>11042</v>
      </c>
      <c r="G13" s="21">
        <f>B3L209C4</f>
        <v>0.90459870311344859</v>
      </c>
      <c r="H13" s="16" t="s">
        <v>20205</v>
      </c>
      <c r="I13" s="15">
        <f>B9L406C1*B9L406C2</f>
        <v>16450.483686564035</v>
      </c>
      <c r="J13" s="16" t="s">
        <v>20206</v>
      </c>
      <c r="K13" s="15">
        <f>B9L406C1-B9L406C3</f>
        <v>1734.9101570759631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712</v>
      </c>
      <c r="F14" s="16" t="s">
        <v>11042</v>
      </c>
      <c r="G14" s="21">
        <f>B3L209C4</f>
        <v>0.90459870311344859</v>
      </c>
      <c r="H14" s="16" t="s">
        <v>20208</v>
      </c>
      <c r="I14" s="21">
        <f>B9L407C1*B9L407C2</f>
        <v>644.07427661677536</v>
      </c>
      <c r="J14" s="16" t="s">
        <v>20209</v>
      </c>
      <c r="K14" s="21">
        <f>B9L407C1-B9L407C3</f>
        <v>67.925723383224636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6372.0368736666669</v>
      </c>
      <c r="F15" s="16" t="s">
        <v>10710</v>
      </c>
      <c r="G15" s="21">
        <f>B3L305C3</f>
        <v>0.96165566329502816</v>
      </c>
      <c r="H15" s="16" t="s">
        <v>20211</v>
      </c>
      <c r="I15" s="15">
        <f>B9L408C1*B9L408C2</f>
        <v>6127.7053462862959</v>
      </c>
      <c r="J15" s="16" t="s">
        <v>20212</v>
      </c>
      <c r="K15" s="21">
        <f>B9L408C1-B9L408C3</f>
        <v>244.33152738037097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2068.7432119999999</v>
      </c>
      <c r="F16" s="16" t="s">
        <v>10710</v>
      </c>
      <c r="G16" s="21">
        <f>B3L305C3</f>
        <v>0.96165566329502816</v>
      </c>
      <c r="H16" s="16" t="s">
        <v>20213</v>
      </c>
      <c r="I16" s="15">
        <f>B9L409C1*B9L409C2</f>
        <v>1989.4186257229469</v>
      </c>
      <c r="J16" s="16" t="s">
        <v>20214</v>
      </c>
      <c r="K16" s="21">
        <f>B9L409C1-B9L409C3</f>
        <v>79.324586277052958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91</v>
      </c>
      <c r="F17" s="16" t="s">
        <v>10710</v>
      </c>
      <c r="G17" s="21">
        <f>B3L305C3</f>
        <v>0.96165566329502816</v>
      </c>
      <c r="H17" s="16" t="s">
        <v>20216</v>
      </c>
      <c r="I17" s="21">
        <f>B9L410C1*B9L410C2</f>
        <v>87.510665359847565</v>
      </c>
      <c r="J17" s="16" t="s">
        <v>20217</v>
      </c>
      <c r="K17" s="21">
        <f>B9L410C1-B9L410C3</f>
        <v>3.4893346401524354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30742.613497599999</v>
      </c>
      <c r="F18" s="16" t="s">
        <v>10710</v>
      </c>
      <c r="G18" s="21">
        <f>B3L305C3</f>
        <v>0.96165566329502816</v>
      </c>
      <c r="H18" s="16" t="s">
        <v>20219</v>
      </c>
      <c r="I18" s="15">
        <f>B9L411C1*B9L411C2</f>
        <v>29563.808374457214</v>
      </c>
      <c r="J18" s="16" t="s">
        <v>20220</v>
      </c>
      <c r="K18" s="15">
        <f>B9L411C1-B9L411C3</f>
        <v>1178.8051231427853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5528</v>
      </c>
      <c r="F19" s="16" t="s">
        <v>10710</v>
      </c>
      <c r="G19" s="21">
        <f>B3L305C3</f>
        <v>0.96165566329502816</v>
      </c>
      <c r="H19" s="16" t="s">
        <v>20222</v>
      </c>
      <c r="I19" s="15">
        <f>B9L412C1*B9L412C2</f>
        <v>5316.0325066949154</v>
      </c>
      <c r="J19" s="16" t="s">
        <v>20223</v>
      </c>
      <c r="K19" s="21">
        <f>B9L412C1-B9L412C3</f>
        <v>211.96749330508464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0.96165566329502816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0.96165566329502816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0.96165566329502816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0.96165566329502816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0.96165566329502816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16098</v>
      </c>
      <c r="F25" s="16" t="s">
        <v>10710</v>
      </c>
      <c r="G25" s="21">
        <f>B3L305C3</f>
        <v>0.96165566329502816</v>
      </c>
      <c r="H25" s="16" t="s">
        <v>20240</v>
      </c>
      <c r="I25" s="15">
        <f>B9L418C1*B9L418C2</f>
        <v>15480.732867723364</v>
      </c>
      <c r="J25" s="16" t="s">
        <v>20241</v>
      </c>
      <c r="K25" s="21">
        <f>B9L418C1-B9L418C3</f>
        <v>617.2671322766364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15">
        <f>B2L106C1</f>
        <v>2374.8257432666724</v>
      </c>
      <c r="F26" s="16" t="s">
        <v>10710</v>
      </c>
      <c r="G26" s="21">
        <f>B3L305C3</f>
        <v>0.96165566329502816</v>
      </c>
      <c r="H26" s="16" t="s">
        <v>20243</v>
      </c>
      <c r="I26" s="15">
        <f>B9L419C1*B9L419C2</f>
        <v>2283.7646253512203</v>
      </c>
      <c r="J26" s="16" t="s">
        <v>20244</v>
      </c>
      <c r="K26" s="21">
        <f>B9L419C1-B9L419C3</f>
        <v>91.061117915452087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15">
        <f>B9L301C27</f>
        <v>1059.3683779015707</v>
      </c>
      <c r="F34" s="16" t="s">
        <v>11042</v>
      </c>
      <c r="G34" s="21">
        <f>B3L209C4</f>
        <v>0.90459870311344859</v>
      </c>
      <c r="H34" s="16" t="s">
        <v>20268</v>
      </c>
      <c r="I34" s="21">
        <f>B9L427C1*B9L427C2</f>
        <v>958.30326076915856</v>
      </c>
      <c r="J34" s="16" t="s">
        <v>20269</v>
      </c>
      <c r="K34" s="21">
        <f>B9L427C1-B9L427C3</f>
        <v>101.06511713241218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831.01003426878572</v>
      </c>
      <c r="F35" s="16" t="s">
        <v>11042</v>
      </c>
      <c r="G35" s="21">
        <f>B3L209C4</f>
        <v>0.90459870311344859</v>
      </c>
      <c r="H35" s="16" t="s">
        <v>20271</v>
      </c>
      <c r="I35" s="21">
        <f>B9L428C1*B9L428C2</f>
        <v>751.73059927380598</v>
      </c>
      <c r="J35" s="16" t="s">
        <v>20272</v>
      </c>
      <c r="K35" s="21">
        <f>B9L428C1-B9L428C3</f>
        <v>79.279434994979738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98.882612015520309</v>
      </c>
      <c r="F36" s="16" t="s">
        <v>11042</v>
      </c>
      <c r="G36" s="21">
        <f>B3L209C4</f>
        <v>0.90459870311344859</v>
      </c>
      <c r="H36" s="16" t="s">
        <v>20274</v>
      </c>
      <c r="I36" s="21">
        <f>B9L429C1*B9L429C2</f>
        <v>89.449082589709974</v>
      </c>
      <c r="J36" s="16" t="s">
        <v>20275</v>
      </c>
      <c r="K36" s="21">
        <f>B9L429C1-B9L429C3</f>
        <v>9.4335294258103346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10501.119923680002</v>
      </c>
      <c r="F37" s="16" t="s">
        <v>11042</v>
      </c>
      <c r="G37" s="21">
        <f>B3L209C4</f>
        <v>0.90459870311344859</v>
      </c>
      <c r="H37" s="16" t="s">
        <v>20277</v>
      </c>
      <c r="I37" s="15">
        <f>B9L430C1*B9L430C2</f>
        <v>9499.2994641997266</v>
      </c>
      <c r="J37" s="16" t="s">
        <v>20278</v>
      </c>
      <c r="K37" s="15">
        <f>B9L430C1-B9L430C3</f>
        <v>1001.8204594802755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6250.1018725479225</v>
      </c>
      <c r="F38" s="16" t="s">
        <v>11042</v>
      </c>
      <c r="G38" s="21">
        <f>B3L209C4</f>
        <v>0.90459870311344859</v>
      </c>
      <c r="H38" s="16" t="s">
        <v>20280</v>
      </c>
      <c r="I38" s="15">
        <f>B9L431C1*B9L431C2</f>
        <v>5653.8340482337871</v>
      </c>
      <c r="J38" s="16" t="s">
        <v>20281</v>
      </c>
      <c r="K38" s="21">
        <f>B9L431C1-B9L431C3</f>
        <v>596.2678243141354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161.41132255474639</v>
      </c>
      <c r="F39" s="16" t="s">
        <v>11042</v>
      </c>
      <c r="G39" s="21">
        <f>B3L209C4</f>
        <v>0.90459870311344859</v>
      </c>
      <c r="H39" s="16" t="s">
        <v>20283</v>
      </c>
      <c r="I39" s="21">
        <f>B9L432C1*B9L432C2</f>
        <v>146.0124730508501</v>
      </c>
      <c r="J39" s="16" t="s">
        <v>20284</v>
      </c>
      <c r="K39" s="21">
        <f>B9L432C1-B9L432C3</f>
        <v>15.398849503896287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0.90459870311344859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0.90459870311344859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0.90459870311344859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0.90459870311344859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21">
        <f>B9L311C27</f>
        <v>41.928166369326014</v>
      </c>
      <c r="F44" s="16" t="s">
        <v>11042</v>
      </c>
      <c r="G44" s="21">
        <f>B3L209C4</f>
        <v>0.90459870311344859</v>
      </c>
      <c r="H44" s="16" t="s">
        <v>20298</v>
      </c>
      <c r="I44" s="21">
        <f>B9L437C1*B9L437C2</f>
        <v>37.928164921617224</v>
      </c>
      <c r="J44" s="16" t="s">
        <v>20299</v>
      </c>
      <c r="K44" s="21">
        <f>B9L437C1-B9L437C3</f>
        <v>4.0000014477087902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134.47096770478078</v>
      </c>
      <c r="F45" s="16" t="s">
        <v>11042</v>
      </c>
      <c r="G45" s="21">
        <f>B3L209C4</f>
        <v>0.90459870311344859</v>
      </c>
      <c r="H45" s="16" t="s">
        <v>20301</v>
      </c>
      <c r="I45" s="21">
        <f>B9L438C1*B9L438C2</f>
        <v>121.64226299215512</v>
      </c>
      <c r="J45" s="16" t="s">
        <v>20302</v>
      </c>
      <c r="K45" s="21">
        <f>B9L438C1-B9L438C3</f>
        <v>12.828704712625651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0.90459870311344859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801.58411883753058</v>
      </c>
      <c r="F47" s="16" t="s">
        <v>11042</v>
      </c>
      <c r="G47" s="21">
        <f>B3L209C4</f>
        <v>0.90459870311344859</v>
      </c>
      <c r="H47" s="16" t="s">
        <v>20307</v>
      </c>
      <c r="I47" s="21">
        <f>B9L440C1*B9L440C2</f>
        <v>725.11195433676664</v>
      </c>
      <c r="J47" s="16" t="s">
        <v>20308</v>
      </c>
      <c r="K47" s="21">
        <f>B9L440C1-B9L440C3</f>
        <v>76.472164500763938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3229.8128830666669</v>
      </c>
      <c r="F48" s="16" t="s">
        <v>11042</v>
      </c>
      <c r="G48" s="21">
        <f>B3L209C4</f>
        <v>0.90459870311344859</v>
      </c>
      <c r="H48" s="16" t="s">
        <v>20310</v>
      </c>
      <c r="I48" s="15">
        <f>B9L441C1*B9L441C2</f>
        <v>2921.6845453212154</v>
      </c>
      <c r="J48" s="16" t="s">
        <v>20311</v>
      </c>
      <c r="K48" s="21">
        <f>B9L441C1-B9L441C3</f>
        <v>308.12833774545152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929.62085459999992</v>
      </c>
      <c r="F49" s="16" t="s">
        <v>11042</v>
      </c>
      <c r="G49" s="21">
        <f>B3L209C4</f>
        <v>0.90459870311344859</v>
      </c>
      <c r="H49" s="16" t="s">
        <v>20313</v>
      </c>
      <c r="I49" s="21">
        <f>B9L442C1*B9L442C2</f>
        <v>840.93381945837564</v>
      </c>
      <c r="J49" s="16" t="s">
        <v>20314</v>
      </c>
      <c r="K49" s="21">
        <f>B9L442C1-B9L442C3</f>
        <v>88.687035141624278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0.90459870311344859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75.132846466666663</v>
      </c>
      <c r="F51" s="16" t="s">
        <v>11042</v>
      </c>
      <c r="G51" s="21">
        <f>B3L209C4</f>
        <v>0.90459870311344859</v>
      </c>
      <c r="H51" s="16" t="s">
        <v>20319</v>
      </c>
      <c r="I51" s="21">
        <f>B9L444C1*B9L444C2</f>
        <v>67.965075474968515</v>
      </c>
      <c r="J51" s="16" t="s">
        <v>20320</v>
      </c>
      <c r="K51" s="21">
        <f>B9L444C1-B9L444C3</f>
        <v>7.1677709916981485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444</v>
      </c>
      <c r="F52" s="16" t="s">
        <v>11042</v>
      </c>
      <c r="G52" s="21">
        <f>B3L209C4</f>
        <v>0.90459870311344859</v>
      </c>
      <c r="H52" s="16" t="s">
        <v>20322</v>
      </c>
      <c r="I52" s="21">
        <f>B9L445C1*B9L445C2</f>
        <v>401.64182418237118</v>
      </c>
      <c r="J52" s="16" t="s">
        <v>20323</v>
      </c>
      <c r="K52" s="21">
        <f>B9L445C1-B9L445C3</f>
        <v>42.358175817628819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0.90459870311344859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0.90459870311344859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0.90459870311344859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0.90459870311344859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0.90459870311344859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0.90459870311344859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64.924345466664818</v>
      </c>
      <c r="F59" s="16" t="s">
        <v>11042</v>
      </c>
      <c r="G59" s="21">
        <f>B3L209C4</f>
        <v>0.90459870311344859</v>
      </c>
      <c r="H59" s="16" t="s">
        <v>20343</v>
      </c>
      <c r="I59" s="21">
        <f>B9L452C1*B9L452C2</f>
        <v>58.730478709634497</v>
      </c>
      <c r="J59" s="16" t="s">
        <v>20344</v>
      </c>
      <c r="K59" s="21">
        <f>B9L452C1-B9L452C3</f>
        <v>6.193866757030321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773.40852610912805</v>
      </c>
      <c r="F60" s="16" t="s">
        <v>10710</v>
      </c>
      <c r="G60" s="21">
        <f>B3L305C3</f>
        <v>0.96165566329502816</v>
      </c>
      <c r="H60" s="16" t="s">
        <v>20346</v>
      </c>
      <c r="I60" s="21">
        <f>B9L453C1*B9L453C2</f>
        <v>743.75268917350365</v>
      </c>
      <c r="J60" s="16" t="s">
        <v>20347</v>
      </c>
      <c r="K60" s="21">
        <f>B9L453C1-B9L453C3</f>
        <v>29.655836935624393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606.69193001476754</v>
      </c>
      <c r="F61" s="16" t="s">
        <v>10710</v>
      </c>
      <c r="G61" s="21">
        <f>B3L305C3</f>
        <v>0.96165566329502816</v>
      </c>
      <c r="H61" s="16" t="s">
        <v>20349</v>
      </c>
      <c r="I61" s="21">
        <f>B9L454C1*B9L454C2</f>
        <v>583.42873037409208</v>
      </c>
      <c r="J61" s="16" t="s">
        <v>20350</v>
      </c>
      <c r="K61" s="21">
        <f>B9L454C1-B9L454C3</f>
        <v>23.263199640675452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72.190804267946547</v>
      </c>
      <c r="F62" s="16" t="s">
        <v>10710</v>
      </c>
      <c r="G62" s="21">
        <f>B3L305C3</f>
        <v>0.96165566329502816</v>
      </c>
      <c r="H62" s="16" t="s">
        <v>20352</v>
      </c>
      <c r="I62" s="21">
        <f>B9L455C1*B9L455C2</f>
        <v>69.422695762093682</v>
      </c>
      <c r="J62" s="16" t="s">
        <v>20353</v>
      </c>
      <c r="K62" s="21">
        <f>B9L455C1-B9L455C3</f>
        <v>2.7681085058528652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4562.985056108897</v>
      </c>
      <c r="F63" s="16" t="s">
        <v>10710</v>
      </c>
      <c r="G63" s="21">
        <f>B3L305C3</f>
        <v>0.96165566329502816</v>
      </c>
      <c r="H63" s="16" t="s">
        <v>20355</v>
      </c>
      <c r="I63" s="15">
        <f>B9L456C1*B9L456C2</f>
        <v>4388.0204207377028</v>
      </c>
      <c r="J63" s="16" t="s">
        <v>20356</v>
      </c>
      <c r="K63" s="21">
        <f>B9L456C1-B9L456C3</f>
        <v>174.96463537119416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117.84087167267744</v>
      </c>
      <c r="F64" s="16" t="s">
        <v>10710</v>
      </c>
      <c r="G64" s="21">
        <f>B3L305C3</f>
        <v>0.96165566329502816</v>
      </c>
      <c r="H64" s="16" t="s">
        <v>20358</v>
      </c>
      <c r="I64" s="21">
        <f>B9L457C1*B9L457C2</f>
        <v>113.32234161165292</v>
      </c>
      <c r="J64" s="16" t="s">
        <v>20359</v>
      </c>
      <c r="K64" s="21">
        <f>B9L457C1-B9L457C3</f>
        <v>4.5185300610245207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0.96165566329502816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0.96165566329502816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0.96165566329502816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0.96165566329502816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21">
        <f>B9L110C7</f>
        <v>30.61031651557537</v>
      </c>
      <c r="F69" s="16" t="s">
        <v>10710</v>
      </c>
      <c r="G69" s="21">
        <f>B3L305C3</f>
        <v>0.96165566329502816</v>
      </c>
      <c r="H69" s="16" t="s">
        <v>20373</v>
      </c>
      <c r="I69" s="21">
        <f>B9L462C1*B9L462C2</f>
        <v>29.436584232456386</v>
      </c>
      <c r="J69" s="16" t="s">
        <v>20374</v>
      </c>
      <c r="K69" s="21">
        <f>B9L462C1-B9L462C3</f>
        <v>1.1737322831189836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98.172642403231819</v>
      </c>
      <c r="F70" s="16" t="s">
        <v>10710</v>
      </c>
      <c r="G70" s="21">
        <f>B3L305C3</f>
        <v>0.96165566329502816</v>
      </c>
      <c r="H70" s="16" t="s">
        <v>20376</v>
      </c>
      <c r="I70" s="21">
        <f>B9L463C1*B9L463C2</f>
        <v>94.408277547705509</v>
      </c>
      <c r="J70" s="16" t="s">
        <v>20377</v>
      </c>
      <c r="K70" s="21">
        <f>B9L463C1-B9L463C3</f>
        <v>3.7643648555263098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0.96165566329502816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585.20907819680122</v>
      </c>
      <c r="F72" s="16" t="s">
        <v>10710</v>
      </c>
      <c r="G72" s="21">
        <f>B3L305C3</f>
        <v>0.96165566329502816</v>
      </c>
      <c r="H72" s="16" t="s">
        <v>20382</v>
      </c>
      <c r="I72" s="21">
        <f>B9L465C1*B9L465C2</f>
        <v>562.76962425961688</v>
      </c>
      <c r="J72" s="16" t="s">
        <v>20383</v>
      </c>
      <c r="K72" s="21">
        <f>B9L465C1-B9L465C3</f>
        <v>22.439453937184339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0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0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361.58140097814663</v>
      </c>
      <c r="F78" s="16" t="s">
        <v>10710</v>
      </c>
      <c r="G78" s="21">
        <f>B3L305C3</f>
        <v>0.96165566329502816</v>
      </c>
      <c r="H78" s="16" t="s">
        <v>20394</v>
      </c>
      <c r="I78" s="21">
        <f>B9L471C1*B9L471C2</f>
        <v>347.71680199278512</v>
      </c>
      <c r="J78" s="16" t="s">
        <v>20395</v>
      </c>
      <c r="K78" s="21">
        <f>B9L471C1-B9L471C3</f>
        <v>13.864598985361511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43.024887679498065</v>
      </c>
      <c r="F79" s="16" t="s">
        <v>10710</v>
      </c>
      <c r="G79" s="21">
        <f>B3L305C3</f>
        <v>0.96165566329502816</v>
      </c>
      <c r="H79" s="16" t="s">
        <v>20397</v>
      </c>
      <c r="I79" s="21">
        <f>B9L472C1*B9L472C2</f>
        <v>41.375126899621797</v>
      </c>
      <c r="J79" s="16" t="s">
        <v>20398</v>
      </c>
      <c r="K79" s="21">
        <f>B9L472C1-B9L472C3</f>
        <v>1.6497607798762672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2719.4865262012663</v>
      </c>
      <c r="F80" s="16" t="s">
        <v>10710</v>
      </c>
      <c r="G80" s="21">
        <f>B3L305C3</f>
        <v>0.96165566329502816</v>
      </c>
      <c r="H80" s="16" t="s">
        <v>20400</v>
      </c>
      <c r="I80" s="15">
        <f>B9L473C1*B9L473C2</f>
        <v>2615.2096191759706</v>
      </c>
      <c r="J80" s="16" t="s">
        <v>20401</v>
      </c>
      <c r="K80" s="21">
        <f>B9L473C1-B9L473C3</f>
        <v>104.27690702529571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70.23180194741596</v>
      </c>
      <c r="F81" s="16" t="s">
        <v>10710</v>
      </c>
      <c r="G81" s="21">
        <f>B3L305C3</f>
        <v>0.96165566329502816</v>
      </c>
      <c r="H81" s="16" t="s">
        <v>20403</v>
      </c>
      <c r="I81" s="21">
        <f>B9L474C1*B9L474C2</f>
        <v>67.53881008614735</v>
      </c>
      <c r="J81" s="16" t="s">
        <v>20404</v>
      </c>
      <c r="K81" s="21">
        <f>B9L474C1-B9L474C3</f>
        <v>2.6929918612686095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0.96165566329502816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0.96165566329502816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0.96165566329502816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0.96165566329502816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21">
        <f>B9L110C25</f>
        <v>18.243396001355798</v>
      </c>
      <c r="F86" s="16" t="s">
        <v>10710</v>
      </c>
      <c r="G86" s="21">
        <f>B3L305C3</f>
        <v>0.96165566329502816</v>
      </c>
      <c r="H86" s="16" t="s">
        <v>20418</v>
      </c>
      <c r="I86" s="21">
        <f>B9L479C1*B9L479C2</f>
        <v>17.543865082437673</v>
      </c>
      <c r="J86" s="16" t="s">
        <v>20419</v>
      </c>
      <c r="K86" s="21">
        <f>B9L479C1-B9L479C3</f>
        <v>0.69953091891812491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58.509763887947415</v>
      </c>
      <c r="F87" s="16" t="s">
        <v>10710</v>
      </c>
      <c r="G87" s="21">
        <f>B3L305C3</f>
        <v>0.96165566329502816</v>
      </c>
      <c r="H87" s="16" t="s">
        <v>20421</v>
      </c>
      <c r="I87" s="21">
        <f>B9L480C1*B9L480C2</f>
        <v>56.266245800899554</v>
      </c>
      <c r="J87" s="16" t="s">
        <v>20422</v>
      </c>
      <c r="K87" s="21">
        <f>B9L480C1-B9L480C3</f>
        <v>2.2435180870478604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0.96165566329502816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348.77786878486836</v>
      </c>
      <c r="F89" s="16" t="s">
        <v>10710</v>
      </c>
      <c r="G89" s="21">
        <f>B3L305C3</f>
        <v>0.96165566329502816</v>
      </c>
      <c r="H89" s="16" t="s">
        <v>20427</v>
      </c>
      <c r="I89" s="21">
        <f>B9L482C1*B9L482C2</f>
        <v>335.4042127489389</v>
      </c>
      <c r="J89" s="16" t="s">
        <v>20428</v>
      </c>
      <c r="K89" s="21">
        <f>B9L482C1-B9L482C3</f>
        <v>13.373656035929457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1111BD-3019-4A05-A878-A708781CF364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97C467-C59C-4361-8178-3064EA8468CB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0.6306869138442982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0.63798645353123451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0.64177499305756625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0.64242769895613505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0.64246360217091403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819E89-6282-4409-86DC-A530509AC012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0.48182905996900355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0.48969016787483227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0.49379928578419785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0.4945092468790534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0.49454831683153894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AAA504-307E-45EE-BCB4-AE78A8404E7E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0.73695612054844106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0.75025677897531629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0.75603204659152923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0.76082657502268425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0.76351725225673006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2E5BF0-56FB-49BA-B431-014C4790B81B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0.69977903198503832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0.71423058349096424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0.72052862015164854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0.72576778991205515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0.728712241074982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600AA-13B1-4511-93C4-928EB886BB5A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0.89801783279186598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0.90348656337139244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0.90981174340191528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0.91299004906014158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0.91557155961528536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9F2554-DCC3-420A-8EE4-B43D1FA275EA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0.51870678104120282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0.53395991163093259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0.55250783486002575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0.56221898270834547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0.57030957425188067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81E879-07A3-4628-A41D-F1CC6103E15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0.4479482759521603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0.46525876532417249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0.47299515916691592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0.4795227246810444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0.48322854346702265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3C0D2-5ADA-4BBC-9658-3343D70B8058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0.4527686516708665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0.47010679165163305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0.47785176174002736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0.48438474759878175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0.48809290428341501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7F475-52B5-49B5-A749-BE0AC4CDB97F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0.83637096605561467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0.84410359740406316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0.8492150184120274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0.86004960687228438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0.86706785597037106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9BBE2-98CE-40D4-9D49-05C783DEE1E7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0.45393804404862281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0.47241541029177048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0.48328101874872342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0.50055622678574951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0.51300332767154899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986F4-8153-4934-94AB-966B42BF5ABC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0.76202321513902926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0.77523749353876492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0.78273472081583106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0.7942604730812417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0.80227918639286888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E96552-8F32-4D51-8C12-CA6128F3CF2E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0.6729657160649869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0.68910760736739363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0.69835994836982429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0.71271891862904801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0.72280658126262332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021219-2100-4DB5-AC17-4BD01FA6D02F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0.90324523275166813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0.90495610933050363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0.90609797537837111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0.9062189491915793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0.90631536456296646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0A7CF9-8D69-425A-93D7-3D93ADDDE6B2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0.7804099767333702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0.78575548922193528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0.78851023323216429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0.78898348762333548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0.78900950836177786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FA74BF-45E0-4989-82F0-DB310C8A7397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0.19176275258149214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0.20375156296028257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0.21148089874469339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0.21444775287567017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0.21445174677183046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EA0C90-1AB3-49F4-90C4-4D21772EB69B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0.6306869138442982</v>
      </c>
      <c r="G8" s="31">
        <f>CR1L2</f>
        <v>0.63798645353123451</v>
      </c>
      <c r="H8" s="31">
        <f>CR1L3</f>
        <v>0.64177499305756625</v>
      </c>
      <c r="I8" s="31">
        <f>CR1L4</f>
        <v>0.64242769895613505</v>
      </c>
      <c r="J8" s="31">
        <f>CR1L5</f>
        <v>0.64246360217091403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0.48182905996900355</v>
      </c>
      <c r="G9" s="31">
        <f>CR2L2</f>
        <v>0.48969016787483227</v>
      </c>
      <c r="H9" s="31">
        <f>CR2L3</f>
        <v>0.49379928578419785</v>
      </c>
      <c r="I9" s="31">
        <f>CR2L4</f>
        <v>0.4945092468790534</v>
      </c>
      <c r="J9" s="31">
        <f>CR2L5</f>
        <v>0.49454831683153894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0.73695612054844106</v>
      </c>
      <c r="G10" s="31">
        <f>CR3L2</f>
        <v>0.75025677897531629</v>
      </c>
      <c r="H10" s="31">
        <f>CR3L3</f>
        <v>0.75603204659152923</v>
      </c>
      <c r="I10" s="31">
        <f>CR3L4</f>
        <v>0.76082657502268425</v>
      </c>
      <c r="J10" s="31">
        <f>CR3L5</f>
        <v>0.76351725225673006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0.69977903198503832</v>
      </c>
      <c r="G11" s="31">
        <f>CR4L2</f>
        <v>0.71423058349096424</v>
      </c>
      <c r="H11" s="31">
        <f>CR4L3</f>
        <v>0.72052862015164854</v>
      </c>
      <c r="I11" s="31">
        <f>CR4L4</f>
        <v>0.72576778991205515</v>
      </c>
      <c r="J11" s="31">
        <f>CR4L5</f>
        <v>0.728712241074982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0.89801783279186598</v>
      </c>
      <c r="G12" s="31">
        <f>CR5L2</f>
        <v>0.90348656337139244</v>
      </c>
      <c r="H12" s="31">
        <f>CR5L3</f>
        <v>0.90981174340191528</v>
      </c>
      <c r="I12" s="31">
        <f>CR5L4</f>
        <v>0.91299004906014158</v>
      </c>
      <c r="J12" s="31">
        <f>CR5L5</f>
        <v>0.91557155961528536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0.51870678104120282</v>
      </c>
      <c r="G13" s="31">
        <f>CR6L2</f>
        <v>0.53395991163093259</v>
      </c>
      <c r="H13" s="31">
        <f>CR6L3</f>
        <v>0.55250783486002575</v>
      </c>
      <c r="I13" s="31">
        <f>CR6L4</f>
        <v>0.56221898270834547</v>
      </c>
      <c r="J13" s="31">
        <f>CR6L5</f>
        <v>0.57030957425188067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0.4479482759521603</v>
      </c>
      <c r="G14" s="31">
        <f>CR7L2</f>
        <v>0.46525876532417249</v>
      </c>
      <c r="H14" s="31">
        <f>CR7L3</f>
        <v>0.47299515916691592</v>
      </c>
      <c r="I14" s="31">
        <f>CR7L4</f>
        <v>0.4795227246810444</v>
      </c>
      <c r="J14" s="31">
        <f>CR7L5</f>
        <v>0.48322854346702265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0.4527686516708665</v>
      </c>
      <c r="G15" s="31">
        <f>CR8L2</f>
        <v>0.47010679165163305</v>
      </c>
      <c r="H15" s="31">
        <f>CR8L3</f>
        <v>0.47785176174002736</v>
      </c>
      <c r="I15" s="31">
        <f>CR8L4</f>
        <v>0.48438474759878175</v>
      </c>
      <c r="J15" s="31">
        <f>CR8L5</f>
        <v>0.48809290428341501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0.83637096605561467</v>
      </c>
      <c r="G16" s="31">
        <f>CR9L2</f>
        <v>0.84410359740406316</v>
      </c>
      <c r="H16" s="31">
        <f>CR9L3</f>
        <v>0.8492150184120274</v>
      </c>
      <c r="I16" s="31">
        <f>CR9L4</f>
        <v>0.86004960687228438</v>
      </c>
      <c r="J16" s="31">
        <f>CR9L5</f>
        <v>0.86706785597037106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0.45393804404862281</v>
      </c>
      <c r="G17" s="31">
        <f>CR10L2</f>
        <v>0.47241541029177048</v>
      </c>
      <c r="H17" s="31">
        <f>CR10L3</f>
        <v>0.48328101874872342</v>
      </c>
      <c r="I17" s="31">
        <f>CR10L4</f>
        <v>0.50055622678574951</v>
      </c>
      <c r="J17" s="31">
        <f>CR10L5</f>
        <v>0.51300332767154899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0.76202321513902926</v>
      </c>
      <c r="G18" s="31">
        <f>CR11L2</f>
        <v>0.77523749353876492</v>
      </c>
      <c r="H18" s="31">
        <f>CR11L3</f>
        <v>0.78273472081583106</v>
      </c>
      <c r="I18" s="31">
        <f>CR11L4</f>
        <v>0.7942604730812417</v>
      </c>
      <c r="J18" s="31">
        <f>CR11L5</f>
        <v>0.80227918639286888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0.6729657160649869</v>
      </c>
      <c r="G19" s="31">
        <f>CR12L2</f>
        <v>0.68910760736739363</v>
      </c>
      <c r="H19" s="31">
        <f>CR12L3</f>
        <v>0.69835994836982429</v>
      </c>
      <c r="I19" s="31">
        <f>CR12L4</f>
        <v>0.71271891862904801</v>
      </c>
      <c r="J19" s="31">
        <f>CR12L5</f>
        <v>0.72280658126262332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0.90324523275166813</v>
      </c>
      <c r="G20" s="31">
        <f>CR13L2</f>
        <v>0.90495610933050363</v>
      </c>
      <c r="H20" s="31">
        <f>CR13L3</f>
        <v>0.90609797537837111</v>
      </c>
      <c r="I20" s="31">
        <f>CR13L4</f>
        <v>0.9062189491915793</v>
      </c>
      <c r="J20" s="31">
        <f>CR13L5</f>
        <v>0.90631536456296646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0.7804099767333702</v>
      </c>
      <c r="G21" s="31">
        <f>CR14L2</f>
        <v>0.78575548922193528</v>
      </c>
      <c r="H21" s="31">
        <f>CR14L3</f>
        <v>0.78851023323216429</v>
      </c>
      <c r="I21" s="31">
        <f>CR14L4</f>
        <v>0.78898348762333548</v>
      </c>
      <c r="J21" s="31">
        <f>CR14L5</f>
        <v>0.78900950836177786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0.19176275258149214</v>
      </c>
      <c r="G23" s="31">
        <f>CR16L2</f>
        <v>0.20375156296028257</v>
      </c>
      <c r="H23" s="31">
        <f>CR16L3</f>
        <v>0.21148089874469339</v>
      </c>
      <c r="I23" s="31">
        <f>CR16L4</f>
        <v>0.21444775287567017</v>
      </c>
      <c r="J23" s="31">
        <f>CR16L5</f>
        <v>0.21445174677183046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0B0EA3-142B-4AE1-A59A-F9A7E497E474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68568.062271439994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0.64246360217091403</v>
      </c>
      <c r="L8" s="16" t="s">
        <v>20796</v>
      </c>
      <c r="M8" s="15">
        <f>IF(_xlfn.SINGLE(D1L101C2)&lt;&gt;0,_xlfn.SINGLE(D1L101C2)*_xlfn.SINGLE(D1L101C4),_xlfn.SINGLE(D1L101C3)*_xlfn.SINGLE(D1L101C4))</f>
        <v>44052.484280788885</v>
      </c>
      <c r="N8" s="16" t="s">
        <v>4251</v>
      </c>
      <c r="O8" s="32">
        <f>1</f>
        <v>1</v>
      </c>
      <c r="P8" s="16" t="s">
        <v>20797</v>
      </c>
      <c r="Q8" s="15">
        <f>D1L101C5*D1L101C6</f>
        <v>44052.484280788885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386374567.19999999</v>
      </c>
      <c r="V8" s="16" t="s">
        <v>20798</v>
      </c>
      <c r="W8" s="33">
        <f>IF(_xlfn.SINGLE(D1L101C9)=0,0,D1L101C7/_xlfn.SINGLE(D1L101C9))</f>
        <v>1.1401496894588792E-4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6.3988129999999996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386374567.19999999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26162.926291519998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0.64246360217091403</v>
      </c>
      <c r="L10" s="16" t="s">
        <v>20825</v>
      </c>
      <c r="M10" s="15">
        <f>IF(_xlfn.SINGLE(D1L103C2)&lt;&gt;0,_xlfn.SINGLE(D1L103C2)*_xlfn.SINGLE(D1L103C4),_xlfn.SINGLE(D1L103C3)*_xlfn.SINGLE(D1L103C4))</f>
        <v>16808.727868582049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16808.727868582049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386374567.19999999</v>
      </c>
      <c r="V10" s="16" t="s">
        <v>20827</v>
      </c>
      <c r="W10" s="33">
        <f>IF(_xlfn.SINGLE(D1L103C9)=0,0,D1L103C7/_xlfn.SINGLE(D1L103C9))</f>
        <v>4.350371193009013E-5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6034.5871043999996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0.64246360217091403</v>
      </c>
      <c r="L11" s="16" t="s">
        <v>20840</v>
      </c>
      <c r="M11" s="15">
        <f>IF(_xlfn.SINGLE(D1L104C2)&lt;&gt;0,_xlfn.SINGLE(D1L104C2)*_xlfn.SINGLE(D1L104C4),_xlfn.SINGLE(D1L104C3)*_xlfn.SINGLE(D1L104C4))</f>
        <v>3877.0025687069692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3877.0025687069692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386374567.19999999</v>
      </c>
      <c r="V11" s="16" t="s">
        <v>20842</v>
      </c>
      <c r="W11" s="33">
        <f>IF(_xlfn.SINGLE(D1L104C9)=0,0,D1L104C7/_xlfn.SINGLE(D1L104C9))</f>
        <v>1.0034310997235249E-5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126776.42003055997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0.64246360217091403</v>
      </c>
      <c r="L12" s="16" t="s">
        <v>20855</v>
      </c>
      <c r="M12" s="15">
        <f>IF(_xlfn.SINGLE(D1L105C2)&lt;&gt;0,_xlfn.SINGLE(D1L105C2)*_xlfn.SINGLE(D1L105C4),_xlfn.SINGLE(D1L105C3)*_xlfn.SINGLE(D1L105C4))</f>
        <v>81449.235483166369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81449.235483166369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386374567.19999999</v>
      </c>
      <c r="V12" s="16" t="s">
        <v>20857</v>
      </c>
      <c r="W12" s="33">
        <f>IF(_xlfn.SINGLE(D1L105C9)=0,0,D1L105C7/_xlfn.SINGLE(D1L105C9))</f>
        <v>2.1080382198398066E-4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21313.352518879998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0.64246360217091403</v>
      </c>
      <c r="L13" s="16" t="s">
        <v>20870</v>
      </c>
      <c r="M13" s="15">
        <f>IF(_xlfn.SINGLE(D1L106C2)&lt;&gt;0,_xlfn.SINGLE(D1L106C2)*_xlfn.SINGLE(D1L106C4),_xlfn.SINGLE(D1L106C3)*_xlfn.SINGLE(D1L106C4))</f>
        <v>13693.053233618168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13693.053233618168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386374567.19999999</v>
      </c>
      <c r="V13" s="16" t="s">
        <v>20872</v>
      </c>
      <c r="W13" s="33">
        <f>IF(_xlfn.SINGLE(D1L106C9)=0,0,D1L106C7/_xlfn.SINGLE(D1L106C9))</f>
        <v>3.5439841014510153E-5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126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0.6306869138442982</v>
      </c>
      <c r="L14" s="16" t="s">
        <v>20885</v>
      </c>
      <c r="M14" s="15">
        <f>IF(_xlfn.SINGLE(D1L107C2)&lt;&gt;0,_xlfn.SINGLE(D1L107C2)*_xlfn.SINGLE(D1L107C4),_xlfn.SINGLE(D1L107C3)*_xlfn.SINGLE(D1L107C4))</f>
        <v>79.466551144381569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79.466551144381569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356252349</v>
      </c>
      <c r="V14" s="16" t="s">
        <v>20887</v>
      </c>
      <c r="W14" s="33">
        <f>IF(_xlfn.SINGLE(D1L107C9)=0,0,D1L107C7/_xlfn.SINGLE(D1L107C9))</f>
        <v>2.2306253240840124E-7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79363.098378039998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0.64246360217091403</v>
      </c>
      <c r="L15" s="16" t="s">
        <v>20901</v>
      </c>
      <c r="M15" s="15">
        <f>IF(_xlfn.SINGLE(D1L108C2)&lt;&gt;0,_xlfn.SINGLE(D1L108C2)*_xlfn.SINGLE(D1L108C4),_xlfn.SINGLE(D1L108C3)*_xlfn.SINGLE(D1L108C4))</f>
        <v>50987.902063400201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50987.902063400201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386374567.19999999</v>
      </c>
      <c r="V15" s="16" t="s">
        <v>20903</v>
      </c>
      <c r="W15" s="33">
        <f>IF(_xlfn.SINGLE(D1L108C9)=0,0,D1L108C7/_xlfn.SINGLE(D1L108C9))</f>
        <v>1.3196495419691331E-4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14411.328654439998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0.64246360217091403</v>
      </c>
      <c r="L16" s="16" t="s">
        <v>20916</v>
      </c>
      <c r="M16" s="15">
        <f>IF(_xlfn.SINGLE(D1L109C2)&lt;&gt;0,_xlfn.SINGLE(D1L109C2)*_xlfn.SINGLE(D1L109C4),_xlfn.SINGLE(D1L109C3)*_xlfn.SINGLE(D1L109C4))</f>
        <v>9258.7541194004334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9258.7541194004334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386374567.19999999</v>
      </c>
      <c r="V16" s="16" t="s">
        <v>20918</v>
      </c>
      <c r="W16" s="33">
        <f>IF(_xlfn.SINGLE(D1L109C9)=0,0,D1L109C7/_xlfn.SINGLE(D1L109C9))</f>
        <v>2.3963156235922231E-5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342755.77524927998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0.64244727928699574</v>
      </c>
      <c r="L17" s="16" t="s">
        <v>20931</v>
      </c>
      <c r="M17" s="15">
        <f>SUMIF(D1L101C2:D1L109C2,"&lt;&gt;0",D1L101C5:D1L109C5)</f>
        <v>220206.62616880744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220206.62616880744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5.6994782783694798E-4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6.3988129999999996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248981.34821679996</v>
      </c>
      <c r="H19" s="16" t="s">
        <v>20962</v>
      </c>
      <c r="I19" s="15">
        <f>SUM(D1L101C3:D1L107C3)</f>
        <v>6.3988129999999996</v>
      </c>
      <c r="J19" s="16" t="s">
        <v>20963</v>
      </c>
      <c r="K19" s="21">
        <f>D1L112C5/SUM(D1L112C2,D1L112C3)</f>
        <v>0.64244113171907247</v>
      </c>
      <c r="L19" s="16" t="s">
        <v>20951</v>
      </c>
      <c r="M19" s="15">
        <f>SUM(D1L101C5:D1L107C5)</f>
        <v>159959.96998600682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159959.96998600682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4.1401971740411247E-4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342755.77524927998</v>
      </c>
      <c r="H20" s="16" t="s">
        <v>20950</v>
      </c>
      <c r="I20" s="15">
        <f>SUM(D1L101C3:D1L109C3)</f>
        <v>6.3988129999999996</v>
      </c>
      <c r="J20" s="16" t="s">
        <v>20975</v>
      </c>
      <c r="K20" s="21">
        <f>D1L113C5/SUM(D1L113C2,D1L113C3)</f>
        <v>0.64244727928699574</v>
      </c>
      <c r="L20" s="16" t="s">
        <v>20964</v>
      </c>
      <c r="M20" s="15">
        <f>SUM(D1L110C5:D1L111C5)</f>
        <v>220206.62616880744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220206.62616880744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5.6994782783694798E-4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9306.4598655809586</v>
      </c>
      <c r="J21" s="16" t="s">
        <v>20987</v>
      </c>
      <c r="K21" s="21">
        <f>_xlfn.SINGLE(IF(FLOW_THRU_100PCT="Y",1,INDEX(VariabilityMatrix,D1L114C1,_xlfn.SINGLE(D1L114C8))))</f>
        <v>0.49454831683153894</v>
      </c>
      <c r="L21" s="16" t="s">
        <v>20976</v>
      </c>
      <c r="M21" s="15">
        <f>IF(_xlfn.SINGLE(D1L114C2)&lt;&gt;0,_xlfn.SINGLE(D1L114C2)*_xlfn.SINGLE(D1L114C4),_xlfn.SINGLE(D1L114C3)*_xlfn.SINGLE(D1L114C4))</f>
        <v>4602.494062183333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4602.494062183333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386374567.19999999</v>
      </c>
      <c r="V21" s="16" t="s">
        <v>20978</v>
      </c>
      <c r="W21" s="33">
        <f>IF(_xlfn.SINGLE(D1L114C9)=0,0,D1L114C7/_xlfn.SINGLE(D1L114C9))</f>
        <v>1.1912000563434945E-5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2639.3543724899264</v>
      </c>
      <c r="J22" s="16" t="s">
        <v>21003</v>
      </c>
      <c r="K22" s="21">
        <f>_xlfn.SINGLE(IF(FLOW_THRU_100PCT="Y",1,INDEX(VariabilityMatrix,D1L115C1,_xlfn.SINGLE(D1L115C8))))</f>
        <v>0.49454831683153894</v>
      </c>
      <c r="L22" s="16" t="s">
        <v>20992</v>
      </c>
      <c r="M22" s="15">
        <f>IF(_xlfn.SINGLE(D1L115C2)&lt;&gt;0,_xlfn.SINGLE(D1L115C2)*_xlfn.SINGLE(D1L115C4),_xlfn.SINGLE(D1L115C3)*_xlfn.SINGLE(D1L115C4))</f>
        <v>1305.2882624368558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1305.2882624368558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386374567.19999999</v>
      </c>
      <c r="V22" s="16" t="s">
        <v>20994</v>
      </c>
      <c r="W22" s="33">
        <f>IF(_xlfn.SINGLE(D1L115C9)=0,0,D1L115C7/_xlfn.SINGLE(D1L115C9))</f>
        <v>3.3782975724724559E-6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958.30326076915856</v>
      </c>
      <c r="J23" s="16" t="s">
        <v>21019</v>
      </c>
      <c r="K23" s="21">
        <f>_xlfn.SINGLE(IF(FLOW_THRU_100PCT="Y",1,INDEX(VariabilityMatrix,D1L116C1,_xlfn.SINGLE(D1L116C8))))</f>
        <v>0.49454831683153894</v>
      </c>
      <c r="L23" s="16" t="s">
        <v>21008</v>
      </c>
      <c r="M23" s="15">
        <f>IF(_xlfn.SINGLE(D1L116C2)&lt;&gt;0,_xlfn.SINGLE(D1L116C2)*_xlfn.SINGLE(D1L116C4),_xlfn.SINGLE(D1L116C3)*_xlfn.SINGLE(D1L116C4))</f>
        <v>473.92726462756269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473.92726462756269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386374567.19999999</v>
      </c>
      <c r="V23" s="16" t="s">
        <v>21010</v>
      </c>
      <c r="W23" s="33">
        <f>IF(_xlfn.SINGLE(D1L116C9)=0,0,D1L116C7/_xlfn.SINGLE(D1L116C9))</f>
        <v>1.2266005706898471E-6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26207.505173599398</v>
      </c>
      <c r="J24" s="16" t="s">
        <v>21034</v>
      </c>
      <c r="K24" s="21">
        <f>_xlfn.SINGLE(IF(FLOW_THRU_100PCT="Y",1,INDEX(VariabilityMatrix,D1L117C1,_xlfn.SINGLE(D1L117C8))))</f>
        <v>0.49454831683153894</v>
      </c>
      <c r="L24" s="16" t="s">
        <v>21023</v>
      </c>
      <c r="M24" s="15">
        <f>IF(_xlfn.SINGLE(D1L117C2)&lt;&gt;0,_xlfn.SINGLE(D1L117C2)*_xlfn.SINGLE(D1L117C4),_xlfn.SINGLE(D1L117C3)*_xlfn.SINGLE(D1L117C4))</f>
        <v>12960.877571957431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12960.877571957431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386374567.19999999</v>
      </c>
      <c r="V24" s="16" t="s">
        <v>21025</v>
      </c>
      <c r="W24" s="33">
        <f>IF(_xlfn.SINGLE(D1L117C9)=0,0,D1L117C7/_xlfn.SINGLE(D1L117C9))</f>
        <v>3.3544851737739924E-5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27114.641182903375</v>
      </c>
      <c r="J25" s="16" t="s">
        <v>21050</v>
      </c>
      <c r="K25" s="21">
        <f>_xlfn.SINGLE(IF(FLOW_THRU_100PCT="Y",1,INDEX(VariabilityMatrix,D1L118C1,_xlfn.SINGLE(D1L118C8))))</f>
        <v>0.49454831683153894</v>
      </c>
      <c r="L25" s="16" t="s">
        <v>21039</v>
      </c>
      <c r="M25" s="15">
        <f>IF(_xlfn.SINGLE(D1L118C2)&lt;&gt;0,_xlfn.SINGLE(D1L118C2)*_xlfn.SINGLE(D1L118C4),_xlfn.SINGLE(D1L118C3)*_xlfn.SINGLE(D1L118C4))</f>
        <v>13409.500158495992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13409.500158495992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386374567.19999999</v>
      </c>
      <c r="V25" s="16" t="s">
        <v>21041</v>
      </c>
      <c r="W25" s="33">
        <f>IF(_xlfn.SINGLE(D1L118C9)=0,0,D1L118C7/_xlfn.SINGLE(D1L118C9))</f>
        <v>3.4705959700382661E-5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751.73059927380598</v>
      </c>
      <c r="J26" s="16" t="s">
        <v>21066</v>
      </c>
      <c r="K26" s="21">
        <f>_xlfn.SINGLE(IF(FLOW_THRU_100PCT="Y",1,INDEX(VariabilityMatrix,D1L119C1,_xlfn.SINGLE(D1L119C8))))</f>
        <v>0.49454831683153894</v>
      </c>
      <c r="L26" s="16" t="s">
        <v>21055</v>
      </c>
      <c r="M26" s="15">
        <f>IF(_xlfn.SINGLE(D1L119C2)&lt;&gt;0,_xlfn.SINGLE(D1L119C2)*_xlfn.SINGLE(D1L119C4),_xlfn.SINGLE(D1L119C3)*_xlfn.SINGLE(D1L119C4))</f>
        <v>371.76710258162484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371.76710258162484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386374567.19999999</v>
      </c>
      <c r="V26" s="16" t="s">
        <v>21057</v>
      </c>
      <c r="W26" s="33">
        <f>IF(_xlfn.SINGLE(D1L119C9)=0,0,D1L119C7/_xlfn.SINGLE(D1L119C9))</f>
        <v>9.6219351412223305E-7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89.449082589709974</v>
      </c>
      <c r="J27" s="16" t="s">
        <v>21081</v>
      </c>
      <c r="K27" s="21">
        <f>_xlfn.SINGLE(IF(FLOW_THRU_100PCT="Y",1,INDEX(VariabilityMatrix,D1L120C1,_xlfn.SINGLE(D1L120C8))))</f>
        <v>0.48182905996900355</v>
      </c>
      <c r="L27" s="16" t="s">
        <v>21070</v>
      </c>
      <c r="M27" s="15">
        <f>IF(_xlfn.SINGLE(D1L120C2)&lt;&gt;0,_xlfn.SINGLE(D1L120C2)*_xlfn.SINGLE(D1L120C4),_xlfn.SINGLE(D1L120C3)*_xlfn.SINGLE(D1L120C4))</f>
        <v>43.099167379289717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43.099167379289717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356252349</v>
      </c>
      <c r="V27" s="16" t="s">
        <v>21072</v>
      </c>
      <c r="W27" s="33">
        <f>IF(_xlfn.SINGLE(D1L120C9)=0,0,D1L120C7/_xlfn.SINGLE(D1L120C9))</f>
        <v>1.2097932125996933E-7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9499.2994641997266</v>
      </c>
      <c r="J28" s="16" t="s">
        <v>21097</v>
      </c>
      <c r="K28" s="21">
        <f>_xlfn.SINGLE(IF(FLOW_THRU_100PCT="Y",1,INDEX(VariabilityMatrix,D1L121C1,_xlfn.SINGLE(D1L121C8))))</f>
        <v>0.49454831683153894</v>
      </c>
      <c r="L28" s="16" t="s">
        <v>21086</v>
      </c>
      <c r="M28" s="15">
        <f>IF(_xlfn.SINGLE(D1L121C2)&lt;&gt;0,_xlfn.SINGLE(D1L121C2)*_xlfn.SINGLE(D1L121C4),_xlfn.SINGLE(D1L121C3)*_xlfn.SINGLE(D1L121C4))</f>
        <v>4697.8625610987147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4697.8625610987147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386374567.19999999</v>
      </c>
      <c r="V28" s="16" t="s">
        <v>21088</v>
      </c>
      <c r="W28" s="33">
        <f>IF(_xlfn.SINGLE(D1L121C9)=0,0,D1L121C7/_xlfn.SINGLE(D1L121C9))</f>
        <v>1.2158829695089503E-5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16450.483686564035</v>
      </c>
      <c r="J29" s="16" t="s">
        <v>21113</v>
      </c>
      <c r="K29" s="21">
        <f>_xlfn.SINGLE(IF(FLOW_THRU_100PCT="Y",1,INDEX(VariabilityMatrix,D1L122C1,_xlfn.SINGLE(D1L122C8))))</f>
        <v>0.49454831683153894</v>
      </c>
      <c r="L29" s="16" t="s">
        <v>21102</v>
      </c>
      <c r="M29" s="15">
        <f>IF(_xlfn.SINGLE(D1L122C2)&lt;&gt;0,_xlfn.SINGLE(D1L122C2)*_xlfn.SINGLE(D1L122C4),_xlfn.SINGLE(D1L122C3)*_xlfn.SINGLE(D1L122C4))</f>
        <v>8135.5590182549331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8135.5590182549331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386374567.19999999</v>
      </c>
      <c r="V29" s="16" t="s">
        <v>21104</v>
      </c>
      <c r="W29" s="33">
        <f>IF(_xlfn.SINGLE(D1L122C9)=0,0,D1L122C7/_xlfn.SINGLE(D1L122C9))</f>
        <v>2.1056145276880257E-5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_xlfn.SINGLE(IF(FLOW_THRU_100PCT="Y",1,INDEX(VariabilityMatrix,D1L123C1,_xlfn.SINGLE(D1L123C8))))</f>
        <v>0.49454831683153894</v>
      </c>
      <c r="L30" s="16" t="s">
        <v>21118</v>
      </c>
      <c r="M30" s="15">
        <f>IF(_xlfn.SINGLE(D1L123C2)&lt;&gt;0,_xlfn.SINGLE(D1L123C2)*_xlfn.SINGLE(D1L123C4),_xlfn.SINGLE(D1L123C3)*_xlfn.SINGLE(D1L123C4))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386374567.19999999</v>
      </c>
      <c r="V30" s="16" t="s">
        <v>21120</v>
      </c>
      <c r="W30" s="33">
        <f>IF(_xlfn.SINGLE(D1L123C9)=0,0,D1L123C7/_xlfn.SINGLE(D1L123C9))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644.07427661677536</v>
      </c>
      <c r="J31" s="16" t="s">
        <v>21145</v>
      </c>
      <c r="K31" s="21">
        <f>_xlfn.SINGLE(IF(FLOW_THRU_100PCT="Y",1,INDEX(VariabilityMatrix,D1L124C1,_xlfn.SINGLE(D1L124C8))))</f>
        <v>0.48182905996900355</v>
      </c>
      <c r="L31" s="16" t="s">
        <v>21134</v>
      </c>
      <c r="M31" s="15">
        <f>IF(_xlfn.SINGLE(D1L124C2)&lt;&gt;0,_xlfn.SINGLE(D1L124C2)*_xlfn.SINGLE(D1L124C4),_xlfn.SINGLE(D1L124C3)*_xlfn.SINGLE(D1L124C4))</f>
        <v>310.33370325247682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310.33370325247682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356252349</v>
      </c>
      <c r="V31" s="16" t="s">
        <v>21136</v>
      </c>
      <c r="W31" s="33">
        <f>IF(_xlfn.SINGLE(D1L124C9)=0,0,D1L124C7/_xlfn.SINGLE(D1L124C9))</f>
        <v>8.7110640568008387E-7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103260.91799700001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0.49454831683153894</v>
      </c>
      <c r="L32" s="16" t="s">
        <v>21150</v>
      </c>
      <c r="M32" s="15">
        <f>IF(_xlfn.SINGLE(D1L125C2)&lt;&gt;0,_xlfn.SINGLE(D1L125C2)*_xlfn.SINGLE(D1L125C4),_xlfn.SINGLE(D1L125C3)*_xlfn.SINGLE(D1L125C4))</f>
        <v>51067.513189895923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51067.513189895923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386374567.19999999</v>
      </c>
      <c r="V32" s="16" t="s">
        <v>21152</v>
      </c>
      <c r="W32" s="33">
        <f>IF(_xlfn.SINGLE(D1L125C9)=0,0,D1L125C7/_xlfn.SINGLE(D1L125C9))</f>
        <v>1.3217100069493374E-4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5653.8340482337871</v>
      </c>
      <c r="J33" s="16" t="s">
        <v>21177</v>
      </c>
      <c r="K33" s="21">
        <f>_xlfn.SINGLE(IF(FLOW_THRU_100PCT="Y",1,INDEX(VariabilityMatrix,D1L126C1,_xlfn.SINGLE(D1L126C8))))</f>
        <v>0.49454831683153894</v>
      </c>
      <c r="L33" s="16" t="s">
        <v>21166</v>
      </c>
      <c r="M33" s="15">
        <f>IF(_xlfn.SINGLE(D1L126C2)&lt;&gt;0,_xlfn.SINGLE(D1L126C2)*_xlfn.SINGLE(D1L126C4),_xlfn.SINGLE(D1L126C3)*_xlfn.SINGLE(D1L126C4))</f>
        <v>2796.0941121988653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2796.0941121988653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386374567.19999999</v>
      </c>
      <c r="V33" s="16" t="s">
        <v>21168</v>
      </c>
      <c r="W33" s="33">
        <f>IF(_xlfn.SINGLE(D1L126C9)=0,0,D1L126C7/_xlfn.SINGLE(D1L126C9))</f>
        <v>7.2367447279507824E-6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17009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0.48182905996900355</v>
      </c>
      <c r="L34" s="16" t="s">
        <v>21182</v>
      </c>
      <c r="M34" s="15">
        <f>IF(_xlfn.SINGLE(D1L127C2)&lt;&gt;0,_xlfn.SINGLE(D1L127C2)*_xlfn.SINGLE(D1L127C4),_xlfn.SINGLE(D1L127C3)*_xlfn.SINGLE(D1L127C4))</f>
        <v>8195.4304810127815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8195.4304810127815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356252349</v>
      </c>
      <c r="V34" s="16" t="s">
        <v>21184</v>
      </c>
      <c r="W34" s="33">
        <f>IF(_xlfn.SINGLE(D1L127C9)=0,0,D1L127C7/_xlfn.SINGLE(D1L127C9))</f>
        <v>2.3004565454844991E-5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146.0124730508501</v>
      </c>
      <c r="J35" s="16" t="s">
        <v>21209</v>
      </c>
      <c r="K35" s="21">
        <f>_xlfn.SINGLE(IF(FLOW_THRU_100PCT="Y",1,INDEX(VariabilityMatrix,D1L128C1,_xlfn.SINGLE(D1L128C8))))</f>
        <v>0.48182905996900355</v>
      </c>
      <c r="L35" s="16" t="s">
        <v>21198</v>
      </c>
      <c r="M35" s="15">
        <f>IF(_xlfn.SINGLE(D1L128C2)&lt;&gt;0,_xlfn.SINGLE(D1L128C2)*_xlfn.SINGLE(D1L128C4),_xlfn.SINGLE(D1L128C3)*_xlfn.SINGLE(D1L128C4))</f>
        <v>70.353052633840576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70.353052633840576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356252349</v>
      </c>
      <c r="V35" s="16" t="s">
        <v>21200</v>
      </c>
      <c r="W35" s="33">
        <f>IF(_xlfn.SINGLE(D1L128C9)=0,0,D1L128C7/_xlfn.SINGLE(D1L128C9))</f>
        <v>1.974809508802441E-7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0</v>
      </c>
      <c r="H36" s="16" t="s">
        <v>21224</v>
      </c>
      <c r="I36" s="15">
        <f>A2L154C44</f>
        <v>0</v>
      </c>
      <c r="J36" s="16" t="s">
        <v>21225</v>
      </c>
      <c r="K36" s="21">
        <f>_xlfn.SINGLE(IF(FLOW_THRU_100PCT="Y",1,INDEX(VariabilityMatrix,D1L129C1,_xlfn.SINGLE(D1L129C8))))</f>
        <v>0.48182905996900355</v>
      </c>
      <c r="L36" s="16" t="s">
        <v>21214</v>
      </c>
      <c r="M36" s="15">
        <f>IF(_xlfn.SINGLE(D1L129C2)&lt;&gt;0,_xlfn.SINGLE(D1L129C2)*_xlfn.SINGLE(D1L129C4),_xlfn.SINGLE(D1L129C3)*_xlfn.SINGLE(D1L129C4))</f>
        <v>0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0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356252349</v>
      </c>
      <c r="V36" s="16" t="s">
        <v>21216</v>
      </c>
      <c r="W36" s="33">
        <f>IF(_xlfn.SINGLE(D1L129C9)=0,0,D1L129C7/_xlfn.SINGLE(D1L129C9))</f>
        <v>0</v>
      </c>
      <c r="X36" s="16" t="s">
        <v>21217</v>
      </c>
      <c r="Y36" s="32">
        <f>IF(D1L129C5=0,0,D1L129C7/D1L129C5)</f>
        <v>0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_xlfn.SINGLE(IF(FLOW_THRU_100PCT="Y",1,INDEX(VariabilityMatrix,D1L130C1,_xlfn.SINGLE(D1L130C8))))</f>
        <v>0.48182905996900355</v>
      </c>
      <c r="L37" s="16" t="s">
        <v>21230</v>
      </c>
      <c r="M37" s="15">
        <f>IF(_xlfn.SINGLE(D1L130C2)&lt;&gt;0,_xlfn.SINGLE(D1L130C2)*_xlfn.SINGLE(D1L130C4),_xlfn.SINGLE(D1L130C3)*_xlfn.SINGLE(D1L130C4))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356252349</v>
      </c>
      <c r="V37" s="16" t="s">
        <v>21232</v>
      </c>
      <c r="W37" s="33">
        <f>IF(_xlfn.SINGLE(D1L130C9)=0,0,D1L130C7/_xlfn.SINGLE(D1L130C9))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0</v>
      </c>
      <c r="H38" s="16" t="s">
        <v>21256</v>
      </c>
      <c r="I38" s="15">
        <f>A2L157C44</f>
        <v>0</v>
      </c>
      <c r="J38" s="16" t="s">
        <v>21257</v>
      </c>
      <c r="K38" s="21">
        <f>_xlfn.SINGLE(IF(FLOW_THRU_100PCT="Y",1,INDEX(VariabilityMatrix,D1L131C1,_xlfn.SINGLE(D1L131C8))))</f>
        <v>0.48182905996900355</v>
      </c>
      <c r="L38" s="16" t="s">
        <v>21246</v>
      </c>
      <c r="M38" s="15">
        <f>IF(_xlfn.SINGLE(D1L131C2)&lt;&gt;0,_xlfn.SINGLE(D1L131C2)*_xlfn.SINGLE(D1L131C4),_xlfn.SINGLE(D1L131C3)*_xlfn.SINGLE(D1L131C4))</f>
        <v>0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0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356252349</v>
      </c>
      <c r="V38" s="16" t="s">
        <v>21248</v>
      </c>
      <c r="W38" s="33">
        <f>IF(_xlfn.SINGLE(D1L131C9)=0,0,D1L131C7/_xlfn.SINGLE(D1L131C9))</f>
        <v>0</v>
      </c>
      <c r="X38" s="16" t="s">
        <v>21249</v>
      </c>
      <c r="Y38" s="32">
        <f>IF(D1L131C5=0,0,D1L131C7/D1L131C5)</f>
        <v>0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_xlfn.SINGLE(IF(FLOW_THRU_100PCT="Y",1,INDEX(VariabilityMatrix,D1L132C1,_xlfn.SINGLE(D1L132C8))))</f>
        <v>0.48182905996900355</v>
      </c>
      <c r="L39" s="16" t="s">
        <v>21262</v>
      </c>
      <c r="M39" s="15">
        <f>IF(_xlfn.SINGLE(D1L132C2)&lt;&gt;0,_xlfn.SINGLE(D1L132C2)*_xlfn.SINGLE(D1L132C4),_xlfn.SINGLE(D1L132C3)*_xlfn.SINGLE(D1L132C4))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356252349</v>
      </c>
      <c r="V39" s="16" t="s">
        <v>21264</v>
      </c>
      <c r="W39" s="33">
        <f>IF(_xlfn.SINGLE(D1L132C9)=0,0,D1L132C7/_xlfn.SINGLE(D1L132C9))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0</v>
      </c>
      <c r="H40" s="16" t="s">
        <v>21288</v>
      </c>
      <c r="I40" s="15">
        <f>A2L169C44</f>
        <v>0</v>
      </c>
      <c r="J40" s="16" t="s">
        <v>21289</v>
      </c>
      <c r="K40" s="21">
        <f>_xlfn.SINGLE(IF(FLOW_THRU_100PCT="Y",1,INDEX(VariabilityMatrix,D1L133C1,_xlfn.SINGLE(D1L133C8))))</f>
        <v>0.48182905996900355</v>
      </c>
      <c r="L40" s="16" t="s">
        <v>21278</v>
      </c>
      <c r="M40" s="15">
        <f>IF(_xlfn.SINGLE(D1L133C2)&lt;&gt;0,_xlfn.SINGLE(D1L133C2)*_xlfn.SINGLE(D1L133C4),_xlfn.SINGLE(D1L133C3)*_xlfn.SINGLE(D1L133C4))</f>
        <v>0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0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356252349</v>
      </c>
      <c r="V40" s="16" t="s">
        <v>21280</v>
      </c>
      <c r="W40" s="33">
        <f>IF(_xlfn.SINGLE(D1L133C9)=0,0,D1L133C7/_xlfn.SINGLE(D1L133C9))</f>
        <v>0</v>
      </c>
      <c r="X40" s="16" t="s">
        <v>21281</v>
      </c>
      <c r="Y40" s="32">
        <f>IF(D1L133C5=0,0,D1L133C7/D1L133C5)</f>
        <v>0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0.48182905996900355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356252349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0</v>
      </c>
      <c r="H42" s="16" t="s">
        <v>21320</v>
      </c>
      <c r="I42" s="15">
        <f>A2L172C44</f>
        <v>0</v>
      </c>
      <c r="J42" s="16" t="s">
        <v>21321</v>
      </c>
      <c r="K42" s="21">
        <f>_xlfn.SINGLE(IF(FLOW_THRU_100PCT="Y",1,INDEX(VariabilityMatrix,D1L135C1,_xlfn.SINGLE(D1L135C8))))</f>
        <v>0.48182905996900355</v>
      </c>
      <c r="L42" s="16" t="s">
        <v>21310</v>
      </c>
      <c r="M42" s="15">
        <f>IF(_xlfn.SINGLE(D1L135C2)&lt;&gt;0,_xlfn.SINGLE(D1L135C2)*_xlfn.SINGLE(D1L135C4),_xlfn.SINGLE(D1L135C3)*_xlfn.SINGLE(D1L135C4))</f>
        <v>0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0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356252349</v>
      </c>
      <c r="V42" s="16" t="s">
        <v>21312</v>
      </c>
      <c r="W42" s="33">
        <f>IF(_xlfn.SINGLE(D1L135C9)=0,0,D1L135C7/_xlfn.SINGLE(D1L135C9))</f>
        <v>0</v>
      </c>
      <c r="X42" s="16" t="s">
        <v>21313</v>
      </c>
      <c r="Y42" s="32">
        <f>IF(D1L135C5=0,0,D1L135C7/D1L135C5)</f>
        <v>0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_xlfn.SINGLE(IF(FLOW_THRU_100PCT="Y",1,INDEX(VariabilityMatrix,D1L136C1,_xlfn.SINGLE(D1L136C8))))</f>
        <v>0.48182905996900355</v>
      </c>
      <c r="L43" s="16" t="s">
        <v>21326</v>
      </c>
      <c r="M43" s="15">
        <f>IF(_xlfn.SINGLE(D1L136C2)&lt;&gt;0,_xlfn.SINGLE(D1L136C2)*_xlfn.SINGLE(D1L136C4),_xlfn.SINGLE(D1L136C3)*_xlfn.SINGLE(D1L136C4))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356252349</v>
      </c>
      <c r="V43" s="16" t="s">
        <v>21328</v>
      </c>
      <c r="W43" s="33">
        <f>IF(_xlfn.SINGLE(D1L136C9)=0,0,D1L136C7/_xlfn.SINGLE(D1L136C9))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80</v>
      </c>
      <c r="H44" s="16" t="s">
        <v>11112</v>
      </c>
      <c r="I44" s="15">
        <v>0</v>
      </c>
      <c r="J44" s="16" t="s">
        <v>21353</v>
      </c>
      <c r="K44" s="21">
        <f>_xlfn.SINGLE(IF(FLOW_THRU_100PCT="Y",1,INDEX(VariabilityMatrix,D1L137C1,_xlfn.SINGLE(D1L137C8))))</f>
        <v>0.48182905996900355</v>
      </c>
      <c r="L44" s="16" t="s">
        <v>21342</v>
      </c>
      <c r="M44" s="15">
        <f>IF(_xlfn.SINGLE(D1L137C2)&lt;&gt;0,_xlfn.SINGLE(D1L137C2)*_xlfn.SINGLE(D1L137C4),_xlfn.SINGLE(D1L137C3)*_xlfn.SINGLE(D1L137C4))</f>
        <v>38.546324797520285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38.546324797520285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356252349</v>
      </c>
      <c r="V44" s="16" t="s">
        <v>21344</v>
      </c>
      <c r="W44" s="33">
        <f>IF(_xlfn.SINGLE(D1L137C9)=0,0,D1L137C7/_xlfn.SINGLE(D1L137C9))</f>
        <v>1.0819949652463986E-7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37.928164921617224</v>
      </c>
      <c r="J45" s="16" t="s">
        <v>21369</v>
      </c>
      <c r="K45" s="21">
        <f>_xlfn.SINGLE(IF(FLOW_THRU_100PCT="Y",1,INDEX(VariabilityMatrix,D1L138C1,_xlfn.SINGLE(D1L138C8))))</f>
        <v>0.48182905996900355</v>
      </c>
      <c r="L45" s="16" t="s">
        <v>21358</v>
      </c>
      <c r="M45" s="15">
        <f>IF(_xlfn.SINGLE(D1L138C2)&lt;&gt;0,_xlfn.SINGLE(D1L138C2)*_xlfn.SINGLE(D1L138C4),_xlfn.SINGLE(D1L138C3)*_xlfn.SINGLE(D1L138C4))</f>
        <v>18.274892050532163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18.274892050532163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356252349</v>
      </c>
      <c r="V45" s="16" t="s">
        <v>21360</v>
      </c>
      <c r="W45" s="33">
        <f>IF(_xlfn.SINGLE(D1L138C9)=0,0,D1L138C7/_xlfn.SINGLE(D1L138C9))</f>
        <v>5.1297604357781125E-8</v>
      </c>
      <c r="X45" s="16" t="s">
        <v>21361</v>
      </c>
      <c r="Y45" s="32">
        <f>IF(D1L138C5=0,0,D1L138C7/D1L138C5)</f>
        <v>1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7275</v>
      </c>
      <c r="J46" s="16" t="s">
        <v>21385</v>
      </c>
      <c r="K46" s="21">
        <f>IF(FLOW_THRU_100PCT="Y",1,D1L113C4)</f>
        <v>0.64244727928699574</v>
      </c>
      <c r="L46" s="16" t="s">
        <v>21374</v>
      </c>
      <c r="M46" s="15">
        <f>IF(_xlfn.SINGLE(D1L139C2)&lt;&gt;0,_xlfn.SINGLE(D1L139C2)*_xlfn.SINGLE(D1L139C4),_xlfn.SINGLE(D1L139C3)*_xlfn.SINGLE(D1L139C4))</f>
        <v>4673.8039568128943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4673.8039568128943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356252349</v>
      </c>
      <c r="V46" s="16" t="s">
        <v>21376</v>
      </c>
      <c r="W46" s="33">
        <f>IF(_xlfn.SINGLE(D1L139C9)=0,0,D1L139C7/_xlfn.SINGLE(D1L139C9))</f>
        <v>1.3119363198396467E-5</v>
      </c>
      <c r="X46" s="16" t="s">
        <v>21377</v>
      </c>
      <c r="Y46" s="32">
        <f>IF(D1L139C5=0,0,D1L139C7/D1L139C5)</f>
        <v>1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4387.5908695148155</v>
      </c>
      <c r="J47" s="16" t="s">
        <v>21385</v>
      </c>
      <c r="K47" s="21">
        <f>IF(FLOW_THRU_100PCT="Y",1,D1L113C4)</f>
        <v>0.64244727928699574</v>
      </c>
      <c r="L47" s="16" t="s">
        <v>21390</v>
      </c>
      <c r="M47" s="15">
        <f>IF(_xlfn.SINGLE(D1L140C2)&lt;&gt;0,_xlfn.SINGLE(D1L140C2)*_xlfn.SINGLE(D1L140C4),_xlfn.SINGLE(D1L140C3)*_xlfn.SINGLE(D1L140C4))</f>
        <v>2818.7958167442571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2818.7958167442571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356252349</v>
      </c>
      <c r="V47" s="16" t="s">
        <v>21392</v>
      </c>
      <c r="W47" s="33">
        <f>IF(_xlfn.SINGLE(D1L140C9)=0,0,D1L140C7/_xlfn.SINGLE(D1L140C9))</f>
        <v>7.9123571385749863E-6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121.64226299215512</v>
      </c>
      <c r="J48" s="16" t="s">
        <v>21385</v>
      </c>
      <c r="K48" s="21">
        <f>IF(FLOW_THRU_100PCT="Y",1,D1L113C4)</f>
        <v>0.64244727928699574</v>
      </c>
      <c r="L48" s="16" t="s">
        <v>21405</v>
      </c>
      <c r="M48" s="15">
        <f>IF(_xlfn.SINGLE(D1L141C2)&lt;&gt;0,_xlfn.SINGLE(D1L141C2)*_xlfn.SINGLE(D1L141C4),_xlfn.SINGLE(D1L141C3)*_xlfn.SINGLE(D1L141C4))</f>
        <v>78.148740905623271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78.148740905623271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356252349</v>
      </c>
      <c r="V48" s="16" t="s">
        <v>21407</v>
      </c>
      <c r="W48" s="33">
        <f>IF(_xlfn.SINGLE(D1L141C9)=0,0,D1L141C7/_xlfn.SINGLE(D1L141C9))</f>
        <v>2.1936344033937379E-7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_xlfn.SINGLE(IF(FLOW_THRU_100PCT="Y",1,INDEX(VariabilityMatrix,D1L142C1,_xlfn.SINGLE(D1L142C8))))</f>
        <v>0.49454831683153894</v>
      </c>
      <c r="L49" s="16" t="s">
        <v>21419</v>
      </c>
      <c r="M49" s="15">
        <f>IF(_xlfn.SINGLE(D1L142C2)&lt;&gt;0,_xlfn.SINGLE(D1L142C2)*_xlfn.SINGLE(D1L142C4),_xlfn.SINGLE(D1L142C3)*_xlfn.SINGLE(D1L142C4))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386374567.19999999</v>
      </c>
      <c r="V49" s="16" t="s">
        <v>21421</v>
      </c>
      <c r="W49" s="33">
        <f>IF(_xlfn.SINGLE(D1L142C9)=0,0,D1L142C7/_xlfn.SINGLE(D1L142C9))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725.11195433676664</v>
      </c>
      <c r="J50" s="16" t="s">
        <v>21445</v>
      </c>
      <c r="K50" s="21">
        <f>_xlfn.SINGLE(IF(FLOW_THRU_100PCT="Y",1,INDEX(VariabilityMatrix,D1L143C1,_xlfn.SINGLE(D1L143C8))))</f>
        <v>0.49379928578419785</v>
      </c>
      <c r="L50" s="16" t="s">
        <v>21434</v>
      </c>
      <c r="M50" s="15">
        <f>IF(_xlfn.SINGLE(D1L143C2)&lt;&gt;0,_xlfn.SINGLE(D1L143C2)*_xlfn.SINGLE(D1L143C4),_xlfn.SINGLE(D1L143C3)*_xlfn.SINGLE(D1L143C4))</f>
        <v>358.05976516507923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358.05976516507923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381007870</v>
      </c>
      <c r="V50" s="16" t="s">
        <v>21436</v>
      </c>
      <c r="W50" s="33">
        <f>IF(_xlfn.SINGLE(D1L143C9)=0,0,D1L143C7/_xlfn.SINGLE(D1L143C9))</f>
        <v>9.3976999783516082E-7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26154.516629053673</v>
      </c>
      <c r="J51" s="16" t="s">
        <v>21461</v>
      </c>
      <c r="K51" s="21">
        <f>_xlfn.SINGLE(IF(FLOW_THRU_100PCT="Y",1,INDEX(VariabilityMatrix,D1L144C1,_xlfn.SINGLE(D1L144C8))))</f>
        <v>0.49379928578419785</v>
      </c>
      <c r="L51" s="16" t="s">
        <v>21450</v>
      </c>
      <c r="M51" s="15">
        <f>IF(_xlfn.SINGLE(D1L144C2)&lt;&gt;0,_xlfn.SINGLE(D1L144C2)*_xlfn.SINGLE(D1L144C4),_xlfn.SINGLE(D1L144C3)*_xlfn.SINGLE(D1L144C4))</f>
        <v>12915.08163145763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12915.08163145763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381007870</v>
      </c>
      <c r="V51" s="16" t="s">
        <v>21452</v>
      </c>
      <c r="W51" s="33">
        <f>IF(_xlfn.SINGLE(D1L144C9)=0,0,D1L144C7/_xlfn.SINGLE(D1L144C9))</f>
        <v>3.3897151865806942E-5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2921.6845453212154</v>
      </c>
      <c r="J52" s="16" t="s">
        <v>21476</v>
      </c>
      <c r="K52" s="21">
        <f>_xlfn.SINGLE(IF(FLOW_THRU_100PCT="Y",1,INDEX(VariabilityMatrix,D1L145C1,_xlfn.SINGLE(D1L145C8))))</f>
        <v>0.49379928578419785</v>
      </c>
      <c r="L52" s="16" t="s">
        <v>21465</v>
      </c>
      <c r="M52" s="15">
        <f>IF(_xlfn.SINGLE(D1L145C2)&lt;&gt;0,_xlfn.SINGLE(D1L145C2)*_xlfn.SINGLE(D1L145C4),_xlfn.SINGLE(D1L145C3)*_xlfn.SINGLE(D1L145C4))</f>
        <v>1442.725741766345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1442.725741766345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381007870</v>
      </c>
      <c r="V52" s="16" t="s">
        <v>21467</v>
      </c>
      <c r="W52" s="33">
        <f>IF(_xlfn.SINGLE(D1L145C9)=0,0,D1L145C7/_xlfn.SINGLE(D1L145C9))</f>
        <v>3.7866035202011576E-6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840.93381945837564</v>
      </c>
      <c r="J53" s="16" t="s">
        <v>21492</v>
      </c>
      <c r="K53" s="21">
        <f>IF(FLOW_THRU_100PCT="Y",1,D1L144C4)</f>
        <v>0.49379928578419785</v>
      </c>
      <c r="L53" s="16" t="s">
        <v>21481</v>
      </c>
      <c r="M53" s="15">
        <f>IF(_xlfn.SINGLE(D1L146C2)&lt;&gt;0,_xlfn.SINGLE(D1L146C2)*_xlfn.SINGLE(D1L146C4),_xlfn.SINGLE(D1L146C3)*_xlfn.SINGLE(D1L146C4))</f>
        <v>415.25251944032345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415.25251944032345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381007870</v>
      </c>
      <c r="V53" s="16" t="s">
        <v>21483</v>
      </c>
      <c r="W53" s="33">
        <f>IF(_xlfn.SINGLE(D1L146C9)=0,0,D1L146C7/_xlfn.SINGLE(D1L146C9))</f>
        <v>1.0898791131015837E-6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0.48182905996900355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356252349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67.965075474968515</v>
      </c>
      <c r="J55" s="16" t="s">
        <v>21524</v>
      </c>
      <c r="K55" s="21">
        <f>_xlfn.SINGLE(IF(FLOW_THRU_100PCT="Y",1,INDEX(VariabilityMatrix,D1L148C1,_xlfn.SINGLE(D1L148C8))))</f>
        <v>0.49379928578419785</v>
      </c>
      <c r="L55" s="16" t="s">
        <v>21513</v>
      </c>
      <c r="M55" s="15">
        <f>IF(_xlfn.SINGLE(D1L148C2)&lt;&gt;0,_xlfn.SINGLE(D1L148C2)*_xlfn.SINGLE(D1L148C4),_xlfn.SINGLE(D1L148C3)*_xlfn.SINGLE(D1L148C4))</f>
        <v>33.561105727808553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33.561105727808553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381007870</v>
      </c>
      <c r="V55" s="16" t="s">
        <v>21515</v>
      </c>
      <c r="W55" s="33">
        <f>IF(_xlfn.SINGLE(D1L148C9)=0,0,D1L148C7/_xlfn.SINGLE(D1L148C9))</f>
        <v>8.8085072173990924E-8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401.64182418237118</v>
      </c>
      <c r="J56" s="16" t="s">
        <v>21540</v>
      </c>
      <c r="K56" s="21">
        <f>_xlfn.SINGLE(IF(FLOW_THRU_100PCT="Y",1,INDEX(VariabilityMatrix,D1L149C1,_xlfn.SINGLE(D1L149C8))))</f>
        <v>0.48182905996900355</v>
      </c>
      <c r="L56" s="16" t="s">
        <v>21529</v>
      </c>
      <c r="M56" s="15">
        <f>IF(_xlfn.SINGLE(D1L149C2)&lt;&gt;0,_xlfn.SINGLE(D1L149C2)*_xlfn.SINGLE(D1L149C4),_xlfn.SINGLE(D1L149C3)*_xlfn.SINGLE(D1L149C4))</f>
        <v>193.52270259002771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193.52270259002771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356252349</v>
      </c>
      <c r="V56" s="16" t="s">
        <v>21531</v>
      </c>
      <c r="W56" s="33">
        <f>IF(_xlfn.SINGLE(D1L149C9)=0,0,D1L149C7/_xlfn.SINGLE(D1L149C9))</f>
        <v>5.4321803949713099E-7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0.48182905996900355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356252349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_xlfn.SINGLE(IF(FLOW_THRU_100PCT="Y",1,INDEX(VariabilityMatrix,D1L151C1,_xlfn.SINGLE(D1L151C8))))</f>
        <v>0.48182905996900355</v>
      </c>
      <c r="L58" s="16" t="s">
        <v>21561</v>
      </c>
      <c r="M58" s="15">
        <f>IF(_xlfn.SINGLE(D1L151C2)&lt;&gt;0,_xlfn.SINGLE(D1L151C2)*_xlfn.SINGLE(D1L151C4),_xlfn.SINGLE(D1L151C3)*_xlfn.SINGLE(D1L151C4))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356252349</v>
      </c>
      <c r="V58" s="16" t="s">
        <v>21563</v>
      </c>
      <c r="W58" s="33">
        <f>IF(_xlfn.SINGLE(D1L151C9)=0,0,D1L151C7/_xlfn.SINGLE(D1L151C9))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_xlfn.SINGLE(IF(FLOW_THRU_100PCT="Y",1,INDEX(VariabilityMatrix,D1L152C1,_xlfn.SINGLE(D1L152C8))))</f>
        <v>0.48182905996900355</v>
      </c>
      <c r="L59" s="16" t="s">
        <v>21577</v>
      </c>
      <c r="M59" s="15">
        <f>IF(_xlfn.SINGLE(D1L152C2)&lt;&gt;0,_xlfn.SINGLE(D1L152C2)*_xlfn.SINGLE(D1L152C4),_xlfn.SINGLE(D1L152C3)*_xlfn.SINGLE(D1L152C4))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356252349</v>
      </c>
      <c r="V59" s="16" t="s">
        <v>21579</v>
      </c>
      <c r="W59" s="33">
        <f>IF(_xlfn.SINGLE(D1L152C9)=0,0,D1L152C7/_xlfn.SINGLE(D1L152C9))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0.48182905996900355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356252349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0.48182905996900355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356252349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0.49379928578419785</v>
      </c>
      <c r="L62" s="16" t="s">
        <v>21625</v>
      </c>
      <c r="M62" s="15">
        <f>IF(_xlfn.SINGLE(D1L155C2)&lt;&gt;0,_xlfn.SINGLE(D1L155C2)*_xlfn.SINGLE(D1L155C4),_xlfn.SINGLE(D1L155C3)*_xlfn.SINGLE(D1L155C4))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356252349</v>
      </c>
      <c r="V62" s="16" t="s">
        <v>21627</v>
      </c>
      <c r="W62" s="33">
        <f>IF(_xlfn.SINGLE(D1L155C9)=0,0,D1L155C7/_xlfn.SINGLE(D1L155C9))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58.730478709634497</v>
      </c>
      <c r="J63" s="16" t="s">
        <v>21492</v>
      </c>
      <c r="K63" s="21">
        <f>IF(FLOW_THRU_100PCT="Y",1,D1L144C4)</f>
        <v>0.49379928578419785</v>
      </c>
      <c r="L63" s="16" t="s">
        <v>21640</v>
      </c>
      <c r="M63" s="15">
        <f>IF(_xlfn.SINGLE(D1L156C2)&lt;&gt;0,_xlfn.SINGLE(D1L156C2)*_xlfn.SINGLE(D1L156C4),_xlfn.SINGLE(D1L156C3)*_xlfn.SINGLE(D1L156C4))</f>
        <v>29.001068440581552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29.001068440581552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381007870</v>
      </c>
      <c r="V63" s="16" t="s">
        <v>21642</v>
      </c>
      <c r="W63" s="33">
        <f>IF(_xlfn.SINGLE(D1L156C9)=0,0,D1L156C7/_xlfn.SINGLE(D1L156C9))</f>
        <v>7.6116717590588228E-8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463105.69324627996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142342.83096541784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351603.49800583458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351603.49800583458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9.1417375579252828E-4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672B62-70B9-4E08-8742-BC20BD18134D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356252349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27298.07506385454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13649.03753192727</v>
      </c>
      <c r="N9" s="16" t="s">
        <v>4251</v>
      </c>
      <c r="O9" s="32">
        <f>1</f>
        <v>1</v>
      </c>
      <c r="P9" s="16" t="s">
        <v>21745</v>
      </c>
      <c r="Q9" s="15">
        <f>D1L202C5*D1L202C6</f>
        <v>13649.03753192727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356252349</v>
      </c>
      <c r="V9" s="16" t="s">
        <v>21746</v>
      </c>
      <c r="W9" s="33">
        <f>IF(_xlfn.SINGLE(D1L202C9)=0,0,D1L202C7/_xlfn.SINGLE(D1L202C9))</f>
        <v>3.8312835186182225E-5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356252349</v>
      </c>
      <c r="V10" s="16" t="s">
        <v>21759</v>
      </c>
      <c r="W10" s="33">
        <f>IF(_xlfn.SINGLE(D1L203C9)=0,0,D1L203C7/_xlfn.SINGLE(D1L203C9))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117.59783140474832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58.79891570237416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58.79891570237416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356252349</v>
      </c>
      <c r="V11" s="16" t="s">
        <v>21771</v>
      </c>
      <c r="W11" s="33">
        <f>IF(_xlfn.SINGLE(D1L204C9)=0,0,D1L204C7/_xlfn.SINGLE(D1L204C9))</f>
        <v>1.6504849965880269E-7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356252349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15.660817083850572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7.8304085419252862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7.8304085419252862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356252349</v>
      </c>
      <c r="V13" s="16" t="s">
        <v>21795</v>
      </c>
      <c r="W13" s="33">
        <f>IF(_xlfn.SINGLE(D1L206C9)=0,0,D1L206C7/_xlfn.SINGLE(D1L206C9))</f>
        <v>2.1979949223928587E-8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356252349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42522.016862284843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21261.008431142422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21261.008431142422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356252349</v>
      </c>
      <c r="V15" s="16" t="s">
        <v>21819</v>
      </c>
      <c r="W15" s="33">
        <f>IF(_xlfn.SINGLE(D1L208C9)=0,0,D1L208C7/_xlfn.SINGLE(D1L208C9))</f>
        <v>5.9679630157729629E-5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356252349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356252349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356252349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356252349</v>
      </c>
      <c r="V19" s="16" t="s">
        <v>21867</v>
      </c>
      <c r="W19" s="33">
        <f>IF(_xlfn.SINGLE(D1L212C9)=0,0,D1L212C7/_xlfn.SINGLE(D1L212C9))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177530.60168049354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88765.300840246768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88765.300840246768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356252349</v>
      </c>
      <c r="V20" s="16" t="s">
        <v>21879</v>
      </c>
      <c r="W20" s="33">
        <f>IF(_xlfn.SINGLE(D1L213C9)=0,0,D1L213C7/_xlfn.SINGLE(D1L213C9))</f>
        <v>2.491641138350691E-4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356252349</v>
      </c>
      <c r="V21" s="16" t="s">
        <v>21891</v>
      </c>
      <c r="W21" s="33">
        <f>IF(_xlfn.SINGLE(D1L214C9)=0,0,D1L214C7/_xlfn.SINGLE(D1L214C9))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187665.69680393918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93832.84840196959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93832.84840196959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356252349</v>
      </c>
      <c r="V22" s="16" t="s">
        <v>21903</v>
      </c>
      <c r="W22" s="33">
        <f>IF(_xlfn.SINGLE(D1L215C9)=0,0,D1L215C7/_xlfn.SINGLE(D1L215C9))</f>
        <v>2.6338871495264047E-4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356252349</v>
      </c>
      <c r="V23" s="16" t="s">
        <v>21915</v>
      </c>
      <c r="W23" s="33">
        <f>IF(_xlfn.SINGLE(D1L216C9)=0,0,D1L216C7/_xlfn.SINGLE(D1L216C9))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84371.165371446798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42185.582685723399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42185.582685723399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356252349</v>
      </c>
      <c r="V24" s="16" t="s">
        <v>21927</v>
      </c>
      <c r="W24" s="33">
        <f>IF(_xlfn.SINGLE(D1L217C9)=0,0,D1L217C7/_xlfn.SINGLE(D1L217C9))</f>
        <v>1.1841488990637757E-4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315.70494738659357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157.85247369329679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157.85247369329679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356252349</v>
      </c>
      <c r="V25" s="16" t="s">
        <v>21939</v>
      </c>
      <c r="W25" s="33">
        <f>IF(_xlfn.SINGLE(D1L218C9)=0,0,D1L218C7/_xlfn.SINGLE(D1L218C9))</f>
        <v>4.4309174139170879E-7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356252349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376.31306049519463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188.15653024759732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188.15653024759732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356252349</v>
      </c>
      <c r="V27" s="16" t="s">
        <v>21963</v>
      </c>
      <c r="W27" s="33">
        <f>IF(_xlfn.SINGLE(D1L220C9)=0,0,D1L220C7/_xlfn.SINGLE(D1L220C9))</f>
        <v>5.281551989081687E-7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356252349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690.64163148775344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345.32081574387672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345.32081574387672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356252349</v>
      </c>
      <c r="V29" s="16" t="s">
        <v>21987</v>
      </c>
      <c r="W29" s="33">
        <f>IF(_xlfn.SINGLE(D1L222C9)=0,0,D1L222C7/_xlfn.SINGLE(D1L222C9))</f>
        <v>9.6931519669467972E-7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356252349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113472.51139741234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56736.255698706169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56736.255698706169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356252349</v>
      </c>
      <c r="V31" s="16" t="s">
        <v>22011</v>
      </c>
      <c r="W31" s="33">
        <f>IF(_xlfn.SINGLE(D1L224C9)=0,0,D1L224C7/_xlfn.SINGLE(D1L224C9))</f>
        <v>1.5925861501815997E-4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356252349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8618.1118445618249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4309.0559222809125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4309.0559222809125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356252349</v>
      </c>
      <c r="V33" s="16" t="s">
        <v>22035</v>
      </c>
      <c r="W33" s="33">
        <f>IF(_xlfn.SINGLE(D1L226C9)=0,0,D1L226C7/_xlfn.SINGLE(D1L226C9))</f>
        <v>1.2095515817303179E-5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356252349</v>
      </c>
      <c r="V34" s="16" t="s">
        <v>22047</v>
      </c>
      <c r="W34" s="33">
        <f>IF(_xlfn.SINGLE(D1L227C9)=0,0,D1L227C7/_xlfn.SINGLE(D1L227C9))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28471.339390387209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14235.669695193605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14235.669695193605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356252349</v>
      </c>
      <c r="V35" s="16" t="s">
        <v>22059</v>
      </c>
      <c r="W35" s="33">
        <f>IF(_xlfn.SINGLE(D1L228C9)=0,0,D1L228C7/_xlfn.SINGLE(D1L228C9))</f>
        <v>3.9959511102602178E-5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356252349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35735.267167793674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35735.267167793674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35735.267167793674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356252349</v>
      </c>
      <c r="V37" s="16" t="s">
        <v>22083</v>
      </c>
      <c r="W37" s="33">
        <f>IF(_xlfn.SINGLE(D1L230C9)=0,0,D1L230C7/_xlfn.SINGLE(D1L230C9))</f>
        <v>1.0030886046955911E-4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-7652.0004296366615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-7652.0004296366615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-7652.0004296366615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356252349</v>
      </c>
      <c r="V38" s="16" t="s">
        <v>22095</v>
      </c>
      <c r="W38" s="33">
        <f>IF(_xlfn.SINGLE(D1L231C9)=0,0,D1L231C7/_xlfn.SINGLE(D1L231C9))</f>
        <v>-2.1479157824827875E-5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819.56642502078444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409.78321251039222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409.78321251039222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356252349</v>
      </c>
      <c r="V39" s="16" t="s">
        <v>22107</v>
      </c>
      <c r="W39" s="33">
        <f>IF(_xlfn.SINGLE(D1L232C9)=0,0,D1L232C7/_xlfn.SINGLE(D1L232C9))</f>
        <v>1.1502610822375018E-6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-497.5292867123967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-497.5292867123967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-497.5292867123967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356252349</v>
      </c>
      <c r="V40" s="16" t="s">
        <v>22119</v>
      </c>
      <c r="W40" s="33">
        <f>IF(_xlfn.SINGLE(D1L233C9)=0,0,D1L233C7/_xlfn.SINGLE(D1L233C9))</f>
        <v>-1.3965642278821766E-6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699870.74057870382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363728.23901507421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363728.23901507421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1.0209848160610282E-3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48059.531791633308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24029.765895816654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24029.765895816654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356252349</v>
      </c>
      <c r="V42" s="16" t="s">
        <v>22140</v>
      </c>
      <c r="W42" s="33">
        <f>IF(_xlfn.SINGLE(D1L235C9)=0,0,D1L235C7/_xlfn.SINGLE(D1L235C9))</f>
        <v>6.7451529690311336E-5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145917.80750077247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72958.903750386235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72958.903750386235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356252349</v>
      </c>
      <c r="V43" s="16" t="s">
        <v>22151</v>
      </c>
      <c r="W43" s="33">
        <f>IF(_xlfn.SINGLE(D1L236C9)=0,0,D1L236C7/_xlfn.SINGLE(D1L236C9))</f>
        <v>2.0479557245076926E-4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394.89917214665451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197.44958607332725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197.44958607332725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356252349</v>
      </c>
      <c r="V44" s="16" t="s">
        <v>22162</v>
      </c>
      <c r="W44" s="33">
        <f>IF(_xlfn.SINGLE(D1L237C9)=0,0,D1L237C7/_xlfn.SINGLE(D1L237C9))</f>
        <v>5.5424079764685915E-7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0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0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0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356252349</v>
      </c>
      <c r="V45" s="16" t="s">
        <v>22173</v>
      </c>
      <c r="W45" s="33">
        <f>IF(_xlfn.SINGLE(D1L238C9)=0,0,D1L238C7/_xlfn.SINGLE(D1L238C9))</f>
        <v>0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167211.49261071245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83605.746305356224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83605.746305356224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356252349</v>
      </c>
      <c r="V46" s="16" t="s">
        <v>22184</v>
      </c>
      <c r="W46" s="33">
        <f>IF(_xlfn.SINGLE(D1L239C9)=0,0,D1L239C7/_xlfn.SINGLE(D1L239C9))</f>
        <v>2.346812492325664E-4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356252349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187293.74088585647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93646.870442928237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93646.870442928237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356252349</v>
      </c>
      <c r="V48" s="16" t="s">
        <v>22206</v>
      </c>
      <c r="W48" s="33">
        <f>IF(_xlfn.SINGLE(D1L241C9)=0,0,D1L241C7/_xlfn.SINGLE(D1L241C9))</f>
        <v>2.6286667500100675E-4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462167.33453142282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231083.66726571141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231083.66726571141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356252349</v>
      </c>
      <c r="V49" s="16" t="s">
        <v>22217</v>
      </c>
      <c r="W49" s="33">
        <f>IF(_xlfn.SINGLE(D1L242C9)=0,0,D1L242C7/_xlfn.SINGLE(D1L242C9))</f>
        <v>6.4865163111025941E-4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158485.60171567343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79242.800857836715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79242.800857836715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356252349</v>
      </c>
      <c r="V50" s="16" t="s">
        <v>22228</v>
      </c>
      <c r="W50" s="33">
        <f>IF(_xlfn.SINGLE(D1L243C9)=0,0,D1L243C7/_xlfn.SINGLE(D1L243C9))</f>
        <v>2.2243446556990062E-4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869.1609786817919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434.58048934089595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434.58048934089595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356252349</v>
      </c>
      <c r="V51" s="16" t="s">
        <v>22239</v>
      </c>
      <c r="W51" s="33">
        <f>IF(_xlfn.SINGLE(D1L244C9)=0,0,D1L244C7/_xlfn.SINGLE(D1L244C9))</f>
        <v>1.2198670143811345E-6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324.217893974655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162.1089469873275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162.1089469873275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356252349</v>
      </c>
      <c r="V52" s="16" t="s">
        <v>22250</v>
      </c>
      <c r="W52" s="33">
        <f>IF(_xlfn.SINGLE(D1L245C9)=0,0,D1L245C7/_xlfn.SINGLE(D1L245C9))</f>
        <v>4.5503965782223516E-7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1688.7862110649671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844.39310553248356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844.39310553248356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356252349</v>
      </c>
      <c r="V53" s="16" t="s">
        <v>22261</v>
      </c>
      <c r="W53" s="33">
        <f>IF(_xlfn.SINGLE(D1L246C9)=0,0,D1L246C7/_xlfn.SINGLE(D1L246C9))</f>
        <v>2.3702106327233888E-6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140637.43318902719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70318.716594513593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70318.716594513593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356252349</v>
      </c>
      <c r="V54" s="16" t="s">
        <v>22272</v>
      </c>
      <c r="W54" s="33">
        <f>IF(_xlfn.SINGLE(D1L247C9)=0,0,D1L247C7/_xlfn.SINGLE(D1L247C9))</f>
        <v>1.9738456965097398E-4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15378.98835893272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7689.49417946636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7689.49417946636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356252349</v>
      </c>
      <c r="V55" s="16" t="s">
        <v>22283</v>
      </c>
      <c r="W55" s="33">
        <f>IF(_xlfn.SINGLE(D1L248C9)=0,0,D1L248C7/_xlfn.SINGLE(D1L248C9))</f>
        <v>2.1584402744433159E-5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61913.878552614675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30956.939276307337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30956.939276307337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356252349</v>
      </c>
      <c r="V56" s="16" t="s">
        <v>22294</v>
      </c>
      <c r="W56" s="33">
        <f>IF(_xlfn.SINGLE(D1L249C9)=0,0,D1L249C7/_xlfn.SINGLE(D1L249C9))</f>
        <v>8.6896098687358649E-5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29674.857904871893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29674.857904871893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29674.857904871893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356252349</v>
      </c>
      <c r="V57" s="16" t="s">
        <v>22305</v>
      </c>
      <c r="W57" s="33">
        <f>IF(_xlfn.SINGLE(D1L250C9)=0,0,D1L250C7/_xlfn.SINGLE(D1L250C9))</f>
        <v>8.3297297514442199E-5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1420017.7312973856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724846.29460112879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724846.29460112879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2.0346428497545954E-3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2.0346428497545954E-3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354E5D-185A-44C4-9456-41A05E9E74BE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6382.5537003199988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0.86706785597037106</v>
      </c>
      <c r="L8" s="16" t="s">
        <v>22353</v>
      </c>
      <c r="M8" s="15">
        <f>IF(_xlfn.SINGLE(D2L101C2)&lt;&gt;0,_xlfn.SINGLE(D2L101C2)*_xlfn.SINGLE(D2L101C4),_xlfn.SINGLE(D2L101C3)*_xlfn.SINGLE(D2L101C4))</f>
        <v>5534.1071525522193</v>
      </c>
      <c r="N8" s="16" t="s">
        <v>4251</v>
      </c>
      <c r="O8" s="32">
        <f>1</f>
        <v>1</v>
      </c>
      <c r="P8" s="16" t="s">
        <v>22354</v>
      </c>
      <c r="Q8" s="15">
        <f>D2L101C5*D2L101C6</f>
        <v>5534.1071525522193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152585.424</v>
      </c>
      <c r="V8" s="16" t="s">
        <v>22355</v>
      </c>
      <c r="W8" s="33">
        <f>IF(D2L101C9=0,0,D2L101C7/D2L101C9)</f>
        <v>3.6268910931834611E-2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2094.1491633199998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152585.424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46.750868799999992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0.86706785597037106</v>
      </c>
      <c r="L10" s="16" t="s">
        <v>22366</v>
      </c>
      <c r="M10" s="15">
        <f>IF(_xlfn.SINGLE(D2L103C2)&lt;&gt;0,_xlfn.SINGLE(D2L103C2)*_xlfn.SINGLE(D2L103C4),_xlfn.SINGLE(D2L103C3)*_xlfn.SINGLE(D2L103C4))</f>
        <v>40.536175575168109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40.536175575168109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152585.424</v>
      </c>
      <c r="V10" s="16" t="s">
        <v>22368</v>
      </c>
      <c r="W10" s="33">
        <f>IF(D2L103C9=0,0,D2L103C7/D2L103C9)</f>
        <v>2.6566217475116173E-4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3598.3189339999999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0.86706785597037106</v>
      </c>
      <c r="L11" s="16" t="s">
        <v>22373</v>
      </c>
      <c r="M11" s="15">
        <f>IF(_xlfn.SINGLE(D2L104C2)&lt;&gt;0,_xlfn.SINGLE(D2L104C2)*_xlfn.SINGLE(D2L104C4),_xlfn.SINGLE(D2L104C3)*_xlfn.SINGLE(D2L104C4))</f>
        <v>3119.9866832009711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3119.9866832009711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152585.424</v>
      </c>
      <c r="V11" s="16" t="s">
        <v>22375</v>
      </c>
      <c r="W11" s="33">
        <f>IF(D2L104C9=0,0,D2L104C7/D2L104C9)</f>
        <v>2.0447475266057991E-2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7635.877723640001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0.86706785597037106</v>
      </c>
      <c r="L12" s="16" t="s">
        <v>22380</v>
      </c>
      <c r="M12" s="15">
        <f>IF(_xlfn.SINGLE(D2L105C2)&lt;&gt;0,_xlfn.SINGLE(D2L105C2)*_xlfn.SINGLE(D2L105C4),_xlfn.SINGLE(D2L105C3)*_xlfn.SINGLE(D2L105C4))</f>
        <v>6620.824126288453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6620.824126288453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152585.424</v>
      </c>
      <c r="V12" s="16" t="s">
        <v>22382</v>
      </c>
      <c r="W12" s="33">
        <f>IF(D2L105C9=0,0,D2L105C7/D2L105C9)</f>
        <v>4.3390934420370668E-2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369.28015187999995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0.86706785597037106</v>
      </c>
      <c r="L13" s="16" t="s">
        <v>22387</v>
      </c>
      <c r="M13" s="15">
        <f>IF(_xlfn.SINGLE(D2L106C2)&lt;&gt;0,_xlfn.SINGLE(D2L106C2)*_xlfn.SINGLE(D2L106C4),_xlfn.SINGLE(D2L106C3)*_xlfn.SINGLE(D2L106C4))</f>
        <v>320.19094954300454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320.19094954300454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152585.424</v>
      </c>
      <c r="V13" s="16" t="s">
        <v>22389</v>
      </c>
      <c r="W13" s="33">
        <f>IF(D2L106C9=0,0,D2L106C7/D2L106C9)</f>
        <v>2.0984373287385861E-3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146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0.83637096605561467</v>
      </c>
      <c r="L14" s="16" t="s">
        <v>22394</v>
      </c>
      <c r="M14" s="15">
        <f>IF(_xlfn.SINGLE(D2L107C2)&lt;&gt;0,_xlfn.SINGLE(D2L107C2)*_xlfn.SINGLE(D2L107C4),_xlfn.SINGLE(D2L107C3)*_xlfn.SINGLE(D2L107C4))</f>
        <v>122.11016104411974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122.11016104411974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118921.38</v>
      </c>
      <c r="V14" s="16" t="s">
        <v>22396</v>
      </c>
      <c r="W14" s="33">
        <f>IF(D2L107C9=0,0,D2L107C7/D2L107C9)</f>
        <v>1.0268141947572399E-3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15254.337207519999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0.86706785597037106</v>
      </c>
      <c r="L15" s="16" t="s">
        <v>22402</v>
      </c>
      <c r="M15" s="15">
        <f>IF(_xlfn.SINGLE(D2L108C2)&lt;&gt;0,_xlfn.SINGLE(D2L108C2)*_xlfn.SINGLE(D2L108C4),_xlfn.SINGLE(D2L108C3)*_xlfn.SINGLE(D2L108C4))</f>
        <v>13226.545456773423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13226.545456773423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152585.424</v>
      </c>
      <c r="V15" s="16" t="s">
        <v>22404</v>
      </c>
      <c r="W15" s="33">
        <f>IF(D2L108C9=0,0,D2L108C7/D2L108C9)</f>
        <v>8.6682889558136453E-2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754.02102916000001</v>
      </c>
      <c r="H16" s="16" t="s">
        <v>11112</v>
      </c>
      <c r="I16" s="15">
        <v>0</v>
      </c>
      <c r="J16" s="16" t="s">
        <v>22414</v>
      </c>
      <c r="K16" s="21">
        <f>_xlfn.SINGLE(IF(FLOW_THRU_100PCT="Y",1,INDEX(VariabilityMatrix,D2L109C1,_xlfn.SINGLE(D2L109C8))))</f>
        <v>0.86706785597037106</v>
      </c>
      <c r="L16" s="16" t="s">
        <v>22409</v>
      </c>
      <c r="M16" s="15">
        <f>IF(_xlfn.SINGLE(D2L109C2)&lt;&gt;0,_xlfn.SINGLE(D2L109C2)*_xlfn.SINGLE(D2L109C4),_xlfn.SINGLE(D2L109C3)*_xlfn.SINGLE(D2L109C4))</f>
        <v>653.78739711033381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653.78739711033381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152585.424</v>
      </c>
      <c r="V16" s="16" t="s">
        <v>22411</v>
      </c>
      <c r="W16" s="33">
        <f>IF(D2L109C9=0,0,D2L109C7/D2L109C9)</f>
        <v>4.2847303495406859E-3</v>
      </c>
      <c r="X16" s="16" t="s">
        <v>22412</v>
      </c>
      <c r="Y16" s="32">
        <f>IF(D2L109C5=0,0,D2L109C7/D2L109C5)</f>
        <v>1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34187.139615319997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0.81689733468168924</v>
      </c>
      <c r="L17" s="16" t="s">
        <v>22416</v>
      </c>
      <c r="M17" s="15">
        <f>SUMIF(D2L101C2:D2L109C2,"&lt;&gt;0",D2L101C5:D2L109C5)</f>
        <v>29638.088102087691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29638.088102087691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0.19446585422418738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2094.1491633199998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18178.78137864</v>
      </c>
      <c r="H19" s="16" t="s">
        <v>22431</v>
      </c>
      <c r="I19" s="15">
        <f>SUM(D2L101C3:D2L107C3)</f>
        <v>2094.1491633199998</v>
      </c>
      <c r="J19" s="16" t="s">
        <v>22432</v>
      </c>
      <c r="K19" s="21">
        <f>D2L112C5/SUM(D2L112C2,D2L112C3)</f>
        <v>0.77728058188673033</v>
      </c>
      <c r="L19" s="16" t="s">
        <v>22426</v>
      </c>
      <c r="M19" s="15">
        <f>SUM(D2L101C5:D2L107C5)</f>
        <v>15757.755248203935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15757.755248203935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0.10349823431651026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34187.139615319997</v>
      </c>
      <c r="H20" s="16" t="s">
        <v>22438</v>
      </c>
      <c r="I20" s="15">
        <f>SUM(D2L110C3:D2L111C3)</f>
        <v>2094.1491633199998</v>
      </c>
      <c r="J20" s="16" t="s">
        <v>22439</v>
      </c>
      <c r="K20" s="21">
        <f>D2L113C5/SUM(D2L113C2,D2L113C3)</f>
        <v>0.81689733468168924</v>
      </c>
      <c r="L20" s="16" t="s">
        <v>22433</v>
      </c>
      <c r="M20" s="15">
        <f>SUM(D2L110C5:D2L111C5)</f>
        <v>29638.088102087691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29638.088102087691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0.19446585422418738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981.48310133904306</v>
      </c>
      <c r="J21" s="16" t="s">
        <v>22446</v>
      </c>
      <c r="K21" s="21">
        <f>_xlfn.SINGLE(IF(FLOW_THRU_100PCT="Y",1,INDEX(VariabilityMatrix,D2L114C1,_xlfn.SINGLE(D2L114C8))))</f>
        <v>0.49454831683153894</v>
      </c>
      <c r="L21" s="16" t="s">
        <v>22440</v>
      </c>
      <c r="M21" s="15">
        <f>IF(_xlfn.SINGLE(D2L114C2)&lt;&gt;0,_xlfn.SINGLE(D2L114C2)*_xlfn.SINGLE(D2L114C4),_xlfn.SINGLE(D2L114C3)*_xlfn.SINGLE(D2L114C4))</f>
        <v>485.39081576582248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485.39081576582248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152585.424</v>
      </c>
      <c r="V21" s="16" t="s">
        <v>22442</v>
      </c>
      <c r="W21" s="33">
        <f>IF(D2L114C9=0,0,D2L114C7/D2L114C9)</f>
        <v>3.1811086736949559E-3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4.7162962051755297</v>
      </c>
      <c r="J22" s="16" t="s">
        <v>22453</v>
      </c>
      <c r="K22" s="21">
        <f>_xlfn.SINGLE(IF(FLOW_THRU_100PCT="Y",1,INDEX(VariabilityMatrix,D2L115C1,_xlfn.SINGLE(D2L115C8))))</f>
        <v>0.49454831683153894</v>
      </c>
      <c r="L22" s="16" t="s">
        <v>22447</v>
      </c>
      <c r="M22" s="15">
        <f>IF(_xlfn.SINGLE(D2L115C2)&lt;&gt;0,_xlfn.SINGLE(D2L115C2)*_xlfn.SINGLE(D2L115C4),_xlfn.SINGLE(D2L115C3)*_xlfn.SINGLE(D2L115C4))</f>
        <v>2.3324363499485328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2.3324363499485328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152585.424</v>
      </c>
      <c r="V22" s="16" t="s">
        <v>22449</v>
      </c>
      <c r="W22" s="33">
        <f>IF(D2L115C9=0,0,D2L115C7/D2L115C9)</f>
        <v>1.5286101967043278E-5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101.06511713241218</v>
      </c>
      <c r="J23" s="16" t="s">
        <v>22460</v>
      </c>
      <c r="K23" s="21">
        <f>_xlfn.SINGLE(IF(FLOW_THRU_100PCT="Y",1,INDEX(VariabilityMatrix,D2L116C1,_xlfn.SINGLE(D2L116C8))))</f>
        <v>0.49454831683153894</v>
      </c>
      <c r="L23" s="16" t="s">
        <v>22454</v>
      </c>
      <c r="M23" s="15">
        <f>IF(_xlfn.SINGLE(D2L116C2)&lt;&gt;0,_xlfn.SINGLE(D2L116C2)*_xlfn.SINGLE(D2L116C4),_xlfn.SINGLE(D2L116C3)*_xlfn.SINGLE(D2L116C4))</f>
        <v>49.981583568216777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49.981583568216777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152585.424</v>
      </c>
      <c r="V23" s="16" t="s">
        <v>22456</v>
      </c>
      <c r="W23" s="33">
        <f>IF(D2L116C9=0,0,D2L116C7/D2L116C9)</f>
        <v>3.2756460124406628E-4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5037.3300621606031</v>
      </c>
      <c r="J24" s="16" t="s">
        <v>22467</v>
      </c>
      <c r="K24" s="21">
        <f>_xlfn.SINGLE(IF(FLOW_THRU_100PCT="Y",1,INDEX(VariabilityMatrix,D2L117C1,_xlfn.SINGLE(D2L117C8))))</f>
        <v>0.49454831683153894</v>
      </c>
      <c r="L24" s="16" t="s">
        <v>22461</v>
      </c>
      <c r="M24" s="15">
        <f>IF(_xlfn.SINGLE(D2L117C2)&lt;&gt;0,_xlfn.SINGLE(D2L117C2)*_xlfn.SINGLE(D2L117C4),_xlfn.SINGLE(D2L117C3)*_xlfn.SINGLE(D2L117C4))</f>
        <v>2491.2031035664377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2491.2031035664377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152585.424</v>
      </c>
      <c r="V24" s="16" t="s">
        <v>22463</v>
      </c>
      <c r="W24" s="33">
        <f>IF(D2L117C9=0,0,D2L117C7/D2L117C9)</f>
        <v>1.6326612583692383E-2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2859.5795290876786</v>
      </c>
      <c r="J25" s="16" t="s">
        <v>22474</v>
      </c>
      <c r="K25" s="21">
        <f>_xlfn.SINGLE(IF(FLOW_THRU_100PCT="Y",1,INDEX(VariabilityMatrix,D2L118C1,_xlfn.SINGLE(D2L118C8))))</f>
        <v>0.49454831683153894</v>
      </c>
      <c r="L25" s="16" t="s">
        <v>22468</v>
      </c>
      <c r="M25" s="15">
        <f>IF(_xlfn.SINGLE(D2L118C2)&lt;&gt;0,_xlfn.SINGLE(D2L118C2)*_xlfn.SINGLE(D2L118C4),_xlfn.SINGLE(D2L118C3)*_xlfn.SINGLE(D2L118C4))</f>
        <v>1414.2002429562363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1414.2002429562363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152585.424</v>
      </c>
      <c r="V25" s="16" t="s">
        <v>22470</v>
      </c>
      <c r="W25" s="33">
        <f>IF(D2L118C9=0,0,D2L118C7/D2L118C9)</f>
        <v>9.2682525360760302E-3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79.279434994979738</v>
      </c>
      <c r="J26" s="16" t="s">
        <v>22481</v>
      </c>
      <c r="K26" s="21">
        <f>_xlfn.SINGLE(IF(FLOW_THRU_100PCT="Y",1,INDEX(VariabilityMatrix,D2L119C1,_xlfn.SINGLE(D2L119C8))))</f>
        <v>0.49454831683153894</v>
      </c>
      <c r="L26" s="16" t="s">
        <v>22475</v>
      </c>
      <c r="M26" s="15">
        <f>IF(_xlfn.SINGLE(D2L119C2)&lt;&gt;0,_xlfn.SINGLE(D2L119C2)*_xlfn.SINGLE(D2L119C4),_xlfn.SINGLE(D2L119C3)*_xlfn.SINGLE(D2L119C4))</f>
        <v>39.207511136122633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39.207511136122633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152585.424</v>
      </c>
      <c r="V26" s="16" t="s">
        <v>22477</v>
      </c>
      <c r="W26" s="33">
        <f>IF(D2L119C9=0,0,D2L119C7/D2L119C9)</f>
        <v>2.5695449872146787E-4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9.4335294258103346</v>
      </c>
      <c r="J27" s="16" t="s">
        <v>22488</v>
      </c>
      <c r="K27" s="21">
        <f>_xlfn.SINGLE(IF(FLOW_THRU_100PCT="Y",1,INDEX(VariabilityMatrix,D2L120C1,_xlfn.SINGLE(D2L120C8))))</f>
        <v>0.48182905996900355</v>
      </c>
      <c r="L27" s="16" t="s">
        <v>22482</v>
      </c>
      <c r="M27" s="15">
        <f>IF(_xlfn.SINGLE(D2L120C2)&lt;&gt;0,_xlfn.SINGLE(D2L120C2)*_xlfn.SINGLE(D2L120C4),_xlfn.SINGLE(D2L120C3)*_xlfn.SINGLE(D2L120C4))</f>
        <v>4.5453486154281277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4.5453486154281277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118921.38</v>
      </c>
      <c r="V27" s="16" t="s">
        <v>22484</v>
      </c>
      <c r="W27" s="33">
        <f>IF(D2L120C9=0,0,D2L120C7/D2L120C9)</f>
        <v>3.8221458710184222E-5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1001.8204594802755</v>
      </c>
      <c r="J28" s="16" t="s">
        <v>22495</v>
      </c>
      <c r="K28" s="21">
        <f>_xlfn.SINGLE(IF(FLOW_THRU_100PCT="Y",1,INDEX(VariabilityMatrix,D2L121C1,_xlfn.SINGLE(D2L121C8))))</f>
        <v>0.49454831683153894</v>
      </c>
      <c r="L28" s="16" t="s">
        <v>22489</v>
      </c>
      <c r="M28" s="15">
        <f>IF(_xlfn.SINGLE(D2L121C2)&lt;&gt;0,_xlfn.SINGLE(D2L121C2)*_xlfn.SINGLE(D2L121C4),_xlfn.SINGLE(D2L121C3)*_xlfn.SINGLE(D2L121C4))</f>
        <v>495.44862200336922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495.44862200336922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152585.424</v>
      </c>
      <c r="V28" s="16" t="s">
        <v>22491</v>
      </c>
      <c r="W28" s="33">
        <f>IF(D2L121C9=0,0,D2L121C7/D2L121C9)</f>
        <v>3.2470245782019731E-3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1734.9101570759631</v>
      </c>
      <c r="J29" s="16" t="s">
        <v>22502</v>
      </c>
      <c r="K29" s="21">
        <f>_xlfn.SINGLE(IF(FLOW_THRU_100PCT="Y",1,INDEX(VariabilityMatrix,D2L122C1,_xlfn.SINGLE(D2L122C8))))</f>
        <v>0.49454831683153894</v>
      </c>
      <c r="L29" s="16" t="s">
        <v>22496</v>
      </c>
      <c r="M29" s="15">
        <f>IF(_xlfn.SINGLE(D2L122C2)&lt;&gt;0,_xlfn.SINGLE(D2L122C2)*_xlfn.SINGLE(D2L122C4),_xlfn.SINGLE(D2L122C3)*_xlfn.SINGLE(D2L122C4))</f>
        <v>857.99689803585841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857.99689803585841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152585.424</v>
      </c>
      <c r="V29" s="16" t="s">
        <v>22498</v>
      </c>
      <c r="W29" s="33">
        <f>IF(D2L122C9=0,0,D2L122C7/D2L122C9)</f>
        <v>5.6230593692609748E-3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_xlfn.SINGLE(IF(FLOW_THRU_100PCT="Y",1,INDEX(VariabilityMatrix,D2L123C1,_xlfn.SINGLE(D2L123C8))))</f>
        <v>0.49454831683153894</v>
      </c>
      <c r="L30" s="16" t="s">
        <v>22503</v>
      </c>
      <c r="M30" s="15">
        <f>IF(_xlfn.SINGLE(D2L123C2)&lt;&gt;0,_xlfn.SINGLE(D2L123C2)*_xlfn.SINGLE(D2L123C4),_xlfn.SINGLE(D2L123C3)*_xlfn.SINGLE(D2L123C4))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152585.424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67.925723383224636</v>
      </c>
      <c r="J31" s="16" t="s">
        <v>22516</v>
      </c>
      <c r="K31" s="21">
        <f>_xlfn.SINGLE(IF(FLOW_THRU_100PCT="Y",1,INDEX(VariabilityMatrix,D2L124C1,_xlfn.SINGLE(D2L124C8))))</f>
        <v>0.48182905996900355</v>
      </c>
      <c r="L31" s="16" t="s">
        <v>22510</v>
      </c>
      <c r="M31" s="15">
        <f>IF(_xlfn.SINGLE(D2L124C2)&lt;&gt;0,_xlfn.SINGLE(D2L124C2)*_xlfn.SINGLE(D2L124C4),_xlfn.SINGLE(D2L124C3)*_xlfn.SINGLE(D2L124C4))</f>
        <v>32.728587445453691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32.728587445453691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118921.38</v>
      </c>
      <c r="V31" s="16" t="s">
        <v>22512</v>
      </c>
      <c r="W31" s="33">
        <f>IF(D2L124C9=0,0,D2L124C7/D2L124C9)</f>
        <v>2.7521197151810455E-4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0</v>
      </c>
      <c r="H32" s="16" t="s">
        <v>22522</v>
      </c>
      <c r="I32" s="15">
        <f>A2L143C44</f>
        <v>0</v>
      </c>
      <c r="J32" s="16" t="s">
        <v>22523</v>
      </c>
      <c r="K32" s="21">
        <f>_xlfn.SINGLE(IF(FLOW_THRU_100PCT="Y",1,INDEX(VariabilityMatrix,D2L125C1,_xlfn.SINGLE(D2L125C8))))</f>
        <v>0.86706785597037106</v>
      </c>
      <c r="L32" s="16" t="s">
        <v>22517</v>
      </c>
      <c r="M32" s="15">
        <f>IF(_xlfn.SINGLE(D2L125C2)&lt;&gt;0,_xlfn.SINGLE(D2L125C2)*_xlfn.SINGLE(D2L125C4),_xlfn.SINGLE(D2L125C3)*_xlfn.SINGLE(D2L125C4))</f>
        <v>0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0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152585.424</v>
      </c>
      <c r="V32" s="16" t="s">
        <v>22519</v>
      </c>
      <c r="W32" s="33">
        <f>IF(D2L125C9=0,0,D2L125C7/D2L125C9)</f>
        <v>0</v>
      </c>
      <c r="X32" s="16" t="s">
        <v>22520</v>
      </c>
      <c r="Y32" s="32">
        <f>IF(D2L125C5=0,0,D2L125C7/D2L125C5)</f>
        <v>0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596.2678243141354</v>
      </c>
      <c r="J33" s="16" t="s">
        <v>22531</v>
      </c>
      <c r="K33" s="21">
        <f>_xlfn.SINGLE(IF(FLOW_THRU_100PCT="Y",1,INDEX(VariabilityMatrix,D2L126C1,_xlfn.SINGLE(D2L126C8))))</f>
        <v>0.49454831683153894</v>
      </c>
      <c r="L33" s="16" t="s">
        <v>22525</v>
      </c>
      <c r="M33" s="15">
        <f>IF(_xlfn.SINGLE(D2L126C2)&lt;&gt;0,_xlfn.SINGLE(D2L126C2)*_xlfn.SINGLE(D2L126C4),_xlfn.SINGLE(D2L126C3)*_xlfn.SINGLE(D2L126C4))</f>
        <v>294.88324889535943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294.88324889535943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152585.424</v>
      </c>
      <c r="V33" s="16" t="s">
        <v>22527</v>
      </c>
      <c r="W33" s="33">
        <f>IF(D2L126C9=0,0,D2L126C7/D2L126C9)</f>
        <v>1.9325781006143774E-3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1776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0.83637096605561467</v>
      </c>
      <c r="L34" s="16" t="s">
        <v>22532</v>
      </c>
      <c r="M34" s="15">
        <f>IF(_xlfn.SINGLE(D2L127C2)&lt;&gt;0,_xlfn.SINGLE(D2L127C2)*_xlfn.SINGLE(D2L127C4),_xlfn.SINGLE(D2L127C3)*_xlfn.SINGLE(D2L127C4))</f>
        <v>1485.3948357147717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1485.3948357147717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118921.38</v>
      </c>
      <c r="V34" s="16" t="s">
        <v>22534</v>
      </c>
      <c r="W34" s="33">
        <f>IF(D2L127C9=0,0,D2L127C7/D2L127C9)</f>
        <v>1.2490561711567523E-2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15.398849503896287</v>
      </c>
      <c r="J35" s="16" t="s">
        <v>22546</v>
      </c>
      <c r="K35" s="21">
        <f>_xlfn.SINGLE(IF(FLOW_THRU_100PCT="Y",1,INDEX(VariabilityMatrix,D2L128C1,_xlfn.SINGLE(D2L128C8))))</f>
        <v>0.48182905996900355</v>
      </c>
      <c r="L35" s="16" t="s">
        <v>22540</v>
      </c>
      <c r="M35" s="15">
        <f>IF(_xlfn.SINGLE(D2L128C2)&lt;&gt;0,_xlfn.SINGLE(D2L128C2)*_xlfn.SINGLE(D2L128C4),_xlfn.SINGLE(D2L128C3)*_xlfn.SINGLE(D2L128C4))</f>
        <v>7.419613181066504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7.419613181066504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118921.38</v>
      </c>
      <c r="V35" s="16" t="s">
        <v>22542</v>
      </c>
      <c r="W35" s="33">
        <f>IF(D2L128C9=0,0,D2L128C7/D2L128C9)</f>
        <v>6.2390910541624254E-5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29228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0.83637096605561467</v>
      </c>
      <c r="L36" s="16" t="s">
        <v>22547</v>
      </c>
      <c r="M36" s="15">
        <f>IF(_xlfn.SINGLE(D2L129C2)&lt;&gt;0,_xlfn.SINGLE(D2L129C2)*_xlfn.SINGLE(D2L129C4),_xlfn.SINGLE(D2L129C3)*_xlfn.SINGLE(D2L129C4))</f>
        <v>24445.450595873506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24445.450595873506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118921.38</v>
      </c>
      <c r="V36" s="16" t="s">
        <v>22549</v>
      </c>
      <c r="W36" s="33">
        <f>IF(D2L129C9=0,0,D2L129C7/D2L129C9)</f>
        <v>0.20555976222167541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_xlfn.SINGLE(IF(FLOW_THRU_100PCT="Y",1,INDEX(VariabilityMatrix,D2L130C1,_xlfn.SINGLE(D2L130C8))))</f>
        <v>0.48182905996900355</v>
      </c>
      <c r="L37" s="16" t="s">
        <v>22555</v>
      </c>
      <c r="M37" s="15">
        <f>IF(_xlfn.SINGLE(D2L130C2)&lt;&gt;0,_xlfn.SINGLE(D2L130C2)*_xlfn.SINGLE(D2L130C4),_xlfn.SINGLE(D2L130C3)*_xlfn.SINGLE(D2L130C4))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118921.38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0.83637096605561467</v>
      </c>
      <c r="L38" s="16" t="s">
        <v>22562</v>
      </c>
      <c r="M38" s="15">
        <f>IF(_xlfn.SINGLE(D2L131C2)&lt;&gt;0,_xlfn.SINGLE(D2L131C2)*_xlfn.SINGLE(D2L131C4),_xlfn.SINGLE(D2L131C3)*_xlfn.SINGLE(D2L131C4))</f>
        <v>2.509112898166844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2.509112898166844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118921.38</v>
      </c>
      <c r="V38" s="16" t="s">
        <v>22564</v>
      </c>
      <c r="W38" s="33">
        <f>IF(D2L131C9=0,0,D2L131C7/D2L131C9)</f>
        <v>2.1098921810080274E-5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_xlfn.SINGLE(IF(FLOW_THRU_100PCT="Y",1,INDEX(VariabilityMatrix,D2L132C1,_xlfn.SINGLE(D2L132C8))))</f>
        <v>0.48182905996900355</v>
      </c>
      <c r="L39" s="16" t="s">
        <v>22570</v>
      </c>
      <c r="M39" s="15">
        <f>IF(_xlfn.SINGLE(D2L132C2)&lt;&gt;0,_xlfn.SINGLE(D2L132C2)*_xlfn.SINGLE(D2L132C4),_xlfn.SINGLE(D2L132C3)*_xlfn.SINGLE(D2L132C4))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118921.38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20044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0.83637096605561467</v>
      </c>
      <c r="L40" s="16" t="s">
        <v>22577</v>
      </c>
      <c r="M40" s="15">
        <f>IF(_xlfn.SINGLE(D2L133C2)&lt;&gt;0,_xlfn.SINGLE(D2L133C2)*_xlfn.SINGLE(D2L133C4),_xlfn.SINGLE(D2L133C3)*_xlfn.SINGLE(D2L133C4))</f>
        <v>16764.219643618741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16764.219643618741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118921.38</v>
      </c>
      <c r="V40" s="16" t="s">
        <v>22579</v>
      </c>
      <c r="W40" s="33">
        <f>IF(D2L133C9=0,0,D2L133C7/D2L133C9)</f>
        <v>0.14096892958708299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0.48182905996900355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118921.38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_xlfn.SINGLE(IF(FLOW_THRU_100PCT="Y",1,INDEX(VariabilityMatrix,D2L135C1,_xlfn.SINGLE(D2L135C8))))</f>
        <v>0.83637096605561467</v>
      </c>
      <c r="L42" s="16" t="s">
        <v>22592</v>
      </c>
      <c r="M42" s="15">
        <f>IF(_xlfn.SINGLE(D2L135C2)&lt;&gt;0,_xlfn.SINGLE(D2L135C2)*_xlfn.SINGLE(D2L135C4),_xlfn.SINGLE(D2L135C3)*_xlfn.SINGLE(D2L135C4))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118921.38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_xlfn.SINGLE(IF(FLOW_THRU_100PCT="Y",1,INDEX(VariabilityMatrix,D2L136C1,_xlfn.SINGLE(D2L136C8))))</f>
        <v>0.48182905996900355</v>
      </c>
      <c r="L43" s="16" t="s">
        <v>22600</v>
      </c>
      <c r="M43" s="15">
        <f>IF(_xlfn.SINGLE(D2L136C2)&lt;&gt;0,_xlfn.SINGLE(D2L136C2)*_xlfn.SINGLE(D2L136C4),_xlfn.SINGLE(D2L136C3)*_xlfn.SINGLE(D2L136C4))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118921.38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0.83637096605561467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118921.38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4.0000014477087902</v>
      </c>
      <c r="J45" s="16" t="s">
        <v>22621</v>
      </c>
      <c r="K45" s="21">
        <f>_xlfn.SINGLE(IF(FLOW_THRU_100PCT="Y",1,INDEX(VariabilityMatrix,D2L138C1,_xlfn.SINGLE(D2L138C8))))</f>
        <v>0.48182905996900355</v>
      </c>
      <c r="L45" s="16" t="s">
        <v>22615</v>
      </c>
      <c r="M45" s="15">
        <f>IF(_xlfn.SINGLE(D2L138C2)&lt;&gt;0,_xlfn.SINGLE(D2L138C2)*_xlfn.SINGLE(D2L138C4),_xlfn.SINGLE(D2L138C3)*_xlfn.SINGLE(D2L138C4))</f>
        <v>1.9273169374241796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1.9273169374241796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118921.38</v>
      </c>
      <c r="V45" s="16" t="s">
        <v>22617</v>
      </c>
      <c r="W45" s="33">
        <f>IF(D2L138C9=0,0,D2L138C7/D2L138C9)</f>
        <v>1.6206647933484959E-5</v>
      </c>
      <c r="X45" s="16" t="s">
        <v>22618</v>
      </c>
      <c r="Y45" s="32">
        <f>IF(D2L138C5=0,0,D2L138C7/D2L138C5)</f>
        <v>1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1897</v>
      </c>
      <c r="J46" s="16" t="s">
        <v>22628</v>
      </c>
      <c r="K46" s="21">
        <f>IF(FLOW_THRU_100PCT="Y",1,D2L113C4)</f>
        <v>0.81689733468168924</v>
      </c>
      <c r="L46" s="16" t="s">
        <v>22622</v>
      </c>
      <c r="M46" s="15">
        <f>IF(_xlfn.SINGLE(D2L139C2)&lt;&gt;0,_xlfn.SINGLE(D2L139C2)*_xlfn.SINGLE(D2L139C4),_xlfn.SINGLE(D2L139C3)*_xlfn.SINGLE(D2L139C4))</f>
        <v>1549.6542438911645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1549.6542438911645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118921.38</v>
      </c>
      <c r="V46" s="16" t="s">
        <v>22624</v>
      </c>
      <c r="W46" s="33">
        <f>IF(D2L139C9=0,0,D2L139C7/D2L139C9)</f>
        <v>1.3030913733856472E-2</v>
      </c>
      <c r="X46" s="16" t="s">
        <v>22625</v>
      </c>
      <c r="Y46" s="32">
        <f>IF(D2L139C5=0,0,D2L139C7/D2L139C5)</f>
        <v>1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462.72657446736332</v>
      </c>
      <c r="J47" s="16" t="s">
        <v>22628</v>
      </c>
      <c r="K47" s="21">
        <f>IF(FLOW_THRU_100PCT="Y",1,D2L113C4)</f>
        <v>0.81689733468168924</v>
      </c>
      <c r="L47" s="16" t="s">
        <v>22630</v>
      </c>
      <c r="M47" s="15">
        <f>IF(_xlfn.SINGLE(D2L140C2)&lt;&gt;0,_xlfn.SINGLE(D2L140C2)*_xlfn.SINGLE(D2L140C4),_xlfn.SINGLE(D2L140C3)*_xlfn.SINGLE(D2L140C4))</f>
        <v>378.00010536877727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378.00010536877727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118921.38</v>
      </c>
      <c r="V47" s="16" t="s">
        <v>22632</v>
      </c>
      <c r="W47" s="33">
        <f>IF(D2L140C9=0,0,D2L140C7/D2L140C9)</f>
        <v>3.1785714677106613E-3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12.828704712625651</v>
      </c>
      <c r="J48" s="16" t="s">
        <v>22628</v>
      </c>
      <c r="K48" s="21">
        <f>IF(FLOW_THRU_100PCT="Y",1,D2L113C4)</f>
        <v>0.81689733468168924</v>
      </c>
      <c r="L48" s="16" t="s">
        <v>22636</v>
      </c>
      <c r="M48" s="15">
        <f>IF(_xlfn.SINGLE(D2L141C2)&lt;&gt;0,_xlfn.SINGLE(D2L141C2)*_xlfn.SINGLE(D2L141C4),_xlfn.SINGLE(D2L141C3)*_xlfn.SINGLE(D2L141C4))</f>
        <v>10.47973468716232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10.47973468716232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118921.38</v>
      </c>
      <c r="V48" s="16" t="s">
        <v>22638</v>
      </c>
      <c r="W48" s="33">
        <f>IF(D2L141C9=0,0,D2L141C7/D2L141C9)</f>
        <v>8.8123217937450106E-5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_xlfn.SINGLE(IF(FLOW_THRU_100PCT="Y",1,INDEX(VariabilityMatrix,D2L142C1,_xlfn.SINGLE(D2L142C8))))</f>
        <v>0.49454831683153894</v>
      </c>
      <c r="L49" s="16" t="s">
        <v>22642</v>
      </c>
      <c r="M49" s="15">
        <f>IF(_xlfn.SINGLE(D2L142C2)&lt;&gt;0,_xlfn.SINGLE(D2L142C2)*_xlfn.SINGLE(D2L142C4),_xlfn.SINGLE(D2L142C3)*_xlfn.SINGLE(D2L142C4))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152585.424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76.472164500763938</v>
      </c>
      <c r="J50" s="16" t="s">
        <v>22655</v>
      </c>
      <c r="K50" s="21">
        <f>_xlfn.SINGLE(IF(FLOW_THRU_100PCT="Y",1,INDEX(VariabilityMatrix,D2L143C1,_xlfn.SINGLE(D2L143C8))))</f>
        <v>0.49379928578419785</v>
      </c>
      <c r="L50" s="16" t="s">
        <v>22649</v>
      </c>
      <c r="M50" s="15">
        <f>IF(_xlfn.SINGLE(D2L143C2)&lt;&gt;0,_xlfn.SINGLE(D2L143C2)*_xlfn.SINGLE(D2L143C4),_xlfn.SINGLE(D2L143C3)*_xlfn.SINGLE(D2L143C4))</f>
        <v>37.761900212848921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37.761900212848921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131446.85999999999</v>
      </c>
      <c r="V50" s="16" t="s">
        <v>22651</v>
      </c>
      <c r="W50" s="33">
        <f>IF(D2L143C9=0,0,D2L143C7/D2L143C9)</f>
        <v>2.8727883049354641E-4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2758.32233372069</v>
      </c>
      <c r="J51" s="16" t="s">
        <v>22662</v>
      </c>
      <c r="K51" s="21">
        <f>_xlfn.SINGLE(IF(FLOW_THRU_100PCT="Y",1,INDEX(VariabilityMatrix,D2L144C1,_xlfn.SINGLE(D2L144C8))))</f>
        <v>0.49379928578419785</v>
      </c>
      <c r="L51" s="16" t="s">
        <v>22656</v>
      </c>
      <c r="M51" s="15">
        <f>IF(_xlfn.SINGLE(D2L144C2)&lt;&gt;0,_xlfn.SINGLE(D2L144C2)*_xlfn.SINGLE(D2L144C4),_xlfn.SINGLE(D2L144C3)*_xlfn.SINGLE(D2L144C4))</f>
        <v>1362.0575983538786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1362.0575983538786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131446.85999999999</v>
      </c>
      <c r="V51" s="16" t="s">
        <v>22658</v>
      </c>
      <c r="W51" s="33">
        <f>IF(D2L144C9=0,0,D2L144C7/D2L144C9)</f>
        <v>1.0362039826237604E-2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308.12833774545152</v>
      </c>
      <c r="J52" s="16" t="s">
        <v>22669</v>
      </c>
      <c r="K52" s="21">
        <f>_xlfn.SINGLE(IF(FLOW_THRU_100PCT="Y",1,INDEX(VariabilityMatrix,D2L145C1,_xlfn.SINGLE(D2L145C8))))</f>
        <v>0.49379928578419785</v>
      </c>
      <c r="L52" s="16" t="s">
        <v>22663</v>
      </c>
      <c r="M52" s="15">
        <f>IF(_xlfn.SINGLE(D2L145C2)&lt;&gt;0,_xlfn.SINGLE(D2L145C2)*_xlfn.SINGLE(D2L145C4),_xlfn.SINGLE(D2L145C3)*_xlfn.SINGLE(D2L145C4))</f>
        <v>152.15355310857606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152.15355310857606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131446.85999999999</v>
      </c>
      <c r="V52" s="16" t="s">
        <v>22665</v>
      </c>
      <c r="W52" s="33">
        <f>IF(D2L145C9=0,0,D2L145C7/D2L145C9)</f>
        <v>1.1575290053225773E-3</v>
      </c>
      <c r="X52" s="16" t="s">
        <v>22666</v>
      </c>
      <c r="Y52" s="32">
        <f>IF(D2L145C5=0,0,D2L145C7/D2L145C5)</f>
        <v>1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88.687035141624278</v>
      </c>
      <c r="J53" s="16" t="s">
        <v>22676</v>
      </c>
      <c r="K53" s="21">
        <f>IF(FLOW_THRU_100PCT="Y",1,D2L144C4)</f>
        <v>0.49379928578419785</v>
      </c>
      <c r="L53" s="16" t="s">
        <v>22670</v>
      </c>
      <c r="M53" s="15">
        <f>IF(_xlfn.SINGLE(D2L146C2)&lt;&gt;0,_xlfn.SINGLE(D2L146C2)*_xlfn.SINGLE(D2L146C4),_xlfn.SINGLE(D2L146C3)*_xlfn.SINGLE(D2L146C4))</f>
        <v>43.793594611252125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43.793594611252125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131446.85999999999</v>
      </c>
      <c r="V53" s="16" t="s">
        <v>22672</v>
      </c>
      <c r="W53" s="33">
        <f>IF(D2L146C9=0,0,D2L146C7/D2L146C9)</f>
        <v>3.3316577217023006E-4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0.48182905996900355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118921.38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7.1677709916981485</v>
      </c>
      <c r="J55" s="16" t="s">
        <v>22690</v>
      </c>
      <c r="K55" s="21">
        <f>_xlfn.SINGLE(IF(FLOW_THRU_100PCT="Y",1,INDEX(VariabilityMatrix,D2L148C1,_xlfn.SINGLE(D2L148C8))))</f>
        <v>0.49379928578419785</v>
      </c>
      <c r="L55" s="16" t="s">
        <v>22684</v>
      </c>
      <c r="M55" s="15">
        <f>IF(_xlfn.SINGLE(D2L148C2)&lt;&gt;0,_xlfn.SINGLE(D2L148C2)*_xlfn.SINGLE(D2L148C4),_xlfn.SINGLE(D2L148C3)*_xlfn.SINGLE(D2L148C4))</f>
        <v>3.5394401963652373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3.5394401963652373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131446.85999999999</v>
      </c>
      <c r="V55" s="16" t="s">
        <v>22686</v>
      </c>
      <c r="W55" s="33">
        <f>IF(D2L148C9=0,0,D2L148C7/D2L148C9)</f>
        <v>2.6926776313753237E-5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42.358175817628819</v>
      </c>
      <c r="J56" s="16" t="s">
        <v>22697</v>
      </c>
      <c r="K56" s="21">
        <f>_xlfn.SINGLE(IF(FLOW_THRU_100PCT="Y",1,INDEX(VariabilityMatrix,D2L149C1,_xlfn.SINGLE(D2L149C8))))</f>
        <v>0.48182905996900355</v>
      </c>
      <c r="L56" s="16" t="s">
        <v>22691</v>
      </c>
      <c r="M56" s="15">
        <f>IF(_xlfn.SINGLE(D2L149C2)&lt;&gt;0,_xlfn.SINGLE(D2L149C2)*_xlfn.SINGLE(D2L149C4),_xlfn.SINGLE(D2L149C3)*_xlfn.SINGLE(D2L149C4))</f>
        <v>20.40940003620987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20.40940003620987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118921.38</v>
      </c>
      <c r="V56" s="16" t="s">
        <v>22693</v>
      </c>
      <c r="W56" s="33">
        <f>IF(D2L149C9=0,0,D2L149C7/D2L149C9)</f>
        <v>1.7162094853095272E-4</v>
      </c>
      <c r="X56" s="16" t="s">
        <v>22694</v>
      </c>
      <c r="Y56" s="32">
        <f>IF(D2L149C5=0,0,D2L149C7/D2L149C5)</f>
        <v>1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0.48182905996900355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118921.38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_xlfn.SINGLE(IF(FLOW_THRU_100PCT="Y",1,INDEX(VariabilityMatrix,D2L151C1,_xlfn.SINGLE(D2L151C8))))</f>
        <v>0.48182905996900355</v>
      </c>
      <c r="L58" s="16" t="s">
        <v>22705</v>
      </c>
      <c r="M58" s="15">
        <f>IF(_xlfn.SINGLE(D2L151C2)&lt;&gt;0,_xlfn.SINGLE(D2L151C2)*_xlfn.SINGLE(D2L151C4),_xlfn.SINGLE(D2L151C3)*_xlfn.SINGLE(D2L151C4))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118921.38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_xlfn.SINGLE(IF(FLOW_THRU_100PCT="Y",1,INDEX(VariabilityMatrix,D2L152C1,_xlfn.SINGLE(D2L152C8))))</f>
        <v>0.48182905996900355</v>
      </c>
      <c r="L59" s="16" t="s">
        <v>22712</v>
      </c>
      <c r="M59" s="15">
        <f>IF(_xlfn.SINGLE(D2L152C2)&lt;&gt;0,_xlfn.SINGLE(D2L152C2)*_xlfn.SINGLE(D2L152C4),_xlfn.SINGLE(D2L152C3)*_xlfn.SINGLE(D2L152C4))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118921.38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0.48182905996900355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118921.38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0.48182905996900355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118921.38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0.49379928578419785</v>
      </c>
      <c r="L62" s="16" t="s">
        <v>22733</v>
      </c>
      <c r="M62" s="15">
        <f>IF(_xlfn.SINGLE(D2L155C2)&lt;&gt;0,_xlfn.SINGLE(D2L155C2)*_xlfn.SINGLE(D2L155C4),_xlfn.SINGLE(D2L155C3)*_xlfn.SINGLE(D2L155C4))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118921.38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6.193866757030321</v>
      </c>
      <c r="J63" s="16" t="s">
        <v>22676</v>
      </c>
      <c r="K63" s="21">
        <f>IF(FLOW_THRU_100PCT="Y",1,D2L144C4)</f>
        <v>0.49379928578419785</v>
      </c>
      <c r="L63" s="16" t="s">
        <v>22739</v>
      </c>
      <c r="M63" s="15">
        <f>IF(_xlfn.SINGLE(D2L156C2)&lt;&gt;0,_xlfn.SINGLE(D2L156C2)*_xlfn.SINGLE(D2L156C4),_xlfn.SINGLE(D2L156C3)*_xlfn.SINGLE(D2L156C4))</f>
        <v>3.0585269808640581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3.0585269808640581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131446.85999999999</v>
      </c>
      <c r="V63" s="16" t="s">
        <v>22741</v>
      </c>
      <c r="W63" s="33">
        <f>IF(D2L156C9=0,0,D2L156C7/D2L156C9)</f>
        <v>2.3268163125875036E-5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85232.139615319989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20234.856479211721</v>
      </c>
      <c r="J64" s="16" t="s">
        <v>22751</v>
      </c>
      <c r="K64" s="21">
        <f>D2L157C5/SUM(D2L157C2:D2L157C3)</f>
        <v>0.77808891383219625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82062.700436338666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82062.700436338666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0.62264738227032723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0.77808891383219625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152585.424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85232.139615319989</v>
      </c>
      <c r="H66" s="16" t="s">
        <v>22763</v>
      </c>
      <c r="I66" s="15">
        <f>SUM(D2L157C3:D2L158C3)</f>
        <v>20234.856479211721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82062.700436338666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82062.700436338666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0.62264738227032723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E2BEC-DEC9-4ACA-A922-6E33D71ECDA2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118921.38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2878.9249361454604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1439.4624680727302</v>
      </c>
      <c r="N9" s="16" t="s">
        <v>4251</v>
      </c>
      <c r="O9" s="32">
        <f>1</f>
        <v>1</v>
      </c>
      <c r="P9" s="16" t="s">
        <v>22829</v>
      </c>
      <c r="Q9" s="15">
        <f>D2L202C5*D2L202C6</f>
        <v>1439.4624680727302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118921.38</v>
      </c>
      <c r="V9" s="16" t="s">
        <v>22830</v>
      </c>
      <c r="W9" s="33">
        <f>IF(_xlfn.SINGLE(D2L202C9)=0,0,D2L202C7/_xlfn.SINGLE(D2L202C9))</f>
        <v>1.2104320249838424E-2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118921.38</v>
      </c>
      <c r="V10" s="16" t="s">
        <v>22835</v>
      </c>
      <c r="W10" s="33">
        <f>IF(_xlfn.SINGLE(D2L203C9)=0,0,D2L203C7/_xlfn.SINGLE(D2L203C9))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12.40216859525168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6.2010842976258402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6.2010842976258402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118921.38</v>
      </c>
      <c r="V11" s="16" t="s">
        <v>22840</v>
      </c>
      <c r="W11" s="33">
        <f>IF(_xlfn.SINGLE(D2L204C9)=0,0,D2L204C7/_xlfn.SINGLE(D2L204C9))</f>
        <v>5.2144402441561305E-5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118921.38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5125.3391829161492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2562.6695914580746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2562.6695914580746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118921.38</v>
      </c>
      <c r="V13" s="16" t="s">
        <v>22850</v>
      </c>
      <c r="W13" s="33">
        <f>IF(_xlfn.SINGLE(D2L206C9)=0,0,D2L206C7/_xlfn.SINGLE(D2L206C9))</f>
        <v>2.1549275592480297E-2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118921.38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75.983137715156772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37.991568857578386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37.991568857578386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118921.38</v>
      </c>
      <c r="V15" s="16" t="s">
        <v>22860</v>
      </c>
      <c r="W15" s="33">
        <f>IF(_xlfn.SINGLE(D2L208C9)=0,0,D2L208C7/_xlfn.SINGLE(D2L208C9))</f>
        <v>3.1946794476803402E-4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118921.38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118921.38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118921.38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118921.38</v>
      </c>
      <c r="V19" s="16" t="s">
        <v>22880</v>
      </c>
      <c r="W19" s="33">
        <f>IF(_xlfn.SINGLE(D2L212C9)=0,0,D2L212C7/_xlfn.SINGLE(D2L212C9))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105858.39831950646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52929.199159753232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52929.199159753232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118921.38</v>
      </c>
      <c r="V20" s="16" t="s">
        <v>22885</v>
      </c>
      <c r="W20" s="33">
        <f>IF(_xlfn.SINGLE(D2L213C9)=0,0,D2L213C7/_xlfn.SINGLE(D2L213C9))</f>
        <v>0.44507723640402785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118921.38</v>
      </c>
      <c r="V21" s="16" t="s">
        <v>22890</v>
      </c>
      <c r="W21" s="33">
        <f>IF(_xlfn.SINGLE(D2L214C9)=0,0,D2L214C7/_xlfn.SINGLE(D2L214C9))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11303.30319606082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5651.6515980304102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5651.6515980304102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118921.38</v>
      </c>
      <c r="V22" s="16" t="s">
        <v>22895</v>
      </c>
      <c r="W22" s="33">
        <f>IF(_xlfn.SINGLE(D2L215C9)=0,0,D2L215C7/_xlfn.SINGLE(D2L215C9))</f>
        <v>4.7524268538007293E-2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118921.38</v>
      </c>
      <c r="V23" s="16" t="s">
        <v>22900</v>
      </c>
      <c r="W23" s="33">
        <f>IF(_xlfn.SINGLE(D2L216C9)=0,0,D2L216C7/_xlfn.SINGLE(D2L216C9))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1461.8346285532025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730.91731427660125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730.91731427660125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118921.38</v>
      </c>
      <c r="V24" s="16" t="s">
        <v>22905</v>
      </c>
      <c r="W24" s="33">
        <f>IF(_xlfn.SINGLE(D2L217C9)=0,0,D2L217C7/_xlfn.SINGLE(D2L217C9))</f>
        <v>6.1462229439029487E-3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33.295052613406426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16.647526306703213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16.647526306703213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118921.38</v>
      </c>
      <c r="V25" s="16" t="s">
        <v>22910</v>
      </c>
      <c r="W25" s="33">
        <f>IF(_xlfn.SINGLE(D2L218C9)=0,0,D2L218C7/_xlfn.SINGLE(D2L218C9))</f>
        <v>1.3998766501619147E-4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118921.38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39.686939504805366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19.843469752402683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19.843469752402683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118921.38</v>
      </c>
      <c r="V27" s="16" t="s">
        <v>22920</v>
      </c>
      <c r="W27" s="33">
        <f>IF(_xlfn.SINGLE(D2L220C9)=0,0,D2L220C7/_xlfn.SINGLE(D2L220C9))</f>
        <v>1.6686208781299612E-4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118921.38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72.836835937307569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36.418417968653785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36.418417968653785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118921.38</v>
      </c>
      <c r="V29" s="16" t="s">
        <v>22930</v>
      </c>
      <c r="W29" s="33">
        <f>IF(_xlfn.SINGLE(D2L222C9)=0,0,D2L222C7/_xlfn.SINGLE(D2L222C9))</f>
        <v>3.0623944969906827E-4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118921.38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21810.488602587662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10905.244301293831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10905.244301293831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118921.38</v>
      </c>
      <c r="V31" s="16" t="s">
        <v>22940</v>
      </c>
      <c r="W31" s="33">
        <f>IF(_xlfn.SINGLE(D2L224C9)=0,0,D2L224C7/_xlfn.SINGLE(D2L224C9))</f>
        <v>9.1701292915486107E-2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118921.38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908.88815543817509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454.44407771908755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454.44407771908755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118921.38</v>
      </c>
      <c r="V33" s="16" t="s">
        <v>22950</v>
      </c>
      <c r="W33" s="33">
        <f>IF(_xlfn.SINGLE(D2L226C9)=0,0,D2L226C7/_xlfn.SINGLE(D2L226C9))</f>
        <v>3.8213824773904196E-3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118921.38</v>
      </c>
      <c r="V34" s="16" t="s">
        <v>22955</v>
      </c>
      <c r="W34" s="33">
        <f>IF(_xlfn.SINGLE(D2L227C9)=0,0,D2L227C7/_xlfn.SINGLE(D2L227C9))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1489.6606096127907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744.83030480639536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744.83030480639536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118921.38</v>
      </c>
      <c r="V35" s="16" t="s">
        <v>22960</v>
      </c>
      <c r="W35" s="33">
        <f>IF(_xlfn.SINGLE(D2L228C9)=0,0,D2L228C7/_xlfn.SINGLE(D2L228C9))</f>
        <v>6.2632161248582499E-3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118921.38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3768.7328322063258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3768.7328322063258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3768.7328322063258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118921.38</v>
      </c>
      <c r="V37" s="16" t="s">
        <v>22970</v>
      </c>
      <c r="W37" s="33">
        <f>IF(_xlfn.SINGLE(D2L230C9)=0,0,D2L230C7/_xlfn.SINGLE(D2L230C9))</f>
        <v>3.1690961139252891E-2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-806.99957036333853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-806.99957036333853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-806.99957036333853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118921.38</v>
      </c>
      <c r="V38" s="16" t="s">
        <v>22975</v>
      </c>
      <c r="W38" s="33">
        <f>IF(_xlfn.SINGLE(D2L231C9)=0,0,D2L231C7/_xlfn.SINGLE(D2L231C9))</f>
        <v>-6.7859923115871886E-3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86.433574979215564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43.216787489607782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43.216787489607782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118921.38</v>
      </c>
      <c r="V39" s="16" t="s">
        <v>22980</v>
      </c>
      <c r="W39" s="33">
        <f>IF(_xlfn.SINGLE(D2L232C9)=0,0,D2L232C7/_xlfn.SINGLE(D2L232C9))</f>
        <v>3.6340637393888114E-4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-52.470713287603303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-52.470713287603303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-52.470713287603303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118921.38</v>
      </c>
      <c r="V40" s="16" t="s">
        <v>22985</v>
      </c>
      <c r="W40" s="33">
        <f>IF(_xlfn.SINGLE(D2L233C9)=0,0,D2L233C7/_xlfn.SINGLE(D2L233C9))</f>
        <v>-4.4122186681321137E-4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154926.20817237222</v>
      </c>
      <c r="J41" s="16" t="s">
        <v>22994</v>
      </c>
      <c r="K41" s="21">
        <f>D2L234C5/D2L234C3</f>
        <v>0.51216299319742342</v>
      </c>
      <c r="L41" s="16" t="s">
        <v>22988</v>
      </c>
      <c r="M41" s="15">
        <f>SUM(D2L202C5,D2L204C5,D2L206C5,D2L208C5,D2L210C5,D2L213C5,D2L215C5,D2L217C5,D2L218C5,D2L220C5,D2L222C5,D2L224C5,D2L226C5,D2L228C5,D2L230C5,D2L232C5)</f>
        <v>79347.470502289274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79347.470502289274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0.66722628430892128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0.51216299319742342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118921.38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154066.73788872128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78488.000218638335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78488.000218638335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0.65999907013052095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109275.41154508285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54637.705772541427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54637.705772541427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118921.38</v>
      </c>
      <c r="V44" s="16" t="s">
        <v>23009</v>
      </c>
      <c r="W44" s="33">
        <f>IF(_xlfn.SINGLE(D2L237C9)=0,0,D2L237C7/_xlfn.SINGLE(D2L237C9))</f>
        <v>0.45944392650456484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15388.865832444159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7694.4329162220793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7694.4329162220793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118921.38</v>
      </c>
      <c r="V45" s="16" t="s">
        <v>23014</v>
      </c>
      <c r="W45" s="33">
        <f>IF(_xlfn.SINGLE(D2L238C9)=0,0,D2L238C7/_xlfn.SINGLE(D2L238C9))</f>
        <v>6.4701846852282405E-2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41.647078458713601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20.8235392293568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20.8235392293568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118921.38</v>
      </c>
      <c r="V46" s="16" t="s">
        <v>23019</v>
      </c>
      <c r="W46" s="33">
        <f>IF(_xlfn.SINGLE(D2L239C9)=0,0,D2L239C7/_xlfn.SINGLE(D2L239C9))</f>
        <v>1.7510341058400768E-4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27178.990308590201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13589.4951542951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13589.4951542951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118921.38</v>
      </c>
      <c r="V47" s="16" t="s">
        <v>23024</v>
      </c>
      <c r="W47" s="33">
        <f>IF(_xlfn.SINGLE(D2L240C9)=0,0,D2L240C7/_xlfn.SINGLE(D2L240C9))</f>
        <v>0.11427293523078104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0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0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0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118921.38</v>
      </c>
      <c r="V48" s="16" t="s">
        <v>23029</v>
      </c>
      <c r="W48" s="33">
        <f>IF(_xlfn.SINGLE(D2L241C9)=0,0,D2L241C7/_xlfn.SINGLE(D2L241C9))</f>
        <v>0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118921.38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111679.98777544789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55839.993887723947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55839.993887723947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118921.38</v>
      </c>
      <c r="V50" s="16" t="s">
        <v>23039</v>
      </c>
      <c r="W50" s="33">
        <f>IF(_xlfn.SINGLE(D2L243C9)=0,0,D2L243C7/_xlfn.SINGLE(D2L243C9))</f>
        <v>0.46955386733423332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27836.826860167534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13918.413430083767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13918.413430083767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118921.38</v>
      </c>
      <c r="V51" s="16" t="s">
        <v>23044</v>
      </c>
      <c r="W51" s="33">
        <f>IF(_xlfn.SINGLE(D2L244C9)=0,0,D2L244C7/_xlfn.SINGLE(D2L244C9))</f>
        <v>0.11703878167310004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2745.9587608525471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1372.9793804262736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1372.9793804262736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118921.38</v>
      </c>
      <c r="V52" s="16" t="s">
        <v>23049</v>
      </c>
      <c r="W52" s="33">
        <f>IF(_xlfn.SINGLE(D2L245C9)=0,0,D2L245C7/_xlfn.SINGLE(D2L245C9))</f>
        <v>1.1545269491711864E-2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91.663943673627003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45.831971836813501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45.831971836813501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118921.38</v>
      </c>
      <c r="V53" s="16" t="s">
        <v>23054</v>
      </c>
      <c r="W53" s="33">
        <f>IF(_xlfn.SINGLE(D2L246C9)=0,0,D2L246C7/_xlfn.SINGLE(D2L246C9))</f>
        <v>3.8539724174756044E-4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34.192849771452082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17.096424885726041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17.096424885726041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118921.38</v>
      </c>
      <c r="V54" s="16" t="s">
        <v>23059</v>
      </c>
      <c r="W54" s="33">
        <f>IF(_xlfn.SINGLE(D2L247C9)=0,0,D2L247C7/_xlfn.SINGLE(D2L247C9))</f>
        <v>1.4376241585597173E-4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178.10372062794949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89.051860313974743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89.051860313974743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118921.38</v>
      </c>
      <c r="V55" s="16" t="s">
        <v>23064</v>
      </c>
      <c r="W55" s="33">
        <f>IF(_xlfn.SINGLE(D2L248C9)=0,0,D2L248C7/_xlfn.SINGLE(D2L248C9))</f>
        <v>7.4882969163303297E-4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27031.843182915647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13515.921591457824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13515.921591457824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118921.38</v>
      </c>
      <c r="V56" s="16" t="s">
        <v>23069</v>
      </c>
      <c r="W56" s="33">
        <f>IF(_xlfn.SINGLE(D2L249C9)=0,0,D2L249C7/_xlfn.SINGLE(D2L249C9))</f>
        <v>0.11365426125611579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1621.9075145648924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810.95375728244619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810.95375728244619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118921.38</v>
      </c>
      <c r="V57" s="16" t="s">
        <v>23074</v>
      </c>
      <c r="W57" s="33">
        <f>IF(_xlfn.SINGLE(D2L250C9)=0,0,D2L250C7/_xlfn.SINGLE(D2L250C9))</f>
        <v>6.8192427407287584E-3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3239.4213986055074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1619.7106993027537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1619.7106993027537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118921.38</v>
      </c>
      <c r="V58" s="16" t="s">
        <v>23079</v>
      </c>
      <c r="W58" s="33">
        <f>IF(_xlfn.SINGLE(D2L251C9)=0,0,D2L251C7/_xlfn.SINGLE(D2L251C9))</f>
        <v>1.3620012644511471E-2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3129.5865440720854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3129.5865440720854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3129.5865440720854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118921.38</v>
      </c>
      <c r="V59" s="16" t="s">
        <v>23084</v>
      </c>
      <c r="W59" s="33">
        <f>IF(_xlfn.SINGLE(D2L252C9)=0,0,D2L252C7/_xlfn.SINGLE(D2L252C9))</f>
        <v>2.6316433126424243E-2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329474.40731527505</v>
      </c>
      <c r="J60" s="16" t="s">
        <v>23093</v>
      </c>
      <c r="K60" s="21">
        <f>D2L253C5/D2L253C3</f>
        <v>0.50474936212735544</v>
      </c>
      <c r="L60" s="16" t="s">
        <v>23087</v>
      </c>
      <c r="M60" s="15">
        <f>SUM(D2L237C5:D2L252C5)</f>
        <v>166301.99692967357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166301.99692967357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1.3984196696142743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0.50474936212735544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118921.38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329474.40731527505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166301.99692967357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166301.99692967357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1.3984196696142743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6E6023-4E98-498E-A18F-87727F5872E8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243322.95307386667</v>
      </c>
      <c r="J8" s="16" t="s">
        <v>23178</v>
      </c>
      <c r="K8" s="21">
        <f>_xlfn.SINGLE(IF(FLOW_THRU_100PCT="Y",1,INDEX(VariabilityMatrix,D3L101C1,_xlfn.SINGLE(D3L101C8))))</f>
        <v>0.55250783486002575</v>
      </c>
      <c r="L8" s="16" t="s">
        <v>23148</v>
      </c>
      <c r="M8" s="15">
        <f>IF(_xlfn.SINGLE(D3L101C2)&lt;&gt;0,_xlfn.SINGLE(D3L101C2)*_xlfn.SINGLE(D3L101C4),_xlfn.SINGLE(D3L101C3)*_xlfn.SINGLE(D3L101C4))</f>
        <v>134437.83797458973</v>
      </c>
      <c r="N8" s="16" t="s">
        <v>4251</v>
      </c>
      <c r="O8" s="32">
        <f>0.45*CHOOSE(MIN(D3L101C8,RUN_YEARS),B3L110C1,B3L125C1,B3L140C1,B3L155C1,B3L170C1)</f>
        <v>0.43789159915316422</v>
      </c>
      <c r="P8" s="16" t="s">
        <v>23149</v>
      </c>
      <c r="Q8" s="15">
        <f>D3L101C5*D3L101C6</f>
        <v>58869.199857387081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381007870</v>
      </c>
      <c r="V8" s="16" t="s">
        <v>23150</v>
      </c>
      <c r="W8" s="33">
        <f>IF(D3L101C9=0,0,D3L101C7/D3L101C9)</f>
        <v>1.5450914401686001E-4</v>
      </c>
      <c r="X8" s="16" t="s">
        <v>23151</v>
      </c>
      <c r="Y8" s="32">
        <f>IF(D3L101C5=0,0,D3L101C7/D3L101C5)</f>
        <v>0.43789159915316422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0.53520084340942298</v>
      </c>
      <c r="AL8" s="16" t="s">
        <v>23155</v>
      </c>
      <c r="AM8" s="15">
        <f>D3L101C5*D3L101C17</f>
        <v>71951.244270139767</v>
      </c>
      <c r="AN8" s="16" t="s">
        <v>23172</v>
      </c>
      <c r="AO8" s="15">
        <f>IF(D3L101C17=0,0,CHOOSE(MIN(D3L101C8,RUN_YEARS),A1L108C1,A1L108C6,A1L108C7,A1L108C8,A1L108C9))</f>
        <v>129734.36399999999</v>
      </c>
      <c r="AP8" s="16" t="s">
        <v>23156</v>
      </c>
      <c r="AQ8" s="33">
        <f>IF(D3L101C19=0,0,D3L101C18/D3L101C19)</f>
        <v>0.55460436272797986</v>
      </c>
      <c r="AR8" s="16" t="s">
        <v>23157</v>
      </c>
      <c r="AS8" s="32">
        <f>IF(D3L101C5=0,0,D3L101C18/D3L101C5)</f>
        <v>0.53520084340942298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2.6907557437412799E-2</v>
      </c>
      <c r="BZ8" s="16" t="s">
        <v>23167</v>
      </c>
      <c r="CA8" s="15">
        <f>D3L101C5*D3L101C37</f>
        <v>3617.3938470628686</v>
      </c>
      <c r="CB8" s="16" t="s">
        <v>23176</v>
      </c>
      <c r="CC8" s="15">
        <f>IF(D3L101C37=0,0,CHOOSE(MIN(D3L101C8,RUN_YEARS),B6L116C1,B6L117C1,B6L118C1,B6L119C1,B6L120C1))</f>
        <v>131446.85999999999</v>
      </c>
      <c r="CD8" s="16" t="s">
        <v>23168</v>
      </c>
      <c r="CE8" s="33">
        <f>IF(D3L101C39=0,0,D3L101C38/D3L101C39)</f>
        <v>2.7519819393653597E-2</v>
      </c>
      <c r="CF8" s="16" t="s">
        <v>23169</v>
      </c>
      <c r="CG8" s="32">
        <f>IF(D3L101C5=0,0,D3L101C38/D3L101C5)</f>
        <v>2.6907557437412799E-2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16394.516879999999</v>
      </c>
      <c r="J9" s="16" t="s">
        <v>23210</v>
      </c>
      <c r="K9" s="21">
        <f>_xlfn.SINGLE(IF(FLOW_THRU_100PCT="Y",1,INDEX(VariabilityMatrix,D3L102C1,_xlfn.SINGLE(D3L102C8))))</f>
        <v>0.55250783486002575</v>
      </c>
      <c r="L9" s="16" t="s">
        <v>23180</v>
      </c>
      <c r="M9" s="15">
        <f>IF(_xlfn.SINGLE(D3L102C2)&lt;&gt;0,_xlfn.SINGLE(D3L102C2)*_xlfn.SINGLE(D3L102C4),_xlfn.SINGLE(D3L102C3)*_xlfn.SINGLE(D3L102C4))</f>
        <v>9058.0990249449442</v>
      </c>
      <c r="N9" s="16" t="s">
        <v>4251</v>
      </c>
      <c r="O9" s="32">
        <f>0.45*CHOOSE(MIN(D3L102C8,RUN_YEARS),B3L110C1,B3L125C1,B3L140C1,B3L155C1,B3L170C1)</f>
        <v>0.43789159915316422</v>
      </c>
      <c r="P9" s="16" t="s">
        <v>23181</v>
      </c>
      <c r="Q9" s="15">
        <f>D3L102C5*D3L102C6</f>
        <v>3966.4654673208593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381007870</v>
      </c>
      <c r="V9" s="16" t="s">
        <v>23182</v>
      </c>
      <c r="W9" s="33">
        <f>IF(D3L102C9=0,0,D3L102C7/D3L102C9)</f>
        <v>1.0410455477785431E-5</v>
      </c>
      <c r="X9" s="16" t="s">
        <v>23183</v>
      </c>
      <c r="Y9" s="32">
        <f>IF(D3L102C5=0,0,D3L102C7/D3L102C5)</f>
        <v>0.43789159915316422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0.53520084340942298</v>
      </c>
      <c r="AL9" s="16" t="s">
        <v>23187</v>
      </c>
      <c r="AM9" s="15">
        <f>D3L102C5*D3L102C17</f>
        <v>4847.9022378366062</v>
      </c>
      <c r="AN9" s="16" t="s">
        <v>23204</v>
      </c>
      <c r="AO9" s="15">
        <f>IF(D3L102C17=0,0,CHOOSE(MIN(D3L102C8,RUN_YEARS),A1L108C1,A1L108C6,A1L108C7,A1L108C8,A1L108C9))</f>
        <v>129734.36399999999</v>
      </c>
      <c r="AP9" s="16" t="s">
        <v>23188</v>
      </c>
      <c r="AQ9" s="33">
        <f>IF(D3L102C19=0,0,D3L102C18/D3L102C19)</f>
        <v>3.7367911541437135E-2</v>
      </c>
      <c r="AR9" s="16" t="s">
        <v>23189</v>
      </c>
      <c r="AS9" s="32">
        <f>IF(D3L102C5=0,0,D3L102C18/D3L102C5)</f>
        <v>0.53520084340942298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2.6907557437412799E-2</v>
      </c>
      <c r="BZ9" s="16" t="s">
        <v>23199</v>
      </c>
      <c r="CA9" s="15">
        <f>D3L102C5*D3L102C37</f>
        <v>243.73131978747895</v>
      </c>
      <c r="CB9" s="16" t="s">
        <v>23208</v>
      </c>
      <c r="CC9" s="15">
        <f>IF(D3L102C37=0,0,CHOOSE(MIN(D3L102C8,RUN_YEARS),B6L116C1,B6L117C1,B6L118C1,B6L119C1,B6L120C1))</f>
        <v>131446.85999999999</v>
      </c>
      <c r="CD9" s="16" t="s">
        <v>23200</v>
      </c>
      <c r="CE9" s="33">
        <f>IF(D3L102C39=0,0,D3L102C38/D3L102C39)</f>
        <v>1.854219414503161E-3</v>
      </c>
      <c r="CF9" s="16" t="s">
        <v>23201</v>
      </c>
      <c r="CG9" s="32">
        <f>IF(D3L102C5=0,0,D3L102C38/D3L102C5)</f>
        <v>2.6907557437412799E-2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59654.843000000001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743.75268917350365</v>
      </c>
      <c r="J11" s="16" t="s">
        <v>23273</v>
      </c>
      <c r="K11" s="21">
        <f>_xlfn.SINGLE(IF(FLOW_THRU_100PCT="Y",1,INDEX(VariabilityMatrix,D3L104C1,_xlfn.SINGLE(D3L104C8))))</f>
        <v>0.49454831683153894</v>
      </c>
      <c r="L11" s="16" t="s">
        <v>23243</v>
      </c>
      <c r="M11" s="15">
        <f>IF(_xlfn.SINGLE(D3L104C2)&lt;&gt;0,_xlfn.SINGLE(D3L104C2)*_xlfn.SINGLE(D3L104C4),_xlfn.SINGLE(D3L104C3)*_xlfn.SINGLE(D3L104C4))</f>
        <v>367.82164056968696</v>
      </c>
      <c r="N11" s="16" t="s">
        <v>4251</v>
      </c>
      <c r="O11" s="32">
        <f>0.45*CHOOSE(MIN(D3L104C8,RUN_YEARS),B3L110C1,B3L125C1,B3L140C1,B3L155C1,B3L170C1)</f>
        <v>0.43619045497549003</v>
      </c>
      <c r="P11" s="16" t="s">
        <v>23244</v>
      </c>
      <c r="Q11" s="15">
        <f>D3L104C5*D3L104C6</f>
        <v>160.44028874992293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386374567.19999999</v>
      </c>
      <c r="V11" s="16" t="s">
        <v>23245</v>
      </c>
      <c r="W11" s="33">
        <f>IF(D3L104C9=0,0,D3L104C7/D3L104C9)</f>
        <v>4.1524546999200866E-7</v>
      </c>
      <c r="X11" s="16" t="s">
        <v>23246</v>
      </c>
      <c r="Y11" s="32">
        <f>IF(D3L104C5=0,0,D3L104C7/D3L104C5)</f>
        <v>0.43619045497549008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0.53312166719226561</v>
      </c>
      <c r="AL11" s="16" t="s">
        <v>23250</v>
      </c>
      <c r="AM11" s="15">
        <f>D3L104C5*D3L104C17</f>
        <v>196.0936862499058</v>
      </c>
      <c r="AN11" s="16" t="s">
        <v>23267</v>
      </c>
      <c r="AO11" s="15">
        <f>IF(D3L104C17=0,0,CHOOSE(MIN(D3L104C8,RUN_YEARS),A1L108C1,A1L108C6,A1L108C7,A1L108C8,A1L108C9))</f>
        <v>141003.6048</v>
      </c>
      <c r="AP11" s="16" t="s">
        <v>23251</v>
      </c>
      <c r="AQ11" s="33">
        <f>IF(D3L104C19=0,0,D3L104C18/D3L104C19)</f>
        <v>1.3906998089023735E-3</v>
      </c>
      <c r="AR11" s="16" t="s">
        <v>23252</v>
      </c>
      <c r="AS11" s="32">
        <f>IF(D3L104C5=0,0,D3L104C18/D3L104C5)</f>
        <v>0.53312166719226561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3.0687877832244359E-2</v>
      </c>
      <c r="BZ11" s="16" t="s">
        <v>23262</v>
      </c>
      <c r="CA11" s="15">
        <f>D3L104C5*D3L104C37</f>
        <v>11.287665569858248</v>
      </c>
      <c r="CB11" s="16" t="s">
        <v>23271</v>
      </c>
      <c r="CC11" s="15">
        <f>IF(D3L104C37=0,0,CHOOSE(MIN(D3L104C8,RUN_YEARS),B6L116C1,B6L117C1,B6L118C1,B6L119C1,B6L120C1))</f>
        <v>152585.424</v>
      </c>
      <c r="CD11" s="16" t="s">
        <v>23263</v>
      </c>
      <c r="CE11" s="33">
        <f>IF(D3L104C39=0,0,D3L104C38/D3L104C39)</f>
        <v>7.3976040921564353E-5</v>
      </c>
      <c r="CF11" s="16" t="s">
        <v>23264</v>
      </c>
      <c r="CG11" s="32">
        <f>IF(D3L104C5=0,0,D3L104C38/D3L104C5)</f>
        <v>3.0687877832244356E-2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0.49454831683153894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62839.234400000001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583.42873037409208</v>
      </c>
      <c r="J13" s="16" t="s">
        <v>23335</v>
      </c>
      <c r="K13" s="21">
        <f>_xlfn.SINGLE(IF(FLOW_THRU_100PCT="Y",1,INDEX(VariabilityMatrix,D3L106C1,_xlfn.SINGLE(D3L106C8))))</f>
        <v>0.49454831683153894</v>
      </c>
      <c r="L13" s="16" t="s">
        <v>23305</v>
      </c>
      <c r="M13" s="15">
        <f>IF(_xlfn.SINGLE(D3L106C2)&lt;&gt;0,_xlfn.SINGLE(D3L106C2)*_xlfn.SINGLE(D3L106C4),_xlfn.SINGLE(D3L106C3)*_xlfn.SINGLE(D3L106C4))</f>
        <v>288.53369659766901</v>
      </c>
      <c r="N13" s="16" t="s">
        <v>4251</v>
      </c>
      <c r="O13" s="32">
        <f>0.45*CHOOSE(MIN(D3L106C8,RUN_YEARS),B3L110C1,B3L125C1,B3L140C1,B3L155C1,B3L170C1)</f>
        <v>0.43619045497549003</v>
      </c>
      <c r="P13" s="16" t="s">
        <v>23306</v>
      </c>
      <c r="Q13" s="15">
        <f>D3L106C5*D3L106C6</f>
        <v>125.85564439469724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386374567.19999999</v>
      </c>
      <c r="V13" s="16" t="s">
        <v>23307</v>
      </c>
      <c r="W13" s="33">
        <f>IF(D3L106C9=0,0,D3L106C7/D3L106C9)</f>
        <v>3.2573480523512375E-7</v>
      </c>
      <c r="X13" s="16" t="s">
        <v>23308</v>
      </c>
      <c r="Y13" s="32">
        <f>IF(D3L106C5=0,0,D3L106C7/D3L106C5)</f>
        <v>0.43619045497549003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0.53312166719226561</v>
      </c>
      <c r="AL13" s="16" t="s">
        <v>23312</v>
      </c>
      <c r="AM13" s="15">
        <f>D3L106C5*D3L106C17</f>
        <v>153.82356537129664</v>
      </c>
      <c r="AN13" s="16" t="s">
        <v>23329</v>
      </c>
      <c r="AO13" s="15">
        <f>IF(D3L106C17=0,0,CHOOSE(MIN(D3L106C8,RUN_YEARS),A1L108C1,A1L108C6,A1L108C7,A1L108C8,A1L108C9))</f>
        <v>141003.6048</v>
      </c>
      <c r="AP13" s="16" t="s">
        <v>23313</v>
      </c>
      <c r="AQ13" s="33">
        <f>IF(D3L106C19=0,0,D3L106C18/D3L106C19)</f>
        <v>1.0909193817383641E-3</v>
      </c>
      <c r="AR13" s="16" t="s">
        <v>23314</v>
      </c>
      <c r="AS13" s="32">
        <f>IF(D3L106C5=0,0,D3L106C18/D3L106C5)</f>
        <v>0.53312166719226561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3.0687877832244359E-2</v>
      </c>
      <c r="BZ13" s="16" t="s">
        <v>23324</v>
      </c>
      <c r="CA13" s="15">
        <f>D3L106C5*D3L106C37</f>
        <v>8.8544868316751266</v>
      </c>
      <c r="CB13" s="16" t="s">
        <v>23333</v>
      </c>
      <c r="CC13" s="15">
        <f>IF(D3L106C37=0,0,CHOOSE(MIN(D3L106C8,RUN_YEARS),B6L116C1,B6L117C1,B6L118C1,B6L119C1,B6L120C1))</f>
        <v>152585.424</v>
      </c>
      <c r="CD13" s="16" t="s">
        <v>23325</v>
      </c>
      <c r="CE13" s="33">
        <f>IF(D3L106C39=0,0,D3L106C38/D3L106C39)</f>
        <v>5.8029702966091481E-5</v>
      </c>
      <c r="CF13" s="16" t="s">
        <v>23326</v>
      </c>
      <c r="CG13" s="32">
        <f>IF(D3L106C5=0,0,D3L106C38/D3L106C5)</f>
        <v>3.0687877832244359E-2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0.49454831683153894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62839.234400000001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69.422695762093682</v>
      </c>
      <c r="J15" s="16" t="s">
        <v>23397</v>
      </c>
      <c r="K15" s="21">
        <f>_xlfn.SINGLE(IF(FLOW_THRU_100PCT="Y",1,INDEX(VariabilityMatrix,D3L108C1,_xlfn.SINGLE(D3L108C8))))</f>
        <v>0.48182905996900355</v>
      </c>
      <c r="L15" s="16" t="s">
        <v>23367</v>
      </c>
      <c r="M15" s="15">
        <f>IF(_xlfn.SINGLE(D3L108C2)&lt;&gt;0,_xlfn.SINGLE(D3L108C2)*_xlfn.SINGLE(D3L108C4),_xlfn.SINGLE(D3L108C3)*_xlfn.SINGLE(D3L108C4))</f>
        <v>33.449872239563724</v>
      </c>
      <c r="N15" s="16" t="s">
        <v>4251</v>
      </c>
      <c r="O15" s="32">
        <f>0.45*CHOOSE(MIN(D3L108C8,RUN_YEARS),B3L110C1,B3L125C1,B3L140C1,B3L155C1,B3L170C1)</f>
        <v>0.43645301596781294</v>
      </c>
      <c r="P15" s="16" t="s">
        <v>23368</v>
      </c>
      <c r="Q15" s="15">
        <f>D3L108C5*D3L108C6</f>
        <v>14.599297622695609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356252349</v>
      </c>
      <c r="V15" s="16" t="s">
        <v>23369</v>
      </c>
      <c r="W15" s="33">
        <f>IF(D3L108C9=0,0,D3L108C7/D3L108C9)</f>
        <v>4.0980214344342778E-8</v>
      </c>
      <c r="X15" s="16" t="s">
        <v>23370</v>
      </c>
      <c r="Y15" s="32">
        <f>IF(D3L108C5=0,0,D3L108C7/D3L108C5)</f>
        <v>0.43645301596781294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0.5334425750717714</v>
      </c>
      <c r="AL15" s="16" t="s">
        <v>23374</v>
      </c>
      <c r="AM15" s="15">
        <f>D3L108C5*D3L108C17</f>
        <v>17.843585983294634</v>
      </c>
      <c r="AN15" s="16" t="s">
        <v>23391</v>
      </c>
      <c r="AO15" s="15">
        <f>IF(D3L108C17=0,0,CHOOSE(MIN(D3L108C8,RUN_YEARS),A1L108C1,A1L108C6,A1L108C7,A1L108C8,A1L108C9))</f>
        <v>111082.53</v>
      </c>
      <c r="AP15" s="16" t="s">
        <v>23375</v>
      </c>
      <c r="AQ15" s="33">
        <f>IF(D3L108C19=0,0,D3L108C18/D3L108C19)</f>
        <v>1.6063359362894088E-4</v>
      </c>
      <c r="AR15" s="16" t="s">
        <v>23376</v>
      </c>
      <c r="AS15" s="32">
        <f>IF(D3L108C5=0,0,D3L108C18/D3L108C5)</f>
        <v>0.5334425750717714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3.0104408960415663E-2</v>
      </c>
      <c r="BZ15" s="16" t="s">
        <v>23386</v>
      </c>
      <c r="CA15" s="15">
        <f>D3L108C5*D3L108C37</f>
        <v>1.0069886335734812</v>
      </c>
      <c r="CB15" s="16" t="s">
        <v>23395</v>
      </c>
      <c r="CC15" s="15">
        <f>IF(D3L108C37=0,0,CHOOSE(MIN(D3L108C8,RUN_YEARS),B6L116C1,B6L117C1,B6L118C1,B6L119C1,B6L120C1))</f>
        <v>118921.38</v>
      </c>
      <c r="CD15" s="16" t="s">
        <v>23387</v>
      </c>
      <c r="CE15" s="33">
        <f>IF(D3L108C39=0,0,D3L108C38/D3L108C39)</f>
        <v>8.4676837215770717E-6</v>
      </c>
      <c r="CF15" s="16" t="s">
        <v>23388</v>
      </c>
      <c r="CG15" s="32">
        <f>IF(D3L108C5=0,0,D3L108C38/D3L108C5)</f>
        <v>3.0104408960415659E-2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0.48182905996900355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52903.362000000001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0.49454831683153894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0.43619045497549003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386374567.19999999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0.53312166719226561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141003.6048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3.0687877832244359E-2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152585.424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7372.5404169994326</v>
      </c>
      <c r="J18" s="16" t="s">
        <v>23491</v>
      </c>
      <c r="K18" s="21">
        <f>_xlfn.SINGLE(IF(FLOW_THRU_100PCT="Y",1,INDEX(VariabilityMatrix,D3L111C1,_xlfn.SINGLE(D3L111C8))))</f>
        <v>0.57030957425188067</v>
      </c>
      <c r="L18" s="16" t="s">
        <v>23461</v>
      </c>
      <c r="M18" s="15">
        <f>IF(_xlfn.SINGLE(D3L111C2)&lt;&gt;0,_xlfn.SINGLE(D3L111C2)*_xlfn.SINGLE(D3L111C4),_xlfn.SINGLE(D3L111C3)*_xlfn.SINGLE(D3L111C4))</f>
        <v>4204.6303863737294</v>
      </c>
      <c r="N18" s="16" t="s">
        <v>4251</v>
      </c>
      <c r="O18" s="32">
        <f>0.45*CHOOSE(MIN(D3L111C8,RUN_YEARS),B3L110C1,B3L125C1,B3L140C1,B3L155C1,B3L170C1)</f>
        <v>0.43619045497549003</v>
      </c>
      <c r="P18" s="16" t="s">
        <v>23462</v>
      </c>
      <c r="Q18" s="15">
        <f>D3L111C5*D3L111C6</f>
        <v>1834.0196412361274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386374567.19999999</v>
      </c>
      <c r="V18" s="16" t="s">
        <v>23463</v>
      </c>
      <c r="W18" s="33">
        <f>IF(D3L111C9=0,0,D3L111C7/D3L111C9)</f>
        <v>4.7467400727925741E-6</v>
      </c>
      <c r="X18" s="16" t="s">
        <v>23464</v>
      </c>
      <c r="Y18" s="32">
        <f>IF(D3L111C5=0,0,D3L111C7/D3L111C5)</f>
        <v>0.43619045497549003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0.53312166719226561</v>
      </c>
      <c r="AL18" s="16" t="s">
        <v>23468</v>
      </c>
      <c r="AM18" s="15">
        <f>D3L111C5*D3L111C17</f>
        <v>2241.5795615108227</v>
      </c>
      <c r="AN18" s="16" t="s">
        <v>23485</v>
      </c>
      <c r="AO18" s="15">
        <f>IF(D3L111C17=0,0,CHOOSE(MIN(D3L111C8,RUN_YEARS),A1L108C1,A1L108C6,A1L108C7,A1L108C8,A1L108C9))</f>
        <v>141003.6048</v>
      </c>
      <c r="AP18" s="16" t="s">
        <v>23469</v>
      </c>
      <c r="AQ18" s="33">
        <f>IF(D3L111C19=0,0,D3L111C18/D3L111C19)</f>
        <v>1.5897320956370489E-2</v>
      </c>
      <c r="AR18" s="16" t="s">
        <v>23470</v>
      </c>
      <c r="AS18" s="32">
        <f>IF(D3L111C5=0,0,D3L111C18/D3L111C5)</f>
        <v>0.53312166719226561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3.0687877832244359E-2</v>
      </c>
      <c r="BZ18" s="16" t="s">
        <v>23480</v>
      </c>
      <c r="CA18" s="15">
        <f>D3L111C5*D3L111C37</f>
        <v>129.03118362677941</v>
      </c>
      <c r="CB18" s="16" t="s">
        <v>23489</v>
      </c>
      <c r="CC18" s="15">
        <f>IF(D3L111C37=0,0,CHOOSE(MIN(D3L111C8,RUN_YEARS),B6L116C1,B6L117C1,B6L118C1,B6L119C1,B6L120C1))</f>
        <v>152585.424</v>
      </c>
      <c r="CD18" s="16" t="s">
        <v>23481</v>
      </c>
      <c r="CE18" s="33">
        <f>IF(D3L111C39=0,0,D3L111C38/D3L111C39)</f>
        <v>8.4563243489613671E-4</v>
      </c>
      <c r="CF18" s="16" t="s">
        <v>23482</v>
      </c>
      <c r="CG18" s="32">
        <f>IF(D3L111C5=0,0,D3L111C38/D3L111C5)</f>
        <v>3.0687877832244359E-2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0.21445174677183046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62839.234400000001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2971.9837599451766</v>
      </c>
      <c r="J20" s="16" t="s">
        <v>23555</v>
      </c>
      <c r="K20" s="21">
        <f>_xlfn.SINGLE(IF(FLOW_THRU_100PCT="Y",1,INDEX(VariabilityMatrix,D3L113C1,_xlfn.SINGLE(D3L113C8))))</f>
        <v>0.57030957425188067</v>
      </c>
      <c r="L20" s="16" t="s">
        <v>23525</v>
      </c>
      <c r="M20" s="15">
        <f>IF(_xlfn.SINGLE(D3L113C2)&lt;&gt;0,_xlfn.SINGLE(D3L113C2)*_xlfn.SINGLE(D3L113C4),_xlfn.SINGLE(D3L113C3)*_xlfn.SINGLE(D3L113C4))</f>
        <v>1694.9507928178373</v>
      </c>
      <c r="N20" s="16" t="s">
        <v>4251</v>
      </c>
      <c r="O20" s="32">
        <f>0.45*CHOOSE(MIN(D3L113C8,RUN_YEARS),B3L110C1,B3L125C1,B3L140C1,B3L155C1,B3L170C1)</f>
        <v>0.43619045497549003</v>
      </c>
      <c r="P20" s="16" t="s">
        <v>23526</v>
      </c>
      <c r="Q20" s="15">
        <f>D3L113C5*D3L113C6</f>
        <v>739.32135748027997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386374567.19999999</v>
      </c>
      <c r="V20" s="16" t="s">
        <v>23527</v>
      </c>
      <c r="W20" s="33">
        <f>IF(D3L113C9=0,0,D3L113C7/D3L113C9)</f>
        <v>1.9134834956607877E-6</v>
      </c>
      <c r="X20" s="16" t="s">
        <v>23528</v>
      </c>
      <c r="Y20" s="32">
        <f>IF(D3L113C5=0,0,D3L113C7/D3L113C5)</f>
        <v>0.43619045497549003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0.53312166719226561</v>
      </c>
      <c r="AL20" s="16" t="s">
        <v>23532</v>
      </c>
      <c r="AM20" s="15">
        <f>D3L113C5*D3L113C17</f>
        <v>903.61499247589779</v>
      </c>
      <c r="AN20" s="16" t="s">
        <v>23549</v>
      </c>
      <c r="AO20" s="15">
        <f>IF(D3L113C17=0,0,CHOOSE(MIN(D3L113C8,RUN_YEARS),A1L108C1,A1L108C6,A1L108C7,A1L108C8,A1L108C9))</f>
        <v>141003.6048</v>
      </c>
      <c r="AP20" s="16" t="s">
        <v>23533</v>
      </c>
      <c r="AQ20" s="33">
        <f>IF(D3L113C19=0,0,D3L113C18/D3L113C19)</f>
        <v>6.4084531296741557E-3</v>
      </c>
      <c r="AR20" s="16" t="s">
        <v>23534</v>
      </c>
      <c r="AS20" s="32">
        <f>IF(D3L113C5=0,0,D3L113C18/D3L113C5)</f>
        <v>0.53312166719226561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3.0687877832244359E-2</v>
      </c>
      <c r="BZ20" s="16" t="s">
        <v>23544</v>
      </c>
      <c r="CA20" s="15">
        <f>D3L113C5*D3L113C37</f>
        <v>52.014442861659511</v>
      </c>
      <c r="CB20" s="16" t="s">
        <v>23553</v>
      </c>
      <c r="CC20" s="15">
        <f>IF(D3L113C37=0,0,CHOOSE(MIN(D3L113C8,RUN_YEARS),B6L116C1,B6L117C1,B6L118C1,B6L119C1,B6L120C1))</f>
        <v>152585.424</v>
      </c>
      <c r="CD20" s="16" t="s">
        <v>23545</v>
      </c>
      <c r="CE20" s="33">
        <f>IF(D3L113C39=0,0,D3L113C38/D3L113C39)</f>
        <v>3.408873632756659E-4</v>
      </c>
      <c r="CF20" s="16" t="s">
        <v>23546</v>
      </c>
      <c r="CG20" s="32">
        <f>IF(D3L113C5=0,0,D3L113C38/D3L113C5)</f>
        <v>3.0687877832244359E-2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4388.0204207377028</v>
      </c>
      <c r="J21" s="16" t="s">
        <v>23587</v>
      </c>
      <c r="K21" s="21">
        <f>_xlfn.SINGLE(IF(FLOW_THRU_100PCT="Y",1,INDEX(VariabilityMatrix,D3L114C1,_xlfn.SINGLE(D3L114C8))))</f>
        <v>0.49454831683153894</v>
      </c>
      <c r="L21" s="16" t="s">
        <v>23557</v>
      </c>
      <c r="M21" s="15">
        <f>IF(_xlfn.SINGLE(D3L114C2)&lt;&gt;0,_xlfn.SINGLE(D3L114C2)*_xlfn.SINGLE(D3L114C4),_xlfn.SINGLE(D3L114C3)*_xlfn.SINGLE(D3L114C4))</f>
        <v>2170.0881132982522</v>
      </c>
      <c r="N21" s="16" t="s">
        <v>4251</v>
      </c>
      <c r="O21" s="32">
        <f>0.45*CHOOSE(MIN(D3L114C8,RUN_YEARS),B3L110C1,B3L125C1,B3L140C1,B3L155C1,B3L170C1)</f>
        <v>0.43619045497549003</v>
      </c>
      <c r="P21" s="16" t="s">
        <v>23558</v>
      </c>
      <c r="Q21" s="15">
        <f>D3L114C5*D3L114C6</f>
        <v>946.57172147646736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386374567.19999999</v>
      </c>
      <c r="V21" s="16" t="s">
        <v>23559</v>
      </c>
      <c r="W21" s="33">
        <f>IF(D3L114C9=0,0,D3L114C7/D3L114C9)</f>
        <v>2.4498810269426744E-6</v>
      </c>
      <c r="X21" s="16" t="s">
        <v>23560</v>
      </c>
      <c r="Y21" s="32">
        <f>IF(D3L114C5=0,0,D3L114C7/D3L114C5)</f>
        <v>0.43619045497549003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0.53312166719226561</v>
      </c>
      <c r="AL21" s="16" t="s">
        <v>23564</v>
      </c>
      <c r="AM21" s="15">
        <f>D3L114C5*D3L114C17</f>
        <v>1156.9209929156825</v>
      </c>
      <c r="AN21" s="16" t="s">
        <v>23581</v>
      </c>
      <c r="AO21" s="15">
        <f>IF(D3L114C17=0,0,CHOOSE(MIN(D3L114C8,RUN_YEARS),A1L108C1,A1L108C6,A1L108C7,A1L108C8,A1L108C9))</f>
        <v>141003.6048</v>
      </c>
      <c r="AP21" s="16" t="s">
        <v>23565</v>
      </c>
      <c r="AQ21" s="33">
        <f>IF(D3L114C19=0,0,D3L114C18/D3L114C19)</f>
        <v>8.2049036587161246E-3</v>
      </c>
      <c r="AR21" s="16" t="s">
        <v>23566</v>
      </c>
      <c r="AS21" s="32">
        <f>IF(D3L114C5=0,0,D3L114C18/D3L114C5)</f>
        <v>0.53312166719226561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3.0687877832244359E-2</v>
      </c>
      <c r="BZ21" s="16" t="s">
        <v>23576</v>
      </c>
      <c r="CA21" s="15">
        <f>D3L114C5*D3L114C37</f>
        <v>66.595398906102417</v>
      </c>
      <c r="CB21" s="16" t="s">
        <v>23585</v>
      </c>
      <c r="CC21" s="15">
        <f>IF(D3L114C37=0,0,CHOOSE(MIN(D3L114C8,RUN_YEARS),B6L116C1,B6L117C1,B6L118C1,B6L119C1,B6L120C1))</f>
        <v>152585.424</v>
      </c>
      <c r="CD21" s="16" t="s">
        <v>23577</v>
      </c>
      <c r="CE21" s="33">
        <f>IF(D3L114C39=0,0,D3L114C38/D3L114C39)</f>
        <v>4.3644666155072859E-4</v>
      </c>
      <c r="CF21" s="16" t="s">
        <v>23578</v>
      </c>
      <c r="CG21" s="32">
        <f>IF(D3L114C5=0,0,D3L114C38/D3L114C5)</f>
        <v>3.0687877832244359E-2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0.49454831683153894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62839.234400000001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113.32234161165292</v>
      </c>
      <c r="J23" s="16" t="s">
        <v>23649</v>
      </c>
      <c r="K23" s="21">
        <f>_xlfn.SINGLE(IF(FLOW_THRU_100PCT="Y",1,INDEX(VariabilityMatrix,D3L116C1,_xlfn.SINGLE(D3L116C8))))</f>
        <v>0.48182905996900355</v>
      </c>
      <c r="L23" s="16" t="s">
        <v>23619</v>
      </c>
      <c r="M23" s="15">
        <f>IF(_xlfn.SINGLE(D3L116C2)&lt;&gt;0,_xlfn.SINGLE(D3L116C2)*_xlfn.SINGLE(D3L116C4),_xlfn.SINGLE(D3L116C3)*_xlfn.SINGLE(D3L116C4))</f>
        <v>54.601997332229018</v>
      </c>
      <c r="N23" s="16" t="s">
        <v>4251</v>
      </c>
      <c r="O23" s="32">
        <f>0.45*CHOOSE(MIN(D3L116C8,RUN_YEARS),B3L110C1,B3L125C1,B3L140C1,B3L155C1,B3L170C1)</f>
        <v>0.43645301596781294</v>
      </c>
      <c r="P23" s="16" t="s">
        <v>23620</v>
      </c>
      <c r="Q23" s="15">
        <f>D3L116C5*D3L116C6</f>
        <v>23.83120641351783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356252349</v>
      </c>
      <c r="V23" s="16" t="s">
        <v>23621</v>
      </c>
      <c r="W23" s="33">
        <f>IF(D3L116C9=0,0,D3L116C7/D3L116C9)</f>
        <v>6.6894173415030112E-8</v>
      </c>
      <c r="X23" s="16" t="s">
        <v>23622</v>
      </c>
      <c r="Y23" s="32">
        <f>IF(D3L116C5=0,0,D3L116C7/D3L116C5)</f>
        <v>0.43645301596781289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0.5334425750717714</v>
      </c>
      <c r="AL23" s="16" t="s">
        <v>23626</v>
      </c>
      <c r="AM23" s="15">
        <f>D3L116C5*D3L116C17</f>
        <v>29.127030060966241</v>
      </c>
      <c r="AN23" s="16" t="s">
        <v>23643</v>
      </c>
      <c r="AO23" s="15">
        <f>IF(D3L116C17=0,0,CHOOSE(MIN(D3L116C8,RUN_YEARS),A1L108C1,A1L108C6,A1L108C7,A1L108C8,A1L108C9))</f>
        <v>111082.53</v>
      </c>
      <c r="AP23" s="16" t="s">
        <v>23627</v>
      </c>
      <c r="AQ23" s="33">
        <f>IF(D3L116C19=0,0,D3L116C18/D3L116C19)</f>
        <v>2.6221071901194761E-4</v>
      </c>
      <c r="AR23" s="16" t="s">
        <v>23628</v>
      </c>
      <c r="AS23" s="32">
        <f>IF(D3L116C5=0,0,D3L116C18/D3L116C5)</f>
        <v>0.5334425750717714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3.0104408960415663E-2</v>
      </c>
      <c r="BZ23" s="16" t="s">
        <v>23638</v>
      </c>
      <c r="CA23" s="15">
        <f>D3L116C5*D3L116C37</f>
        <v>1.6437608577449474</v>
      </c>
      <c r="CB23" s="16" t="s">
        <v>23647</v>
      </c>
      <c r="CC23" s="15">
        <f>IF(D3L116C37=0,0,CHOOSE(MIN(D3L116C8,RUN_YEARS),B6L116C1,B6L117C1,B6L118C1,B6L119C1,B6L120C1))</f>
        <v>118921.38</v>
      </c>
      <c r="CD23" s="16" t="s">
        <v>23639</v>
      </c>
      <c r="CE23" s="33">
        <f>IF(D3L116C39=0,0,D3L116C38/D3L116C39)</f>
        <v>1.3822248427868457E-5</v>
      </c>
      <c r="CF23" s="16" t="s">
        <v>23640</v>
      </c>
      <c r="CG23" s="32">
        <f>IF(D3L116C5=0,0,D3L116C38/D3L116C5)</f>
        <v>3.0104408960415663E-2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0.48182905996900355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52903.362000000001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_xlfn.SINGLE(IF(FLOW_THRU_100PCT="Y",1,INDEX(VariabilityMatrix,D3L118C1,_xlfn.SINGLE(D3L118C8))))</f>
        <v>0.48182905996900355</v>
      </c>
      <c r="L25" s="16" t="s">
        <v>23681</v>
      </c>
      <c r="M25" s="15">
        <f>IF(_xlfn.SINGLE(D3L118C2)&lt;&gt;0,_xlfn.SINGLE(D3L118C2)*_xlfn.SINGLE(D3L118C4),_xlfn.SINGLE(D3L118C3)*_xlfn.SINGLE(D3L118C4))</f>
        <v>0</v>
      </c>
      <c r="N25" s="16" t="s">
        <v>4251</v>
      </c>
      <c r="O25" s="32">
        <f>0.45*CHOOSE(MIN(D3L118C8,RUN_YEARS),B3L110C1,B3L125C1,B3L140C1,B3L155C1,B3L170C1)</f>
        <v>0.43645301596781294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356252349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0.5334425750717714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111082.53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3.0104408960415663E-2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118921.38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0.48182905996900355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52903.362000000001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_xlfn.SINGLE(IF(FLOW_THRU_100PCT="Y",1,INDEX(VariabilityMatrix,D3L120C1,_xlfn.SINGLE(D3L120C8))))</f>
        <v>0.48182905996900355</v>
      </c>
      <c r="L27" s="16" t="s">
        <v>23743</v>
      </c>
      <c r="M27" s="15">
        <f>IF(_xlfn.SINGLE(D3L120C2)&lt;&gt;0,_xlfn.SINGLE(D3L120C2)*_xlfn.SINGLE(D3L120C4),_xlfn.SINGLE(D3L120C3)*_xlfn.SINGLE(D3L120C4))</f>
        <v>0</v>
      </c>
      <c r="N27" s="16" t="s">
        <v>4251</v>
      </c>
      <c r="O27" s="32">
        <f>0.45*CHOOSE(MIN(D3L120C8,RUN_YEARS),B3L110C1,B3L125C1,B3L140C1,B3L155C1,B3L170C1)</f>
        <v>0.43645301596781294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356252349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0.5334425750717714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111082.53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3.0104408960415663E-2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118921.38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0.48182905996900355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52903.362000000001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0.48182905996900355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0.43645301596781294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356252349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0.5334425750717714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111082.53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3.0104408960415663E-2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118921.38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0.48182905996900355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52903.362000000001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_xlfn.SINGLE(IF(FLOW_THRU_100PCT="Y",1,INDEX(VariabilityMatrix,D3L124C1,_xlfn.SINGLE(D3L124C8))))</f>
        <v>0.48182905996900355</v>
      </c>
      <c r="L31" s="16" t="s">
        <v>23867</v>
      </c>
      <c r="M31" s="15">
        <f>IF(_xlfn.SINGLE(D3L124C2)&lt;&gt;0,_xlfn.SINGLE(D3L124C2)*_xlfn.SINGLE(D3L124C4),_xlfn.SINGLE(D3L124C3)*_xlfn.SINGLE(D3L124C4))</f>
        <v>0</v>
      </c>
      <c r="N31" s="16" t="s">
        <v>4251</v>
      </c>
      <c r="O31" s="32">
        <f>0.45*CHOOSE(MIN(D3L124C8,RUN_YEARS),B3L110C1,B3L125C1,B3L140C1,B3L155C1,B3L170C1)</f>
        <v>0.43645301596781294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356252349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0.5334425750717714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111082.53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3.0104408960415663E-2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118921.38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0.48182905996900355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52903.362000000001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29.436584232456386</v>
      </c>
      <c r="J33" s="16" t="s">
        <v>23959</v>
      </c>
      <c r="K33" s="21">
        <f>_xlfn.SINGLE(IF(FLOW_THRU_100PCT="Y",1,INDEX(VariabilityMatrix,D3L126C1,_xlfn.SINGLE(D3L126C8))))</f>
        <v>0.48182905996900355</v>
      </c>
      <c r="L33" s="16" t="s">
        <v>23929</v>
      </c>
      <c r="M33" s="15">
        <f>IF(_xlfn.SINGLE(D3L126C2)&lt;&gt;0,_xlfn.SINGLE(D3L126C2)*_xlfn.SINGLE(D3L126C4),_xlfn.SINGLE(D3L126C3)*_xlfn.SINGLE(D3L126C4))</f>
        <v>14.183401709422853</v>
      </c>
      <c r="N33" s="16" t="s">
        <v>4251</v>
      </c>
      <c r="O33" s="32">
        <f>0.45*CHOOSE(MIN(D3L126C8,RUN_YEARS),B3L110C1,B3L125C1,B3L140C1,B3L155C1,B3L170C1)</f>
        <v>0.43645301596781294</v>
      </c>
      <c r="P33" s="16" t="s">
        <v>23930</v>
      </c>
      <c r="Q33" s="15">
        <f>D3L126C5*D3L126C6</f>
        <v>6.1903884527606374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356252349</v>
      </c>
      <c r="V33" s="16" t="s">
        <v>23931</v>
      </c>
      <c r="W33" s="33">
        <f>IF(D3L126C9=0,0,D3L126C7/D3L126C9)</f>
        <v>1.7376414415615932E-8</v>
      </c>
      <c r="X33" s="16" t="s">
        <v>23932</v>
      </c>
      <c r="Y33" s="32">
        <f>IF(D3L126C5=0,0,D3L126C7/D3L126C5)</f>
        <v>0.43645301596781294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0.5334425750717714</v>
      </c>
      <c r="AL33" s="16" t="s">
        <v>23936</v>
      </c>
      <c r="AM33" s="15">
        <f>D3L126C5*D3L126C17</f>
        <v>7.5660303311518913</v>
      </c>
      <c r="AN33" s="16" t="s">
        <v>23953</v>
      </c>
      <c r="AO33" s="15">
        <f>IF(D3L126C17=0,0,CHOOSE(MIN(D3L126C8,RUN_YEARS),A1L108C1,A1L108C6,A1L108C7,A1L108C8,A1L108C9))</f>
        <v>111082.53</v>
      </c>
      <c r="AP33" s="16" t="s">
        <v>23937</v>
      </c>
      <c r="AQ33" s="33">
        <f>IF(D3L126C19=0,0,D3L126C18/D3L126C19)</f>
        <v>6.8111793376977382E-5</v>
      </c>
      <c r="AR33" s="16" t="s">
        <v>23938</v>
      </c>
      <c r="AS33" s="32">
        <f>IF(D3L126C5=0,0,D3L126C18/D3L126C5)</f>
        <v>0.5334425750717714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3.0104408960415663E-2</v>
      </c>
      <c r="BZ33" s="16" t="s">
        <v>23948</v>
      </c>
      <c r="CA33" s="15">
        <f>D3L126C5*D3L126C37</f>
        <v>0.42698292551032418</v>
      </c>
      <c r="CB33" s="16" t="s">
        <v>23957</v>
      </c>
      <c r="CC33" s="15">
        <f>IF(D3L126C37=0,0,CHOOSE(MIN(D3L126C8,RUN_YEARS),B6L116C1,B6L117C1,B6L118C1,B6L119C1,B6L120C1))</f>
        <v>118921.38</v>
      </c>
      <c r="CD33" s="16" t="s">
        <v>23949</v>
      </c>
      <c r="CE33" s="33">
        <f>IF(D3L126C39=0,0,D3L126C38/D3L126C39)</f>
        <v>3.5904639309628274E-6</v>
      </c>
      <c r="CF33" s="16" t="s">
        <v>23950</v>
      </c>
      <c r="CG33" s="32">
        <f>IF(D3L126C5=0,0,D3L126C38/D3L126C5)</f>
        <v>3.0104408960415666E-2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0.48182905996900355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52903.362000000001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94.408277547705509</v>
      </c>
      <c r="J35" s="16" t="s">
        <v>24021</v>
      </c>
      <c r="K35" s="21">
        <f>IF(FLOW_THRU_100PCT="Y",1,D3L101C4)</f>
        <v>0.55250783486002575</v>
      </c>
      <c r="L35" s="16" t="s">
        <v>23991</v>
      </c>
      <c r="M35" s="15">
        <f>IF(_xlfn.SINGLE(D3L128C2)&lt;&gt;0,_xlfn.SINGLE(D3L128C2)*_xlfn.SINGLE(D3L128C4),_xlfn.SINGLE(D3L128C3)*_xlfn.SINGLE(D3L128C4))</f>
        <v>52.161313020747151</v>
      </c>
      <c r="N35" s="16" t="s">
        <v>4251</v>
      </c>
      <c r="O35" s="32">
        <f>0.45*CHOOSE(MIN(D3L128C8,RUN_YEARS),B3L110C1,B3L125C1,B3L140C1,B3L155C1,B3L170C1)</f>
        <v>0.43645301596781294</v>
      </c>
      <c r="P35" s="16" t="s">
        <v>23992</v>
      </c>
      <c r="Q35" s="15">
        <f>D3L128C5*D3L128C6</f>
        <v>22.765962384746246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356252349</v>
      </c>
      <c r="V35" s="16" t="s">
        <v>23993</v>
      </c>
      <c r="W35" s="33">
        <f>IF(D3L128C9=0,0,D3L128C7/D3L128C9)</f>
        <v>6.3904034453808601E-8</v>
      </c>
      <c r="X35" s="16" t="s">
        <v>23994</v>
      </c>
      <c r="Y35" s="32">
        <f>IF(D3L128C5=0,0,D3L128C7/D3L128C5)</f>
        <v>0.43645301596781294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0.5334425750717714</v>
      </c>
      <c r="AL35" s="16" t="s">
        <v>23998</v>
      </c>
      <c r="AM35" s="15">
        <f>D3L128C5*D3L128C17</f>
        <v>27.82506513691208</v>
      </c>
      <c r="AN35" s="16" t="s">
        <v>24015</v>
      </c>
      <c r="AO35" s="15">
        <f>IF(D3L128C17=0,0,CHOOSE(MIN(D3L128C8,RUN_YEARS),A1L108C1,A1L108C6,A1L108C7,A1L108C8,A1L108C9))</f>
        <v>111082.53</v>
      </c>
      <c r="AP35" s="16" t="s">
        <v>23999</v>
      </c>
      <c r="AQ35" s="33">
        <f>IF(D3L128C19=0,0,D3L128C18/D3L128C19)</f>
        <v>2.5049001977999673E-4</v>
      </c>
      <c r="AR35" s="16" t="s">
        <v>24000</v>
      </c>
      <c r="AS35" s="32">
        <f>IF(D3L128C5=0,0,D3L128C18/D3L128C5)</f>
        <v>0.5334425750717714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3.0104408960415663E-2</v>
      </c>
      <c r="BZ35" s="16" t="s">
        <v>24010</v>
      </c>
      <c r="CA35" s="15">
        <f>D3L128C5*D3L128C37</f>
        <v>1.5702854990888266</v>
      </c>
      <c r="CB35" s="16" t="s">
        <v>24019</v>
      </c>
      <c r="CC35" s="15">
        <f>IF(D3L128C37=0,0,CHOOSE(MIN(D3L128C8,RUN_YEARS),B6L116C1,B6L117C1,B6L118C1,B6L119C1,B6L120C1))</f>
        <v>118921.38</v>
      </c>
      <c r="CD35" s="16" t="s">
        <v>24011</v>
      </c>
      <c r="CE35" s="33">
        <f>IF(D3L128C39=0,0,D3L128C38/D3L128C39)</f>
        <v>1.3204400244000084E-5</v>
      </c>
      <c r="CF35" s="16" t="s">
        <v>24012</v>
      </c>
      <c r="CG35" s="32">
        <f>IF(D3L128C5=0,0,D3L128C38/D3L128C5)</f>
        <v>3.0104408960415663E-2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_xlfn.SINGLE(IF(FLOW_THRU_100PCT="Y",1,INDEX(VariabilityMatrix,D3L129C1,_xlfn.SINGLE(D3L129C8))))</f>
        <v>0.49454831683153894</v>
      </c>
      <c r="L36" s="16" t="s">
        <v>24022</v>
      </c>
      <c r="M36" s="15">
        <f>IF(_xlfn.SINGLE(D3L129C2)&lt;&gt;0,_xlfn.SINGLE(D3L129C2)*_xlfn.SINGLE(D3L129C4),_xlfn.SINGLE(D3L129C3)*_xlfn.SINGLE(D3L129C4))</f>
        <v>0</v>
      </c>
      <c r="N36" s="16" t="s">
        <v>4251</v>
      </c>
      <c r="O36" s="32">
        <f>0.45*CHOOSE(MIN(D3L129C8,RUN_YEARS),B3L110C1,B3L125C1,B3L140C1,B3L155C1,B3L170C1)</f>
        <v>0.43619045497549003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386374567.19999999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0.53312166719226561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141003.6048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3.0687877832244359E-2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152585.424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562.76962425961688</v>
      </c>
      <c r="J37" s="16" t="s">
        <v>24083</v>
      </c>
      <c r="K37" s="21">
        <f>_xlfn.SINGLE(IF(FLOW_THRU_100PCT="Y",1,INDEX(VariabilityMatrix,D3L130C1,_xlfn.SINGLE(D3L130C8))))</f>
        <v>0.49379928578419785</v>
      </c>
      <c r="L37" s="16" t="s">
        <v>24053</v>
      </c>
      <c r="M37" s="15">
        <f>IF(_xlfn.SINGLE(D3L130C2)&lt;&gt;0,_xlfn.SINGLE(D3L130C2)*_xlfn.SINGLE(D3L130C4),_xlfn.SINGLE(D3L130C3)*_xlfn.SINGLE(D3L130C4))</f>
        <v>277.89523852044022</v>
      </c>
      <c r="N37" s="16" t="s">
        <v>4251</v>
      </c>
      <c r="O37" s="32">
        <f>0.45*CHOOSE(MIN(D3L130C8,RUN_YEARS),B3L110C1,B3L125C1,B3L140C1,B3L155C1,B3L170C1)</f>
        <v>0.43789159915316422</v>
      </c>
      <c r="P37" s="16" t="s">
        <v>24054</v>
      </c>
      <c r="Q37" s="15">
        <f>D3L130C5*D3L130C6</f>
        <v>121.68799039276557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381007870</v>
      </c>
      <c r="V37" s="16" t="s">
        <v>24055</v>
      </c>
      <c r="W37" s="33">
        <f>IF(D3L130C9=0,0,D3L130C7/D3L130C9)</f>
        <v>3.1938445364072288E-7</v>
      </c>
      <c r="X37" s="16" t="s">
        <v>24056</v>
      </c>
      <c r="Y37" s="32">
        <f>IF(D3L130C5=0,0,D3L130C7/D3L130C5)</f>
        <v>0.43789159915316422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0.53520084340942298</v>
      </c>
      <c r="AL37" s="16" t="s">
        <v>24060</v>
      </c>
      <c r="AM37" s="15">
        <f>D3L130C5*D3L130C17</f>
        <v>148.72976603560238</v>
      </c>
      <c r="AN37" s="16" t="s">
        <v>24077</v>
      </c>
      <c r="AO37" s="15">
        <f>IF(D3L130C17=0,0,CHOOSE(MIN(D3L130C8,RUN_YEARS),A1L108C1,A1L108C6,A1L108C7,A1L108C8,A1L108C9))</f>
        <v>129734.36399999999</v>
      </c>
      <c r="AP37" s="16" t="s">
        <v>24061</v>
      </c>
      <c r="AQ37" s="33">
        <f>IF(D3L130C19=0,0,D3L130C18/D3L130C19)</f>
        <v>1.1464176602862322E-3</v>
      </c>
      <c r="AR37" s="16" t="s">
        <v>24062</v>
      </c>
      <c r="AS37" s="32">
        <f>IF(D3L130C5=0,0,D3L130C18/D3L130C5)</f>
        <v>0.53520084340942298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2.6907557437412799E-2</v>
      </c>
      <c r="BZ37" s="16" t="s">
        <v>24072</v>
      </c>
      <c r="CA37" s="15">
        <f>D3L130C5*D3L130C37</f>
        <v>7.4774820920722753</v>
      </c>
      <c r="CB37" s="16" t="s">
        <v>24081</v>
      </c>
      <c r="CC37" s="15">
        <f>IF(D3L130C37=0,0,CHOOSE(MIN(D3L130C8,RUN_YEARS),B6L116C1,B6L117C1,B6L118C1,B6L119C1,B6L120C1))</f>
        <v>131446.85999999999</v>
      </c>
      <c r="CD37" s="16" t="s">
        <v>24073</v>
      </c>
      <c r="CE37" s="33">
        <f>IF(D3L130C39=0,0,D3L130C38/D3L130C39)</f>
        <v>5.6885969676812941E-5</v>
      </c>
      <c r="CF37" s="16" t="s">
        <v>24074</v>
      </c>
      <c r="CG37" s="32">
        <f>IF(D3L130C5=0,0,D3L130C38/D3L130C5)</f>
        <v>2.6907557437412799E-2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52903.362000000001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0.49454831683153894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62839.234400000001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0.49379928578419785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59654.843000000001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6127.7053462862959</v>
      </c>
      <c r="J41" s="16" t="s">
        <v>24206</v>
      </c>
      <c r="K41" s="21">
        <f>_xlfn.SINGLE(IF(FLOW_THRU_100PCT="Y",1,INDEX(VariabilityMatrix,D3L134C1,_xlfn.SINGLE(D3L134C8))))</f>
        <v>0.55250783486002575</v>
      </c>
      <c r="L41" s="16" t="s">
        <v>24176</v>
      </c>
      <c r="M41" s="15">
        <f>IF(_xlfn.SINGLE(D3L134C2)&lt;&gt;0,_xlfn.SINGLE(D3L134C2)*_xlfn.SINGLE(D3L134C4),_xlfn.SINGLE(D3L134C3)*_xlfn.SINGLE(D3L134C4))</f>
        <v>3385.6052135368459</v>
      </c>
      <c r="N41" s="16" t="s">
        <v>4251</v>
      </c>
      <c r="O41" s="32">
        <f>0.45*CHOOSE(MIN(D3L134C8,RUN_YEARS),B3L110C1,B3L125C1,B3L140C1,B3L155C1,B3L170C1)</f>
        <v>0.43789159915316422</v>
      </c>
      <c r="P41" s="16" t="s">
        <v>24177</v>
      </c>
      <c r="Q41" s="15">
        <f>D3L134C5*D3L134C6</f>
        <v>1482.5280810569395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381007870</v>
      </c>
      <c r="V41" s="16" t="s">
        <v>24178</v>
      </c>
      <c r="W41" s="33">
        <f>IF(D3L134C9=0,0,D3L134C7/D3L134C9)</f>
        <v>3.8910694444630225E-6</v>
      </c>
      <c r="X41" s="16" t="s">
        <v>24179</v>
      </c>
      <c r="Y41" s="32">
        <f>IF(D3L134C5=0,0,D3L134C7/D3L134C5)</f>
        <v>0.43789159915316422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0.53520084340942298</v>
      </c>
      <c r="AL41" s="16" t="s">
        <v>24183</v>
      </c>
      <c r="AM41" s="15">
        <f>D3L134C5*D3L134C17</f>
        <v>1811.9787657362594</v>
      </c>
      <c r="AN41" s="16" t="s">
        <v>24200</v>
      </c>
      <c r="AO41" s="15">
        <f>IF(D3L134C17=0,0,CHOOSE(MIN(D3L134C8,RUN_YEARS),A1L108C1,A1L108C6,A1L108C7,A1L108C8,A1L108C9))</f>
        <v>129734.36399999999</v>
      </c>
      <c r="AP41" s="16" t="s">
        <v>24184</v>
      </c>
      <c r="AQ41" s="33">
        <f>IF(D3L134C19=0,0,D3L134C18/D3L134C19)</f>
        <v>1.3966837388868378E-2</v>
      </c>
      <c r="AR41" s="16" t="s">
        <v>24185</v>
      </c>
      <c r="AS41" s="32">
        <f>IF(D3L134C5=0,0,D3L134C18/D3L134C5)</f>
        <v>0.53520084340942298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2.6907557437412799E-2</v>
      </c>
      <c r="BZ41" s="16" t="s">
        <v>24195</v>
      </c>
      <c r="CA41" s="15">
        <f>D3L134C5*D3L134C37</f>
        <v>91.098366743646906</v>
      </c>
      <c r="CB41" s="16" t="s">
        <v>24204</v>
      </c>
      <c r="CC41" s="15">
        <f>IF(D3L134C37=0,0,CHOOSE(MIN(D3L134C8,RUN_YEARS),B6L116C1,B6L117C1,B6L118C1,B6L119C1,B6L120C1))</f>
        <v>131446.85999999999</v>
      </c>
      <c r="CD41" s="16" t="s">
        <v>24196</v>
      </c>
      <c r="CE41" s="33">
        <f>IF(D3L134C39=0,0,D3L134C38/D3L134C39)</f>
        <v>6.9304330847954005E-4</v>
      </c>
      <c r="CF41" s="16" t="s">
        <v>24197</v>
      </c>
      <c r="CG41" s="32">
        <f>IF(D3L134C5=0,0,D3L134C38/D3L134C5)</f>
        <v>2.6907557437412799E-2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1989.4186257229469</v>
      </c>
      <c r="J42" s="16" t="s">
        <v>24021</v>
      </c>
      <c r="K42" s="21">
        <f>IF(FLOW_THRU_100PCT="Y",1,D3L101C4)</f>
        <v>0.55250783486002575</v>
      </c>
      <c r="L42" s="16" t="s">
        <v>24208</v>
      </c>
      <c r="M42" s="15">
        <f>IF(_xlfn.SINGLE(D3L135C2)&lt;&gt;0,_xlfn.SINGLE(D3L135C2)*_xlfn.SINGLE(D3L135C4),_xlfn.SINGLE(D3L135C3)*_xlfn.SINGLE(D3L135C4))</f>
        <v>1099.1693775283934</v>
      </c>
      <c r="N42" s="16" t="s">
        <v>4251</v>
      </c>
      <c r="O42" s="32">
        <f>0.45*CHOOSE(MIN(D3L135C8,RUN_YEARS),B3L110C1,B3L125C1,B3L140C1,B3L155C1,B3L170C1)</f>
        <v>0.43789159915316422</v>
      </c>
      <c r="P42" s="16" t="s">
        <v>24209</v>
      </c>
      <c r="Q42" s="15">
        <f>D3L135C5*D3L135C6</f>
        <v>481.31703646609628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381007870</v>
      </c>
      <c r="V42" s="16" t="s">
        <v>24210</v>
      </c>
      <c r="W42" s="33">
        <f>IF(D3L135C9=0,0,D3L135C7/D3L135C9)</f>
        <v>1.2632732139262538E-6</v>
      </c>
      <c r="X42" s="16" t="s">
        <v>24211</v>
      </c>
      <c r="Y42" s="32">
        <f>IF(D3L135C5=0,0,D3L135C7/D3L135C5)</f>
        <v>0.43789159915316422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0.53520084340942298</v>
      </c>
      <c r="AL42" s="16" t="s">
        <v>24215</v>
      </c>
      <c r="AM42" s="15">
        <f>D3L135C5*D3L135C17</f>
        <v>588.27637790300662</v>
      </c>
      <c r="AN42" s="16" t="s">
        <v>24232</v>
      </c>
      <c r="AO42" s="15">
        <f>IF(D3L135C17=0,0,CHOOSE(MIN(D3L135C8,RUN_YEARS),A1L108C1,A1L108C6,A1L108C7,A1L108C8,A1L108C9))</f>
        <v>129734.36399999999</v>
      </c>
      <c r="AP42" s="16" t="s">
        <v>24216</v>
      </c>
      <c r="AQ42" s="33">
        <f>IF(D3L135C19=0,0,D3L135C18/D3L135C19)</f>
        <v>4.5344684304538365E-3</v>
      </c>
      <c r="AR42" s="16" t="s">
        <v>24217</v>
      </c>
      <c r="AS42" s="32">
        <f>IF(D3L135C5=0,0,D3L135C18/D3L135C5)</f>
        <v>0.53520084340942298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2.6907557437412799E-2</v>
      </c>
      <c r="BZ42" s="16" t="s">
        <v>24227</v>
      </c>
      <c r="CA42" s="15">
        <f>D3L135C5*D3L135C37</f>
        <v>29.57596315929052</v>
      </c>
      <c r="CB42" s="16" t="s">
        <v>24236</v>
      </c>
      <c r="CC42" s="15">
        <f>IF(D3L135C37=0,0,CHOOSE(MIN(D3L135C8,RUN_YEARS),B6L116C1,B6L117C1,B6L118C1,B6L119C1,B6L120C1))</f>
        <v>131446.85999999999</v>
      </c>
      <c r="CD42" s="16" t="s">
        <v>24228</v>
      </c>
      <c r="CE42" s="33">
        <f>IF(D3L135C39=0,0,D3L135C38/D3L135C39)</f>
        <v>2.250031926155598E-4</v>
      </c>
      <c r="CF42" s="16" t="s">
        <v>24229</v>
      </c>
      <c r="CG42" s="32">
        <f>IF(D3L135C5=0,0,D3L135C38/D3L135C5)</f>
        <v>2.6907557437412799E-2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87.510665359847565</v>
      </c>
      <c r="J43" s="16" t="s">
        <v>24269</v>
      </c>
      <c r="K43" s="21">
        <f>_xlfn.SINGLE(IF(FLOW_THRU_100PCT="Y",1,INDEX(VariabilityMatrix,D3L136C1,_xlfn.SINGLE(D3L136C8))))</f>
        <v>0.51870678104120282</v>
      </c>
      <c r="L43" s="16" t="s">
        <v>24239</v>
      </c>
      <c r="M43" s="15">
        <f>IF(_xlfn.SINGLE(D3L136C2)&lt;&gt;0,_xlfn.SINGLE(D3L136C2)*_xlfn.SINGLE(D3L136C4),_xlfn.SINGLE(D3L136C3)*_xlfn.SINGLE(D3L136C4))</f>
        <v>45.39237553558042</v>
      </c>
      <c r="N43" s="16" t="s">
        <v>4251</v>
      </c>
      <c r="O43" s="32">
        <f>0.45*CHOOSE(MIN(D3L136C8,RUN_YEARS),B3L110C1,B3L125C1,B3L140C1,B3L155C1,B3L170C1)</f>
        <v>0.43645301596781294</v>
      </c>
      <c r="P43" s="16" t="s">
        <v>24240</v>
      </c>
      <c r="Q43" s="15">
        <f>D3L136C5*D3L136C6</f>
        <v>19.811639204447644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356252349</v>
      </c>
      <c r="V43" s="16" t="s">
        <v>24241</v>
      </c>
      <c r="W43" s="33">
        <f>IF(D3L136C9=0,0,D3L136C7/D3L136C9)</f>
        <v>5.5611252136467022E-8</v>
      </c>
      <c r="X43" s="16" t="s">
        <v>24242</v>
      </c>
      <c r="Y43" s="32">
        <f>IF(D3L136C5=0,0,D3L136C7/D3L136C5)</f>
        <v>0.436453015967813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0.5334425750717714</v>
      </c>
      <c r="AL43" s="16" t="s">
        <v>24246</v>
      </c>
      <c r="AM43" s="15">
        <f>D3L136C5*D3L136C17</f>
        <v>24.214225694324899</v>
      </c>
      <c r="AN43" s="16" t="s">
        <v>24263</v>
      </c>
      <c r="AO43" s="15">
        <f>IF(D3L136C17=0,0,CHOOSE(MIN(D3L136C8,RUN_YEARS),A1L108C1,A1L108C6,A1L108C7,A1L108C8,A1L108C9))</f>
        <v>111082.53</v>
      </c>
      <c r="AP43" s="16" t="s">
        <v>24247</v>
      </c>
      <c r="AQ43" s="33">
        <f>IF(D3L136C19=0,0,D3L136C18/D3L136C19)</f>
        <v>2.1798410329981589E-4</v>
      </c>
      <c r="AR43" s="16" t="s">
        <v>24248</v>
      </c>
      <c r="AS43" s="32">
        <f>IF(D3L136C5=0,0,D3L136C18/D3L136C5)</f>
        <v>0.5334425750717714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3.0104408960415663E-2</v>
      </c>
      <c r="BZ43" s="16" t="s">
        <v>24258</v>
      </c>
      <c r="CA43" s="15">
        <f>D3L136C5*D3L136C37</f>
        <v>1.3665106368078799</v>
      </c>
      <c r="CB43" s="16" t="s">
        <v>24267</v>
      </c>
      <c r="CC43" s="15">
        <f>IF(D3L136C37=0,0,CHOOSE(MIN(D3L136C8,RUN_YEARS),B6L116C1,B6L117C1,B6L118C1,B6L119C1,B6L120C1))</f>
        <v>118921.38</v>
      </c>
      <c r="CD43" s="16" t="s">
        <v>24259</v>
      </c>
      <c r="CE43" s="33">
        <f>IF(D3L136C39=0,0,D3L136C38/D3L136C39)</f>
        <v>1.1490874364289078E-5</v>
      </c>
      <c r="CF43" s="16" t="s">
        <v>24260</v>
      </c>
      <c r="CG43" s="32">
        <f>IF(D3L136C5=0,0,D3L136C38/D3L136C5)</f>
        <v>3.0104408960415663E-2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29563.808374457214</v>
      </c>
      <c r="J44" s="16" t="s">
        <v>24301</v>
      </c>
      <c r="K44" s="21">
        <f>_xlfn.SINGLE(IF(FLOW_THRU_100PCT="Y",1,INDEX(VariabilityMatrix,D3L137C1,_xlfn.SINGLE(D3L137C8))))</f>
        <v>0.55250783486002575</v>
      </c>
      <c r="L44" s="16" t="s">
        <v>24271</v>
      </c>
      <c r="M44" s="15">
        <f>IF(_xlfn.SINGLE(D3L137C2)&lt;&gt;0,_xlfn.SINGLE(D3L137C2)*_xlfn.SINGLE(D3L137C4),_xlfn.SINGLE(D3L137C3)*_xlfn.SINGLE(D3L137C4))</f>
        <v>16334.235755188052</v>
      </c>
      <c r="N44" s="16" t="s">
        <v>4251</v>
      </c>
      <c r="O44" s="32">
        <f>0.45*CHOOSE(MIN(D3L137C8,RUN_YEARS),B3L110C1,B3L125C1,B3L140C1,B3L155C1,B3L170C1)</f>
        <v>0.43789159915316422</v>
      </c>
      <c r="P44" s="16" t="s">
        <v>24272</v>
      </c>
      <c r="Q44" s="15">
        <f>D3L137C5*D3L137C6</f>
        <v>7152.6246157840897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381007870</v>
      </c>
      <c r="V44" s="16" t="s">
        <v>24273</v>
      </c>
      <c r="W44" s="33">
        <f>IF(D3L137C9=0,0,D3L137C7/D3L137C9)</f>
        <v>1.8772905178531064E-5</v>
      </c>
      <c r="X44" s="16" t="s">
        <v>24274</v>
      </c>
      <c r="Y44" s="32">
        <f>IF(D3L137C5=0,0,D3L137C7/D3L137C5)</f>
        <v>0.43789159915316422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0.53520084340942298</v>
      </c>
      <c r="AL44" s="16" t="s">
        <v>24278</v>
      </c>
      <c r="AM44" s="15">
        <f>D3L137C5*D3L137C17</f>
        <v>8742.0967526249988</v>
      </c>
      <c r="AN44" s="16" t="s">
        <v>24295</v>
      </c>
      <c r="AO44" s="15">
        <f>IF(D3L137C17=0,0,CHOOSE(MIN(D3L137C8,RUN_YEARS),A1L108C1,A1L108C6,A1L108C7,A1L108C8,A1L108C9))</f>
        <v>129734.36399999999</v>
      </c>
      <c r="AP44" s="16" t="s">
        <v>24279</v>
      </c>
      <c r="AQ44" s="33">
        <f>IF(D3L137C19=0,0,D3L137C18/D3L137C19)</f>
        <v>6.7384588655516123E-2</v>
      </c>
      <c r="AR44" s="16" t="s">
        <v>24280</v>
      </c>
      <c r="AS44" s="32">
        <f>IF(D3L137C5=0,0,D3L137C18/D3L137C5)</f>
        <v>0.53520084340942298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2.6907557437412799E-2</v>
      </c>
      <c r="BZ44" s="16" t="s">
        <v>24290</v>
      </c>
      <c r="CA44" s="15">
        <f>D3L137C5*D3L137C37</f>
        <v>439.51438677896437</v>
      </c>
      <c r="CB44" s="16" t="s">
        <v>24299</v>
      </c>
      <c r="CC44" s="15">
        <f>IF(D3L137C37=0,0,CHOOSE(MIN(D3L137C8,RUN_YEARS),B6L116C1,B6L117C1,B6L118C1,B6L119C1,B6L120C1))</f>
        <v>131446.85999999999</v>
      </c>
      <c r="CD44" s="16" t="s">
        <v>24291</v>
      </c>
      <c r="CE44" s="33">
        <f>IF(D3L137C39=0,0,D3L137C38/D3L137C39)</f>
        <v>3.3436659253706356E-3</v>
      </c>
      <c r="CF44" s="16" t="s">
        <v>24292</v>
      </c>
      <c r="CG44" s="32">
        <f>IF(D3L137C5=0,0,D3L137C38/D3L137C5)</f>
        <v>2.6907557437412799E-2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5316.0325066949154</v>
      </c>
      <c r="J45" s="16" t="s">
        <v>24333</v>
      </c>
      <c r="K45" s="21">
        <f>_xlfn.SINGLE(IF(FLOW_THRU_100PCT="Y",1,INDEX(VariabilityMatrix,D3L138C1,_xlfn.SINGLE(D3L138C8))))</f>
        <v>0.51870678104120282</v>
      </c>
      <c r="L45" s="16" t="s">
        <v>24303</v>
      </c>
      <c r="M45" s="15">
        <f>IF(_xlfn.SINGLE(D3L138C2)&lt;&gt;0,_xlfn.SINGLE(D3L138C2)*_xlfn.SINGLE(D3L138C4),_xlfn.SINGLE(D3L138C3)*_xlfn.SINGLE(D3L138C4))</f>
        <v>2757.4621094581162</v>
      </c>
      <c r="N45" s="16" t="s">
        <v>4251</v>
      </c>
      <c r="O45" s="32">
        <f>0.45*CHOOSE(MIN(D3L138C8,RUN_YEARS),B3L110C1,B3L125C1,B3L140C1,B3L155C1,B3L170C1)</f>
        <v>0.43645301596781294</v>
      </c>
      <c r="P45" s="16" t="s">
        <v>24304</v>
      </c>
      <c r="Q45" s="15">
        <f>D3L138C5*D3L138C6</f>
        <v>1203.5026540899623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356252349</v>
      </c>
      <c r="V45" s="16" t="s">
        <v>24305</v>
      </c>
      <c r="W45" s="33">
        <f>IF(D3L138C9=0,0,D3L138C7/D3L138C9)</f>
        <v>3.3782307891251613E-6</v>
      </c>
      <c r="X45" s="16" t="s">
        <v>24306</v>
      </c>
      <c r="Y45" s="32">
        <f>IF(D3L138C5=0,0,D3L138C7/D3L138C5)</f>
        <v>0.43645301596781294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0.5334425750717714</v>
      </c>
      <c r="AL45" s="16" t="s">
        <v>24310</v>
      </c>
      <c r="AM45" s="15">
        <f>D3L138C5*D3L138C17</f>
        <v>1470.9476883321763</v>
      </c>
      <c r="AN45" s="16" t="s">
        <v>24327</v>
      </c>
      <c r="AO45" s="15">
        <f>IF(D3L138C17=0,0,CHOOSE(MIN(D3L138C8,RUN_YEARS),A1L108C1,A1L108C6,A1L108C7,A1L108C8,A1L108C9))</f>
        <v>111082.53</v>
      </c>
      <c r="AP45" s="16" t="s">
        <v>24311</v>
      </c>
      <c r="AQ45" s="33">
        <f>IF(D3L138C19=0,0,D3L138C18/D3L138C19)</f>
        <v>1.3241935418037169E-2</v>
      </c>
      <c r="AR45" s="16" t="s">
        <v>24312</v>
      </c>
      <c r="AS45" s="32">
        <f>IF(D3L138C5=0,0,D3L138C18/D3L138C5)</f>
        <v>0.5334425750717714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3.0104408960415663E-2</v>
      </c>
      <c r="BZ45" s="16" t="s">
        <v>24322</v>
      </c>
      <c r="CA45" s="15">
        <f>D3L138C5*D3L138C37</f>
        <v>83.011767035977584</v>
      </c>
      <c r="CB45" s="16" t="s">
        <v>24331</v>
      </c>
      <c r="CC45" s="15">
        <f>IF(D3L138C37=0,0,CHOOSE(MIN(D3L138C8,RUN_YEARS),B6L116C1,B6L117C1,B6L118C1,B6L119C1,B6L120C1))</f>
        <v>118921.38</v>
      </c>
      <c r="CD45" s="16" t="s">
        <v>24323</v>
      </c>
      <c r="CE45" s="33">
        <f>IF(D3L138C39=0,0,D3L138C38/D3L138C39)</f>
        <v>6.9803904929439584E-4</v>
      </c>
      <c r="CF45" s="16" t="s">
        <v>24324</v>
      </c>
      <c r="CG45" s="32">
        <f>IF(D3L138C5=0,0,D3L138C38/D3L138C5)</f>
        <v>3.0104408960415663E-2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_xlfn.SINGLE(IF(FLOW_THRU_100PCT="Y",1,INDEX(VariabilityMatrix,D3L139C1,_xlfn.SINGLE(D3L139C8))))</f>
        <v>0.51870678104120282</v>
      </c>
      <c r="L46" s="16" t="s">
        <v>24335</v>
      </c>
      <c r="M46" s="15">
        <f>IF(_xlfn.SINGLE(D3L139C2)&lt;&gt;0,_xlfn.SINGLE(D3L139C2)*_xlfn.SINGLE(D3L139C4),_xlfn.SINGLE(D3L139C3)*_xlfn.SINGLE(D3L139C4))</f>
        <v>0</v>
      </c>
      <c r="N46" s="16" t="s">
        <v>4251</v>
      </c>
      <c r="O46" s="32">
        <f>0.45*CHOOSE(MIN(D3L139C8,RUN_YEARS),B3L110C1,B3L125C1,B3L140C1,B3L155C1,B3L170C1)</f>
        <v>0.43645301596781294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356252349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0.5334425750717714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111082.53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3.0104408960415663E-2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118921.38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0.51870678104120282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0.43645301596781294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356252349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0.5334425750717714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111082.53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3.0104408960415663E-2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118921.38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_xlfn.SINGLE(IF(FLOW_THRU_100PCT="Y",1,INDEX(VariabilityMatrix,D3L141C1,_xlfn.SINGLE(D3L141C8))))</f>
        <v>0.51870678104120282</v>
      </c>
      <c r="L48" s="16" t="s">
        <v>24399</v>
      </c>
      <c r="M48" s="15">
        <f>IF(_xlfn.SINGLE(D3L141C2)&lt;&gt;0,_xlfn.SINGLE(D3L141C2)*_xlfn.SINGLE(D3L141C4),_xlfn.SINGLE(D3L141C3)*_xlfn.SINGLE(D3L141C4))</f>
        <v>0</v>
      </c>
      <c r="N48" s="16" t="s">
        <v>4251</v>
      </c>
      <c r="O48" s="32">
        <f>0.45*CHOOSE(MIN(D3L141C8,RUN_YEARS),B3L110C1,B3L125C1,B3L140C1,B3L155C1,B3L170C1)</f>
        <v>0.43645301596781294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356252349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0.5334425750717714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111082.53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3.0104408960415663E-2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118921.38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0.51870678104120282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0.43645301596781294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356252349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0.5334425750717714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111082.53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3.0104408960415663E-2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118921.38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0.51870678104120282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0.43645301596781294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356252349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0.5334425750717714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111082.53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3.0104408960415663E-2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118921.38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15480.732867723364</v>
      </c>
      <c r="J51" s="16" t="s">
        <v>24021</v>
      </c>
      <c r="K51" s="21">
        <f>IF(FLOW_THRU_100PCT="Y",1,D3L101C4)</f>
        <v>0.55250783486002575</v>
      </c>
      <c r="L51" s="16" t="s">
        <v>24495</v>
      </c>
      <c r="M51" s="15">
        <f>IF(_xlfn.SINGLE(D3L144C2)&lt;&gt;0,_xlfn.SINGLE(D3L144C2)*_xlfn.SINGLE(D3L144C4),_xlfn.SINGLE(D3L144C3)*_xlfn.SINGLE(D3L144C4))</f>
        <v>8553.2261987922739</v>
      </c>
      <c r="N51" s="16" t="s">
        <v>4251</v>
      </c>
      <c r="O51" s="32">
        <f>0.45*CHOOSE(MIN(D3L144C8,RUN_YEARS),B3L110C1,B3L125C1,B3L140C1,B3L155C1,B3L170C1)</f>
        <v>0.43645301596781294</v>
      </c>
      <c r="P51" s="16" t="s">
        <v>24496</v>
      </c>
      <c r="Q51" s="15">
        <f>D3L144C5*D3L144C6</f>
        <v>3733.0813707178004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356252349</v>
      </c>
      <c r="V51" s="16" t="s">
        <v>24497</v>
      </c>
      <c r="W51" s="33">
        <f>IF(D3L144C9=0,0,D3L144C7/D3L144C9)</f>
        <v>1.0478755806653784E-5</v>
      </c>
      <c r="X51" s="16" t="s">
        <v>24498</v>
      </c>
      <c r="Y51" s="32">
        <f>IF(D3L144C5=0,0,D3L144C7/D3L144C5)</f>
        <v>0.43645301596781294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0.5334425750717714</v>
      </c>
      <c r="AL51" s="16" t="s">
        <v>24502</v>
      </c>
      <c r="AM51" s="15">
        <f>D3L144C5*D3L144C17</f>
        <v>4562.6550086550897</v>
      </c>
      <c r="AN51" s="16" t="s">
        <v>24519</v>
      </c>
      <c r="AO51" s="15">
        <f>IF(D3L144C17=0,0,CHOOSE(MIN(D3L144C8,RUN_YEARS),A1L108C1,A1L108C6,A1L108C7,A1L108C8,A1L108C9))</f>
        <v>111082.53</v>
      </c>
      <c r="AP51" s="16" t="s">
        <v>24503</v>
      </c>
      <c r="AQ51" s="33">
        <f>IF(D3L144C19=0,0,D3L144C18/D3L144C19)</f>
        <v>4.1074460661411745E-2</v>
      </c>
      <c r="AR51" s="16" t="s">
        <v>24504</v>
      </c>
      <c r="AS51" s="32">
        <f>IF(D3L144C5=0,0,D3L144C18/D3L144C5)</f>
        <v>0.5334425750717714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3.0104408960415663E-2</v>
      </c>
      <c r="BZ51" s="16" t="s">
        <v>24514</v>
      </c>
      <c r="CA51" s="15">
        <f>D3L144C5*D3L144C37</f>
        <v>257.48981941938411</v>
      </c>
      <c r="CB51" s="16" t="s">
        <v>24523</v>
      </c>
      <c r="CC51" s="15">
        <f>IF(D3L144C37=0,0,CHOOSE(MIN(D3L144C8,RUN_YEARS),B6L116C1,B6L117C1,B6L118C1,B6L119C1,B6L120C1))</f>
        <v>118921.38</v>
      </c>
      <c r="CD51" s="16" t="s">
        <v>24515</v>
      </c>
      <c r="CE51" s="33">
        <f>IF(D3L144C39=0,0,D3L144C38/D3L144C39)</f>
        <v>2.1652104896477328E-3</v>
      </c>
      <c r="CF51" s="16" t="s">
        <v>24516</v>
      </c>
      <c r="CG51" s="32">
        <f>IF(D3L144C5=0,0,D3L144C38/D3L144C5)</f>
        <v>3.0104408960415659E-2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2283.7646253512203</v>
      </c>
      <c r="J52" s="16" t="s">
        <v>24021</v>
      </c>
      <c r="K52" s="21">
        <f>IF(FLOW_THRU_100PCT="Y",1,D3L101C4)</f>
        <v>0.55250783486002575</v>
      </c>
      <c r="L52" s="16" t="s">
        <v>24526</v>
      </c>
      <c r="M52" s="15">
        <f>IF(_xlfn.SINGLE(D3L145C2)&lt;&gt;0,_xlfn.SINGLE(D3L145C2)*_xlfn.SINGLE(D3L145C4),_xlfn.SINGLE(D3L145C3)*_xlfn.SINGLE(D3L145C4))</f>
        <v>1261.7978484827206</v>
      </c>
      <c r="N52" s="16" t="s">
        <v>4251</v>
      </c>
      <c r="O52" s="32">
        <f>0.45*CHOOSE(MIN(D3L145C8,RUN_YEARS),B3L110C1,B3L125C1,B3L140C1,B3L155C1,B3L170C1)</f>
        <v>0.43789159915316422</v>
      </c>
      <c r="P52" s="16" t="s">
        <v>24527</v>
      </c>
      <c r="Q52" s="15">
        <f>D3L145C5*D3L145C6</f>
        <v>552.53067768012056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381007870</v>
      </c>
      <c r="V52" s="16" t="s">
        <v>24528</v>
      </c>
      <c r="W52" s="33">
        <f>IF(D3L145C9=0,0,D3L145C7/D3L145C9)</f>
        <v>1.4501817972424573E-6</v>
      </c>
      <c r="X52" s="16" t="s">
        <v>24529</v>
      </c>
      <c r="Y52" s="32">
        <f>IF(D3L145C5=0,0,D3L145C7/D3L145C5)</f>
        <v>0.43789159915316422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0.53520084340942298</v>
      </c>
      <c r="AL52" s="16" t="s">
        <v>24533</v>
      </c>
      <c r="AM52" s="15">
        <f>D3L145C5*D3L145C17</f>
        <v>675.31527272014739</v>
      </c>
      <c r="AN52" s="16" t="s">
        <v>24550</v>
      </c>
      <c r="AO52" s="15">
        <f>IF(D3L145C17=0,0,CHOOSE(MIN(D3L145C8,RUN_YEARS),A1L108C1,A1L108C6,A1L108C7,A1L108C8,A1L108C9))</f>
        <v>129734.36399999999</v>
      </c>
      <c r="AP52" s="16" t="s">
        <v>24534</v>
      </c>
      <c r="AQ52" s="33">
        <f>IF(D3L145C19=0,0,D3L145C18/D3L145C19)</f>
        <v>5.2053692784137552E-3</v>
      </c>
      <c r="AR52" s="16" t="s">
        <v>24535</v>
      </c>
      <c r="AS52" s="32">
        <f>IF(D3L145C5=0,0,D3L145C18/D3L145C5)</f>
        <v>0.53520084340942298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2.6907557437412799E-2</v>
      </c>
      <c r="BZ52" s="16" t="s">
        <v>24545</v>
      </c>
      <c r="CA52" s="15">
        <f>D3L145C5*D3L145C37</f>
        <v>33.951898082452701</v>
      </c>
      <c r="CB52" s="16" t="s">
        <v>24554</v>
      </c>
      <c r="CC52" s="15">
        <f>IF(D3L145C37=0,0,CHOOSE(MIN(D3L145C8,RUN_YEARS),B6L116C1,B6L117C1,B6L118C1,B6L119C1,B6L120C1))</f>
        <v>131446.85999999999</v>
      </c>
      <c r="CD52" s="16" t="s">
        <v>24546</v>
      </c>
      <c r="CE52" s="33">
        <f>IF(D3L145C39=0,0,D3L145C38/D3L145C39)</f>
        <v>2.5829371719075453E-4</v>
      </c>
      <c r="CF52" s="16" t="s">
        <v>24547</v>
      </c>
      <c r="CG52" s="32">
        <f>IF(D3L145C5=0,0,D3L145C38/D3L145C5)</f>
        <v>2.6907557437412803E-2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0.21148089874469339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59654.843000000001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59654.843000000001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0.19176275258149214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52903.362000000001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0.21148089874469339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59654.843000000001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0.19176275258149214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52903.362000000001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0.19176275258149214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52903.362000000001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0.19176275258149214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52903.362000000001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0.19176275258149214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52903.362000000001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0.19176275258149214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52903.362000000001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0.19176275258149214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52903.362000000001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52903.362000000001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59654.843000000001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7443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0.4527686516708665</v>
      </c>
      <c r="L65" s="16" t="s">
        <v>24938</v>
      </c>
      <c r="M65" s="15">
        <f>IF(_xlfn.SINGLE(D3L158C2)&lt;&gt;0,_xlfn.SINGLE(D3L158C2)*_xlfn.SINGLE(D3L158C4),_xlfn.SINGLE(D3L158C3)*_xlfn.SINGLE(D3L158C4))</f>
        <v>3369.9570743862591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3369.9570743862591</v>
      </c>
      <c r="AX65" s="16" t="s">
        <v>24963</v>
      </c>
      <c r="AY65" s="15">
        <f>IF(D3L158C22=0,0,CHOOSE(MIN(D3L158C8,RUN_YEARS),A1L104C1,A1L104C6,A1L104C7,A1L104C8,A1L104C9))</f>
        <v>52903.362000000001</v>
      </c>
      <c r="AZ65" s="16" t="s">
        <v>24949</v>
      </c>
      <c r="BA65" s="33">
        <f>IF(D3L158C24=0,0,D3L158C23/D3L158C24)</f>
        <v>6.3700244124111793E-2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42689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0.93931011222213723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52903.362000000001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6.0689887777862765E-2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118921.38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74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0.93931011222213723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52903.362000000001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6.0689887777862765E-2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118921.38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3115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0.93931011222213723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52903.362000000001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6.0689887777862765E-2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118921.38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122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0.93931011222213723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52903.362000000001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6.0689887777862765E-2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118921.38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56559</v>
      </c>
      <c r="J70" s="16" t="s">
        <v>25124</v>
      </c>
      <c r="K70" s="21">
        <f>_xlfn.SINGLE(IF(FLOW_THRU_100PCT="Y",1,INDEX(VariabilityMatrix,D3L163C1,_xlfn.SINGLE(D3L163C8))))</f>
        <v>0.4479482759521603</v>
      </c>
      <c r="L70" s="16" t="s">
        <v>25094</v>
      </c>
      <c r="M70" s="15">
        <f>IF(_xlfn.SINGLE(D3L163C2)&lt;&gt;0,_xlfn.SINGLE(D3L163C2)*_xlfn.SINGLE(D3L163C4),_xlfn.SINGLE(D3L163C3)*_xlfn.SINGLE(D3L163C4))</f>
        <v>25335.506539578233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0.93931011222213723</v>
      </c>
      <c r="AV70" s="16" t="s">
        <v>25104</v>
      </c>
      <c r="AW70" s="15">
        <f>D3L163C5*D3L163C22</f>
        <v>23797.897490895921</v>
      </c>
      <c r="AX70" s="16" t="s">
        <v>25119</v>
      </c>
      <c r="AY70" s="15">
        <f>IF(D3L163C22=0,0,CHOOSE(MIN(D3L163C8,RUN_YEARS),A1L104C1,A1L104C6,A1L104C7,A1L104C8,A1L104C9))</f>
        <v>52903.362000000001</v>
      </c>
      <c r="AZ70" s="16" t="s">
        <v>25105</v>
      </c>
      <c r="BA70" s="33">
        <f>IF(D3L163C24=0,0,D3L163C23/D3L163C24)</f>
        <v>0.44983714817398412</v>
      </c>
      <c r="BB70" s="16" t="s">
        <v>25106</v>
      </c>
      <c r="BC70" s="32">
        <f>IF(D3L163C5=0,0,D3L163C23/D3L163C5)</f>
        <v>0.93931011222213723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6.0689887777862765E-2</v>
      </c>
      <c r="BZ70" s="16" t="s">
        <v>25113</v>
      </c>
      <c r="CA70" s="15">
        <f>D3L163C5*D3L163C37</f>
        <v>1537.6090486823111</v>
      </c>
      <c r="CB70" s="16" t="s">
        <v>25122</v>
      </c>
      <c r="CC70" s="15">
        <f>IF(D3L163C37=0,0,CHOOSE(MIN(D3L163C8,RUN_YEARS),B6L116C1,B6L117C1,B6L118C1,B6L119C1,B6L120C1))</f>
        <v>118921.38</v>
      </c>
      <c r="CD70" s="16" t="s">
        <v>25114</v>
      </c>
      <c r="CE70" s="33">
        <f>IF(D3L163C39=0,0,D3L163C38/D3L163C39)</f>
        <v>1.2929626688508921E-2</v>
      </c>
      <c r="CF70" s="16" t="s">
        <v>25115</v>
      </c>
      <c r="CG70" s="32">
        <f>IF(D3L163C5=0,0,D3L163C38/D3L163C5)</f>
        <v>6.0689887777862765E-2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470749</v>
      </c>
      <c r="J71" s="16" t="s">
        <v>25155</v>
      </c>
      <c r="K71" s="21">
        <f>_xlfn.SINGLE(IF(FLOW_THRU_100PCT="Y",1,INDEX(VariabilityMatrix,D3L164C1,_xlfn.SINGLE(D3L164C8))))</f>
        <v>0.89801783279186598</v>
      </c>
      <c r="L71" s="16" t="s">
        <v>25126</v>
      </c>
      <c r="M71" s="15">
        <f>IF(_xlfn.SINGLE(D3L164C2)&lt;&gt;0,_xlfn.SINGLE(D3L164C2)*_xlfn.SINGLE(D3L164C4),_xlfn.SINGLE(D3L164C3)*_xlfn.SINGLE(D3L164C4))</f>
        <v>422740.99676893814</v>
      </c>
      <c r="N71" s="16" t="s">
        <v>4251</v>
      </c>
      <c r="O71" s="32">
        <f>0.45*CHOOSE(MIN(D3L164C8,RUN_YEARS),B3L110C1,B3L125C1,B3L140C1,B3L155C1,B3L170C1)</f>
        <v>0.43645301596781294</v>
      </c>
      <c r="P71" s="16" t="s">
        <v>25127</v>
      </c>
      <c r="Q71" s="15">
        <f>D3L164C5*D3L164C6</f>
        <v>184506.58301304252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356252349</v>
      </c>
      <c r="V71" s="16" t="s">
        <v>25128</v>
      </c>
      <c r="W71" s="33">
        <f>IF(D3L164C9=0,0,D3L164C7/D3L164C9)</f>
        <v>5.1790980054153279E-4</v>
      </c>
      <c r="X71" s="16" t="s">
        <v>25129</v>
      </c>
      <c r="Y71" s="32">
        <f>IF(D3L164C5=0,0,D3L164C7/D3L164C5)</f>
        <v>0.43645301596781294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0.5334425750717714</v>
      </c>
      <c r="AL71" s="16" t="s">
        <v>25133</v>
      </c>
      <c r="AM71" s="15">
        <f>D3L164C5*D3L164C17</f>
        <v>225508.04590482975</v>
      </c>
      <c r="AN71" s="16" t="s">
        <v>25150</v>
      </c>
      <c r="AO71" s="15">
        <f>IF(D3L164C17=0,0,CHOOSE(MIN(D3L164C8,RUN_YEARS),A1L108C1,A1L108C6,A1L108C7,A1L108C8,A1L108C9))</f>
        <v>111082.53</v>
      </c>
      <c r="AP71" s="16" t="s">
        <v>25134</v>
      </c>
      <c r="AQ71" s="33">
        <f>IF(D3L164C19=0,0,D3L164C18/D3L164C19)</f>
        <v>2.0300946143811252</v>
      </c>
      <c r="AR71" s="16" t="s">
        <v>25135</v>
      </c>
      <c r="AS71" s="32">
        <f>IF(D3L164C5=0,0,D3L164C18/D3L164C5)</f>
        <v>0.5334425750717714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3.0104408960415663E-2</v>
      </c>
      <c r="BZ71" s="16" t="s">
        <v>25145</v>
      </c>
      <c r="CA71" s="15">
        <f>D3L164C5*D3L164C37</f>
        <v>12726.36785106587</v>
      </c>
      <c r="CB71" s="16" t="s">
        <v>25154</v>
      </c>
      <c r="CC71" s="15">
        <f>IF(D3L164C37=0,0,CHOOSE(MIN(D3L164C8,RUN_YEARS),B6L116C1,B6L117C1,B6L118C1,B6L119C1,B6L120C1))</f>
        <v>118921.38</v>
      </c>
      <c r="CD71" s="16" t="s">
        <v>25146</v>
      </c>
      <c r="CE71" s="33">
        <f>IF(D3L164C39=0,0,D3L164C38/D3L164C39)</f>
        <v>0.10701496947870828</v>
      </c>
      <c r="CF71" s="16" t="s">
        <v>25147</v>
      </c>
      <c r="CG71" s="32">
        <f>IF(D3L164C5=0,0,D3L164C38/D3L164C5)</f>
        <v>3.0104408960415663E-2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0.89801783279186598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0.43645301596781294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356252349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0.5334425750717714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111082.53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3.0104408960415663E-2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118921.38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30736</v>
      </c>
      <c r="J73" s="16" t="s">
        <v>25217</v>
      </c>
      <c r="K73" s="21">
        <f>_xlfn.SINGLE(IF(FLOW_THRU_100PCT="Y",1,INDEX(VariabilityMatrix,D3L166C1,_xlfn.SINGLE(D3L166C8))))</f>
        <v>0.51870678104120282</v>
      </c>
      <c r="L73" s="16" t="s">
        <v>25188</v>
      </c>
      <c r="M73" s="15">
        <f>IF(_xlfn.SINGLE(D3L166C2)&lt;&gt;0,_xlfn.SINGLE(D3L166C2)*_xlfn.SINGLE(D3L166C4),_xlfn.SINGLE(D3L166C3)*_xlfn.SINGLE(D3L166C4))</f>
        <v>15942.97162208241</v>
      </c>
      <c r="N73" s="16" t="s">
        <v>4251</v>
      </c>
      <c r="O73" s="32">
        <f>0.45*CHOOSE(MIN(D3L166C8,RUN_YEARS),B3L110C1,B3L125C1,B3L140C1,B3L155C1,B3L170C1)</f>
        <v>0.43645301596781294</v>
      </c>
      <c r="P73" s="16" t="s">
        <v>25189</v>
      </c>
      <c r="Q73" s="15">
        <f>D3L166C5*D3L166C6</f>
        <v>6958.3580479471229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356252349</v>
      </c>
      <c r="V73" s="16" t="s">
        <v>25190</v>
      </c>
      <c r="W73" s="33">
        <f>IF(D3L166C9=0,0,D3L166C7/D3L166C9)</f>
        <v>1.9532104328516646E-5</v>
      </c>
      <c r="X73" s="16" t="s">
        <v>25191</v>
      </c>
      <c r="Y73" s="32">
        <f>IF(D3L166C5=0,0,D3L166C7/D3L166C5)</f>
        <v>0.43645301596781294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0.5334425750717714</v>
      </c>
      <c r="AL73" s="16" t="s">
        <v>25195</v>
      </c>
      <c r="AM73" s="15">
        <f>D3L166C5*D3L166C17</f>
        <v>8504.6598363798166</v>
      </c>
      <c r="AN73" s="16" t="s">
        <v>25212</v>
      </c>
      <c r="AO73" s="15">
        <f>IF(D3L166C17=0,0,CHOOSE(MIN(D3L166C8,RUN_YEARS),A1L108C1,A1L108C6,A1L108C7,A1L108C8,A1L108C9))</f>
        <v>111082.53</v>
      </c>
      <c r="AP73" s="16" t="s">
        <v>25196</v>
      </c>
      <c r="AQ73" s="33">
        <f>IF(D3L166C19=0,0,D3L166C18/D3L166C19)</f>
        <v>7.6561632476140187E-2</v>
      </c>
      <c r="AR73" s="16" t="s">
        <v>25197</v>
      </c>
      <c r="AS73" s="32">
        <f>IF(D3L166C5=0,0,D3L166C18/D3L166C5)</f>
        <v>0.5334425750717714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3.0104408960415663E-2</v>
      </c>
      <c r="BZ73" s="16" t="s">
        <v>25207</v>
      </c>
      <c r="CA73" s="15">
        <f>D3L166C5*D3L166C37</f>
        <v>479.95373775547034</v>
      </c>
      <c r="CB73" s="16" t="s">
        <v>25216</v>
      </c>
      <c r="CC73" s="15">
        <f>IF(D3L166C37=0,0,CHOOSE(MIN(D3L166C8,RUN_YEARS),B6L116C1,B6L117C1,B6L118C1,B6L119C1,B6L120C1))</f>
        <v>118921.38</v>
      </c>
      <c r="CD73" s="16" t="s">
        <v>25208</v>
      </c>
      <c r="CE73" s="33">
        <f>IF(D3L166C39=0,0,D3L166C38/D3L166C39)</f>
        <v>4.0358910883431581E-3</v>
      </c>
      <c r="CF73" s="16" t="s">
        <v>25209</v>
      </c>
      <c r="CG73" s="32">
        <f>IF(D3L166C5=0,0,D3L166C38/D3L166C5)</f>
        <v>3.0104408960415663E-2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186556</v>
      </c>
      <c r="J74" s="16" t="s">
        <v>25249</v>
      </c>
      <c r="K74" s="21">
        <f>_xlfn.SINGLE(IF(FLOW_THRU_100PCT="Y",1,INDEX(VariabilityMatrix,D3L167C1,_xlfn.SINGLE(D3L167C8))))</f>
        <v>0.73695612054844106</v>
      </c>
      <c r="L74" s="16" t="s">
        <v>25219</v>
      </c>
      <c r="M74" s="15">
        <f>IF(_xlfn.SINGLE(D3L167C2)&lt;&gt;0,_xlfn.SINGLE(D3L167C2)*_xlfn.SINGLE(D3L167C4),_xlfn.SINGLE(D3L167C3)*_xlfn.SINGLE(D3L167C4))</f>
        <v>137483.58602503498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0.85107217601460772</v>
      </c>
      <c r="BF74" s="16" t="s">
        <v>25232</v>
      </c>
      <c r="BG74" s="15">
        <f>D3L167C5*D3L167C27</f>
        <v>117008.45472461803</v>
      </c>
      <c r="BH74" s="16" t="s">
        <v>25245</v>
      </c>
      <c r="BI74" s="15">
        <f>IF(D3L167C27=0,0,CHOOSE(MIN(D3L167C8,RUN_YEARS),A1L104C1,A1L104C6,A1L104C7,A1L104C8,A1L104C9))</f>
        <v>52903.362000000001</v>
      </c>
      <c r="BJ74" s="16" t="s">
        <v>25233</v>
      </c>
      <c r="BK74" s="33">
        <f>IF(D3L167C29=0,0,D3L167C28/D3L167C29)</f>
        <v>2.2117394868896616</v>
      </c>
      <c r="BL74" s="16" t="s">
        <v>25234</v>
      </c>
      <c r="BM74" s="32">
        <f>IF(D3L167C5=0,0,D3L167C28/D3L167C5)</f>
        <v>0.85107217601460772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0.14892782398539228</v>
      </c>
      <c r="BZ74" s="16" t="s">
        <v>25238</v>
      </c>
      <c r="CA74" s="15">
        <f>D3L167C5*D3L167C37</f>
        <v>20475.131300416946</v>
      </c>
      <c r="CB74" s="16" t="s">
        <v>25247</v>
      </c>
      <c r="CC74" s="15">
        <f>IF(D3L167C37=0,0,CHOOSE(MIN(D3L167C8,RUN_YEARS),B6L116C1,B6L117C1,B6L118C1,B6L119C1,B6L120C1))</f>
        <v>118921.38</v>
      </c>
      <c r="CD74" s="16" t="s">
        <v>25239</v>
      </c>
      <c r="CE74" s="33">
        <f>IF(D3L167C39=0,0,D3L167C38/D3L167C39)</f>
        <v>0.17217367726826702</v>
      </c>
      <c r="CF74" s="16" t="s">
        <v>25240</v>
      </c>
      <c r="CG74" s="32">
        <f>IF(D3L167C5=0,0,D3L167C38/D3L167C5)</f>
        <v>0.14892782398539228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341988</v>
      </c>
      <c r="J75" s="16" t="s">
        <v>25281</v>
      </c>
      <c r="K75" s="21">
        <f>_xlfn.SINGLE(IF(FLOW_THRU_100PCT="Y",1,INDEX(VariabilityMatrix,D3L168C1,_xlfn.SINGLE(D3L168C8))))</f>
        <v>0.73695612054844106</v>
      </c>
      <c r="L75" s="16" t="s">
        <v>25251</v>
      </c>
      <c r="M75" s="15">
        <f>IF(_xlfn.SINGLE(D3L168C2)&lt;&gt;0,_xlfn.SINGLE(D3L168C2)*_xlfn.SINGLE(D3L168C4),_xlfn.SINGLE(D3L168C3)*_xlfn.SINGLE(D3L168C4))</f>
        <v>252030.14975412027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0.85107217601460772</v>
      </c>
      <c r="BF75" s="16" t="s">
        <v>25264</v>
      </c>
      <c r="BG75" s="15">
        <f>D3L168C5*D3L168C27</f>
        <v>214495.84797252659</v>
      </c>
      <c r="BH75" s="16" t="s">
        <v>25277</v>
      </c>
      <c r="BI75" s="15">
        <f>IF(D3L168C27=0,0,CHOOSE(MIN(D3L168C8,RUN_YEARS),A1L104C1,A1L104C6,A1L104C7,A1L104C8,A1L104C9))</f>
        <v>52903.362000000001</v>
      </c>
      <c r="BJ75" s="16" t="s">
        <v>25265</v>
      </c>
      <c r="BK75" s="33">
        <f>IF(D3L168C29=0,0,D3L168C28/D3L168C29)</f>
        <v>4.0544842494608675</v>
      </c>
      <c r="BL75" s="16" t="s">
        <v>25266</v>
      </c>
      <c r="BM75" s="32">
        <f>IF(D3L168C5=0,0,D3L168C28/D3L168C5)</f>
        <v>0.85107217601460772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0.14892782398539228</v>
      </c>
      <c r="BZ75" s="16" t="s">
        <v>25270</v>
      </c>
      <c r="CA75" s="15">
        <f>D3L168C5*D3L168C37</f>
        <v>37534.301781593684</v>
      </c>
      <c r="CB75" s="16" t="s">
        <v>25279</v>
      </c>
      <c r="CC75" s="15">
        <f>IF(D3L168C37=0,0,CHOOSE(MIN(D3L168C8,RUN_YEARS),B6L116C1,B6L117C1,B6L118C1,B6L119C1,B6L120C1))</f>
        <v>118921.38</v>
      </c>
      <c r="CD75" s="16" t="s">
        <v>25271</v>
      </c>
      <c r="CE75" s="33">
        <f>IF(D3L168C39=0,0,D3L168C38/D3L168C39)</f>
        <v>0.31562282393286795</v>
      </c>
      <c r="CF75" s="16" t="s">
        <v>25272</v>
      </c>
      <c r="CG75" s="32">
        <f>IF(D3L168C5=0,0,D3L168C38/D3L168C5)</f>
        <v>0.14892782398539228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7443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3369.9570743862591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3369.9570743862591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6.3700244124111793E-2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1132588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853533.21070975403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191464.94106098963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5.3744190487004949E-4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234012.70574120956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2.1066562468572654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23797.897490895921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0.44983714817398412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331504.30269714462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6.2662237363505291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72753.36371951428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0.61177698845669526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7443</v>
      </c>
      <c r="H79" s="16" t="s">
        <v>25375</v>
      </c>
      <c r="I79" s="15">
        <f>SUM(D3L169C3:D3L171C3)</f>
        <v>1132588</v>
      </c>
      <c r="J79" s="16" t="s">
        <v>25376</v>
      </c>
      <c r="K79" s="21">
        <f>IF(D3L172C2+D3L172C3=0,0,D3L172C5/(D3L172C2+D3L172C3))</f>
        <v>0.75164900584645533</v>
      </c>
      <c r="L79" s="16" t="s">
        <v>25345</v>
      </c>
      <c r="M79" s="15">
        <f>SUM(D3L169C5:D3L171C5)</f>
        <v>856903.16778414033</v>
      </c>
      <c r="N79" s="16" t="s">
        <v>25346</v>
      </c>
      <c r="O79" s="32">
        <f>IF(SUM(D3L169C5:D3L171C5)=0,0,SUM(D3L169C7:D3L171C7)/SUM(D3L169C5:D3L171C5))</f>
        <v>0.22343824630278522</v>
      </c>
      <c r="P79" s="16" t="s">
        <v>25347</v>
      </c>
      <c r="Q79" s="15">
        <f>SUM(D3L169C7:D3L171C7)</f>
        <v>191464.94106098963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5.3744190487004949E-4</v>
      </c>
      <c r="X79" s="16" t="s">
        <v>25349</v>
      </c>
      <c r="Y79" s="32">
        <f>IF(D3L172C5=0,0,D3L172C7/D3L172C5)</f>
        <v>0.22343824630278522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0.27309118992562637</v>
      </c>
      <c r="AL79" s="16" t="s">
        <v>25355</v>
      </c>
      <c r="AM79" s="15">
        <f>SUM(D3L169C18:D3L171C18)</f>
        <v>234012.70574120956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2.1066562468572654</v>
      </c>
      <c r="AR79" s="16" t="s">
        <v>25357</v>
      </c>
      <c r="AS79" s="32">
        <f>IF(D3L172C5=0,0,D3L172C18/D3L172C5)</f>
        <v>0.27309118992562637</v>
      </c>
      <c r="AT79" s="16" t="s">
        <v>25358</v>
      </c>
      <c r="AU79" s="32">
        <f>IF(SUM(D3L169C5:D3L171C5)=0,0,SUM(D3L169C23:D3L171C23)/SUM(D3L169C5:D3L171C5))</f>
        <v>3.1704696150832698E-2</v>
      </c>
      <c r="AV79" s="16" t="s">
        <v>25359</v>
      </c>
      <c r="AW79" s="15">
        <f>SUM(D3L169C23:D3L171C23)</f>
        <v>27167.854565282181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0.51353739229809592</v>
      </c>
      <c r="BB79" s="16" t="s">
        <v>25361</v>
      </c>
      <c r="BC79" s="32">
        <f>IF(D3L172C5=0,0,D3L172C23/D3L172C5)</f>
        <v>3.1704696150832698E-2</v>
      </c>
      <c r="BD79" s="16" t="s">
        <v>25362</v>
      </c>
      <c r="BE79" s="32">
        <f>IF(SUM(D3L169C5:D3L171C5)=0,0,SUM(D3L169C28:D3L171C28)/SUM(D3L169C5:D3L171C5))</f>
        <v>0.38686320130473922</v>
      </c>
      <c r="BF79" s="16" t="s">
        <v>25363</v>
      </c>
      <c r="BG79" s="15">
        <f>SUM(D3L169C28:D3L171C28)</f>
        <v>331504.30269714462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6.2662237363505291</v>
      </c>
      <c r="BL79" s="16" t="s">
        <v>25365</v>
      </c>
      <c r="BM79" s="32">
        <f>IF(D3L172C5=0,0,D3L172C28/D3L172C5)</f>
        <v>0.38686320130473922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8.4902666316016395E-2</v>
      </c>
      <c r="BZ79" s="16" t="s">
        <v>25371</v>
      </c>
      <c r="CA79" s="15">
        <f>SUM(D3L169C38:D3L171C38)</f>
        <v>72753.36371951428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0.61177698845669526</v>
      </c>
      <c r="CF79" s="16" t="s">
        <v>25373</v>
      </c>
      <c r="CG79" s="32">
        <f>IF(D3L172C5=0,0,D3L172C38/D3L172C5)</f>
        <v>8.4902666316016395E-2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52067</v>
      </c>
      <c r="J80" s="16" t="s">
        <v>25407</v>
      </c>
      <c r="K80" s="21">
        <f>_xlfn.SINGLE(IF(FLOW_THRU_100PCT="Y",1,INDEX(VariabilityMatrix,D3L173C1,_xlfn.SINGLE(D3L173C8))))</f>
        <v>0.69977903198503832</v>
      </c>
      <c r="L80" s="16" t="s">
        <v>25377</v>
      </c>
      <c r="M80" s="15">
        <f>IF(_xlfn.SINGLE(D3L173C2)&lt;&gt;0,_xlfn.SINGLE(D3L173C2)*_xlfn.SINGLE(D3L173C4),_xlfn.SINGLE(D3L173C3)*_xlfn.SINGLE(D3L173C4))</f>
        <v>36435.394858364991</v>
      </c>
      <c r="N80" s="16" t="s">
        <v>4251</v>
      </c>
      <c r="O80" s="32">
        <f>D3L172C6</f>
        <v>0.22343824630278522</v>
      </c>
      <c r="P80" s="16" t="s">
        <v>25378</v>
      </c>
      <c r="Q80" s="15">
        <f>D3L173C5*D3L173C6</f>
        <v>8141.0607305025915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356252349</v>
      </c>
      <c r="V80" s="16" t="s">
        <v>25379</v>
      </c>
      <c r="W80" s="33">
        <f>IF(D3L173C9=0,0,D3L173C7/D3L173C9)</f>
        <v>2.2851949617608251E-5</v>
      </c>
      <c r="X80" s="16" t="s">
        <v>25380</v>
      </c>
      <c r="Y80" s="32">
        <f>IF(D3L173C5=0,0,D3L173C7/D3L173C5)</f>
        <v>0.22343824630278522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0.27309118992562637</v>
      </c>
      <c r="AL80" s="16" t="s">
        <v>25384</v>
      </c>
      <c r="AM80" s="15">
        <f>D3L173C5*D3L173C17</f>
        <v>9950.1853372809437</v>
      </c>
      <c r="AN80" s="16" t="s">
        <v>25401</v>
      </c>
      <c r="AO80" s="15">
        <f>IF(D3L173C17=0,0,CHOOSE(MIN(D3L173C8,RUN_YEARS),A1L108C1,A1L108C6,A1L108C7,A1L108C8,A1L108C9))</f>
        <v>111082.53</v>
      </c>
      <c r="AP80" s="16" t="s">
        <v>25385</v>
      </c>
      <c r="AQ80" s="33">
        <f>IF(D3L173C19=0,0,D3L173C18/D3L173C19)</f>
        <v>8.957470933801151E-2</v>
      </c>
      <c r="AR80" s="16" t="s">
        <v>25386</v>
      </c>
      <c r="AS80" s="32">
        <f>IF(D3L173C5=0,0,D3L173C18/D3L173C5)</f>
        <v>0.27309118992562637</v>
      </c>
      <c r="AT80" s="16" t="s">
        <v>4251</v>
      </c>
      <c r="AU80" s="32">
        <f>D3L172C22</f>
        <v>3.1704696150832698E-2</v>
      </c>
      <c r="AV80" s="16" t="s">
        <v>25387</v>
      </c>
      <c r="AW80" s="15">
        <f>D3L173C5*D3L173C22</f>
        <v>1155.173123120074</v>
      </c>
      <c r="AX80" s="16" t="s">
        <v>25402</v>
      </c>
      <c r="AY80" s="15">
        <f>IF(D3L173C22=0,0,CHOOSE(MIN(D3L173C8,RUN_YEARS),A1L104C1,A1L104C6,A1L104C7,A1L104C8,A1L104C9))</f>
        <v>52903.362000000001</v>
      </c>
      <c r="AZ80" s="16" t="s">
        <v>25388</v>
      </c>
      <c r="BA80" s="33">
        <f>IF(D3L173C24=0,0,D3L173C23/D3L173C24)</f>
        <v>2.1835533309207723E-2</v>
      </c>
      <c r="BB80" s="16" t="s">
        <v>25389</v>
      </c>
      <c r="BC80" s="32">
        <f>IF(D3L173C5=0,0,D3L173C23/D3L173C5)</f>
        <v>3.1704696150832698E-2</v>
      </c>
      <c r="BD80" s="16" t="s">
        <v>4251</v>
      </c>
      <c r="BE80" s="32">
        <f>D3L172C27</f>
        <v>0.38686320130473922</v>
      </c>
      <c r="BF80" s="16" t="s">
        <v>25390</v>
      </c>
      <c r="BG80" s="15">
        <f>D3L173C5*D3L173C27</f>
        <v>14095.513495709316</v>
      </c>
      <c r="BH80" s="16" t="s">
        <v>25403</v>
      </c>
      <c r="BI80" s="15">
        <f>IF(D3L173C27=0,0,CHOOSE(MIN(D3L173C8,RUN_YEARS),A1L104C1,A1L104C6,A1L104C7,A1L104C8,A1L104C9))</f>
        <v>52903.362000000001</v>
      </c>
      <c r="BJ80" s="16" t="s">
        <v>25391</v>
      </c>
      <c r="BK80" s="33">
        <f>IF(D3L173C29=0,0,D3L173C28/D3L173C29)</f>
        <v>0.26643889845241436</v>
      </c>
      <c r="BL80" s="16" t="s">
        <v>25392</v>
      </c>
      <c r="BM80" s="32">
        <f>IF(D3L173C5=0,0,D3L173C28/D3L173C5)</f>
        <v>0.38686320130473922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8.4902666316016395E-2</v>
      </c>
      <c r="BZ80" s="16" t="s">
        <v>25396</v>
      </c>
      <c r="CA80" s="15">
        <f>D3L173C5*D3L173C37</f>
        <v>3093.4621717520622</v>
      </c>
      <c r="CB80" s="16" t="s">
        <v>25405</v>
      </c>
      <c r="CC80" s="15">
        <f>IF(D3L173C37=0,0,CHOOSE(MIN(D3L173C8,RUN_YEARS),B6L116C1,B6L117C1,B6L118C1,B6L119C1,B6L120C1))</f>
        <v>118921.38</v>
      </c>
      <c r="CD80" s="16" t="s">
        <v>25397</v>
      </c>
      <c r="CE80" s="33">
        <f>IF(D3L173C39=0,0,D3L173C38/D3L173C39)</f>
        <v>2.6012666282144239E-2</v>
      </c>
      <c r="CF80" s="16" t="s">
        <v>25398</v>
      </c>
      <c r="CG80" s="32">
        <f>IF(D3L173C5=0,0,D3L173C38/D3L173C5)</f>
        <v>8.4902666316016395E-2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294396</v>
      </c>
      <c r="J81" s="16" t="s">
        <v>25439</v>
      </c>
      <c r="K81" s="21">
        <f>_xlfn.SINGLE(IF(FLOW_THRU_100PCT="Y",1,INDEX(VariabilityMatrix,D3L174C1,_xlfn.SINGLE(D3L174C8))))</f>
        <v>0.69977903198503832</v>
      </c>
      <c r="L81" s="16" t="s">
        <v>25409</v>
      </c>
      <c r="M81" s="15">
        <f>IF(_xlfn.SINGLE(D3L174C2)&lt;&gt;0,_xlfn.SINGLE(D3L174C2)*_xlfn.SINGLE(D3L174C4),_xlfn.SINGLE(D3L174C3)*_xlfn.SINGLE(D3L174C4))</f>
        <v>206012.14790026733</v>
      </c>
      <c r="N81" s="16" t="s">
        <v>4251</v>
      </c>
      <c r="O81" s="32">
        <f>D3L172C6</f>
        <v>0.22343824630278522</v>
      </c>
      <c r="P81" s="16" t="s">
        <v>25410</v>
      </c>
      <c r="Q81" s="15">
        <f>D3L174C5*D3L174C6</f>
        <v>46030.99304390575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356252349</v>
      </c>
      <c r="V81" s="16" t="s">
        <v>25411</v>
      </c>
      <c r="W81" s="33">
        <f>IF(D3L174C9=0,0,D3L174C7/D3L174C9)</f>
        <v>1.2920895307249117E-4</v>
      </c>
      <c r="X81" s="16" t="s">
        <v>25412</v>
      </c>
      <c r="Y81" s="32">
        <f>IF(D3L174C5=0,0,D3L174C7/D3L174C5)</f>
        <v>0.22343824630278522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0.27309118992562637</v>
      </c>
      <c r="AL81" s="16" t="s">
        <v>25416</v>
      </c>
      <c r="AM81" s="15">
        <f>D3L174C5*D3L174C17</f>
        <v>56260.102609218135</v>
      </c>
      <c r="AN81" s="16" t="s">
        <v>25433</v>
      </c>
      <c r="AO81" s="15">
        <f>IF(D3L174C17=0,0,CHOOSE(MIN(D3L174C8,RUN_YEARS),A1L108C1,A1L108C6,A1L108C7,A1L108C8,A1L108C9))</f>
        <v>111082.53</v>
      </c>
      <c r="AP81" s="16" t="s">
        <v>25417</v>
      </c>
      <c r="AQ81" s="33">
        <f>IF(D3L174C19=0,0,D3L174C18/D3L174C19)</f>
        <v>0.50647120307052906</v>
      </c>
      <c r="AR81" s="16" t="s">
        <v>25418</v>
      </c>
      <c r="AS81" s="32">
        <f>IF(D3L174C5=0,0,D3L174C18/D3L174C5)</f>
        <v>0.27309118992562637</v>
      </c>
      <c r="AT81" s="16" t="s">
        <v>4251</v>
      </c>
      <c r="AU81" s="32">
        <f>D3L172C22</f>
        <v>3.1704696150832698E-2</v>
      </c>
      <c r="AV81" s="16" t="s">
        <v>25419</v>
      </c>
      <c r="AW81" s="15">
        <f>D3L174C5*D3L174C22</f>
        <v>6531.5525525583816</v>
      </c>
      <c r="AX81" s="16" t="s">
        <v>25434</v>
      </c>
      <c r="AY81" s="15">
        <f>IF(D3L174C22=0,0,CHOOSE(MIN(D3L174C8,RUN_YEARS),A1L104C1,A1L104C6,A1L104C7,A1L104C8,A1L104C9))</f>
        <v>52903.362000000001</v>
      </c>
      <c r="AZ81" s="16" t="s">
        <v>25420</v>
      </c>
      <c r="BA81" s="33">
        <f>IF(D3L174C24=0,0,D3L174C23/D3L174C24)</f>
        <v>0.12346195602008019</v>
      </c>
      <c r="BB81" s="16" t="s">
        <v>25421</v>
      </c>
      <c r="BC81" s="32">
        <f>IF(D3L174C5=0,0,D3L174C23/D3L174C5)</f>
        <v>3.1704696150832698E-2</v>
      </c>
      <c r="BD81" s="16" t="s">
        <v>4251</v>
      </c>
      <c r="BE81" s="32">
        <f>D3L172C27</f>
        <v>0.38686320130473922</v>
      </c>
      <c r="BF81" s="16" t="s">
        <v>25422</v>
      </c>
      <c r="BG81" s="15">
        <f>D3L174C5*D3L174C27</f>
        <v>79698.519044362823</v>
      </c>
      <c r="BH81" s="16" t="s">
        <v>25435</v>
      </c>
      <c r="BI81" s="15">
        <f>IF(D3L174C27=0,0,CHOOSE(MIN(D3L174C8,RUN_YEARS),A1L104C1,A1L104C6,A1L104C7,A1L104C8,A1L104C9))</f>
        <v>52903.362000000001</v>
      </c>
      <c r="BJ81" s="16" t="s">
        <v>25423</v>
      </c>
      <c r="BK81" s="33">
        <f>IF(D3L174C29=0,0,D3L174C28/D3L174C29)</f>
        <v>1.5064925182706312</v>
      </c>
      <c r="BL81" s="16" t="s">
        <v>25424</v>
      </c>
      <c r="BM81" s="32">
        <f>IF(D3L174C5=0,0,D3L174C28/D3L174C5)</f>
        <v>0.38686320130473917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8.4902666316016395E-2</v>
      </c>
      <c r="BZ81" s="16" t="s">
        <v>25428</v>
      </c>
      <c r="CA81" s="15">
        <f>D3L174C5*D3L174C37</f>
        <v>17490.980650222216</v>
      </c>
      <c r="CB81" s="16" t="s">
        <v>25437</v>
      </c>
      <c r="CC81" s="15">
        <f>IF(D3L174C37=0,0,CHOOSE(MIN(D3L174C8,RUN_YEARS),B6L116C1,B6L117C1,B6L118C1,B6L119C1,B6L120C1))</f>
        <v>118921.38</v>
      </c>
      <c r="CD81" s="16" t="s">
        <v>25429</v>
      </c>
      <c r="CE81" s="33">
        <f>IF(D3L174C39=0,0,D3L174C38/D3L174C39)</f>
        <v>0.14708020248522355</v>
      </c>
      <c r="CF81" s="16" t="s">
        <v>25430</v>
      </c>
      <c r="CG81" s="32">
        <f>IF(D3L174C5=0,0,D3L174C38/D3L174C5)</f>
        <v>8.4902666316016409E-2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44739</v>
      </c>
      <c r="J82" s="16" t="s">
        <v>25471</v>
      </c>
      <c r="K82" s="21">
        <f>_xlfn.SINGLE(IF(FLOW_THRU_100PCT="Y",1,INDEX(VariabilityMatrix,D3L175C1,_xlfn.SINGLE(D3L175C8))))</f>
        <v>0.69977903198503832</v>
      </c>
      <c r="L82" s="16" t="s">
        <v>25441</v>
      </c>
      <c r="M82" s="15">
        <f>IF(_xlfn.SINGLE(D3L175C2)&lt;&gt;0,_xlfn.SINGLE(D3L175C2)*_xlfn.SINGLE(D3L175C4),_xlfn.SINGLE(D3L175C3)*_xlfn.SINGLE(D3L175C4))</f>
        <v>31307.414111978629</v>
      </c>
      <c r="N82" s="16" t="s">
        <v>4251</v>
      </c>
      <c r="O82" s="32">
        <f>D3L172C6</f>
        <v>0.22343824630278522</v>
      </c>
      <c r="P82" s="16" t="s">
        <v>25442</v>
      </c>
      <c r="Q82" s="15">
        <f>D3L175C5*D3L175C6</f>
        <v>6995.2737054555746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356252349</v>
      </c>
      <c r="V82" s="16" t="s">
        <v>25443</v>
      </c>
      <c r="W82" s="33">
        <f>IF(D3L175C9=0,0,D3L175C7/D3L175C9)</f>
        <v>1.9635726543533822E-5</v>
      </c>
      <c r="X82" s="16" t="s">
        <v>25444</v>
      </c>
      <c r="Y82" s="32">
        <f>IF(D3L175C5=0,0,D3L175C7/D3L175C5)</f>
        <v>0.22343824630278522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0.27309118992562637</v>
      </c>
      <c r="AL82" s="16" t="s">
        <v>25448</v>
      </c>
      <c r="AM82" s="15">
        <f>D3L175C5*D3L175C17</f>
        <v>8549.7789733345908</v>
      </c>
      <c r="AN82" s="16" t="s">
        <v>25465</v>
      </c>
      <c r="AO82" s="15">
        <f>IF(D3L175C17=0,0,CHOOSE(MIN(D3L175C8,RUN_YEARS),A1L108C1,A1L108C6,A1L108C7,A1L108C8,A1L108C9))</f>
        <v>111082.53</v>
      </c>
      <c r="AP82" s="16" t="s">
        <v>25449</v>
      </c>
      <c r="AQ82" s="33">
        <f>IF(D3L175C19=0,0,D3L175C18/D3L175C19)</f>
        <v>7.696780918956915E-2</v>
      </c>
      <c r="AR82" s="16" t="s">
        <v>25450</v>
      </c>
      <c r="AS82" s="32">
        <f>IF(D3L175C5=0,0,D3L175C18/D3L175C5)</f>
        <v>0.27309118992562637</v>
      </c>
      <c r="AT82" s="16" t="s">
        <v>4251</v>
      </c>
      <c r="AU82" s="32">
        <f>D3L172C22</f>
        <v>3.1704696150832698E-2</v>
      </c>
      <c r="AV82" s="16" t="s">
        <v>25451</v>
      </c>
      <c r="AW82" s="15">
        <f>D3L175C5*D3L175C22</f>
        <v>992.59205168857409</v>
      </c>
      <c r="AX82" s="16" t="s">
        <v>25466</v>
      </c>
      <c r="AY82" s="15">
        <f>IF(D3L175C22=0,0,CHOOSE(MIN(D3L175C8,RUN_YEARS),A1L104C1,A1L104C6,A1L104C7,A1L104C8,A1L104C9))</f>
        <v>52903.362000000001</v>
      </c>
      <c r="AZ82" s="16" t="s">
        <v>25452</v>
      </c>
      <c r="BA82" s="33">
        <f>IF(D3L175C24=0,0,D3L175C23/D3L175C24)</f>
        <v>1.8762362431494883E-2</v>
      </c>
      <c r="BB82" s="16" t="s">
        <v>25453</v>
      </c>
      <c r="BC82" s="32">
        <f>IF(D3L175C5=0,0,D3L175C23/D3L175C5)</f>
        <v>3.1704696150832698E-2</v>
      </c>
      <c r="BD82" s="16" t="s">
        <v>4251</v>
      </c>
      <c r="BE82" s="32">
        <f>D3L172C27</f>
        <v>0.38686320130473922</v>
      </c>
      <c r="BF82" s="16" t="s">
        <v>25454</v>
      </c>
      <c r="BG82" s="15">
        <f>D3L175C5*D3L175C27</f>
        <v>12111.686447933222</v>
      </c>
      <c r="BH82" s="16" t="s">
        <v>25467</v>
      </c>
      <c r="BI82" s="15">
        <f>IF(D3L175C27=0,0,CHOOSE(MIN(D3L175C8,RUN_YEARS),A1L104C1,A1L104C6,A1L104C7,A1L104C8,A1L104C9))</f>
        <v>52903.362000000001</v>
      </c>
      <c r="BJ82" s="16" t="s">
        <v>25455</v>
      </c>
      <c r="BK82" s="33">
        <f>IF(D3L175C29=0,0,D3L175C28/D3L175C29)</f>
        <v>0.228939825184139</v>
      </c>
      <c r="BL82" s="16" t="s">
        <v>25456</v>
      </c>
      <c r="BM82" s="32">
        <f>IF(D3L175C5=0,0,D3L175C28/D3L175C5)</f>
        <v>0.38686320130473922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8.4902666316016395E-2</v>
      </c>
      <c r="BZ82" s="16" t="s">
        <v>25460</v>
      </c>
      <c r="CA82" s="15">
        <f>D3L175C5*D3L175C37</f>
        <v>2658.0829335666645</v>
      </c>
      <c r="CB82" s="16" t="s">
        <v>25469</v>
      </c>
      <c r="CC82" s="15">
        <f>IF(D3L175C37=0,0,CHOOSE(MIN(D3L175C8,RUN_YEARS),B6L116C1,B6L117C1,B6L118C1,B6L119C1,B6L120C1))</f>
        <v>118921.38</v>
      </c>
      <c r="CD82" s="16" t="s">
        <v>25461</v>
      </c>
      <c r="CE82" s="33">
        <f>IF(D3L175C39=0,0,D3L175C38/D3L175C39)</f>
        <v>2.2351598455775272E-2</v>
      </c>
      <c r="CF82" s="16" t="s">
        <v>25462</v>
      </c>
      <c r="CG82" s="32">
        <f>IF(D3L175C5=0,0,D3L175C38/D3L175C5)</f>
        <v>8.4902666316016395E-2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71605</v>
      </c>
      <c r="J83" s="16" t="s">
        <v>25503</v>
      </c>
      <c r="K83" s="21">
        <f>_xlfn.SINGLE(IF(FLOW_THRU_100PCT="Y",1,INDEX(VariabilityMatrix,D3L176C1,_xlfn.SINGLE(D3L176C8))))</f>
        <v>0.69977903198503832</v>
      </c>
      <c r="L83" s="16" t="s">
        <v>25473</v>
      </c>
      <c r="M83" s="15">
        <f>IF(_xlfn.SINGLE(D3L176C2)&lt;&gt;0,_xlfn.SINGLE(D3L176C2)*_xlfn.SINGLE(D3L176C4),_xlfn.SINGLE(D3L176C3)*_xlfn.SINGLE(D3L176C4))</f>
        <v>50107.677585288671</v>
      </c>
      <c r="N83" s="16" t="s">
        <v>4251</v>
      </c>
      <c r="O83" s="32">
        <f>D3L172C6</f>
        <v>0.22343824630278522</v>
      </c>
      <c r="P83" s="16" t="s">
        <v>25474</v>
      </c>
      <c r="Q83" s="15">
        <f>D3L176C5*D3L176C6</f>
        <v>11195.971605962281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356252349</v>
      </c>
      <c r="V83" s="16" t="s">
        <v>25475</v>
      </c>
      <c r="W83" s="33">
        <f>IF(D3L176C9=0,0,D3L176C7/D3L176C9)</f>
        <v>3.1427081498239556E-5</v>
      </c>
      <c r="X83" s="16" t="s">
        <v>25476</v>
      </c>
      <c r="Y83" s="32">
        <f>IF(D3L176C5=0,0,D3L176C7/D3L176C5)</f>
        <v>0.22343824630278522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0.27309118992562637</v>
      </c>
      <c r="AL83" s="16" t="s">
        <v>25480</v>
      </c>
      <c r="AM83" s="15">
        <f>D3L176C5*D3L176C17</f>
        <v>13683.96529617612</v>
      </c>
      <c r="AN83" s="16" t="s">
        <v>25497</v>
      </c>
      <c r="AO83" s="15">
        <f>IF(D3L176C17=0,0,CHOOSE(MIN(D3L176C8,RUN_YEARS),A1L108C1,A1L108C6,A1L108C7,A1L108C8,A1L108C9))</f>
        <v>111082.53</v>
      </c>
      <c r="AP83" s="16" t="s">
        <v>25481</v>
      </c>
      <c r="AQ83" s="33">
        <f>IF(D3L176C19=0,0,D3L176C18/D3L176C19)</f>
        <v>0.12318737515409597</v>
      </c>
      <c r="AR83" s="16" t="s">
        <v>25482</v>
      </c>
      <c r="AS83" s="32">
        <f>IF(D3L176C5=0,0,D3L176C18/D3L176C5)</f>
        <v>0.27309118992562637</v>
      </c>
      <c r="AT83" s="16" t="s">
        <v>4251</v>
      </c>
      <c r="AU83" s="32">
        <f>D3L172C22</f>
        <v>3.1704696150832698E-2</v>
      </c>
      <c r="AV83" s="16" t="s">
        <v>25483</v>
      </c>
      <c r="AW83" s="15">
        <f>D3L176C5*D3L176C22</f>
        <v>1588.6486926654677</v>
      </c>
      <c r="AX83" s="16" t="s">
        <v>25498</v>
      </c>
      <c r="AY83" s="15">
        <f>IF(D3L176C22=0,0,CHOOSE(MIN(D3L176C8,RUN_YEARS),A1L104C1,A1L104C6,A1L104C7,A1L104C8,A1L104C9))</f>
        <v>52903.362000000001</v>
      </c>
      <c r="AZ83" s="16" t="s">
        <v>25484</v>
      </c>
      <c r="BA83" s="33">
        <f>IF(D3L176C24=0,0,D3L176C23/D3L176C24)</f>
        <v>3.002925773725813E-2</v>
      </c>
      <c r="BB83" s="16" t="s">
        <v>25485</v>
      </c>
      <c r="BC83" s="32">
        <f>IF(D3L176C5=0,0,D3L176C23/D3L176C5)</f>
        <v>3.1704696150832698E-2</v>
      </c>
      <c r="BD83" s="16" t="s">
        <v>4251</v>
      </c>
      <c r="BE83" s="32">
        <f>D3L172C27</f>
        <v>0.38686320130473922</v>
      </c>
      <c r="BF83" s="16" t="s">
        <v>25486</v>
      </c>
      <c r="BG83" s="15">
        <f>D3L176C5*D3L176C27</f>
        <v>19384.816560590501</v>
      </c>
      <c r="BH83" s="16" t="s">
        <v>25499</v>
      </c>
      <c r="BI83" s="15">
        <f>IF(D3L176C27=0,0,CHOOSE(MIN(D3L176C8,RUN_YEARS),A1L104C1,A1L104C6,A1L104C7,A1L104C8,A1L104C9))</f>
        <v>52903.362000000001</v>
      </c>
      <c r="BJ83" s="16" t="s">
        <v>25487</v>
      </c>
      <c r="BK83" s="33">
        <f>IF(D3L176C29=0,0,D3L176C28/D3L176C29)</f>
        <v>0.36641936972910155</v>
      </c>
      <c r="BL83" s="16" t="s">
        <v>25488</v>
      </c>
      <c r="BM83" s="32">
        <f>IF(D3L176C5=0,0,D3L176C28/D3L176C5)</f>
        <v>0.38686320130473922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8.4902666316016395E-2</v>
      </c>
      <c r="BZ83" s="16" t="s">
        <v>25492</v>
      </c>
      <c r="CA83" s="15">
        <f>D3L176C5*D3L176C37</f>
        <v>4254.2754298942982</v>
      </c>
      <c r="CB83" s="16" t="s">
        <v>25501</v>
      </c>
      <c r="CC83" s="15">
        <f>IF(D3L176C37=0,0,CHOOSE(MIN(D3L176C8,RUN_YEARS),B6L116C1,B6L117C1,B6L118C1,B6L119C1,B6L120C1))</f>
        <v>118921.38</v>
      </c>
      <c r="CD83" s="16" t="s">
        <v>25493</v>
      </c>
      <c r="CE83" s="33">
        <f>IF(D3L176C39=0,0,D3L176C38/D3L176C39)</f>
        <v>3.57738484862377E-2</v>
      </c>
      <c r="CF83" s="16" t="s">
        <v>25494</v>
      </c>
      <c r="CG83" s="32">
        <f>IF(D3L176C5=0,0,D3L176C38/D3L176C5)</f>
        <v>8.4902666316016395E-2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31526</v>
      </c>
      <c r="J84" s="16" t="s">
        <v>25535</v>
      </c>
      <c r="K84" s="21">
        <f>_xlfn.SINGLE(IF(FLOW_THRU_100PCT="Y",1,INDEX(VariabilityMatrix,D3L177C1,_xlfn.SINGLE(D3L177C8))))</f>
        <v>0.69977903198503832</v>
      </c>
      <c r="L84" s="16" t="s">
        <v>25505</v>
      </c>
      <c r="M84" s="15">
        <f>IF(_xlfn.SINGLE(D3L177C2)&lt;&gt;0,_xlfn.SINGLE(D3L177C2)*_xlfn.SINGLE(D3L177C4),_xlfn.SINGLE(D3L177C3)*_xlfn.SINGLE(D3L177C4))</f>
        <v>22061.23376236032</v>
      </c>
      <c r="N84" s="16" t="s">
        <v>4251</v>
      </c>
      <c r="O84" s="32">
        <f>D3L172C6</f>
        <v>0.22343824630278522</v>
      </c>
      <c r="P84" s="16" t="s">
        <v>25506</v>
      </c>
      <c r="Q84" s="15">
        <f>D3L177C5*D3L177C6</f>
        <v>4929.3233831375865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356252349</v>
      </c>
      <c r="V84" s="16" t="s">
        <v>25507</v>
      </c>
      <c r="W84" s="33">
        <f>IF(D3L177C9=0,0,D3L177C7/D3L177C9)</f>
        <v>1.3836605981614415E-5</v>
      </c>
      <c r="X84" s="16" t="s">
        <v>25508</v>
      </c>
      <c r="Y84" s="32">
        <f>IF(D3L177C5=0,0,D3L177C7/D3L177C5)</f>
        <v>0.22343824630278522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0.27309118992562637</v>
      </c>
      <c r="AL84" s="16" t="s">
        <v>25512</v>
      </c>
      <c r="AM84" s="15">
        <f>D3L177C5*D3L177C17</f>
        <v>6024.7285793903829</v>
      </c>
      <c r="AN84" s="16" t="s">
        <v>25529</v>
      </c>
      <c r="AO84" s="15">
        <f>IF(D3L177C17=0,0,CHOOSE(MIN(D3L177C8,RUN_YEARS),A1L108C1,A1L108C6,A1L108C7,A1L108C8,A1L108C9))</f>
        <v>111082.53</v>
      </c>
      <c r="AP84" s="16" t="s">
        <v>25513</v>
      </c>
      <c r="AQ84" s="33">
        <f>IF(D3L177C19=0,0,D3L177C18/D3L177C19)</f>
        <v>5.4236508471587591E-2</v>
      </c>
      <c r="AR84" s="16" t="s">
        <v>25514</v>
      </c>
      <c r="AS84" s="32">
        <f>IF(D3L177C5=0,0,D3L177C18/D3L177C5)</f>
        <v>0.27309118992562637</v>
      </c>
      <c r="AT84" s="16" t="s">
        <v>4251</v>
      </c>
      <c r="AU84" s="32">
        <f>D3L172C22</f>
        <v>3.1704696150832698E-2</v>
      </c>
      <c r="AV84" s="16" t="s">
        <v>25515</v>
      </c>
      <c r="AW84" s="15">
        <f>D3L177C5*D3L177C22</f>
        <v>699.44471314812563</v>
      </c>
      <c r="AX84" s="16" t="s">
        <v>25530</v>
      </c>
      <c r="AY84" s="15">
        <f>IF(D3L177C22=0,0,CHOOSE(MIN(D3L177C8,RUN_YEARS),A1L104C1,A1L104C6,A1L104C7,A1L104C8,A1L104C9))</f>
        <v>52903.362000000001</v>
      </c>
      <c r="AZ84" s="16" t="s">
        <v>25516</v>
      </c>
      <c r="BA84" s="33">
        <f>IF(D3L177C24=0,0,D3L177C23/D3L177C24)</f>
        <v>1.3221177004745475E-2</v>
      </c>
      <c r="BB84" s="16" t="s">
        <v>25517</v>
      </c>
      <c r="BC84" s="32">
        <f>IF(D3L177C5=0,0,D3L177C23/D3L177C5)</f>
        <v>3.1704696150832698E-2</v>
      </c>
      <c r="BD84" s="16" t="s">
        <v>4251</v>
      </c>
      <c r="BE84" s="32">
        <f>D3L172C27</f>
        <v>0.38686320130473922</v>
      </c>
      <c r="BF84" s="16" t="s">
        <v>25518</v>
      </c>
      <c r="BG84" s="15">
        <f>D3L177C5*D3L177C27</f>
        <v>8534.679518038909</v>
      </c>
      <c r="BH84" s="16" t="s">
        <v>25531</v>
      </c>
      <c r="BI84" s="15">
        <f>IF(D3L177C27=0,0,CHOOSE(MIN(D3L177C8,RUN_YEARS),A1L104C1,A1L104C6,A1L104C7,A1L104C8,A1L104C9))</f>
        <v>52903.362000000001</v>
      </c>
      <c r="BJ84" s="16" t="s">
        <v>25519</v>
      </c>
      <c r="BK84" s="33">
        <f>IF(D3L177C29=0,0,D3L177C28/D3L177C29)</f>
        <v>0.16132584386676424</v>
      </c>
      <c r="BL84" s="16" t="s">
        <v>25520</v>
      </c>
      <c r="BM84" s="32">
        <f>IF(D3L177C5=0,0,D3L177C28/D3L177C5)</f>
        <v>0.38686320130473917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8.4902666316016395E-2</v>
      </c>
      <c r="BZ84" s="16" t="s">
        <v>25524</v>
      </c>
      <c r="CA84" s="15">
        <f>D3L177C5*D3L177C37</f>
        <v>1873.0575686453133</v>
      </c>
      <c r="CB84" s="16" t="s">
        <v>25533</v>
      </c>
      <c r="CC84" s="15">
        <f>IF(D3L177C37=0,0,CHOOSE(MIN(D3L177C8,RUN_YEARS),B6L116C1,B6L117C1,B6L118C1,B6L119C1,B6L120C1))</f>
        <v>118921.38</v>
      </c>
      <c r="CD84" s="16" t="s">
        <v>25525</v>
      </c>
      <c r="CE84" s="33">
        <f>IF(D3L177C39=0,0,D3L177C38/D3L177C39)</f>
        <v>1.5750385411313871E-2</v>
      </c>
      <c r="CF84" s="16" t="s">
        <v>25526</v>
      </c>
      <c r="CG84" s="32">
        <f>IF(D3L177C5=0,0,D3L177C38/D3L177C5)</f>
        <v>8.4902666316016395E-2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9695</v>
      </c>
      <c r="J85" s="16" t="s">
        <v>25567</v>
      </c>
      <c r="K85" s="21">
        <f>_xlfn.SINGLE(IF(FLOW_THRU_100PCT="Y",1,INDEX(VariabilityMatrix,D3L178C1,_xlfn.SINGLE(D3L178C8))))</f>
        <v>0.69977903198503832</v>
      </c>
      <c r="L85" s="16" t="s">
        <v>25537</v>
      </c>
      <c r="M85" s="15">
        <f>IF(_xlfn.SINGLE(D3L178C2)&lt;&gt;0,_xlfn.SINGLE(D3L178C2)*_xlfn.SINGLE(D3L178C4),_xlfn.SINGLE(D3L178C3)*_xlfn.SINGLE(D3L178C4))</f>
        <v>6784.3577150949468</v>
      </c>
      <c r="N85" s="16" t="s">
        <v>4251</v>
      </c>
      <c r="O85" s="32">
        <f>D3L172C6</f>
        <v>0.22343824630278522</v>
      </c>
      <c r="P85" s="16" t="s">
        <v>25538</v>
      </c>
      <c r="Q85" s="15">
        <f>D3L178C5*D3L178C6</f>
        <v>1515.884990151586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356252349</v>
      </c>
      <c r="V85" s="16" t="s">
        <v>25539</v>
      </c>
      <c r="W85" s="33">
        <f>IF(D3L178C9=0,0,D3L178C7/D3L178C9)</f>
        <v>4.2550877051243977E-6</v>
      </c>
      <c r="X85" s="16" t="s">
        <v>25540</v>
      </c>
      <c r="Y85" s="32">
        <f>IF(D3L178C5=0,0,D3L178C7/D3L178C5)</f>
        <v>0.22343824630278522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0.27309118992562637</v>
      </c>
      <c r="AL85" s="16" t="s">
        <v>25544</v>
      </c>
      <c r="AM85" s="15">
        <f>D3L178C5*D3L178C17</f>
        <v>1852.7483212963825</v>
      </c>
      <c r="AN85" s="16" t="s">
        <v>25561</v>
      </c>
      <c r="AO85" s="15">
        <f>IF(D3L178C17=0,0,CHOOSE(MIN(D3L178C8,RUN_YEARS),A1L108C1,A1L108C6,A1L108C7,A1L108C8,A1L108C9))</f>
        <v>111082.53</v>
      </c>
      <c r="AP85" s="16" t="s">
        <v>25545</v>
      </c>
      <c r="AQ85" s="33">
        <f>IF(D3L178C19=0,0,D3L178C18/D3L178C19)</f>
        <v>1.667902523732924E-2</v>
      </c>
      <c r="AR85" s="16" t="s">
        <v>25546</v>
      </c>
      <c r="AS85" s="32">
        <f>IF(D3L178C5=0,0,D3L178C18/D3L178C5)</f>
        <v>0.27309118992562637</v>
      </c>
      <c r="AT85" s="16" t="s">
        <v>4251</v>
      </c>
      <c r="AU85" s="32">
        <f>D3L172C22</f>
        <v>3.1704696150832698E-2</v>
      </c>
      <c r="AV85" s="16" t="s">
        <v>25547</v>
      </c>
      <c r="AW85" s="15">
        <f>D3L178C5*D3L178C22</f>
        <v>215.09599993564288</v>
      </c>
      <c r="AX85" s="16" t="s">
        <v>25562</v>
      </c>
      <c r="AY85" s="15">
        <f>IF(D3L178C22=0,0,CHOOSE(MIN(D3L178C8,RUN_YEARS),A1L104C1,A1L104C6,A1L104C7,A1L104C8,A1L104C9))</f>
        <v>52903.362000000001</v>
      </c>
      <c r="AZ85" s="16" t="s">
        <v>25548</v>
      </c>
      <c r="BA85" s="33">
        <f>IF(D3L178C24=0,0,D3L178C23/D3L178C24)</f>
        <v>4.0658285561443689E-3</v>
      </c>
      <c r="BB85" s="16" t="s">
        <v>25549</v>
      </c>
      <c r="BC85" s="32">
        <f>IF(D3L178C5=0,0,D3L178C23/D3L178C5)</f>
        <v>3.1704696150832698E-2</v>
      </c>
      <c r="BD85" s="16" t="s">
        <v>4251</v>
      </c>
      <c r="BE85" s="32">
        <f>D3L172C27</f>
        <v>0.38686320130473922</v>
      </c>
      <c r="BF85" s="16" t="s">
        <v>25550</v>
      </c>
      <c r="BG85" s="15">
        <f>D3L178C5*D3L178C27</f>
        <v>2624.618344458137</v>
      </c>
      <c r="BH85" s="16" t="s">
        <v>25563</v>
      </c>
      <c r="BI85" s="15">
        <f>IF(D3L178C27=0,0,CHOOSE(MIN(D3L178C8,RUN_YEARS),A1L104C1,A1L104C6,A1L104C7,A1L104C8,A1L104C9))</f>
        <v>52903.362000000001</v>
      </c>
      <c r="BJ85" s="16" t="s">
        <v>25551</v>
      </c>
      <c r="BK85" s="33">
        <f>IF(D3L178C29=0,0,D3L178C28/D3L178C29)</f>
        <v>4.9611560498898671E-2</v>
      </c>
      <c r="BL85" s="16" t="s">
        <v>25552</v>
      </c>
      <c r="BM85" s="32">
        <f>IF(D3L178C5=0,0,D3L178C28/D3L178C5)</f>
        <v>0.38686320130473922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8.4902666316016395E-2</v>
      </c>
      <c r="BZ85" s="16" t="s">
        <v>25556</v>
      </c>
      <c r="CA85" s="15">
        <f>D3L178C5*D3L178C37</f>
        <v>576.01005925319771</v>
      </c>
      <c r="CB85" s="16" t="s">
        <v>25565</v>
      </c>
      <c r="CC85" s="15">
        <f>IF(D3L178C37=0,0,CHOOSE(MIN(D3L178C8,RUN_YEARS),B6L116C1,B6L117C1,B6L118C1,B6L119C1,B6L120C1))</f>
        <v>118921.38</v>
      </c>
      <c r="CD85" s="16" t="s">
        <v>25557</v>
      </c>
      <c r="CE85" s="33">
        <f>IF(D3L178C39=0,0,D3L178C38/D3L178C39)</f>
        <v>4.8436207118787026E-3</v>
      </c>
      <c r="CF85" s="16" t="s">
        <v>25558</v>
      </c>
      <c r="CG85" s="32">
        <f>IF(D3L178C5=0,0,D3L178C38/D3L178C5)</f>
        <v>8.4902666316016395E-2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347.71680199278512</v>
      </c>
      <c r="J86" s="16" t="s">
        <v>25599</v>
      </c>
      <c r="K86" s="21">
        <f>_xlfn.SINGLE(IF(FLOW_THRU_100PCT="Y",1,INDEX(VariabilityMatrix,D3L179C1,_xlfn.SINGLE(D3L179C8))))</f>
        <v>0.49454831683153894</v>
      </c>
      <c r="L86" s="16" t="s">
        <v>25569</v>
      </c>
      <c r="M86" s="15">
        <f>IF(_xlfn.SINGLE(D3L179C2)&lt;&gt;0,_xlfn.SINGLE(D3L179C2)*_xlfn.SINGLE(D3L179C4),_xlfn.SINGLE(D3L179C3)*_xlfn.SINGLE(D3L179C4))</f>
        <v>171.96275915957739</v>
      </c>
      <c r="N86" s="16" t="s">
        <v>4251</v>
      </c>
      <c r="O86" s="32">
        <f>0.45*CHOOSE(MIN(D3L179C8,RUN_YEARS),B3L110C1,B3L125C1,B3L140C1,B3L155C1,B3L170C1)</f>
        <v>0.43619045497549003</v>
      </c>
      <c r="P86" s="16" t="s">
        <v>25570</v>
      </c>
      <c r="Q86" s="15">
        <f>D3L179C5*D3L179C6</f>
        <v>75.008514156656673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386374567.19999999</v>
      </c>
      <c r="V86" s="16" t="s">
        <v>25571</v>
      </c>
      <c r="W86" s="33">
        <f>IF(D3L179C9=0,0,D3L179C7/D3L179C9)</f>
        <v>1.9413419133726222E-7</v>
      </c>
      <c r="X86" s="16" t="s">
        <v>25572</v>
      </c>
      <c r="Y86" s="32">
        <f>IF(D3L179C5=0,0,D3L179C7/D3L179C5)</f>
        <v>0.43619045497549003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0.53312166719226561</v>
      </c>
      <c r="AL86" s="16" t="s">
        <v>25576</v>
      </c>
      <c r="AM86" s="15">
        <f>D3L179C5*D3L179C17</f>
        <v>91.677072858135944</v>
      </c>
      <c r="AN86" s="16" t="s">
        <v>25593</v>
      </c>
      <c r="AO86" s="15">
        <f>IF(D3L179C17=0,0,CHOOSE(MIN(D3L179C8,RUN_YEARS),A1L108C1,A1L108C6,A1L108C7,A1L108C8,A1L108C9))</f>
        <v>141003.6048</v>
      </c>
      <c r="AP86" s="16" t="s">
        <v>25577</v>
      </c>
      <c r="AQ86" s="33">
        <f>IF(D3L179C19=0,0,D3L179C18/D3L179C19)</f>
        <v>6.501753837298771E-4</v>
      </c>
      <c r="AR86" s="16" t="s">
        <v>25578</v>
      </c>
      <c r="AS86" s="32">
        <f>IF(D3L179C5=0,0,D3L179C18/D3L179C5)</f>
        <v>0.53312166719226561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3.0687877832244359E-2</v>
      </c>
      <c r="BZ86" s="16" t="s">
        <v>25588</v>
      </c>
      <c r="CA86" s="15">
        <f>D3L179C5*D3L179C37</f>
        <v>5.2771721447847701</v>
      </c>
      <c r="CB86" s="16" t="s">
        <v>25597</v>
      </c>
      <c r="CC86" s="15">
        <f>IF(D3L179C37=0,0,CHOOSE(MIN(D3L179C8,RUN_YEARS),B6L116C1,B6L117C1,B6L118C1,B6L119C1,B6L120C1))</f>
        <v>152585.424</v>
      </c>
      <c r="CD86" s="16" t="s">
        <v>25589</v>
      </c>
      <c r="CE86" s="33">
        <f>IF(D3L179C39=0,0,D3L179C38/D3L179C39)</f>
        <v>3.4585034444605732E-5</v>
      </c>
      <c r="CF86" s="16" t="s">
        <v>25590</v>
      </c>
      <c r="CG86" s="32">
        <f>IF(D3L179C5=0,0,D3L179C38/D3L179C5)</f>
        <v>3.0687877832244356E-2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41.375126899621797</v>
      </c>
      <c r="J87" s="16" t="s">
        <v>25630</v>
      </c>
      <c r="K87" s="21">
        <f>_xlfn.SINGLE(IF(FLOW_THRU_100PCT="Y",1,INDEX(VariabilityMatrix,D3L180C1,_xlfn.SINGLE(D3L180C8))))</f>
        <v>0.48182905996900355</v>
      </c>
      <c r="L87" s="16" t="s">
        <v>25600</v>
      </c>
      <c r="M87" s="15">
        <f>IF(_xlfn.SINGLE(D3L180C2)&lt;&gt;0,_xlfn.SINGLE(D3L180C2)*_xlfn.SINGLE(D3L180C4),_xlfn.SINGLE(D3L180C3)*_xlfn.SINGLE(D3L180C4))</f>
        <v>19.935738500143003</v>
      </c>
      <c r="N87" s="16" t="s">
        <v>4251</v>
      </c>
      <c r="O87" s="32">
        <f>0.45*CHOOSE(MIN(D3L180C8,RUN_YEARS),B3L110C1,B3L125C1,B3L140C1,B3L155C1,B3L170C1)</f>
        <v>0.43645301596781294</v>
      </c>
      <c r="P87" s="16" t="s">
        <v>25601</v>
      </c>
      <c r="Q87" s="15">
        <f>D3L180C5*D3L180C6</f>
        <v>8.7010131939330577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356252349</v>
      </c>
      <c r="V87" s="16" t="s">
        <v>25602</v>
      </c>
      <c r="W87" s="33">
        <f>IF(D3L180C9=0,0,D3L180C7/D3L180C9)</f>
        <v>2.4423735642324307E-8</v>
      </c>
      <c r="X87" s="16" t="s">
        <v>25603</v>
      </c>
      <c r="Y87" s="32">
        <f>IF(D3L180C5=0,0,D3L180C7/D3L180C5)</f>
        <v>0.43645301596781294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0.5334425750717714</v>
      </c>
      <c r="AL87" s="16" t="s">
        <v>25607</v>
      </c>
      <c r="AM87" s="15">
        <f>D3L180C5*D3L180C17</f>
        <v>10.634571681473737</v>
      </c>
      <c r="AN87" s="16" t="s">
        <v>25624</v>
      </c>
      <c r="AO87" s="15">
        <f>IF(D3L180C17=0,0,CHOOSE(MIN(D3L180C8,RUN_YEARS),A1L108C1,A1L108C6,A1L108C7,A1L108C8,A1L108C9))</f>
        <v>111082.53</v>
      </c>
      <c r="AP87" s="16" t="s">
        <v>25608</v>
      </c>
      <c r="AQ87" s="33">
        <f>IF(D3L180C19=0,0,D3L180C18/D3L180C19)</f>
        <v>9.5735771245701164E-5</v>
      </c>
      <c r="AR87" s="16" t="s">
        <v>25609</v>
      </c>
      <c r="AS87" s="32">
        <f>IF(D3L180C5=0,0,D3L180C18/D3L180C5)</f>
        <v>0.5334425750717714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3.0104408960415663E-2</v>
      </c>
      <c r="BZ87" s="16" t="s">
        <v>25619</v>
      </c>
      <c r="CA87" s="15">
        <f>D3L180C5*D3L180C37</f>
        <v>0.60015362473620848</v>
      </c>
      <c r="CB87" s="16" t="s">
        <v>25628</v>
      </c>
      <c r="CC87" s="15">
        <f>IF(D3L180C37=0,0,CHOOSE(MIN(D3L180C8,RUN_YEARS),B6L116C1,B6L117C1,B6L118C1,B6L119C1,B6L120C1))</f>
        <v>118921.38</v>
      </c>
      <c r="CD87" s="16" t="s">
        <v>25620</v>
      </c>
      <c r="CE87" s="33">
        <f>IF(D3L180C39=0,0,D3L180C38/D3L180C39)</f>
        <v>5.0466419472781808E-6</v>
      </c>
      <c r="CF87" s="16" t="s">
        <v>25621</v>
      </c>
      <c r="CG87" s="32">
        <f>IF(D3L180C5=0,0,D3L180C38/D3L180C5)</f>
        <v>3.0104408960415659E-2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2615.2096191759706</v>
      </c>
      <c r="J88" s="16" t="s">
        <v>25661</v>
      </c>
      <c r="K88" s="21">
        <f>_xlfn.SINGLE(IF(FLOW_THRU_100PCT="Y",1,INDEX(VariabilityMatrix,D3L181C1,_xlfn.SINGLE(D3L181C8))))</f>
        <v>0.49454831683153894</v>
      </c>
      <c r="L88" s="16" t="s">
        <v>25631</v>
      </c>
      <c r="M88" s="15">
        <f>IF(_xlfn.SINGLE(D3L181C2)&lt;&gt;0,_xlfn.SINGLE(D3L181C2)*_xlfn.SINGLE(D3L181C4),_xlfn.SINGLE(D3L181C3)*_xlfn.SINGLE(D3L181C4))</f>
        <v>1293.3475153251261</v>
      </c>
      <c r="N88" s="16" t="s">
        <v>4251</v>
      </c>
      <c r="O88" s="32">
        <f>0.45*CHOOSE(MIN(D3L181C8,RUN_YEARS),B3L110C1,B3L125C1,B3L140C1,B3L155C1,B3L170C1)</f>
        <v>0.43619045497549003</v>
      </c>
      <c r="P88" s="16" t="s">
        <v>25632</v>
      </c>
      <c r="Q88" s="15">
        <f>D3L181C5*D3L181C6</f>
        <v>564.1458411510863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386374567.19999999</v>
      </c>
      <c r="V88" s="16" t="s">
        <v>25633</v>
      </c>
      <c r="W88" s="33">
        <f>IF(D3L181C9=0,0,D3L181C7/D3L181C9)</f>
        <v>1.4601008685415522E-6</v>
      </c>
      <c r="X88" s="16" t="s">
        <v>25634</v>
      </c>
      <c r="Y88" s="32">
        <f>IF(D3L181C5=0,0,D3L181C7/D3L181C5)</f>
        <v>0.43619045497549003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0.53312166719226561</v>
      </c>
      <c r="AL88" s="16" t="s">
        <v>25638</v>
      </c>
      <c r="AM88" s="15">
        <f>D3L181C5*D3L181C17</f>
        <v>689.51158362910553</v>
      </c>
      <c r="AN88" s="16" t="s">
        <v>25655</v>
      </c>
      <c r="AO88" s="15">
        <f>IF(D3L181C17=0,0,CHOOSE(MIN(D3L181C8,RUN_YEARS),A1L108C1,A1L108C6,A1L108C7,A1L108C8,A1L108C9))</f>
        <v>141003.6048</v>
      </c>
      <c r="AP88" s="16" t="s">
        <v>25639</v>
      </c>
      <c r="AQ88" s="33">
        <f>IF(D3L181C19=0,0,D3L181C18/D3L181C19)</f>
        <v>4.8900280571345048E-3</v>
      </c>
      <c r="AR88" s="16" t="s">
        <v>25640</v>
      </c>
      <c r="AS88" s="32">
        <f>IF(D3L181C5=0,0,D3L181C18/D3L181C5)</f>
        <v>0.53312166719226561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3.0687877832244359E-2</v>
      </c>
      <c r="BZ88" s="16" t="s">
        <v>25650</v>
      </c>
      <c r="CA88" s="15">
        <f>D3L181C5*D3L181C37</f>
        <v>39.690090544934257</v>
      </c>
      <c r="CB88" s="16" t="s">
        <v>25659</v>
      </c>
      <c r="CC88" s="15">
        <f>IF(D3L181C37=0,0,CHOOSE(MIN(D3L181C8,RUN_YEARS),B6L116C1,B6L117C1,B6L118C1,B6L119C1,B6L120C1))</f>
        <v>152585.424</v>
      </c>
      <c r="CD88" s="16" t="s">
        <v>25651</v>
      </c>
      <c r="CE88" s="33">
        <f>IF(D3L181C39=0,0,D3L181C38/D3L181C39)</f>
        <v>2.6011718226070043E-4</v>
      </c>
      <c r="CF88" s="16" t="s">
        <v>25652</v>
      </c>
      <c r="CG88" s="32">
        <f>IF(D3L181C5=0,0,D3L181C38/D3L181C5)</f>
        <v>3.0687877832244359E-2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67.53881008614735</v>
      </c>
      <c r="J89" s="16" t="s">
        <v>25692</v>
      </c>
      <c r="K89" s="21">
        <f>_xlfn.SINGLE(IF(FLOW_THRU_100PCT="Y",1,INDEX(VariabilityMatrix,D3L182C1,_xlfn.SINGLE(D3L182C8))))</f>
        <v>0.48182905996900355</v>
      </c>
      <c r="L89" s="16" t="s">
        <v>25662</v>
      </c>
      <c r="M89" s="15">
        <f>IF(_xlfn.SINGLE(D3L182C2)&lt;&gt;0,_xlfn.SINGLE(D3L182C2)*_xlfn.SINGLE(D3L182C4),_xlfn.SINGLE(D3L182C3)*_xlfn.SINGLE(D3L182C4))</f>
        <v>32.542161375233434</v>
      </c>
      <c r="N89" s="16" t="s">
        <v>4251</v>
      </c>
      <c r="O89" s="32">
        <f>0.45*CHOOSE(MIN(D3L182C8,RUN_YEARS),B3L110C1,B3L125C1,B3L140C1,B3L155C1,B3L170C1)</f>
        <v>0.43645301596781294</v>
      </c>
      <c r="P89" s="16" t="s">
        <v>25663</v>
      </c>
      <c r="Q89" s="15">
        <f>D3L182C5*D3L182C6</f>
        <v>14.203124478331903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356252349</v>
      </c>
      <c r="V89" s="16" t="s">
        <v>25664</v>
      </c>
      <c r="W89" s="33">
        <f>IF(D3L182C9=0,0,D3L182C7/D3L182C9)</f>
        <v>3.9868156710264675E-8</v>
      </c>
      <c r="X89" s="16" t="s">
        <v>25665</v>
      </c>
      <c r="Y89" s="32">
        <f>IF(D3L182C5=0,0,D3L182C7/D3L182C5)</f>
        <v>0.43645301596781294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0.5334425750717714</v>
      </c>
      <c r="AL89" s="16" t="s">
        <v>25669</v>
      </c>
      <c r="AM89" s="15">
        <f>D3L182C5*D3L182C17</f>
        <v>17.35937436240566</v>
      </c>
      <c r="AN89" s="16" t="s">
        <v>25686</v>
      </c>
      <c r="AO89" s="15">
        <f>IF(D3L182C17=0,0,CHOOSE(MIN(D3L182C8,RUN_YEARS),A1L108C1,A1L108C6,A1L108C7,A1L108C8,A1L108C9))</f>
        <v>111082.53</v>
      </c>
      <c r="AP89" s="16" t="s">
        <v>25670</v>
      </c>
      <c r="AQ89" s="33">
        <f>IF(D3L182C19=0,0,D3L182C18/D3L182C19)</f>
        <v>1.5627456776871808E-4</v>
      </c>
      <c r="AR89" s="16" t="s">
        <v>25671</v>
      </c>
      <c r="AS89" s="32">
        <f>IF(D3L182C5=0,0,D3L182C18/D3L182C5)</f>
        <v>0.5334425750717714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3.0104408960415663E-2</v>
      </c>
      <c r="BZ89" s="16" t="s">
        <v>25681</v>
      </c>
      <c r="CA89" s="15">
        <f>D3L182C5*D3L182C37</f>
        <v>0.97966253449586982</v>
      </c>
      <c r="CB89" s="16" t="s">
        <v>25690</v>
      </c>
      <c r="CC89" s="15">
        <f>IF(D3L182C37=0,0,CHOOSE(MIN(D3L182C8,RUN_YEARS),B6L116C1,B6L117C1,B6L118C1,B6L119C1,B6L120C1))</f>
        <v>118921.38</v>
      </c>
      <c r="CD89" s="16" t="s">
        <v>25682</v>
      </c>
      <c r="CE89" s="33">
        <f>IF(D3L182C39=0,0,D3L182C38/D3L182C39)</f>
        <v>8.2379008257040896E-6</v>
      </c>
      <c r="CF89" s="16" t="s">
        <v>25683</v>
      </c>
      <c r="CG89" s="32">
        <f>IF(D3L182C5=0,0,D3L182C38/D3L182C5)</f>
        <v>3.0104408960415663E-2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_xlfn.SINGLE(IF(FLOW_THRU_100PCT="Y",1,INDEX(VariabilityMatrix,D3L183C1,_xlfn.SINGLE(D3L183C8))))</f>
        <v>0.48182905996900355</v>
      </c>
      <c r="L90" s="16" t="s">
        <v>25693</v>
      </c>
      <c r="M90" s="15">
        <f>IF(_xlfn.SINGLE(D3L183C2)&lt;&gt;0,_xlfn.SINGLE(D3L183C2)*_xlfn.SINGLE(D3L183C4),_xlfn.SINGLE(D3L183C3)*_xlfn.SINGLE(D3L183C4))</f>
        <v>0</v>
      </c>
      <c r="N90" s="16" t="s">
        <v>4251</v>
      </c>
      <c r="O90" s="32">
        <f>0.45*CHOOSE(MIN(D3L183C8,RUN_YEARS),B3L110C1,B3L125C1,B3L140C1,B3L155C1,B3L170C1)</f>
        <v>0.43645301596781294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356252349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0.5334425750717714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111082.53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3.0104408960415663E-2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118921.38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_xlfn.SINGLE(IF(FLOW_THRU_100PCT="Y",1,INDEX(VariabilityMatrix,D3L184C1,_xlfn.SINGLE(D3L184C8))))</f>
        <v>0.48182905996900355</v>
      </c>
      <c r="L91" s="16" t="s">
        <v>25724</v>
      </c>
      <c r="M91" s="15">
        <f>IF(_xlfn.SINGLE(D3L184C2)&lt;&gt;0,_xlfn.SINGLE(D3L184C2)*_xlfn.SINGLE(D3L184C4),_xlfn.SINGLE(D3L184C3)*_xlfn.SINGLE(D3L184C4))</f>
        <v>0</v>
      </c>
      <c r="N91" s="16" t="s">
        <v>4251</v>
      </c>
      <c r="O91" s="32">
        <f>0.45*CHOOSE(MIN(D3L184C8,RUN_YEARS),B3L110C1,B3L125C1,B3L140C1,B3L155C1,B3L170C1)</f>
        <v>0.43645301596781294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356252349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0.5334425750717714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111082.53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3.0104408960415663E-2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118921.38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0.48182905996900355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0.43645301596781294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356252349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0.5334425750717714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111082.53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3.0104408960415663E-2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118921.38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_xlfn.SINGLE(IF(FLOW_THRU_100PCT="Y",1,INDEX(VariabilityMatrix,D3L186C1,_xlfn.SINGLE(D3L186C8))))</f>
        <v>0.48182905996900355</v>
      </c>
      <c r="L93" s="16" t="s">
        <v>25786</v>
      </c>
      <c r="M93" s="15">
        <f>IF(_xlfn.SINGLE(D3L186C2)&lt;&gt;0,_xlfn.SINGLE(D3L186C2)*_xlfn.SINGLE(D3L186C4),_xlfn.SINGLE(D3L186C3)*_xlfn.SINGLE(D3L186C4))</f>
        <v>0</v>
      </c>
      <c r="N93" s="16" t="s">
        <v>4251</v>
      </c>
      <c r="O93" s="32">
        <f>0.45*CHOOSE(MIN(D3L186C8,RUN_YEARS),B3L110C1,B3L125C1,B3L140C1,B3L155C1,B3L170C1)</f>
        <v>0.43645301596781294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356252349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0.5334425750717714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111082.53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3.0104408960415663E-2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118921.38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17.543865082437673</v>
      </c>
      <c r="J94" s="16" t="s">
        <v>25847</v>
      </c>
      <c r="K94" s="21">
        <f>_xlfn.SINGLE(IF(FLOW_THRU_100PCT="Y",1,INDEX(VariabilityMatrix,D3L187C1,_xlfn.SINGLE(D3L187C8))))</f>
        <v>0.48182905996900355</v>
      </c>
      <c r="L94" s="16" t="s">
        <v>25817</v>
      </c>
      <c r="M94" s="15">
        <f>IF(_xlfn.SINGLE(D3L187C2)&lt;&gt;0,_xlfn.SINGLE(D3L187C2)*_xlfn.SINGLE(D3L187C4),_xlfn.SINGLE(D3L187C3)*_xlfn.SINGLE(D3L187C4))</f>
        <v>8.4531440208939692</v>
      </c>
      <c r="N94" s="16" t="s">
        <v>4251</v>
      </c>
      <c r="O94" s="32">
        <f>0.45*CHOOSE(MIN(D3L187C8,RUN_YEARS),B3L110C1,B3L125C1,B3L140C1,B3L155C1,B3L170C1)</f>
        <v>0.43645301596781294</v>
      </c>
      <c r="P94" s="16" t="s">
        <v>25818</v>
      </c>
      <c r="Q94" s="15">
        <f>D3L187C5*D3L187C6</f>
        <v>3.6894002023294581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356252349</v>
      </c>
      <c r="V94" s="16" t="s">
        <v>25819</v>
      </c>
      <c r="W94" s="33">
        <f>IF(D3L187C9=0,0,D3L187C7/D3L187C9)</f>
        <v>1.0356142809122806E-8</v>
      </c>
      <c r="X94" s="16" t="s">
        <v>25820</v>
      </c>
      <c r="Y94" s="32">
        <f>IF(D3L187C5=0,0,D3L187C7/D3L187C5)</f>
        <v>0.43645301596781294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0.5334425750717714</v>
      </c>
      <c r="AL94" s="16" t="s">
        <v>25824</v>
      </c>
      <c r="AM94" s="15">
        <f>D3L187C5*D3L187C17</f>
        <v>4.5092669139582267</v>
      </c>
      <c r="AN94" s="16" t="s">
        <v>25841</v>
      </c>
      <c r="AO94" s="15">
        <f>IF(D3L187C17=0,0,CHOOSE(MIN(D3L187C8,RUN_YEARS),A1L108C1,A1L108C6,A1L108C7,A1L108C8,A1L108C9))</f>
        <v>111082.53</v>
      </c>
      <c r="AP94" s="16" t="s">
        <v>25825</v>
      </c>
      <c r="AQ94" s="33">
        <f>IF(D3L187C19=0,0,D3L187C18/D3L187C19)</f>
        <v>4.0593844180162503E-5</v>
      </c>
      <c r="AR94" s="16" t="s">
        <v>25826</v>
      </c>
      <c r="AS94" s="32">
        <f>IF(D3L187C5=0,0,D3L187C18/D3L187C5)</f>
        <v>0.5334425750717714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3.0104408960415663E-2</v>
      </c>
      <c r="BZ94" s="16" t="s">
        <v>25836</v>
      </c>
      <c r="CA94" s="15">
        <f>D3L187C5*D3L187C37</f>
        <v>0.25447690460628447</v>
      </c>
      <c r="CB94" s="16" t="s">
        <v>25845</v>
      </c>
      <c r="CC94" s="15">
        <f>IF(D3L187C37=0,0,CHOOSE(MIN(D3L187C8,RUN_YEARS),B6L116C1,B6L117C1,B6L118C1,B6L119C1,B6L120C1))</f>
        <v>118921.38</v>
      </c>
      <c r="CD94" s="16" t="s">
        <v>25837</v>
      </c>
      <c r="CE94" s="33">
        <f>IF(D3L187C39=0,0,D3L187C38/D3L187C39)</f>
        <v>2.1398751394096207E-6</v>
      </c>
      <c r="CF94" s="16" t="s">
        <v>25838</v>
      </c>
      <c r="CG94" s="32">
        <f>IF(D3L187C5=0,0,D3L187C38/D3L187C5)</f>
        <v>3.0104408960415659E-2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56.266245800899554</v>
      </c>
      <c r="J95" s="16" t="s">
        <v>25878</v>
      </c>
      <c r="K95" s="21">
        <f>IF(FLOW_THRU_100PCT="Y",1,D3L165C4)</f>
        <v>0.89801783279186598</v>
      </c>
      <c r="L95" s="16" t="s">
        <v>25848</v>
      </c>
      <c r="M95" s="15">
        <f>IF(_xlfn.SINGLE(D3L188C2)&lt;&gt;0,_xlfn.SINGLE(D3L188C2)*_xlfn.SINGLE(D3L188C4),_xlfn.SINGLE(D3L188C3)*_xlfn.SINGLE(D3L188C4))</f>
        <v>50.52809211345825</v>
      </c>
      <c r="N95" s="16" t="s">
        <v>4251</v>
      </c>
      <c r="O95" s="32">
        <f>0.45*CHOOSE(MIN(D3L188C8,RUN_YEARS),B3L110C1,B3L125C1,B3L140C1,B3L155C1,B3L170C1)</f>
        <v>0.43645301596781294</v>
      </c>
      <c r="P95" s="16" t="s">
        <v>25849</v>
      </c>
      <c r="Q95" s="15">
        <f>D3L188C5*D3L188C6</f>
        <v>22.053138194018317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356252349</v>
      </c>
      <c r="V95" s="16" t="s">
        <v>25850</v>
      </c>
      <c r="W95" s="33">
        <f>IF(D3L188C9=0,0,D3L188C7/D3L188C9)</f>
        <v>6.1903137638029489E-8</v>
      </c>
      <c r="X95" s="16" t="s">
        <v>25851</v>
      </c>
      <c r="Y95" s="32">
        <f>IF(D3L188C5=0,0,D3L188C7/D3L188C5)</f>
        <v>0.43645301596781294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0.5334425750717714</v>
      </c>
      <c r="AL95" s="16" t="s">
        <v>25855</v>
      </c>
      <c r="AM95" s="15">
        <f>D3L188C5*D3L188C17</f>
        <v>26.953835570466833</v>
      </c>
      <c r="AN95" s="16" t="s">
        <v>25872</v>
      </c>
      <c r="AO95" s="15">
        <f>IF(D3L188C17=0,0,CHOOSE(MIN(D3L188C8,RUN_YEARS),A1L108C1,A1L108C6,A1L108C7,A1L108C8,A1L108C9))</f>
        <v>111082.53</v>
      </c>
      <c r="AP95" s="16" t="s">
        <v>25856</v>
      </c>
      <c r="AQ95" s="33">
        <f>IF(D3L188C19=0,0,D3L188C18/D3L188C19)</f>
        <v>2.4264693620560166E-4</v>
      </c>
      <c r="AR95" s="16" t="s">
        <v>25857</v>
      </c>
      <c r="AS95" s="32">
        <f>IF(D3L188C5=0,0,D3L188C18/D3L188C5)</f>
        <v>0.5334425750717714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3.0104408960415663E-2</v>
      </c>
      <c r="BZ95" s="16" t="s">
        <v>25867</v>
      </c>
      <c r="CA95" s="15">
        <f>D3L188C5*D3L188C37</f>
        <v>1.5211183489731006</v>
      </c>
      <c r="CB95" s="16" t="s">
        <v>25876</v>
      </c>
      <c r="CC95" s="15">
        <f>IF(D3L188C37=0,0,CHOOSE(MIN(D3L188C8,RUN_YEARS),B6L116C1,B6L117C1,B6L118C1,B6L119C1,B6L120C1))</f>
        <v>118921.38</v>
      </c>
      <c r="CD95" s="16" t="s">
        <v>25868</v>
      </c>
      <c r="CE95" s="33">
        <f>IF(D3L188C39=0,0,D3L188C38/D3L188C39)</f>
        <v>1.2790957765316047E-5</v>
      </c>
      <c r="CF95" s="16" t="s">
        <v>25869</v>
      </c>
      <c r="CG95" s="32">
        <f>IF(D3L188C5=0,0,D3L188C38/D3L188C5)</f>
        <v>3.0104408960415663E-2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_xlfn.SINGLE(IF(FLOW_THRU_100PCT="Y",1,INDEX(VariabilityMatrix,D3L189C1,_xlfn.SINGLE(D3L189C8))))</f>
        <v>0.49454831683153894</v>
      </c>
      <c r="L96" s="16" t="s">
        <v>25879</v>
      </c>
      <c r="M96" s="15">
        <f>IF(_xlfn.SINGLE(D3L189C2)&lt;&gt;0,_xlfn.SINGLE(D3L189C2)*_xlfn.SINGLE(D3L189C4),_xlfn.SINGLE(D3L189C3)*_xlfn.SINGLE(D3L189C4))</f>
        <v>0</v>
      </c>
      <c r="N96" s="16" t="s">
        <v>4251</v>
      </c>
      <c r="O96" s="32">
        <f>0.45*CHOOSE(MIN(D3L189C8,RUN_YEARS),B3L110C1,B3L125C1,B3L140C1,B3L155C1,B3L170C1)</f>
        <v>0.43619045497549003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386374567.19999999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0.53312166719226561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141003.6048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3.0687877832244359E-2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152585.424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335.4042127489389</v>
      </c>
      <c r="J97" s="16" t="s">
        <v>25940</v>
      </c>
      <c r="K97" s="21">
        <f>_xlfn.SINGLE(IF(FLOW_THRU_100PCT="Y",1,INDEX(VariabilityMatrix,D3L190C1,_xlfn.SINGLE(D3L190C8))))</f>
        <v>0.49379928578419785</v>
      </c>
      <c r="L97" s="16" t="s">
        <v>25910</v>
      </c>
      <c r="M97" s="15">
        <f>IF(_xlfn.SINGLE(D3L190C2)&lt;&gt;0,_xlfn.SINGLE(D3L190C2)*_xlfn.SINGLE(D3L190C4),_xlfn.SINGLE(D3L190C3)*_xlfn.SINGLE(D3L190C4))</f>
        <v>165.62236070443717</v>
      </c>
      <c r="N97" s="16" t="s">
        <v>4251</v>
      </c>
      <c r="O97" s="32">
        <f>0.45*CHOOSE(MIN(D3L190C8,RUN_YEARS),B3L110C1,B3L125C1,B3L140C1,B3L155C1,B3L170C1)</f>
        <v>0.43789159915316422</v>
      </c>
      <c r="P97" s="16" t="s">
        <v>25911</v>
      </c>
      <c r="Q97" s="15">
        <f>D3L190C5*D3L190C6</f>
        <v>72.524640384388178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381007870</v>
      </c>
      <c r="V97" s="16" t="s">
        <v>25912</v>
      </c>
      <c r="W97" s="33">
        <f>IF(D3L190C9=0,0,D3L190C7/D3L190C9)</f>
        <v>1.9034945494534844E-7</v>
      </c>
      <c r="X97" s="16" t="s">
        <v>25913</v>
      </c>
      <c r="Y97" s="32">
        <f>IF(D3L190C5=0,0,D3L190C7/D3L190C5)</f>
        <v>0.43789159915316422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0.53520084340942298</v>
      </c>
      <c r="AL97" s="16" t="s">
        <v>25917</v>
      </c>
      <c r="AM97" s="15">
        <f>D3L190C5*D3L190C17</f>
        <v>88.641227136474441</v>
      </c>
      <c r="AN97" s="16" t="s">
        <v>25934</v>
      </c>
      <c r="AO97" s="15">
        <f>IF(D3L190C17=0,0,CHOOSE(MIN(D3L190C8,RUN_YEARS),A1L108C1,A1L108C6,A1L108C7,A1L108C8,A1L108C9))</f>
        <v>129734.36399999999</v>
      </c>
      <c r="AP97" s="16" t="s">
        <v>25918</v>
      </c>
      <c r="AQ97" s="33">
        <f>IF(D3L190C19=0,0,D3L190C18/D3L190C19)</f>
        <v>6.8325171838414726E-4</v>
      </c>
      <c r="AR97" s="16" t="s">
        <v>25919</v>
      </c>
      <c r="AS97" s="32">
        <f>IF(D3L190C5=0,0,D3L190C18/D3L190C5)</f>
        <v>0.53520084340942298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2.6907557437412799E-2</v>
      </c>
      <c r="BZ97" s="16" t="s">
        <v>25929</v>
      </c>
      <c r="CA97" s="15">
        <f>D3L190C5*D3L190C37</f>
        <v>4.456493183574544</v>
      </c>
      <c r="CB97" s="16" t="s">
        <v>25938</v>
      </c>
      <c r="CC97" s="15">
        <f>IF(D3L190C37=0,0,CHOOSE(MIN(D3L190C8,RUN_YEARS),B6L116C1,B6L117C1,B6L118C1,B6L119C1,B6L120C1))</f>
        <v>131446.85999999999</v>
      </c>
      <c r="CD97" s="16" t="s">
        <v>25930</v>
      </c>
      <c r="CE97" s="33">
        <f>IF(D3L190C39=0,0,D3L190C38/D3L190C39)</f>
        <v>3.3903382580417247E-5</v>
      </c>
      <c r="CF97" s="16" t="s">
        <v>25931</v>
      </c>
      <c r="CG97" s="32">
        <f>IF(D3L190C5=0,0,D3L190C38/D3L190C5)</f>
        <v>2.6907557437412803E-2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7443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1909973.0539371907</v>
      </c>
      <c r="J98" s="16" t="s">
        <v>25958</v>
      </c>
      <c r="K98" s="21">
        <f>IF(D3L191C2+D3L191C3=0,0,D3L191C5/(D3L191C2+D3L191C3))</f>
        <v>0.70448918054265586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1350798.8645975443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341526.41096854169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9.4463412055618751E-4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417421.1689615511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3.6341259070239387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36951.472272102197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0.69847115334753573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450884.77707215969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8.5228000646189486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104015.03532318956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0.87054850134195394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C7552F-AE04-4D07-9B39-0034312BD7F1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3655.6019413753093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1827.8009706876546</v>
      </c>
      <c r="N8" s="16" t="s">
        <v>4251</v>
      </c>
      <c r="O8" s="32">
        <f>0.45*CHOOSE(MIN(D3L201C8,RUN_YEARS),B3L110C1,B3L125C1,B3L140C1,B3L155C1,B3L170C1)</f>
        <v>0.43645301596781294</v>
      </c>
      <c r="P8" s="16" t="s">
        <v>26001</v>
      </c>
      <c r="Q8" s="15">
        <f>D3L201C5*D3L201C6</f>
        <v>797.74924624552295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356252349</v>
      </c>
      <c r="V8" s="16" t="s">
        <v>26002</v>
      </c>
      <c r="W8" s="33">
        <f>IF(D3L201C9=0,0,D3L201C7/D3L201C9)</f>
        <v>2.2392813646978171E-6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0.5334425750717714</v>
      </c>
      <c r="AH8" s="16" t="s">
        <v>26006</v>
      </c>
      <c r="AI8" s="15">
        <f>D3L201C5*D3L201C15</f>
        <v>975.02685652230582</v>
      </c>
      <c r="AJ8" s="16" t="s">
        <v>26007</v>
      </c>
      <c r="AK8" s="15">
        <f>IF(D3L201C15=0,0,CHOOSE(MIN(D3L201C8,RUN_YEARS),A1L108C1,A1L108C6,A1L108C7,A1L108C8,A1L108C9))</f>
        <v>111082.53</v>
      </c>
      <c r="AL8" s="16" t="s">
        <v>26008</v>
      </c>
      <c r="AM8" s="33">
        <f>IF(D3L201C17=0,0,D3L201C16/D3L201C17)</f>
        <v>8.7774995449086887E-3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3.0104408960415663E-2</v>
      </c>
      <c r="BN8" s="16" t="s">
        <v>26018</v>
      </c>
      <c r="BO8" s="15">
        <f>D3L201C5*D3L201C31</f>
        <v>55.024867919825873</v>
      </c>
      <c r="BP8" s="16" t="s">
        <v>26019</v>
      </c>
      <c r="BQ8" s="15">
        <f>IF(D3L201C31=0,0,CHOOSE(MIN(D3L201C8,RUN_YEARS),B6L116C1,B6L117C1,B6L118C1,B6L119C1,B6L120C1))</f>
        <v>118921.38</v>
      </c>
      <c r="BR8" s="16" t="s">
        <v>26020</v>
      </c>
      <c r="BS8" s="33">
        <f>IF(D3L201C33=0,0,D3L201C32/D3L201C33)</f>
        <v>4.6269954082122044E-4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0.43645301596781294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356252349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0.5334425750717714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111082.53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3.0104408960415663E-2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118921.38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5569.0698386700906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2784.5349193350453</v>
      </c>
      <c r="N10" s="16" t="s">
        <v>4251</v>
      </c>
      <c r="O10" s="32">
        <f>0.45*CHOOSE(MIN(D3L203C8,RUN_YEARS),B3L110C1,B3L125C1,B3L140C1,B3L155C1,B3L170C1)</f>
        <v>0.43645301596781294</v>
      </c>
      <c r="P10" s="16" t="s">
        <v>26049</v>
      </c>
      <c r="Q10" s="15">
        <f>D3L203C5*D3L203C6</f>
        <v>1215.3186636114713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356252349</v>
      </c>
      <c r="V10" s="16" t="s">
        <v>26050</v>
      </c>
      <c r="W10" s="33">
        <f>IF(D3L203C9=0,0,D3L203C7/D3L203C9)</f>
        <v>3.411398316454248E-6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0.5334425750717714</v>
      </c>
      <c r="AH10" s="16" t="s">
        <v>26054</v>
      </c>
      <c r="AI10" s="15">
        <f>D3L203C5*D3L203C15</f>
        <v>1485.3894777473538</v>
      </c>
      <c r="AJ10" s="16" t="s">
        <v>26055</v>
      </c>
      <c r="AK10" s="15">
        <f>IF(D3L203C15=0,0,CHOOSE(MIN(D3L203C8,RUN_YEARS),A1L108C1,A1L108C6,A1L108C7,A1L108C8,A1L108C9))</f>
        <v>111082.53</v>
      </c>
      <c r="AL10" s="16" t="s">
        <v>26056</v>
      </c>
      <c r="AM10" s="33">
        <f>IF(D3L203C17=0,0,D3L203C16/D3L203C17)</f>
        <v>1.3371944965129565E-2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3.0104408960415663E-2</v>
      </c>
      <c r="BN10" s="16" t="s">
        <v>26066</v>
      </c>
      <c r="BO10" s="15">
        <f>D3L203C5*D3L203C31</f>
        <v>83.826777976220242</v>
      </c>
      <c r="BP10" s="16" t="s">
        <v>26067</v>
      </c>
      <c r="BQ10" s="15">
        <f>IF(D3L203C31=0,0,CHOOSE(MIN(D3L203C8,RUN_YEARS),B6L116C1,B6L117C1,B6L118C1,B6L119C1,B6L120C1))</f>
        <v>118921.38</v>
      </c>
      <c r="BR10" s="16" t="s">
        <v>26068</v>
      </c>
      <c r="BS10" s="33">
        <f>IF(D3L203C33=0,0,D3L203C32/D3L203C33)</f>
        <v>7.0489240854941504E-4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0.43645301596781294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356252349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0.5334425750717714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111082.53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3.0104408960415663E-2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118921.38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52903.362000000001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52903.362000000001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0.43645301596781294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356252349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0.5334425750717714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111082.53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3.0104408960415663E-2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118921.38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0.43645301596781294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356252349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0.5334425750717714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111082.53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3.0104408960415663E-2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118921.38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176651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176651</v>
      </c>
      <c r="N16" s="16" t="s">
        <v>4251</v>
      </c>
      <c r="O16" s="32">
        <f>0.45*CHOOSE(MIN(D3L209C8,RUN_YEARS),B3L110C1,B3L125C1,B3L140C1,B3L155C1,B3L170C1)</f>
        <v>0.43645301596781294</v>
      </c>
      <c r="P16" s="16" t="s">
        <v>26189</v>
      </c>
      <c r="Q16" s="15">
        <f>D3L209C5*D3L209C6</f>
        <v>77099.861723730122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356252349</v>
      </c>
      <c r="V16" s="16" t="s">
        <v>26190</v>
      </c>
      <c r="W16" s="33">
        <f>IF(D3L209C9=0,0,D3L209C7/D3L209C9)</f>
        <v>2.1641923748755442E-4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0.5334425750717714</v>
      </c>
      <c r="AH16" s="16" t="s">
        <v>26194</v>
      </c>
      <c r="AI16" s="15">
        <f>D3L209C5*D3L209C15</f>
        <v>94233.164329003484</v>
      </c>
      <c r="AJ16" s="16" t="s">
        <v>26195</v>
      </c>
      <c r="AK16" s="15">
        <f>IF(D3L209C15=0,0,CHOOSE(MIN(D3L209C8,RUN_YEARS),A1L108C1,A1L108C6,A1L108C7,A1L108C8,A1L108C9))</f>
        <v>111082.53</v>
      </c>
      <c r="AL16" s="16" t="s">
        <v>26196</v>
      </c>
      <c r="AM16" s="33">
        <f>IF(D3L209C17=0,0,D3L209C16/D3L209C17)</f>
        <v>0.84831669146357658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3.0104408960415663E-2</v>
      </c>
      <c r="BN16" s="16" t="s">
        <v>26206</v>
      </c>
      <c r="BO16" s="15">
        <f>D3L209C5*D3L209C31</f>
        <v>5317.9739472663869</v>
      </c>
      <c r="BP16" s="16" t="s">
        <v>26207</v>
      </c>
      <c r="BQ16" s="15">
        <f>IF(D3L209C31=0,0,CHOOSE(MIN(D3L209C8,RUN_YEARS),B6L116C1,B6L117C1,B6L118C1,B6L119C1,B6L120C1))</f>
        <v>118921.38</v>
      </c>
      <c r="BR16" s="16" t="s">
        <v>26208</v>
      </c>
      <c r="BS16" s="33">
        <f>IF(D3L209C33=0,0,D3L209C32/D3L209C33)</f>
        <v>4.4718400907106749E-2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-500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-500</v>
      </c>
      <c r="N17" s="16" t="s">
        <v>4251</v>
      </c>
      <c r="O17" s="32">
        <f>0.45*CHOOSE(MIN(D3L210C8,RUN_YEARS),B3L110C1,B3L125C1,B3L140C1,B3L155C1,B3L170C1)</f>
        <v>0.43645301596781294</v>
      </c>
      <c r="P17" s="16" t="s">
        <v>26212</v>
      </c>
      <c r="Q17" s="15">
        <f>D3L210C5*D3L210C6</f>
        <v>-218.22650798390646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356252349</v>
      </c>
      <c r="V17" s="16" t="s">
        <v>26213</v>
      </c>
      <c r="W17" s="33">
        <f>IF(D3L210C9=0,0,D3L210C7/D3L210C9)</f>
        <v>-6.1256159740832038E-7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0.5334425750717714</v>
      </c>
      <c r="AH17" s="16" t="s">
        <v>26217</v>
      </c>
      <c r="AI17" s="15">
        <f>D3L210C5*D3L210C15</f>
        <v>-266.72128753588572</v>
      </c>
      <c r="AJ17" s="16" t="s">
        <v>26218</v>
      </c>
      <c r="AK17" s="15">
        <f>IF(D3L210C15=0,0,CHOOSE(MIN(D3L210C8,RUN_YEARS),A1L108C1,A1L108C6,A1L108C7,A1L108C8,A1L108C9))</f>
        <v>111082.53</v>
      </c>
      <c r="AL17" s="16" t="s">
        <v>26219</v>
      </c>
      <c r="AM17" s="33">
        <f>IF(D3L210C17=0,0,D3L210C16/D3L210C17)</f>
        <v>-2.4011092251489566E-3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3.0104408960415663E-2</v>
      </c>
      <c r="BN17" s="16" t="s">
        <v>26229</v>
      </c>
      <c r="BO17" s="15">
        <f>D3L210C5*D3L210C31</f>
        <v>-15.052204480207831</v>
      </c>
      <c r="BP17" s="16" t="s">
        <v>26230</v>
      </c>
      <c r="BQ17" s="15">
        <f>IF(D3L210C31=0,0,CHOOSE(MIN(D3L210C8,RUN_YEARS),B6L116C1,B6L117C1,B6L118C1,B6L119C1,B6L120C1))</f>
        <v>118921.38</v>
      </c>
      <c r="BR17" s="16" t="s">
        <v>26231</v>
      </c>
      <c r="BS17" s="33">
        <f>IF(D3L210C33=0,0,D3L210C32/D3L210C33)</f>
        <v>-1.2657273637598076E-4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23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23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23</v>
      </c>
      <c r="AR18" s="16" t="s">
        <v>26245</v>
      </c>
      <c r="AS18" s="15">
        <f>IF(D3L211C19=0,0,CHOOSE(MIN(D3L211C8,RUN_YEARS),A1L104C1,A1L104C6,A1L104C7,A1L104C8,A1L104C9))</f>
        <v>52903.362000000001</v>
      </c>
      <c r="AT18" s="16" t="s">
        <v>26246</v>
      </c>
      <c r="AU18" s="33">
        <f>IF(D3L211C21=0,0,D3L211C20/D3L211C21)</f>
        <v>4.3475497833200089E-4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1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1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1</v>
      </c>
      <c r="AR19" s="16" t="s">
        <v>26268</v>
      </c>
      <c r="AS19" s="15">
        <f>IF(D3L212C19=0,0,CHOOSE(MIN(D3L212C8,RUN_YEARS),A1L104C1,A1L104C6,A1L104C7,A1L104C8,A1L104C9))</f>
        <v>52903.362000000001</v>
      </c>
      <c r="AT19" s="16" t="s">
        <v>26269</v>
      </c>
      <c r="AU19" s="33">
        <f>IF(D3L212C21=0,0,D3L212C20/D3L212C21)</f>
        <v>1.8902390362260907E-5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4053.6105998835178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2026.8052999417589</v>
      </c>
      <c r="N20" s="16" t="s">
        <v>4251</v>
      </c>
      <c r="O20" s="32">
        <f>0.45*CHOOSE(MIN(D3L213C8,RUN_YEARS),B3L110C1,B3L125C1,B3L140C1,B3L155C1,B3L170C1)</f>
        <v>0.43645301596781294</v>
      </c>
      <c r="P20" s="16" t="s">
        <v>26283</v>
      </c>
      <c r="Q20" s="15">
        <f>D3L213C5*D3L213C6</f>
        <v>884.60528593912841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356252349</v>
      </c>
      <c r="V20" s="16" t="s">
        <v>26284</v>
      </c>
      <c r="W20" s="33">
        <f>IF(D3L213C9=0,0,D3L213C7/D3L213C9)</f>
        <v>2.4830861843359479E-6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0.5334425750717714</v>
      </c>
      <c r="AH20" s="16" t="s">
        <v>26288</v>
      </c>
      <c r="AI20" s="15">
        <f>D3L213C5*D3L213C15</f>
        <v>1081.1842383700459</v>
      </c>
      <c r="AJ20" s="16" t="s">
        <v>26289</v>
      </c>
      <c r="AK20" s="15">
        <f>IF(D3L213C15=0,0,CHOOSE(MIN(D3L213C8,RUN_YEARS),A1L108C1,A1L108C6,A1L108C7,A1L108C8,A1L108C9))</f>
        <v>111082.53</v>
      </c>
      <c r="AL20" s="16" t="s">
        <v>26290</v>
      </c>
      <c r="AM20" s="33">
        <f>IF(D3L213C17=0,0,D3L213C16/D3L213C17)</f>
        <v>9.7331618065419102E-3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3.0104408960415663E-2</v>
      </c>
      <c r="BN20" s="16" t="s">
        <v>26300</v>
      </c>
      <c r="BO20" s="15">
        <f>D3L213C5*D3L213C31</f>
        <v>61.015775632584642</v>
      </c>
      <c r="BP20" s="16" t="s">
        <v>26301</v>
      </c>
      <c r="BQ20" s="15">
        <f>IF(D3L213C31=0,0,CHOOSE(MIN(D3L213C8,RUN_YEARS),B6L116C1,B6L117C1,B6L118C1,B6L119C1,B6L120C1))</f>
        <v>118921.38</v>
      </c>
      <c r="BR20" s="16" t="s">
        <v>26302</v>
      </c>
      <c r="BS20" s="33">
        <f>IF(D3L213C33=0,0,D3L213C32/D3L213C33)</f>
        <v>5.1307658582993773E-4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0.43645301596781294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356252349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0.5334425750717714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111082.53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3.0104408960415663E-2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118921.38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0.52777437322111909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0.26388718661055954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0.26388718661055954</v>
      </c>
      <c r="AR22" s="16" t="s">
        <v>26340</v>
      </c>
      <c r="AS22" s="15">
        <f>IF(D3L215C19=0,0,CHOOSE(MIN(D3L215C8,RUN_YEARS),A1L104C1,A1L104C6,A1L104C7,A1L104C8,A1L104C9))</f>
        <v>52903.362000000001</v>
      </c>
      <c r="AT22" s="16" t="s">
        <v>26341</v>
      </c>
      <c r="AU22" s="33">
        <f>IF(D3L215C21=0,0,D3L215C20/D3L215C21)</f>
        <v>4.9880986129115864E-6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52903.362000000001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189453.81015430213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182814.40507715108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79779.308411542341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2.2394044175563411E-4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97508.043614107301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0.8777981885550078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24.26388718661056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4.5864546730717341E-4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5502.7891643148087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4.6272496705931337E-2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5044.9720564401887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2522.4860282200943</v>
      </c>
      <c r="N25" s="16" t="s">
        <v>4251</v>
      </c>
      <c r="O25" s="32">
        <f>0.45*CHOOSE(MIN(D3L218C8,RUN_YEARS),B3L110C1,B3L125C1,B3L140C1,B3L155C1,B3L170C1)</f>
        <v>0.43645301596781294</v>
      </c>
      <c r="P25" s="16" t="s">
        <v>26396</v>
      </c>
      <c r="Q25" s="15">
        <f>D3L218C5*D3L218C6</f>
        <v>1100.9466347533298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356252349</v>
      </c>
      <c r="V25" s="16" t="s">
        <v>26397</v>
      </c>
      <c r="W25" s="33">
        <f>IF(D3L218C9=0,0,D3L218C7/D3L218C9)</f>
        <v>3.0903561417733412E-6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0.5334425750717714</v>
      </c>
      <c r="AH25" s="16" t="s">
        <v>26401</v>
      </c>
      <c r="AI25" s="15">
        <f>D3L218C5*D3L218C15</f>
        <v>1345.601442476292</v>
      </c>
      <c r="AJ25" s="16" t="s">
        <v>26402</v>
      </c>
      <c r="AK25" s="15">
        <f>IF(D3L218C15=0,0,CHOOSE(MIN(D3L218C8,RUN_YEARS),A1L108C1,A1L108C6,A1L108C7,A1L108C8,A1L108C9))</f>
        <v>111082.53</v>
      </c>
      <c r="AL25" s="16" t="s">
        <v>26403</v>
      </c>
      <c r="AM25" s="33">
        <f>IF(D3L218C17=0,0,D3L218C16/D3L218C17)</f>
        <v>1.2113528945337237E-2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3.0104408960415663E-2</v>
      </c>
      <c r="BN25" s="16" t="s">
        <v>26413</v>
      </c>
      <c r="BO25" s="15">
        <f>D3L218C5*D3L218C31</f>
        <v>75.937950990472331</v>
      </c>
      <c r="BP25" s="16" t="s">
        <v>26414</v>
      </c>
      <c r="BQ25" s="15">
        <f>IF(D3L218C31=0,0,CHOOSE(MIN(D3L218C8,RUN_YEARS),B6L116C1,B6L117C1,B6L118C1,B6L119C1,B6L120C1))</f>
        <v>118921.38</v>
      </c>
      <c r="BR25" s="16" t="s">
        <v>26415</v>
      </c>
      <c r="BS25" s="33">
        <f>IF(D3L218C33=0,0,D3L218C32/D3L218C33)</f>
        <v>6.3855591812399357E-4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10933.809246718982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5466.9046233594909</v>
      </c>
      <c r="N26" s="16" t="s">
        <v>4251</v>
      </c>
      <c r="O26" s="32">
        <f>0.45*CHOOSE(MIN(D3L219C8,RUN_YEARS),B3L110C1,B3L125C1,B3L140C1,B3L155C1,B3L170C1)</f>
        <v>0.43645301596781294</v>
      </c>
      <c r="P26" s="16" t="s">
        <v>26419</v>
      </c>
      <c r="Q26" s="15">
        <f>D3L219C5*D3L219C6</f>
        <v>2386.0470108736304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356252349</v>
      </c>
      <c r="V26" s="16" t="s">
        <v>26420</v>
      </c>
      <c r="W26" s="33">
        <f>IF(D3L219C9=0,0,D3L219C7/D3L219C9)</f>
        <v>6.6976316579280449E-6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0.5334425750717714</v>
      </c>
      <c r="AH26" s="16" t="s">
        <v>26424</v>
      </c>
      <c r="AI26" s="15">
        <f>D3L219C5*D3L219C15</f>
        <v>2916.2796799566595</v>
      </c>
      <c r="AJ26" s="16" t="s">
        <v>26425</v>
      </c>
      <c r="AK26" s="15">
        <f>IF(D3L219C15=0,0,CHOOSE(MIN(D3L219C8,RUN_YEARS),A1L108C1,A1L108C6,A1L108C7,A1L108C8,A1L108C9))</f>
        <v>111082.53</v>
      </c>
      <c r="AL26" s="16" t="s">
        <v>26426</v>
      </c>
      <c r="AM26" s="33">
        <f>IF(D3L219C17=0,0,D3L219C16/D3L219C17)</f>
        <v>2.6253270248315912E-2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3.0104408960415663E-2</v>
      </c>
      <c r="BN26" s="16" t="s">
        <v>26436</v>
      </c>
      <c r="BO26" s="15">
        <f>D3L219C5*D3L219C31</f>
        <v>164.57793252920126</v>
      </c>
      <c r="BP26" s="16" t="s">
        <v>26437</v>
      </c>
      <c r="BQ26" s="15">
        <f>IF(D3L219C31=0,0,CHOOSE(MIN(D3L219C8,RUN_YEARS),B6L116C1,B6L117C1,B6L118C1,B6L119C1,B6L120C1))</f>
        <v>118921.38</v>
      </c>
      <c r="BR26" s="16" t="s">
        <v>26438</v>
      </c>
      <c r="BS26" s="33">
        <f>IF(D3L219C33=0,0,D3L219C32/D3L219C33)</f>
        <v>1.3839221553702224E-3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0.53848892895816403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0.26924446447908201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0.26924446447908201</v>
      </c>
      <c r="AR27" s="16" t="s">
        <v>26451</v>
      </c>
      <c r="AS27" s="15">
        <f>IF(D3L220C19=0,0,CHOOSE(MIN(D3L220C8,RUN_YEARS),A1L104C1,A1L104C6,A1L104C7,A1L104C8,A1L104C9))</f>
        <v>52903.362000000001</v>
      </c>
      <c r="AT27" s="16" t="s">
        <v>26452</v>
      </c>
      <c r="AU27" s="33">
        <f>IF(D3L220C21=0,0,D3L220C20/D3L220C21)</f>
        <v>5.0893639704614994E-6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0.43645301596781294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356252349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0.5334425750717714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111082.53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3.0104408960415663E-2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118921.38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237346.27456554485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237346.27456554485</v>
      </c>
      <c r="N29" s="16" t="s">
        <v>4251</v>
      </c>
      <c r="O29" s="32">
        <f>0.45*CHOOSE(MIN(D3L222C8,RUN_YEARS),B3L110C1,B3L125C1,B3L140C1,B3L155C1,B3L170C1)</f>
        <v>0.43645301596781294</v>
      </c>
      <c r="P29" s="16" t="s">
        <v>26488</v>
      </c>
      <c r="Q29" s="15">
        <f>D3L222C5*D3L222C6</f>
        <v>103590.49736285667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356252349</v>
      </c>
      <c r="V29" s="16" t="s">
        <v>26489</v>
      </c>
      <c r="W29" s="33">
        <f>IF(D3L222C9=0,0,D3L222C7/D3L222C9)</f>
        <v>2.9077842617356795E-4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0.5334425750717714</v>
      </c>
      <c r="AH29" s="16" t="s">
        <v>26493</v>
      </c>
      <c r="AI29" s="15">
        <f>D3L222C5*D3L222C15</f>
        <v>126610.60788793593</v>
      </c>
      <c r="AJ29" s="16" t="s">
        <v>26494</v>
      </c>
      <c r="AK29" s="15">
        <f>IF(D3L222C15=0,0,CHOOSE(MIN(D3L222C8,RUN_YEARS),A1L108C1,A1L108C6,A1L108C7,A1L108C8,A1L108C9))</f>
        <v>111082.53</v>
      </c>
      <c r="AL29" s="16" t="s">
        <v>26495</v>
      </c>
      <c r="AM29" s="33">
        <f>IF(D3L222C17=0,0,D3L222C16/D3L222C17)</f>
        <v>1.1397886588281336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3.0104408960415663E-2</v>
      </c>
      <c r="BN29" s="16" t="s">
        <v>26505</v>
      </c>
      <c r="BO29" s="15">
        <f>D3L222C5*D3L222C31</f>
        <v>7145.1693147522647</v>
      </c>
      <c r="BP29" s="16" t="s">
        <v>26506</v>
      </c>
      <c r="BQ29" s="15">
        <f>IF(D3L222C31=0,0,CHOOSE(MIN(D3L222C8,RUN_YEARS),B6L116C1,B6L117C1,B6L118C1,B6L119C1,B6L120C1))</f>
        <v>118921.38</v>
      </c>
      <c r="BR29" s="16" t="s">
        <v>26507</v>
      </c>
      <c r="BS29" s="33">
        <f>IF(D3L222C33=0,0,D3L222C32/D3L222C33)</f>
        <v>6.0083134880811712E-2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84.029674688102688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84.029674688102688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84.029674688102688</v>
      </c>
      <c r="AR30" s="16" t="s">
        <v>26520</v>
      </c>
      <c r="AS30" s="15">
        <f>IF(D3L223C19=0,0,CHOOSE(MIN(D3L223C8,RUN_YEARS),A1L104C1,A1L104C6,A1L104C7,A1L104C8,A1L104C9))</f>
        <v>52903.362000000001</v>
      </c>
      <c r="AT30" s="16" t="s">
        <v>26521</v>
      </c>
      <c r="AU30" s="33">
        <f>IF(D3L223C21=0,0,D3L223C20/D3L223C21)</f>
        <v>1.5883617129683117E-3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253409.62403232107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245419.96413627701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107077.49100848363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3.0056641397326934E-4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130872.48901036888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1.1781554580217868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84.298919152581774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1.5934510769387731E-3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7385.6851982719381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6.210561295430593E-2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E01DD6-C7E2-4A5F-849E-46D8809AEC35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10355.779616533333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0.69835994836982429</v>
      </c>
      <c r="L8" s="16" t="s">
        <v>26582</v>
      </c>
      <c r="M8" s="15">
        <f>IF(_xlfn.SINGLE(D4L101C2)&lt;&gt;0,_xlfn.SINGLE(D4L101C2)*_xlfn.SINGLE(D4L101C4),_xlfn.SINGLE(D4L101C3)*_xlfn.SINGLE(D4L101C4))</f>
        <v>7232.0617183314971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7232.0617183314971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131446.85999999999</v>
      </c>
      <c r="V8" s="16" t="s">
        <v>26584</v>
      </c>
      <c r="W8" s="33">
        <f>IF(D4L101C9=0,0,D4L101C7/D4L101C9)</f>
        <v>5.5018900552904024E-2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0.69835994836982429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131446.85999999999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29.655836935624393</v>
      </c>
      <c r="J10" s="16" t="s">
        <v>26604</v>
      </c>
      <c r="K10" s="21">
        <f>_xlfn.SINGLE(IF(FLOW_THRU_100PCT="Y",1,INDEX(VariabilityMatrix,D4L103C1,_xlfn.SINGLE(D4L103C8))))</f>
        <v>0.49454831683153894</v>
      </c>
      <c r="L10" s="16" t="s">
        <v>26598</v>
      </c>
      <c r="M10" s="15">
        <f>IF(_xlfn.SINGLE(D4L103C2)&lt;&gt;0,_xlfn.SINGLE(D4L103C2)*_xlfn.SINGLE(D4L103C4),_xlfn.SINGLE(D4L103C3)*_xlfn.SINGLE(D4L103C4))</f>
        <v>14.666244240743627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14.666244240743627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152585.424</v>
      </c>
      <c r="V10" s="16" t="s">
        <v>26600</v>
      </c>
      <c r="W10" s="33">
        <f>IF(D4L103C9=0,0,D4L103C7/D4L103C9)</f>
        <v>9.6118252033979519E-5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23.263199640675452</v>
      </c>
      <c r="J11" s="16" t="s">
        <v>26611</v>
      </c>
      <c r="K11" s="21">
        <f>_xlfn.SINGLE(IF(FLOW_THRU_100PCT="Y",1,INDEX(VariabilityMatrix,D4L104C1,_xlfn.SINGLE(D4L104C8))))</f>
        <v>0.49454831683153894</v>
      </c>
      <c r="L11" s="16" t="s">
        <v>26605</v>
      </c>
      <c r="M11" s="15">
        <f>IF(_xlfn.SINGLE(D4L104C2)&lt;&gt;0,_xlfn.SINGLE(D4L104C2)*_xlfn.SINGLE(D4L104C4),_xlfn.SINGLE(D4L104C3)*_xlfn.SINGLE(D4L104C4))</f>
        <v>11.504776226412107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11.504776226412107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152585.424</v>
      </c>
      <c r="V11" s="16" t="s">
        <v>26607</v>
      </c>
      <c r="W11" s="33">
        <f>IF(D4L104C9=0,0,D4L104C7/D4L104C9)</f>
        <v>7.5398920321590528E-5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2.7681085058528652</v>
      </c>
      <c r="J12" s="16" t="s">
        <v>26618</v>
      </c>
      <c r="K12" s="21">
        <f>_xlfn.SINGLE(IF(FLOW_THRU_100PCT="Y",1,INDEX(VariabilityMatrix,D4L105C1,_xlfn.SINGLE(D4L105C8))))</f>
        <v>0.48182905996900355</v>
      </c>
      <c r="L12" s="16" t="s">
        <v>26612</v>
      </c>
      <c r="M12" s="15">
        <f>IF(_xlfn.SINGLE(D4L105C2)&lt;&gt;0,_xlfn.SINGLE(D4L105C2)*_xlfn.SINGLE(D4L105C4),_xlfn.SINGLE(D4L105C3)*_xlfn.SINGLE(D4L105C4))</f>
        <v>1.333755119267289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1.333755119267289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118921.38</v>
      </c>
      <c r="V12" s="16" t="s">
        <v>26614</v>
      </c>
      <c r="W12" s="33">
        <f>IF(D4L105C9=0,0,D4L105C7/D4L105C9)</f>
        <v>1.121543593983932E-5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1440.7478909999998</v>
      </c>
      <c r="J13" s="16" t="s">
        <v>26625</v>
      </c>
      <c r="K13" s="21">
        <f>_xlfn.SINGLE(IF(FLOW_THRU_100PCT="Y",1,INDEX(VariabilityMatrix,D4L106C1,_xlfn.SINGLE(D4L106C8))))</f>
        <v>0.49454831683153894</v>
      </c>
      <c r="L13" s="16" t="s">
        <v>26619</v>
      </c>
      <c r="M13" s="15">
        <f>IF(_xlfn.SINGLE(D4L106C2)&lt;&gt;0,_xlfn.SINGLE(D4L106C2)*_xlfn.SINGLE(D4L106C4),_xlfn.SINGLE(D4L106C3)*_xlfn.SINGLE(D4L106C4))</f>
        <v>712.51944447263941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712.51944447263941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152585.424</v>
      </c>
      <c r="V13" s="16" t="s">
        <v>26621</v>
      </c>
      <c r="W13" s="33">
        <f>IF(D4L106C9=0,0,D4L106C7/D4L106C9)</f>
        <v>4.6696429173512626E-3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293.96714740056723</v>
      </c>
      <c r="J14" s="16" t="s">
        <v>26632</v>
      </c>
      <c r="K14" s="21">
        <f>_xlfn.SINGLE(IF(FLOW_THRU_100PCT="Y",1,INDEX(VariabilityMatrix,D4L107C1,_xlfn.SINGLE(D4L107C8))))</f>
        <v>0.57030957425188067</v>
      </c>
      <c r="L14" s="16" t="s">
        <v>26626</v>
      </c>
      <c r="M14" s="15">
        <f>IF(_xlfn.SINGLE(D4L107C2)&lt;&gt;0,_xlfn.SINGLE(D4L107C2)*_xlfn.SINGLE(D4L107C4),_xlfn.SINGLE(D4L107C3)*_xlfn.SINGLE(D4L107C4))</f>
        <v>167.65227867805734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167.65227867805734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152585.424</v>
      </c>
      <c r="V14" s="16" t="s">
        <v>26628</v>
      </c>
      <c r="W14" s="33">
        <f>IF(D4L107C9=0,0,D4L107C7/D4L107C9)</f>
        <v>1.0987437350376097E-3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156.41853649482346</v>
      </c>
      <c r="J15" s="16" t="s">
        <v>26639</v>
      </c>
      <c r="K15" s="21">
        <f>_xlfn.SINGLE(IF(FLOW_THRU_100PCT="Y",1,INDEX(VariabilityMatrix,D4L108C1,_xlfn.SINGLE(D4L108C8))))</f>
        <v>0.57030957425188067</v>
      </c>
      <c r="L15" s="16" t="s">
        <v>26633</v>
      </c>
      <c r="M15" s="15">
        <f>IF(_xlfn.SINGLE(D4L108C2)&lt;&gt;0,_xlfn.SINGLE(D4L108C2)*_xlfn.SINGLE(D4L108C4),_xlfn.SINGLE(D4L108C3)*_xlfn.SINGLE(D4L108C4))</f>
        <v>89.206988953465029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89.206988953465029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152585.424</v>
      </c>
      <c r="V15" s="16" t="s">
        <v>26635</v>
      </c>
      <c r="W15" s="33">
        <f>IF(D4L108C9=0,0,D4L108C7/D4L108C9)</f>
        <v>5.8463637361236438E-4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174.96463537119416</v>
      </c>
      <c r="J16" s="16" t="s">
        <v>26646</v>
      </c>
      <c r="K16" s="21">
        <f>_xlfn.SINGLE(IF(FLOW_THRU_100PCT="Y",1,INDEX(VariabilityMatrix,D4L109C1,_xlfn.SINGLE(D4L109C8))))</f>
        <v>0.49454831683153894</v>
      </c>
      <c r="L16" s="16" t="s">
        <v>26640</v>
      </c>
      <c r="M16" s="15">
        <f>IF(_xlfn.SINGLE(D4L109C2)&lt;&gt;0,_xlfn.SINGLE(D4L109C2)*_xlfn.SINGLE(D4L109C4),_xlfn.SINGLE(D4L109C3)*_xlfn.SINGLE(D4L109C4))</f>
        <v>86.528465927868012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86.528465927868012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152585.424</v>
      </c>
      <c r="V16" s="16" t="s">
        <v>26642</v>
      </c>
      <c r="W16" s="33">
        <f>IF(D4L109C9=0,0,D4L109C7/D4L109C9)</f>
        <v>5.6708212134252099E-4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4.5185300610245207</v>
      </c>
      <c r="J17" s="16" t="s">
        <v>26653</v>
      </c>
      <c r="K17" s="21">
        <f>_xlfn.SINGLE(IF(FLOW_THRU_100PCT="Y",1,INDEX(VariabilityMatrix,D4L110C1,_xlfn.SINGLE(D4L110C8))))</f>
        <v>0.48182905996900355</v>
      </c>
      <c r="L17" s="16" t="s">
        <v>26647</v>
      </c>
      <c r="M17" s="15">
        <f>IF(_xlfn.SINGLE(D4L110C2)&lt;&gt;0,_xlfn.SINGLE(D4L110C2)*_xlfn.SINGLE(D4L110C4),_xlfn.SINGLE(D4L110C3)*_xlfn.SINGLE(D4L110C4))</f>
        <v>2.1771590917451289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2.1771590917451289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118921.38</v>
      </c>
      <c r="V17" s="16" t="s">
        <v>26649</v>
      </c>
      <c r="W17" s="33">
        <f>IF(D4L110C9=0,0,D4L110C7/D4L110C9)</f>
        <v>1.830754984297297E-5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_xlfn.SINGLE(IF(FLOW_THRU_100PCT="Y",1,INDEX(VariabilityMatrix,D4L111C1,_xlfn.SINGLE(D4L111C8))))</f>
        <v>0.48182905996900355</v>
      </c>
      <c r="L18" s="16" t="s">
        <v>26654</v>
      </c>
      <c r="M18" s="15">
        <f>IF(_xlfn.SINGLE(D4L111C2)&lt;&gt;0,_xlfn.SINGLE(D4L111C2)*_xlfn.SINGLE(D4L111C4),_xlfn.SINGLE(D4L111C3)*_xlfn.SINGLE(D4L111C4))</f>
        <v>0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118921.38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_xlfn.SINGLE(IF(FLOW_THRU_100PCT="Y",1,INDEX(VariabilityMatrix,D4L112C1,_xlfn.SINGLE(D4L112C8))))</f>
        <v>0.48182905996900355</v>
      </c>
      <c r="L19" s="16" t="s">
        <v>26661</v>
      </c>
      <c r="M19" s="15">
        <f>IF(_xlfn.SINGLE(D4L112C2)&lt;&gt;0,_xlfn.SINGLE(D4L112C2)*_xlfn.SINGLE(D4L112C4),_xlfn.SINGLE(D4L112C3)*_xlfn.SINGLE(D4L112C4))</f>
        <v>0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118921.38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0.48182905996900355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118921.38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_xlfn.SINGLE(IF(FLOW_THRU_100PCT="Y",1,INDEX(VariabilityMatrix,D4L114C1,_xlfn.SINGLE(D4L114C8))))</f>
        <v>0.48182905996900355</v>
      </c>
      <c r="L21" s="16" t="s">
        <v>26675</v>
      </c>
      <c r="M21" s="15">
        <f>IF(_xlfn.SINGLE(D4L114C2)&lt;&gt;0,_xlfn.SINGLE(D4L114C2)*_xlfn.SINGLE(D4L114C4),_xlfn.SINGLE(D4L114C3)*_xlfn.SINGLE(D4L114C4))</f>
        <v>0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118921.38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1.1737322831189836</v>
      </c>
      <c r="J22" s="16" t="s">
        <v>26688</v>
      </c>
      <c r="K22" s="21">
        <f>_xlfn.SINGLE(IF(FLOW_THRU_100PCT="Y",1,INDEX(VariabilityMatrix,D4L115C1,_xlfn.SINGLE(D4L115C8))))</f>
        <v>0.48182905996900355</v>
      </c>
      <c r="L22" s="16" t="s">
        <v>26682</v>
      </c>
      <c r="M22" s="15">
        <f>IF(_xlfn.SINGLE(D4L115C2)&lt;&gt;0,_xlfn.SINGLE(D4L115C2)*_xlfn.SINGLE(D4L115C4),_xlfn.SINGLE(D4L115C3)*_xlfn.SINGLE(D4L115C4))</f>
        <v>0.5655383226304922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0.5655383226304922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118921.38</v>
      </c>
      <c r="V22" s="16" t="s">
        <v>26684</v>
      </c>
      <c r="W22" s="33">
        <f>IF(D4L115C9=0,0,D4L115C7/D4L115C9)</f>
        <v>4.7555647490004927E-6</v>
      </c>
      <c r="X22" s="16" t="s">
        <v>26685</v>
      </c>
      <c r="Y22" s="32">
        <f>IF(D4L115C5=0,0,D4L115C7/D4L115C5)</f>
        <v>1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3.7643648555263098</v>
      </c>
      <c r="J23" s="16" t="s">
        <v>26695</v>
      </c>
      <c r="K23" s="21">
        <f>IF(FLOW_THRU_100PCT="Y",1,D4L101C4)</f>
        <v>0.69835994836982429</v>
      </c>
      <c r="L23" s="16" t="s">
        <v>26689</v>
      </c>
      <c r="M23" s="15">
        <f>IF(_xlfn.SINGLE(D4L116C2)&lt;&gt;0,_xlfn.SINGLE(D4L116C2)*_xlfn.SINGLE(D4L116C4),_xlfn.SINGLE(D4L116C3)*_xlfn.SINGLE(D4L116C4))</f>
        <v>2.6288816461505347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2.6288816461505347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118921.38</v>
      </c>
      <c r="V23" s="16" t="s">
        <v>26691</v>
      </c>
      <c r="W23" s="33">
        <f>IF(D4L116C9=0,0,D4L116C7/D4L116C9)</f>
        <v>2.2106047257024216E-5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_xlfn.SINGLE(IF(FLOW_THRU_100PCT="Y",1,INDEX(VariabilityMatrix,D4L117C1,_xlfn.SINGLE(D4L117C8))))</f>
        <v>0.49454831683153894</v>
      </c>
      <c r="L24" s="16" t="s">
        <v>26696</v>
      </c>
      <c r="M24" s="15">
        <f>IF(_xlfn.SINGLE(D4L117C2)&lt;&gt;0,_xlfn.SINGLE(D4L117C2)*_xlfn.SINGLE(D4L117C4),_xlfn.SINGLE(D4L117C3)*_xlfn.SINGLE(D4L117C4))</f>
        <v>0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152585.424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22.439453937184339</v>
      </c>
      <c r="J25" s="16" t="s">
        <v>26709</v>
      </c>
      <c r="K25" s="21">
        <f>_xlfn.SINGLE(IF(FLOW_THRU_100PCT="Y",1,INDEX(VariabilityMatrix,D4L118C1,_xlfn.SINGLE(D4L118C8))))</f>
        <v>0.49379928578419785</v>
      </c>
      <c r="L25" s="16" t="s">
        <v>26703</v>
      </c>
      <c r="M25" s="15">
        <f>IF(_xlfn.SINGLE(D4L118C2)&lt;&gt;0,_xlfn.SINGLE(D4L118C2)*_xlfn.SINGLE(D4L118C4),_xlfn.SINGLE(D4L118C3)*_xlfn.SINGLE(D4L118C4))</f>
        <v>11.080586327569034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11.080586327569034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131446.85999999999</v>
      </c>
      <c r="V25" s="16" t="s">
        <v>26705</v>
      </c>
      <c r="W25" s="33">
        <f>IF(D4L118C9=0,0,D4L118C7/D4L118C9)</f>
        <v>8.4297078892329839E-5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244.33152738037097</v>
      </c>
      <c r="J26" s="16" t="s">
        <v>26716</v>
      </c>
      <c r="K26" s="21">
        <f>_xlfn.SINGLE(IF(FLOW_THRU_100PCT="Y",1,INDEX(VariabilityMatrix,D4L119C1,_xlfn.SINGLE(D4L119C8))))</f>
        <v>0.55250783486002575</v>
      </c>
      <c r="L26" s="16" t="s">
        <v>26710</v>
      </c>
      <c r="M26" s="15">
        <f>IF(_xlfn.SINGLE(D4L119C2)&lt;&gt;0,_xlfn.SINGLE(D4L119C2)*_xlfn.SINGLE(D4L119C4),_xlfn.SINGLE(D4L119C3)*_xlfn.SINGLE(D4L119C4))</f>
        <v>134.99508318097187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134.99508318097187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131446.85999999999</v>
      </c>
      <c r="V26" s="16" t="s">
        <v>26712</v>
      </c>
      <c r="W26" s="33">
        <f>IF(D4L119C9=0,0,D4L119C7/D4L119C9)</f>
        <v>1.0269935940727065E-3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79.324586277052958</v>
      </c>
      <c r="J27" s="16" t="s">
        <v>26695</v>
      </c>
      <c r="K27" s="21">
        <f>IF(FLOW_THRU_100PCT="Y",1,D4L101C4)</f>
        <v>0.69835994836982429</v>
      </c>
      <c r="L27" s="16" t="s">
        <v>26717</v>
      </c>
      <c r="M27" s="15">
        <f>IF(_xlfn.SINGLE(D4L120C2)&lt;&gt;0,_xlfn.SINGLE(D4L120C2)*_xlfn.SINGLE(D4L120C4),_xlfn.SINGLE(D4L120C3)*_xlfn.SINGLE(D4L120C4))</f>
        <v>55.397113976900378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55.397113976900378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131446.85999999999</v>
      </c>
      <c r="V27" s="16" t="s">
        <v>26719</v>
      </c>
      <c r="W27" s="33">
        <f>IF(D4L120C9=0,0,D4L120C7/D4L120C9)</f>
        <v>4.214411358088005E-4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3.4893346401524354</v>
      </c>
      <c r="J28" s="16" t="s">
        <v>26729</v>
      </c>
      <c r="K28" s="21">
        <f>_xlfn.SINGLE(IF(FLOW_THRU_100PCT="Y",1,INDEX(VariabilityMatrix,D4L121C1,_xlfn.SINGLE(D4L121C8))))</f>
        <v>0.51870678104120282</v>
      </c>
      <c r="L28" s="16" t="s">
        <v>26723</v>
      </c>
      <c r="M28" s="15">
        <f>IF(_xlfn.SINGLE(D4L121C2)&lt;&gt;0,_xlfn.SINGLE(D4L121C2)*_xlfn.SINGLE(D4L121C4),_xlfn.SINGLE(D4L121C3)*_xlfn.SINGLE(D4L121C4))</f>
        <v>1.8099415391690337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1.8099415391690337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118921.38</v>
      </c>
      <c r="V28" s="16" t="s">
        <v>26725</v>
      </c>
      <c r="W28" s="33">
        <f>IF(D4L121C9=0,0,D4L121C7/D4L121C9)</f>
        <v>1.5219647965479661E-5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1178.8051231427853</v>
      </c>
      <c r="J29" s="16" t="s">
        <v>26736</v>
      </c>
      <c r="K29" s="21">
        <f>_xlfn.SINGLE(IF(FLOW_THRU_100PCT="Y",1,INDEX(VariabilityMatrix,D4L122C1,_xlfn.SINGLE(D4L122C8))))</f>
        <v>0.55250783486002575</v>
      </c>
      <c r="L29" s="16" t="s">
        <v>26730</v>
      </c>
      <c r="M29" s="15">
        <f>IF(_xlfn.SINGLE(D4L122C2)&lt;&gt;0,_xlfn.SINGLE(D4L122C2)*_xlfn.SINGLE(D4L122C4),_xlfn.SINGLE(D4L122C3)*_xlfn.SINGLE(D4L122C4))</f>
        <v>651.29906630952632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651.29906630952632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131446.85999999999</v>
      </c>
      <c r="V29" s="16" t="s">
        <v>26732</v>
      </c>
      <c r="W29" s="33">
        <f>IF(D4L122C9=0,0,D4L122C7/D4L122C9)</f>
        <v>4.9548468963771857E-3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211.96749330508464</v>
      </c>
      <c r="J30" s="16" t="s">
        <v>26743</v>
      </c>
      <c r="K30" s="21">
        <f>_xlfn.SINGLE(IF(FLOW_THRU_100PCT="Y",1,INDEX(VariabilityMatrix,D4L123C1,_xlfn.SINGLE(D4L123C8))))</f>
        <v>0.51870678104120282</v>
      </c>
      <c r="L30" s="16" t="s">
        <v>26737</v>
      </c>
      <c r="M30" s="15">
        <f>IF(_xlfn.SINGLE(D4L123C2)&lt;&gt;0,_xlfn.SINGLE(D4L123C2)*_xlfn.SINGLE(D4L123C4),_xlfn.SINGLE(D4L123C3)*_xlfn.SINGLE(D4L123C4))</f>
        <v>109.94897613765316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109.94897613765316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118921.38</v>
      </c>
      <c r="V30" s="16" t="s">
        <v>26739</v>
      </c>
      <c r="W30" s="33">
        <f>IF(D4L123C9=0,0,D4L123C7/D4L123C9)</f>
        <v>9.2455180168320584E-4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_xlfn.SINGLE(IF(FLOW_THRU_100PCT="Y",1,INDEX(VariabilityMatrix,D4L124C1,_xlfn.SINGLE(D4L124C8))))</f>
        <v>0.51870678104120282</v>
      </c>
      <c r="L31" s="16" t="s">
        <v>26744</v>
      </c>
      <c r="M31" s="15">
        <f>IF(_xlfn.SINGLE(D4L124C2)&lt;&gt;0,_xlfn.SINGLE(D4L124C2)*_xlfn.SINGLE(D4L124C4),_xlfn.SINGLE(D4L124C3)*_xlfn.SINGLE(D4L124C4))</f>
        <v>0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118921.38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0.51870678104120282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118921.38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_xlfn.SINGLE(IF(FLOW_THRU_100PCT="Y",1,INDEX(VariabilityMatrix,D4L126C1,_xlfn.SINGLE(D4L126C8))))</f>
        <v>0.51870678104120282</v>
      </c>
      <c r="L33" s="16" t="s">
        <v>26758</v>
      </c>
      <c r="M33" s="15">
        <f>IF(_xlfn.SINGLE(D4L126C2)&lt;&gt;0,_xlfn.SINGLE(D4L126C2)*_xlfn.SINGLE(D4L126C4),_xlfn.SINGLE(D4L126C3)*_xlfn.SINGLE(D4L126C4))</f>
        <v>0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0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118921.38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0.51870678104120282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118921.38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0.51870678104120282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118921.38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617.2671322766364</v>
      </c>
      <c r="J36" s="16" t="s">
        <v>26695</v>
      </c>
      <c r="K36" s="21">
        <f>IF(FLOW_THRU_100PCT="Y",1,D4L101C4)</f>
        <v>0.69835994836982429</v>
      </c>
      <c r="L36" s="16" t="s">
        <v>26779</v>
      </c>
      <c r="M36" s="15">
        <f>IF(_xlfn.SINGLE(D4L129C2)&lt;&gt;0,_xlfn.SINGLE(D4L129C2)*_xlfn.SINGLE(D4L129C4),_xlfn.SINGLE(D4L129C3)*_xlfn.SINGLE(D4L129C4))</f>
        <v>431.0746426271013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431.0746426271013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118921.38</v>
      </c>
      <c r="V36" s="16" t="s">
        <v>26781</v>
      </c>
      <c r="W36" s="33">
        <f>IF(D4L129C9=0,0,D4L129C7/D4L129C9)</f>
        <v>3.6248708401054653E-3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91.061117915452087</v>
      </c>
      <c r="J37" s="16" t="s">
        <v>26695</v>
      </c>
      <c r="K37" s="21">
        <f>IF(FLOW_THRU_100PCT="Y",1,D4L101C4)</f>
        <v>0.69835994836982429</v>
      </c>
      <c r="L37" s="16" t="s">
        <v>26785</v>
      </c>
      <c r="M37" s="15">
        <f>IF(_xlfn.SINGLE(D4L130C2)&lt;&gt;0,_xlfn.SINGLE(D4L130C2)*_xlfn.SINGLE(D4L130C4),_xlfn.SINGLE(D4L130C3)*_xlfn.SINGLE(D4L130C4))</f>
        <v>63.593437605933602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63.593437605933602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131446.85999999999</v>
      </c>
      <c r="V37" s="16" t="s">
        <v>26787</v>
      </c>
      <c r="W37" s="33">
        <f>IF(D4L130C9=0,0,D4L130C7/D4L130C9)</f>
        <v>4.8379579098301479E-4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127467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0.76202321513902926</v>
      </c>
      <c r="L38" s="16" t="s">
        <v>26791</v>
      </c>
      <c r="M38" s="15">
        <f>IF(_xlfn.SINGLE(D4L131C2)&lt;&gt;0,_xlfn.SINGLE(D4L131C2)*_xlfn.SINGLE(D4L131C4),_xlfn.SINGLE(D4L131C3)*_xlfn.SINGLE(D4L131C4))</f>
        <v>97132.813164126637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97132.813164126637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118921.38</v>
      </c>
      <c r="V38" s="16" t="s">
        <v>26793</v>
      </c>
      <c r="W38" s="33">
        <f>IF(D4L131C9=0,0,D4L131C7/D4L131C9)</f>
        <v>0.81678175248325102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27278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0.45393804404862281</v>
      </c>
      <c r="L39" s="16" t="s">
        <v>26799</v>
      </c>
      <c r="M39" s="15">
        <f>IF(_xlfn.SINGLE(D4L132C2)&lt;&gt;0,_xlfn.SINGLE(D4L132C2)*_xlfn.SINGLE(D4L132C4),_xlfn.SINGLE(D4L132C3)*_xlfn.SINGLE(D4L132C4))</f>
        <v>12382.521965558333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12382.521965558333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118921.38</v>
      </c>
      <c r="V39" s="16" t="s">
        <v>26801</v>
      </c>
      <c r="W39" s="33">
        <f>IF(D4L132C9=0,0,D4L132C7/D4L132C9)</f>
        <v>0.10412359800700541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7041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0.45393804404862281</v>
      </c>
      <c r="L40" s="16" t="s">
        <v>26807</v>
      </c>
      <c r="M40" s="15">
        <f>IF(_xlfn.SINGLE(D4L133C2)&lt;&gt;0,_xlfn.SINGLE(D4L133C2)*_xlfn.SINGLE(D4L133C4),_xlfn.SINGLE(D4L133C3)*_xlfn.SINGLE(D4L133C4))</f>
        <v>3196.1777681463532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3196.1777681463532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118921.38</v>
      </c>
      <c r="V40" s="16" t="s">
        <v>26809</v>
      </c>
      <c r="W40" s="33">
        <f>IF(D4L133C9=0,0,D4L133C7/D4L133C9)</f>
        <v>2.687639319478426E-2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430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0.45393804404862281</v>
      </c>
      <c r="L41" s="16" t="s">
        <v>26815</v>
      </c>
      <c r="M41" s="15">
        <f>IF(_xlfn.SINGLE(D4L134C2)&lt;&gt;0,_xlfn.SINGLE(D4L134C2)*_xlfn.SINGLE(D4L134C4),_xlfn.SINGLE(D4L134C3)*_xlfn.SINGLE(D4L134C4))</f>
        <v>195.19335894090781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195.19335894090781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118921.38</v>
      </c>
      <c r="V41" s="16" t="s">
        <v>26817</v>
      </c>
      <c r="W41" s="33">
        <f>IF(D4L134C9=0,0,D4L134C7/D4L134C9)</f>
        <v>1.6413647313957155E-3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24776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0.45393804404862281</v>
      </c>
      <c r="L42" s="16" t="s">
        <v>26823</v>
      </c>
      <c r="M42" s="15">
        <f>IF(_xlfn.SINGLE(D4L135C2)&lt;&gt;0,_xlfn.SINGLE(D4L135C2)*_xlfn.SINGLE(D4L135C4),_xlfn.SINGLE(D4L135C3)*_xlfn.SINGLE(D4L135C4))</f>
        <v>11246.768979348679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11246.768979348679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118921.38</v>
      </c>
      <c r="V42" s="16" t="s">
        <v>26825</v>
      </c>
      <c r="W42" s="33">
        <f>IF(D4L135C9=0,0,D4L135C7/D4L135C9)</f>
        <v>9.4573145546651735E-2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0.45393804404862281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118921.38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509</v>
      </c>
      <c r="H44" s="16" t="s">
        <v>11112</v>
      </c>
      <c r="I44" s="15">
        <v>0</v>
      </c>
      <c r="J44" s="16" t="s">
        <v>26842</v>
      </c>
      <c r="K44" s="21">
        <f>_xlfn.SINGLE(IF(FLOW_THRU_100PCT="Y",1,INDEX(VariabilityMatrix,D4L137C1,_xlfn.SINGLE(D4L137C8))))</f>
        <v>0.45393804404862281</v>
      </c>
      <c r="L44" s="16" t="s">
        <v>26837</v>
      </c>
      <c r="M44" s="15">
        <f>IF(_xlfn.SINGLE(D4L137C2)&lt;&gt;0,_xlfn.SINGLE(D4L137C2)*_xlfn.SINGLE(D4L137C4),_xlfn.SINGLE(D4L137C3)*_xlfn.SINGLE(D4L137C4))</f>
        <v>231.05446442074901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231.05446442074901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118921.38</v>
      </c>
      <c r="V44" s="16" t="s">
        <v>26839</v>
      </c>
      <c r="W44" s="33">
        <f>IF(D4L137C9=0,0,D4L137C7/D4L137C9)</f>
        <v>1.9429177866986491E-3</v>
      </c>
      <c r="X44" s="16" t="s">
        <v>26840</v>
      </c>
      <c r="Y44" s="32">
        <f>IF(D4L137C5=0,0,D4L137C7/D4L137C5)</f>
        <v>1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7087</v>
      </c>
      <c r="H45" s="16" t="s">
        <v>11112</v>
      </c>
      <c r="I45" s="15">
        <v>0</v>
      </c>
      <c r="J45" s="16" t="s">
        <v>26850</v>
      </c>
      <c r="K45" s="21">
        <f>_xlfn.SINGLE(IF(FLOW_THRU_100PCT="Y",1,INDEX(VariabilityMatrix,D4L138C1,_xlfn.SINGLE(D4L138C8))))</f>
        <v>0.45393804404862281</v>
      </c>
      <c r="L45" s="16" t="s">
        <v>26844</v>
      </c>
      <c r="M45" s="15">
        <f>IF(_xlfn.SINGLE(D4L138C2)&lt;&gt;0,_xlfn.SINGLE(D4L138C2)*_xlfn.SINGLE(D4L138C4),_xlfn.SINGLE(D4L138C3)*_xlfn.SINGLE(D4L138C4))</f>
        <v>3217.05891817259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3217.05891817259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118921.38</v>
      </c>
      <c r="V45" s="16" t="s">
        <v>26846</v>
      </c>
      <c r="W45" s="33">
        <f>IF(D4L138C9=0,0,D4L138C7/D4L138C9)</f>
        <v>2.705198104977078E-2</v>
      </c>
      <c r="X45" s="16" t="s">
        <v>26847</v>
      </c>
      <c r="Y45" s="32">
        <f>IF(D4L138C5=0,0,D4L138C7/D4L138C5)</f>
        <v>1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20586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0.45393804404862281</v>
      </c>
      <c r="L46" s="16" t="s">
        <v>26852</v>
      </c>
      <c r="M46" s="15">
        <f>IF(_xlfn.SINGLE(D4L139C2)&lt;&gt;0,_xlfn.SINGLE(D4L139C2)*_xlfn.SINGLE(D4L139C4),_xlfn.SINGLE(D4L139C3)*_xlfn.SINGLE(D4L139C4))</f>
        <v>9344.76857478495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9344.76857478495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118921.38</v>
      </c>
      <c r="V46" s="16" t="s">
        <v>26854</v>
      </c>
      <c r="W46" s="33">
        <f>IF(D4L139C9=0,0,D4L139C7/D4L139C9)</f>
        <v>7.8579382233749301E-2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67466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0.45393804404862281</v>
      </c>
      <c r="L47" s="16" t="s">
        <v>26860</v>
      </c>
      <c r="M47" s="15">
        <f>IF(_xlfn.SINGLE(D4L140C2)&lt;&gt;0,_xlfn.SINGLE(D4L140C2)*_xlfn.SINGLE(D4L140C4),_xlfn.SINGLE(D4L140C3)*_xlfn.SINGLE(D4L140C4))</f>
        <v>30625.384079784388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30625.384079784388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118921.38</v>
      </c>
      <c r="V47" s="16" t="s">
        <v>26862</v>
      </c>
      <c r="W47" s="33">
        <f>IF(D4L140C9=0,0,D4L140C7/D4L140C9)</f>
        <v>0.25752630922870545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12473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0.45393804404862281</v>
      </c>
      <c r="L48" s="16" t="s">
        <v>26868</v>
      </c>
      <c r="M48" s="15">
        <f>IF(_xlfn.SINGLE(D4L141C2)&lt;&gt;0,_xlfn.SINGLE(D4L141C2)*_xlfn.SINGLE(D4L141C4),_xlfn.SINGLE(D4L141C3)*_xlfn.SINGLE(D4L141C4))</f>
        <v>5661.9692234184722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5661.9692234184722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118921.38</v>
      </c>
      <c r="V48" s="16" t="s">
        <v>26870</v>
      </c>
      <c r="W48" s="33">
        <f>IF(D4L141C9=0,0,D4L141C7/D4L141C9)</f>
        <v>4.7611028592322691E-2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38987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0.45393804404862281</v>
      </c>
      <c r="L49" s="16" t="s">
        <v>26876</v>
      </c>
      <c r="M49" s="15">
        <f>IF(_xlfn.SINGLE(D4L142C2)&lt;&gt;0,_xlfn.SINGLE(D4L142C2)*_xlfn.SINGLE(D4L142C4),_xlfn.SINGLE(D4L142C3)*_xlfn.SINGLE(D4L142C4))</f>
        <v>17697.682523323656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17697.682523323656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118921.38</v>
      </c>
      <c r="V49" s="16" t="s">
        <v>26878</v>
      </c>
      <c r="W49" s="33">
        <f>IF(D4L142C9=0,0,D4L142C7/D4L142C9)</f>
        <v>0.14881834135563896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31937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0.45393804404862281</v>
      </c>
      <c r="L50" s="16" t="s">
        <v>26884</v>
      </c>
      <c r="M50" s="15">
        <f>IF(_xlfn.SINGLE(D4L143C2)&lt;&gt;0,_xlfn.SINGLE(D4L143C2)*_xlfn.SINGLE(D4L143C4),_xlfn.SINGLE(D4L143C3)*_xlfn.SINGLE(D4L143C4))</f>
        <v>14497.419312780867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14497.419312780867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118921.38</v>
      </c>
      <c r="V50" s="16" t="s">
        <v>26886</v>
      </c>
      <c r="W50" s="33">
        <f>IF(D4L143C9=0,0,D4L143C7/D4L143C9)</f>
        <v>0.12190759401531387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14688</v>
      </c>
      <c r="H51" s="16" t="s">
        <v>11112</v>
      </c>
      <c r="I51" s="15">
        <v>0</v>
      </c>
      <c r="J51" s="16" t="s">
        <v>26898</v>
      </c>
      <c r="K51" s="21">
        <f>_xlfn.SINGLE(IF(FLOW_THRU_100PCT="Y",1,INDEX(VariabilityMatrix,D4L144C1,_xlfn.SINGLE(D4L144C8))))</f>
        <v>0.45393804404862281</v>
      </c>
      <c r="L51" s="16" t="s">
        <v>26892</v>
      </c>
      <c r="M51" s="15">
        <f>IF(_xlfn.SINGLE(D4L144C2)&lt;&gt;0,_xlfn.SINGLE(D4L144C2)*_xlfn.SINGLE(D4L144C4),_xlfn.SINGLE(D4L144C3)*_xlfn.SINGLE(D4L144C4))</f>
        <v>6667.4419909861717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6667.4419909861717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118921.38</v>
      </c>
      <c r="V51" s="16" t="s">
        <v>26894</v>
      </c>
      <c r="W51" s="33">
        <f>IF(D4L144C9=0,0,D4L144C7/D4L144C9)</f>
        <v>5.6065965522651785E-2</v>
      </c>
      <c r="X51" s="16" t="s">
        <v>26895</v>
      </c>
      <c r="Y51" s="32">
        <f>IF(D4L144C5=0,0,D4L144C7/D4L144C5)</f>
        <v>1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13.864598985361511</v>
      </c>
      <c r="J52" s="16" t="s">
        <v>26906</v>
      </c>
      <c r="K52" s="21">
        <f>_xlfn.SINGLE(IF(FLOW_THRU_100PCT="Y",1,INDEX(VariabilityMatrix,D4L145C1,_xlfn.SINGLE(D4L145C8))))</f>
        <v>0.49454831683153894</v>
      </c>
      <c r="L52" s="16" t="s">
        <v>26900</v>
      </c>
      <c r="M52" s="15">
        <f>IF(_xlfn.SINGLE(D4L145C2)&lt;&gt;0,_xlfn.SINGLE(D4L145C2)*_xlfn.SINGLE(D4L145C4),_xlfn.SINGLE(D4L145C3)*_xlfn.SINGLE(D4L145C4))</f>
        <v>6.8567140917547977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6.8567140917547977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152585.424</v>
      </c>
      <c r="V52" s="16" t="s">
        <v>26902</v>
      </c>
      <c r="W52" s="33">
        <f>IF(D4L145C9=0,0,D4L145C7/D4L145C9)</f>
        <v>4.49368878888117E-5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1.6497607798762672</v>
      </c>
      <c r="J53" s="16" t="s">
        <v>26913</v>
      </c>
      <c r="K53" s="21">
        <f>_xlfn.SINGLE(IF(FLOW_THRU_100PCT="Y",1,INDEX(VariabilityMatrix,D4L146C1,_xlfn.SINGLE(D4L146C8))))</f>
        <v>0.48182905996900355</v>
      </c>
      <c r="L53" s="16" t="s">
        <v>26907</v>
      </c>
      <c r="M53" s="15">
        <f>IF(_xlfn.SINGLE(D4L146C2)&lt;&gt;0,_xlfn.SINGLE(D4L146C2)*_xlfn.SINGLE(D4L146C4),_xlfn.SINGLE(D4L146C3)*_xlfn.SINGLE(D4L146C4))</f>
        <v>0.79490268574151202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0.79490268574151202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118921.38</v>
      </c>
      <c r="V53" s="16" t="s">
        <v>26909</v>
      </c>
      <c r="W53" s="33">
        <f>IF(D4L146C9=0,0,D4L146C7/D4L146C9)</f>
        <v>6.6842706142622296E-6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104.27690702529571</v>
      </c>
      <c r="J54" s="16" t="s">
        <v>26920</v>
      </c>
      <c r="K54" s="21">
        <f>_xlfn.SINGLE(IF(FLOW_THRU_100PCT="Y",1,INDEX(VariabilityMatrix,D4L147C1,_xlfn.SINGLE(D4L147C8))))</f>
        <v>0.49454831683153894</v>
      </c>
      <c r="L54" s="16" t="s">
        <v>26914</v>
      </c>
      <c r="M54" s="15">
        <f>IF(_xlfn.SINGLE(D4L147C2)&lt;&gt;0,_xlfn.SINGLE(D4L147C2)*_xlfn.SINGLE(D4L147C4),_xlfn.SINGLE(D4L147C3)*_xlfn.SINGLE(D4L147C4))</f>
        <v>51.569968853758873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51.569968853758873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152585.424</v>
      </c>
      <c r="V54" s="16" t="s">
        <v>26916</v>
      </c>
      <c r="W54" s="33">
        <f>IF(D4L147C9=0,0,D4L147C7/D4L147C9)</f>
        <v>3.3797441132882305E-4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2.6929918612686095</v>
      </c>
      <c r="J55" s="16" t="s">
        <v>26927</v>
      </c>
      <c r="K55" s="21">
        <f>_xlfn.SINGLE(IF(FLOW_THRU_100PCT="Y",1,INDEX(VariabilityMatrix,D4L148C1,_xlfn.SINGLE(D4L148C8))))</f>
        <v>0.48182905996900355</v>
      </c>
      <c r="L55" s="16" t="s">
        <v>26921</v>
      </c>
      <c r="M55" s="15">
        <f>IF(_xlfn.SINGLE(D4L148C2)&lt;&gt;0,_xlfn.SINGLE(D4L148C2)*_xlfn.SINGLE(D4L148C4),_xlfn.SINGLE(D4L148C3)*_xlfn.SINGLE(D4L148C4))</f>
        <v>1.2975617370192314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1.2975617370192314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118921.38</v>
      </c>
      <c r="V55" s="16" t="s">
        <v>26923</v>
      </c>
      <c r="W55" s="33">
        <f>IF(D4L148C9=0,0,D4L148C7/D4L148C9)</f>
        <v>1.0911088796810392E-5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_xlfn.SINGLE(IF(FLOW_THRU_100PCT="Y",1,INDEX(VariabilityMatrix,D4L149C1,_xlfn.SINGLE(D4L149C8))))</f>
        <v>0.48182905996900355</v>
      </c>
      <c r="L56" s="16" t="s">
        <v>26928</v>
      </c>
      <c r="M56" s="15">
        <f>IF(_xlfn.SINGLE(D4L149C2)&lt;&gt;0,_xlfn.SINGLE(D4L149C2)*_xlfn.SINGLE(D4L149C4),_xlfn.SINGLE(D4L149C3)*_xlfn.SINGLE(D4L149C4))</f>
        <v>0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118921.38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_xlfn.SINGLE(IF(FLOW_THRU_100PCT="Y",1,INDEX(VariabilityMatrix,D4L150C1,_xlfn.SINGLE(D4L150C8))))</f>
        <v>0.48182905996900355</v>
      </c>
      <c r="L57" s="16" t="s">
        <v>26935</v>
      </c>
      <c r="M57" s="15">
        <f>IF(_xlfn.SINGLE(D4L150C2)&lt;&gt;0,_xlfn.SINGLE(D4L150C2)*_xlfn.SINGLE(D4L150C4),_xlfn.SINGLE(D4L150C3)*_xlfn.SINGLE(D4L150C4))</f>
        <v>0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118921.38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0.48182905996900355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118921.38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_xlfn.SINGLE(IF(FLOW_THRU_100PCT="Y",1,INDEX(VariabilityMatrix,D4L152C1,_xlfn.SINGLE(D4L152C8))))</f>
        <v>0.48182905996900355</v>
      </c>
      <c r="L59" s="16" t="s">
        <v>26949</v>
      </c>
      <c r="M59" s="15">
        <f>IF(_xlfn.SINGLE(D4L152C2)&lt;&gt;0,_xlfn.SINGLE(D4L152C2)*_xlfn.SINGLE(D4L152C4),_xlfn.SINGLE(D4L152C3)*_xlfn.SINGLE(D4L152C4))</f>
        <v>0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118921.38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0.69953091891812491</v>
      </c>
      <c r="J60" s="16" t="s">
        <v>26962</v>
      </c>
      <c r="K60" s="21">
        <f>_xlfn.SINGLE(IF(FLOW_THRU_100PCT="Y",1,INDEX(VariabilityMatrix,D4L153C1,_xlfn.SINGLE(D4L153C8))))</f>
        <v>0.48182905996900355</v>
      </c>
      <c r="L60" s="16" t="s">
        <v>26956</v>
      </c>
      <c r="M60" s="15">
        <f>IF(_xlfn.SINGLE(D4L153C2)&lt;&gt;0,_xlfn.SINGLE(D4L153C2)*_xlfn.SINGLE(D4L153C4),_xlfn.SINGLE(D4L153C3)*_xlfn.SINGLE(D4L153C4))</f>
        <v>0.33705432508157335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0.33705432508157335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118921.38</v>
      </c>
      <c r="V60" s="16" t="s">
        <v>26958</v>
      </c>
      <c r="W60" s="33">
        <f>IF(D4L153C9=0,0,D4L153C7/D4L153C9)</f>
        <v>2.8342618045768837E-6</v>
      </c>
      <c r="X60" s="16" t="s">
        <v>26959</v>
      </c>
      <c r="Y60" s="32">
        <f>IF(D4L153C5=0,0,D4L153C7/D4L153C5)</f>
        <v>1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2.2435180870478604</v>
      </c>
      <c r="J61" s="16" t="s">
        <v>26969</v>
      </c>
      <c r="K61" s="21">
        <f>IF(FLOW_THRU_100PCT="Y",1,D4L136C4)</f>
        <v>0.45393804404862281</v>
      </c>
      <c r="L61" s="16" t="s">
        <v>26963</v>
      </c>
      <c r="M61" s="15">
        <f>IF(_xlfn.SINGLE(D4L154C2)&lt;&gt;0,_xlfn.SINGLE(D4L154C2)*_xlfn.SINGLE(D4L154C4),_xlfn.SINGLE(D4L154C3)*_xlfn.SINGLE(D4L154C4))</f>
        <v>1.0184182122222136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1.0184182122222136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118921.38</v>
      </c>
      <c r="V61" s="16" t="s">
        <v>26965</v>
      </c>
      <c r="W61" s="33">
        <f>IF(D4L154C9=0,0,D4L154C7/D4L154C9)</f>
        <v>8.5637940984389312E-6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_xlfn.SINGLE(IF(FLOW_THRU_100PCT="Y",1,INDEX(VariabilityMatrix,D4L155C1,_xlfn.SINGLE(D4L155C8))))</f>
        <v>0.49454831683153894</v>
      </c>
      <c r="L62" s="16" t="s">
        <v>26970</v>
      </c>
      <c r="M62" s="15">
        <f>IF(_xlfn.SINGLE(D4L155C2)&lt;&gt;0,_xlfn.SINGLE(D4L155C2)*_xlfn.SINGLE(D4L155C4),_xlfn.SINGLE(D4L155C3)*_xlfn.SINGLE(D4L155C4))</f>
        <v>0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152585.424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13.373656035929457</v>
      </c>
      <c r="J63" s="16" t="s">
        <v>26983</v>
      </c>
      <c r="K63" s="21">
        <f>_xlfn.SINGLE(IF(FLOW_THRU_100PCT="Y",1,INDEX(VariabilityMatrix,D4L156C1,_xlfn.SINGLE(D4L156C8))))</f>
        <v>0.49379928578419785</v>
      </c>
      <c r="L63" s="16" t="s">
        <v>26977</v>
      </c>
      <c r="M63" s="15">
        <f>IF(_xlfn.SINGLE(D4L156C2)&lt;&gt;0,_xlfn.SINGLE(D4L156C2)*_xlfn.SINGLE(D4L156C4),_xlfn.SINGLE(D4L156C3)*_xlfn.SINGLE(D4L156C4))</f>
        <v>6.6039017988654924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6.6039017988654924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131446.85999999999</v>
      </c>
      <c r="V63" s="16" t="s">
        <v>26979</v>
      </c>
      <c r="W63" s="33">
        <f>IF(D4L156C9=0,0,D4L156C7/D4L156C9)</f>
        <v>5.0240087886964308E-5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327206.77961653331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4536.6064792859188</v>
      </c>
      <c r="J64" s="16" t="s">
        <v>26990</v>
      </c>
      <c r="K64" s="21">
        <f>IF((D4L157C2+D4L157C3)=0,0,D4L157C5/(D4L157C2+D4L157C3))</f>
        <v>0.58124068037258425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192822.75144343887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192822.75144343887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1.612882063194045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0.58124068037258425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118921.38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327206.77961653331</v>
      </c>
      <c r="H66" s="16" t="s">
        <v>27001</v>
      </c>
      <c r="I66" s="15">
        <f>SUM(D4L157C3:D4L158C3)</f>
        <v>4536.6064792859188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192822.75144343887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192822.75144343887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1.612882063194045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0CCD0E-FFA8-4F81-BB36-20F0BE9BE500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192.39805862469075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96.199029312345374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96.199029312345374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118921.38</v>
      </c>
      <c r="V8" s="16" t="s">
        <v>27024</v>
      </c>
      <c r="W8" s="33">
        <f>IF(_xlfn.SINGLE(D4L201C9)=0,0,D4L201C7/_xlfn.SINGLE(D4L201C9))</f>
        <v>8.0892964168718332E-4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118921.38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222.05691410976138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111.02845705488069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111.02845705488069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118921.38</v>
      </c>
      <c r="V10" s="16" t="s">
        <v>27034</v>
      </c>
      <c r="W10" s="33">
        <f>IF(_xlfn.SINGLE(D4L203C9)=0,0,D4L203C7/_xlfn.SINGLE(D4L203C9))</f>
        <v>9.3362906699266928E-4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118921.38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1181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590.5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590.5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118921.38</v>
      </c>
      <c r="V12" s="16" t="s">
        <v>27044</v>
      </c>
      <c r="W12" s="33">
        <f>IF(_xlfn.SINGLE(D4L205C9)=0,0,D4L205C7/_xlfn.SINGLE(D4L205C9))</f>
        <v>4.9654654192543002E-3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118921.38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3634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3634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3634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118921.38</v>
      </c>
      <c r="V14" s="16" t="s">
        <v>27054</v>
      </c>
      <c r="W14" s="33">
        <f>IF(_xlfn.SINGLE(D4L207C9)=0,0,D4L207C7/_xlfn.SINGLE(D4L207C9))</f>
        <v>3.0558003951854578E-2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-12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-12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-12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118921.38</v>
      </c>
      <c r="V15" s="16" t="s">
        <v>27059</v>
      </c>
      <c r="W15" s="33">
        <f>IF(_xlfn.SINGLE(D4L208C9)=0,0,D4L208C7/_xlfn.SINGLE(D4L208C9))</f>
        <v>-1.0090700259280543E-4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83.389400116482193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41.694700058241096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41.694700058241096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118921.38</v>
      </c>
      <c r="V16" s="16" t="s">
        <v>27065</v>
      </c>
      <c r="W16" s="33">
        <f>IF(_xlfn.SINGLE(D4L209C9)=0,0,D4L209C7/_xlfn.SINGLE(D4L209C9))</f>
        <v>3.5060726724026492E-4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118921.38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5312.8443728509337</v>
      </c>
      <c r="J18" s="16" t="s">
        <v>27079</v>
      </c>
      <c r="K18" s="21">
        <f>IF((D4L211C2+D4L211C3)=0,0,D4L211C5/(D4L211C2+D4L211C3))</f>
        <v>0.84200135981490787</v>
      </c>
      <c r="L18" s="16" t="s">
        <v>27073</v>
      </c>
      <c r="M18" s="15">
        <f>SUM(D4L201C5,D4L203C5,D4L205C5,D4L207C5,D4L209C5)</f>
        <v>4473.4221864254678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4473.4221864254678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3.7616635347028998E-2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0.84200135981490787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118921.38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5300.8443728509337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4461.4221864254678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4461.4221864254678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3.7515728344436193E-2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265.52202483778399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132.76101241889199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132.76101241889199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118921.38</v>
      </c>
      <c r="V21" s="16" t="s">
        <v>27093</v>
      </c>
      <c r="W21" s="33">
        <f>IF(_xlfn.SINGLE(D4L214C9)=0,0,D4L214C7/_xlfn.SINGLE(D4L214C9))</f>
        <v>1.1163763186980507E-3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435.96650987070183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217.98325493535091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217.98325493535091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118921.38</v>
      </c>
      <c r="V22" s="16" t="s">
        <v>27098</v>
      </c>
      <c r="W22" s="33">
        <f>IF(_xlfn.SINGLE(D4L215C9)=0,0,D4L215C7/_xlfn.SINGLE(D4L215C9))</f>
        <v>1.8330030725791351E-3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3339.1972075472759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1669.5986037736379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1669.5986037736379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118921.38</v>
      </c>
      <c r="V23" s="16" t="s">
        <v>27103</v>
      </c>
      <c r="W23" s="33">
        <f>IF(_xlfn.SINGLE(D4L216C9)=0,0,D4L216C7/_xlfn.SINGLE(D4L216C9))</f>
        <v>1.40395158866609E-2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5263.9452686809664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5263.9452686809664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5263.9452686809664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118921.38</v>
      </c>
      <c r="V24" s="16" t="s">
        <v>27108</v>
      </c>
      <c r="W24" s="33">
        <f>IF(_xlfn.SINGLE(D4L217C9)=0,0,D4L217C7/_xlfn.SINGLE(D4L217C9))</f>
        <v>4.4264078239598013E-2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9304.6310109367278</v>
      </c>
      <c r="J25" s="16" t="s">
        <v>27117</v>
      </c>
      <c r="K25" s="21">
        <f>IF((D4L218C2+D4L218C3)=0,0,D4L218C5/(D4L218C2+D4L218C3))</f>
        <v>0.7828669542346004</v>
      </c>
      <c r="L25" s="16" t="s">
        <v>27111</v>
      </c>
      <c r="M25" s="15">
        <f>SUM(D4L214C5:D4L217C5)</f>
        <v>7284.2881398088466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7284.2881398088466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6.12529735175361E-2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0.7828669542346004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118921.38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9304.6310109367278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7284.2881398088466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7284.2881398088466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6.12529735175361E-2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487E86-7F26-4B12-B958-2C02B229D7B4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3786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0.90324523275166813</v>
      </c>
      <c r="L8" s="16" t="s">
        <v>27139</v>
      </c>
      <c r="M8" s="15">
        <f>IF(_xlfn.SINGLE(D5L101C2)&lt;&gt;0,_xlfn.SINGLE(D5L101C2)*_xlfn.SINGLE(D5L101C4),_xlfn.SINGLE(D5L101C3)*_xlfn.SINGLE(D5L101C4))</f>
        <v>3419.6864511978156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3419.6864511978156</v>
      </c>
      <c r="AJ8" s="16" t="s">
        <v>27150</v>
      </c>
      <c r="AK8" s="15">
        <f>IF(D5L101C15=0,0,CHOOSE(MIN(D5L101C8,RUN_YEARS),A1L145C1,A1L145C6,A1L145C7,A1L145C8,A1L145C9))</f>
        <v>5911.5330000000004</v>
      </c>
      <c r="AL8" s="16" t="s">
        <v>27145</v>
      </c>
      <c r="AM8" s="33">
        <f>IF(_xlfn.SINGLE(D5L101C17)=0,0,D5L101C16/_xlfn.SINGLE(D5L101C17))</f>
        <v>0.57847709742934961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_xlfn.SINGLE(IF(FLOW_THRU_100PCT="Y",1,INDEX(VariabilityMatrix,D5L102C1,_xlfn.SINGLE(D5L102C8))))</f>
        <v>0.90324523275166813</v>
      </c>
      <c r="L9" s="16" t="s">
        <v>27151</v>
      </c>
      <c r="M9" s="15">
        <f>IF(_xlfn.SINGLE(D5L102C2)&lt;&gt;0,_xlfn.SINGLE(D5L102C2)*_xlfn.SINGLE(D5L102C4),_xlfn.SINGLE(D5L102C3)*_xlfn.SINGLE(D5L102C4))</f>
        <v>0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5911.5330000000004</v>
      </c>
      <c r="AL9" s="16" t="s">
        <v>27157</v>
      </c>
      <c r="AM9" s="33">
        <f>IF(_xlfn.SINGLE(D5L102C17)=0,0,D5L102C16/_xlfn.SINGLE(D5L102C17))</f>
        <v>0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4710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0.90324523275166813</v>
      </c>
      <c r="L10" s="16" t="s">
        <v>27164</v>
      </c>
      <c r="M10" s="15">
        <f>IF(_xlfn.SINGLE(D5L103C2)&lt;&gt;0,_xlfn.SINGLE(D5L103C2)*_xlfn.SINGLE(D5L103C4),_xlfn.SINGLE(D5L103C3)*_xlfn.SINGLE(D5L103C4))</f>
        <v>4254.2850462603565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4254.2850462603565</v>
      </c>
      <c r="AJ10" s="16" t="s">
        <v>27175</v>
      </c>
      <c r="AK10" s="15">
        <f>IF(D5L103C15=0,0,CHOOSE(MIN(D5L103C8,RUN_YEARS),A1L145C1,A1L145C6,A1L145C7,A1L145C8,A1L145C9))</f>
        <v>5911.5330000000004</v>
      </c>
      <c r="AL10" s="16" t="s">
        <v>27170</v>
      </c>
      <c r="AM10" s="33">
        <f>IF(_xlfn.SINGLE(D5L103C17)=0,0,D5L103C16/_xlfn.SINGLE(D5L103C17))</f>
        <v>0.71965851264982472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_xlfn.SINGLE(IF(FLOW_THRU_100PCT="Y",1,INDEX(VariabilityMatrix,D5L104C1,_xlfn.SINGLE(D5L104C8))))</f>
        <v>0.90324523275166813</v>
      </c>
      <c r="L11" s="16" t="s">
        <v>27176</v>
      </c>
      <c r="M11" s="15">
        <f>IF(_xlfn.SINGLE(D5L104C2)&lt;&gt;0,_xlfn.SINGLE(D5L104C2)*_xlfn.SINGLE(D5L104C4),_xlfn.SINGLE(D5L104C3)*_xlfn.SINGLE(D5L104C4))</f>
        <v>0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5911.5330000000004</v>
      </c>
      <c r="AL11" s="16" t="s">
        <v>27182</v>
      </c>
      <c r="AM11" s="33">
        <f>IF(_xlfn.SINGLE(D5L104C17)=0,0,D5L104C16/_xlfn.SINGLE(D5L104C17))</f>
        <v>0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_xlfn.SINGLE(IF(FLOW_THRU_100PCT="Y",1,INDEX(VariabilityMatrix,D5L105C1,_xlfn.SINGLE(D5L105C8))))</f>
        <v>0.90324523275166813</v>
      </c>
      <c r="L12" s="16" t="s">
        <v>27188</v>
      </c>
      <c r="M12" s="15">
        <f>IF(_xlfn.SINGLE(D5L105C2)&lt;&gt;0,_xlfn.SINGLE(D5L105C2)*_xlfn.SINGLE(D5L105C4),_xlfn.SINGLE(D5L105C3)*_xlfn.SINGLE(D5L105C4))</f>
        <v>0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5911.5330000000004</v>
      </c>
      <c r="AL12" s="16" t="s">
        <v>27194</v>
      </c>
      <c r="AM12" s="33">
        <f>IF(_xlfn.SINGLE(D5L105C17)=0,0,D5L105C16/_xlfn.SINGLE(D5L105C17))</f>
        <v>0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_xlfn.SINGLE(IF(FLOW_THRU_100PCT="Y",1,INDEX(VariabilityMatrix,D5L106C1,_xlfn.SINGLE(D5L106C8))))</f>
        <v>0.90324523275166813</v>
      </c>
      <c r="L13" s="16" t="s">
        <v>27200</v>
      </c>
      <c r="M13" s="15">
        <f>IF(_xlfn.SINGLE(D5L106C2)&lt;&gt;0,_xlfn.SINGLE(D5L106C2)*_xlfn.SINGLE(D5L106C4),_xlfn.SINGLE(D5L106C3)*_xlfn.SINGLE(D5L106C4))</f>
        <v>0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5911.5330000000004</v>
      </c>
      <c r="AL13" s="16" t="s">
        <v>27206</v>
      </c>
      <c r="AM13" s="33">
        <f>IF(_xlfn.SINGLE(D5L106C17)=0,0,D5L106C16/_xlfn.SINGLE(D5L106C17))</f>
        <v>0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6350</v>
      </c>
      <c r="J14" s="16" t="s">
        <v>27219</v>
      </c>
      <c r="K14" s="21">
        <f>_xlfn.SINGLE(IF(FLOW_THRU_100PCT="Y",1,INDEX(VariabilityMatrix,D5L107C1,_xlfn.SINGLE(D5L107C8))))</f>
        <v>0.7804099767333702</v>
      </c>
      <c r="L14" s="16" t="s">
        <v>27212</v>
      </c>
      <c r="M14" s="15">
        <f>IF(_xlfn.SINGLE(D5L107C2)&lt;&gt;0,_xlfn.SINGLE(D5L107C2)*_xlfn.SINGLE(D5L107C4),_xlfn.SINGLE(D5L107C3)*_xlfn.SINGLE(D5L107C4))</f>
        <v>4955.6033522569005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4955.6033522569005</v>
      </c>
      <c r="AB14" s="16" t="s">
        <v>27222</v>
      </c>
      <c r="AC14" s="15">
        <f>IF(D5L107C11=0,0,CHOOSE(MIN(D5L107C8,RUN_YEARS),A1L144C1,A1L144C6,A1L144C7,A1L144C8,A1L144C9))</f>
        <v>9901.1419999999998</v>
      </c>
      <c r="AD14" s="16" t="s">
        <v>27216</v>
      </c>
      <c r="AE14" s="33">
        <f>IF(_xlfn.SINGLE(D5L107C13)=0,0,D5L107C12/_xlfn.SINGLE(D5L107C13))</f>
        <v>0.5005082597802254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71837.970213419307</v>
      </c>
      <c r="J15" s="16" t="s">
        <v>27232</v>
      </c>
      <c r="K15" s="21">
        <f>_xlfn.SINGLE(IF(FLOW_THRU_100PCT="Y",1,INDEX(VariabilityMatrix,D5L108C1,_xlfn.SINGLE(D5L108C8))))</f>
        <v>0.7804099767333702</v>
      </c>
      <c r="L15" s="16" t="s">
        <v>27224</v>
      </c>
      <c r="M15" s="15">
        <f>IF(_xlfn.SINGLE(D5L108C2)&lt;&gt;0,_xlfn.SINGLE(D5L108C2)*_xlfn.SINGLE(D5L108C4),_xlfn.SINGLE(D5L108C3)*_xlfn.SINGLE(D5L108C4))</f>
        <v>56063.0686628271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56063.0686628271</v>
      </c>
      <c r="AB15" s="16" t="s">
        <v>27235</v>
      </c>
      <c r="AC15" s="15">
        <f>IF(D5L108C11=0,0,CHOOSE(MIN(D5L108C8,RUN_YEARS),A1L144C1,A1L144C6,A1L144C7,A1L144C8,A1L144C9))</f>
        <v>9901.1419999999998</v>
      </c>
      <c r="AD15" s="16" t="s">
        <v>27228</v>
      </c>
      <c r="AE15" s="33">
        <f>IF(_xlfn.SINGLE(D5L108C13)=0,0,D5L108C12/_xlfn.SINGLE(D5L108C13))</f>
        <v>5.6622830641987658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11504.682941808691</v>
      </c>
      <c r="J16" s="16" t="s">
        <v>27245</v>
      </c>
      <c r="K16" s="21">
        <f>_xlfn.SINGLE(IF(FLOW_THRU_100PCT="Y",1,INDEX(VariabilityMatrix,D5L109C1,_xlfn.SINGLE(D5L109C8))))</f>
        <v>0.7804099767333702</v>
      </c>
      <c r="L16" s="16" t="s">
        <v>27237</v>
      </c>
      <c r="M16" s="15">
        <f>IF(_xlfn.SINGLE(D5L109C2)&lt;&gt;0,_xlfn.SINGLE(D5L109C2)*_xlfn.SINGLE(D5L109C4),_xlfn.SINGLE(D5L109C3)*_xlfn.SINGLE(D5L109C4))</f>
        <v>8978.3693469417212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8978.3693469417212</v>
      </c>
      <c r="AB16" s="16" t="s">
        <v>27248</v>
      </c>
      <c r="AC16" s="15">
        <f>IF(D5L109C11=0,0,CHOOSE(MIN(D5L109C8,RUN_YEARS),A1L144C1,A1L144C6,A1L144C7,A1L144C8,A1L144C9))</f>
        <v>9901.1419999999998</v>
      </c>
      <c r="AD16" s="16" t="s">
        <v>27241</v>
      </c>
      <c r="AE16" s="33">
        <f>IF(_xlfn.SINGLE(D5L109C13)=0,0,D5L109C12/_xlfn.SINGLE(D5L109C13))</f>
        <v>0.90680139189415943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2636.3273453093811</v>
      </c>
      <c r="J17" s="16" t="s">
        <v>27258</v>
      </c>
      <c r="K17" s="21">
        <f>_xlfn.SINGLE(IF(FLOW_THRU_100PCT="Y",1,INDEX(VariabilityMatrix,D5L110C1,_xlfn.SINGLE(D5L110C8))))</f>
        <v>0.7804099767333702</v>
      </c>
      <c r="L17" s="16" t="s">
        <v>27250</v>
      </c>
      <c r="M17" s="15">
        <f>IF(_xlfn.SINGLE(D5L110C2)&lt;&gt;0,_xlfn.SINGLE(D5L110C2)*_xlfn.SINGLE(D5L110C4),_xlfn.SINGLE(D5L110C3)*_xlfn.SINGLE(D5L110C4))</f>
        <v>2057.4161622144416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2057.4161622144416</v>
      </c>
      <c r="AB17" s="16" t="s">
        <v>27261</v>
      </c>
      <c r="AC17" s="15">
        <f>IF(D5L110C11=0,0,CHOOSE(MIN(D5L110C8,RUN_YEARS),A1L144C1,A1L144C6,A1L144C7,A1L144C8,A1L144C9))</f>
        <v>9901.1419999999998</v>
      </c>
      <c r="AD17" s="16" t="s">
        <v>27254</v>
      </c>
      <c r="AE17" s="33">
        <f>IF(_xlfn.SINGLE(D5L110C13)=0,0,D5L110C12/_xlfn.SINGLE(D5L110C13))</f>
        <v>0.20779584437981413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_xlfn.SINGLE(IF(FLOW_THRU_100PCT="Y",1,INDEX(VariabilityMatrix,D5L111C1,_xlfn.SINGLE(D5L111C8))))</f>
        <v>0.7804099767333702</v>
      </c>
      <c r="L18" s="16" t="s">
        <v>27263</v>
      </c>
      <c r="M18" s="15">
        <f>IF(_xlfn.SINGLE(D5L111C2)&lt;&gt;0,_xlfn.SINGLE(D5L111C2)*_xlfn.SINGLE(D5L111C4),_xlfn.SINGLE(D5L111C3)*_xlfn.SINGLE(D5L111C4))</f>
        <v>0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9901.1419999999998</v>
      </c>
      <c r="AD18" s="16" t="s">
        <v>27267</v>
      </c>
      <c r="AE18" s="33">
        <f>IF(_xlfn.SINGLE(D5L111C13)=0,0,D5L111C12/_xlfn.SINGLE(D5L111C13))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0.7804099767333702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9901.1419999999998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8357.4696760325496</v>
      </c>
      <c r="J20" s="16" t="s">
        <v>27297</v>
      </c>
      <c r="K20" s="21">
        <f>_xlfn.SINGLE(IF(FLOW_THRU_100PCT="Y",1,INDEX(VariabilityMatrix,D5L113C1,_xlfn.SINGLE(D5L113C8))))</f>
        <v>0.7804099767333702</v>
      </c>
      <c r="L20" s="16" t="s">
        <v>27289</v>
      </c>
      <c r="M20" s="15">
        <f>IF(_xlfn.SINGLE(D5L113C2)&lt;&gt;0,_xlfn.SINGLE(D5L113C2)*_xlfn.SINGLE(D5L113C4),_xlfn.SINGLE(D5L113C3)*_xlfn.SINGLE(D5L113C4))</f>
        <v>6522.252715422409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6522.252715422409</v>
      </c>
      <c r="AB20" s="16" t="s">
        <v>27300</v>
      </c>
      <c r="AC20" s="15">
        <f>IF(D5L113C11=0,0,CHOOSE(MIN(D5L113C8,RUN_YEARS),A1L144C1,A1L144C6,A1L144C7,A1L144C8,A1L144C9))</f>
        <v>9901.1419999999998</v>
      </c>
      <c r="AD20" s="16" t="s">
        <v>27293</v>
      </c>
      <c r="AE20" s="33">
        <f>IF(_xlfn.SINGLE(D5L113C13)=0,0,D5L113C12/_xlfn.SINGLE(D5L113C13))</f>
        <v>0.65873741790819773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151</v>
      </c>
      <c r="J21" s="16" t="s">
        <v>27309</v>
      </c>
      <c r="K21" s="21">
        <f>_xlfn.SINGLE(IF(FLOW_THRU_100PCT="Y",1,INDEX(VariabilityMatrix,D5L114C1,_xlfn.SINGLE(D5L114C8))))</f>
        <v>0.7804099767333702</v>
      </c>
      <c r="L21" s="16" t="s">
        <v>27302</v>
      </c>
      <c r="M21" s="15">
        <f>IF(_xlfn.SINGLE(D5L114C2)&lt;&gt;0,_xlfn.SINGLE(D5L114C2)*_xlfn.SINGLE(D5L114C4),_xlfn.SINGLE(D5L114C3)*_xlfn.SINGLE(D5L114C4))</f>
        <v>117.84190648673891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117.84190648673891</v>
      </c>
      <c r="AB21" s="16" t="s">
        <v>27312</v>
      </c>
      <c r="AC21" s="15">
        <f>IF(D5L114C11=0,0,CHOOSE(MIN(D5L114C8,RUN_YEARS),A1L144C1,A1L144C6,A1L144C7,A1L144C8,A1L144C9))</f>
        <v>9901.1419999999998</v>
      </c>
      <c r="AD21" s="16" t="s">
        <v>27306</v>
      </c>
      <c r="AE21" s="33">
        <f>IF(_xlfn.SINGLE(D5L114C13)=0,0,D5L114C12/_xlfn.SINGLE(D5L114C13))</f>
        <v>1.1901849956978589E-2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1708.2729924765852</v>
      </c>
      <c r="J22" s="16" t="s">
        <v>27322</v>
      </c>
      <c r="K22" s="21">
        <f>_xlfn.SINGLE(IF(FLOW_THRU_100PCT="Y",1,INDEX(VariabilityMatrix,D5L115C1,_xlfn.SINGLE(D5L115C8))))</f>
        <v>0.7804099767333702</v>
      </c>
      <c r="L22" s="16" t="s">
        <v>27314</v>
      </c>
      <c r="M22" s="15">
        <f>IF(_xlfn.SINGLE(D5L115C2)&lt;&gt;0,_xlfn.SINGLE(D5L115C2)*_xlfn.SINGLE(D5L115C4),_xlfn.SINGLE(D5L115C3)*_xlfn.SINGLE(D5L115C4))</f>
        <v>1333.1532863128966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1333.1532863128966</v>
      </c>
      <c r="AB22" s="16" t="s">
        <v>27324</v>
      </c>
      <c r="AC22" s="15">
        <f>IF(D5L115C11=0,0,CHOOSE(MIN(D5L115C8,RUN_YEARS),A1L144C1,A1L144C6,A1L144C7,A1L144C8,A1L144C9))</f>
        <v>9901.1419999999998</v>
      </c>
      <c r="AD22" s="16" t="s">
        <v>27318</v>
      </c>
      <c r="AE22" s="33">
        <f>IF(_xlfn.SINGLE(D5L115C13)=0,0,D5L115C12/_xlfn.SINGLE(D5L115C13))</f>
        <v>0.13464641617228565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273.57592507293106</v>
      </c>
      <c r="J23" s="16" t="s">
        <v>27334</v>
      </c>
      <c r="K23" s="21">
        <f>_xlfn.SINGLE(IF(FLOW_THRU_100PCT="Y",1,INDEX(VariabilityMatrix,D5L116C1,_xlfn.SINGLE(D5L116C8))))</f>
        <v>0.7804099767333702</v>
      </c>
      <c r="L23" s="16" t="s">
        <v>27326</v>
      </c>
      <c r="M23" s="15">
        <f>IF(_xlfn.SINGLE(D5L116C2)&lt;&gt;0,_xlfn.SINGLE(D5L116C2)*_xlfn.SINGLE(D5L116C4),_xlfn.SINGLE(D5L116C3)*_xlfn.SINGLE(D5L116C4))</f>
        <v>213.50138132097635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213.50138132097635</v>
      </c>
      <c r="AB23" s="16" t="s">
        <v>27336</v>
      </c>
      <c r="AC23" s="15">
        <f>IF(D5L116C11=0,0,CHOOSE(MIN(D5L116C8,RUN_YEARS),A1L144C1,A1L144C6,A1L144C7,A1L144C8,A1L144C9))</f>
        <v>9901.1419999999998</v>
      </c>
      <c r="AD23" s="16" t="s">
        <v>27330</v>
      </c>
      <c r="AE23" s="33">
        <f>IF(_xlfn.SINGLE(D5L116C13)=0,0,D5L116C12/_xlfn.SINGLE(D5L116C13))</f>
        <v>2.1563308689136702E-2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62.690618762475047</v>
      </c>
      <c r="J24" s="16" t="s">
        <v>27346</v>
      </c>
      <c r="K24" s="21">
        <f>_xlfn.SINGLE(IF(FLOW_THRU_100PCT="Y",1,INDEX(VariabilityMatrix,D5L117C1,_xlfn.SINGLE(D5L117C8))))</f>
        <v>0.7804099767333702</v>
      </c>
      <c r="L24" s="16" t="s">
        <v>27338</v>
      </c>
      <c r="M24" s="15">
        <f>IF(_xlfn.SINGLE(D5L117C2)&lt;&gt;0,_xlfn.SINGLE(D5L117C2)*_xlfn.SINGLE(D5L117C4),_xlfn.SINGLE(D5L117C3)*_xlfn.SINGLE(D5L117C4))</f>
        <v>48.924384329823731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48.924384329823731</v>
      </c>
      <c r="AB24" s="16" t="s">
        <v>27348</v>
      </c>
      <c r="AC24" s="15">
        <f>IF(D5L117C11=0,0,CHOOSE(MIN(D5L117C8,RUN_YEARS),A1L144C1,A1L144C6,A1L144C7,A1L144C8,A1L144C9))</f>
        <v>9901.1419999999998</v>
      </c>
      <c r="AD24" s="16" t="s">
        <v>27342</v>
      </c>
      <c r="AE24" s="33">
        <f>IF(_xlfn.SINGLE(D5L117C13)=0,0,D5L117C12/_xlfn.SINGLE(D5L117C13))</f>
        <v>4.9412870080869191E-3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_xlfn.SINGLE(IF(FLOW_THRU_100PCT="Y",1,INDEX(VariabilityMatrix,D5L118C1,_xlfn.SINGLE(D5L118C8))))</f>
        <v>0.7804099767333702</v>
      </c>
      <c r="L25" s="16" t="s">
        <v>27350</v>
      </c>
      <c r="M25" s="15">
        <f>IF(_xlfn.SINGLE(D5L118C2)&lt;&gt;0,_xlfn.SINGLE(D5L118C2)*_xlfn.SINGLE(D5L118C4),_xlfn.SINGLE(D5L118C3)*_xlfn.SINGLE(D5L118C4))</f>
        <v>0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9901.1419999999998</v>
      </c>
      <c r="AD25" s="16" t="s">
        <v>27354</v>
      </c>
      <c r="AE25" s="33">
        <f>IF(_xlfn.SINGLE(D5L118C13)=0,0,D5L118C12/_xlfn.SINGLE(D5L118C13))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0.7804099767333702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9901.1419999999998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198.73668048518348</v>
      </c>
      <c r="J27" s="16" t="s">
        <v>27382</v>
      </c>
      <c r="K27" s="21">
        <f>_xlfn.SINGLE(IF(FLOW_THRU_100PCT="Y",1,INDEX(VariabilityMatrix,D5L120C1,_xlfn.SINGLE(D5L120C8))))</f>
        <v>0.7804099767333702</v>
      </c>
      <c r="L27" s="16" t="s">
        <v>27374</v>
      </c>
      <c r="M27" s="15">
        <f>IF(_xlfn.SINGLE(D5L120C2)&lt;&gt;0,_xlfn.SINGLE(D5L120C2)*_xlfn.SINGLE(D5L120C4),_xlfn.SINGLE(D5L120C3)*_xlfn.SINGLE(D5L120C4))</f>
        <v>155.09608819350927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155.09608819350927</v>
      </c>
      <c r="AB27" s="16" t="s">
        <v>27384</v>
      </c>
      <c r="AC27" s="15">
        <f>IF(D5L120C11=0,0,CHOOSE(MIN(D5L120C8,RUN_YEARS),A1L144C1,A1L144C6,A1L144C7,A1L144C8,A1L144C9))</f>
        <v>9901.1419999999998</v>
      </c>
      <c r="AD27" s="16" t="s">
        <v>27378</v>
      </c>
      <c r="AE27" s="33">
        <f>IF(_xlfn.SINGLE(D5L120C13)=0,0,D5L120C12/_xlfn.SINGLE(D5L120C13))</f>
        <v>1.5664464583328798E-2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8496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7673.9714974581721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7673.9714974581721</v>
      </c>
      <c r="AK28" s="21" t="str">
        <f>NULL_VALUE</f>
        <v>n/a</v>
      </c>
      <c r="AL28" s="16" t="s">
        <v>27392</v>
      </c>
      <c r="AM28" s="33">
        <f>SUM(D5L101C18:D5L106C18)</f>
        <v>1.2981356100791743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103080.72639336709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80445.227286306501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80445.227286306501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8.1248433045709803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7FB76-E853-403F-812D-317517D2EEB0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21463</v>
      </c>
      <c r="L9" s="16" t="s">
        <v>27461</v>
      </c>
      <c r="M9" s="15">
        <f>B7L802C16</f>
        <v>20834</v>
      </c>
      <c r="N9" s="16" t="s">
        <v>27462</v>
      </c>
      <c r="O9" s="15">
        <f>B7L802C25</f>
        <v>18471.333333333332</v>
      </c>
      <c r="P9" s="16" t="s">
        <v>27463</v>
      </c>
      <c r="Q9" s="15">
        <f>B7L802C34</f>
        <v>16888</v>
      </c>
      <c r="R9" s="16" t="s">
        <v>27464</v>
      </c>
      <c r="S9" s="15">
        <f>B7L802C43</f>
        <v>15703.4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190897</v>
      </c>
      <c r="L10" s="16" t="s">
        <v>27470</v>
      </c>
      <c r="M10" s="15">
        <f>B7L803C16</f>
        <v>201891.5</v>
      </c>
      <c r="N10" s="16" t="s">
        <v>27471</v>
      </c>
      <c r="O10" s="15">
        <f>B7L803C25</f>
        <v>208587</v>
      </c>
      <c r="P10" s="16" t="s">
        <v>27472</v>
      </c>
      <c r="Q10" s="15">
        <f>B7L803C34</f>
        <v>214675.5</v>
      </c>
      <c r="R10" s="16" t="s">
        <v>27473</v>
      </c>
      <c r="S10" s="15">
        <f>B7L803C43</f>
        <v>220443.2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264567</v>
      </c>
      <c r="L11" s="16" t="s">
        <v>27479</v>
      </c>
      <c r="M11" s="15">
        <f>B7L804C16</f>
        <v>311938.5</v>
      </c>
      <c r="N11" s="16" t="s">
        <v>27480</v>
      </c>
      <c r="O11" s="15">
        <f>B7L804C25</f>
        <v>348418.33333333337</v>
      </c>
      <c r="P11" s="16" t="s">
        <v>27481</v>
      </c>
      <c r="Q11" s="15">
        <f>B7L804C34</f>
        <v>360771.25</v>
      </c>
      <c r="R11" s="16" t="s">
        <v>27482</v>
      </c>
      <c r="S11" s="15">
        <f>B7L804C43</f>
        <v>344448.19999999995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79834</v>
      </c>
      <c r="L12" s="16" t="s">
        <v>27488</v>
      </c>
      <c r="M12" s="15">
        <f>B7L805C16</f>
        <v>83312.5</v>
      </c>
      <c r="N12" s="16" t="s">
        <v>27489</v>
      </c>
      <c r="O12" s="15">
        <f>B7L805C25</f>
        <v>88436.666666666657</v>
      </c>
      <c r="P12" s="16" t="s">
        <v>27490</v>
      </c>
      <c r="Q12" s="15">
        <f>B7L805C34</f>
        <v>93017</v>
      </c>
      <c r="R12" s="16" t="s">
        <v>27491</v>
      </c>
      <c r="S12" s="15">
        <f>B7L805C43</f>
        <v>94508.4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163098</v>
      </c>
      <c r="L13" s="16" t="s">
        <v>27497</v>
      </c>
      <c r="M13" s="15">
        <f>B7L806C16</f>
        <v>173235</v>
      </c>
      <c r="N13" s="16" t="s">
        <v>27498</v>
      </c>
      <c r="O13" s="15">
        <f>B7L806C25</f>
        <v>180461.33333333334</v>
      </c>
      <c r="P13" s="16" t="s">
        <v>27499</v>
      </c>
      <c r="Q13" s="15">
        <f>B7L806C34</f>
        <v>186790.25</v>
      </c>
      <c r="R13" s="16" t="s">
        <v>27500</v>
      </c>
      <c r="S13" s="15">
        <f>B7L806C43</f>
        <v>198590.6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52599</v>
      </c>
      <c r="L14" s="16" t="s">
        <v>27506</v>
      </c>
      <c r="M14" s="15">
        <f>B7L807C16</f>
        <v>56926</v>
      </c>
      <c r="N14" s="16" t="s">
        <v>27507</v>
      </c>
      <c r="O14" s="15">
        <f>B7L807C25</f>
        <v>59204</v>
      </c>
      <c r="P14" s="16" t="s">
        <v>27508</v>
      </c>
      <c r="Q14" s="15">
        <f>B7L807C34</f>
        <v>57819.75</v>
      </c>
      <c r="R14" s="16" t="s">
        <v>27509</v>
      </c>
      <c r="S14" s="15">
        <f>B7L807C43</f>
        <v>54275.8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61017</v>
      </c>
      <c r="L15" s="16" t="s">
        <v>27515</v>
      </c>
      <c r="M15" s="15">
        <f>B7L808C16</f>
        <v>64890</v>
      </c>
      <c r="N15" s="16" t="s">
        <v>27516</v>
      </c>
      <c r="O15" s="15">
        <f>B7L808C25</f>
        <v>67402</v>
      </c>
      <c r="P15" s="16" t="s">
        <v>27517</v>
      </c>
      <c r="Q15" s="15">
        <f>B7L808C34</f>
        <v>68877</v>
      </c>
      <c r="R15" s="16" t="s">
        <v>27518</v>
      </c>
      <c r="S15" s="15">
        <f>B7L808C43</f>
        <v>68383.399999999994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14864</v>
      </c>
      <c r="L16" s="16" t="s">
        <v>27524</v>
      </c>
      <c r="M16" s="15">
        <f>B7L809C16</f>
        <v>17888.5</v>
      </c>
      <c r="N16" s="16" t="s">
        <v>27525</v>
      </c>
      <c r="O16" s="15">
        <f>B7L809C25</f>
        <v>20511.666666666664</v>
      </c>
      <c r="P16" s="16" t="s">
        <v>27526</v>
      </c>
      <c r="Q16" s="15">
        <f>B7L809C34</f>
        <v>21157.25</v>
      </c>
      <c r="R16" s="16" t="s">
        <v>27527</v>
      </c>
      <c r="S16" s="15">
        <f>B7L809C43</f>
        <v>21825.200000000001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3579</v>
      </c>
      <c r="L17" s="16" t="s">
        <v>27533</v>
      </c>
      <c r="M17" s="15">
        <f>B7L810C16</f>
        <v>4231.5</v>
      </c>
      <c r="N17" s="16" t="s">
        <v>27534</v>
      </c>
      <c r="O17" s="15">
        <f>B7L810C25</f>
        <v>4755.333333333333</v>
      </c>
      <c r="P17" s="16" t="s">
        <v>27535</v>
      </c>
      <c r="Q17" s="15">
        <f>B7L810C34</f>
        <v>5061.75</v>
      </c>
      <c r="R17" s="16" t="s">
        <v>27536</v>
      </c>
      <c r="S17" s="15">
        <f>B7L810C43</f>
        <v>5511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122384</v>
      </c>
      <c r="L18" s="16" t="s">
        <v>27542</v>
      </c>
      <c r="M18" s="15">
        <f>B7L811C16</f>
        <v>123870.5</v>
      </c>
      <c r="N18" s="16" t="s">
        <v>27543</v>
      </c>
      <c r="O18" s="15">
        <f>B7L811C25</f>
        <v>129742.33333333333</v>
      </c>
      <c r="P18" s="16" t="s">
        <v>27544</v>
      </c>
      <c r="Q18" s="15">
        <f>B7L811C34</f>
        <v>133705</v>
      </c>
      <c r="R18" s="16" t="s">
        <v>27545</v>
      </c>
      <c r="S18" s="15">
        <f>B7L811C43</f>
        <v>140937.4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55423</v>
      </c>
      <c r="L19" s="16" t="s">
        <v>27551</v>
      </c>
      <c r="M19" s="15">
        <f>B7L812C16</f>
        <v>66173.5</v>
      </c>
      <c r="N19" s="16" t="s">
        <v>27552</v>
      </c>
      <c r="O19" s="15">
        <f>B7L812C25</f>
        <v>69134.666666666672</v>
      </c>
      <c r="P19" s="16" t="s">
        <v>27553</v>
      </c>
      <c r="Q19" s="15">
        <f>B7L812C34</f>
        <v>67098.25</v>
      </c>
      <c r="R19" s="16" t="s">
        <v>27554</v>
      </c>
      <c r="S19" s="15">
        <f>B7L812C43</f>
        <v>65892.399999999994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259</v>
      </c>
      <c r="L20" s="16" t="s">
        <v>27560</v>
      </c>
      <c r="M20" s="15">
        <f>B7L813C16</f>
        <v>293.5</v>
      </c>
      <c r="N20" s="16" t="s">
        <v>27561</v>
      </c>
      <c r="O20" s="15">
        <f>B7L813C25</f>
        <v>287.66666666666663</v>
      </c>
      <c r="P20" s="16" t="s">
        <v>27562</v>
      </c>
      <c r="Q20" s="15">
        <f>B7L813C34</f>
        <v>274.5</v>
      </c>
      <c r="R20" s="16" t="s">
        <v>27563</v>
      </c>
      <c r="S20" s="15">
        <f>B7L813C43</f>
        <v>260.60000000000002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64819</v>
      </c>
      <c r="L21" s="16" t="s">
        <v>27569</v>
      </c>
      <c r="M21" s="15">
        <f>B7L814C16</f>
        <v>67060.5</v>
      </c>
      <c r="N21" s="16" t="s">
        <v>27570</v>
      </c>
      <c r="O21" s="15">
        <f>B7L814C25</f>
        <v>66152.666666666657</v>
      </c>
      <c r="P21" s="16" t="s">
        <v>27571</v>
      </c>
      <c r="Q21" s="15">
        <f>B7L814C34</f>
        <v>66276</v>
      </c>
      <c r="R21" s="16" t="s">
        <v>27572</v>
      </c>
      <c r="S21" s="15">
        <f>B7L814C43</f>
        <v>66799.799999999988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3944</v>
      </c>
      <c r="L22" s="16" t="s">
        <v>27578</v>
      </c>
      <c r="M22" s="15">
        <f>B7L815C16</f>
        <v>4188</v>
      </c>
      <c r="N22" s="16" t="s">
        <v>27579</v>
      </c>
      <c r="O22" s="15">
        <f>B7L815C25</f>
        <v>4627.333333333333</v>
      </c>
      <c r="P22" s="16" t="s">
        <v>27580</v>
      </c>
      <c r="Q22" s="15">
        <f>B7L815C34</f>
        <v>5011.75</v>
      </c>
      <c r="R22" s="16" t="s">
        <v>27581</v>
      </c>
      <c r="S22" s="15">
        <f>B7L815C43</f>
        <v>5499.4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55423</v>
      </c>
      <c r="L23" s="16" t="s">
        <v>27551</v>
      </c>
      <c r="M23" s="15">
        <f>B7L812C16</f>
        <v>66173.5</v>
      </c>
      <c r="N23" s="16" t="s">
        <v>27552</v>
      </c>
      <c r="O23" s="15">
        <f>B7L812C25</f>
        <v>69134.666666666672</v>
      </c>
      <c r="P23" s="16" t="s">
        <v>27553</v>
      </c>
      <c r="Q23" s="15">
        <f>B7L812C34</f>
        <v>67098.25</v>
      </c>
      <c r="R23" s="16" t="s">
        <v>27554</v>
      </c>
      <c r="S23" s="15">
        <f>B7L812C43</f>
        <v>65892.399999999994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1098747</v>
      </c>
      <c r="L24" s="16" t="s">
        <v>27591</v>
      </c>
      <c r="M24" s="15">
        <f>B7L816C16</f>
        <v>1196733.5</v>
      </c>
      <c r="N24" s="16" t="s">
        <v>27592</v>
      </c>
      <c r="O24" s="15">
        <f>B7L816C25</f>
        <v>1266192.3333333333</v>
      </c>
      <c r="P24" s="16" t="s">
        <v>27593</v>
      </c>
      <c r="Q24" s="15">
        <f>B7L816C34</f>
        <v>1297423.25</v>
      </c>
      <c r="R24" s="16" t="s">
        <v>27594</v>
      </c>
      <c r="S24" s="15">
        <f>B7L816C43</f>
        <v>1303078.8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F77B73-8A3C-4255-8AD8-955B86279D8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0.49454831683153894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0.49454831683153894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0.48182905996900355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0.21445174677183046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0.49454831683153894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0.48182905996900355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0.48182905996900355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0.48182905996900355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0.48182905996900355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0.48182905996900355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0.48182905996900355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0.49454831683153894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0.49379928578419785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0.21148089874469339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0.19176275258149214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0.21148089874469339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0.19176275258149214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0.19176275258149214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0.19176275258149214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0.19176275258149214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0.19176275258149214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0.19176275258149214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5D5A08-50A8-446D-A55A-9873908332E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56.315999533333333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48.431759598666666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24.215879799333333</v>
      </c>
      <c r="R8" s="16" t="s">
        <v>28499</v>
      </c>
      <c r="S8" s="15">
        <f>D6L201C5-D6L201C7</f>
        <v>24.215879799333333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23.357976704537148</v>
      </c>
      <c r="X8" s="16" t="s">
        <v>28501</v>
      </c>
      <c r="Y8" s="33">
        <f>D6L201C7-D6L201C10</f>
        <v>0.85790309479618543</v>
      </c>
      <c r="Z8" s="16" t="s">
        <v>28502</v>
      </c>
      <c r="AA8" s="33">
        <f>CHOOSE(MIN(D6L201C9,RUN_YEARS),B7L802C7,B7L802C16,B7L802C25,B7L802C34,B7L802C43)</f>
        <v>18471.333333333332</v>
      </c>
      <c r="AB8" s="16" t="s">
        <v>28503</v>
      </c>
      <c r="AC8" s="33">
        <f>IF(D6L201C12=0,0,D6L201C10/D6L201C12)</f>
        <v>1.2645528226370854E-3</v>
      </c>
      <c r="AD8" s="16" t="s">
        <v>28504</v>
      </c>
      <c r="AE8" s="33">
        <f>IF(D6L201C5=0,0,D6L201C10/D6L201C5)</f>
        <v>0.48228635296538341</v>
      </c>
      <c r="AF8" s="16" t="s">
        <v>28505</v>
      </c>
      <c r="AG8" s="33">
        <f>CHOOSE(MIN(D6L201C9,RUN_YEARS),B7L802C5,B7L802C14,B7L802C23,B7L802C32,B7L802C41)</f>
        <v>260.93234134708786</v>
      </c>
      <c r="AH8" s="16" t="s">
        <v>28506</v>
      </c>
      <c r="AI8" s="33">
        <f>IF(D6L201C15=0,0,D6L201C11/D6L201C15)</f>
        <v>3.2878373388564243E-3</v>
      </c>
      <c r="AJ8" s="16" t="s">
        <v>28507</v>
      </c>
      <c r="AK8" s="33">
        <f>IF(D6L201C5=0,0,D6L201C11/D6L201C5)</f>
        <v>1.771364703461659E-2</v>
      </c>
      <c r="AL8" s="16" t="s">
        <v>28508</v>
      </c>
      <c r="AM8" s="33">
        <f>D6L201C8*CHOOSE(MIN(D6L201C9,RUN_YEARS),B7L802C4,B7L802C13,B7L802C22,B7L802C31,B7L802C40)</f>
        <v>5.1275175033768789</v>
      </c>
      <c r="AN8" s="16" t="s">
        <v>28509</v>
      </c>
      <c r="AO8" s="33">
        <f>D6L201C8-D6L201C18</f>
        <v>19.088362295956454</v>
      </c>
      <c r="AP8" s="16" t="s">
        <v>28510</v>
      </c>
      <c r="AQ8" s="33">
        <f>CHOOSE(MIN(D6L201C9,RUN_YEARS),B7L802C2,B7L802C11,B7L802C20,B7L802C29,B7L802C38)</f>
        <v>30.436198572530159</v>
      </c>
      <c r="AR8" s="16" t="s">
        <v>28511</v>
      </c>
      <c r="AS8" s="33">
        <f>IF(D6L201C20=0,0,D6L201C18/D6L201C20)</f>
        <v>0.16846773722933522</v>
      </c>
      <c r="AT8" s="16" t="s">
        <v>28512</v>
      </c>
      <c r="AU8" s="33">
        <f>IF(D6L201C5=0,0,D6L201C18/D6L201C5)</f>
        <v>0.10587097280516812</v>
      </c>
      <c r="AV8" s="16" t="s">
        <v>28513</v>
      </c>
      <c r="AW8" s="33">
        <f>CHOOSE(MIN(D6L201C9,RUN_YEARS),B7L802C1,B7L802C10,B7L802C19,B7L802C28,B7L802C37)</f>
        <v>113.30574393583416</v>
      </c>
      <c r="AX8" s="16" t="s">
        <v>28514</v>
      </c>
      <c r="AY8" s="33">
        <f>IF(D6L201C23=0,0,D6L201C19/D6L201C23)</f>
        <v>0.16846773722933525</v>
      </c>
      <c r="AZ8" s="16" t="s">
        <v>28515</v>
      </c>
      <c r="BA8" s="33">
        <f>IF(D6L201C5=0,0,D6L201C19/D6L201C5)</f>
        <v>0.39412902719483189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0.16754777607955829</v>
      </c>
      <c r="J9" s="16" t="s">
        <v>28536</v>
      </c>
      <c r="K9" s="21">
        <f>_xlfn.SINGLE(IF(FLOW_THRU_100PCT="Y",1,INDEX(VariabilityMatrix,D6L202C1,_xlfn.SINGLE(D6L202C9))))</f>
        <v>0.49454831683153894</v>
      </c>
      <c r="L9" s="16" t="s">
        <v>28516</v>
      </c>
      <c r="M9" s="15">
        <f>IF(_xlfn.SINGLE(D6L202C2)&lt;&gt;0,_xlfn.SINGLE(D6L202C2)*_xlfn.SINGLE(D6L202C4),_xlfn.SINGLE(D6L202C3)*_xlfn.SINGLE(D6L202C4))</f>
        <v>8.2860470649013127E-2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4.1430235324506563E-2</v>
      </c>
      <c r="R9" s="16" t="s">
        <v>28518</v>
      </c>
      <c r="S9" s="15">
        <f>D6L202C5-D6L202C7</f>
        <v>4.1430235324506563E-2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3.9977989307126711E-2</v>
      </c>
      <c r="X9" s="16" t="s">
        <v>28520</v>
      </c>
      <c r="Y9" s="33">
        <f>D6L202C7-D6L202C10</f>
        <v>1.4522460173798518E-3</v>
      </c>
      <c r="Z9" s="16" t="s">
        <v>28521</v>
      </c>
      <c r="AA9" s="33">
        <f>CHOOSE(MIN(D6L202C9,RUN_YEARS),B7L802C7,B7L802C16,B7L802C25,B7L802C34,B7L802C43)</f>
        <v>15703.4</v>
      </c>
      <c r="AB9" s="16" t="s">
        <v>28522</v>
      </c>
      <c r="AC9" s="33">
        <f>IF(D6L202C12=0,0,D6L202C10/D6L202C12)</f>
        <v>2.5458174221586863E-6</v>
      </c>
      <c r="AD9" s="16" t="s">
        <v>28523</v>
      </c>
      <c r="AE9" s="33">
        <f>IF(D6L202C5=0,0,D6L202C10/D6L202C5)</f>
        <v>0.48247359680671631</v>
      </c>
      <c r="AF9" s="16" t="s">
        <v>28524</v>
      </c>
      <c r="AG9" s="33">
        <f>CHOOSE(MIN(D6L202C9,RUN_YEARS),B7L802C5,B7L802C14,B7L802C23,B7L802C32,B7L802C41)</f>
        <v>219.40149975762716</v>
      </c>
      <c r="AH9" s="16" t="s">
        <v>28525</v>
      </c>
      <c r="AI9" s="33">
        <f>IF(D6L202C15=0,0,D6L202C11/D6L202C15)</f>
        <v>6.6191252976125866E-6</v>
      </c>
      <c r="AJ9" s="16" t="s">
        <v>28526</v>
      </c>
      <c r="AK9" s="33">
        <f>IF(D6L202C5=0,0,D6L202C11/D6L202C5)</f>
        <v>1.7526403193283673E-2</v>
      </c>
      <c r="AL9" s="16" t="s">
        <v>28527</v>
      </c>
      <c r="AM9" s="33">
        <f>D6L202C8*CHOOSE(MIN(D6L202C9,RUN_YEARS),B7L802C4,B7L802C13,B7L802C22,B7L802C31,B7L802C40)</f>
        <v>8.4408904770928717E-3</v>
      </c>
      <c r="AN9" s="16" t="s">
        <v>28528</v>
      </c>
      <c r="AO9" s="33">
        <f>D6L202C8-D6L202C18</f>
        <v>3.2989344847413692E-2</v>
      </c>
      <c r="AP9" s="16" t="s">
        <v>28529</v>
      </c>
      <c r="AQ9" s="33">
        <f>CHOOSE(MIN(D6L202C9,RUN_YEARS),B7L802C2,B7L802C11,B7L802C20,B7L802C29,B7L802C38)</f>
        <v>24.627901370193438</v>
      </c>
      <c r="AR9" s="16" t="s">
        <v>28530</v>
      </c>
      <c r="AS9" s="33">
        <f>IF(D6L202C20=0,0,D6L202C18/D6L202C20)</f>
        <v>3.4273689626306041E-4</v>
      </c>
      <c r="AT9" s="16" t="s">
        <v>28531</v>
      </c>
      <c r="AU9" s="33">
        <f>IF(D6L202C5=0,0,D6L202C18/D6L202C5)</f>
        <v>0.10186872474870988</v>
      </c>
      <c r="AV9" s="16" t="s">
        <v>28532</v>
      </c>
      <c r="AW9" s="33">
        <f>CHOOSE(MIN(D6L202C9,RUN_YEARS),B7L802C1,B7L802C10,B7L802C19,B7L802C28,B7L802C37)</f>
        <v>96.252680137750389</v>
      </c>
      <c r="AX9" s="16" t="s">
        <v>28533</v>
      </c>
      <c r="AY9" s="33">
        <f>IF(D6L202C23=0,0,D6L202C19/D6L202C23)</f>
        <v>3.4273689626306041E-4</v>
      </c>
      <c r="AZ9" s="16" t="s">
        <v>28534</v>
      </c>
      <c r="BA9" s="33">
        <f>IF(D6L202C5=0,0,D6L202C19/D6L202C5)</f>
        <v>0.39813127525129011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0.13143103574351661</v>
      </c>
      <c r="J10" s="16" t="s">
        <v>28557</v>
      </c>
      <c r="K10" s="21">
        <f>_xlfn.SINGLE(IF(FLOW_THRU_100PCT="Y",1,INDEX(VariabilityMatrix,D6L203C1,_xlfn.SINGLE(D6L203C9))))</f>
        <v>0.49454831683153894</v>
      </c>
      <c r="L10" s="16" t="s">
        <v>28537</v>
      </c>
      <c r="M10" s="15">
        <f>IF(_xlfn.SINGLE(D6L203C2)&lt;&gt;0,_xlfn.SINGLE(D6L203C2)*_xlfn.SINGLE(D6L203C4),_xlfn.SINGLE(D6L203C3)*_xlfn.SINGLE(D6L203C4))</f>
        <v>6.4998997506381967E-2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3.2499498753190983E-2</v>
      </c>
      <c r="R10" s="16" t="s">
        <v>28539</v>
      </c>
      <c r="S10" s="15">
        <f>D6L203C5-D6L203C7</f>
        <v>3.2499498753190983E-2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3.1360300115734895E-2</v>
      </c>
      <c r="X10" s="16" t="s">
        <v>28541</v>
      </c>
      <c r="Y10" s="33">
        <f>D6L203C7-D6L203C10</f>
        <v>1.1391986374560889E-3</v>
      </c>
      <c r="Z10" s="16" t="s">
        <v>28542</v>
      </c>
      <c r="AA10" s="33">
        <f>CHOOSE(MIN(D6L203C9,RUN_YEARS),B7L802C7,B7L802C16,B7L802C25,B7L802C34,B7L802C43)</f>
        <v>15703.4</v>
      </c>
      <c r="AB10" s="16" t="s">
        <v>28543</v>
      </c>
      <c r="AC10" s="33">
        <f>IF(D6L203C12=0,0,D6L203C10/D6L203C12)</f>
        <v>1.9970388651970207E-6</v>
      </c>
      <c r="AD10" s="16" t="s">
        <v>28544</v>
      </c>
      <c r="AE10" s="33">
        <f>IF(D6L203C5=0,0,D6L203C10/D6L203C5)</f>
        <v>0.48247359680671636</v>
      </c>
      <c r="AF10" s="16" t="s">
        <v>28545</v>
      </c>
      <c r="AG10" s="33">
        <f>CHOOSE(MIN(D6L203C9,RUN_YEARS),B7L802C5,B7L802C14,B7L802C23,B7L802C32,B7L802C41)</f>
        <v>219.40149975762716</v>
      </c>
      <c r="AH10" s="16" t="s">
        <v>28546</v>
      </c>
      <c r="AI10" s="33">
        <f>IF(D6L203C15=0,0,D6L203C11/D6L203C15)</f>
        <v>5.1923010495122484E-6</v>
      </c>
      <c r="AJ10" s="16" t="s">
        <v>28547</v>
      </c>
      <c r="AK10" s="33">
        <f>IF(D6L203C5=0,0,D6L203C11/D6L203C5)</f>
        <v>1.7526403193283649E-2</v>
      </c>
      <c r="AL10" s="16" t="s">
        <v>28548</v>
      </c>
      <c r="AM10" s="33">
        <f>D6L203C8*CHOOSE(MIN(D6L203C9,RUN_YEARS),B7L802C4,B7L802C13,B7L802C22,B7L802C31,B7L802C40)</f>
        <v>6.6213649859197046E-3</v>
      </c>
      <c r="AN10" s="16" t="s">
        <v>28549</v>
      </c>
      <c r="AO10" s="33">
        <f>D6L203C8-D6L203C18</f>
        <v>2.5878133767271279E-2</v>
      </c>
      <c r="AP10" s="16" t="s">
        <v>28550</v>
      </c>
      <c r="AQ10" s="33">
        <f>CHOOSE(MIN(D6L203C9,RUN_YEARS),B7L802C2,B7L802C11,B7L802C20,B7L802C29,B7L802C38)</f>
        <v>24.627901370193438</v>
      </c>
      <c r="AR10" s="16" t="s">
        <v>28551</v>
      </c>
      <c r="AS10" s="33">
        <f>IF(D6L203C20=0,0,D6L203C18/D6L203C20)</f>
        <v>2.688562409923155E-4</v>
      </c>
      <c r="AT10" s="16" t="s">
        <v>28552</v>
      </c>
      <c r="AU10" s="33">
        <f>IF(D6L203C5=0,0,D6L203C18/D6L203C5)</f>
        <v>0.10186872474870988</v>
      </c>
      <c r="AV10" s="16" t="s">
        <v>28553</v>
      </c>
      <c r="AW10" s="33">
        <f>CHOOSE(MIN(D6L203C9,RUN_YEARS),B7L802C1,B7L802C10,B7L802C19,B7L802C28,B7L802C37)</f>
        <v>96.252680137750389</v>
      </c>
      <c r="AX10" s="16" t="s">
        <v>28554</v>
      </c>
      <c r="AY10" s="33">
        <f>IF(D6L203C23=0,0,D6L203C19/D6L203C23)</f>
        <v>2.688562409923155E-4</v>
      </c>
      <c r="AZ10" s="16" t="s">
        <v>28555</v>
      </c>
      <c r="BA10" s="33">
        <f>IF(D6L203C5=0,0,D6L203C19/D6L203C5)</f>
        <v>0.39813127525129011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1.5639094088267736E-2</v>
      </c>
      <c r="J11" s="16" t="s">
        <v>28578</v>
      </c>
      <c r="K11" s="21">
        <f>_xlfn.SINGLE(IF(FLOW_THRU_100PCT="Y",1,INDEX(VariabilityMatrix,D6L204C1,_xlfn.SINGLE(D6L204C9))))</f>
        <v>0.48182905996900355</v>
      </c>
      <c r="L11" s="16" t="s">
        <v>28558</v>
      </c>
      <c r="M11" s="15">
        <f>IF(_xlfn.SINGLE(D6L204C2)&lt;&gt;0,_xlfn.SINGLE(D6L204C2)*_xlfn.SINGLE(D6L204C4),_xlfn.SINGLE(D6L204C3)*_xlfn.SINGLE(D6L204C4))</f>
        <v>7.5353700033168438E-3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3.7676850016584219E-3</v>
      </c>
      <c r="R11" s="16" t="s">
        <v>28560</v>
      </c>
      <c r="S11" s="15">
        <f>D6L204C5-D6L204C7</f>
        <v>3.7676850016584219E-3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3.6322710100285755E-3</v>
      </c>
      <c r="X11" s="16" t="s">
        <v>28562</v>
      </c>
      <c r="Y11" s="33">
        <f>D6L204C7-D6L204C10</f>
        <v>1.3541399162984641E-4</v>
      </c>
      <c r="Z11" s="16" t="s">
        <v>28563</v>
      </c>
      <c r="AA11" s="33">
        <f>CHOOSE(MIN(D6L204C9,RUN_YEARS),B7L802C7,B7L802C16,B7L802C25,B7L802C34,B7L802C43)</f>
        <v>21463</v>
      </c>
      <c r="AB11" s="16" t="s">
        <v>28564</v>
      </c>
      <c r="AC11" s="33">
        <f>IF(D6L204C12=0,0,D6L204C10/D6L204C12)</f>
        <v>1.6923407771646907E-7</v>
      </c>
      <c r="AD11" s="16" t="s">
        <v>28565</v>
      </c>
      <c r="AE11" s="33">
        <f>IF(D6L204C5=0,0,D6L204C10/D6L204C5)</f>
        <v>0.48202954976726542</v>
      </c>
      <c r="AF11" s="16" t="s">
        <v>28566</v>
      </c>
      <c r="AG11" s="33">
        <f>CHOOSE(MIN(D6L204C9,RUN_YEARS),B7L802C5,B7L802C14,B7L802C23,B7L802C32,B7L802C41)</f>
        <v>307.75305526984482</v>
      </c>
      <c r="AH11" s="16" t="s">
        <v>28567</v>
      </c>
      <c r="AI11" s="33">
        <f>IF(D6L204C15=0,0,D6L204C11/D6L204C15)</f>
        <v>4.4000860206282067E-7</v>
      </c>
      <c r="AJ11" s="16" t="s">
        <v>28568</v>
      </c>
      <c r="AK11" s="33">
        <f>IF(D6L204C5=0,0,D6L204C11/D6L204C5)</f>
        <v>1.7970450232734587E-2</v>
      </c>
      <c r="AL11" s="16" t="s">
        <v>28569</v>
      </c>
      <c r="AM11" s="33">
        <f>D6L204C8*CHOOSE(MIN(D6L204C9,RUN_YEARS),B7L802C4,B7L802C13,B7L802C22,B7L802C31,B7L802C40)</f>
        <v>7.8898593987356729E-4</v>
      </c>
      <c r="AN11" s="16" t="s">
        <v>28570</v>
      </c>
      <c r="AO11" s="33">
        <f>D6L204C8-D6L204C18</f>
        <v>2.9786990617848546E-3</v>
      </c>
      <c r="AP11" s="16" t="s">
        <v>28571</v>
      </c>
      <c r="AQ11" s="33">
        <f>CHOOSE(MIN(D6L204C9,RUN_YEARS),B7L802C2,B7L802C11,B7L802C20,B7L802C29,B7L802C38)</f>
        <v>35.047666421622381</v>
      </c>
      <c r="AR11" s="16" t="s">
        <v>28572</v>
      </c>
      <c r="AS11" s="33">
        <f>IF(D6L204C20=0,0,D6L204C18/D6L204C20)</f>
        <v>2.2511796659500519E-5</v>
      </c>
      <c r="AT11" s="16" t="s">
        <v>28573</v>
      </c>
      <c r="AU11" s="33">
        <f>IF(D6L204C5=0,0,D6L204C18/D6L204C5)</f>
        <v>0.10470433960459531</v>
      </c>
      <c r="AV11" s="16" t="s">
        <v>28574</v>
      </c>
      <c r="AW11" s="33">
        <f>CHOOSE(MIN(D6L204C9,RUN_YEARS),B7L802C1,B7L802C10,B7L802C19,B7L802C28,B7L802C37)</f>
        <v>132.31725156542632</v>
      </c>
      <c r="AX11" s="16" t="s">
        <v>28575</v>
      </c>
      <c r="AY11" s="33">
        <f>IF(D6L204C23=0,0,D6L204C19/D6L204C23)</f>
        <v>2.2511796659500523E-5</v>
      </c>
      <c r="AZ11" s="16" t="s">
        <v>28576</v>
      </c>
      <c r="BA11" s="33">
        <f>IF(D6L204C5=0,0,D6L204C19/D6L204C5)</f>
        <v>0.3952956603954047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1.6608380297724914</v>
      </c>
      <c r="J12" s="16" t="s">
        <v>28599</v>
      </c>
      <c r="K12" s="21">
        <f>_xlfn.SINGLE(IF(FLOW_THRU_100PCT="Y",1,INDEX(VariabilityMatrix,D6L205C1,_xlfn.SINGLE(D6L205C9))))</f>
        <v>0.21445174677183046</v>
      </c>
      <c r="L12" s="16" t="s">
        <v>28579</v>
      </c>
      <c r="M12" s="15">
        <f>IF(_xlfn.SINGLE(D6L205C2)&lt;&gt;0,_xlfn.SINGLE(D6L205C2)*_xlfn.SINGLE(D6L205C4),_xlfn.SINGLE(D6L205C3)*_xlfn.SINGLE(D6L205C4))</f>
        <v>0.35616961658979612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0.17808480829489806</v>
      </c>
      <c r="R12" s="16" t="s">
        <v>28581</v>
      </c>
      <c r="S12" s="15">
        <f>D6L205C5-D6L205C7</f>
        <v>0.17808480829489806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0.17184243598934804</v>
      </c>
      <c r="X12" s="16" t="s">
        <v>28583</v>
      </c>
      <c r="Y12" s="33">
        <f>D6L205C7-D6L205C10</f>
        <v>6.2423723055500258E-3</v>
      </c>
      <c r="Z12" s="16" t="s">
        <v>28584</v>
      </c>
      <c r="AA12" s="33">
        <f>CHOOSE(MIN(D6L205C9,RUN_YEARS),B7L802C7,B7L802C16,B7L802C25,B7L802C34,B7L802C43)</f>
        <v>15703.4</v>
      </c>
      <c r="AB12" s="16" t="s">
        <v>28585</v>
      </c>
      <c r="AC12" s="33">
        <f>IF(D6L205C12=0,0,D6L205C10/D6L205C12)</f>
        <v>1.0943008265047572E-5</v>
      </c>
      <c r="AD12" s="16" t="s">
        <v>28586</v>
      </c>
      <c r="AE12" s="33">
        <f>IF(D6L205C5=0,0,D6L205C10/D6L205C5)</f>
        <v>0.48247359680671631</v>
      </c>
      <c r="AF12" s="16" t="s">
        <v>28587</v>
      </c>
      <c r="AG12" s="33">
        <f>CHOOSE(MIN(D6L205C9,RUN_YEARS),B7L802C5,B7L802C14,B7L802C23,B7L802C32,B7L802C41)</f>
        <v>219.40149975762716</v>
      </c>
      <c r="AH12" s="16" t="s">
        <v>28588</v>
      </c>
      <c r="AI12" s="33">
        <f>IF(D6L205C15=0,0,D6L205C11/D6L205C15)</f>
        <v>2.8451821489123704E-5</v>
      </c>
      <c r="AJ12" s="16" t="s">
        <v>28589</v>
      </c>
      <c r="AK12" s="33">
        <f>IF(D6L205C5=0,0,D6L205C11/D6L205C5)</f>
        <v>1.7526403193283677E-2</v>
      </c>
      <c r="AL12" s="16" t="s">
        <v>28590</v>
      </c>
      <c r="AM12" s="33">
        <f>D6L205C8*CHOOSE(MIN(D6L205C9,RUN_YEARS),B7L802C4,B7L802C13,B7L802C22,B7L802C31,B7L802C40)</f>
        <v>3.6282544636239471E-2</v>
      </c>
      <c r="AN12" s="16" t="s">
        <v>28591</v>
      </c>
      <c r="AO12" s="33">
        <f>D6L205C8-D6L205C18</f>
        <v>0.14180226365865858</v>
      </c>
      <c r="AP12" s="16" t="s">
        <v>28592</v>
      </c>
      <c r="AQ12" s="33">
        <f>CHOOSE(MIN(D6L205C9,RUN_YEARS),B7L802C2,B7L802C11,B7L802C20,B7L802C29,B7L802C38)</f>
        <v>24.627901370193438</v>
      </c>
      <c r="AR12" s="16" t="s">
        <v>28593</v>
      </c>
      <c r="AS12" s="33">
        <f>IF(D6L205C20=0,0,D6L205C18/D6L205C20)</f>
        <v>1.4732292488450261E-3</v>
      </c>
      <c r="AT12" s="16" t="s">
        <v>28594</v>
      </c>
      <c r="AU12" s="33">
        <f>IF(D6L205C5=0,0,D6L205C18/D6L205C5)</f>
        <v>0.10186872474870987</v>
      </c>
      <c r="AV12" s="16" t="s">
        <v>28595</v>
      </c>
      <c r="AW12" s="33">
        <f>CHOOSE(MIN(D6L205C9,RUN_YEARS),B7L802C1,B7L802C10,B7L802C19,B7L802C28,B7L802C37)</f>
        <v>96.252680137750389</v>
      </c>
      <c r="AX12" s="16" t="s">
        <v>28596</v>
      </c>
      <c r="AY12" s="33">
        <f>IF(D6L205C23=0,0,D6L205C19/D6L205C23)</f>
        <v>1.4732292488450263E-3</v>
      </c>
      <c r="AZ12" s="16" t="s">
        <v>28597</v>
      </c>
      <c r="BA12" s="33">
        <f>IF(D6L205C5=0,0,D6L205C19/D6L205C5)</f>
        <v>0.39813127525129011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0.98850474571498381</v>
      </c>
      <c r="J13" s="16" t="s">
        <v>28620</v>
      </c>
      <c r="K13" s="21">
        <f>_xlfn.SINGLE(IF(FLOW_THRU_100PCT="Y",1,INDEX(VariabilityMatrix,D6L206C1,_xlfn.SINGLE(D6L206C9))))</f>
        <v>0.49454831683153894</v>
      </c>
      <c r="L13" s="16" t="s">
        <v>28600</v>
      </c>
      <c r="M13" s="15">
        <f>IF(_xlfn.SINGLE(D6L206C2)&lt;&gt;0,_xlfn.SINGLE(D6L206C2)*_xlfn.SINGLE(D6L206C4),_xlfn.SINGLE(D6L206C3)*_xlfn.SINGLE(D6L206C4))</f>
        <v>0.48886335817333365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0.24443167908666683</v>
      </c>
      <c r="R13" s="16" t="s">
        <v>28602</v>
      </c>
      <c r="S13" s="15">
        <f>D6L206C5-D6L206C7</f>
        <v>0.24443167908666683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0.23586366276489831</v>
      </c>
      <c r="X13" s="16" t="s">
        <v>28604</v>
      </c>
      <c r="Y13" s="33">
        <f>D6L206C7-D6L206C10</f>
        <v>8.5680163217685124E-3</v>
      </c>
      <c r="Z13" s="16" t="s">
        <v>28605</v>
      </c>
      <c r="AA13" s="33">
        <f>CHOOSE(MIN(D6L206C9,RUN_YEARS),B7L802C7,B7L802C16,B7L802C25,B7L802C34,B7L802C43)</f>
        <v>15703.4</v>
      </c>
      <c r="AB13" s="16" t="s">
        <v>28606</v>
      </c>
      <c r="AC13" s="33">
        <f>IF(D6L206C12=0,0,D6L206C10/D6L206C12)</f>
        <v>1.5019910513958653E-5</v>
      </c>
      <c r="AD13" s="16" t="s">
        <v>28607</v>
      </c>
      <c r="AE13" s="33">
        <f>IF(D6L206C5=0,0,D6L206C10/D6L206C5)</f>
        <v>0.48247359680671631</v>
      </c>
      <c r="AF13" s="16" t="s">
        <v>28608</v>
      </c>
      <c r="AG13" s="33">
        <f>CHOOSE(MIN(D6L206C9,RUN_YEARS),B7L802C5,B7L802C14,B7L802C23,B7L802C32,B7L802C41)</f>
        <v>219.40149975762716</v>
      </c>
      <c r="AH13" s="16" t="s">
        <v>28609</v>
      </c>
      <c r="AI13" s="33">
        <f>IF(D6L206C15=0,0,D6L206C11/D6L206C15)</f>
        <v>3.9051767336292593E-5</v>
      </c>
      <c r="AJ13" s="16" t="s">
        <v>28610</v>
      </c>
      <c r="AK13" s="33">
        <f>IF(D6L206C5=0,0,D6L206C11/D6L206C5)</f>
        <v>1.7526403193283708E-2</v>
      </c>
      <c r="AL13" s="16" t="s">
        <v>28611</v>
      </c>
      <c r="AM13" s="33">
        <f>D6L206C8*CHOOSE(MIN(D6L206C9,RUN_YEARS),B7L802C4,B7L802C13,B7L802C22,B7L802C31,B7L802C40)</f>
        <v>4.9799886873489296E-2</v>
      </c>
      <c r="AN13" s="16" t="s">
        <v>28612</v>
      </c>
      <c r="AO13" s="33">
        <f>D6L206C8-D6L206C18</f>
        <v>0.19463179221317753</v>
      </c>
      <c r="AP13" s="16" t="s">
        <v>28613</v>
      </c>
      <c r="AQ13" s="33">
        <f>CHOOSE(MIN(D6L206C9,RUN_YEARS),B7L802C2,B7L802C11,B7L802C20,B7L802C29,B7L802C38)</f>
        <v>24.627901370193438</v>
      </c>
      <c r="AR13" s="16" t="s">
        <v>28614</v>
      </c>
      <c r="AS13" s="33">
        <f>IF(D6L206C20=0,0,D6L206C18/D6L206C20)</f>
        <v>2.0220921841826488E-3</v>
      </c>
      <c r="AT13" s="16" t="s">
        <v>28615</v>
      </c>
      <c r="AU13" s="33">
        <f>IF(D6L206C5=0,0,D6L206C18/D6L206C5)</f>
        <v>0.10186872474870988</v>
      </c>
      <c r="AV13" s="16" t="s">
        <v>28616</v>
      </c>
      <c r="AW13" s="33">
        <f>CHOOSE(MIN(D6L206C9,RUN_YEARS),B7L802C1,B7L802C10,B7L802C19,B7L802C28,B7L802C37)</f>
        <v>96.252680137750389</v>
      </c>
      <c r="AX13" s="16" t="s">
        <v>28617</v>
      </c>
      <c r="AY13" s="33">
        <f>IF(D6L206C23=0,0,D6L206C19/D6L206C23)</f>
        <v>2.0220921841826488E-3</v>
      </c>
      <c r="AZ13" s="16" t="s">
        <v>28618</v>
      </c>
      <c r="BA13" s="33">
        <f>IF(D6L206C5=0,0,D6L206C19/D6L206C5)</f>
        <v>0.39813127525129011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2.5528521232319391E-2</v>
      </c>
      <c r="J14" s="16" t="s">
        <v>28641</v>
      </c>
      <c r="K14" s="21">
        <f>_xlfn.SINGLE(IF(FLOW_THRU_100PCT="Y",1,INDEX(VariabilityMatrix,D6L207C1,_xlfn.SINGLE(D6L207C9))))</f>
        <v>0.48182905996900355</v>
      </c>
      <c r="L14" s="16" t="s">
        <v>28621</v>
      </c>
      <c r="M14" s="15">
        <f>IF(_xlfn.SINGLE(D6L207C2)&lt;&gt;0,_xlfn.SINGLE(D6L207C2)*_xlfn.SINGLE(D6L207C4),_xlfn.SINGLE(D6L207C3)*_xlfn.SINGLE(D6L207C4))</f>
        <v>1.23003833877672E-2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6.1501916938836E-3</v>
      </c>
      <c r="R14" s="16" t="s">
        <v>28623</v>
      </c>
      <c r="S14" s="15">
        <f>D6L207C5-D6L207C7</f>
        <v>6.1501916938836E-3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5.9291482663701746E-3</v>
      </c>
      <c r="X14" s="16" t="s">
        <v>28625</v>
      </c>
      <c r="Y14" s="33">
        <f>D6L207C7-D6L207C10</f>
        <v>2.2104342751342546E-4</v>
      </c>
      <c r="Z14" s="16" t="s">
        <v>28626</v>
      </c>
      <c r="AA14" s="33">
        <f>CHOOSE(MIN(D6L207C9,RUN_YEARS),B7L802C7,B7L802C16,B7L802C25,B7L802C34,B7L802C43)</f>
        <v>21463</v>
      </c>
      <c r="AB14" s="16" t="s">
        <v>28627</v>
      </c>
      <c r="AC14" s="33">
        <f>IF(D6L207C12=0,0,D6L207C10/D6L207C12)</f>
        <v>2.7624974450776568E-7</v>
      </c>
      <c r="AD14" s="16" t="s">
        <v>28628</v>
      </c>
      <c r="AE14" s="33">
        <f>IF(D6L207C5=0,0,D6L207C10/D6L207C5)</f>
        <v>0.48202954976726542</v>
      </c>
      <c r="AF14" s="16" t="s">
        <v>28629</v>
      </c>
      <c r="AG14" s="33">
        <f>CHOOSE(MIN(D6L207C9,RUN_YEARS),B7L802C5,B7L802C14,B7L802C23,B7L802C32,B7L802C41)</f>
        <v>307.75305526984482</v>
      </c>
      <c r="AH14" s="16" t="s">
        <v>28630</v>
      </c>
      <c r="AI14" s="33">
        <f>IF(D6L207C15=0,0,D6L207C11/D6L207C15)</f>
        <v>7.1824933572019166E-7</v>
      </c>
      <c r="AJ14" s="16" t="s">
        <v>28631</v>
      </c>
      <c r="AK14" s="33">
        <f>IF(D6L207C5=0,0,D6L207C11/D6L207C5)</f>
        <v>1.7970450232734567E-2</v>
      </c>
      <c r="AL14" s="16" t="s">
        <v>28632</v>
      </c>
      <c r="AM14" s="33">
        <f>D6L207C8*CHOOSE(MIN(D6L207C9,RUN_YEARS),B7L802C4,B7L802C13,B7L802C22,B7L802C31,B7L802C40)</f>
        <v>1.2879035194994996E-3</v>
      </c>
      <c r="AN14" s="16" t="s">
        <v>28633</v>
      </c>
      <c r="AO14" s="33">
        <f>D6L207C8-D6L207C18</f>
        <v>4.8622881743841002E-3</v>
      </c>
      <c r="AP14" s="16" t="s">
        <v>28634</v>
      </c>
      <c r="AQ14" s="33">
        <f>CHOOSE(MIN(D6L207C9,RUN_YEARS),B7L802C2,B7L802C11,B7L802C20,B7L802C29,B7L802C38)</f>
        <v>35.047666421622381</v>
      </c>
      <c r="AR14" s="16" t="s">
        <v>28635</v>
      </c>
      <c r="AS14" s="33">
        <f>IF(D6L207C20=0,0,D6L207C18/D6L207C20)</f>
        <v>3.6747197488302322E-5</v>
      </c>
      <c r="AT14" s="16" t="s">
        <v>28636</v>
      </c>
      <c r="AU14" s="33">
        <f>IF(D6L207C5=0,0,D6L207C18/D6L207C5)</f>
        <v>0.10470433960459533</v>
      </c>
      <c r="AV14" s="16" t="s">
        <v>28637</v>
      </c>
      <c r="AW14" s="33">
        <f>CHOOSE(MIN(D6L207C9,RUN_YEARS),B7L802C1,B7L802C10,B7L802C19,B7L802C28,B7L802C37)</f>
        <v>132.31725156542632</v>
      </c>
      <c r="AX14" s="16" t="s">
        <v>28638</v>
      </c>
      <c r="AY14" s="33">
        <f>IF(D6L207C23=0,0,D6L207C19/D6L207C23)</f>
        <v>3.6747197488302322E-5</v>
      </c>
      <c r="AZ14" s="16" t="s">
        <v>28639</v>
      </c>
      <c r="BA14" s="33">
        <f>IF(D6L207C5=0,0,D6L207C19/D6L207C5)</f>
        <v>0.39529566039540465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_xlfn.SINGLE(IF(FLOW_THRU_100PCT="Y",1,INDEX(VariabilityMatrix,D6L208C1,_xlfn.SINGLE(D6L208C9))))</f>
        <v>0.48182905996900355</v>
      </c>
      <c r="L15" s="16" t="s">
        <v>28642</v>
      </c>
      <c r="M15" s="15">
        <f>IF(_xlfn.SINGLE(D6L208C2)&lt;&gt;0,_xlfn.SINGLE(D6L208C2)*_xlfn.SINGLE(D6L208C4),_xlfn.SINGLE(D6L208C3)*_xlfn.SINGLE(D6L208C4))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21463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307.75305526984482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35.047666421622381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132.31725156542632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_xlfn.SINGLE(IF(FLOW_THRU_100PCT="Y",1,INDEX(VariabilityMatrix,D6L209C1,_xlfn.SINGLE(D6L209C9))))</f>
        <v>0.48182905996900355</v>
      </c>
      <c r="L16" s="16" t="s">
        <v>28663</v>
      </c>
      <c r="M16" s="15">
        <f>IF(_xlfn.SINGLE(D6L209C2)&lt;&gt;0,_xlfn.SINGLE(D6L209C2)*_xlfn.SINGLE(D6L209C4),_xlfn.SINGLE(D6L209C3)*_xlfn.SINGLE(D6L209C4))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21463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307.75305526984482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35.047666421622381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132.31725156542632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0.48182905996900355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21463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307.75305526984482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35.047666421622381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132.31725156542632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_xlfn.SINGLE(IF(FLOW_THRU_100PCT="Y",1,INDEX(VariabilityMatrix,D6L211C1,_xlfn.SINGLE(D6L211C9))))</f>
        <v>0.48182905996900355</v>
      </c>
      <c r="L18" s="16" t="s">
        <v>28705</v>
      </c>
      <c r="M18" s="15">
        <f>IF(_xlfn.SINGLE(D6L211C2)&lt;&gt;0,_xlfn.SINGLE(D6L211C2)*_xlfn.SINGLE(D6L211C4),_xlfn.SINGLE(D6L211C3)*_xlfn.SINGLE(D6L211C4))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21463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307.75305526984482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35.047666421622381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132.31725156542632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6.6312825423292098E-3</v>
      </c>
      <c r="J19" s="16" t="s">
        <v>28746</v>
      </c>
      <c r="K19" s="21">
        <f>_xlfn.SINGLE(IF(FLOW_THRU_100PCT="Y",1,INDEX(VariabilityMatrix,D6L212C1,_xlfn.SINGLE(D6L212C9))))</f>
        <v>0.48182905996900355</v>
      </c>
      <c r="L19" s="16" t="s">
        <v>28726</v>
      </c>
      <c r="M19" s="15">
        <f>IF(_xlfn.SINGLE(D6L212C2)&lt;&gt;0,_xlfn.SINGLE(D6L212C2)*_xlfn.SINGLE(D6L212C4),_xlfn.SINGLE(D6L212C3)*_xlfn.SINGLE(D6L212C4))</f>
        <v>3.1951446337593471E-3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1.5975723168796736E-3</v>
      </c>
      <c r="R19" s="16" t="s">
        <v>28728</v>
      </c>
      <c r="S19" s="15">
        <f>D6L212C5-D6L212C7</f>
        <v>1.5975723168796736E-3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1.5401541292523122E-3</v>
      </c>
      <c r="X19" s="16" t="s">
        <v>28730</v>
      </c>
      <c r="Y19" s="33">
        <f>D6L212C7-D6L212C10</f>
        <v>5.74181876273614E-5</v>
      </c>
      <c r="Z19" s="16" t="s">
        <v>28731</v>
      </c>
      <c r="AA19" s="33">
        <f>CHOOSE(MIN(D6L212C9,RUN_YEARS),B7L802C7,B7L802C16,B7L802C25,B7L802C34,B7L802C43)</f>
        <v>21463</v>
      </c>
      <c r="AB19" s="16" t="s">
        <v>28732</v>
      </c>
      <c r="AC19" s="33">
        <f>IF(D6L212C12=0,0,D6L212C10/D6L212C12)</f>
        <v>7.1758567267032197E-8</v>
      </c>
      <c r="AD19" s="16" t="s">
        <v>28733</v>
      </c>
      <c r="AE19" s="33">
        <f>IF(D6L212C5=0,0,D6L212C10/D6L212C5)</f>
        <v>0.48202954976726536</v>
      </c>
      <c r="AF19" s="16" t="s">
        <v>28734</v>
      </c>
      <c r="AG19" s="33">
        <f>CHOOSE(MIN(D6L212C9,RUN_YEARS),B7L802C5,B7L802C14,B7L802C23,B7L802C32,B7L802C41)</f>
        <v>307.75305526984482</v>
      </c>
      <c r="AH19" s="16" t="s">
        <v>28735</v>
      </c>
      <c r="AI19" s="33">
        <f>IF(D6L212C15=0,0,D6L212C11/D6L212C15)</f>
        <v>1.8657227489428444E-7</v>
      </c>
      <c r="AJ19" s="16" t="s">
        <v>28736</v>
      </c>
      <c r="AK19" s="33">
        <f>IF(D6L212C5=0,0,D6L212C11/D6L212C5)</f>
        <v>1.7970450232734612E-2</v>
      </c>
      <c r="AL19" s="16" t="s">
        <v>28737</v>
      </c>
      <c r="AM19" s="33">
        <f>D6L212C8*CHOOSE(MIN(D6L212C9,RUN_YEARS),B7L802C4,B7L802C13,B7L802C22,B7L802C31,B7L802C40)</f>
        <v>3.3454550881893897E-4</v>
      </c>
      <c r="AN19" s="16" t="s">
        <v>28738</v>
      </c>
      <c r="AO19" s="33">
        <f>D6L212C8-D6L212C18</f>
        <v>1.2630268080607346E-3</v>
      </c>
      <c r="AP19" s="16" t="s">
        <v>28739</v>
      </c>
      <c r="AQ19" s="33">
        <f>CHOOSE(MIN(D6L212C9,RUN_YEARS),B7L802C2,B7L802C11,B7L802C20,B7L802C29,B7L802C38)</f>
        <v>35.047666421622381</v>
      </c>
      <c r="AR19" s="16" t="s">
        <v>28740</v>
      </c>
      <c r="AS19" s="33">
        <f>IF(D6L212C20=0,0,D6L212C18/D6L212C20)</f>
        <v>9.5454431914058556E-6</v>
      </c>
      <c r="AT19" s="16" t="s">
        <v>28741</v>
      </c>
      <c r="AU19" s="33">
        <f>IF(D6L212C5=0,0,D6L212C18/D6L212C5)</f>
        <v>0.10470433960459531</v>
      </c>
      <c r="AV19" s="16" t="s">
        <v>28742</v>
      </c>
      <c r="AW19" s="33">
        <f>CHOOSE(MIN(D6L212C9,RUN_YEARS),B7L802C1,B7L802C10,B7L802C19,B7L802C28,B7L802C37)</f>
        <v>132.31725156542632</v>
      </c>
      <c r="AX19" s="16" t="s">
        <v>28743</v>
      </c>
      <c r="AY19" s="33">
        <f>IF(D6L212C23=0,0,D6L212C19/D6L212C23)</f>
        <v>9.5454431914058573E-6</v>
      </c>
      <c r="AZ19" s="16" t="s">
        <v>28744</v>
      </c>
      <c r="BA19" s="33">
        <f>IF(D6L212C5=0,0,D6L212C19/D6L212C5)</f>
        <v>0.3952956603954047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2.1267683703029581E-2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1.8290207984605438E-2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9.1451039923027191E-3</v>
      </c>
      <c r="R20" s="16" t="s">
        <v>28749</v>
      </c>
      <c r="S20" s="15">
        <f>D6L213C5-D6L213C7</f>
        <v>9.1451039923027191E-3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8.816420719969003E-3</v>
      </c>
      <c r="X20" s="16" t="s">
        <v>28751</v>
      </c>
      <c r="Y20" s="33">
        <f>D6L213C7-D6L213C10</f>
        <v>3.2868327233371609E-4</v>
      </c>
      <c r="Z20" s="16" t="s">
        <v>28752</v>
      </c>
      <c r="AA20" s="33">
        <f>CHOOSE(MIN(D6L213C9,RUN_YEARS),B7L802C7,B7L802C16,B7L802C25,B7L802C34,B7L802C43)</f>
        <v>21463</v>
      </c>
      <c r="AB20" s="16" t="s">
        <v>28753</v>
      </c>
      <c r="AC20" s="33">
        <f>IF(D6L213C12=0,0,D6L213C10/D6L213C12)</f>
        <v>4.1077299165862197E-7</v>
      </c>
      <c r="AD20" s="16" t="s">
        <v>28754</v>
      </c>
      <c r="AE20" s="33">
        <f>IF(D6L213C5=0,0,D6L213C10/D6L213C5)</f>
        <v>0.48202954976726547</v>
      </c>
      <c r="AF20" s="16" t="s">
        <v>28755</v>
      </c>
      <c r="AG20" s="33">
        <f>CHOOSE(MIN(D6L213C9,RUN_YEARS),B7L802C5,B7L802C14,B7L802C23,B7L802C32,B7L802C41)</f>
        <v>307.75305526984482</v>
      </c>
      <c r="AH20" s="16" t="s">
        <v>28756</v>
      </c>
      <c r="AI20" s="33">
        <f>IF(D6L213C15=0,0,D6L213C11/D6L213C15)</f>
        <v>1.0680097783124174E-6</v>
      </c>
      <c r="AJ20" s="16" t="s">
        <v>28757</v>
      </c>
      <c r="AK20" s="33">
        <f>IF(D6L213C5=0,0,D6L213C11/D6L213C5)</f>
        <v>1.7970450232734549E-2</v>
      </c>
      <c r="AL20" s="16" t="s">
        <v>28758</v>
      </c>
      <c r="AM20" s="33">
        <f>D6L213C8*CHOOSE(MIN(D6L213C9,RUN_YEARS),B7L802C4,B7L802C13,B7L802C22,B7L802C31,B7L802C40)</f>
        <v>1.9150641482588086E-3</v>
      </c>
      <c r="AN20" s="16" t="s">
        <v>28759</v>
      </c>
      <c r="AO20" s="33">
        <f>D6L213C8-D6L213C18</f>
        <v>7.23003984404391E-3</v>
      </c>
      <c r="AP20" s="16" t="s">
        <v>28760</v>
      </c>
      <c r="AQ20" s="33">
        <f>CHOOSE(MIN(D6L213C9,RUN_YEARS),B7L802C2,B7L802C11,B7L802C20,B7L802C29,B7L802C38)</f>
        <v>35.047666421622381</v>
      </c>
      <c r="AR20" s="16" t="s">
        <v>28761</v>
      </c>
      <c r="AS20" s="33">
        <f>IF(D6L213C20=0,0,D6L213C18/D6L213C20)</f>
        <v>5.4641702109939192E-5</v>
      </c>
      <c r="AT20" s="16" t="s">
        <v>28762</v>
      </c>
      <c r="AU20" s="33">
        <f>IF(D6L213C5=0,0,D6L213C18/D6L213C5)</f>
        <v>0.10470433960459531</v>
      </c>
      <c r="AV20" s="16" t="s">
        <v>28763</v>
      </c>
      <c r="AW20" s="33">
        <f>CHOOSE(MIN(D6L213C9,RUN_YEARS),B7L802C1,B7L802C10,B7L802C19,B7L802C28,B7L802C37)</f>
        <v>132.31725156542632</v>
      </c>
      <c r="AX20" s="16" t="s">
        <v>28764</v>
      </c>
      <c r="AY20" s="33">
        <f>IF(D6L213C23=0,0,D6L213C19/D6L213C23)</f>
        <v>5.4641702109939192E-5</v>
      </c>
      <c r="AZ20" s="16" t="s">
        <v>28765</v>
      </c>
      <c r="BA20" s="33">
        <f>IF(D6L213C5=0,0,D6L213C19/D6L213C5)</f>
        <v>0.39529566039540465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_xlfn.SINGLE(IF(FLOW_THRU_100PCT="Y",1,INDEX(VariabilityMatrix,D6L214C1,_xlfn.SINGLE(D6L214C9))))</f>
        <v>0.49454831683153894</v>
      </c>
      <c r="L21" s="16" t="s">
        <v>28767</v>
      </c>
      <c r="M21" s="15">
        <f>IF(_xlfn.SINGLE(D6L214C2)&lt;&gt;0,_xlfn.SINGLE(D6L214C2)*_xlfn.SINGLE(D6L214C4),_xlfn.SINGLE(D6L214C3)*_xlfn.SINGLE(D6L214C4))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15703.4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219.40149975762716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24.627901370193438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96.252680137750389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0.12677708647293526</v>
      </c>
      <c r="J22" s="16" t="s">
        <v>28808</v>
      </c>
      <c r="K22" s="21">
        <f>_xlfn.SINGLE(IF(FLOW_THRU_100PCT="Y",1,INDEX(VariabilityMatrix,D6L215C1,_xlfn.SINGLE(D6L215C9))))</f>
        <v>0.49379928578419785</v>
      </c>
      <c r="L22" s="16" t="s">
        <v>28788</v>
      </c>
      <c r="M22" s="15">
        <f>IF(_xlfn.SINGLE(D6L215C2)&lt;&gt;0,_xlfn.SINGLE(D6L215C2)*_xlfn.SINGLE(D6L215C4),_xlfn.SINGLE(D6L215C3)*_xlfn.SINGLE(D6L215C4))</f>
        <v>6.2602434754136918E-2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3.1301217377068459E-2</v>
      </c>
      <c r="R22" s="16" t="s">
        <v>28790</v>
      </c>
      <c r="S22" s="15">
        <f>D6L215C5-D6L215C7</f>
        <v>3.1301217377068459E-2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3.0192299944326064E-2</v>
      </c>
      <c r="X22" s="16" t="s">
        <v>28792</v>
      </c>
      <c r="Y22" s="33">
        <f>D6L215C7-D6L215C10</f>
        <v>1.1089174327423949E-3</v>
      </c>
      <c r="Z22" s="16" t="s">
        <v>28793</v>
      </c>
      <c r="AA22" s="33">
        <f>CHOOSE(MIN(D6L215C9,RUN_YEARS),B7L802C7,B7L802C16,B7L802C25,B7L802C34,B7L802C43)</f>
        <v>18471.333333333332</v>
      </c>
      <c r="AB22" s="16" t="s">
        <v>28794</v>
      </c>
      <c r="AC22" s="33">
        <f>IF(D6L215C12=0,0,D6L215C10/D6L215C12)</f>
        <v>1.6345490279167394E-6</v>
      </c>
      <c r="AD22" s="16" t="s">
        <v>28795</v>
      </c>
      <c r="AE22" s="33">
        <f>IF(D6L215C5=0,0,D6L215C10/D6L215C5)</f>
        <v>0.48228635296538341</v>
      </c>
      <c r="AF22" s="16" t="s">
        <v>28796</v>
      </c>
      <c r="AG22" s="33">
        <f>CHOOSE(MIN(D6L215C9,RUN_YEARS),B7L802C5,B7L802C14,B7L802C23,B7L802C32,B7L802C41)</f>
        <v>260.93234134708786</v>
      </c>
      <c r="AH22" s="16" t="s">
        <v>28797</v>
      </c>
      <c r="AI22" s="33">
        <f>IF(D6L215C15=0,0,D6L215C11/D6L215C15)</f>
        <v>4.2498274725835211E-6</v>
      </c>
      <c r="AJ22" s="16" t="s">
        <v>28798</v>
      </c>
      <c r="AK22" s="33">
        <f>IF(D6L215C5=0,0,D6L215C11/D6L215C5)</f>
        <v>1.7713647034616573E-2</v>
      </c>
      <c r="AL22" s="16" t="s">
        <v>28799</v>
      </c>
      <c r="AM22" s="33">
        <f>D6L215C8*CHOOSE(MIN(D6L215C9,RUN_YEARS),B7L802C4,B7L802C13,B7L802C22,B7L802C31,B7L802C40)</f>
        <v>6.6277806673925412E-3</v>
      </c>
      <c r="AN22" s="16" t="s">
        <v>28800</v>
      </c>
      <c r="AO22" s="33">
        <f>D6L215C8-D6L215C18</f>
        <v>2.4673436709675919E-2</v>
      </c>
      <c r="AP22" s="16" t="s">
        <v>28801</v>
      </c>
      <c r="AQ22" s="33">
        <f>CHOOSE(MIN(D6L215C9,RUN_YEARS),B7L802C2,B7L802C11,B7L802C20,B7L802C29,B7L802C38)</f>
        <v>30.436198572530159</v>
      </c>
      <c r="AR22" s="16" t="s">
        <v>28802</v>
      </c>
      <c r="AS22" s="33">
        <f>IF(D6L215C20=0,0,D6L215C18/D6L215C20)</f>
        <v>2.1775980504261687E-4</v>
      </c>
      <c r="AT22" s="16" t="s">
        <v>28803</v>
      </c>
      <c r="AU22" s="33">
        <f>IF(D6L215C5=0,0,D6L215C18/D6L215C5)</f>
        <v>0.10587097280516812</v>
      </c>
      <c r="AV22" s="16" t="s">
        <v>28804</v>
      </c>
      <c r="AW22" s="33">
        <f>CHOOSE(MIN(D6L215C9,RUN_YEARS),B7L802C1,B7L802C10,B7L802C19,B7L802C28,B7L802C37)</f>
        <v>113.30574393583416</v>
      </c>
      <c r="AX22" s="16" t="s">
        <v>28805</v>
      </c>
      <c r="AY22" s="33">
        <f>IF(D6L215C23=0,0,D6L215C19/D6L215C23)</f>
        <v>2.1775980504261689E-4</v>
      </c>
      <c r="AZ22" s="16" t="s">
        <v>28806</v>
      </c>
      <c r="BA22" s="33">
        <f>IF(D6L215C5=0,0,D6L215C19/D6L215C5)</f>
        <v>0.39412902719483189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7.6794889396160171</v>
      </c>
      <c r="J23" s="16" t="s">
        <v>28829</v>
      </c>
      <c r="K23" s="21">
        <f>_xlfn.SINGLE(IF(FLOW_THRU_100PCT="Y",1,INDEX(VariabilityMatrix,D6L216C1,_xlfn.SINGLE(D6L216C9))))</f>
        <v>0.21148089874469339</v>
      </c>
      <c r="L23" s="16" t="s">
        <v>28809</v>
      </c>
      <c r="M23" s="15">
        <f>IF(_xlfn.SINGLE(D6L216C2)&lt;&gt;0,_xlfn.SINGLE(D6L216C2)*_xlfn.SINGLE(D6L216C4),_xlfn.SINGLE(D6L216C3)*_xlfn.SINGLE(D6L216C4))</f>
        <v>1.6240652228499277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0.81203261142496386</v>
      </c>
      <c r="R23" s="16" t="s">
        <v>28811</v>
      </c>
      <c r="S23" s="15">
        <f>D6L216C5-D6L216C7</f>
        <v>0.81203261142496386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0.78326449330620429</v>
      </c>
      <c r="X23" s="16" t="s">
        <v>28813</v>
      </c>
      <c r="Y23" s="33">
        <f>D6L216C7-D6L216C10</f>
        <v>2.8768118118759567E-2</v>
      </c>
      <c r="Z23" s="16" t="s">
        <v>28814</v>
      </c>
      <c r="AA23" s="33">
        <f>CHOOSE(MIN(D6L216C9,RUN_YEARS),B7L802C7,B7L802C16,B7L802C25,B7L802C34,B7L802C43)</f>
        <v>18471.333333333332</v>
      </c>
      <c r="AB23" s="16" t="s">
        <v>28815</v>
      </c>
      <c r="AC23" s="33">
        <f>IF(D6L216C12=0,0,D6L216C10/D6L216C12)</f>
        <v>4.2404328868491951E-5</v>
      </c>
      <c r="AD23" s="16" t="s">
        <v>28816</v>
      </c>
      <c r="AE23" s="33">
        <f>IF(D6L216C5=0,0,D6L216C10/D6L216C5)</f>
        <v>0.48228635296538341</v>
      </c>
      <c r="AF23" s="16" t="s">
        <v>28817</v>
      </c>
      <c r="AG23" s="33">
        <f>CHOOSE(MIN(D6L216C9,RUN_YEARS),B7L802C5,B7L802C14,B7L802C23,B7L802C32,B7L802C41)</f>
        <v>260.93234134708786</v>
      </c>
      <c r="AH23" s="16" t="s">
        <v>28818</v>
      </c>
      <c r="AI23" s="33">
        <f>IF(D6L216C15=0,0,D6L216C11/D6L216C15)</f>
        <v>1.1025125505807919E-4</v>
      </c>
      <c r="AJ23" s="16" t="s">
        <v>28819</v>
      </c>
      <c r="AK23" s="33">
        <f>IF(D6L216C5=0,0,D6L216C11/D6L216C5)</f>
        <v>1.7713647034616597E-2</v>
      </c>
      <c r="AL23" s="16" t="s">
        <v>28820</v>
      </c>
      <c r="AM23" s="33">
        <f>D6L216C8*CHOOSE(MIN(D6L216C9,RUN_YEARS),B7L802C4,B7L802C13,B7L802C22,B7L802C31,B7L802C40)</f>
        <v>0.17194136504216401</v>
      </c>
      <c r="AN23" s="16" t="s">
        <v>28821</v>
      </c>
      <c r="AO23" s="33">
        <f>D6L216C8-D6L216C18</f>
        <v>0.64009124638279991</v>
      </c>
      <c r="AP23" s="16" t="s">
        <v>28822</v>
      </c>
      <c r="AQ23" s="33">
        <f>CHOOSE(MIN(D6L216C9,RUN_YEARS),B7L802C2,B7L802C11,B7L802C20,B7L802C29,B7L802C38)</f>
        <v>30.436198572530159</v>
      </c>
      <c r="AR23" s="16" t="s">
        <v>28823</v>
      </c>
      <c r="AS23" s="33">
        <f>IF(D6L216C20=0,0,D6L216C18/D6L216C20)</f>
        <v>5.6492391660681205E-3</v>
      </c>
      <c r="AT23" s="16" t="s">
        <v>28824</v>
      </c>
      <c r="AU23" s="33">
        <f>IF(D6L216C5=0,0,D6L216C18/D6L216C5)</f>
        <v>0.10587097280516812</v>
      </c>
      <c r="AV23" s="16" t="s">
        <v>28825</v>
      </c>
      <c r="AW23" s="33">
        <f>CHOOSE(MIN(D6L216C9,RUN_YEARS),B7L802C1,B7L802C10,B7L802C19,B7L802C28,B7L802C37)</f>
        <v>113.30574393583416</v>
      </c>
      <c r="AX23" s="16" t="s">
        <v>28826</v>
      </c>
      <c r="AY23" s="33">
        <f>IF(D6L216C23=0,0,D6L216C19/D6L216C23)</f>
        <v>5.6492391660681214E-3</v>
      </c>
      <c r="AZ23" s="16" t="s">
        <v>28827</v>
      </c>
      <c r="BA23" s="33">
        <f>IF(D6L216C5=0,0,D6L216C19/D6L216C5)</f>
        <v>0.39412902719483189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2.1872412112410489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1.8810274416673021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0.94051372083365103</v>
      </c>
      <c r="R24" s="16" t="s">
        <v>28832</v>
      </c>
      <c r="S24" s="15">
        <f>D6L217C5-D6L217C7</f>
        <v>0.94051372083365103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0.90719386466952856</v>
      </c>
      <c r="X24" s="16" t="s">
        <v>28834</v>
      </c>
      <c r="Y24" s="33">
        <f>D6L217C7-D6L217C10</f>
        <v>3.3319856164122474E-2</v>
      </c>
      <c r="Z24" s="16" t="s">
        <v>28835</v>
      </c>
      <c r="AA24" s="33">
        <f>CHOOSE(MIN(D6L217C9,RUN_YEARS),B7L802C7,B7L802C16,B7L802C25,B7L802C34,B7L802C43)</f>
        <v>18471.333333333332</v>
      </c>
      <c r="AB24" s="16" t="s">
        <v>28836</v>
      </c>
      <c r="AC24" s="33">
        <f>IF(D6L217C12=0,0,D6L217C10/D6L217C12)</f>
        <v>4.9113610170869921E-5</v>
      </c>
      <c r="AD24" s="16" t="s">
        <v>28837</v>
      </c>
      <c r="AE24" s="33">
        <f>IF(D6L217C5=0,0,D6L217C10/D6L217C5)</f>
        <v>0.48228635296538341</v>
      </c>
      <c r="AF24" s="16" t="s">
        <v>28838</v>
      </c>
      <c r="AG24" s="33">
        <f>CHOOSE(MIN(D6L217C9,RUN_YEARS),B7L802C5,B7L802C14,B7L802C23,B7L802C32,B7L802C41)</f>
        <v>260.93234134708786</v>
      </c>
      <c r="AH24" s="16" t="s">
        <v>28839</v>
      </c>
      <c r="AI24" s="33">
        <f>IF(D6L217C15=0,0,D6L217C11/D6L217C15)</f>
        <v>1.2769538644426202E-4</v>
      </c>
      <c r="AJ24" s="16" t="s">
        <v>28840</v>
      </c>
      <c r="AK24" s="33">
        <f>IF(D6L217C5=0,0,D6L217C11/D6L217C5)</f>
        <v>1.7713647034616611E-2</v>
      </c>
      <c r="AL24" s="16" t="s">
        <v>28841</v>
      </c>
      <c r="AM24" s="33">
        <f>D6L217C8*CHOOSE(MIN(D6L217C9,RUN_YEARS),B7L802C4,B7L802C13,B7L802C22,B7L802C31,B7L802C40)</f>
        <v>0.19914620512253389</v>
      </c>
      <c r="AN24" s="16" t="s">
        <v>28842</v>
      </c>
      <c r="AO24" s="33">
        <f>D6L217C8-D6L217C18</f>
        <v>0.74136751571111714</v>
      </c>
      <c r="AP24" s="16" t="s">
        <v>28843</v>
      </c>
      <c r="AQ24" s="33">
        <f>CHOOSE(MIN(D6L217C9,RUN_YEARS),B7L802C2,B7L802C11,B7L802C20,B7L802C29,B7L802C38)</f>
        <v>30.436198572530159</v>
      </c>
      <c r="AR24" s="16" t="s">
        <v>28844</v>
      </c>
      <c r="AS24" s="33">
        <f>IF(D6L217C20=0,0,D6L217C18/D6L217C20)</f>
        <v>6.5430708978969207E-3</v>
      </c>
      <c r="AT24" s="16" t="s">
        <v>28845</v>
      </c>
      <c r="AU24" s="33">
        <f>IF(D6L217C5=0,0,D6L217C18/D6L217C5)</f>
        <v>0.10587097280516812</v>
      </c>
      <c r="AV24" s="16" t="s">
        <v>28846</v>
      </c>
      <c r="AW24" s="33">
        <f>CHOOSE(MIN(D6L217C9,RUN_YEARS),B7L802C1,B7L802C10,B7L802C19,B7L802C28,B7L802C37)</f>
        <v>113.30574393583416</v>
      </c>
      <c r="AX24" s="16" t="s">
        <v>28847</v>
      </c>
      <c r="AY24" s="33">
        <f>IF(D6L217C23=0,0,D6L217C19/D6L217C23)</f>
        <v>6.5430708978969224E-3</v>
      </c>
      <c r="AZ24" s="16" t="s">
        <v>28848</v>
      </c>
      <c r="BA24" s="33">
        <f>IF(D6L217C5=0,0,D6L217C19/D6L217C5)</f>
        <v>0.39412902719483189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4.5122265877462722</v>
      </c>
      <c r="J25" s="16" t="s">
        <v>28870</v>
      </c>
      <c r="K25" s="21">
        <f>_xlfn.SINGLE(IF(FLOW_THRU_100PCT="Y",1,INDEX(VariabilityMatrix,D6L218C1,_xlfn.SINGLE(D6L218C9))))</f>
        <v>0.19176275258149214</v>
      </c>
      <c r="L25" s="16" t="s">
        <v>28850</v>
      </c>
      <c r="M25" s="15">
        <f>IF(_xlfn.SINGLE(D6L218C2)&lt;&gt;0,_xlfn.SINGLE(D6L218C2)*_xlfn.SINGLE(D6L218C4),_xlfn.SINGLE(D6L218C3)*_xlfn.SINGLE(D6L218C4))</f>
        <v>0.86527699073761888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0.43263849536880944</v>
      </c>
      <c r="R25" s="16" t="s">
        <v>28852</v>
      </c>
      <c r="S25" s="15">
        <f>D6L218C5-D6L218C7</f>
        <v>0.43263849536880944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0.4170890782692287</v>
      </c>
      <c r="X25" s="16" t="s">
        <v>28854</v>
      </c>
      <c r="Y25" s="33">
        <f>D6L218C7-D6L218C10</f>
        <v>1.5549417099580742E-2</v>
      </c>
      <c r="Z25" s="16" t="s">
        <v>28855</v>
      </c>
      <c r="AA25" s="33">
        <f>CHOOSE(MIN(D6L218C9,RUN_YEARS),B7L802C7,B7L802C16,B7L802C25,B7L802C34,B7L802C43)</f>
        <v>21463</v>
      </c>
      <c r="AB25" s="16" t="s">
        <v>28856</v>
      </c>
      <c r="AC25" s="33">
        <f>IF(D6L218C12=0,0,D6L218C10/D6L218C12)</f>
        <v>1.9432934737419218E-5</v>
      </c>
      <c r="AD25" s="16" t="s">
        <v>28857</v>
      </c>
      <c r="AE25" s="33">
        <f>IF(D6L218C5=0,0,D6L218C10/D6L218C5)</f>
        <v>0.48202954976726542</v>
      </c>
      <c r="AF25" s="16" t="s">
        <v>28858</v>
      </c>
      <c r="AG25" s="33">
        <f>CHOOSE(MIN(D6L218C9,RUN_YEARS),B7L802C5,B7L802C14,B7L802C23,B7L802C32,B7L802C41)</f>
        <v>307.75305526984482</v>
      </c>
      <c r="AH25" s="16" t="s">
        <v>28859</v>
      </c>
      <c r="AI25" s="33">
        <f>IF(D6L218C15=0,0,D6L218C11/D6L218C15)</f>
        <v>5.0525630317290151E-5</v>
      </c>
      <c r="AJ25" s="16" t="s">
        <v>28860</v>
      </c>
      <c r="AK25" s="33">
        <f>IF(D6L218C5=0,0,D6L218C11/D6L218C5)</f>
        <v>1.7970450232734605E-2</v>
      </c>
      <c r="AL25" s="16" t="s">
        <v>28861</v>
      </c>
      <c r="AM25" s="33">
        <f>D6L218C8*CHOOSE(MIN(D6L218C9,RUN_YEARS),B7L802C4,B7L802C13,B7L802C22,B7L802C31,B7L802C40)</f>
        <v>9.0598255890233917E-2</v>
      </c>
      <c r="AN25" s="16" t="s">
        <v>28862</v>
      </c>
      <c r="AO25" s="33">
        <f>D6L218C8-D6L218C18</f>
        <v>0.34204023947857554</v>
      </c>
      <c r="AP25" s="16" t="s">
        <v>28863</v>
      </c>
      <c r="AQ25" s="33">
        <f>CHOOSE(MIN(D6L218C9,RUN_YEARS),B7L802C2,B7L802C11,B7L802C20,B7L802C29,B7L802C38)</f>
        <v>35.047666421622381</v>
      </c>
      <c r="AR25" s="16" t="s">
        <v>28864</v>
      </c>
      <c r="AS25" s="33">
        <f>IF(D6L218C20=0,0,D6L218C18/D6L218C20)</f>
        <v>2.585001089668556E-3</v>
      </c>
      <c r="AT25" s="16" t="s">
        <v>28865</v>
      </c>
      <c r="AU25" s="33">
        <f>IF(D6L218C5=0,0,D6L218C18/D6L218C5)</f>
        <v>0.10470433960459531</v>
      </c>
      <c r="AV25" s="16" t="s">
        <v>28866</v>
      </c>
      <c r="AW25" s="33">
        <f>CHOOSE(MIN(D6L218C9,RUN_YEARS),B7L802C1,B7L802C10,B7L802C19,B7L802C28,B7L802C37)</f>
        <v>132.31725156542632</v>
      </c>
      <c r="AX25" s="16" t="s">
        <v>28867</v>
      </c>
      <c r="AY25" s="33">
        <f>IF(D6L218C23=0,0,D6L218C19/D6L218C23)</f>
        <v>2.5850010896685564E-3</v>
      </c>
      <c r="AZ25" s="16" t="s">
        <v>28868</v>
      </c>
      <c r="BA25" s="33">
        <f>IF(D6L218C5=0,0,D6L218C19/D6L218C5)</f>
        <v>0.3952956603954047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14.990545000533736</v>
      </c>
      <c r="J26" s="16" t="s">
        <v>28891</v>
      </c>
      <c r="K26" s="21">
        <f>_xlfn.SINGLE(IF(FLOW_THRU_100PCT="Y",1,INDEX(VariabilityMatrix,D6L219C1,_xlfn.SINGLE(D6L219C9))))</f>
        <v>0.21148089874469339</v>
      </c>
      <c r="L26" s="16" t="s">
        <v>28871</v>
      </c>
      <c r="M26" s="15">
        <f>IF(_xlfn.SINGLE(D6L219C2)&lt;&gt;0,_xlfn.SINGLE(D6L219C2)*_xlfn.SINGLE(D6L219C4),_xlfn.SINGLE(D6L219C3)*_xlfn.SINGLE(D6L219C4))</f>
        <v>3.1702139293856448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1.5851069646928224</v>
      </c>
      <c r="R26" s="16" t="s">
        <v>28873</v>
      </c>
      <c r="S26" s="15">
        <f>D6L219C5-D6L219C7</f>
        <v>1.5851069646928224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1.5289509141234603</v>
      </c>
      <c r="X26" s="16" t="s">
        <v>28875</v>
      </c>
      <c r="Y26" s="33">
        <f>D6L219C7-D6L219C10</f>
        <v>5.6156050569362126E-2</v>
      </c>
      <c r="Z26" s="16" t="s">
        <v>28876</v>
      </c>
      <c r="AA26" s="33">
        <f>CHOOSE(MIN(D6L219C9,RUN_YEARS),B7L802C7,B7L802C16,B7L802C25,B7L802C34,B7L802C43)</f>
        <v>18471.333333333332</v>
      </c>
      <c r="AB26" s="16" t="s">
        <v>28877</v>
      </c>
      <c r="AC26" s="33">
        <f>IF(D6L219C12=0,0,D6L219C10/D6L219C12)</f>
        <v>8.2774258172490362E-5</v>
      </c>
      <c r="AD26" s="16" t="s">
        <v>28878</v>
      </c>
      <c r="AE26" s="33">
        <f>IF(D6L219C5=0,0,D6L219C10/D6L219C5)</f>
        <v>0.48228635296538347</v>
      </c>
      <c r="AF26" s="16" t="s">
        <v>28879</v>
      </c>
      <c r="AG26" s="33">
        <f>CHOOSE(MIN(D6L219C9,RUN_YEARS),B7L802C5,B7L802C14,B7L802C23,B7L802C32,B7L802C41)</f>
        <v>260.93234134708786</v>
      </c>
      <c r="AH26" s="16" t="s">
        <v>28880</v>
      </c>
      <c r="AI26" s="33">
        <f>IF(D6L219C15=0,0,D6L219C11/D6L219C15)</f>
        <v>2.1521307124847464E-4</v>
      </c>
      <c r="AJ26" s="16" t="s">
        <v>28881</v>
      </c>
      <c r="AK26" s="33">
        <f>IF(D6L219C5=0,0,D6L219C11/D6L219C5)</f>
        <v>1.7713647034616555E-2</v>
      </c>
      <c r="AL26" s="16" t="s">
        <v>28882</v>
      </c>
      <c r="AM26" s="33">
        <f>D6L219C8*CHOOSE(MIN(D6L219C9,RUN_YEARS),B7L802C4,B7L802C13,B7L802C22,B7L802C31,B7L802C40)</f>
        <v>0.33563363270455276</v>
      </c>
      <c r="AN26" s="16" t="s">
        <v>28883</v>
      </c>
      <c r="AO26" s="33">
        <f>D6L219C8-D6L219C18</f>
        <v>1.2494733319882696</v>
      </c>
      <c r="AP26" s="16" t="s">
        <v>28884</v>
      </c>
      <c r="AQ26" s="33">
        <f>CHOOSE(MIN(D6L219C9,RUN_YEARS),B7L802C2,B7L802C11,B7L802C20,B7L802C29,B7L802C38)</f>
        <v>30.436198572530159</v>
      </c>
      <c r="AR26" s="16" t="s">
        <v>28885</v>
      </c>
      <c r="AS26" s="33">
        <f>IF(D6L219C20=0,0,D6L219C18/D6L219C20)</f>
        <v>1.1027449170589754E-2</v>
      </c>
      <c r="AT26" s="16" t="s">
        <v>28886</v>
      </c>
      <c r="AU26" s="33">
        <f>IF(D6L219C5=0,0,D6L219C18/D6L219C5)</f>
        <v>0.10587097280516812</v>
      </c>
      <c r="AV26" s="16" t="s">
        <v>28887</v>
      </c>
      <c r="AW26" s="33">
        <f>CHOOSE(MIN(D6L219C9,RUN_YEARS),B7L802C1,B7L802C10,B7L802C19,B7L802C28,B7L802C37)</f>
        <v>113.30574393583416</v>
      </c>
      <c r="AX26" s="16" t="s">
        <v>28888</v>
      </c>
      <c r="AY26" s="33">
        <f>IF(D6L219C23=0,0,D6L219C19/D6L219C23)</f>
        <v>1.1027449170589756E-2</v>
      </c>
      <c r="AZ26" s="16" t="s">
        <v>28889</v>
      </c>
      <c r="BA26" s="33">
        <f>IF(D6L219C5=0,0,D6L219C19/D6L219C5)</f>
        <v>0.39412902719483184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9.5650394106758725</v>
      </c>
      <c r="J27" s="16" t="s">
        <v>28912</v>
      </c>
      <c r="K27" s="21">
        <f>_xlfn.SINGLE(IF(FLOW_THRU_100PCT="Y",1,INDEX(VariabilityMatrix,D6L220C1,_xlfn.SINGLE(D6L220C9))))</f>
        <v>0.19176275258149214</v>
      </c>
      <c r="L27" s="16" t="s">
        <v>28892</v>
      </c>
      <c r="M27" s="15">
        <f>IF(_xlfn.SINGLE(D6L220C2)&lt;&gt;0,_xlfn.SINGLE(D6L220C2)*_xlfn.SINGLE(D6L220C4),_xlfn.SINGLE(D6L220C3)*_xlfn.SINGLE(D6L220C4))</f>
        <v>1.8342182859416587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0.91710914297082935</v>
      </c>
      <c r="R27" s="16" t="s">
        <v>28894</v>
      </c>
      <c r="S27" s="15">
        <f>D6L220C5-D6L220C7</f>
        <v>0.91710914297082935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0.88414741454734302</v>
      </c>
      <c r="X27" s="16" t="s">
        <v>28896</v>
      </c>
      <c r="Y27" s="33">
        <f>D6L220C7-D6L220C10</f>
        <v>3.2961728423486325E-2</v>
      </c>
      <c r="Z27" s="16" t="s">
        <v>28897</v>
      </c>
      <c r="AA27" s="33">
        <f>CHOOSE(MIN(D6L220C9,RUN_YEARS),B7L802C7,B7L802C16,B7L802C25,B7L802C34,B7L802C43)</f>
        <v>21463</v>
      </c>
      <c r="AB27" s="16" t="s">
        <v>28898</v>
      </c>
      <c r="AC27" s="33">
        <f>IF(D6L220C12=0,0,D6L220C10/D6L220C12)</f>
        <v>4.1194027607852723E-5</v>
      </c>
      <c r="AD27" s="16" t="s">
        <v>28899</v>
      </c>
      <c r="AE27" s="33">
        <f>IF(D6L220C5=0,0,D6L220C10/D6L220C5)</f>
        <v>0.48202954976726542</v>
      </c>
      <c r="AF27" s="16" t="s">
        <v>28900</v>
      </c>
      <c r="AG27" s="33">
        <f>CHOOSE(MIN(D6L220C9,RUN_YEARS),B7L802C5,B7L802C14,B7L802C23,B7L802C32,B7L802C41)</f>
        <v>307.75305526984482</v>
      </c>
      <c r="AH27" s="16" t="s">
        <v>28901</v>
      </c>
      <c r="AI27" s="33">
        <f>IF(D6L220C15=0,0,D6L220C11/D6L220C15)</f>
        <v>1.0710447178041738E-4</v>
      </c>
      <c r="AJ27" s="16" t="s">
        <v>28902</v>
      </c>
      <c r="AK27" s="33">
        <f>IF(D6L220C5=0,0,D6L220C11/D6L220C5)</f>
        <v>1.7970450232734591E-2</v>
      </c>
      <c r="AL27" s="16" t="s">
        <v>28903</v>
      </c>
      <c r="AM27" s="33">
        <f>D6L220C8*CHOOSE(MIN(D6L220C9,RUN_YEARS),B7L802C4,B7L802C13,B7L802C22,B7L802C31,B7L802C40)</f>
        <v>0.19205061432019413</v>
      </c>
      <c r="AN27" s="16" t="s">
        <v>28904</v>
      </c>
      <c r="AO27" s="33">
        <f>D6L220C8-D6L220C18</f>
        <v>0.72505852865063525</v>
      </c>
      <c r="AP27" s="16" t="s">
        <v>28905</v>
      </c>
      <c r="AQ27" s="33">
        <f>CHOOSE(MIN(D6L220C9,RUN_YEARS),B7L802C2,B7L802C11,B7L802C20,B7L802C29,B7L802C38)</f>
        <v>35.047666421622381</v>
      </c>
      <c r="AR27" s="16" t="s">
        <v>28906</v>
      </c>
      <c r="AS27" s="33">
        <f>IF(D6L220C20=0,0,D6L220C18/D6L220C20)</f>
        <v>5.4796976212290703E-3</v>
      </c>
      <c r="AT27" s="16" t="s">
        <v>28907</v>
      </c>
      <c r="AU27" s="33">
        <f>IF(D6L220C5=0,0,D6L220C18/D6L220C5)</f>
        <v>0.1047043396045953</v>
      </c>
      <c r="AV27" s="16" t="s">
        <v>28908</v>
      </c>
      <c r="AW27" s="33">
        <f>CHOOSE(MIN(D6L220C9,RUN_YEARS),B7L802C1,B7L802C10,B7L802C19,B7L802C28,B7L802C37)</f>
        <v>132.31725156542632</v>
      </c>
      <c r="AX27" s="16" t="s">
        <v>28909</v>
      </c>
      <c r="AY27" s="33">
        <f>IF(D6L220C23=0,0,D6L220C19/D6L220C23)</f>
        <v>5.479697621229072E-3</v>
      </c>
      <c r="AZ27" s="16" t="s">
        <v>28910</v>
      </c>
      <c r="BA27" s="33">
        <f>IF(D6L220C5=0,0,D6L220C19/D6L220C5)</f>
        <v>0.3952956603954047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0.19176275258149214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21463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307.75305526984482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35.047666421622381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132.31725156542632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0.19176275258149214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21463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307.75305526984482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35.047666421622381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132.31725156542632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0.19176275258149214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21463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307.75305526984482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35.047666421622381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132.31725156542632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0.19176275258149214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21463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307.75305526984482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35.047666421622381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132.31725156542632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0.19176275258149214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21463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307.75305526984482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35.047666421622381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132.31725156542632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21463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307.75305526984482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35.047666421622381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132.31725156542632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-0.50043152135720892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-0.43037110836719966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-0.21518555418359983</v>
      </c>
      <c r="R34" s="16" t="s">
        <v>29040</v>
      </c>
      <c r="S34" s="15">
        <f>D6L227C5-D6L227C7</f>
        <v>-0.21518555418359983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-0.20756211227608654</v>
      </c>
      <c r="X34" s="16" t="s">
        <v>29042</v>
      </c>
      <c r="Y34" s="33">
        <f>D6L227C7-D6L227C10</f>
        <v>-7.6234419075132953E-3</v>
      </c>
      <c r="Z34" s="16" t="s">
        <v>29043</v>
      </c>
      <c r="AA34" s="33">
        <f>CHOOSE(MIN(D6L227C9,RUN_YEARS),B7L802C7,B7L802C16,B7L802C25,B7L802C34,B7L802C43)</f>
        <v>18471.333333333332</v>
      </c>
      <c r="AB34" s="16" t="s">
        <v>29044</v>
      </c>
      <c r="AC34" s="33">
        <f>IF(D6L227C12=0,0,D6L227C10/D6L227C12)</f>
        <v>-1.123698590298949E-5</v>
      </c>
      <c r="AD34" s="16" t="s">
        <v>29045</v>
      </c>
      <c r="AE34" s="33">
        <f>IF(D6L227C5=0,0,D6L227C10/D6L227C5)</f>
        <v>0.48228635296538341</v>
      </c>
      <c r="AF34" s="16" t="s">
        <v>29046</v>
      </c>
      <c r="AG34" s="33">
        <f>CHOOSE(MIN(D6L227C9,RUN_YEARS),B7L802C5,B7L802C14,B7L802C23,B7L802C32,B7L802C41)</f>
        <v>260.93234134708786</v>
      </c>
      <c r="AH34" s="16" t="s">
        <v>29047</v>
      </c>
      <c r="AI34" s="33">
        <f>IF(D6L227C15=0,0,D6L227C11/D6L227C15)</f>
        <v>-2.9216163347772669E-5</v>
      </c>
      <c r="AJ34" s="16" t="s">
        <v>29048</v>
      </c>
      <c r="AK34" s="33">
        <f>IF(D6L227C5=0,0,D6L227C11/D6L227C5)</f>
        <v>1.7713647034616576E-2</v>
      </c>
      <c r="AL34" s="16" t="s">
        <v>29049</v>
      </c>
      <c r="AM34" s="33">
        <f>D6L227C8*CHOOSE(MIN(D6L227C9,RUN_YEARS),B7L802C4,B7L802C13,B7L802C22,B7L802C31,B7L802C40)</f>
        <v>-4.5563807910073854E-2</v>
      </c>
      <c r="AN34" s="16" t="s">
        <v>29050</v>
      </c>
      <c r="AO34" s="33">
        <f>D6L227C8-D6L227C18</f>
        <v>-0.16962174627352597</v>
      </c>
      <c r="AP34" s="16" t="s">
        <v>29051</v>
      </c>
      <c r="AQ34" s="33">
        <f>CHOOSE(MIN(D6L227C9,RUN_YEARS),B7L802C2,B7L802C11,B7L802C20,B7L802C29,B7L802C38)</f>
        <v>30.436198572530159</v>
      </c>
      <c r="AR34" s="16" t="s">
        <v>29052</v>
      </c>
      <c r="AS34" s="33">
        <f>IF(D6L227C20=0,0,D6L227C18/D6L227C20)</f>
        <v>-1.4970268971499267E-3</v>
      </c>
      <c r="AT34" s="16" t="s">
        <v>29053</v>
      </c>
      <c r="AU34" s="33">
        <f>IF(D6L227C5=0,0,D6L227C18/D6L227C5)</f>
        <v>0.10587097280516811</v>
      </c>
      <c r="AV34" s="16" t="s">
        <v>29054</v>
      </c>
      <c r="AW34" s="33">
        <f>CHOOSE(MIN(D6L227C9,RUN_YEARS),B7L802C1,B7L802C10,B7L802C19,B7L802C28,B7L802C37)</f>
        <v>113.30574393583416</v>
      </c>
      <c r="AX34" s="16" t="s">
        <v>29055</v>
      </c>
      <c r="AY34" s="33">
        <f>IF(D6L227C23=0,0,D6L227C19/D6L227C23)</f>
        <v>-1.4970268971499271E-3</v>
      </c>
      <c r="AZ34" s="16" t="s">
        <v>29056</v>
      </c>
      <c r="BA34" s="33">
        <f>IF(D6L227C5=0,0,D6L227C19/D6L227C5)</f>
        <v>0.39412902719483189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98.89513745985289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59.33374856129813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29.666874280649065</v>
      </c>
      <c r="R35" s="16" t="s">
        <v>29060</v>
      </c>
      <c r="S35" s="15">
        <f>SUM(D6L201C8:D6L227C8)-2*SUM(D6L209C8,D6L211C8,D6L222C8,D6L224C8,D6L227C8)</f>
        <v>29.666874280649065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28.615339263976058</v>
      </c>
      <c r="X35" s="16" t="s">
        <v>29062</v>
      </c>
      <c r="Y35" s="33">
        <f>SUM(D6L201C11:D6L227C11)-2*SUM(D6L209C11,D6L211C11,D6L222C11,D6L224C11,D6L227C11)</f>
        <v>1.0515350166730111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1.5437773075726278E-3</v>
      </c>
      <c r="AD35" s="16" t="s">
        <v>29064</v>
      </c>
      <c r="AE35" s="33">
        <f>IF(D6L228C5=0,0,D6L228C10/D6L228C5)</f>
        <v>0.48227762374415534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4.0138209996888356E-3</v>
      </c>
      <c r="AJ35" s="16" t="s">
        <v>29066</v>
      </c>
      <c r="AK35" s="33">
        <f>IF(D6L228C5=0,0,D6L228C11/D6L228C5)</f>
        <v>1.7722376255844725E-2</v>
      </c>
      <c r="AL35" s="16" t="s">
        <v>29067</v>
      </c>
      <c r="AM35" s="33">
        <f>SUM(D6L201C18:D6L227C18)-2*SUM(D6L209C18,D6L211C18,D6L222C18,D6L224C18,D6L227C18)</f>
        <v>6.2745503511232172</v>
      </c>
      <c r="AN35" s="16" t="s">
        <v>29068</v>
      </c>
      <c r="AO35" s="33">
        <f>SUM(D6L201C19:D6L227C19)-2*SUM(D6L209C19,D6L211C19,D6L222C19,D6L224C19,D6L227C19)</f>
        <v>23.392323929525844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0.20569734258671241</v>
      </c>
      <c r="AT35" s="16" t="s">
        <v>29070</v>
      </c>
      <c r="AU35" s="33">
        <f>IF(D6L228C5=0,0,D6L228C18/D6L228C5)</f>
        <v>0.10575010855147528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0.20569734258671246</v>
      </c>
      <c r="AZ35" s="16" t="s">
        <v>29072</v>
      </c>
      <c r="BA35" s="33">
        <f>IF(D6L228C5=0,0,D6L228C19/D6L228C5)</f>
        <v>0.39424989144852468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1.2075727308269055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0.60378636541345276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0.30189318270672638</v>
      </c>
      <c r="R36" s="16" t="s">
        <v>29077</v>
      </c>
      <c r="S36" s="15">
        <f>D6L229C5-D6L229C7</f>
        <v>0.30189318270672638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0.29104286987586026</v>
      </c>
      <c r="X36" s="16" t="s">
        <v>29079</v>
      </c>
      <c r="Y36" s="33">
        <f>D6L229C7-D6L229C10</f>
        <v>1.0850312830866127E-2</v>
      </c>
      <c r="Z36" s="16" t="s">
        <v>29080</v>
      </c>
      <c r="AA36" s="33">
        <f>CHOOSE(MIN(D6L229C9,RUN_YEARS),B7L802C7,B7L802C16,B7L802C25,B7L802C34,B7L802C43)</f>
        <v>21463</v>
      </c>
      <c r="AB36" s="16" t="s">
        <v>29081</v>
      </c>
      <c r="AC36" s="33">
        <f>IF(D6L229C12=0,0,D6L229C10/D6L229C12)</f>
        <v>1.3560213850620149E-5</v>
      </c>
      <c r="AD36" s="16" t="s">
        <v>29082</v>
      </c>
      <c r="AE36" s="33">
        <f>IF(D6L229C5=0,0,D6L229C10/D6L229C5)</f>
        <v>0.48202954976726547</v>
      </c>
      <c r="AF36" s="16" t="s">
        <v>29083</v>
      </c>
      <c r="AG36" s="33">
        <f>CHOOSE(MIN(D6L229C9,RUN_YEARS),B7L802C5,B7L802C14,B7L802C23,B7L802C32,B7L802C41)</f>
        <v>307.75305526984482</v>
      </c>
      <c r="AH36" s="16" t="s">
        <v>29084</v>
      </c>
      <c r="AI36" s="33">
        <f>IF(D6L229C15=0,0,D6L229C11/D6L229C15)</f>
        <v>3.5256556011612385E-5</v>
      </c>
      <c r="AJ36" s="16" t="s">
        <v>29085</v>
      </c>
      <c r="AK36" s="33">
        <f>IF(D6L229C5=0,0,D6L229C11/D6L229C5)</f>
        <v>1.7970450232734546E-2</v>
      </c>
      <c r="AL36" s="16" t="s">
        <v>29086</v>
      </c>
      <c r="AM36" s="33">
        <f>D6L229C8*CHOOSE(MIN(D6L229C9,RUN_YEARS),B7L802C4,B7L802C13,B7L802C22,B7L802C31,B7L802C40)</f>
        <v>6.3219052652874433E-2</v>
      </c>
      <c r="AN36" s="16" t="s">
        <v>29087</v>
      </c>
      <c r="AO36" s="33">
        <f>D6L229C8-D6L229C18</f>
        <v>0.23867413005385196</v>
      </c>
      <c r="AP36" s="16" t="s">
        <v>29088</v>
      </c>
      <c r="AQ36" s="33">
        <f>CHOOSE(MIN(D6L229C9,RUN_YEARS),B7L802C2,B7L802C11,B7L802C20,B7L802C29,B7L802C38)</f>
        <v>35.047666421622381</v>
      </c>
      <c r="AR36" s="16" t="s">
        <v>29089</v>
      </c>
      <c r="AS36" s="33">
        <f>IF(D6L229C20=0,0,D6L229C18/D6L229C20)</f>
        <v>1.8038020532480283E-3</v>
      </c>
      <c r="AT36" s="16" t="s">
        <v>29090</v>
      </c>
      <c r="AU36" s="33">
        <f>IF(D6L229C5=0,0,D6L229C18/D6L229C5)</f>
        <v>0.1047043396045953</v>
      </c>
      <c r="AV36" s="16" t="s">
        <v>29091</v>
      </c>
      <c r="AW36" s="33">
        <f>CHOOSE(MIN(D6L229C9,RUN_YEARS),B7L802C1,B7L802C10,B7L802C19,B7L802C28,B7L802C37)</f>
        <v>132.31725156542632</v>
      </c>
      <c r="AX36" s="16" t="s">
        <v>29092</v>
      </c>
      <c r="AY36" s="33">
        <f>IF(D6L229C23=0,0,D6L229C19/D6L229C23)</f>
        <v>1.803802053248029E-3</v>
      </c>
      <c r="AZ36" s="16" t="s">
        <v>29093</v>
      </c>
      <c r="BA36" s="33">
        <f>IF(D6L229C5=0,0,D6L229C19/D6L229C5)</f>
        <v>0.3952956603954047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21463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307.75305526984482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35.047666421622381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132.31725156542632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0.3900941019460446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0.1950470509730223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9.7523525486511151E-2</v>
      </c>
      <c r="R38" s="16" t="s">
        <v>29117</v>
      </c>
      <c r="S38" s="15">
        <f>D6L231C5-D6L231C7</f>
        <v>9.7523525486511151E-2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9.4018442163958812E-2</v>
      </c>
      <c r="X38" s="16" t="s">
        <v>29119</v>
      </c>
      <c r="Y38" s="33">
        <f>D6L231C7-D6L231C10</f>
        <v>3.5050833225523381E-3</v>
      </c>
      <c r="Z38" s="16" t="s">
        <v>29120</v>
      </c>
      <c r="AA38" s="33">
        <f>CHOOSE(MIN(D6L231C9,RUN_YEARS),B7L802C7,B7L802C16,B7L802C25,B7L802C34,B7L802C43)</f>
        <v>21463</v>
      </c>
      <c r="AB38" s="16" t="s">
        <v>29121</v>
      </c>
      <c r="AC38" s="33">
        <f>IF(D6L231C12=0,0,D6L231C10/D6L231C12)</f>
        <v>4.3804893148189358E-6</v>
      </c>
      <c r="AD38" s="16" t="s">
        <v>29122</v>
      </c>
      <c r="AE38" s="33">
        <f>IF(D6L231C5=0,0,D6L231C10/D6L231C5)</f>
        <v>0.48202954976726542</v>
      </c>
      <c r="AF38" s="16" t="s">
        <v>29123</v>
      </c>
      <c r="AG38" s="33">
        <f>CHOOSE(MIN(D6L231C9,RUN_YEARS),B7L802C5,B7L802C14,B7L802C23,B7L802C32,B7L802C41)</f>
        <v>307.75305526984482</v>
      </c>
      <c r="AH38" s="16" t="s">
        <v>29124</v>
      </c>
      <c r="AI38" s="33">
        <f>IF(D6L231C15=0,0,D6L231C11/D6L231C15)</f>
        <v>1.1389272218529243E-5</v>
      </c>
      <c r="AJ38" s="16" t="s">
        <v>29125</v>
      </c>
      <c r="AK38" s="33">
        <f>IF(D6L231C5=0,0,D6L231C11/D6L231C5)</f>
        <v>1.797045023273456E-2</v>
      </c>
      <c r="AL38" s="16" t="s">
        <v>29126</v>
      </c>
      <c r="AM38" s="33">
        <f>D6L231C8*CHOOSE(MIN(D6L231C9,RUN_YEARS),B7L802C4,B7L802C13,B7L802C22,B7L802C31,B7L802C40)</f>
        <v>2.042227266395414E-2</v>
      </c>
      <c r="AN38" s="16" t="s">
        <v>29127</v>
      </c>
      <c r="AO38" s="33">
        <f>D6L231C8-D6L231C18</f>
        <v>7.7101252822557004E-2</v>
      </c>
      <c r="AP38" s="16" t="s">
        <v>29128</v>
      </c>
      <c r="AQ38" s="33">
        <f>CHOOSE(MIN(D6L231C9,RUN_YEARS),B7L802C2,B7L802C11,B7L802C20,B7L802C29,B7L802C38)</f>
        <v>35.047666421622381</v>
      </c>
      <c r="AR38" s="16" t="s">
        <v>29129</v>
      </c>
      <c r="AS38" s="33">
        <f>IF(D6L231C20=0,0,D6L231C18/D6L231C20)</f>
        <v>5.8269992695875411E-4</v>
      </c>
      <c r="AT38" s="16" t="s">
        <v>29130</v>
      </c>
      <c r="AU38" s="33">
        <f>IF(D6L231C5=0,0,D6L231C18/D6L231C5)</f>
        <v>0.10470433960459531</v>
      </c>
      <c r="AV38" s="16" t="s">
        <v>29131</v>
      </c>
      <c r="AW38" s="33">
        <f>CHOOSE(MIN(D6L231C9,RUN_YEARS),B7L802C1,B7L802C10,B7L802C19,B7L802C28,B7L802C37)</f>
        <v>132.31725156542632</v>
      </c>
      <c r="AX38" s="16" t="s">
        <v>29132</v>
      </c>
      <c r="AY38" s="33">
        <f>IF(D6L231C23=0,0,D6L231C19/D6L231C23)</f>
        <v>5.8269992695875411E-4</v>
      </c>
      <c r="AZ38" s="16" t="s">
        <v>29133</v>
      </c>
      <c r="BA38" s="33">
        <f>IF(D6L231C5=0,0,D6L231C19/D6L231C5)</f>
        <v>0.39529566039540465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21463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307.75305526984482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35.047666421622381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132.31725156542632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17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17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6.8000000000000007</v>
      </c>
      <c r="R40" s="16" t="s">
        <v>29158</v>
      </c>
      <c r="S40" s="15">
        <f>D6L233C5-D6L233C7</f>
        <v>10.199999999999999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6.5556018768348103</v>
      </c>
      <c r="X40" s="16" t="s">
        <v>29160</v>
      </c>
      <c r="Y40" s="33">
        <f>D6L233C7-D6L233C10</f>
        <v>0.24439812316519038</v>
      </c>
      <c r="Z40" s="16" t="s">
        <v>29161</v>
      </c>
      <c r="AA40" s="33">
        <f>CHOOSE(MIN(D6L233C9,RUN_YEARS),B7L802C7,B7L802C16,B7L802C25,B7L802C34,B7L802C43)</f>
        <v>21463</v>
      </c>
      <c r="AB40" s="16" t="s">
        <v>29162</v>
      </c>
      <c r="AC40" s="33">
        <f>IF(D6L233C12=0,0,D6L233C10/D6L233C12)</f>
        <v>3.0543735157409545E-4</v>
      </c>
      <c r="AD40" s="16" t="s">
        <v>29163</v>
      </c>
      <c r="AE40" s="33">
        <f>IF(D6L233C5=0,0,D6L233C10/D6L233C5)</f>
        <v>0.38562363981381237</v>
      </c>
      <c r="AF40" s="16" t="s">
        <v>29164</v>
      </c>
      <c r="AG40" s="33">
        <f>CHOOSE(MIN(D6L233C9,RUN_YEARS),B7L802C5,B7L802C14,B7L802C23,B7L802C32,B7L802C41)</f>
        <v>307.75305526984482</v>
      </c>
      <c r="AH40" s="16" t="s">
        <v>29165</v>
      </c>
      <c r="AI40" s="33">
        <f>IF(D6L233C15=0,0,D6L233C11/D6L233C15)</f>
        <v>7.9413711409265003E-4</v>
      </c>
      <c r="AJ40" s="16" t="s">
        <v>29166</v>
      </c>
      <c r="AK40" s="33">
        <f>IF(D6L233C5=0,0,D6L233C11/D6L233C5)</f>
        <v>1.4376360186187669E-2</v>
      </c>
      <c r="AL40" s="16" t="s">
        <v>29167</v>
      </c>
      <c r="AM40" s="33">
        <f>D6L233C8*CHOOSE(MIN(D6L233C9,RUN_YEARS),B7L802C4,B7L802C13,B7L802C22,B7L802C31,B7L802C40)</f>
        <v>2.1359685279337444</v>
      </c>
      <c r="AN40" s="16" t="s">
        <v>29168</v>
      </c>
      <c r="AO40" s="33">
        <f>D6L233C8-D6L233C18</f>
        <v>8.0640314720662545</v>
      </c>
      <c r="AP40" s="16" t="s">
        <v>29169</v>
      </c>
      <c r="AQ40" s="33">
        <f>CHOOSE(MIN(D6L233C9,RUN_YEARS),B7L802C2,B7L802C11,B7L802C20,B7L802C29,B7L802C38)</f>
        <v>35.047666421622381</v>
      </c>
      <c r="AR40" s="16" t="s">
        <v>29170</v>
      </c>
      <c r="AS40" s="33">
        <f>IF(D6L233C20=0,0,D6L233C18/D6L233C20)</f>
        <v>6.0944671814611183E-2</v>
      </c>
      <c r="AT40" s="16" t="s">
        <v>29171</v>
      </c>
      <c r="AU40" s="33">
        <f>IF(D6L233C5=0,0,D6L233C18/D6L233C5)</f>
        <v>0.12564520752551436</v>
      </c>
      <c r="AV40" s="16" t="s">
        <v>29172</v>
      </c>
      <c r="AW40" s="33">
        <f>CHOOSE(MIN(D6L233C9,RUN_YEARS),B7L802C1,B7L802C10,B7L802C19,B7L802C28,B7L802C37)</f>
        <v>132.31725156542632</v>
      </c>
      <c r="AX40" s="16" t="s">
        <v>29173</v>
      </c>
      <c r="AY40" s="33">
        <f>IF(D6L233C23=0,0,D6L233C19/D6L233C23)</f>
        <v>6.0944671814611183E-2</v>
      </c>
      <c r="AZ40" s="16" t="s">
        <v>29174</v>
      </c>
      <c r="BA40" s="33">
        <f>IF(D6L233C5=0,0,D6L233C19/D6L233C5)</f>
        <v>0.47435479247448553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21463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307.75305526984482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35.047666421622381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132.31725156542632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1545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1545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1545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1489.4713087808502</v>
      </c>
      <c r="X42" s="16" t="s">
        <v>29200</v>
      </c>
      <c r="Y42" s="33">
        <f>D6L235C7-D6L235C10</f>
        <v>55.528691219149778</v>
      </c>
      <c r="Z42" s="16" t="s">
        <v>29201</v>
      </c>
      <c r="AA42" s="33">
        <f>CHOOSE(MIN(D6L235C9,RUN_YEARS),B7L802C7,B7L802C16,B7L802C25,B7L802C34,B7L802C43)</f>
        <v>21463</v>
      </c>
      <c r="AB42" s="16" t="s">
        <v>29202</v>
      </c>
      <c r="AC42" s="33">
        <f>IF(D6L235C12=0,0,D6L235C10/D6L235C12)</f>
        <v>6.9397162967937853E-2</v>
      </c>
      <c r="AD42" s="16" t="s">
        <v>29203</v>
      </c>
      <c r="AE42" s="33">
        <f>IF(D6L235C5=0,0,D6L235C10/D6L235C5)</f>
        <v>0.96405909953453084</v>
      </c>
      <c r="AF42" s="16" t="s">
        <v>29204</v>
      </c>
      <c r="AG42" s="33">
        <f>CHOOSE(MIN(D6L235C9,RUN_YEARS),B7L802C5,B7L802C14,B7L802C23,B7L802C32,B7L802C41)</f>
        <v>307.75305526984482</v>
      </c>
      <c r="AH42" s="16" t="s">
        <v>29205</v>
      </c>
      <c r="AI42" s="33">
        <f>IF(D6L235C15=0,0,D6L235C11/D6L235C15)</f>
        <v>0.18043262371663854</v>
      </c>
      <c r="AJ42" s="16" t="s">
        <v>29206</v>
      </c>
      <c r="AK42" s="33">
        <f>IF(D6L235C5=0,0,D6L235C11/D6L235C5)</f>
        <v>3.5940900465469112E-2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35.047666421622381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132.31725156542632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4452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4452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4452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21463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307.75305526984482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932.28743983931668</v>
      </c>
      <c r="AN43" s="16" t="s">
        <v>29228</v>
      </c>
      <c r="AO43" s="33">
        <f>D6L236C8-D6L236C18</f>
        <v>3519.7125601606831</v>
      </c>
      <c r="AP43" s="16" t="s">
        <v>29229</v>
      </c>
      <c r="AQ43" s="33">
        <f>CHOOSE(MIN(D6L236C9,RUN_YEARS),B7L802C2,B7L802C11,B7L802C20,B7L802C29,B7L802C38)</f>
        <v>35.047666421622381</v>
      </c>
      <c r="AR43" s="16" t="s">
        <v>29230</v>
      </c>
      <c r="AS43" s="33">
        <f>IF(D6L236C20=0,0,D6L236C18/D6L236C20)</f>
        <v>26.600556756730295</v>
      </c>
      <c r="AT43" s="16" t="s">
        <v>29231</v>
      </c>
      <c r="AU43" s="33">
        <f>IF(D6L236C5=0,0,D6L236C18/D6L236C5)</f>
        <v>0.20940867920919062</v>
      </c>
      <c r="AV43" s="16" t="s">
        <v>29232</v>
      </c>
      <c r="AW43" s="33">
        <f>CHOOSE(MIN(D6L236C9,RUN_YEARS),B7L802C1,B7L802C10,B7L802C19,B7L802C28,B7L802C37)</f>
        <v>132.31725156542632</v>
      </c>
      <c r="AX43" s="16" t="s">
        <v>29233</v>
      </c>
      <c r="AY43" s="33">
        <f>IF(D6L236C23=0,0,D6L236C19/D6L236C23)</f>
        <v>26.600556756730295</v>
      </c>
      <c r="AZ43" s="16" t="s">
        <v>29234</v>
      </c>
      <c r="BA43" s="33">
        <f>IF(D6L236C5=0,0,D6L236C19/D6L236C5)</f>
        <v>0.79059132079080929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6015.597666832773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6014.7988334163865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1552.1994167081932</v>
      </c>
      <c r="R44" s="16" t="s">
        <v>29238</v>
      </c>
      <c r="S44" s="15">
        <f>SUM(D6L229C8:D6L236C8)</f>
        <v>4462.5994167081935</v>
      </c>
      <c r="U44" s="21" t="str">
        <f>NULL_VALUE</f>
        <v>n/a</v>
      </c>
      <c r="V44" s="16" t="s">
        <v>29239</v>
      </c>
      <c r="W44" s="33">
        <f>SUM(D6L229C10:D6L236C10)</f>
        <v>1496.4119719697248</v>
      </c>
      <c r="X44" s="16" t="s">
        <v>29240</v>
      </c>
      <c r="Y44" s="33">
        <f>SUM(D6L229C11:D6L236C11)</f>
        <v>55.787444738468388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6.9720541022677385E-2</v>
      </c>
      <c r="AD44" s="16" t="s">
        <v>29242</v>
      </c>
      <c r="AE44" s="33">
        <f>IF(D6L237C5=0,0,D6L237C10/D6L237C5)</f>
        <v>0.24878836573155474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0.18127340665896133</v>
      </c>
      <c r="AJ44" s="16" t="s">
        <v>29244</v>
      </c>
      <c r="AK44" s="33">
        <f>IF(D6L237C5=0,0,D6L237C11/D6L237C5)</f>
        <v>9.2750308503304173E-3</v>
      </c>
      <c r="AL44" s="16" t="s">
        <v>29245</v>
      </c>
      <c r="AM44" s="33">
        <f>SUM(D6L229C18:D6L236C18)</f>
        <v>934.50704969256719</v>
      </c>
      <c r="AN44" s="16" t="s">
        <v>29246</v>
      </c>
      <c r="AO44" s="33">
        <f>SUM(D6L229C19:D6L236C19)</f>
        <v>3528.0923670156258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26.663887930525114</v>
      </c>
      <c r="AT44" s="16" t="s">
        <v>29248</v>
      </c>
      <c r="AU44" s="33">
        <f>IF(D6L237C5=0,0,D6L237C18/D6L237C5)</f>
        <v>0.15536796417874049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26.663887930525114</v>
      </c>
      <c r="AZ44" s="16" t="s">
        <v>29250</v>
      </c>
      <c r="BA44" s="33">
        <f>IF(D6L237C5=0,0,D6L237C19/D6L237C5)</f>
        <v>0.5865686392393743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1.8887206143547144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0.94436030717735719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0.4721801535886786</v>
      </c>
      <c r="R45" s="16" t="s">
        <v>29255</v>
      </c>
      <c r="S45" s="15">
        <f>D6L238C5-D6L238C7</f>
        <v>0.4721801535886786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0.45520957368677795</v>
      </c>
      <c r="X45" s="16" t="s">
        <v>29257</v>
      </c>
      <c r="Y45" s="33">
        <f>D6L238C7-D6L238C10</f>
        <v>1.6970579901900651E-2</v>
      </c>
      <c r="Z45" s="16" t="s">
        <v>29258</v>
      </c>
      <c r="AA45" s="33">
        <f>CHOOSE(MIN(D6L238C9,RUN_YEARS),B7L802C7,B7L802C16,B7L802C25,B7L802C34,B7L802C43)</f>
        <v>21463</v>
      </c>
      <c r="AB45" s="16" t="s">
        <v>29259</v>
      </c>
      <c r="AC45" s="33">
        <f>IF(D6L238C12=0,0,D6L238C10/D6L238C12)</f>
        <v>2.1209037584996411E-5</v>
      </c>
      <c r="AD45" s="16" t="s">
        <v>29260</v>
      </c>
      <c r="AE45" s="33">
        <f>IF(D6L238C5=0,0,D6L238C10/D6L238C5)</f>
        <v>0.48202954976726542</v>
      </c>
      <c r="AF45" s="16" t="s">
        <v>29261</v>
      </c>
      <c r="AG45" s="33">
        <f>CHOOSE(MIN(D6L238C9,RUN_YEARS),B7L802C5,B7L802C14,B7L802C23,B7L802C32,B7L802C41)</f>
        <v>307.75305526984482</v>
      </c>
      <c r="AH45" s="16" t="s">
        <v>29262</v>
      </c>
      <c r="AI45" s="33">
        <f>IF(D6L238C15=0,0,D6L238C11/D6L238C15)</f>
        <v>5.5143497720990823E-5</v>
      </c>
      <c r="AJ45" s="16" t="s">
        <v>29263</v>
      </c>
      <c r="AK45" s="33">
        <f>IF(D6L238C5=0,0,D6L238C11/D6L238C5)</f>
        <v>1.7970450232734594E-2</v>
      </c>
      <c r="AL45" s="16" t="s">
        <v>29264</v>
      </c>
      <c r="AM45" s="33">
        <f>D6L238C8*CHOOSE(MIN(D6L238C9,RUN_YEARS),B7L802C4,B7L802C13,B7L802C22,B7L802C31,B7L802C40)</f>
        <v>9.8878622311797962E-2</v>
      </c>
      <c r="AN45" s="16" t="s">
        <v>29265</v>
      </c>
      <c r="AO45" s="33">
        <f>D6L238C8-D6L238C18</f>
        <v>0.37330153127688065</v>
      </c>
      <c r="AP45" s="16" t="s">
        <v>29266</v>
      </c>
      <c r="AQ45" s="33">
        <f>CHOOSE(MIN(D6L238C9,RUN_YEARS),B7L802C2,B7L802C11,B7L802C20,B7L802C29,B7L802C38)</f>
        <v>35.047666421622381</v>
      </c>
      <c r="AR45" s="16" t="s">
        <v>29267</v>
      </c>
      <c r="AS45" s="33">
        <f>IF(D6L238C20=0,0,D6L238C18/D6L238C20)</f>
        <v>2.8212612252779142E-3</v>
      </c>
      <c r="AT45" s="16" t="s">
        <v>29268</v>
      </c>
      <c r="AU45" s="33">
        <f>IF(D6L238C5=0,0,D6L238C18/D6L238C5)</f>
        <v>0.10470433960459533</v>
      </c>
      <c r="AV45" s="16" t="s">
        <v>29269</v>
      </c>
      <c r="AW45" s="33">
        <f>CHOOSE(MIN(D6L238C9,RUN_YEARS),B7L802C1,B7L802C10,B7L802C19,B7L802C28,B7L802C37)</f>
        <v>132.31725156542632</v>
      </c>
      <c r="AX45" s="16" t="s">
        <v>29270</v>
      </c>
      <c r="AY45" s="33">
        <f>IF(D6L238C23=0,0,D6L238C19/D6L238C23)</f>
        <v>2.8212612252779142E-3</v>
      </c>
      <c r="AZ45" s="16" t="s">
        <v>29271</v>
      </c>
      <c r="BA45" s="33">
        <f>IF(D6L238C5=0,0,D6L238C19/D6L238C5)</f>
        <v>0.3952956603954047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4.8362402698188607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4.8362402698188607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1.9344961079275445</v>
      </c>
      <c r="R46" s="16" t="s">
        <v>29275</v>
      </c>
      <c r="S46" s="15">
        <f>D6L239C5-D6L239C7</f>
        <v>2.9017441618913162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1.8649685758616832</v>
      </c>
      <c r="X46" s="16" t="s">
        <v>29277</v>
      </c>
      <c r="Y46" s="33">
        <f>D6L239C7-D6L239C10</f>
        <v>6.9527532065861264E-2</v>
      </c>
      <c r="Z46" s="16" t="s">
        <v>29278</v>
      </c>
      <c r="AA46" s="33">
        <f>CHOOSE(MIN(D6L239C9,RUN_YEARS),B7L802C7,B7L802C16,B7L802C25,B7L802C34,B7L802C43)</f>
        <v>21463</v>
      </c>
      <c r="AB46" s="16" t="s">
        <v>29279</v>
      </c>
      <c r="AC46" s="33">
        <f>IF(D6L239C12=0,0,D6L239C10/D6L239C12)</f>
        <v>8.6892259975850683E-5</v>
      </c>
      <c r="AD46" s="16" t="s">
        <v>29280</v>
      </c>
      <c r="AE46" s="33">
        <f>IF(D6L239C5=0,0,D6L239C10/D6L239C5)</f>
        <v>0.38562363981381237</v>
      </c>
      <c r="AF46" s="16" t="s">
        <v>29281</v>
      </c>
      <c r="AG46" s="33">
        <f>CHOOSE(MIN(D6L239C9,RUN_YEARS),B7L802C5,B7L802C14,B7L802C23,B7L802C32,B7L802C41)</f>
        <v>307.75305526984482</v>
      </c>
      <c r="AH46" s="16" t="s">
        <v>29282</v>
      </c>
      <c r="AI46" s="33">
        <f>IF(D6L239C15=0,0,D6L239C11/D6L239C15)</f>
        <v>2.2591987593721191E-4</v>
      </c>
      <c r="AJ46" s="16" t="s">
        <v>29283</v>
      </c>
      <c r="AK46" s="33">
        <f>IF(D6L239C5=0,0,D6L239C11/D6L239C5)</f>
        <v>1.4376360186187645E-2</v>
      </c>
      <c r="AL46" s="16" t="s">
        <v>29284</v>
      </c>
      <c r="AM46" s="33">
        <f>D6L239C8*CHOOSE(MIN(D6L239C9,RUN_YEARS),B7L802C4,B7L802C13,B7L802C22,B7L802C31,B7L802C40)</f>
        <v>0.60765041234464034</v>
      </c>
      <c r="AN46" s="16" t="s">
        <v>29285</v>
      </c>
      <c r="AO46" s="33">
        <f>D6L239C8-D6L239C18</f>
        <v>2.294093749546676</v>
      </c>
      <c r="AP46" s="16" t="s">
        <v>29286</v>
      </c>
      <c r="AQ46" s="33">
        <f>CHOOSE(MIN(D6L239C9,RUN_YEARS),B7L802C2,B7L802C11,B7L802C20,B7L802C29,B7L802C38)</f>
        <v>35.047666421622381</v>
      </c>
      <c r="AR46" s="16" t="s">
        <v>29287</v>
      </c>
      <c r="AS46" s="33">
        <f>IF(D6L239C20=0,0,D6L239C18/D6L239C20)</f>
        <v>1.7337828003571594E-2</v>
      </c>
      <c r="AT46" s="16" t="s">
        <v>29288</v>
      </c>
      <c r="AU46" s="33">
        <f>IF(D6L239C5=0,0,D6L239C18/D6L239C5)</f>
        <v>0.12564520752551436</v>
      </c>
      <c r="AV46" s="16" t="s">
        <v>29289</v>
      </c>
      <c r="AW46" s="33">
        <f>CHOOSE(MIN(D6L239C9,RUN_YEARS),B7L802C1,B7L802C10,B7L802C19,B7L802C28,B7L802C37)</f>
        <v>132.31725156542632</v>
      </c>
      <c r="AX46" s="16" t="s">
        <v>29290</v>
      </c>
      <c r="AY46" s="33">
        <f>IF(D6L239C23=0,0,D6L239C19/D6L239C23)</f>
        <v>1.7337828003571597E-2</v>
      </c>
      <c r="AZ46" s="16" t="s">
        <v>29291</v>
      </c>
      <c r="BA46" s="33">
        <f>IF(D6L239C5=0,0,D6L239C19/D6L239C5)</f>
        <v>0.47435479247448564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6.7249608841735746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5.7806005769962177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2.4066762615162229</v>
      </c>
      <c r="R47" s="16" t="s">
        <v>29295</v>
      </c>
      <c r="S47" s="15">
        <f>SUM(D6L238C8:D6L239C8)</f>
        <v>3.3739243154799947</v>
      </c>
      <c r="U47" s="21" t="str">
        <f>NULL_VALUE</f>
        <v>n/a</v>
      </c>
      <c r="V47" s="16" t="s">
        <v>29296</v>
      </c>
      <c r="W47" s="33">
        <f>SUM(D6L238C10:D6L239C10)</f>
        <v>2.320178149548461</v>
      </c>
      <c r="X47" s="16" t="s">
        <v>29297</v>
      </c>
      <c r="Y47" s="33">
        <f>SUM(D6L238C11:D6L239C11)</f>
        <v>8.6498111967761915E-2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1.081012975608471E-4</v>
      </c>
      <c r="AD47" s="16" t="s">
        <v>29299</v>
      </c>
      <c r="AE47" s="33">
        <f>IF(D6L240C5=0,0,D6L240C10/D6L240C5)</f>
        <v>0.40137319966052709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2.8106337365820276E-4</v>
      </c>
      <c r="AJ47" s="16" t="s">
        <v>29301</v>
      </c>
      <c r="AK47" s="33">
        <f>IF(D6L240C5=0,0,D6L240C11/D6L240C5)</f>
        <v>1.496351647473783E-2</v>
      </c>
      <c r="AL47" s="16" t="s">
        <v>29302</v>
      </c>
      <c r="AM47" s="33">
        <f>SUM(D6L238C18:D6L239C18)</f>
        <v>0.70652903465643835</v>
      </c>
      <c r="AN47" s="16" t="s">
        <v>29303</v>
      </c>
      <c r="AO47" s="33">
        <f>SUM(D6L238C19:D6L239C19)</f>
        <v>2.6673952808235568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2.0159089228849507E-2</v>
      </c>
      <c r="AT47" s="16" t="s">
        <v>29305</v>
      </c>
      <c r="AU47" s="33">
        <f>IF(D6L240C5=0,0,D6L240C18/D6L240C5)</f>
        <v>0.12222415737701309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2.015908922884951E-2</v>
      </c>
      <c r="AZ47" s="16" t="s">
        <v>29307</v>
      </c>
      <c r="BA47" s="33">
        <f>IF(D6L240C5=0,0,D6L240C19/D6L240C5)</f>
        <v>0.46143912648772206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6121.2177651767997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6079.913182554681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1584.2729672503585</v>
      </c>
      <c r="R48" s="16" t="s">
        <v>29312</v>
      </c>
      <c r="S48" s="15">
        <f>SUM(D6L228C8,D6L237C8,D6L240C8)</f>
        <v>4495.6402153043218</v>
      </c>
      <c r="U48" s="21" t="str">
        <f>NULL_VALUE</f>
        <v>n/a</v>
      </c>
      <c r="V48" s="16" t="s">
        <v>29313</v>
      </c>
      <c r="W48" s="33">
        <f>SUM(D6L228C10,D6L237C10,D6L240C10)</f>
        <v>1527.3474893832492</v>
      </c>
      <c r="X48" s="16" t="s">
        <v>29314</v>
      </c>
      <c r="Y48" s="33">
        <f>SUM(D6L228C11,D6L237C11,D6L240C11)</f>
        <v>56.925477867109166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7.1372419627810865E-2</v>
      </c>
      <c r="AD48" s="16" t="s">
        <v>29316</v>
      </c>
      <c r="AE48" s="33">
        <f>IF(D6L241C5=0,0,D6L241C10/D6L241C5)</f>
        <v>0.25121205575200051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0.18556829103230837</v>
      </c>
      <c r="AJ48" s="16" t="s">
        <v>29318</v>
      </c>
      <c r="AK48" s="33">
        <f>IF(D6L241C5=0,0,D6L241C11/D6L241C5)</f>
        <v>9.3628767644984689E-3</v>
      </c>
      <c r="AL48" s="16" t="s">
        <v>29319</v>
      </c>
      <c r="AM48" s="33">
        <f>SUM(D6L228C18,D6L237C18,D6L240C18)</f>
        <v>941.4881290783469</v>
      </c>
      <c r="AN48" s="16" t="s">
        <v>29320</v>
      </c>
      <c r="AO48" s="33">
        <f>SUM(D6L228C19,D6L237C19,D6L240C19)</f>
        <v>3554.1520862259754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26.889744362340675</v>
      </c>
      <c r="AT48" s="16" t="s">
        <v>29322</v>
      </c>
      <c r="AU48" s="33">
        <f>IF(D6L241C5=0,0,D6L241C18/D6L241C5)</f>
        <v>0.15485223239367849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26.889744362340675</v>
      </c>
      <c r="AZ48" s="16" t="s">
        <v>29324</v>
      </c>
      <c r="BA48" s="33">
        <f>IF(D6L241C5=0,0,D6L241C19/D6L241C5)</f>
        <v>0.5845728350898225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6720C0-7BD6-4CD8-81EB-87A3F1ECB23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9001.5727333333325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7741.3525506666656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3870.6762753333328</v>
      </c>
      <c r="R8" s="16" t="s">
        <v>29335</v>
      </c>
      <c r="S8" s="15">
        <f>D6L301C5-D6L301C7</f>
        <v>3870.6762753333328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3717.5006632045174</v>
      </c>
      <c r="X8" s="16" t="s">
        <v>29337</v>
      </c>
      <c r="Y8" s="33">
        <f>D6L301C7-D6L301C10</f>
        <v>153.17561212881537</v>
      </c>
      <c r="Z8" s="16" t="s">
        <v>29338</v>
      </c>
      <c r="AA8" s="33">
        <f>CHOOSE(MIN(D6L301C9,RUN_YEARS),B7L803C7,B7L803C16,B7L803C25,B7L803C34,B7L803C43)</f>
        <v>208587</v>
      </c>
      <c r="AB8" s="16" t="s">
        <v>29339</v>
      </c>
      <c r="AC8" s="33">
        <f>IF(D6L301C12=0,0,D6L301C10/D6L301C12)</f>
        <v>1.7822302747556258E-2</v>
      </c>
      <c r="AD8" s="16" t="s">
        <v>29340</v>
      </c>
      <c r="AE8" s="33">
        <f>IF(D6L301C5=0,0,D6L301C10/D6L301C5)</f>
        <v>0.48021332691848218</v>
      </c>
      <c r="AF8" s="16" t="s">
        <v>29341</v>
      </c>
      <c r="AG8" s="33">
        <f>CHOOSE(MIN(D6L301C9,RUN_YEARS),B7L803C5,B7L803C14,B7L803C23,B7L803C32,B7L803C41)</f>
        <v>3305.6164406532339</v>
      </c>
      <c r="AH8" s="16" t="s">
        <v>29342</v>
      </c>
      <c r="AI8" s="33">
        <f>IF(D6L301C15=0,0,D6L301C11/D6L301C15)</f>
        <v>4.6337987143646293E-2</v>
      </c>
      <c r="AJ8" s="16" t="s">
        <v>29343</v>
      </c>
      <c r="AK8" s="33">
        <f>IF(D6L301C5=0,0,D6L301C11/D6L301C5)</f>
        <v>1.9786673081517814E-2</v>
      </c>
      <c r="AL8" s="16" t="s">
        <v>29344</v>
      </c>
      <c r="AM8" s="33">
        <f>D6L301C8*CHOOSE(MIN(D6L301C9,RUN_YEARS),B7L803C4,B7L803C13,B7L803C22,B7L803C31,B7L803C40)</f>
        <v>745.4773409466809</v>
      </c>
      <c r="AN8" s="16" t="s">
        <v>29345</v>
      </c>
      <c r="AO8" s="33">
        <f>D6L301C8-D6L301C18</f>
        <v>3125.1989343866517</v>
      </c>
      <c r="AP8" s="16" t="s">
        <v>29346</v>
      </c>
      <c r="AQ8" s="33">
        <f>CHOOSE(MIN(D6L301C9,RUN_YEARS),B7L803C2,B7L803C11,B7L803C20,B7L803C29,B7L803C38)</f>
        <v>343.69989632484658</v>
      </c>
      <c r="AR8" s="16" t="s">
        <v>29347</v>
      </c>
      <c r="AS8" s="33">
        <f>IF(D6L301C20=0,0,D6L301C18/D6L301C20)</f>
        <v>2.1689774972818032</v>
      </c>
      <c r="AT8" s="16" t="s">
        <v>29348</v>
      </c>
      <c r="AU8" s="33">
        <f>IF(D6L301C5=0,0,D6L301C18/D6L301C5)</f>
        <v>9.6298074020990332E-2</v>
      </c>
      <c r="AV8" s="16" t="s">
        <v>29349</v>
      </c>
      <c r="AW8" s="33">
        <f>CHOOSE(MIN(D6L301C9,RUN_YEARS),B7L803C1,B7L803C10,B7L803C19,B7L803C28,B7L803C37)</f>
        <v>1440.8627744193755</v>
      </c>
      <c r="AX8" s="16" t="s">
        <v>29350</v>
      </c>
      <c r="AY8" s="33">
        <f>IF(D6L301C23=0,0,D6L301C19/D6L301C23)</f>
        <v>2.1689774972818028</v>
      </c>
      <c r="AZ8" s="16" t="s">
        <v>29351</v>
      </c>
      <c r="BA8" s="33">
        <f>IF(D6L301C5=0,0,D6L301C19/D6L301C5)</f>
        <v>0.40370192597900961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26.780906051320169</v>
      </c>
      <c r="J9" s="16" t="s">
        <v>29372</v>
      </c>
      <c r="K9" s="21">
        <f>_xlfn.SINGLE(IF(FLOW_THRU_100PCT="Y",1,INDEX(VariabilityMatrix,D6L302C1,_xlfn.SINGLE(D6L302C9))))</f>
        <v>0.49454831683153894</v>
      </c>
      <c r="L9" s="16" t="s">
        <v>29352</v>
      </c>
      <c r="M9" s="15">
        <f>IF(_xlfn.SINGLE(D6L302C2)&lt;&gt;0,_xlfn.SINGLE(D6L302C2)*_xlfn.SINGLE(D6L302C4),_xlfn.SINGLE(D6L302C3)*_xlfn.SINGLE(D6L302C4))</f>
        <v>13.244452010903965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6.6222260054519824</v>
      </c>
      <c r="R9" s="16" t="s">
        <v>29354</v>
      </c>
      <c r="S9" s="15">
        <f>D6L302C5-D6L302C7</f>
        <v>6.6222260054519824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6.3629533877946471</v>
      </c>
      <c r="X9" s="16" t="s">
        <v>29356</v>
      </c>
      <c r="Y9" s="33">
        <f>D6L302C7-D6L302C10</f>
        <v>0.25927261765733522</v>
      </c>
      <c r="Z9" s="16" t="s">
        <v>29357</v>
      </c>
      <c r="AA9" s="33">
        <f>CHOOSE(MIN(D6L302C9,RUN_YEARS),B7L803C7,B7L803C16,B7L803C25,B7L803C34,B7L803C43)</f>
        <v>220443.2</v>
      </c>
      <c r="AB9" s="16" t="s">
        <v>29358</v>
      </c>
      <c r="AC9" s="33">
        <f>IF(D6L302C12=0,0,D6L302C10/D6L302C12)</f>
        <v>2.886436682009083E-5</v>
      </c>
      <c r="AD9" s="16" t="s">
        <v>29359</v>
      </c>
      <c r="AE9" s="33">
        <f>IF(D6L302C5=0,0,D6L302C10/D6L302C5)</f>
        <v>0.48042405850813008</v>
      </c>
      <c r="AF9" s="16" t="s">
        <v>29360</v>
      </c>
      <c r="AG9" s="33">
        <f>CHOOSE(MIN(D6L302C9,RUN_YEARS),B7L803C5,B7L803C14,B7L803C23,B7L803C32,B7L803C41)</f>
        <v>3454.7869413544186</v>
      </c>
      <c r="AH9" s="16" t="s">
        <v>29361</v>
      </c>
      <c r="AI9" s="33">
        <f>IF(D6L302C15=0,0,D6L302C11/D6L302C15)</f>
        <v>7.5047353732236145E-5</v>
      </c>
      <c r="AJ9" s="16" t="s">
        <v>29362</v>
      </c>
      <c r="AK9" s="33">
        <f>IF(D6L302C5=0,0,D6L302C11/D6L302C5)</f>
        <v>1.9575941491869944E-2</v>
      </c>
      <c r="AL9" s="16" t="s">
        <v>29363</v>
      </c>
      <c r="AM9" s="33">
        <f>D6L302C8*CHOOSE(MIN(D6L302C9,RUN_YEARS),B7L803C4,B7L803C13,B7L803C22,B7L803C31,B7L803C40)</f>
        <v>1.2295928053044891</v>
      </c>
      <c r="AN9" s="16" t="s">
        <v>29364</v>
      </c>
      <c r="AO9" s="33">
        <f>D6L302C8-D6L302C18</f>
        <v>5.3926332001474933</v>
      </c>
      <c r="AP9" s="16" t="s">
        <v>29365</v>
      </c>
      <c r="AQ9" s="33">
        <f>CHOOSE(MIN(D6L302C9,RUN_YEARS),B7L803C2,B7L803C11,B7L803C20,B7L803C29,B7L803C38)</f>
        <v>345.72470849178052</v>
      </c>
      <c r="AR9" s="16" t="s">
        <v>29366</v>
      </c>
      <c r="AS9" s="33">
        <f>IF(D6L302C20=0,0,D6L302C18/D6L302C20)</f>
        <v>3.5565661785313856E-3</v>
      </c>
      <c r="AT9" s="16" t="s">
        <v>29367</v>
      </c>
      <c r="AU9" s="33">
        <f>IF(D6L302C5=0,0,D6L302C18/D6L302C5)</f>
        <v>9.2838329912946438E-2</v>
      </c>
      <c r="AV9" s="16" t="s">
        <v>29368</v>
      </c>
      <c r="AW9" s="33">
        <f>CHOOSE(MIN(D6L302C9,RUN_YEARS),B7L803C1,B7L803C10,B7L803C19,B7L803C28,B7L803C37)</f>
        <v>1516.2471129313487</v>
      </c>
      <c r="AX9" s="16" t="s">
        <v>29369</v>
      </c>
      <c r="AY9" s="33">
        <f>IF(D6L302C23=0,0,D6L302C19/D6L302C23)</f>
        <v>3.5565661785313856E-3</v>
      </c>
      <c r="AZ9" s="16" t="s">
        <v>29370</v>
      </c>
      <c r="BA9" s="33">
        <f>IF(D6L302C5=0,0,D6L302C19/D6L302C5)</f>
        <v>0.40716167008705356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21.007991289621543</v>
      </c>
      <c r="J10" s="16" t="s">
        <v>29393</v>
      </c>
      <c r="K10" s="21">
        <f>_xlfn.SINGLE(IF(FLOW_THRU_100PCT="Y",1,INDEX(VariabilityMatrix,D6L303C1,_xlfn.SINGLE(D6L303C9))))</f>
        <v>0.49454831683153894</v>
      </c>
      <c r="L10" s="16" t="s">
        <v>29373</v>
      </c>
      <c r="M10" s="15">
        <f>IF(_xlfn.SINGLE(D6L303C2)&lt;&gt;0,_xlfn.SINGLE(D6L303C2)*_xlfn.SINGLE(D6L303C4),_xlfn.SINGLE(D6L303C3)*_xlfn.SINGLE(D6L303C4))</f>
        <v>10.389466732293965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5.1947333661469823</v>
      </c>
      <c r="R10" s="16" t="s">
        <v>29375</v>
      </c>
      <c r="S10" s="15">
        <f>D6L303C5-D6L303C7</f>
        <v>5.1947333661469823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4.9913497732638668</v>
      </c>
      <c r="X10" s="16" t="s">
        <v>29377</v>
      </c>
      <c r="Y10" s="33">
        <f>D6L303C7-D6L303C10</f>
        <v>0.20338359288311558</v>
      </c>
      <c r="Z10" s="16" t="s">
        <v>29378</v>
      </c>
      <c r="AA10" s="33">
        <f>CHOOSE(MIN(D6L303C9,RUN_YEARS),B7L803C7,B7L803C16,B7L803C25,B7L803C34,B7L803C43)</f>
        <v>220443.2</v>
      </c>
      <c r="AB10" s="16" t="s">
        <v>29379</v>
      </c>
      <c r="AC10" s="33">
        <f>IF(D6L303C12=0,0,D6L303C10/D6L303C12)</f>
        <v>2.26423394927304E-5</v>
      </c>
      <c r="AD10" s="16" t="s">
        <v>29380</v>
      </c>
      <c r="AE10" s="33">
        <f>IF(D6L303C5=0,0,D6L303C10/D6L303C5)</f>
        <v>0.48042405850813008</v>
      </c>
      <c r="AF10" s="16" t="s">
        <v>29381</v>
      </c>
      <c r="AG10" s="33">
        <f>CHOOSE(MIN(D6L303C9,RUN_YEARS),B7L803C5,B7L803C14,B7L803C23,B7L803C32,B7L803C41)</f>
        <v>3454.7869413544186</v>
      </c>
      <c r="AH10" s="16" t="s">
        <v>29382</v>
      </c>
      <c r="AI10" s="33">
        <f>IF(D6L303C15=0,0,D6L303C11/D6L303C15)</f>
        <v>5.887008268109895E-5</v>
      </c>
      <c r="AJ10" s="16" t="s">
        <v>29383</v>
      </c>
      <c r="AK10" s="33">
        <f>IF(D6L303C5=0,0,D6L303C11/D6L303C5)</f>
        <v>1.9575941491869916E-2</v>
      </c>
      <c r="AL10" s="16" t="s">
        <v>29384</v>
      </c>
      <c r="AM10" s="33">
        <f>D6L303C8*CHOOSE(MIN(D6L303C9,RUN_YEARS),B7L803C4,B7L803C13,B7L803C22,B7L803C31,B7L803C40)</f>
        <v>0.96454074011228863</v>
      </c>
      <c r="AN10" s="16" t="s">
        <v>29385</v>
      </c>
      <c r="AO10" s="33">
        <f>D6L303C8-D6L303C18</f>
        <v>4.230192626034694</v>
      </c>
      <c r="AP10" s="16" t="s">
        <v>29386</v>
      </c>
      <c r="AQ10" s="33">
        <f>CHOOSE(MIN(D6L303C9,RUN_YEARS),B7L803C2,B7L803C11,B7L803C20,B7L803C29,B7L803C38)</f>
        <v>345.72470849178052</v>
      </c>
      <c r="AR10" s="16" t="s">
        <v>29387</v>
      </c>
      <c r="AS10" s="33">
        <f>IF(D6L303C20=0,0,D6L303C18/D6L303C20)</f>
        <v>2.7899097646797793E-3</v>
      </c>
      <c r="AT10" s="16" t="s">
        <v>29388</v>
      </c>
      <c r="AU10" s="33">
        <f>IF(D6L303C5=0,0,D6L303C18/D6L303C5)</f>
        <v>9.2838329912946438E-2</v>
      </c>
      <c r="AV10" s="16" t="s">
        <v>29389</v>
      </c>
      <c r="AW10" s="33">
        <f>CHOOSE(MIN(D6L303C9,RUN_YEARS),B7L803C1,B7L803C10,B7L803C19,B7L803C28,B7L803C37)</f>
        <v>1516.2471129313487</v>
      </c>
      <c r="AX10" s="16" t="s">
        <v>29390</v>
      </c>
      <c r="AY10" s="33">
        <f>IF(D6L303C23=0,0,D6L303C19/D6L303C23)</f>
        <v>2.7899097646797793E-3</v>
      </c>
      <c r="AZ10" s="16" t="s">
        <v>29391</v>
      </c>
      <c r="BA10" s="33">
        <f>IF(D6L303C5=0,0,D6L303C19/D6L303C5)</f>
        <v>0.40716167008705362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2.4997592884000936</v>
      </c>
      <c r="J11" s="16" t="s">
        <v>29414</v>
      </c>
      <c r="K11" s="21">
        <f>_xlfn.SINGLE(IF(FLOW_THRU_100PCT="Y",1,INDEX(VariabilityMatrix,D6L304C1,_xlfn.SINGLE(D6L304C9))))</f>
        <v>0.48182905996900355</v>
      </c>
      <c r="L11" s="16" t="s">
        <v>29394</v>
      </c>
      <c r="M11" s="15">
        <f>IF(_xlfn.SINGLE(D6L304C2)&lt;&gt;0,_xlfn.SINGLE(D6L304C2)*_xlfn.SINGLE(D6L304C4),_xlfn.SINGLE(D6L304C3)*_xlfn.SINGLE(D6L304C4))</f>
        <v>1.2044566680786024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0.60222833403930121</v>
      </c>
      <c r="R11" s="16" t="s">
        <v>29396</v>
      </c>
      <c r="S11" s="15">
        <f>D6L304C5-D6L304C7</f>
        <v>0.60222833403930121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0.57868589341940968</v>
      </c>
      <c r="X11" s="16" t="s">
        <v>29398</v>
      </c>
      <c r="Y11" s="33">
        <f>D6L304C7-D6L304C10</f>
        <v>2.3542440619891525E-2</v>
      </c>
      <c r="Z11" s="16" t="s">
        <v>29399</v>
      </c>
      <c r="AA11" s="33">
        <f>CHOOSE(MIN(D6L304C9,RUN_YEARS),B7L803C7,B7L803C16,B7L803C25,B7L803C34,B7L803C43)</f>
        <v>190897</v>
      </c>
      <c r="AB11" s="16" t="s">
        <v>29400</v>
      </c>
      <c r="AC11" s="33">
        <f>IF(D6L304C12=0,0,D6L304C10/D6L304C12)</f>
        <v>3.0314038115811652E-6</v>
      </c>
      <c r="AD11" s="16" t="s">
        <v>29401</v>
      </c>
      <c r="AE11" s="33">
        <f>IF(D6L304C5=0,0,D6L304C10/D6L304C5)</f>
        <v>0.48045389158129914</v>
      </c>
      <c r="AF11" s="16" t="s">
        <v>29402</v>
      </c>
      <c r="AG11" s="33">
        <f>CHOOSE(MIN(D6L304C9,RUN_YEARS),B7L803C5,B7L803C14,B7L803C23,B7L803C32,B7L803C41)</f>
        <v>2986.9939528384616</v>
      </c>
      <c r="AH11" s="16" t="s">
        <v>29403</v>
      </c>
      <c r="AI11" s="33">
        <f>IF(D6L304C15=0,0,D6L304C11/D6L304C15)</f>
        <v>7.8816499101110554E-6</v>
      </c>
      <c r="AJ11" s="16" t="s">
        <v>29404</v>
      </c>
      <c r="AK11" s="33">
        <f>IF(D6L304C5=0,0,D6L304C11/D6L304C5)</f>
        <v>1.9546108418700834E-2</v>
      </c>
      <c r="AL11" s="16" t="s">
        <v>29405</v>
      </c>
      <c r="AM11" s="33">
        <f>D6L304C8*CHOOSE(MIN(D6L304C9,RUN_YEARS),B7L803C4,B7L803C13,B7L803C22,B7L803C31,B7L803C40)</f>
        <v>0.11663614999879952</v>
      </c>
      <c r="AN11" s="16" t="s">
        <v>29406</v>
      </c>
      <c r="AO11" s="33">
        <f>D6L304C8-D6L304C18</f>
        <v>0.4855921840405017</v>
      </c>
      <c r="AP11" s="16" t="s">
        <v>29407</v>
      </c>
      <c r="AQ11" s="33">
        <f>CHOOSE(MIN(D6L304C9,RUN_YEARS),B7L803C2,B7L803C11,B7L803C20,B7L803C29,B7L803C38)</f>
        <v>311.72223719370299</v>
      </c>
      <c r="AR11" s="16" t="s">
        <v>29408</v>
      </c>
      <c r="AS11" s="33">
        <f>IF(D6L304C20=0,0,D6L304C18/D6L304C20)</f>
        <v>3.7416692196496162E-4</v>
      </c>
      <c r="AT11" s="16" t="s">
        <v>29409</v>
      </c>
      <c r="AU11" s="33">
        <f>IF(D6L304C5=0,0,D6L304C18/D6L304C5)</f>
        <v>9.6837149139505529E-2</v>
      </c>
      <c r="AV11" s="16" t="s">
        <v>29410</v>
      </c>
      <c r="AW11" s="33">
        <f>CHOOSE(MIN(D6L304C9,RUN_YEARS),B7L803C1,B7L803C10,B7L803C19,B7L803C28,B7L803C37)</f>
        <v>1297.7955974579022</v>
      </c>
      <c r="AX11" s="16" t="s">
        <v>29411</v>
      </c>
      <c r="AY11" s="33">
        <f>IF(D6L304C23=0,0,D6L304C19/D6L304C23)</f>
        <v>3.7416692196496167E-4</v>
      </c>
      <c r="AZ11" s="16" t="s">
        <v>29412</v>
      </c>
      <c r="BA11" s="33">
        <f>IF(D6L304C5=0,0,D6L304C19/D6L304C5)</f>
        <v>0.40316285086049447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265.46903983181801</v>
      </c>
      <c r="J12" s="16" t="s">
        <v>29435</v>
      </c>
      <c r="K12" s="21">
        <f>_xlfn.SINGLE(IF(FLOW_THRU_100PCT="Y",1,INDEX(VariabilityMatrix,D6L305C1,_xlfn.SINGLE(D6L305C9))))</f>
        <v>0.21445174677183046</v>
      </c>
      <c r="L12" s="16" t="s">
        <v>29415</v>
      </c>
      <c r="M12" s="15">
        <f>IF(_xlfn.SINGLE(D6L305C2)&lt;&gt;0,_xlfn.SINGLE(D6L305C2)*_xlfn.SINGLE(D6L305C4),_xlfn.SINGLE(D6L305C3)*_xlfn.SINGLE(D6L305C4))</f>
        <v>56.930299305774007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28.465149652887003</v>
      </c>
      <c r="R12" s="16" t="s">
        <v>29417</v>
      </c>
      <c r="S12" s="15">
        <f>D6L305C5-D6L305C7</f>
        <v>28.465149652887003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27.350685444562529</v>
      </c>
      <c r="X12" s="16" t="s">
        <v>29419</v>
      </c>
      <c r="Y12" s="33">
        <f>D6L305C7-D6L305C10</f>
        <v>1.114464208324474</v>
      </c>
      <c r="Z12" s="16" t="s">
        <v>29420</v>
      </c>
      <c r="AA12" s="33">
        <f>CHOOSE(MIN(D6L305C9,RUN_YEARS),B7L803C7,B7L803C16,B7L803C25,B7L803C34,B7L803C43)</f>
        <v>220443.2</v>
      </c>
      <c r="AB12" s="16" t="s">
        <v>29421</v>
      </c>
      <c r="AC12" s="33">
        <f>IF(D6L305C12=0,0,D6L305C10/D6L305C12)</f>
        <v>1.2407135010089913E-4</v>
      </c>
      <c r="AD12" s="16" t="s">
        <v>29422</v>
      </c>
      <c r="AE12" s="33">
        <f>IF(D6L305C5=0,0,D6L305C10/D6L305C5)</f>
        <v>0.48042405850813008</v>
      </c>
      <c r="AF12" s="16" t="s">
        <v>29423</v>
      </c>
      <c r="AG12" s="33">
        <f>CHOOSE(MIN(D6L305C9,RUN_YEARS),B7L803C5,B7L803C14,B7L803C23,B7L803C32,B7L803C41)</f>
        <v>3454.7869413544186</v>
      </c>
      <c r="AH12" s="16" t="s">
        <v>29424</v>
      </c>
      <c r="AI12" s="33">
        <f>IF(D6L305C15=0,0,D6L305C11/D6L305C15)</f>
        <v>3.2258551026233712E-4</v>
      </c>
      <c r="AJ12" s="16" t="s">
        <v>29425</v>
      </c>
      <c r="AK12" s="33">
        <f>IF(D6L305C5=0,0,D6L305C11/D6L305C5)</f>
        <v>1.9575941491869909E-2</v>
      </c>
      <c r="AL12" s="16" t="s">
        <v>29426</v>
      </c>
      <c r="AM12" s="33">
        <f>D6L305C8*CHOOSE(MIN(D6L305C9,RUN_YEARS),B7L803C4,B7L803C13,B7L803C22,B7L803C31,B7L803C40)</f>
        <v>5.285313908992233</v>
      </c>
      <c r="AN12" s="16" t="s">
        <v>29427</v>
      </c>
      <c r="AO12" s="33">
        <f>D6L305C8-D6L305C18</f>
        <v>23.17983574389477</v>
      </c>
      <c r="AP12" s="16" t="s">
        <v>29428</v>
      </c>
      <c r="AQ12" s="33">
        <f>CHOOSE(MIN(D6L305C9,RUN_YEARS),B7L803C2,B7L803C11,B7L803C20,B7L803C29,B7L803C38)</f>
        <v>345.72470849178052</v>
      </c>
      <c r="AR12" s="16" t="s">
        <v>29429</v>
      </c>
      <c r="AS12" s="33">
        <f>IF(D6L305C20=0,0,D6L305C18/D6L305C20)</f>
        <v>1.5287637184074419E-2</v>
      </c>
      <c r="AT12" s="16" t="s">
        <v>29430</v>
      </c>
      <c r="AU12" s="33">
        <f>IF(D6L305C5=0,0,D6L305C18/D6L305C5)</f>
        <v>9.2838329912946438E-2</v>
      </c>
      <c r="AV12" s="16" t="s">
        <v>29431</v>
      </c>
      <c r="AW12" s="33">
        <f>CHOOSE(MIN(D6L305C9,RUN_YEARS),B7L803C1,B7L803C10,B7L803C19,B7L803C28,B7L803C37)</f>
        <v>1516.2471129313487</v>
      </c>
      <c r="AX12" s="16" t="s">
        <v>29432</v>
      </c>
      <c r="AY12" s="33">
        <f>IF(D6L305C23=0,0,D6L305C19/D6L305C23)</f>
        <v>1.5287637184074419E-2</v>
      </c>
      <c r="AZ12" s="16" t="s">
        <v>29433</v>
      </c>
      <c r="BA12" s="33">
        <f>IF(D6L305C5=0,0,D6L305C19/D6L305C5)</f>
        <v>0.40716167008705356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158.0030087281294</v>
      </c>
      <c r="J13" s="16" t="s">
        <v>29456</v>
      </c>
      <c r="K13" s="21">
        <f>_xlfn.SINGLE(IF(FLOW_THRU_100PCT="Y",1,INDEX(VariabilityMatrix,D6L306C1,_xlfn.SINGLE(D6L306C9))))</f>
        <v>0.49454831683153894</v>
      </c>
      <c r="L13" s="16" t="s">
        <v>29436</v>
      </c>
      <c r="M13" s="15">
        <f>IF(_xlfn.SINGLE(D6L306C2)&lt;&gt;0,_xlfn.SINGLE(D6L306C2)*_xlfn.SINGLE(D6L306C4),_xlfn.SINGLE(D6L306C3)*_xlfn.SINGLE(D6L306C4))</f>
        <v>78.140122020815355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39.070061010407677</v>
      </c>
      <c r="R13" s="16" t="s">
        <v>29438</v>
      </c>
      <c r="S13" s="15">
        <f>D6L306C5-D6L306C7</f>
        <v>39.070061010407677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37.540394553560617</v>
      </c>
      <c r="X13" s="16" t="s">
        <v>29440</v>
      </c>
      <c r="Y13" s="33">
        <f>D6L306C7-D6L306C10</f>
        <v>1.5296664568470604</v>
      </c>
      <c r="Z13" s="16" t="s">
        <v>29441</v>
      </c>
      <c r="AA13" s="33">
        <f>CHOOSE(MIN(D6L306C9,RUN_YEARS),B7L803C7,B7L803C16,B7L803C25,B7L803C34,B7L803C43)</f>
        <v>220443.2</v>
      </c>
      <c r="AB13" s="16" t="s">
        <v>29442</v>
      </c>
      <c r="AC13" s="33">
        <f>IF(D6L306C12=0,0,D6L306C10/D6L306C12)</f>
        <v>1.7029508986242541E-4</v>
      </c>
      <c r="AD13" s="16" t="s">
        <v>29443</v>
      </c>
      <c r="AE13" s="33">
        <f>IF(D6L306C5=0,0,D6L306C10/D6L306C5)</f>
        <v>0.48042405850813003</v>
      </c>
      <c r="AF13" s="16" t="s">
        <v>29444</v>
      </c>
      <c r="AG13" s="33">
        <f>CHOOSE(MIN(D6L306C9,RUN_YEARS),B7L803C5,B7L803C14,B7L803C23,B7L803C32,B7L803C41)</f>
        <v>3454.7869413544186</v>
      </c>
      <c r="AH13" s="16" t="s">
        <v>29445</v>
      </c>
      <c r="AI13" s="33">
        <f>IF(D6L306C15=0,0,D6L306C11/D6L306C15)</f>
        <v>4.4276723364230624E-4</v>
      </c>
      <c r="AJ13" s="16" t="s">
        <v>29446</v>
      </c>
      <c r="AK13" s="33">
        <f>IF(D6L306C5=0,0,D6L306C11/D6L306C5)</f>
        <v>1.9575941491869954E-2</v>
      </c>
      <c r="AL13" s="16" t="s">
        <v>29447</v>
      </c>
      <c r="AM13" s="33">
        <f>D6L306C8*CHOOSE(MIN(D6L306C9,RUN_YEARS),B7L803C4,B7L803C13,B7L803C22,B7L803C31,B7L803C40)</f>
        <v>7.2543984276063469</v>
      </c>
      <c r="AN13" s="16" t="s">
        <v>29448</v>
      </c>
      <c r="AO13" s="33">
        <f>D6L306C8-D6L306C18</f>
        <v>31.81566258280133</v>
      </c>
      <c r="AP13" s="16" t="s">
        <v>29449</v>
      </c>
      <c r="AQ13" s="33">
        <f>CHOOSE(MIN(D6L306C9,RUN_YEARS),B7L803C2,B7L803C11,B7L803C20,B7L803C29,B7L803C38)</f>
        <v>345.72470849178052</v>
      </c>
      <c r="AR13" s="16" t="s">
        <v>29450</v>
      </c>
      <c r="AS13" s="33">
        <f>IF(D6L306C20=0,0,D6L306C18/D6L306C20)</f>
        <v>2.0983164493083427E-2</v>
      </c>
      <c r="AT13" s="16" t="s">
        <v>29451</v>
      </c>
      <c r="AU13" s="33">
        <f>IF(D6L306C5=0,0,D6L306C18/D6L306C5)</f>
        <v>9.2838329912946438E-2</v>
      </c>
      <c r="AV13" s="16" t="s">
        <v>29452</v>
      </c>
      <c r="AW13" s="33">
        <f>CHOOSE(MIN(D6L306C9,RUN_YEARS),B7L803C1,B7L803C10,B7L803C19,B7L803C28,B7L803C37)</f>
        <v>1516.2471129313487</v>
      </c>
      <c r="AX13" s="16" t="s">
        <v>29453</v>
      </c>
      <c r="AY13" s="33">
        <f>IF(D6L306C23=0,0,D6L306C19/D6L306C23)</f>
        <v>2.0983164493083423E-2</v>
      </c>
      <c r="AZ13" s="16" t="s">
        <v>29454</v>
      </c>
      <c r="BA13" s="33">
        <f>IF(D6L306C5=0,0,D6L306C19/D6L306C5)</f>
        <v>0.40716167008705356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4.0804894266530942</v>
      </c>
      <c r="J14" s="16" t="s">
        <v>29477</v>
      </c>
      <c r="K14" s="21">
        <f>_xlfn.SINGLE(IF(FLOW_THRU_100PCT="Y",1,INDEX(VariabilityMatrix,D6L307C1,_xlfn.SINGLE(D6L307C9))))</f>
        <v>0.48182905996900355</v>
      </c>
      <c r="L14" s="16" t="s">
        <v>29457</v>
      </c>
      <c r="M14" s="15">
        <f>IF(_xlfn.SINGLE(D6L307C2)&lt;&gt;0,_xlfn.SINGLE(D6L307C2)*_xlfn.SINGLE(D6L307C4),_xlfn.SINGLE(D6L307C3)*_xlfn.SINGLE(D6L307C4))</f>
        <v>1.9660983846577187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0.98304919232885934</v>
      </c>
      <c r="R14" s="16" t="s">
        <v>29459</v>
      </c>
      <c r="S14" s="15">
        <f>D6L307C5-D6L307C7</f>
        <v>0.98304919232885934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0.94461962014050704</v>
      </c>
      <c r="X14" s="16" t="s">
        <v>29461</v>
      </c>
      <c r="Y14" s="33">
        <f>D6L307C7-D6L307C10</f>
        <v>3.8429572188352301E-2</v>
      </c>
      <c r="Z14" s="16" t="s">
        <v>29462</v>
      </c>
      <c r="AA14" s="33">
        <f>CHOOSE(MIN(D6L307C9,RUN_YEARS),B7L803C7,B7L803C16,B7L803C25,B7L803C34,B7L803C43)</f>
        <v>190897</v>
      </c>
      <c r="AB14" s="16" t="s">
        <v>29463</v>
      </c>
      <c r="AC14" s="33">
        <f>IF(D6L307C12=0,0,D6L307C10/D6L307C12)</f>
        <v>4.9483209277280789E-6</v>
      </c>
      <c r="AD14" s="16" t="s">
        <v>29464</v>
      </c>
      <c r="AE14" s="33">
        <f>IF(D6L307C5=0,0,D6L307C10/D6L307C5)</f>
        <v>0.4804538915812992</v>
      </c>
      <c r="AF14" s="16" t="s">
        <v>29465</v>
      </c>
      <c r="AG14" s="33">
        <f>CHOOSE(MIN(D6L307C9,RUN_YEARS),B7L803C5,B7L803C14,B7L803C23,B7L803C32,B7L803C41)</f>
        <v>2986.9939528384616</v>
      </c>
      <c r="AH14" s="16" t="s">
        <v>29466</v>
      </c>
      <c r="AI14" s="33">
        <f>IF(D6L307C15=0,0,D6L307C11/D6L307C15)</f>
        <v>1.2865634412093032E-5</v>
      </c>
      <c r="AJ14" s="16" t="s">
        <v>29467</v>
      </c>
      <c r="AK14" s="33">
        <f>IF(D6L307C5=0,0,D6L307C11/D6L307C5)</f>
        <v>1.954610841870081E-2</v>
      </c>
      <c r="AL14" s="16" t="s">
        <v>29468</v>
      </c>
      <c r="AM14" s="33">
        <f>D6L307C8*CHOOSE(MIN(D6L307C9,RUN_YEARS),B7L803C4,B7L803C13,B7L803C22,B7L803C31,B7L803C40)</f>
        <v>0.19039136249804042</v>
      </c>
      <c r="AN14" s="16" t="s">
        <v>29469</v>
      </c>
      <c r="AO14" s="33">
        <f>D6L307C8-D6L307C18</f>
        <v>0.79265782983081889</v>
      </c>
      <c r="AP14" s="16" t="s">
        <v>29470</v>
      </c>
      <c r="AQ14" s="33">
        <f>CHOOSE(MIN(D6L307C9,RUN_YEARS),B7L803C2,B7L803C11,B7L803C20,B7L803C29,B7L803C38)</f>
        <v>311.72223719370299</v>
      </c>
      <c r="AR14" s="16" t="s">
        <v>29471</v>
      </c>
      <c r="AS14" s="33">
        <f>IF(D6L307C20=0,0,D6L307C18/D6L307C20)</f>
        <v>6.1077247556045211E-4</v>
      </c>
      <c r="AT14" s="16" t="s">
        <v>29472</v>
      </c>
      <c r="AU14" s="33">
        <f>IF(D6L307C5=0,0,D6L307C18/D6L307C5)</f>
        <v>9.6837149139505529E-2</v>
      </c>
      <c r="AV14" s="16" t="s">
        <v>29473</v>
      </c>
      <c r="AW14" s="33">
        <f>CHOOSE(MIN(D6L307C9,RUN_YEARS),B7L803C1,B7L803C10,B7L803C19,B7L803C28,B7L803C37)</f>
        <v>1297.7955974579022</v>
      </c>
      <c r="AX14" s="16" t="s">
        <v>29474</v>
      </c>
      <c r="AY14" s="33">
        <f>IF(D6L307C23=0,0,D6L307C19/D6L307C23)</f>
        <v>6.1077247556045211E-4</v>
      </c>
      <c r="AZ14" s="16" t="s">
        <v>29475</v>
      </c>
      <c r="BA14" s="33">
        <f>IF(D6L307C5=0,0,D6L307C19/D6L307C5)</f>
        <v>0.40316285086049447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_xlfn.SINGLE(IF(FLOW_THRU_100PCT="Y",1,INDEX(VariabilityMatrix,D6L308C1,_xlfn.SINGLE(D6L308C9))))</f>
        <v>0.48182905996900355</v>
      </c>
      <c r="L15" s="16" t="s">
        <v>29478</v>
      </c>
      <c r="M15" s="15">
        <f>IF(_xlfn.SINGLE(D6L308C2)&lt;&gt;0,_xlfn.SINGLE(D6L308C2)*_xlfn.SINGLE(D6L308C4),_xlfn.SINGLE(D6L308C3)*_xlfn.SINGLE(D6L308C4))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190897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2986.9939528384616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311.72223719370299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1297.7955974579022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_xlfn.SINGLE(IF(FLOW_THRU_100PCT="Y",1,INDEX(VariabilityMatrix,D6L309C1,_xlfn.SINGLE(D6L309C9))))</f>
        <v>0.48182905996900355</v>
      </c>
      <c r="L16" s="16" t="s">
        <v>29499</v>
      </c>
      <c r="M16" s="15">
        <f>IF(_xlfn.SINGLE(D6L309C2)&lt;&gt;0,_xlfn.SINGLE(D6L309C2)*_xlfn.SINGLE(D6L309C4),_xlfn.SINGLE(D6L309C3)*_xlfn.SINGLE(D6L309C4))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190897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2986.9939528384616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311.72223719370299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1297.7955974579022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0.48182905996900355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190897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2986.9939528384616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311.72223719370299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1297.7955974579022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_xlfn.SINGLE(IF(FLOW_THRU_100PCT="Y",1,INDEX(VariabilityMatrix,D6L311C1,_xlfn.SINGLE(D6L311C9))))</f>
        <v>0.48182905996900355</v>
      </c>
      <c r="L18" s="16" t="s">
        <v>29541</v>
      </c>
      <c r="M18" s="15">
        <f>IF(_xlfn.SINGLE(D6L311C2)&lt;&gt;0,_xlfn.SINGLE(D6L311C2)*_xlfn.SINGLE(D6L311C4),_xlfn.SINGLE(D6L311C3)*_xlfn.SINGLE(D6L311C4))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190897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2986.9939528384616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311.72223719370299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1297.7955974579022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1.0599469531696475</v>
      </c>
      <c r="J19" s="16" t="s">
        <v>29582</v>
      </c>
      <c r="K19" s="21">
        <f>_xlfn.SINGLE(IF(FLOW_THRU_100PCT="Y",1,INDEX(VariabilityMatrix,D6L312C1,_xlfn.SINGLE(D6L312C9))))</f>
        <v>0.48182905996900355</v>
      </c>
      <c r="L19" s="16" t="s">
        <v>29562</v>
      </c>
      <c r="M19" s="15">
        <f>IF(_xlfn.SINGLE(D6L312C2)&lt;&gt;0,_xlfn.SINGLE(D6L312C2)*_xlfn.SINGLE(D6L312C4),_xlfn.SINGLE(D6L312C3)*_xlfn.SINGLE(D6L312C4))</f>
        <v>0.51071324406274066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0.25535662203137033</v>
      </c>
      <c r="R19" s="16" t="s">
        <v>29564</v>
      </c>
      <c r="S19" s="15">
        <f>D6L312C5-D6L312C7</f>
        <v>0.25535662203137033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0.24537416559205361</v>
      </c>
      <c r="X19" s="16" t="s">
        <v>29566</v>
      </c>
      <c r="Y19" s="33">
        <f>D6L312C7-D6L312C10</f>
        <v>9.9824564393167226E-3</v>
      </c>
      <c r="Z19" s="16" t="s">
        <v>29567</v>
      </c>
      <c r="AA19" s="33">
        <f>CHOOSE(MIN(D6L312C9,RUN_YEARS),B7L803C7,B7L803C16,B7L803C25,B7L803C34,B7L803C43)</f>
        <v>190897</v>
      </c>
      <c r="AB19" s="16" t="s">
        <v>29568</v>
      </c>
      <c r="AC19" s="33">
        <f>IF(D6L312C12=0,0,D6L312C10/D6L312C12)</f>
        <v>1.285374655400837E-6</v>
      </c>
      <c r="AD19" s="16" t="s">
        <v>29569</v>
      </c>
      <c r="AE19" s="33">
        <f>IF(D6L312C5=0,0,D6L312C10/D6L312C5)</f>
        <v>0.4804538915812992</v>
      </c>
      <c r="AF19" s="16" t="s">
        <v>29570</v>
      </c>
      <c r="AG19" s="33">
        <f>CHOOSE(MIN(D6L312C9,RUN_YEARS),B7L803C5,B7L803C14,B7L803C23,B7L803C32,B7L803C41)</f>
        <v>2986.9939528384616</v>
      </c>
      <c r="AH19" s="16" t="s">
        <v>29571</v>
      </c>
      <c r="AI19" s="33">
        <f>IF(D6L312C15=0,0,D6L312C11/D6L312C15)</f>
        <v>3.3419741040421784E-6</v>
      </c>
      <c r="AJ19" s="16" t="s">
        <v>29572</v>
      </c>
      <c r="AK19" s="33">
        <f>IF(D6L312C5=0,0,D6L312C11/D6L312C5)</f>
        <v>1.9546108418700782E-2</v>
      </c>
      <c r="AL19" s="16" t="s">
        <v>29573</v>
      </c>
      <c r="AM19" s="33">
        <f>D6L312C8*CHOOSE(MIN(D6L312C9,RUN_YEARS),B7L803C4,B7L803C13,B7L803C22,B7L803C31,B7L803C40)</f>
        <v>4.9456014582824302E-2</v>
      </c>
      <c r="AN19" s="16" t="s">
        <v>29574</v>
      </c>
      <c r="AO19" s="33">
        <f>D6L312C8-D6L312C18</f>
        <v>0.20590060744854602</v>
      </c>
      <c r="AP19" s="16" t="s">
        <v>29575</v>
      </c>
      <c r="AQ19" s="33">
        <f>CHOOSE(MIN(D6L312C9,RUN_YEARS),B7L803C2,B7L803C11,B7L803C20,B7L803C29,B7L803C38)</f>
        <v>311.72223719370299</v>
      </c>
      <c r="AR19" s="16" t="s">
        <v>29576</v>
      </c>
      <c r="AS19" s="33">
        <f>IF(D6L312C20=0,0,D6L312C18/D6L312C20)</f>
        <v>1.5865411151945674E-4</v>
      </c>
      <c r="AT19" s="16" t="s">
        <v>29577</v>
      </c>
      <c r="AU19" s="33">
        <f>IF(D6L312C5=0,0,D6L312C18/D6L312C5)</f>
        <v>9.6837149139505529E-2</v>
      </c>
      <c r="AV19" s="16" t="s">
        <v>29578</v>
      </c>
      <c r="AW19" s="33">
        <f>CHOOSE(MIN(D6L312C9,RUN_YEARS),B7L803C1,B7L803C10,B7L803C19,B7L803C28,B7L803C37)</f>
        <v>1297.7955974579022</v>
      </c>
      <c r="AX19" s="16" t="s">
        <v>29579</v>
      </c>
      <c r="AY19" s="33">
        <f>IF(D6L312C23=0,0,D6L312C19/D6L312C23)</f>
        <v>1.5865411151945674E-4</v>
      </c>
      <c r="AZ19" s="16" t="s">
        <v>29580</v>
      </c>
      <c r="BA19" s="33">
        <f>IF(D6L312C5=0,0,D6L312C19/D6L312C5)</f>
        <v>0.40316285086049447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3.3994353879670416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2.9235144336516559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1.4617572168258279</v>
      </c>
      <c r="R20" s="16" t="s">
        <v>29585</v>
      </c>
      <c r="S20" s="15">
        <f>D6L313C5-D6L313C7</f>
        <v>1.4617572168258279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1.4046138867420359</v>
      </c>
      <c r="X20" s="16" t="s">
        <v>29587</v>
      </c>
      <c r="Y20" s="33">
        <f>D6L313C7-D6L313C10</f>
        <v>5.7143330083792021E-2</v>
      </c>
      <c r="Z20" s="16" t="s">
        <v>29588</v>
      </c>
      <c r="AA20" s="33">
        <f>CHOOSE(MIN(D6L313C9,RUN_YEARS),B7L803C7,B7L803C16,B7L803C25,B7L803C34,B7L803C43)</f>
        <v>190897</v>
      </c>
      <c r="AB20" s="16" t="s">
        <v>29589</v>
      </c>
      <c r="AC20" s="33">
        <f>IF(D6L313C12=0,0,D6L313C10/D6L313C12)</f>
        <v>7.3579673161025885E-6</v>
      </c>
      <c r="AD20" s="16" t="s">
        <v>29590</v>
      </c>
      <c r="AE20" s="33">
        <f>IF(D6L313C5=0,0,D6L313C10/D6L313C5)</f>
        <v>0.4804538915812992</v>
      </c>
      <c r="AF20" s="16" t="s">
        <v>29591</v>
      </c>
      <c r="AG20" s="33">
        <f>CHOOSE(MIN(D6L313C9,RUN_YEARS),B7L803C5,B7L803C14,B7L803C23,B7L803C32,B7L803C41)</f>
        <v>2986.9939528384616</v>
      </c>
      <c r="AH20" s="16" t="s">
        <v>29592</v>
      </c>
      <c r="AI20" s="33">
        <f>IF(D6L313C15=0,0,D6L313C11/D6L313C15)</f>
        <v>1.913071502186679E-5</v>
      </c>
      <c r="AJ20" s="16" t="s">
        <v>29593</v>
      </c>
      <c r="AK20" s="33">
        <f>IF(D6L313C5=0,0,D6L313C11/D6L313C5)</f>
        <v>1.954610841870083E-2</v>
      </c>
      <c r="AL20" s="16" t="s">
        <v>29594</v>
      </c>
      <c r="AM20" s="33">
        <f>D6L313C8*CHOOSE(MIN(D6L313C9,RUN_YEARS),B7L803C4,B7L803C13,B7L803C22,B7L803C31,B7L803C40)</f>
        <v>0.28310480322302245</v>
      </c>
      <c r="AN20" s="16" t="s">
        <v>29595</v>
      </c>
      <c r="AO20" s="33">
        <f>D6L313C8-D6L313C18</f>
        <v>1.1786524136028054</v>
      </c>
      <c r="AP20" s="16" t="s">
        <v>29596</v>
      </c>
      <c r="AQ20" s="33">
        <f>CHOOSE(MIN(D6L313C9,RUN_YEARS),B7L803C2,B7L803C11,B7L803C20,B7L803C29,B7L803C38)</f>
        <v>311.72223719370299</v>
      </c>
      <c r="AR20" s="16" t="s">
        <v>29597</v>
      </c>
      <c r="AS20" s="33">
        <f>IF(D6L313C20=0,0,D6L313C18/D6L313C20)</f>
        <v>9.0819572505217909E-4</v>
      </c>
      <c r="AT20" s="16" t="s">
        <v>29598</v>
      </c>
      <c r="AU20" s="33">
        <f>IF(D6L313C5=0,0,D6L313C18/D6L313C5)</f>
        <v>9.6837149139505529E-2</v>
      </c>
      <c r="AV20" s="16" t="s">
        <v>29599</v>
      </c>
      <c r="AW20" s="33">
        <f>CHOOSE(MIN(D6L313C9,RUN_YEARS),B7L803C1,B7L803C10,B7L803C19,B7L803C28,B7L803C37)</f>
        <v>1297.7955974579022</v>
      </c>
      <c r="AX20" s="16" t="s">
        <v>29600</v>
      </c>
      <c r="AY20" s="33">
        <f>IF(D6L313C23=0,0,D6L313C19/D6L313C23)</f>
        <v>9.0819572505217898E-4</v>
      </c>
      <c r="AZ20" s="16" t="s">
        <v>29601</v>
      </c>
      <c r="BA20" s="33">
        <f>IF(D6L313C5=0,0,D6L313C19/D6L313C5)</f>
        <v>0.40316285086049441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_xlfn.SINGLE(IF(FLOW_THRU_100PCT="Y",1,INDEX(VariabilityMatrix,D6L314C1,_xlfn.SINGLE(D6L314C9))))</f>
        <v>0.49454831683153894</v>
      </c>
      <c r="L21" s="16" t="s">
        <v>29603</v>
      </c>
      <c r="M21" s="15">
        <f>IF(_xlfn.SINGLE(D6L314C2)&lt;&gt;0,_xlfn.SINGLE(D6L314C2)*_xlfn.SINGLE(D6L314C4),_xlfn.SINGLE(D6L314C3)*_xlfn.SINGLE(D6L314C4))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220443.2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3454.7869413544186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345.72470849178052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1516.2471129313487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20.264102107088519</v>
      </c>
      <c r="J22" s="16" t="s">
        <v>29644</v>
      </c>
      <c r="K22" s="21">
        <f>_xlfn.SINGLE(IF(FLOW_THRU_100PCT="Y",1,INDEX(VariabilityMatrix,D6L315C1,_xlfn.SINGLE(D6L315C9))))</f>
        <v>0.49379928578419785</v>
      </c>
      <c r="L22" s="16" t="s">
        <v>29624</v>
      </c>
      <c r="M22" s="15">
        <f>IF(_xlfn.SINGLE(D6L315C2)&lt;&gt;0,_xlfn.SINGLE(D6L315C2)*_xlfn.SINGLE(D6L315C4),_xlfn.SINGLE(D6L315C3)*_xlfn.SINGLE(D6L315C4))</f>
        <v>10.006399147538369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5.0031995737691846</v>
      </c>
      <c r="R22" s="16" t="s">
        <v>29626</v>
      </c>
      <c r="S22" s="15">
        <f>D6L315C5-D6L315C7</f>
        <v>5.0031995737691846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4.8052062251136638</v>
      </c>
      <c r="X22" s="16" t="s">
        <v>29628</v>
      </c>
      <c r="Y22" s="33">
        <f>D6L315C7-D6L315C10</f>
        <v>0.19799334865552076</v>
      </c>
      <c r="Z22" s="16" t="s">
        <v>29629</v>
      </c>
      <c r="AA22" s="33">
        <f>CHOOSE(MIN(D6L315C9,RUN_YEARS),B7L803C7,B7L803C16,B7L803C25,B7L803C34,B7L803C43)</f>
        <v>208587</v>
      </c>
      <c r="AB22" s="16" t="s">
        <v>29630</v>
      </c>
      <c r="AC22" s="33">
        <f>IF(D6L315C12=0,0,D6L315C10/D6L315C12)</f>
        <v>2.3036940102277052E-5</v>
      </c>
      <c r="AD22" s="16" t="s">
        <v>29631</v>
      </c>
      <c r="AE22" s="33">
        <f>IF(D6L315C5=0,0,D6L315C10/D6L315C5)</f>
        <v>0.48021332691848212</v>
      </c>
      <c r="AF22" s="16" t="s">
        <v>29632</v>
      </c>
      <c r="AG22" s="33">
        <f>CHOOSE(MIN(D6L315C9,RUN_YEARS),B7L803C5,B7L803C14,B7L803C23,B7L803C32,B7L803C41)</f>
        <v>3305.6164406532339</v>
      </c>
      <c r="AH22" s="16" t="s">
        <v>29633</v>
      </c>
      <c r="AI22" s="33">
        <f>IF(D6L315C15=0,0,D6L315C11/D6L315C15)</f>
        <v>5.989604426592053E-5</v>
      </c>
      <c r="AJ22" s="16" t="s">
        <v>29634</v>
      </c>
      <c r="AK22" s="33">
        <f>IF(D6L315C5=0,0,D6L315C11/D6L315C5)</f>
        <v>1.9786673081517867E-2</v>
      </c>
      <c r="AL22" s="16" t="s">
        <v>29635</v>
      </c>
      <c r="AM22" s="33">
        <f>D6L315C8*CHOOSE(MIN(D6L315C9,RUN_YEARS),B7L803C4,B7L803C13,B7L803C22,B7L803C31,B7L803C40)</f>
        <v>0.9635969657932244</v>
      </c>
      <c r="AN22" s="16" t="s">
        <v>29636</v>
      </c>
      <c r="AO22" s="33">
        <f>D6L315C8-D6L315C18</f>
        <v>4.0396026079759597</v>
      </c>
      <c r="AP22" s="16" t="s">
        <v>29637</v>
      </c>
      <c r="AQ22" s="33">
        <f>CHOOSE(MIN(D6L315C9,RUN_YEARS),B7L803C2,B7L803C11,B7L803C20,B7L803C29,B7L803C38)</f>
        <v>343.69989632484658</v>
      </c>
      <c r="AR22" s="16" t="s">
        <v>29638</v>
      </c>
      <c r="AS22" s="33">
        <f>IF(D6L315C20=0,0,D6L315C18/D6L315C20)</f>
        <v>2.8035998151203531E-3</v>
      </c>
      <c r="AT22" s="16" t="s">
        <v>29639</v>
      </c>
      <c r="AU22" s="33">
        <f>IF(D6L315C5=0,0,D6L315C18/D6L315C5)</f>
        <v>9.6298074020990332E-2</v>
      </c>
      <c r="AV22" s="16" t="s">
        <v>29640</v>
      </c>
      <c r="AW22" s="33">
        <f>CHOOSE(MIN(D6L315C9,RUN_YEARS),B7L803C1,B7L803C10,B7L803C19,B7L803C28,B7L803C37)</f>
        <v>1440.8627744193755</v>
      </c>
      <c r="AX22" s="16" t="s">
        <v>29641</v>
      </c>
      <c r="AY22" s="33">
        <f>IF(D6L315C23=0,0,D6L315C19/D6L315C23)</f>
        <v>2.8035998151203527E-3</v>
      </c>
      <c r="AZ22" s="16" t="s">
        <v>29642</v>
      </c>
      <c r="BA22" s="33">
        <f>IF(D6L315C5=0,0,D6L315C19/D6L315C5)</f>
        <v>0.40370192597900961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1227.4926986577946</v>
      </c>
      <c r="J23" s="16" t="s">
        <v>29665</v>
      </c>
      <c r="K23" s="21">
        <f>_xlfn.SINGLE(IF(FLOW_THRU_100PCT="Y",1,INDEX(VariabilityMatrix,D6L316C1,_xlfn.SINGLE(D6L316C9))))</f>
        <v>0.21148089874469339</v>
      </c>
      <c r="L23" s="16" t="s">
        <v>29645</v>
      </c>
      <c r="M23" s="15">
        <f>IF(_xlfn.SINGLE(D6L316C2)&lt;&gt;0,_xlfn.SINGLE(D6L316C2)*_xlfn.SINGLE(D6L316C4),_xlfn.SINGLE(D6L316C3)*_xlfn.SINGLE(D6L316C4))</f>
        <v>259.59125911469948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129.79562955734974</v>
      </c>
      <c r="R23" s="16" t="s">
        <v>29647</v>
      </c>
      <c r="S23" s="15">
        <f>D6L316C5-D6L316C7</f>
        <v>129.79562955734974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124.6591821784276</v>
      </c>
      <c r="X23" s="16" t="s">
        <v>29649</v>
      </c>
      <c r="Y23" s="33">
        <f>D6L316C7-D6L316C10</f>
        <v>5.1364473789221421</v>
      </c>
      <c r="Z23" s="16" t="s">
        <v>29650</v>
      </c>
      <c r="AA23" s="33">
        <f>CHOOSE(MIN(D6L316C9,RUN_YEARS),B7L803C7,B7L803C16,B7L803C25,B7L803C34,B7L803C43)</f>
        <v>208587</v>
      </c>
      <c r="AB23" s="16" t="s">
        <v>29651</v>
      </c>
      <c r="AC23" s="33">
        <f>IF(D6L316C12=0,0,D6L316C10/D6L316C12)</f>
        <v>5.9763639238508441E-4</v>
      </c>
      <c r="AD23" s="16" t="s">
        <v>29652</v>
      </c>
      <c r="AE23" s="33">
        <f>IF(D6L316C5=0,0,D6L316C10/D6L316C5)</f>
        <v>0.48021332691848218</v>
      </c>
      <c r="AF23" s="16" t="s">
        <v>29653</v>
      </c>
      <c r="AG23" s="33">
        <f>CHOOSE(MIN(D6L316C9,RUN_YEARS),B7L803C5,B7L803C14,B7L803C23,B7L803C32,B7L803C41)</f>
        <v>3305.6164406532339</v>
      </c>
      <c r="AH23" s="16" t="s">
        <v>29654</v>
      </c>
      <c r="AI23" s="33">
        <f>IF(D6L316C15=0,0,D6L316C11/D6L316C15)</f>
        <v>1.5538546202012208E-3</v>
      </c>
      <c r="AJ23" s="16" t="s">
        <v>29655</v>
      </c>
      <c r="AK23" s="33">
        <f>IF(D6L316C5=0,0,D6L316C11/D6L316C5)</f>
        <v>1.9786673081517821E-2</v>
      </c>
      <c r="AL23" s="16" t="s">
        <v>29656</v>
      </c>
      <c r="AM23" s="33">
        <f>D6L316C8*CHOOSE(MIN(D6L316C9,RUN_YEARS),B7L803C4,B7L803C13,B7L803C22,B7L803C31,B7L803C40)</f>
        <v>24.998138285429413</v>
      </c>
      <c r="AN23" s="16" t="s">
        <v>29657</v>
      </c>
      <c r="AO23" s="33">
        <f>D6L316C8-D6L316C18</f>
        <v>104.79749127192034</v>
      </c>
      <c r="AP23" s="16" t="s">
        <v>29658</v>
      </c>
      <c r="AQ23" s="33">
        <f>CHOOSE(MIN(D6L316C9,RUN_YEARS),B7L803C2,B7L803C11,B7L803C20,B7L803C29,B7L803C38)</f>
        <v>343.69989632484658</v>
      </c>
      <c r="AR23" s="16" t="s">
        <v>29659</v>
      </c>
      <c r="AS23" s="33">
        <f>IF(D6L316C20=0,0,D6L316C18/D6L316C20)</f>
        <v>7.2732458033104908E-2</v>
      </c>
      <c r="AT23" s="16" t="s">
        <v>29660</v>
      </c>
      <c r="AU23" s="33">
        <f>IF(D6L316C5=0,0,D6L316C18/D6L316C5)</f>
        <v>9.6298074020990332E-2</v>
      </c>
      <c r="AV23" s="16" t="s">
        <v>29661</v>
      </c>
      <c r="AW23" s="33">
        <f>CHOOSE(MIN(D6L316C9,RUN_YEARS),B7L803C1,B7L803C10,B7L803C19,B7L803C28,B7L803C37)</f>
        <v>1440.8627744193755</v>
      </c>
      <c r="AX23" s="16" t="s">
        <v>29662</v>
      </c>
      <c r="AY23" s="33">
        <f>IF(D6L316C23=0,0,D6L316C19/D6L316C23)</f>
        <v>7.2732458033104908E-2</v>
      </c>
      <c r="AZ23" s="16" t="s">
        <v>29663</v>
      </c>
      <c r="BA23" s="33">
        <f>IF(D6L316C5=0,0,D6L316C19/D6L316C5)</f>
        <v>0.40370192597900967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349.60954278502589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300.66420679512225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150.33210339756113</v>
      </c>
      <c r="R24" s="16" t="s">
        <v>29668</v>
      </c>
      <c r="S24" s="15">
        <f>D6L317C5-D6L317C7</f>
        <v>150.33210339756113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144.38295903039219</v>
      </c>
      <c r="X24" s="16" t="s">
        <v>29670</v>
      </c>
      <c r="Y24" s="33">
        <f>D6L317C7-D6L317C10</f>
        <v>5.949144367168941</v>
      </c>
      <c r="Z24" s="16" t="s">
        <v>29671</v>
      </c>
      <c r="AA24" s="33">
        <f>CHOOSE(MIN(D6L317C9,RUN_YEARS),B7L803C7,B7L803C16,B7L803C25,B7L803C34,B7L803C43)</f>
        <v>208587</v>
      </c>
      <c r="AB24" s="16" t="s">
        <v>29672</v>
      </c>
      <c r="AC24" s="33">
        <f>IF(D6L317C12=0,0,D6L317C10/D6L317C12)</f>
        <v>6.9219538624359228E-4</v>
      </c>
      <c r="AD24" s="16" t="s">
        <v>29673</v>
      </c>
      <c r="AE24" s="33">
        <f>IF(D6L317C5=0,0,D6L317C10/D6L317C5)</f>
        <v>0.48021332691848223</v>
      </c>
      <c r="AF24" s="16" t="s">
        <v>29674</v>
      </c>
      <c r="AG24" s="33">
        <f>CHOOSE(MIN(D6L317C9,RUN_YEARS),B7L803C5,B7L803C14,B7L803C23,B7L803C32,B7L803C41)</f>
        <v>3305.6164406532339</v>
      </c>
      <c r="AH24" s="16" t="s">
        <v>29675</v>
      </c>
      <c r="AI24" s="33">
        <f>IF(D6L317C15=0,0,D6L317C11/D6L317C15)</f>
        <v>1.7997080042333378E-3</v>
      </c>
      <c r="AJ24" s="16" t="s">
        <v>29676</v>
      </c>
      <c r="AK24" s="33">
        <f>IF(D6L317C5=0,0,D6L317C11/D6L317C5)</f>
        <v>1.978667308151778E-2</v>
      </c>
      <c r="AL24" s="16" t="s">
        <v>29677</v>
      </c>
      <c r="AM24" s="33">
        <f>D6L317C8*CHOOSE(MIN(D6L317C9,RUN_YEARS),B7L803C4,B7L803C13,B7L803C22,B7L803C31,B7L803C40)</f>
        <v>28.953384041419028</v>
      </c>
      <c r="AN24" s="16" t="s">
        <v>29678</v>
      </c>
      <c r="AO24" s="33">
        <f>D6L317C8-D6L317C18</f>
        <v>121.3787193561421</v>
      </c>
      <c r="AP24" s="16" t="s">
        <v>29679</v>
      </c>
      <c r="AQ24" s="33">
        <f>CHOOSE(MIN(D6L317C9,RUN_YEARS),B7L803C2,B7L803C11,B7L803C20,B7L803C29,B7L803C38)</f>
        <v>343.69989632484658</v>
      </c>
      <c r="AR24" s="16" t="s">
        <v>29680</v>
      </c>
      <c r="AS24" s="33">
        <f>IF(D6L317C20=0,0,D6L317C18/D6L317C20)</f>
        <v>8.4240304844473549E-2</v>
      </c>
      <c r="AT24" s="16" t="s">
        <v>29681</v>
      </c>
      <c r="AU24" s="33">
        <f>IF(D6L317C5=0,0,D6L317C18/D6L317C5)</f>
        <v>9.6298074020990332E-2</v>
      </c>
      <c r="AV24" s="16" t="s">
        <v>29682</v>
      </c>
      <c r="AW24" s="33">
        <f>CHOOSE(MIN(D6L317C9,RUN_YEARS),B7L803C1,B7L803C10,B7L803C19,B7L803C28,B7L803C37)</f>
        <v>1440.8627744193755</v>
      </c>
      <c r="AX24" s="16" t="s">
        <v>29683</v>
      </c>
      <c r="AY24" s="33">
        <f>IF(D6L317C23=0,0,D6L317C19/D6L317C23)</f>
        <v>8.4240304844473535E-2</v>
      </c>
      <c r="AZ24" s="16" t="s">
        <v>29684</v>
      </c>
      <c r="BA24" s="33">
        <f>IF(D6L317C5=0,0,D6L317C19/D6L317C5)</f>
        <v>0.40370192597900967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721.23617010184364</v>
      </c>
      <c r="J25" s="16" t="s">
        <v>29706</v>
      </c>
      <c r="K25" s="21">
        <f>_xlfn.SINGLE(IF(FLOW_THRU_100PCT="Y",1,INDEX(VariabilityMatrix,D6L318C1,_xlfn.SINGLE(D6L318C9))))</f>
        <v>0.19176275258149214</v>
      </c>
      <c r="L25" s="16" t="s">
        <v>29686</v>
      </c>
      <c r="M25" s="15">
        <f>IF(_xlfn.SINGLE(D6L318C2)&lt;&gt;0,_xlfn.SINGLE(D6L318C2)*_xlfn.SINGLE(D6L318C4),_xlfn.SINGLE(D6L318C3)*_xlfn.SINGLE(D6L318C4))</f>
        <v>138.30623324006282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69.153116620031412</v>
      </c>
      <c r="R25" s="16" t="s">
        <v>29688</v>
      </c>
      <c r="S25" s="15">
        <f>D6L318C5-D6L318C7</f>
        <v>69.153116620031412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66.449767990139023</v>
      </c>
      <c r="X25" s="16" t="s">
        <v>29690</v>
      </c>
      <c r="Y25" s="33">
        <f>D6L318C7-D6L318C10</f>
        <v>2.703348629892389</v>
      </c>
      <c r="Z25" s="16" t="s">
        <v>29691</v>
      </c>
      <c r="AA25" s="33">
        <f>CHOOSE(MIN(D6L318C9,RUN_YEARS),B7L803C7,B7L803C16,B7L803C25,B7L803C34,B7L803C43)</f>
        <v>190897</v>
      </c>
      <c r="AB25" s="16" t="s">
        <v>29692</v>
      </c>
      <c r="AC25" s="33">
        <f>IF(D6L318C12=0,0,D6L318C10/D6L318C12)</f>
        <v>3.4809225912475848E-4</v>
      </c>
      <c r="AD25" s="16" t="s">
        <v>29693</v>
      </c>
      <c r="AE25" s="33">
        <f>IF(D6L318C5=0,0,D6L318C10/D6L318C5)</f>
        <v>0.4804538915812992</v>
      </c>
      <c r="AF25" s="16" t="s">
        <v>29694</v>
      </c>
      <c r="AG25" s="33">
        <f>CHOOSE(MIN(D6L318C9,RUN_YEARS),B7L803C5,B7L803C14,B7L803C23,B7L803C32,B7L803C41)</f>
        <v>2986.9939528384616</v>
      </c>
      <c r="AH25" s="16" t="s">
        <v>29695</v>
      </c>
      <c r="AI25" s="33">
        <f>IF(D6L318C15=0,0,D6L318C11/D6L318C15)</f>
        <v>9.0503987372437362E-4</v>
      </c>
      <c r="AJ25" s="16" t="s">
        <v>29696</v>
      </c>
      <c r="AK25" s="33">
        <f>IF(D6L318C5=0,0,D6L318C11/D6L318C5)</f>
        <v>1.9546108418700806E-2</v>
      </c>
      <c r="AL25" s="16" t="s">
        <v>29697</v>
      </c>
      <c r="AM25" s="33">
        <f>D6L318C8*CHOOSE(MIN(D6L318C9,RUN_YEARS),B7L803C4,B7L803C13,B7L803C22,B7L803C31,B7L803C40)</f>
        <v>13.393181335191201</v>
      </c>
      <c r="AN25" s="16" t="s">
        <v>29698</v>
      </c>
      <c r="AO25" s="33">
        <f>D6L318C8-D6L318C18</f>
        <v>55.759935284840211</v>
      </c>
      <c r="AP25" s="16" t="s">
        <v>29699</v>
      </c>
      <c r="AQ25" s="33">
        <f>CHOOSE(MIN(D6L318C9,RUN_YEARS),B7L803C2,B7L803C11,B7L803C20,B7L803C29,B7L803C38)</f>
        <v>311.72223719370299</v>
      </c>
      <c r="AR25" s="16" t="s">
        <v>29700</v>
      </c>
      <c r="AS25" s="33">
        <f>IF(D6L318C20=0,0,D6L318C18/D6L318C20)</f>
        <v>4.2965113608076443E-2</v>
      </c>
      <c r="AT25" s="16" t="s">
        <v>29701</v>
      </c>
      <c r="AU25" s="33">
        <f>IF(D6L318C5=0,0,D6L318C18/D6L318C5)</f>
        <v>9.6837149139505529E-2</v>
      </c>
      <c r="AV25" s="16" t="s">
        <v>29702</v>
      </c>
      <c r="AW25" s="33">
        <f>CHOOSE(MIN(D6L318C9,RUN_YEARS),B7L803C1,B7L803C10,B7L803C19,B7L803C28,B7L803C37)</f>
        <v>1297.7955974579022</v>
      </c>
      <c r="AX25" s="16" t="s">
        <v>29703</v>
      </c>
      <c r="AY25" s="33">
        <f>IF(D6L318C23=0,0,D6L318C19/D6L318C23)</f>
        <v>4.2965113608076443E-2</v>
      </c>
      <c r="AZ25" s="16" t="s">
        <v>29704</v>
      </c>
      <c r="BA25" s="33">
        <f>IF(D6L318C5=0,0,D6L318C19/D6L318C5)</f>
        <v>0.40316285086049447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2396.0949331058387</v>
      </c>
      <c r="J26" s="16" t="s">
        <v>29727</v>
      </c>
      <c r="K26" s="21">
        <f>_xlfn.SINGLE(IF(FLOW_THRU_100PCT="Y",1,INDEX(VariabilityMatrix,D6L319C1,_xlfn.SINGLE(D6L319C9))))</f>
        <v>0.21148089874469339</v>
      </c>
      <c r="L26" s="16" t="s">
        <v>29707</v>
      </c>
      <c r="M26" s="15">
        <f>IF(_xlfn.SINGLE(D6L319C2)&lt;&gt;0,_xlfn.SINGLE(D6L319C2)*_xlfn.SINGLE(D6L319C4),_xlfn.SINGLE(D6L319C3)*_xlfn.SINGLE(D6L319C4))</f>
        <v>506.72830993082874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253.36415496541437</v>
      </c>
      <c r="R26" s="16" t="s">
        <v>29709</v>
      </c>
      <c r="S26" s="15">
        <f>D6L319C5-D6L319C7</f>
        <v>253.36415496541437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243.33768755566302</v>
      </c>
      <c r="X26" s="16" t="s">
        <v>29711</v>
      </c>
      <c r="Y26" s="33">
        <f>D6L319C7-D6L319C10</f>
        <v>10.026467409751348</v>
      </c>
      <c r="Z26" s="16" t="s">
        <v>29712</v>
      </c>
      <c r="AA26" s="33">
        <f>CHOOSE(MIN(D6L319C9,RUN_YEARS),B7L803C7,B7L803C16,B7L803C25,B7L803C34,B7L803C43)</f>
        <v>208587</v>
      </c>
      <c r="AB26" s="16" t="s">
        <v>29713</v>
      </c>
      <c r="AC26" s="33">
        <f>IF(D6L319C12=0,0,D6L319C10/D6L319C12)</f>
        <v>1.1666004475622308E-3</v>
      </c>
      <c r="AD26" s="16" t="s">
        <v>29714</v>
      </c>
      <c r="AE26" s="33">
        <f>IF(D6L319C5=0,0,D6L319C10/D6L319C5)</f>
        <v>0.48021332691848218</v>
      </c>
      <c r="AF26" s="16" t="s">
        <v>29715</v>
      </c>
      <c r="AG26" s="33">
        <f>CHOOSE(MIN(D6L319C9,RUN_YEARS),B7L803C5,B7L803C14,B7L803C23,B7L803C32,B7L803C41)</f>
        <v>3305.6164406532339</v>
      </c>
      <c r="AH26" s="16" t="s">
        <v>29716</v>
      </c>
      <c r="AI26" s="33">
        <f>IF(D6L319C15=0,0,D6L319C11/D6L319C15)</f>
        <v>3.0331611636618024E-3</v>
      </c>
      <c r="AJ26" s="16" t="s">
        <v>29717</v>
      </c>
      <c r="AK26" s="33">
        <f>IF(D6L319C5=0,0,D6L319C11/D6L319C5)</f>
        <v>1.9786673081517818E-2</v>
      </c>
      <c r="AL26" s="16" t="s">
        <v>29718</v>
      </c>
      <c r="AM26" s="33">
        <f>D6L319C8*CHOOSE(MIN(D6L319C9,RUN_YEARS),B7L803C4,B7L803C13,B7L803C22,B7L803C31,B7L803C40)</f>
        <v>48.796960298250276</v>
      </c>
      <c r="AN26" s="16" t="s">
        <v>29719</v>
      </c>
      <c r="AO26" s="33">
        <f>D6L319C8-D6L319C18</f>
        <v>204.5671946671641</v>
      </c>
      <c r="AP26" s="16" t="s">
        <v>29720</v>
      </c>
      <c r="AQ26" s="33">
        <f>CHOOSE(MIN(D6L319C9,RUN_YEARS),B7L803C2,B7L803C11,B7L803C20,B7L803C29,B7L803C38)</f>
        <v>343.69989632484658</v>
      </c>
      <c r="AR26" s="16" t="s">
        <v>29721</v>
      </c>
      <c r="AS26" s="33">
        <f>IF(D6L319C20=0,0,D6L319C18/D6L319C20)</f>
        <v>0.14197548739476495</v>
      </c>
      <c r="AT26" s="16" t="s">
        <v>29722</v>
      </c>
      <c r="AU26" s="33">
        <f>IF(D6L319C5=0,0,D6L319C18/D6L319C5)</f>
        <v>9.6298074020990332E-2</v>
      </c>
      <c r="AV26" s="16" t="s">
        <v>29723</v>
      </c>
      <c r="AW26" s="33">
        <f>CHOOSE(MIN(D6L319C9,RUN_YEARS),B7L803C1,B7L803C10,B7L803C19,B7L803C28,B7L803C37)</f>
        <v>1440.8627744193755</v>
      </c>
      <c r="AX26" s="16" t="s">
        <v>29724</v>
      </c>
      <c r="AY26" s="33">
        <f>IF(D6L319C23=0,0,D6L319C19/D6L319C23)</f>
        <v>0.14197548739476495</v>
      </c>
      <c r="AZ26" s="16" t="s">
        <v>29725</v>
      </c>
      <c r="BA26" s="33">
        <f>IF(D6L319C5=0,0,D6L319C19/D6L319C5)</f>
        <v>0.40370192597900967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1528.8798683478217</v>
      </c>
      <c r="J27" s="16" t="s">
        <v>29748</v>
      </c>
      <c r="K27" s="21">
        <f>_xlfn.SINGLE(IF(FLOW_THRU_100PCT="Y",1,INDEX(VariabilityMatrix,D6L320C1,_xlfn.SINGLE(D6L320C9))))</f>
        <v>0.19176275258149214</v>
      </c>
      <c r="L27" s="16" t="s">
        <v>29728</v>
      </c>
      <c r="M27" s="15">
        <f>IF(_xlfn.SINGLE(D6L320C2)&lt;&gt;0,_xlfn.SINGLE(D6L320C2)*_xlfn.SINGLE(D6L320C4),_xlfn.SINGLE(D6L320C3)*_xlfn.SINGLE(D6L320C4))</f>
        <v>293.18221192080762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146.59110596040381</v>
      </c>
      <c r="R27" s="16" t="s">
        <v>29730</v>
      </c>
      <c r="S27" s="15">
        <f>D6L320C5-D6L320C7</f>
        <v>146.59110596040381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140.86053465976519</v>
      </c>
      <c r="X27" s="16" t="s">
        <v>29732</v>
      </c>
      <c r="Y27" s="33">
        <f>D6L320C7-D6L320C10</f>
        <v>5.7305713006386156</v>
      </c>
      <c r="Z27" s="16" t="s">
        <v>29733</v>
      </c>
      <c r="AA27" s="33">
        <f>CHOOSE(MIN(D6L320C9,RUN_YEARS),B7L803C7,B7L803C16,B7L803C25,B7L803C34,B7L803C43)</f>
        <v>190897</v>
      </c>
      <c r="AB27" s="16" t="s">
        <v>29734</v>
      </c>
      <c r="AC27" s="33">
        <f>IF(D6L320C12=0,0,D6L320C10/D6L320C12)</f>
        <v>7.3788762872001757E-4</v>
      </c>
      <c r="AD27" s="16" t="s">
        <v>29735</v>
      </c>
      <c r="AE27" s="33">
        <f>IF(D6L320C5=0,0,D6L320C10/D6L320C5)</f>
        <v>0.4804538915812992</v>
      </c>
      <c r="AF27" s="16" t="s">
        <v>29736</v>
      </c>
      <c r="AG27" s="33">
        <f>CHOOSE(MIN(D6L320C9,RUN_YEARS),B7L803C5,B7L803C14,B7L803C23,B7L803C32,B7L803C41)</f>
        <v>2986.9939528384616</v>
      </c>
      <c r="AH27" s="16" t="s">
        <v>29737</v>
      </c>
      <c r="AI27" s="33">
        <f>IF(D6L320C15=0,0,D6L320C11/D6L320C15)</f>
        <v>1.918507834672047E-3</v>
      </c>
      <c r="AJ27" s="16" t="s">
        <v>29738</v>
      </c>
      <c r="AK27" s="33">
        <f>IF(D6L320C5=0,0,D6L320C11/D6L320C5)</f>
        <v>1.9546108418700785E-2</v>
      </c>
      <c r="AL27" s="16" t="s">
        <v>29739</v>
      </c>
      <c r="AM27" s="33">
        <f>D6L320C8*CHOOSE(MIN(D6L320C9,RUN_YEARS),B7L803C4,B7L803C13,B7L803C22,B7L803C31,B7L803C40)</f>
        <v>28.390929580825365</v>
      </c>
      <c r="AN27" s="16" t="s">
        <v>29740</v>
      </c>
      <c r="AO27" s="33">
        <f>D6L320C8-D6L320C18</f>
        <v>118.20017637957844</v>
      </c>
      <c r="AP27" s="16" t="s">
        <v>29741</v>
      </c>
      <c r="AQ27" s="33">
        <f>CHOOSE(MIN(D6L320C9,RUN_YEARS),B7L803C2,B7L803C11,B7L803C20,B7L803C29,B7L803C38)</f>
        <v>311.72223719370299</v>
      </c>
      <c r="AR27" s="16" t="s">
        <v>29742</v>
      </c>
      <c r="AS27" s="33">
        <f>IF(D6L320C20=0,0,D6L320C18/D6L320C20)</f>
        <v>9.1077652452440705E-2</v>
      </c>
      <c r="AT27" s="16" t="s">
        <v>29743</v>
      </c>
      <c r="AU27" s="33">
        <f>IF(D6L320C5=0,0,D6L320C18/D6L320C5)</f>
        <v>9.6837149139505529E-2</v>
      </c>
      <c r="AV27" s="16" t="s">
        <v>29744</v>
      </c>
      <c r="AW27" s="33">
        <f>CHOOSE(MIN(D6L320C9,RUN_YEARS),B7L803C1,B7L803C10,B7L803C19,B7L803C28,B7L803C37)</f>
        <v>1297.7955974579022</v>
      </c>
      <c r="AX27" s="16" t="s">
        <v>29745</v>
      </c>
      <c r="AY27" s="33">
        <f>IF(D6L320C23=0,0,D6L320C19/D6L320C23)</f>
        <v>9.1077652452440691E-2</v>
      </c>
      <c r="AZ27" s="16" t="s">
        <v>29746</v>
      </c>
      <c r="BA27" s="33">
        <f>IF(D6L320C5=0,0,D6L320C19/D6L320C5)</f>
        <v>0.40316285086049441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0.19176275258149214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190897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2986.9939528384616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311.72223719370299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1297.7955974579022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0.19176275258149214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190897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2986.9939528384616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311.72223719370299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1297.7955974579022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0.19176275258149214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190897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2986.9939528384616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311.72223719370299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1297.7955974579022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0.19176275258149214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190897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2986.9939528384616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311.72223719370299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1297.7955974579022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0.19176275258149214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190897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2986.9939528384616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311.72223719370299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1297.7955974579022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190897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2986.9939528384616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311.72223719370299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1297.7955974579022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-79.989182024253381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-68.790696540857908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-34.395348270428954</v>
      </c>
      <c r="R34" s="16" t="s">
        <v>29876</v>
      </c>
      <c r="S34" s="15">
        <f>D6L327C5-D6L327C7</f>
        <v>-34.395348270428954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-33.034209246925101</v>
      </c>
      <c r="X34" s="16" t="s">
        <v>29878</v>
      </c>
      <c r="Y34" s="33">
        <f>D6L327C7-D6L327C10</f>
        <v>-1.3611390235038527</v>
      </c>
      <c r="Z34" s="16" t="s">
        <v>29879</v>
      </c>
      <c r="AA34" s="33">
        <f>CHOOSE(MIN(D6L327C9,RUN_YEARS),B7L803C7,B7L803C16,B7L803C25,B7L803C34,B7L803C43)</f>
        <v>208587</v>
      </c>
      <c r="AB34" s="16" t="s">
        <v>29880</v>
      </c>
      <c r="AC34" s="33">
        <f>IF(D6L327C12=0,0,D6L327C10/D6L327C12)</f>
        <v>-1.5837137140341969E-4</v>
      </c>
      <c r="AD34" s="16" t="s">
        <v>29881</v>
      </c>
      <c r="AE34" s="33">
        <f>IF(D6L327C5=0,0,D6L327C10/D6L327C5)</f>
        <v>0.48021332691848218</v>
      </c>
      <c r="AF34" s="16" t="s">
        <v>29882</v>
      </c>
      <c r="AG34" s="33">
        <f>CHOOSE(MIN(D6L327C9,RUN_YEARS),B7L803C5,B7L803C14,B7L803C23,B7L803C32,B7L803C41)</f>
        <v>3305.6164406532339</v>
      </c>
      <c r="AH34" s="16" t="s">
        <v>29883</v>
      </c>
      <c r="AI34" s="33">
        <f>IF(D6L327C15=0,0,D6L327C11/D6L327C15)</f>
        <v>-4.1176556564889103E-4</v>
      </c>
      <c r="AJ34" s="16" t="s">
        <v>29884</v>
      </c>
      <c r="AK34" s="33">
        <f>IF(D6L327C5=0,0,D6L327C11/D6L327C5)</f>
        <v>1.9786673081517801E-2</v>
      </c>
      <c r="AL34" s="16" t="s">
        <v>29885</v>
      </c>
      <c r="AM34" s="33">
        <f>D6L327C8*CHOOSE(MIN(D6L327C9,RUN_YEARS),B7L803C4,B7L803C13,B7L803C22,B7L803C31,B7L803C40)</f>
        <v>-6.6244115874470184</v>
      </c>
      <c r="AN34" s="16" t="s">
        <v>29886</v>
      </c>
      <c r="AO34" s="33">
        <f>D6L327C8-D6L327C18</f>
        <v>-27.770936682981937</v>
      </c>
      <c r="AP34" s="16" t="s">
        <v>29887</v>
      </c>
      <c r="AQ34" s="33">
        <f>CHOOSE(MIN(D6L327C9,RUN_YEARS),B7L803C2,B7L803C11,B7L803C20,B7L803C29,B7L803C38)</f>
        <v>343.69989632484658</v>
      </c>
      <c r="AR34" s="16" t="s">
        <v>29888</v>
      </c>
      <c r="AS34" s="33">
        <f>IF(D6L327C20=0,0,D6L327C18/D6L327C20)</f>
        <v>-1.9273824805539023E-2</v>
      </c>
      <c r="AT34" s="16" t="s">
        <v>29889</v>
      </c>
      <c r="AU34" s="33">
        <f>IF(D6L327C5=0,0,D6L327C18/D6L327C5)</f>
        <v>9.6298074020990332E-2</v>
      </c>
      <c r="AV34" s="16" t="s">
        <v>29890</v>
      </c>
      <c r="AW34" s="33">
        <f>CHOOSE(MIN(D6L327C9,RUN_YEARS),B7L803C1,B7L803C10,B7L803C19,B7L803C28,B7L803C37)</f>
        <v>1440.8627744193755</v>
      </c>
      <c r="AX34" s="16" t="s">
        <v>29891</v>
      </c>
      <c r="AY34" s="33">
        <f>IF(D6L327C23=0,0,D6L327C19/D6L327C23)</f>
        <v>-1.9273824805539023E-2</v>
      </c>
      <c r="AZ34" s="16" t="s">
        <v>29892</v>
      </c>
      <c r="BA34" s="33">
        <f>IF(D6L327C5=0,0,D6L327C19/D6L327C5)</f>
        <v>0.40370192597900967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15807.439807420076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9483.9309901568195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4741.9654950784097</v>
      </c>
      <c r="R35" s="16" t="s">
        <v>29896</v>
      </c>
      <c r="S35" s="15">
        <f>SUM(D6L301C8:D6L327C8)-2*SUM(D6L309C8,D6L311C8,D6L322C8,D6L324C8,D6L327C8)</f>
        <v>4741.9654950784097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4554.4488868160188</v>
      </c>
      <c r="X35" s="16" t="s">
        <v>29898</v>
      </c>
      <c r="Y35" s="33">
        <f>SUM(D6L301C11:D6L327C11)-2*SUM(D6L309C11,D6L311C11,D6L322C11,D6L324C11,D6L327C11)</f>
        <v>187.51660826239151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2.1908619386084592E-2</v>
      </c>
      <c r="AD35" s="16" t="s">
        <v>29900</v>
      </c>
      <c r="AE35" s="33">
        <f>IF(D6L328C5=0,0,D6L328C10/D6L328C5)</f>
        <v>0.48022796576050475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5.6962410403819982E-2</v>
      </c>
      <c r="AJ35" s="16" t="s">
        <v>29902</v>
      </c>
      <c r="AK35" s="33">
        <f>IF(D6L328C5=0,0,D6L328C11/D6L328C5)</f>
        <v>1.9772034239495334E-2</v>
      </c>
      <c r="AL35" s="16" t="s">
        <v>29903</v>
      </c>
      <c r="AM35" s="33">
        <f>SUM(D6L301C18:D6L327C18)-2*SUM(D6L309C18,D6L311C18,D6L322C18,D6L324C18,D6L327C18)</f>
        <v>912.97137725335449</v>
      </c>
      <c r="AN35" s="16" t="s">
        <v>29904</v>
      </c>
      <c r="AO35" s="33">
        <f>SUM(D6L301C19:D6L327C19)-2*SUM(D6L309C19,D6L311C19,D6L322C19,D6L324C19,D6L327C19)</f>
        <v>3828.994117825056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2.6687150050897892</v>
      </c>
      <c r="AT35" s="16" t="s">
        <v>29906</v>
      </c>
      <c r="AU35" s="33">
        <f>IF(D6L328C5=0,0,D6L328C18/D6L328C5)</f>
        <v>9.6265080186782148E-2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2.6687150050897888</v>
      </c>
      <c r="AZ35" s="16" t="s">
        <v>29908</v>
      </c>
      <c r="BA35" s="33">
        <f>IF(D6L328C5=0,0,D6L328C19/D6L328C5)</f>
        <v>0.40373491981321791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193.01892636912856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96.509463184564282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48.254731592282141</v>
      </c>
      <c r="R36" s="16" t="s">
        <v>29913</v>
      </c>
      <c r="S36" s="15">
        <f>D6L329C5-D6L329C7</f>
        <v>48.254731592282141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46.368347161446032</v>
      </c>
      <c r="X36" s="16" t="s">
        <v>29915</v>
      </c>
      <c r="Y36" s="33">
        <f>D6L329C7-D6L329C10</f>
        <v>1.8863844308361095</v>
      </c>
      <c r="Z36" s="16" t="s">
        <v>29916</v>
      </c>
      <c r="AA36" s="33">
        <f>CHOOSE(MIN(D6L329C9,RUN_YEARS),B7L803C7,B7L803C16,B7L803C25,B7L803C34,B7L803C43)</f>
        <v>190897</v>
      </c>
      <c r="AB36" s="16" t="s">
        <v>29917</v>
      </c>
      <c r="AC36" s="33">
        <f>IF(D6L329C12=0,0,D6L329C10/D6L329C12)</f>
        <v>2.4289720195417441E-4</v>
      </c>
      <c r="AD36" s="16" t="s">
        <v>29918</v>
      </c>
      <c r="AE36" s="33">
        <f>IF(D6L329C5=0,0,D6L329C10/D6L329C5)</f>
        <v>0.4804538915812992</v>
      </c>
      <c r="AF36" s="16" t="s">
        <v>29919</v>
      </c>
      <c r="AG36" s="33">
        <f>CHOOSE(MIN(D6L329C9,RUN_YEARS),B7L803C5,B7L803C14,B7L803C23,B7L803C32,B7L803C41)</f>
        <v>2986.9939528384616</v>
      </c>
      <c r="AH36" s="16" t="s">
        <v>29920</v>
      </c>
      <c r="AI36" s="33">
        <f>IF(D6L329C15=0,0,D6L329C11/D6L329C15)</f>
        <v>6.3153272508085535E-4</v>
      </c>
      <c r="AJ36" s="16" t="s">
        <v>29921</v>
      </c>
      <c r="AK36" s="33">
        <f>IF(D6L329C5=0,0,D6L329C11/D6L329C5)</f>
        <v>1.9546108418700827E-2</v>
      </c>
      <c r="AL36" s="16" t="s">
        <v>29922</v>
      </c>
      <c r="AM36" s="33">
        <f>D6L329C8*CHOOSE(MIN(D6L329C9,RUN_YEARS),B7L803C4,B7L803C13,B7L803C22,B7L803C31,B7L803C40)</f>
        <v>9.3457012797772698</v>
      </c>
      <c r="AN36" s="16" t="s">
        <v>29923</v>
      </c>
      <c r="AO36" s="33">
        <f>D6L329C8-D6L329C18</f>
        <v>38.909030312504868</v>
      </c>
      <c r="AP36" s="16" t="s">
        <v>29924</v>
      </c>
      <c r="AQ36" s="33">
        <f>CHOOSE(MIN(D6L329C9,RUN_YEARS),B7L803C2,B7L803C11,B7L803C20,B7L803C29,B7L803C38)</f>
        <v>311.72223719370299</v>
      </c>
      <c r="AR36" s="16" t="s">
        <v>29925</v>
      </c>
      <c r="AS36" s="33">
        <f>IF(D6L329C20=0,0,D6L329C18/D6L329C20)</f>
        <v>2.9980861692487749E-2</v>
      </c>
      <c r="AT36" s="16" t="s">
        <v>29926</v>
      </c>
      <c r="AU36" s="33">
        <f>IF(D6L329C5=0,0,D6L329C18/D6L329C5)</f>
        <v>9.6837149139505529E-2</v>
      </c>
      <c r="AV36" s="16" t="s">
        <v>29927</v>
      </c>
      <c r="AW36" s="33">
        <f>CHOOSE(MIN(D6L329C9,RUN_YEARS),B7L803C1,B7L803C10,B7L803C19,B7L803C28,B7L803C37)</f>
        <v>1297.7955974579022</v>
      </c>
      <c r="AX36" s="16" t="s">
        <v>29928</v>
      </c>
      <c r="AY36" s="33">
        <f>IF(D6L329C23=0,0,D6L329C19/D6L329C23)</f>
        <v>2.9980861692487745E-2</v>
      </c>
      <c r="AZ36" s="16" t="s">
        <v>29929</v>
      </c>
      <c r="BA36" s="33">
        <f>IF(D6L329C5=0,0,D6L329C19/D6L329C5)</f>
        <v>0.40316285086049441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190897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2986.9939528384616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311.72223719370299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1297.7955974579022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80.038131034576679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40.01906551728834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20.00953275864417</v>
      </c>
      <c r="R38" s="16" t="s">
        <v>29953</v>
      </c>
      <c r="S38" s="15">
        <f>D6L331C5-D6L331C7</f>
        <v>20.00953275864417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19.227315765228163</v>
      </c>
      <c r="X38" s="16" t="s">
        <v>29955</v>
      </c>
      <c r="Y38" s="33">
        <f>D6L331C7-D6L331C10</f>
        <v>0.78221699341600726</v>
      </c>
      <c r="Z38" s="16" t="s">
        <v>29956</v>
      </c>
      <c r="AA38" s="33">
        <f>CHOOSE(MIN(D6L331C9,RUN_YEARS),B7L803C7,B7L803C16,B7L803C25,B7L803C34,B7L803C43)</f>
        <v>190897</v>
      </c>
      <c r="AB38" s="16" t="s">
        <v>29957</v>
      </c>
      <c r="AC38" s="33">
        <f>IF(D6L331C12=0,0,D6L331C10/D6L331C12)</f>
        <v>1.0072089014090406E-4</v>
      </c>
      <c r="AD38" s="16" t="s">
        <v>29958</v>
      </c>
      <c r="AE38" s="33">
        <f>IF(D6L331C5=0,0,D6L331C10/D6L331C5)</f>
        <v>0.48045389158129925</v>
      </c>
      <c r="AF38" s="16" t="s">
        <v>29959</v>
      </c>
      <c r="AG38" s="33">
        <f>CHOOSE(MIN(D6L331C9,RUN_YEARS),B7L803C5,B7L803C14,B7L803C23,B7L803C32,B7L803C41)</f>
        <v>2986.9939528384616</v>
      </c>
      <c r="AH38" s="16" t="s">
        <v>29960</v>
      </c>
      <c r="AI38" s="33">
        <f>IF(D6L331C15=0,0,D6L331C11/D6L331C15)</f>
        <v>2.6187431436635049E-4</v>
      </c>
      <c r="AJ38" s="16" t="s">
        <v>29961</v>
      </c>
      <c r="AK38" s="33">
        <f>IF(D6L331C5=0,0,D6L331C11/D6L331C5)</f>
        <v>1.9546108418700768E-2</v>
      </c>
      <c r="AL38" s="16" t="s">
        <v>29962</v>
      </c>
      <c r="AM38" s="33">
        <f>D6L331C8*CHOOSE(MIN(D6L331C9,RUN_YEARS),B7L803C4,B7L803C13,B7L803C22,B7L803C31,B7L803C40)</f>
        <v>3.875332215921294</v>
      </c>
      <c r="AN38" s="16" t="s">
        <v>29963</v>
      </c>
      <c r="AO38" s="33">
        <f>D6L331C8-D6L331C18</f>
        <v>16.134200542722876</v>
      </c>
      <c r="AP38" s="16" t="s">
        <v>29964</v>
      </c>
      <c r="AQ38" s="33">
        <f>CHOOSE(MIN(D6L331C9,RUN_YEARS),B7L803C2,B7L803C11,B7L803C20,B7L803C29,B7L803C38)</f>
        <v>311.72223719370299</v>
      </c>
      <c r="AR38" s="16" t="s">
        <v>29965</v>
      </c>
      <c r="AS38" s="33">
        <f>IF(D6L331C20=0,0,D6L331C18/D6L331C20)</f>
        <v>1.2432004372896816E-2</v>
      </c>
      <c r="AT38" s="16" t="s">
        <v>29966</v>
      </c>
      <c r="AU38" s="33">
        <f>IF(D6L331C5=0,0,D6L331C18/D6L331C5)</f>
        <v>9.6837149139505529E-2</v>
      </c>
      <c r="AV38" s="16" t="s">
        <v>29967</v>
      </c>
      <c r="AW38" s="33">
        <f>CHOOSE(MIN(D6L331C9,RUN_YEARS),B7L803C1,B7L803C10,B7L803C19,B7L803C28,B7L803C37)</f>
        <v>1297.7955974579022</v>
      </c>
      <c r="AX38" s="16" t="s">
        <v>29968</v>
      </c>
      <c r="AY38" s="33">
        <f>IF(D6L331C23=0,0,D6L331C19/D6L331C23)</f>
        <v>1.2432004372896816E-2</v>
      </c>
      <c r="AZ38" s="16" t="s">
        <v>29969</v>
      </c>
      <c r="BA38" s="33">
        <f>IF(D6L331C5=0,0,D6L331C19/D6L331C5)</f>
        <v>0.40316285086049447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190897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2986.9939528384616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311.72223719370299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1297.7955974579022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3488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3488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1395.2</v>
      </c>
      <c r="R40" s="16" t="s">
        <v>29994</v>
      </c>
      <c r="S40" s="15">
        <f>D6L333C5-D6L333C7</f>
        <v>2092.8000000000002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1340.6585390684572</v>
      </c>
      <c r="X40" s="16" t="s">
        <v>29996</v>
      </c>
      <c r="Y40" s="33">
        <f>D6L333C7-D6L333C10</f>
        <v>54.541460931542815</v>
      </c>
      <c r="Z40" s="16" t="s">
        <v>29997</v>
      </c>
      <c r="AA40" s="33">
        <f>CHOOSE(MIN(D6L333C9,RUN_YEARS),B7L803C7,B7L803C16,B7L803C25,B7L803C34,B7L803C43)</f>
        <v>190897</v>
      </c>
      <c r="AB40" s="16" t="s">
        <v>29998</v>
      </c>
      <c r="AC40" s="33">
        <f>IF(D6L333C12=0,0,D6L333C10/D6L333C12)</f>
        <v>7.022941895726267E-3</v>
      </c>
      <c r="AD40" s="16" t="s">
        <v>29999</v>
      </c>
      <c r="AE40" s="33">
        <f>IF(D6L333C5=0,0,D6L333C10/D6L333C5)</f>
        <v>0.38436311326503936</v>
      </c>
      <c r="AF40" s="16" t="s">
        <v>30000</v>
      </c>
      <c r="AG40" s="33">
        <f>CHOOSE(MIN(D6L333C9,RUN_YEARS),B7L803C5,B7L803C14,B7L803C23,B7L803C32,B7L803C41)</f>
        <v>2986.9939528384616</v>
      </c>
      <c r="AH40" s="16" t="s">
        <v>30001</v>
      </c>
      <c r="AI40" s="33">
        <f>IF(D6L333C15=0,0,D6L333C11/D6L333C15)</f>
        <v>1.8259648928888358E-2</v>
      </c>
      <c r="AJ40" s="16" t="s">
        <v>30002</v>
      </c>
      <c r="AK40" s="33">
        <f>IF(D6L333C5=0,0,D6L333C11/D6L333C5)</f>
        <v>1.5636886734960668E-2</v>
      </c>
      <c r="AL40" s="16" t="s">
        <v>30003</v>
      </c>
      <c r="AM40" s="33">
        <f>D6L333C8*CHOOSE(MIN(D6L333C9,RUN_YEARS),B7L803C4,B7L803C13,B7L803C22,B7L803C31,B7L803C40)</f>
        <v>405.32157143831438</v>
      </c>
      <c r="AN40" s="16" t="s">
        <v>30004</v>
      </c>
      <c r="AO40" s="33">
        <f>D6L333C8-D6L333C18</f>
        <v>1687.4784285616859</v>
      </c>
      <c r="AP40" s="16" t="s">
        <v>30005</v>
      </c>
      <c r="AQ40" s="33">
        <f>CHOOSE(MIN(D6L333C9,RUN_YEARS),B7L803C2,B7L803C11,B7L803C20,B7L803C29,B7L803C38)</f>
        <v>311.72223719370299</v>
      </c>
      <c r="AR40" s="16" t="s">
        <v>30006</v>
      </c>
      <c r="AS40" s="33">
        <f>IF(D6L333C20=0,0,D6L333C18/D6L333C20)</f>
        <v>1.3002651818723125</v>
      </c>
      <c r="AT40" s="16" t="s">
        <v>30007</v>
      </c>
      <c r="AU40" s="33">
        <f>IF(D6L333C5=0,0,D6L333C18/D6L333C5)</f>
        <v>0.11620457896740664</v>
      </c>
      <c r="AV40" s="16" t="s">
        <v>30008</v>
      </c>
      <c r="AW40" s="33">
        <f>CHOOSE(MIN(D6L333C9,RUN_YEARS),B7L803C1,B7L803C10,B7L803C19,B7L803C28,B7L803C37)</f>
        <v>1297.7955974579022</v>
      </c>
      <c r="AX40" s="16" t="s">
        <v>30009</v>
      </c>
      <c r="AY40" s="33">
        <f>IF(D6L333C23=0,0,D6L333C19/D6L333C23)</f>
        <v>1.3002651818723125</v>
      </c>
      <c r="AZ40" s="16" t="s">
        <v>30010</v>
      </c>
      <c r="BA40" s="33">
        <f>IF(D6L333C5=0,0,D6L333C19/D6L333C5)</f>
        <v>0.48379542103259343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442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442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442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190897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2986.9939528384616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85.604039839322894</v>
      </c>
      <c r="AN41" s="16" t="s">
        <v>30023</v>
      </c>
      <c r="AO41" s="33">
        <f>D6L334C8-D6L334C18</f>
        <v>356.39596016067708</v>
      </c>
      <c r="AP41" s="16" t="s">
        <v>30024</v>
      </c>
      <c r="AQ41" s="33">
        <f>CHOOSE(MIN(D6L334C9,RUN_YEARS),B7L803C2,B7L803C11,B7L803C20,B7L803C29,B7L803C38)</f>
        <v>311.72223719370299</v>
      </c>
      <c r="AR41" s="16" t="s">
        <v>30025</v>
      </c>
      <c r="AS41" s="33">
        <f>IF(D6L334C20=0,0,D6L334C18/D6L334C20)</f>
        <v>0.27461640404604459</v>
      </c>
      <c r="AT41" s="16" t="s">
        <v>30026</v>
      </c>
      <c r="AU41" s="33">
        <f>IF(D6L334C5=0,0,D6L334C18/D6L334C5)</f>
        <v>0.19367429827901106</v>
      </c>
      <c r="AV41" s="16" t="s">
        <v>30027</v>
      </c>
      <c r="AW41" s="33">
        <f>CHOOSE(MIN(D6L334C9,RUN_YEARS),B7L803C1,B7L803C10,B7L803C19,B7L803C28,B7L803C37)</f>
        <v>1297.7955974579022</v>
      </c>
      <c r="AX41" s="16" t="s">
        <v>30028</v>
      </c>
      <c r="AY41" s="33">
        <f>IF(D6L334C23=0,0,D6L334C19/D6L334C23)</f>
        <v>0.27461640404604454</v>
      </c>
      <c r="AZ41" s="16" t="s">
        <v>30029</v>
      </c>
      <c r="BA41" s="33">
        <f>IF(D6L334C5=0,0,D6L334C19/D6L334C5)</f>
        <v>0.80632570172098883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9748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9748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9748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9366.9290702690087</v>
      </c>
      <c r="X42" s="16" t="s">
        <v>30036</v>
      </c>
      <c r="Y42" s="33">
        <f>D6L335C7-D6L335C10</f>
        <v>381.07092973099134</v>
      </c>
      <c r="Z42" s="16" t="s">
        <v>30037</v>
      </c>
      <c r="AA42" s="33">
        <f>CHOOSE(MIN(D6L335C9,RUN_YEARS),B7L803C7,B7L803C16,B7L803C25,B7L803C34,B7L803C43)</f>
        <v>190897</v>
      </c>
      <c r="AB42" s="16" t="s">
        <v>30038</v>
      </c>
      <c r="AC42" s="33">
        <f>IF(D6L335C12=0,0,D6L335C10/D6L335C12)</f>
        <v>4.9067974196917753E-2</v>
      </c>
      <c r="AD42" s="16" t="s">
        <v>30039</v>
      </c>
      <c r="AE42" s="33">
        <f>IF(D6L335C5=0,0,D6L335C10/D6L335C5)</f>
        <v>0.96090778316259839</v>
      </c>
      <c r="AF42" s="16" t="s">
        <v>30040</v>
      </c>
      <c r="AG42" s="33">
        <f>CHOOSE(MIN(D6L335C9,RUN_YEARS),B7L803C5,B7L803C14,B7L803C23,B7L803C32,B7L803C41)</f>
        <v>2986.9939528384616</v>
      </c>
      <c r="AH42" s="16" t="s">
        <v>30041</v>
      </c>
      <c r="AI42" s="33">
        <f>IF(D6L335C15=0,0,D6L335C11/D6L335C15)</f>
        <v>0.12757673291198654</v>
      </c>
      <c r="AJ42" s="16" t="s">
        <v>30042</v>
      </c>
      <c r="AK42" s="33">
        <f>IF(D6L335C5=0,0,D6L335C11/D6L335C5)</f>
        <v>3.9092216837401654E-2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311.72223719370299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1297.7955974579022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23868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23868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23868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190897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2986.9939528384616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4622.618151323436</v>
      </c>
      <c r="AN43" s="16" t="s">
        <v>30064</v>
      </c>
      <c r="AO43" s="33">
        <f>D6L336C8-D6L336C18</f>
        <v>19245.381848676563</v>
      </c>
      <c r="AP43" s="16" t="s">
        <v>30065</v>
      </c>
      <c r="AQ43" s="33">
        <f>CHOOSE(MIN(D6L336C9,RUN_YEARS),B7L803C2,B7L803C11,B7L803C20,B7L803C29,B7L803C38)</f>
        <v>311.72223719370299</v>
      </c>
      <c r="AR43" s="16" t="s">
        <v>30066</v>
      </c>
      <c r="AS43" s="33">
        <f>IF(D6L336C20=0,0,D6L336C18/D6L336C20)</f>
        <v>14.829285818486408</v>
      </c>
      <c r="AT43" s="16" t="s">
        <v>30067</v>
      </c>
      <c r="AU43" s="33">
        <f>IF(D6L336C5=0,0,D6L336C18/D6L336C5)</f>
        <v>0.19367429827901106</v>
      </c>
      <c r="AV43" s="16" t="s">
        <v>30068</v>
      </c>
      <c r="AW43" s="33">
        <f>CHOOSE(MIN(D6L336C9,RUN_YEARS),B7L803C1,B7L803C10,B7L803C19,B7L803C28,B7L803C37)</f>
        <v>1297.7955974579022</v>
      </c>
      <c r="AX43" s="16" t="s">
        <v>30069</v>
      </c>
      <c r="AY43" s="33">
        <f>IF(D6L336C23=0,0,D6L336C19/D6L336C23)</f>
        <v>14.829285818486408</v>
      </c>
      <c r="AZ43" s="16" t="s">
        <v>30070</v>
      </c>
      <c r="BA43" s="33">
        <f>IF(D6L336C5=0,0,D6L336C19/D6L336C5)</f>
        <v>0.80632570172098894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37819.057057403705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37682.528528701849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11211.464264350927</v>
      </c>
      <c r="R44" s="16" t="s">
        <v>30074</v>
      </c>
      <c r="S44" s="15">
        <f>SUM(D6L329C8:D6L336C8)</f>
        <v>26471.064264350927</v>
      </c>
      <c r="U44" s="21" t="str">
        <f>NULL_VALUE</f>
        <v>n/a</v>
      </c>
      <c r="V44" s="16" t="s">
        <v>30075</v>
      </c>
      <c r="W44" s="33">
        <f>SUM(D6L329C10:D6L336C10)</f>
        <v>10773.183272264139</v>
      </c>
      <c r="X44" s="16" t="s">
        <v>30076</v>
      </c>
      <c r="Y44" s="33">
        <f>SUM(D6L329C11:D6L336C11)</f>
        <v>438.28099208678628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5.64345341847391E-2</v>
      </c>
      <c r="AD44" s="16" t="s">
        <v>30078</v>
      </c>
      <c r="AE44" s="33">
        <f>IF(D6L337C5=0,0,D6L337C10/D6L337C5)</f>
        <v>0.28589332226096431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0.14672978888032209</v>
      </c>
      <c r="AJ44" s="16" t="s">
        <v>30080</v>
      </c>
      <c r="AK44" s="33">
        <f>IF(D6L337C5=0,0,D6L337C11/D6L337C5)</f>
        <v>1.1630880654756448E-2</v>
      </c>
      <c r="AL44" s="16" t="s">
        <v>30081</v>
      </c>
      <c r="AM44" s="33">
        <f>SUM(D6L329C18:D6L336C18)</f>
        <v>5126.7647960967715</v>
      </c>
      <c r="AN44" s="16" t="s">
        <v>30082</v>
      </c>
      <c r="AO44" s="33">
        <f>SUM(D6L329C19:D6L336C19)</f>
        <v>21344.299468254154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16.44658027047015</v>
      </c>
      <c r="AT44" s="16" t="s">
        <v>30084</v>
      </c>
      <c r="AU44" s="33">
        <f>IF(D6L337C5=0,0,D6L337C18/D6L337C5)</f>
        <v>0.13605150705828675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16.44658027047015</v>
      </c>
      <c r="AZ44" s="16" t="s">
        <v>30086</v>
      </c>
      <c r="BA44" s="33">
        <f>IF(D6L337C5=0,0,D6L337C19/D6L337C5)</f>
        <v>0.56642429002599259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319.93825144056507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159.96912572028253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79.984562860141267</v>
      </c>
      <c r="R45" s="16" t="s">
        <v>30091</v>
      </c>
      <c r="S45" s="15">
        <f>D6L338C5-D6L338C7</f>
        <v>79.984562860141267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76.857788985167844</v>
      </c>
      <c r="X45" s="16" t="s">
        <v>30093</v>
      </c>
      <c r="Y45" s="33">
        <f>D6L338C7-D6L338C10</f>
        <v>3.1267738749734235</v>
      </c>
      <c r="Z45" s="16" t="s">
        <v>30094</v>
      </c>
      <c r="AA45" s="33">
        <f>CHOOSE(MIN(D6L338C9,RUN_YEARS),B7L803C7,B7L803C16,B7L803C25,B7L803C34,B7L803C43)</f>
        <v>190897</v>
      </c>
      <c r="AB45" s="16" t="s">
        <v>30095</v>
      </c>
      <c r="AC45" s="33">
        <f>IF(D6L338C12=0,0,D6L338C10/D6L338C12)</f>
        <v>4.0261391737517009E-4</v>
      </c>
      <c r="AD45" s="16" t="s">
        <v>30096</v>
      </c>
      <c r="AE45" s="33">
        <f>IF(D6L338C5=0,0,D6L338C10/D6L338C5)</f>
        <v>0.4804538915812992</v>
      </c>
      <c r="AF45" s="16" t="s">
        <v>30097</v>
      </c>
      <c r="AG45" s="33">
        <f>CHOOSE(MIN(D6L338C9,RUN_YEARS),B7L803C5,B7L803C14,B7L803C23,B7L803C32,B7L803C41)</f>
        <v>2986.9939528384616</v>
      </c>
      <c r="AH45" s="16" t="s">
        <v>30098</v>
      </c>
      <c r="AI45" s="33">
        <f>IF(D6L338C15=0,0,D6L338C11/D6L338C15)</f>
        <v>1.0467961851754447E-3</v>
      </c>
      <c r="AJ45" s="16" t="s">
        <v>30099</v>
      </c>
      <c r="AK45" s="33">
        <f>IF(D6L338C5=0,0,D6L338C11/D6L338C5)</f>
        <v>1.9546108418700817E-2</v>
      </c>
      <c r="AL45" s="16" t="s">
        <v>30100</v>
      </c>
      <c r="AM45" s="33">
        <f>D6L338C8*CHOOSE(MIN(D6L338C9,RUN_YEARS),B7L803C4,B7L803C13,B7L803C22,B7L803C31,B7L803C40)</f>
        <v>15.49095408509131</v>
      </c>
      <c r="AN45" s="16" t="s">
        <v>30101</v>
      </c>
      <c r="AO45" s="33">
        <f>D6L338C8-D6L338C18</f>
        <v>64.49360877504995</v>
      </c>
      <c r="AP45" s="16" t="s">
        <v>30102</v>
      </c>
      <c r="AQ45" s="33">
        <f>CHOOSE(MIN(D6L338C9,RUN_YEARS),B7L803C2,B7L803C11,B7L803C20,B7L803C29,B7L803C38)</f>
        <v>311.72223719370299</v>
      </c>
      <c r="AR45" s="16" t="s">
        <v>30103</v>
      </c>
      <c r="AS45" s="33">
        <f>IF(D6L338C20=0,0,D6L338C18/D6L338C20)</f>
        <v>4.9694735366169245E-2</v>
      </c>
      <c r="AT45" s="16" t="s">
        <v>30104</v>
      </c>
      <c r="AU45" s="33">
        <f>IF(D6L338C5=0,0,D6L338C18/D6L338C5)</f>
        <v>9.6837149139505529E-2</v>
      </c>
      <c r="AV45" s="16" t="s">
        <v>30105</v>
      </c>
      <c r="AW45" s="33">
        <f>CHOOSE(MIN(D6L338C9,RUN_YEARS),B7L803C1,B7L803C10,B7L803C19,B7L803C28,B7L803C37)</f>
        <v>1297.7955974579022</v>
      </c>
      <c r="AX45" s="16" t="s">
        <v>30106</v>
      </c>
      <c r="AY45" s="33">
        <f>IF(D6L338C23=0,0,D6L338C19/D6L338C23)</f>
        <v>4.9694735366169238E-2</v>
      </c>
      <c r="AZ45" s="16" t="s">
        <v>30107</v>
      </c>
      <c r="BA45" s="33">
        <f>IF(D6L338C5=0,0,D6L338C19/D6L338C5)</f>
        <v>0.40316285086049441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5053.5688169438463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5053.5688169438463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2021.4275267775386</v>
      </c>
      <c r="R46" s="16" t="s">
        <v>30111</v>
      </c>
      <c r="S46" s="15">
        <f>D6L339C5-D6L339C7</f>
        <v>3032.141290166308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1942.4054435796586</v>
      </c>
      <c r="X46" s="16" t="s">
        <v>30113</v>
      </c>
      <c r="Y46" s="33">
        <f>D6L339C7-D6L339C10</f>
        <v>79.022083197879965</v>
      </c>
      <c r="Z46" s="16" t="s">
        <v>30114</v>
      </c>
      <c r="AA46" s="33">
        <f>CHOOSE(MIN(D6L339C9,RUN_YEARS),B7L803C7,B7L803C16,B7L803C25,B7L803C34,B7L803C43)</f>
        <v>190897</v>
      </c>
      <c r="AB46" s="16" t="s">
        <v>30115</v>
      </c>
      <c r="AC46" s="33">
        <f>IF(D6L339C12=0,0,D6L339C10/D6L339C12)</f>
        <v>1.0175149130576482E-2</v>
      </c>
      <c r="AD46" s="16" t="s">
        <v>30116</v>
      </c>
      <c r="AE46" s="33">
        <f>IF(D6L339C5=0,0,D6L339C10/D6L339C5)</f>
        <v>0.38436311326503936</v>
      </c>
      <c r="AF46" s="16" t="s">
        <v>30117</v>
      </c>
      <c r="AG46" s="33">
        <f>CHOOSE(MIN(D6L339C9,RUN_YEARS),B7L803C5,B7L803C14,B7L803C23,B7L803C32,B7L803C41)</f>
        <v>2986.9939528384616</v>
      </c>
      <c r="AH46" s="16" t="s">
        <v>30118</v>
      </c>
      <c r="AI46" s="33">
        <f>IF(D6L339C15=0,0,D6L339C11/D6L339C15)</f>
        <v>2.645538773949889E-2</v>
      </c>
      <c r="AJ46" s="16" t="s">
        <v>30119</v>
      </c>
      <c r="AK46" s="33">
        <f>IF(D6L339C5=0,0,D6L339C11/D6L339C5)</f>
        <v>1.563688673496064E-2</v>
      </c>
      <c r="AL46" s="16" t="s">
        <v>30120</v>
      </c>
      <c r="AM46" s="33">
        <f>D6L339C8*CHOOSE(MIN(D6L339C9,RUN_YEARS),B7L803C4,B7L803C13,B7L803C22,B7L803C31,B7L803C40)</f>
        <v>587.2478366557749</v>
      </c>
      <c r="AN46" s="16" t="s">
        <v>30121</v>
      </c>
      <c r="AO46" s="33">
        <f>D6L339C8-D6L339C18</f>
        <v>2444.8934535105332</v>
      </c>
      <c r="AP46" s="16" t="s">
        <v>30122</v>
      </c>
      <c r="AQ46" s="33">
        <f>CHOOSE(MIN(D6L339C9,RUN_YEARS),B7L803C2,B7L803C11,B7L803C20,B7L803C29,B7L803C38)</f>
        <v>311.72223719370299</v>
      </c>
      <c r="AR46" s="16" t="s">
        <v>30123</v>
      </c>
      <c r="AS46" s="33">
        <f>IF(D6L339C20=0,0,D6L339C18/D6L339C20)</f>
        <v>1.8838817594230897</v>
      </c>
      <c r="AT46" s="16" t="s">
        <v>30124</v>
      </c>
      <c r="AU46" s="33">
        <f>IF(D6L339C5=0,0,D6L339C18/D6L339C5)</f>
        <v>0.11620457896740663</v>
      </c>
      <c r="AV46" s="16" t="s">
        <v>30125</v>
      </c>
      <c r="AW46" s="33">
        <f>CHOOSE(MIN(D6L339C9,RUN_YEARS),B7L803C1,B7L803C10,B7L803C19,B7L803C28,B7L803C37)</f>
        <v>1297.7955974579022</v>
      </c>
      <c r="AX46" s="16" t="s">
        <v>30126</v>
      </c>
      <c r="AY46" s="33">
        <f>IF(D6L339C23=0,0,D6L339C19/D6L339C23)</f>
        <v>1.8838817594230901</v>
      </c>
      <c r="AZ46" s="16" t="s">
        <v>30127</v>
      </c>
      <c r="BA46" s="33">
        <f>IF(D6L339C5=0,0,D6L339C19/D6L339C5)</f>
        <v>0.48379542103259343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5373.5070683844115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5213.5379426641284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2101.4120896376799</v>
      </c>
      <c r="R47" s="16" t="s">
        <v>30131</v>
      </c>
      <c r="S47" s="15">
        <f>SUM(D6L338C8:D6L339C8)</f>
        <v>3112.125853026449</v>
      </c>
      <c r="U47" s="21" t="str">
        <f>NULL_VALUE</f>
        <v>n/a</v>
      </c>
      <c r="V47" s="16" t="s">
        <v>30132</v>
      </c>
      <c r="W47" s="33">
        <f>SUM(D6L338C10:D6L339C10)</f>
        <v>2019.2632325648265</v>
      </c>
      <c r="X47" s="16" t="s">
        <v>30133</v>
      </c>
      <c r="Y47" s="33">
        <f>SUM(D6L338C11:D6L339C11)</f>
        <v>82.148857072853389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1.0577763047951652E-2</v>
      </c>
      <c r="AD47" s="16" t="s">
        <v>30135</v>
      </c>
      <c r="AE47" s="33">
        <f>IF(D6L340C5=0,0,D6L340C10/D6L340C5)</f>
        <v>0.38731150607738341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2.7502183924674333E-2</v>
      </c>
      <c r="AJ47" s="16" t="s">
        <v>30137</v>
      </c>
      <c r="AK47" s="33">
        <f>IF(D6L340C5=0,0,D6L340C11/D6L340C5)</f>
        <v>1.5756834989269334E-2</v>
      </c>
      <c r="AL47" s="16" t="s">
        <v>30138</v>
      </c>
      <c r="AM47" s="33">
        <f>SUM(D6L338C18:D6L339C18)</f>
        <v>602.73879074086619</v>
      </c>
      <c r="AN47" s="16" t="s">
        <v>30139</v>
      </c>
      <c r="AO47" s="33">
        <f>SUM(D6L338C19:D6L339C19)</f>
        <v>2509.3870622855829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1.9335764947892589</v>
      </c>
      <c r="AT47" s="16" t="s">
        <v>30141</v>
      </c>
      <c r="AU47" s="33">
        <f>IF(D6L340C5=0,0,D6L340C18/D6L340C5)</f>
        <v>0.115610320164442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1.9335764947892593</v>
      </c>
      <c r="AZ47" s="16" t="s">
        <v>30143</v>
      </c>
      <c r="BA47" s="33">
        <f>IF(D6L340C5=0,0,D6L340C19/D6L340C5)</f>
        <v>0.48132133876890537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59000.003933208194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52379.997461522798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18054.841849067016</v>
      </c>
      <c r="R48" s="16" t="s">
        <v>30148</v>
      </c>
      <c r="S48" s="15">
        <f>SUM(D6L328C8,D6L337C8,D6L340C8)</f>
        <v>34325.155612455783</v>
      </c>
      <c r="U48" s="21" t="str">
        <f>NULL_VALUE</f>
        <v>n/a</v>
      </c>
      <c r="V48" s="16" t="s">
        <v>30149</v>
      </c>
      <c r="W48" s="33">
        <f>SUM(D6L328C10,D6L337C10,D6L340C10)</f>
        <v>17346.895391644983</v>
      </c>
      <c r="X48" s="16" t="s">
        <v>30150</v>
      </c>
      <c r="Y48" s="33">
        <f>SUM(D6L328C11,D6L337C11,D6L340C11)</f>
        <v>707.94645742203124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8.8920916618775339E-2</v>
      </c>
      <c r="AD48" s="16" t="s">
        <v>30152</v>
      </c>
      <c r="AE48" s="33">
        <f>IF(D6L341C5=0,0,D6L341C10/D6L341C5)</f>
        <v>0.33117404032689451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0.23119438320881638</v>
      </c>
      <c r="AJ48" s="16" t="s">
        <v>30154</v>
      </c>
      <c r="AK48" s="33">
        <f>IF(D6L341C5=0,0,D6L341C11/D6L341C5)</f>
        <v>1.3515587852826324E-2</v>
      </c>
      <c r="AL48" s="16" t="s">
        <v>30155</v>
      </c>
      <c r="AM48" s="33">
        <f>SUM(D6L328C18,D6L337C18,D6L340C18)</f>
        <v>6642.4749640909922</v>
      </c>
      <c r="AN48" s="16" t="s">
        <v>30156</v>
      </c>
      <c r="AO48" s="33">
        <f>SUM(D6L328C19,D6L337C19,D6L340C19)</f>
        <v>27682.680648364792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21.048871770349201</v>
      </c>
      <c r="AT48" s="16" t="s">
        <v>30158</v>
      </c>
      <c r="AU48" s="33">
        <f>IF(D6L341C5=0,0,D6L341C18/D6L341C5)</f>
        <v>0.12681319751820166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21.048871770349198</v>
      </c>
      <c r="AZ48" s="16" t="s">
        <v>30160</v>
      </c>
      <c r="BA48" s="33">
        <f>IF(D6L341C5=0,0,D6L341C19/D6L341C5)</f>
        <v>0.52849717430207754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DCEC1B-D9FB-4EC9-A93C-4D59C501D68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13806.791856866666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11873.840996905334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5936.9204984526668</v>
      </c>
      <c r="R8" s="16" t="s">
        <v>30170</v>
      </c>
      <c r="S8" s="15">
        <f>D6L401C5-D6L401C7</f>
        <v>5936.9204984526668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5561.6662600822056</v>
      </c>
      <c r="X8" s="16" t="s">
        <v>30172</v>
      </c>
      <c r="Y8" s="33">
        <f>D6L401C7-D6L401C10</f>
        <v>375.25423837046128</v>
      </c>
      <c r="Z8" s="16" t="s">
        <v>30173</v>
      </c>
      <c r="AA8" s="33">
        <f>CHOOSE(MIN(D6L401C9,RUN_YEARS),B7L804C7,B7L804C16,B7L804C25,B7L804C34,B7L804C43)</f>
        <v>348418.33333333337</v>
      </c>
      <c r="AB8" s="16" t="s">
        <v>30174</v>
      </c>
      <c r="AC8" s="33">
        <f>IF(D6L401C12=0,0,D6L401C10/D6L401C12)</f>
        <v>1.596261082725901E-2</v>
      </c>
      <c r="AD8" s="16" t="s">
        <v>30175</v>
      </c>
      <c r="AE8" s="33">
        <f>IF(D6L401C5=0,0,D6L401C10/D6L401C5)</f>
        <v>0.46839655858047424</v>
      </c>
      <c r="AF8" s="16" t="s">
        <v>30176</v>
      </c>
      <c r="AG8" s="33">
        <f>CHOOSE(MIN(D6L401C9,RUN_YEARS),B7L804C5,B7L804C14,B7L804C23,B7L804C32,B7L804C41)</f>
        <v>9041.6633457567696</v>
      </c>
      <c r="AH8" s="16" t="s">
        <v>30177</v>
      </c>
      <c r="AI8" s="33">
        <f>IF(D6L401C15=0,0,D6L401C11/D6L401C15)</f>
        <v>4.15027881508735E-2</v>
      </c>
      <c r="AJ8" s="16" t="s">
        <v>30178</v>
      </c>
      <c r="AK8" s="33">
        <f>IF(D6L401C5=0,0,D6L401C11/D6L401C5)</f>
        <v>3.1603441419525778E-2</v>
      </c>
      <c r="AL8" s="16" t="s">
        <v>30179</v>
      </c>
      <c r="AM8" s="33">
        <f>D6L401C8*CHOOSE(MIN(D6L401C9,RUN_YEARS),B7L804C4,B7L804C13,B7L804C22,B7L804C31,B7L804C40)</f>
        <v>678.0985047810442</v>
      </c>
      <c r="AN8" s="16" t="s">
        <v>30180</v>
      </c>
      <c r="AO8" s="33">
        <f>D6L401C8-D6L401C18</f>
        <v>5258.8219936716223</v>
      </c>
      <c r="AP8" s="16" t="s">
        <v>30181</v>
      </c>
      <c r="AQ8" s="33">
        <f>CHOOSE(MIN(D6L401C9,RUN_YEARS),B7L804C2,B7L804C11,B7L804C20,B7L804C29,B7L804C38)</f>
        <v>574.10742301458151</v>
      </c>
      <c r="AR8" s="16" t="s">
        <v>30182</v>
      </c>
      <c r="AS8" s="33">
        <f>IF(D6L401C20=0,0,D6L401C18/D6L401C20)</f>
        <v>1.1811352328810099</v>
      </c>
      <c r="AT8" s="16" t="s">
        <v>30183</v>
      </c>
      <c r="AU8" s="33">
        <f>IF(D6L401C5=0,0,D6L401C18/D6L401C5)</f>
        <v>5.7108605796370046E-2</v>
      </c>
      <c r="AV8" s="16" t="s">
        <v>30184</v>
      </c>
      <c r="AW8" s="33">
        <f>CHOOSE(MIN(D6L401C9,RUN_YEARS),B7L804C1,B7L804C10,B7L804C19,B7L804C28,B7L804C37)</f>
        <v>4452.3453769509288</v>
      </c>
      <c r="AX8" s="16" t="s">
        <v>30185</v>
      </c>
      <c r="AY8" s="33">
        <f>IF(D6L401C23=0,0,D6L401C19/D6L401C23)</f>
        <v>1.1811352328810096</v>
      </c>
      <c r="AZ8" s="16" t="s">
        <v>30186</v>
      </c>
      <c r="BA8" s="33">
        <f>IF(D6L401C5=0,0,D6L401C19/D6L401C5)</f>
        <v>0.44289139420362994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41.077088031477246</v>
      </c>
      <c r="J9" s="16" t="s">
        <v>30207</v>
      </c>
      <c r="K9" s="21">
        <f>_xlfn.SINGLE(IF(FLOW_THRU_100PCT="Y",1,INDEX(VariabilityMatrix,D6L402C1,_xlfn.SINGLE(D6L402C9))))</f>
        <v>0.49454831683153894</v>
      </c>
      <c r="L9" s="16" t="s">
        <v>30187</v>
      </c>
      <c r="M9" s="15">
        <f>IF(_xlfn.SINGLE(D6L402C2)&lt;&gt;0,_xlfn.SINGLE(D6L402C2)*_xlfn.SINGLE(D6L402C4),_xlfn.SINGLE(D6L402C3)*_xlfn.SINGLE(D6L402C4))</f>
        <v>20.314604746308024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10.157302373154012</v>
      </c>
      <c r="R9" s="16" t="s">
        <v>30189</v>
      </c>
      <c r="S9" s="15">
        <f>D6L402C5-D6L402C7</f>
        <v>10.157302373154012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9.5062965914331432</v>
      </c>
      <c r="X9" s="16" t="s">
        <v>30191</v>
      </c>
      <c r="Y9" s="33">
        <f>D6L402C7-D6L402C10</f>
        <v>0.65100578172086898</v>
      </c>
      <c r="Z9" s="16" t="s">
        <v>30192</v>
      </c>
      <c r="AA9" s="33">
        <f>CHOOSE(MIN(D6L402C9,RUN_YEARS),B7L804C7,B7L804C16,B7L804C25,B7L804C34,B7L804C43)</f>
        <v>344448.19999999995</v>
      </c>
      <c r="AB9" s="16" t="s">
        <v>30193</v>
      </c>
      <c r="AC9" s="33">
        <f>IF(D6L402C12=0,0,D6L402C10/D6L402C12)</f>
        <v>2.7598624673994941E-5</v>
      </c>
      <c r="AD9" s="16" t="s">
        <v>30194</v>
      </c>
      <c r="AE9" s="33">
        <f>IF(D6L402C5=0,0,D6L402C10/D6L402C5)</f>
        <v>0.46795380516378576</v>
      </c>
      <c r="AF9" s="16" t="s">
        <v>30195</v>
      </c>
      <c r="AG9" s="33">
        <f>CHOOSE(MIN(D6L402C9,RUN_YEARS),B7L804C5,B7L804C14,B7L804C23,B7L804C32,B7L804C41)</f>
        <v>9072.4390103156402</v>
      </c>
      <c r="AH9" s="16" t="s">
        <v>30196</v>
      </c>
      <c r="AI9" s="33">
        <f>IF(D6L402C15=0,0,D6L402C11/D6L402C15)</f>
        <v>7.1756424152386752E-5</v>
      </c>
      <c r="AJ9" s="16" t="s">
        <v>30197</v>
      </c>
      <c r="AK9" s="33">
        <f>IF(D6L402C5=0,0,D6L402C11/D6L402C5)</f>
        <v>3.2046194836214216E-2</v>
      </c>
      <c r="AL9" s="16" t="s">
        <v>30198</v>
      </c>
      <c r="AM9" s="33">
        <f>D6L402C8*CHOOSE(MIN(D6L402C9,RUN_YEARS),B7L804C4,B7L804C13,B7L804C22,B7L804C31,B7L804C40)</f>
        <v>1.0995451894044879</v>
      </c>
      <c r="AN9" s="16" t="s">
        <v>30199</v>
      </c>
      <c r="AO9" s="33">
        <f>D6L402C8-D6L402C18</f>
        <v>9.0577571837495245</v>
      </c>
      <c r="AP9" s="16" t="s">
        <v>30200</v>
      </c>
      <c r="AQ9" s="33">
        <f>CHOOSE(MIN(D6L402C9,RUN_YEARS),B7L804C2,B7L804C11,B7L804C20,B7L804C29,B7L804C38)</f>
        <v>540.20379642247292</v>
      </c>
      <c r="AR9" s="16" t="s">
        <v>30201</v>
      </c>
      <c r="AS9" s="33">
        <f>IF(D6L402C20=0,0,D6L402C18/D6L402C20)</f>
        <v>2.035426623593321E-3</v>
      </c>
      <c r="AT9" s="16" t="s">
        <v>30202</v>
      </c>
      <c r="AU9" s="33">
        <f>IF(D6L402C5=0,0,D6L402C18/D6L402C5)</f>
        <v>5.4125847051211727E-2</v>
      </c>
      <c r="AV9" s="16" t="s">
        <v>30203</v>
      </c>
      <c r="AW9" s="33">
        <f>CHOOSE(MIN(D6L402C9,RUN_YEARS),B7L804C1,B7L804C10,B7L804C19,B7L804C28,B7L804C37)</f>
        <v>4450.0534083410257</v>
      </c>
      <c r="AX9" s="16" t="s">
        <v>30204</v>
      </c>
      <c r="AY9" s="33">
        <f>IF(D6L402C23=0,0,D6L402C19/D6L402C23)</f>
        <v>2.035426623593321E-3</v>
      </c>
      <c r="AZ9" s="16" t="s">
        <v>30205</v>
      </c>
      <c r="BA9" s="33">
        <f>IF(D6L402C5=0,0,D6L402C19/D6L402C5)</f>
        <v>0.44587415294878829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32.222476189365231</v>
      </c>
      <c r="J10" s="16" t="s">
        <v>30228</v>
      </c>
      <c r="K10" s="21">
        <f>_xlfn.SINGLE(IF(FLOW_THRU_100PCT="Y",1,INDEX(VariabilityMatrix,D6L403C1,_xlfn.SINGLE(D6L403C9))))</f>
        <v>0.49454831683153894</v>
      </c>
      <c r="L10" s="16" t="s">
        <v>30208</v>
      </c>
      <c r="M10" s="15">
        <f>IF(_xlfn.SINGLE(D6L403C2)&lt;&gt;0,_xlfn.SINGLE(D6L403C2)*_xlfn.SINGLE(D6L403C4),_xlfn.SINGLE(D6L403C3)*_xlfn.SINGLE(D6L403C4))</f>
        <v>15.935571363594915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7.9677856817974577</v>
      </c>
      <c r="R10" s="16" t="s">
        <v>30210</v>
      </c>
      <c r="S10" s="15">
        <f>D6L403C5-D6L403C7</f>
        <v>7.9677856817974577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7.4571112570532989</v>
      </c>
      <c r="X10" s="16" t="s">
        <v>30212</v>
      </c>
      <c r="Y10" s="33">
        <f>D6L403C7-D6L403C10</f>
        <v>0.51067442474415881</v>
      </c>
      <c r="Z10" s="16" t="s">
        <v>30213</v>
      </c>
      <c r="AA10" s="33">
        <f>CHOOSE(MIN(D6L403C9,RUN_YEARS),B7L804C7,B7L804C16,B7L804C25,B7L804C34,B7L804C43)</f>
        <v>344448.19999999995</v>
      </c>
      <c r="AB10" s="16" t="s">
        <v>30214</v>
      </c>
      <c r="AC10" s="33">
        <f>IF(D6L403C12=0,0,D6L403C10/D6L403C12)</f>
        <v>2.1649441794305501E-5</v>
      </c>
      <c r="AD10" s="16" t="s">
        <v>30215</v>
      </c>
      <c r="AE10" s="33">
        <f>IF(D6L403C5=0,0,D6L403C10/D6L403C5)</f>
        <v>0.46795380516378576</v>
      </c>
      <c r="AF10" s="16" t="s">
        <v>30216</v>
      </c>
      <c r="AG10" s="33">
        <f>CHOOSE(MIN(D6L403C9,RUN_YEARS),B7L804C5,B7L804C14,B7L804C23,B7L804C32,B7L804C41)</f>
        <v>9072.4390103156402</v>
      </c>
      <c r="AH10" s="16" t="s">
        <v>30217</v>
      </c>
      <c r="AI10" s="33">
        <f>IF(D6L403C15=0,0,D6L403C11/D6L403C15)</f>
        <v>5.6288548665194265E-5</v>
      </c>
      <c r="AJ10" s="16" t="s">
        <v>30218</v>
      </c>
      <c r="AK10" s="33">
        <f>IF(D6L403C5=0,0,D6L403C11/D6L403C5)</f>
        <v>3.2046194836214237E-2</v>
      </c>
      <c r="AL10" s="16" t="s">
        <v>30219</v>
      </c>
      <c r="AM10" s="33">
        <f>D6L403C8*CHOOSE(MIN(D6L403C9,RUN_YEARS),B7L804C4,B7L804C13,B7L804C22,B7L804C31,B7L804C40)</f>
        <v>0.86252629829960781</v>
      </c>
      <c r="AN10" s="16" t="s">
        <v>30220</v>
      </c>
      <c r="AO10" s="33">
        <f>D6L403C8-D6L403C18</f>
        <v>7.1052593834978497</v>
      </c>
      <c r="AP10" s="16" t="s">
        <v>30221</v>
      </c>
      <c r="AQ10" s="33">
        <f>CHOOSE(MIN(D6L403C9,RUN_YEARS),B7L804C2,B7L804C11,B7L804C20,B7L804C29,B7L804C38)</f>
        <v>540.20379642247292</v>
      </c>
      <c r="AR10" s="16" t="s">
        <v>30222</v>
      </c>
      <c r="AS10" s="33">
        <f>IF(D6L403C20=0,0,D6L403C18/D6L403C20)</f>
        <v>1.5966683388967868E-3</v>
      </c>
      <c r="AT10" s="16" t="s">
        <v>30223</v>
      </c>
      <c r="AU10" s="33">
        <f>IF(D6L403C5=0,0,D6L403C18/D6L403C5)</f>
        <v>5.412584705121172E-2</v>
      </c>
      <c r="AV10" s="16" t="s">
        <v>30224</v>
      </c>
      <c r="AW10" s="33">
        <f>CHOOSE(MIN(D6L403C9,RUN_YEARS),B7L804C1,B7L804C10,B7L804C19,B7L804C28,B7L804C37)</f>
        <v>4450.0534083410257</v>
      </c>
      <c r="AX10" s="16" t="s">
        <v>30225</v>
      </c>
      <c r="AY10" s="33">
        <f>IF(D6L403C23=0,0,D6L403C19/D6L403C23)</f>
        <v>1.5966683388967868E-3</v>
      </c>
      <c r="AZ10" s="16" t="s">
        <v>30226</v>
      </c>
      <c r="BA10" s="33">
        <f>IF(D6L403C5=0,0,D6L403C19/D6L403C5)</f>
        <v>0.44587415294878824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3.8341806714956834</v>
      </c>
      <c r="J11" s="16" t="s">
        <v>30249</v>
      </c>
      <c r="K11" s="21">
        <f>_xlfn.SINGLE(IF(FLOW_THRU_100PCT="Y",1,INDEX(VariabilityMatrix,D6L404C1,_xlfn.SINGLE(D6L404C9))))</f>
        <v>0.48182905996900355</v>
      </c>
      <c r="L11" s="16" t="s">
        <v>30229</v>
      </c>
      <c r="M11" s="15">
        <f>IF(_xlfn.SINGLE(D6L404C2)&lt;&gt;0,_xlfn.SINGLE(D6L404C2)*_xlfn.SINGLE(D6L404C4),_xlfn.SINGLE(D6L404C3)*_xlfn.SINGLE(D6L404C4))</f>
        <v>1.8474196686980879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0.92370983434904397</v>
      </c>
      <c r="R11" s="16" t="s">
        <v>30231</v>
      </c>
      <c r="S11" s="15">
        <f>D6L404C5-D6L404C7</f>
        <v>0.92370983434904397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0.86315978185617992</v>
      </c>
      <c r="X11" s="16" t="s">
        <v>30233</v>
      </c>
      <c r="Y11" s="33">
        <f>D6L404C7-D6L404C10</f>
        <v>6.0550052492864048E-2</v>
      </c>
      <c r="Z11" s="16" t="s">
        <v>30234</v>
      </c>
      <c r="AA11" s="33">
        <f>CHOOSE(MIN(D6L404C9,RUN_YEARS),B7L804C7,B7L804C16,B7L804C25,B7L804C34,B7L804C43)</f>
        <v>264567</v>
      </c>
      <c r="AB11" s="16" t="s">
        <v>30235</v>
      </c>
      <c r="AC11" s="33">
        <f>IF(D6L404C12=0,0,D6L404C10/D6L404C12)</f>
        <v>3.2625375872885881E-6</v>
      </c>
      <c r="AD11" s="16" t="s">
        <v>30236</v>
      </c>
      <c r="AE11" s="33">
        <f>IF(D6L404C5=0,0,D6L404C10/D6L404C5)</f>
        <v>0.46722452752950561</v>
      </c>
      <c r="AF11" s="16" t="s">
        <v>30237</v>
      </c>
      <c r="AG11" s="33">
        <f>CHOOSE(MIN(D6L404C9,RUN_YEARS),B7L804C5,B7L804C14,B7L804C23,B7L804C32,B7L804C41)</f>
        <v>7138.1497086073805</v>
      </c>
      <c r="AH11" s="16" t="s">
        <v>30238</v>
      </c>
      <c r="AI11" s="33">
        <f>IF(D6L404C15=0,0,D6L404C11/D6L404C15)</f>
        <v>8.4825977269503188E-6</v>
      </c>
      <c r="AJ11" s="16" t="s">
        <v>30239</v>
      </c>
      <c r="AK11" s="33">
        <f>IF(D6L404C5=0,0,D6L404C11/D6L404C5)</f>
        <v>3.2775472470494393E-2</v>
      </c>
      <c r="AL11" s="16" t="s">
        <v>30240</v>
      </c>
      <c r="AM11" s="33">
        <f>D6L404C8*CHOOSE(MIN(D6L404C9,RUN_YEARS),B7L804C4,B7L804C13,B7L804C22,B7L804C31,B7L804C40)</f>
        <v>0.10183102622613054</v>
      </c>
      <c r="AN11" s="16" t="s">
        <v>30241</v>
      </c>
      <c r="AO11" s="33">
        <f>D6L404C8-D6L404C18</f>
        <v>0.82187880812291347</v>
      </c>
      <c r="AP11" s="16" t="s">
        <v>30242</v>
      </c>
      <c r="AQ11" s="33">
        <f>CHOOSE(MIN(D6L404C9,RUN_YEARS),B7L804C2,B7L804C11,B7L804C20,B7L804C29,B7L804C38)</f>
        <v>432.02049863343285</v>
      </c>
      <c r="AR11" s="16" t="s">
        <v>30243</v>
      </c>
      <c r="AS11" s="33">
        <f>IF(D6L404C20=0,0,D6L404C18/D6L404C20)</f>
        <v>2.3570878360689462E-4</v>
      </c>
      <c r="AT11" s="16" t="s">
        <v>30244</v>
      </c>
      <c r="AU11" s="33">
        <f>IF(D6L404C5=0,0,D6L404C18/D6L404C5)</f>
        <v>5.5120678831947705E-2</v>
      </c>
      <c r="AV11" s="16" t="s">
        <v>30245</v>
      </c>
      <c r="AW11" s="33">
        <f>CHOOSE(MIN(D6L404C9,RUN_YEARS),B7L804C1,B7L804C10,B7L804C19,B7L804C28,B7L804C37)</f>
        <v>3486.8399706886144</v>
      </c>
      <c r="AX11" s="16" t="s">
        <v>30246</v>
      </c>
      <c r="AY11" s="33">
        <f>IF(D6L404C23=0,0,D6L404C19/D6L404C23)</f>
        <v>2.3570878360689465E-4</v>
      </c>
      <c r="AZ11" s="16" t="s">
        <v>30247</v>
      </c>
      <c r="BA11" s="33">
        <f>IF(D6L404C5=0,0,D6L404C19/D6L404C5)</f>
        <v>0.44487932116805234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407.18170990580734</v>
      </c>
      <c r="J12" s="16" t="s">
        <v>30270</v>
      </c>
      <c r="K12" s="21">
        <f>_xlfn.SINGLE(IF(FLOW_THRU_100PCT="Y",1,INDEX(VariabilityMatrix,D6L405C1,_xlfn.SINGLE(D6L405C9))))</f>
        <v>0.21445174677183046</v>
      </c>
      <c r="L12" s="16" t="s">
        <v>30250</v>
      </c>
      <c r="M12" s="15">
        <f>IF(_xlfn.SINGLE(D6L405C2)&lt;&gt;0,_xlfn.SINGLE(D6L405C2)*_xlfn.SINGLE(D6L405C4),_xlfn.SINGLE(D6L405C3)*_xlfn.SINGLE(D6L405C4))</f>
        <v>87.320828942841132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43.660414471420566</v>
      </c>
      <c r="R12" s="16" t="s">
        <v>30252</v>
      </c>
      <c r="S12" s="15">
        <f>D6L405C5-D6L405C7</f>
        <v>43.660414471420566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40.862114173858544</v>
      </c>
      <c r="X12" s="16" t="s">
        <v>30254</v>
      </c>
      <c r="Y12" s="33">
        <f>D6L405C7-D6L405C10</f>
        <v>2.7983002975620224</v>
      </c>
      <c r="Z12" s="16" t="s">
        <v>30255</v>
      </c>
      <c r="AA12" s="33">
        <f>CHOOSE(MIN(D6L405C9,RUN_YEARS),B7L804C7,B7L804C16,B7L804C25,B7L804C34,B7L804C43)</f>
        <v>344448.19999999995</v>
      </c>
      <c r="AB12" s="16" t="s">
        <v>30256</v>
      </c>
      <c r="AC12" s="33">
        <f>IF(D6L405C12=0,0,D6L405C10/D6L405C12)</f>
        <v>1.1863065091894383E-4</v>
      </c>
      <c r="AD12" s="16" t="s">
        <v>30257</v>
      </c>
      <c r="AE12" s="33">
        <f>IF(D6L405C5=0,0,D6L405C10/D6L405C5)</f>
        <v>0.46795380516378576</v>
      </c>
      <c r="AF12" s="16" t="s">
        <v>30258</v>
      </c>
      <c r="AG12" s="33">
        <f>CHOOSE(MIN(D6L405C9,RUN_YEARS),B7L804C5,B7L804C14,B7L804C23,B7L804C32,B7L804C41)</f>
        <v>9072.4390103156402</v>
      </c>
      <c r="AH12" s="16" t="s">
        <v>30259</v>
      </c>
      <c r="AI12" s="33">
        <f>IF(D6L405C15=0,0,D6L405C11/D6L405C15)</f>
        <v>3.0843969238925382E-4</v>
      </c>
      <c r="AJ12" s="16" t="s">
        <v>30260</v>
      </c>
      <c r="AK12" s="33">
        <f>IF(D6L405C5=0,0,D6L405C11/D6L405C5)</f>
        <v>3.2046194836214237E-2</v>
      </c>
      <c r="AL12" s="16" t="s">
        <v>30261</v>
      </c>
      <c r="AM12" s="33">
        <f>D6L405C8*CHOOSE(MIN(D6L405C9,RUN_YEARS),B7L804C4,B7L804C13,B7L804C22,B7L804C31,B7L804C40)</f>
        <v>4.7263138317452409</v>
      </c>
      <c r="AN12" s="16" t="s">
        <v>30262</v>
      </c>
      <c r="AO12" s="33">
        <f>D6L405C8-D6L405C18</f>
        <v>38.934100639675322</v>
      </c>
      <c r="AP12" s="16" t="s">
        <v>30263</v>
      </c>
      <c r="AQ12" s="33">
        <f>CHOOSE(MIN(D6L405C9,RUN_YEARS),B7L804C2,B7L804C11,B7L804C20,B7L804C29,B7L804C38)</f>
        <v>540.20379642247292</v>
      </c>
      <c r="AR12" s="16" t="s">
        <v>30264</v>
      </c>
      <c r="AS12" s="33">
        <f>IF(D6L405C20=0,0,D6L405C18/D6L405C20)</f>
        <v>8.749131092831066E-3</v>
      </c>
      <c r="AT12" s="16" t="s">
        <v>30265</v>
      </c>
      <c r="AU12" s="33">
        <f>IF(D6L405C5=0,0,D6L405C18/D6L405C5)</f>
        <v>5.412584705121172E-2</v>
      </c>
      <c r="AV12" s="16" t="s">
        <v>30266</v>
      </c>
      <c r="AW12" s="33">
        <f>CHOOSE(MIN(D6L405C9,RUN_YEARS),B7L804C1,B7L804C10,B7L804C19,B7L804C28,B7L804C37)</f>
        <v>4450.0534083410257</v>
      </c>
      <c r="AX12" s="16" t="s">
        <v>30267</v>
      </c>
      <c r="AY12" s="33">
        <f>IF(D6L405C23=0,0,D6L405C19/D6L405C23)</f>
        <v>8.7491310928310643E-3</v>
      </c>
      <c r="AZ12" s="16" t="s">
        <v>30268</v>
      </c>
      <c r="BA12" s="33">
        <f>IF(D6L405C5=0,0,D6L405C19/D6L405C5)</f>
        <v>0.44587415294878824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242.34816724745198</v>
      </c>
      <c r="J13" s="16" t="s">
        <v>30291</v>
      </c>
      <c r="K13" s="21">
        <f>_xlfn.SINGLE(IF(FLOW_THRU_100PCT="Y",1,INDEX(VariabilityMatrix,D6L406C1,_xlfn.SINGLE(D6L406C9))))</f>
        <v>0.49454831683153894</v>
      </c>
      <c r="L13" s="16" t="s">
        <v>30271</v>
      </c>
      <c r="M13" s="15">
        <f>IF(_xlfn.SINGLE(D6L406C2)&lt;&gt;0,_xlfn.SINGLE(D6L406C2)*_xlfn.SINGLE(D6L406C4),_xlfn.SINGLE(D6L406C3)*_xlfn.SINGLE(D6L406C4))</f>
        <v>119.85287819943566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59.926439099717832</v>
      </c>
      <c r="R13" s="16" t="s">
        <v>30273</v>
      </c>
      <c r="S13" s="15">
        <f>D6L406C5-D6L406C7</f>
        <v>59.926439099717832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56.085610413257662</v>
      </c>
      <c r="X13" s="16" t="s">
        <v>30275</v>
      </c>
      <c r="Y13" s="33">
        <f>D6L406C7-D6L406C10</f>
        <v>3.8408286864601706</v>
      </c>
      <c r="Z13" s="16" t="s">
        <v>30276</v>
      </c>
      <c r="AA13" s="33">
        <f>CHOOSE(MIN(D6L406C9,RUN_YEARS),B7L804C7,B7L804C16,B7L804C25,B7L804C34,B7L804C43)</f>
        <v>344448.19999999995</v>
      </c>
      <c r="AB13" s="16" t="s">
        <v>30277</v>
      </c>
      <c r="AC13" s="33">
        <f>IF(D6L406C12=0,0,D6L406C10/D6L406C12)</f>
        <v>1.6282741617827491E-4</v>
      </c>
      <c r="AD13" s="16" t="s">
        <v>30278</v>
      </c>
      <c r="AE13" s="33">
        <f>IF(D6L406C5=0,0,D6L406C10/D6L406C5)</f>
        <v>0.46795380516378576</v>
      </c>
      <c r="AF13" s="16" t="s">
        <v>30279</v>
      </c>
      <c r="AG13" s="33">
        <f>CHOOSE(MIN(D6L406C9,RUN_YEARS),B7L804C5,B7L804C14,B7L804C23,B7L804C32,B7L804C41)</f>
        <v>9072.4390103156402</v>
      </c>
      <c r="AH13" s="16" t="s">
        <v>30280</v>
      </c>
      <c r="AI13" s="33">
        <f>IF(D6L406C15=0,0,D6L406C11/D6L406C15)</f>
        <v>4.2335128206351467E-4</v>
      </c>
      <c r="AJ13" s="16" t="s">
        <v>30281</v>
      </c>
      <c r="AK13" s="33">
        <f>IF(D6L406C5=0,0,D6L406C11/D6L406C5)</f>
        <v>3.2046194836214251E-2</v>
      </c>
      <c r="AL13" s="16" t="s">
        <v>30282</v>
      </c>
      <c r="AM13" s="33">
        <f>D6L406C8*CHOOSE(MIN(D6L406C9,RUN_YEARS),B7L804C4,B7L804C13,B7L804C22,B7L804C31,B7L804C40)</f>
        <v>6.487138554070162</v>
      </c>
      <c r="AN13" s="16" t="s">
        <v>30283</v>
      </c>
      <c r="AO13" s="33">
        <f>D6L406C8-D6L406C18</f>
        <v>53.439300545647669</v>
      </c>
      <c r="AP13" s="16" t="s">
        <v>30284</v>
      </c>
      <c r="AQ13" s="33">
        <f>CHOOSE(MIN(D6L406C9,RUN_YEARS),B7L804C2,B7L804C11,B7L804C20,B7L804C29,B7L804C38)</f>
        <v>540.20379642247292</v>
      </c>
      <c r="AR13" s="16" t="s">
        <v>30285</v>
      </c>
      <c r="AS13" s="33">
        <f>IF(D6L406C20=0,0,D6L406C18/D6L406C20)</f>
        <v>1.2008687456533195E-2</v>
      </c>
      <c r="AT13" s="16" t="s">
        <v>30286</v>
      </c>
      <c r="AU13" s="33">
        <f>IF(D6L406C5=0,0,D6L406C18/D6L406C5)</f>
        <v>5.412584705121172E-2</v>
      </c>
      <c r="AV13" s="16" t="s">
        <v>30287</v>
      </c>
      <c r="AW13" s="33">
        <f>CHOOSE(MIN(D6L406C9,RUN_YEARS),B7L804C1,B7L804C10,B7L804C19,B7L804C28,B7L804C37)</f>
        <v>4450.0534083410257</v>
      </c>
      <c r="AX13" s="16" t="s">
        <v>30288</v>
      </c>
      <c r="AY13" s="33">
        <f>IF(D6L406C23=0,0,D6L406C19/D6L406C23)</f>
        <v>1.2008687456533195E-2</v>
      </c>
      <c r="AZ13" s="16" t="s">
        <v>30289</v>
      </c>
      <c r="BA13" s="33">
        <f>IF(D6L406C5=0,0,D6L406C19/D6L406C5)</f>
        <v>0.44587415294878829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6.2587360961179535</v>
      </c>
      <c r="J14" s="16" t="s">
        <v>30312</v>
      </c>
      <c r="K14" s="21">
        <f>_xlfn.SINGLE(IF(FLOW_THRU_100PCT="Y",1,INDEX(VariabilityMatrix,D6L407C1,_xlfn.SINGLE(D6L407C9))))</f>
        <v>0.48182905996900355</v>
      </c>
      <c r="L14" s="16" t="s">
        <v>30292</v>
      </c>
      <c r="M14" s="15">
        <f>IF(_xlfn.SINGLE(D6L407C2)&lt;&gt;0,_xlfn.SINGLE(D6L407C2)*_xlfn.SINGLE(D6L407C4),_xlfn.SINGLE(D6L407C3)*_xlfn.SINGLE(D6L407C4))</f>
        <v>3.0156409297865845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1.5078204648932922</v>
      </c>
      <c r="R14" s="16" t="s">
        <v>30294</v>
      </c>
      <c r="S14" s="15">
        <f>D6L407C5-D6L407C7</f>
        <v>1.5078204648932922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1.408981408618176</v>
      </c>
      <c r="X14" s="16" t="s">
        <v>30296</v>
      </c>
      <c r="Y14" s="33">
        <f>D6L407C7-D6L407C10</f>
        <v>9.8839056275116244E-2</v>
      </c>
      <c r="Z14" s="16" t="s">
        <v>30297</v>
      </c>
      <c r="AA14" s="33">
        <f>CHOOSE(MIN(D6L407C9,RUN_YEARS),B7L804C7,B7L804C16,B7L804C25,B7L804C34,B7L804C43)</f>
        <v>264567</v>
      </c>
      <c r="AB14" s="16" t="s">
        <v>30298</v>
      </c>
      <c r="AC14" s="33">
        <f>IF(D6L407C12=0,0,D6L407C10/D6L407C12)</f>
        <v>5.3256128263093128E-6</v>
      </c>
      <c r="AD14" s="16" t="s">
        <v>30299</v>
      </c>
      <c r="AE14" s="33">
        <f>IF(D6L407C5=0,0,D6L407C10/D6L407C5)</f>
        <v>0.46722452752950561</v>
      </c>
      <c r="AF14" s="16" t="s">
        <v>30300</v>
      </c>
      <c r="AG14" s="33">
        <f>CHOOSE(MIN(D6L407C9,RUN_YEARS),B7L804C5,B7L804C14,B7L804C23,B7L804C32,B7L804C41)</f>
        <v>7138.1497086073805</v>
      </c>
      <c r="AH14" s="16" t="s">
        <v>30301</v>
      </c>
      <c r="AI14" s="33">
        <f>IF(D6L407C15=0,0,D6L407C11/D6L407C15)</f>
        <v>1.3846593348404187E-5</v>
      </c>
      <c r="AJ14" s="16" t="s">
        <v>30302</v>
      </c>
      <c r="AK14" s="33">
        <f>IF(D6L407C5=0,0,D6L407C11/D6L407C5)</f>
        <v>3.2775472470494373E-2</v>
      </c>
      <c r="AL14" s="16" t="s">
        <v>30303</v>
      </c>
      <c r="AM14" s="33">
        <f>D6L407C8*CHOOSE(MIN(D6L407C9,RUN_YEARS),B7L804C4,B7L804C13,B7L804C22,B7L804C31,B7L804C40)</f>
        <v>0.16622417516324248</v>
      </c>
      <c r="AN14" s="16" t="s">
        <v>30304</v>
      </c>
      <c r="AO14" s="33">
        <f>D6L407C8-D6L407C18</f>
        <v>1.3415962897300497</v>
      </c>
      <c r="AP14" s="16" t="s">
        <v>30305</v>
      </c>
      <c r="AQ14" s="33">
        <f>CHOOSE(MIN(D6L407C9,RUN_YEARS),B7L804C2,B7L804C11,B7L804C20,B7L804C29,B7L804C38)</f>
        <v>432.02049863343285</v>
      </c>
      <c r="AR14" s="16" t="s">
        <v>30306</v>
      </c>
      <c r="AS14" s="33">
        <f>IF(D6L407C20=0,0,D6L407C18/D6L407C20)</f>
        <v>3.8475992618184263E-4</v>
      </c>
      <c r="AT14" s="16" t="s">
        <v>30307</v>
      </c>
      <c r="AU14" s="33">
        <f>IF(D6L407C5=0,0,D6L407C18/D6L407C5)</f>
        <v>5.5120678831947705E-2</v>
      </c>
      <c r="AV14" s="16" t="s">
        <v>30308</v>
      </c>
      <c r="AW14" s="33">
        <f>CHOOSE(MIN(D6L407C9,RUN_YEARS),B7L804C1,B7L804C10,B7L804C19,B7L804C28,B7L804C37)</f>
        <v>3486.8399706886144</v>
      </c>
      <c r="AX14" s="16" t="s">
        <v>30309</v>
      </c>
      <c r="AY14" s="33">
        <f>IF(D6L407C23=0,0,D6L407C19/D6L407C23)</f>
        <v>3.8475992618184268E-4</v>
      </c>
      <c r="AZ14" s="16" t="s">
        <v>30310</v>
      </c>
      <c r="BA14" s="33">
        <f>IF(D6L407C5=0,0,D6L407C19/D6L407C5)</f>
        <v>0.44487932116805229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_xlfn.SINGLE(IF(FLOW_THRU_100PCT="Y",1,INDEX(VariabilityMatrix,D6L408C1,_xlfn.SINGLE(D6L408C9))))</f>
        <v>0.48182905996900355</v>
      </c>
      <c r="L15" s="16" t="s">
        <v>30313</v>
      </c>
      <c r="M15" s="15">
        <f>IF(_xlfn.SINGLE(D6L408C2)&lt;&gt;0,_xlfn.SINGLE(D6L408C2)*_xlfn.SINGLE(D6L408C4),_xlfn.SINGLE(D6L408C3)*_xlfn.SINGLE(D6L408C4))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264567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7138.1497086073805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432.02049863343285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3486.8399706886144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_xlfn.SINGLE(IF(FLOW_THRU_100PCT="Y",1,INDEX(VariabilityMatrix,D6L409C1,_xlfn.SINGLE(D6L409C9))))</f>
        <v>0.48182905996900355</v>
      </c>
      <c r="L16" s="16" t="s">
        <v>30334</v>
      </c>
      <c r="M16" s="15">
        <f>IF(_xlfn.SINGLE(D6L409C2)&lt;&gt;0,_xlfn.SINGLE(D6L409C2)*_xlfn.SINGLE(D6L409C4),_xlfn.SINGLE(D6L409C3)*_xlfn.SINGLE(D6L409C4))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264567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7138.1497086073805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432.02049863343285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3486.8399706886144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0.48182905996900355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264567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7138.1497086073805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432.02049863343285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3486.8399706886144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_xlfn.SINGLE(IF(FLOW_THRU_100PCT="Y",1,INDEX(VariabilityMatrix,D6L411C1,_xlfn.SINGLE(D6L411C9))))</f>
        <v>0.48182905996900355</v>
      </c>
      <c r="L18" s="16" t="s">
        <v>30376</v>
      </c>
      <c r="M18" s="15">
        <f>IF(_xlfn.SINGLE(D6L411C2)&lt;&gt;0,_xlfn.SINGLE(D6L411C2)*_xlfn.SINGLE(D6L411C4),_xlfn.SINGLE(D6L411C3)*_xlfn.SINGLE(D6L411C4))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264567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7138.1497086073805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432.02049863343285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3486.8399706886144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1.6257677847273362</v>
      </c>
      <c r="J19" s="16" t="s">
        <v>30417</v>
      </c>
      <c r="K19" s="21">
        <f>_xlfn.SINGLE(IF(FLOW_THRU_100PCT="Y",1,INDEX(VariabilityMatrix,D6L412C1,_xlfn.SINGLE(D6L412C9))))</f>
        <v>0.48182905996900355</v>
      </c>
      <c r="L19" s="16" t="s">
        <v>30397</v>
      </c>
      <c r="M19" s="15">
        <f>IF(_xlfn.SINGLE(D6L412C2)&lt;&gt;0,_xlfn.SINGLE(D6L412C2)*_xlfn.SINGLE(D6L412C4),_xlfn.SINGLE(D6L412C3)*_xlfn.SINGLE(D6L412C4))</f>
        <v>0.78334216344306173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0.39167108172153087</v>
      </c>
      <c r="R19" s="16" t="s">
        <v>30399</v>
      </c>
      <c r="S19" s="15">
        <f>D6L412C5-D6L412C7</f>
        <v>0.39167108172153087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0.36599667220862525</v>
      </c>
      <c r="X19" s="16" t="s">
        <v>30401</v>
      </c>
      <c r="Y19" s="33">
        <f>D6L412C7-D6L412C10</f>
        <v>2.5674409512905616E-2</v>
      </c>
      <c r="Z19" s="16" t="s">
        <v>30402</v>
      </c>
      <c r="AA19" s="33">
        <f>CHOOSE(MIN(D6L412C9,RUN_YEARS),B7L804C7,B7L804C16,B7L804C25,B7L804C34,B7L804C43)</f>
        <v>264567</v>
      </c>
      <c r="AB19" s="16" t="s">
        <v>30403</v>
      </c>
      <c r="AC19" s="33">
        <f>IF(D6L412C12=0,0,D6L412C10/D6L412C12)</f>
        <v>1.3833799083356022E-6</v>
      </c>
      <c r="AD19" s="16" t="s">
        <v>30404</v>
      </c>
      <c r="AE19" s="33">
        <f>IF(D6L412C5=0,0,D6L412C10/D6L412C5)</f>
        <v>0.46722452752950555</v>
      </c>
      <c r="AF19" s="16" t="s">
        <v>30405</v>
      </c>
      <c r="AG19" s="33">
        <f>CHOOSE(MIN(D6L412C9,RUN_YEARS),B7L804C5,B7L804C14,B7L804C23,B7L804C32,B7L804C41)</f>
        <v>7138.1497086073805</v>
      </c>
      <c r="AH19" s="16" t="s">
        <v>30406</v>
      </c>
      <c r="AI19" s="33">
        <f>IF(D6L412C15=0,0,D6L412C11/D6L412C15)</f>
        <v>3.5967877616725657E-6</v>
      </c>
      <c r="AJ19" s="16" t="s">
        <v>30407</v>
      </c>
      <c r="AK19" s="33">
        <f>IF(D6L412C5=0,0,D6L412C11/D6L412C5)</f>
        <v>3.2775472470494428E-2</v>
      </c>
      <c r="AL19" s="16" t="s">
        <v>30408</v>
      </c>
      <c r="AM19" s="33">
        <f>D6L412C8*CHOOSE(MIN(D6L412C9,RUN_YEARS),B7L804C4,B7L804C13,B7L804C22,B7L804C31,B7L804C40)</f>
        <v>4.317835180666809E-2</v>
      </c>
      <c r="AN19" s="16" t="s">
        <v>30409</v>
      </c>
      <c r="AO19" s="33">
        <f>D6L412C8-D6L412C18</f>
        <v>0.3484927299148628</v>
      </c>
      <c r="AP19" s="16" t="s">
        <v>30410</v>
      </c>
      <c r="AQ19" s="33">
        <f>CHOOSE(MIN(D6L412C9,RUN_YEARS),B7L804C2,B7L804C11,B7L804C20,B7L804C29,B7L804C38)</f>
        <v>432.02049863343285</v>
      </c>
      <c r="AR19" s="16" t="s">
        <v>30411</v>
      </c>
      <c r="AS19" s="33">
        <f>IF(D6L412C20=0,0,D6L412C18/D6L412C20)</f>
        <v>9.994514599017834E-5</v>
      </c>
      <c r="AT19" s="16" t="s">
        <v>30412</v>
      </c>
      <c r="AU19" s="33">
        <f>IF(D6L412C5=0,0,D6L412C18/D6L412C5)</f>
        <v>5.5120678831947705E-2</v>
      </c>
      <c r="AV19" s="16" t="s">
        <v>30413</v>
      </c>
      <c r="AW19" s="33">
        <f>CHOOSE(MIN(D6L412C9,RUN_YEARS),B7L804C1,B7L804C10,B7L804C19,B7L804C28,B7L804C37)</f>
        <v>3486.8399706886144</v>
      </c>
      <c r="AX19" s="16" t="s">
        <v>30414</v>
      </c>
      <c r="AY19" s="33">
        <f>IF(D6L412C23=0,0,D6L412C19/D6L412C23)</f>
        <v>9.9945145990178367E-5</v>
      </c>
      <c r="AZ19" s="16" t="s">
        <v>30415</v>
      </c>
      <c r="BA19" s="33">
        <f>IF(D6L412C5=0,0,D6L412C19/D6L412C5)</f>
        <v>0.44487932116805234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5.2141218232591378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4.4841447680028583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2.2420723840014292</v>
      </c>
      <c r="R20" s="16" t="s">
        <v>30420</v>
      </c>
      <c r="S20" s="15">
        <f>D6L413C5-D6L413C7</f>
        <v>2.2420723840014292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2.0951024206040398</v>
      </c>
      <c r="X20" s="16" t="s">
        <v>30422</v>
      </c>
      <c r="Y20" s="33">
        <f>D6L413C7-D6L413C10</f>
        <v>0.14696996339738932</v>
      </c>
      <c r="Z20" s="16" t="s">
        <v>30423</v>
      </c>
      <c r="AA20" s="33">
        <f>CHOOSE(MIN(D6L413C9,RUN_YEARS),B7L804C7,B7L804C16,B7L804C25,B7L804C34,B7L804C43)</f>
        <v>264567</v>
      </c>
      <c r="AB20" s="16" t="s">
        <v>30424</v>
      </c>
      <c r="AC20" s="33">
        <f>IF(D6L413C12=0,0,D6L413C10/D6L413C12)</f>
        <v>7.9189861948165868E-6</v>
      </c>
      <c r="AD20" s="16" t="s">
        <v>30425</v>
      </c>
      <c r="AE20" s="33">
        <f>IF(D6L413C5=0,0,D6L413C10/D6L413C5)</f>
        <v>0.46722452752950555</v>
      </c>
      <c r="AF20" s="16" t="s">
        <v>30426</v>
      </c>
      <c r="AG20" s="33">
        <f>CHOOSE(MIN(D6L413C9,RUN_YEARS),B7L804C5,B7L804C14,B7L804C23,B7L804C32,B7L804C41)</f>
        <v>7138.1497086073805</v>
      </c>
      <c r="AH20" s="16" t="s">
        <v>30427</v>
      </c>
      <c r="AI20" s="33">
        <f>IF(D6L413C15=0,0,D6L413C11/D6L413C15)</f>
        <v>2.0589364106523129E-5</v>
      </c>
      <c r="AJ20" s="16" t="s">
        <v>30428</v>
      </c>
      <c r="AK20" s="33">
        <f>IF(D6L413C5=0,0,D6L413C11/D6L413C5)</f>
        <v>3.2775472470494435E-2</v>
      </c>
      <c r="AL20" s="16" t="s">
        <v>30429</v>
      </c>
      <c r="AM20" s="33">
        <f>D6L413C8*CHOOSE(MIN(D6L413C9,RUN_YEARS),B7L804C4,B7L804C13,B7L804C22,B7L804C31,B7L804C40)</f>
        <v>0.2471691035930442</v>
      </c>
      <c r="AN20" s="16" t="s">
        <v>30430</v>
      </c>
      <c r="AO20" s="33">
        <f>D6L413C8-D6L413C18</f>
        <v>1.994903280408385</v>
      </c>
      <c r="AP20" s="16" t="s">
        <v>30431</v>
      </c>
      <c r="AQ20" s="33">
        <f>CHOOSE(MIN(D6L413C9,RUN_YEARS),B7L804C2,B7L804C11,B7L804C20,B7L804C29,B7L804C38)</f>
        <v>432.02049863343285</v>
      </c>
      <c r="AR20" s="16" t="s">
        <v>30432</v>
      </c>
      <c r="AS20" s="33">
        <f>IF(D6L413C20=0,0,D6L413C18/D6L413C20)</f>
        <v>5.7212355518983346E-4</v>
      </c>
      <c r="AT20" s="16" t="s">
        <v>30433</v>
      </c>
      <c r="AU20" s="33">
        <f>IF(D6L413C5=0,0,D6L413C18/D6L413C5)</f>
        <v>5.5120678831947705E-2</v>
      </c>
      <c r="AV20" s="16" t="s">
        <v>30434</v>
      </c>
      <c r="AW20" s="33">
        <f>CHOOSE(MIN(D6L413C9,RUN_YEARS),B7L804C1,B7L804C10,B7L804C19,B7L804C28,B7L804C37)</f>
        <v>3486.8399706886144</v>
      </c>
      <c r="AX20" s="16" t="s">
        <v>30435</v>
      </c>
      <c r="AY20" s="33">
        <f>IF(D6L413C23=0,0,D6L413C19/D6L413C23)</f>
        <v>5.7212355518983357E-4</v>
      </c>
      <c r="AZ20" s="16" t="s">
        <v>30436</v>
      </c>
      <c r="BA20" s="33">
        <f>IF(D6L413C5=0,0,D6L413C19/D6L413C5)</f>
        <v>0.44487932116805229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_xlfn.SINGLE(IF(FLOW_THRU_100PCT="Y",1,INDEX(VariabilityMatrix,D6L414C1,_xlfn.SINGLE(D6L414C9))))</f>
        <v>0.49454831683153894</v>
      </c>
      <c r="L21" s="16" t="s">
        <v>30438</v>
      </c>
      <c r="M21" s="15">
        <f>IF(_xlfn.SINGLE(D6L414C2)&lt;&gt;0,_xlfn.SINGLE(D6L414C2)*_xlfn.SINGLE(D6L414C4),_xlfn.SINGLE(D6L414C3)*_xlfn.SINGLE(D6L414C4))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344448.19999999995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9072.4390103156402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540.20379642247292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4450.0534083410257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31.081484119193416</v>
      </c>
      <c r="J22" s="16" t="s">
        <v>30479</v>
      </c>
      <c r="K22" s="21">
        <f>_xlfn.SINGLE(IF(FLOW_THRU_100PCT="Y",1,INDEX(VariabilityMatrix,D6L415C1,_xlfn.SINGLE(D6L415C9))))</f>
        <v>0.49379928578419785</v>
      </c>
      <c r="L22" s="16" t="s">
        <v>30459</v>
      </c>
      <c r="M22" s="15">
        <f>IF(_xlfn.SINGLE(D6L415C2)&lt;&gt;0,_xlfn.SINGLE(D6L415C2)*_xlfn.SINGLE(D6L415C4),_xlfn.SINGLE(D6L415C3)*_xlfn.SINGLE(D6L415C4))</f>
        <v>15.348014659170596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7.6740073295852982</v>
      </c>
      <c r="R22" s="16" t="s">
        <v>30461</v>
      </c>
      <c r="S22" s="15">
        <f>D6L415C5-D6L415C7</f>
        <v>7.6740073295852982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7.1889572473981778</v>
      </c>
      <c r="X22" s="16" t="s">
        <v>30463</v>
      </c>
      <c r="Y22" s="33">
        <f>D6L415C7-D6L415C10</f>
        <v>0.48505008218712042</v>
      </c>
      <c r="Z22" s="16" t="s">
        <v>30464</v>
      </c>
      <c r="AA22" s="33">
        <f>CHOOSE(MIN(D6L415C9,RUN_YEARS),B7L804C7,B7L804C16,B7L804C25,B7L804C34,B7L804C43)</f>
        <v>348418.33333333337</v>
      </c>
      <c r="AB22" s="16" t="s">
        <v>30465</v>
      </c>
      <c r="AC22" s="33">
        <f>IF(D6L415C12=0,0,D6L415C10/D6L415C12)</f>
        <v>2.0633119901071538E-5</v>
      </c>
      <c r="AD22" s="16" t="s">
        <v>30466</v>
      </c>
      <c r="AE22" s="33">
        <f>IF(D6L415C5=0,0,D6L415C10/D6L415C5)</f>
        <v>0.46839655858047424</v>
      </c>
      <c r="AF22" s="16" t="s">
        <v>30467</v>
      </c>
      <c r="AG22" s="33">
        <f>CHOOSE(MIN(D6L415C9,RUN_YEARS),B7L804C5,B7L804C14,B7L804C23,B7L804C32,B7L804C41)</f>
        <v>9041.6633457567696</v>
      </c>
      <c r="AH22" s="16" t="s">
        <v>30468</v>
      </c>
      <c r="AI22" s="33">
        <f>IF(D6L415C15=0,0,D6L415C11/D6L415C15)</f>
        <v>5.3646111742786046E-5</v>
      </c>
      <c r="AJ22" s="16" t="s">
        <v>30469</v>
      </c>
      <c r="AK22" s="33">
        <f>IF(D6L415C5=0,0,D6L415C11/D6L415C5)</f>
        <v>3.160344141952575E-2</v>
      </c>
      <c r="AL22" s="16" t="s">
        <v>30470</v>
      </c>
      <c r="AM22" s="33">
        <f>D6L415C8*CHOOSE(MIN(D6L415C9,RUN_YEARS),B7L804C4,B7L804C13,B7L804C22,B7L804C31,B7L804C40)</f>
        <v>0.87650371892748224</v>
      </c>
      <c r="AN22" s="16" t="s">
        <v>30471</v>
      </c>
      <c r="AO22" s="33">
        <f>D6L415C8-D6L415C18</f>
        <v>6.7975036106578157</v>
      </c>
      <c r="AP22" s="16" t="s">
        <v>30472</v>
      </c>
      <c r="AQ22" s="33">
        <f>CHOOSE(MIN(D6L415C9,RUN_YEARS),B7L804C2,B7L804C11,B7L804C20,B7L804C29,B7L804C38)</f>
        <v>574.10742301458151</v>
      </c>
      <c r="AR22" s="16" t="s">
        <v>30473</v>
      </c>
      <c r="AS22" s="33">
        <f>IF(D6L415C20=0,0,D6L415C18/D6L415C20)</f>
        <v>1.5267242397338247E-3</v>
      </c>
      <c r="AT22" s="16" t="s">
        <v>30474</v>
      </c>
      <c r="AU22" s="33">
        <f>IF(D6L415C5=0,0,D6L415C18/D6L415C5)</f>
        <v>5.7108605796370039E-2</v>
      </c>
      <c r="AV22" s="16" t="s">
        <v>30475</v>
      </c>
      <c r="AW22" s="33">
        <f>CHOOSE(MIN(D6L415C9,RUN_YEARS),B7L804C1,B7L804C10,B7L804C19,B7L804C28,B7L804C37)</f>
        <v>4452.3453769509288</v>
      </c>
      <c r="AX22" s="16" t="s">
        <v>30476</v>
      </c>
      <c r="AY22" s="33">
        <f>IF(D6L415C23=0,0,D6L415C19/D6L415C23)</f>
        <v>1.5267242397338247E-3</v>
      </c>
      <c r="AZ22" s="16" t="s">
        <v>30477</v>
      </c>
      <c r="BA22" s="33">
        <f>IF(D6L415C5=0,0,D6L415C19/D6L415C5)</f>
        <v>0.44289139420362994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1882.752792013034</v>
      </c>
      <c r="J23" s="16" t="s">
        <v>30500</v>
      </c>
      <c r="K23" s="21">
        <f>_xlfn.SINGLE(IF(FLOW_THRU_100PCT="Y",1,INDEX(VariabilityMatrix,D6L416C1,_xlfn.SINGLE(D6L416C9))))</f>
        <v>0.21148089874469339</v>
      </c>
      <c r="L23" s="16" t="s">
        <v>30480</v>
      </c>
      <c r="M23" s="15">
        <f>IF(_xlfn.SINGLE(D6L416C2)&lt;&gt;0,_xlfn.SINGLE(D6L416C2)*_xlfn.SINGLE(D6L416C4),_xlfn.SINGLE(D6L416C3)*_xlfn.SINGLE(D6L416C4))</f>
        <v>398.16625256899721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199.0831262844986</v>
      </c>
      <c r="R23" s="16" t="s">
        <v>30482</v>
      </c>
      <c r="S23" s="15">
        <f>D6L416C5-D6L416C7</f>
        <v>199.0831262844986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186.49970244620221</v>
      </c>
      <c r="X23" s="16" t="s">
        <v>30484</v>
      </c>
      <c r="Y23" s="33">
        <f>D6L416C7-D6L416C10</f>
        <v>12.583423838296397</v>
      </c>
      <c r="Z23" s="16" t="s">
        <v>30485</v>
      </c>
      <c r="AA23" s="33">
        <f>CHOOSE(MIN(D6L416C9,RUN_YEARS),B7L804C7,B7L804C16,B7L804C25,B7L804C34,B7L804C43)</f>
        <v>348418.33333333337</v>
      </c>
      <c r="AB23" s="16" t="s">
        <v>30486</v>
      </c>
      <c r="AC23" s="33">
        <f>IF(D6L416C12=0,0,D6L416C10/D6L416C12)</f>
        <v>5.3527522694328804E-4</v>
      </c>
      <c r="AD23" s="16" t="s">
        <v>30487</v>
      </c>
      <c r="AE23" s="33">
        <f>IF(D6L416C5=0,0,D6L416C10/D6L416C5)</f>
        <v>0.46839655858047424</v>
      </c>
      <c r="AF23" s="16" t="s">
        <v>30488</v>
      </c>
      <c r="AG23" s="33">
        <f>CHOOSE(MIN(D6L416C9,RUN_YEARS),B7L804C5,B7L804C14,B7L804C23,B7L804C32,B7L804C41)</f>
        <v>9041.6633457567696</v>
      </c>
      <c r="AH23" s="16" t="s">
        <v>30489</v>
      </c>
      <c r="AI23" s="33">
        <f>IF(D6L416C15=0,0,D6L416C11/D6L416C15)</f>
        <v>1.3917155900525502E-3</v>
      </c>
      <c r="AJ23" s="16" t="s">
        <v>30490</v>
      </c>
      <c r="AK23" s="33">
        <f>IF(D6L416C5=0,0,D6L416C11/D6L416C5)</f>
        <v>3.160344141952575E-2</v>
      </c>
      <c r="AL23" s="16" t="s">
        <v>30491</v>
      </c>
      <c r="AM23" s="33">
        <f>D6L416C8*CHOOSE(MIN(D6L416C9,RUN_YEARS),B7L804C4,B7L804C13,B7L804C22,B7L804C31,B7L804C40)</f>
        <v>22.738719559380772</v>
      </c>
      <c r="AN23" s="16" t="s">
        <v>30492</v>
      </c>
      <c r="AO23" s="33">
        <f>D6L416C8-D6L416C18</f>
        <v>176.34440672511784</v>
      </c>
      <c r="AP23" s="16" t="s">
        <v>30493</v>
      </c>
      <c r="AQ23" s="33">
        <f>CHOOSE(MIN(D6L416C9,RUN_YEARS),B7L804C2,B7L804C11,B7L804C20,B7L804C29,B7L804C38)</f>
        <v>574.10742301458151</v>
      </c>
      <c r="AR23" s="16" t="s">
        <v>30494</v>
      </c>
      <c r="AS23" s="33">
        <f>IF(D6L416C20=0,0,D6L416C18/D6L416C20)</f>
        <v>3.9607081615461434E-2</v>
      </c>
      <c r="AT23" s="16" t="s">
        <v>30495</v>
      </c>
      <c r="AU23" s="33">
        <f>IF(D6L416C5=0,0,D6L416C18/D6L416C5)</f>
        <v>5.7108605796370046E-2</v>
      </c>
      <c r="AV23" s="16" t="s">
        <v>30496</v>
      </c>
      <c r="AW23" s="33">
        <f>CHOOSE(MIN(D6L416C9,RUN_YEARS),B7L804C1,B7L804C10,B7L804C19,B7L804C28,B7L804C37)</f>
        <v>4452.3453769509288</v>
      </c>
      <c r="AX23" s="16" t="s">
        <v>30497</v>
      </c>
      <c r="AY23" s="33">
        <f>IF(D6L416C23=0,0,D6L416C19/D6L416C23)</f>
        <v>3.9607081615461434E-2</v>
      </c>
      <c r="AZ23" s="16" t="s">
        <v>30498</v>
      </c>
      <c r="BA23" s="33">
        <f>IF(D6L416C5=0,0,D6L416C19/D6L416C5)</f>
        <v>0.44289139420362994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536.23809209834758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461.1647592045789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230.58237960228945</v>
      </c>
      <c r="R24" s="16" t="s">
        <v>30503</v>
      </c>
      <c r="S24" s="15">
        <f>D6L417C5-D6L417C7</f>
        <v>230.58237960228945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216.00798615001784</v>
      </c>
      <c r="X24" s="16" t="s">
        <v>30505</v>
      </c>
      <c r="Y24" s="33">
        <f>D6L417C7-D6L417C10</f>
        <v>14.574393452271607</v>
      </c>
      <c r="Z24" s="16" t="s">
        <v>30506</v>
      </c>
      <c r="AA24" s="33">
        <f>CHOOSE(MIN(D6L417C9,RUN_YEARS),B7L804C7,B7L804C16,B7L804C25,B7L804C34,B7L804C43)</f>
        <v>348418.33333333337</v>
      </c>
      <c r="AB24" s="16" t="s">
        <v>30507</v>
      </c>
      <c r="AC24" s="33">
        <f>IF(D6L417C12=0,0,D6L417C10/D6L417C12)</f>
        <v>6.1996733663082545E-4</v>
      </c>
      <c r="AD24" s="16" t="s">
        <v>30508</v>
      </c>
      <c r="AE24" s="33">
        <f>IF(D6L417C5=0,0,D6L417C10/D6L417C5)</f>
        <v>0.46839655858047424</v>
      </c>
      <c r="AF24" s="16" t="s">
        <v>30509</v>
      </c>
      <c r="AG24" s="33">
        <f>CHOOSE(MIN(D6L417C9,RUN_YEARS),B7L804C5,B7L804C14,B7L804C23,B7L804C32,B7L804C41)</f>
        <v>9041.6633457567696</v>
      </c>
      <c r="AH24" s="16" t="s">
        <v>30510</v>
      </c>
      <c r="AI24" s="33">
        <f>IF(D6L417C15=0,0,D6L417C11/D6L417C15)</f>
        <v>1.6119150752401475E-3</v>
      </c>
      <c r="AJ24" s="16" t="s">
        <v>30511</v>
      </c>
      <c r="AK24" s="33">
        <f>IF(D6L417C5=0,0,D6L417C11/D6L417C5)</f>
        <v>3.160344141952575E-2</v>
      </c>
      <c r="AL24" s="16" t="s">
        <v>30512</v>
      </c>
      <c r="AM24" s="33">
        <f>D6L417C8*CHOOSE(MIN(D6L417C9,RUN_YEARS),B7L804C4,B7L804C13,B7L804C22,B7L804C31,B7L804C40)</f>
        <v>26.336476440592207</v>
      </c>
      <c r="AN24" s="16" t="s">
        <v>30513</v>
      </c>
      <c r="AO24" s="33">
        <f>D6L417C8-D6L417C18</f>
        <v>204.24590316169724</v>
      </c>
      <c r="AP24" s="16" t="s">
        <v>30514</v>
      </c>
      <c r="AQ24" s="33">
        <f>CHOOSE(MIN(D6L417C9,RUN_YEARS),B7L804C2,B7L804C11,B7L804C20,B7L804C29,B7L804C38)</f>
        <v>574.10742301458151</v>
      </c>
      <c r="AR24" s="16" t="s">
        <v>30515</v>
      </c>
      <c r="AS24" s="33">
        <f>IF(D6L417C20=0,0,D6L417C18/D6L417C20)</f>
        <v>4.5873777946123677E-2</v>
      </c>
      <c r="AT24" s="16" t="s">
        <v>30516</v>
      </c>
      <c r="AU24" s="33">
        <f>IF(D6L417C5=0,0,D6L417C18/D6L417C5)</f>
        <v>5.7108605796370039E-2</v>
      </c>
      <c r="AV24" s="16" t="s">
        <v>30517</v>
      </c>
      <c r="AW24" s="33">
        <f>CHOOSE(MIN(D6L417C9,RUN_YEARS),B7L804C1,B7L804C10,B7L804C19,B7L804C28,B7L804C37)</f>
        <v>4452.3453769509288</v>
      </c>
      <c r="AX24" s="16" t="s">
        <v>30518</v>
      </c>
      <c r="AY24" s="33">
        <f>IF(D6L417C23=0,0,D6L417C19/D6L417C23)</f>
        <v>4.5873777946123684E-2</v>
      </c>
      <c r="AZ24" s="16" t="s">
        <v>30519</v>
      </c>
      <c r="BA24" s="33">
        <f>IF(D6L417C5=0,0,D6L417C19/D6L417C5)</f>
        <v>0.44289139420362994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1106.246427734229</v>
      </c>
      <c r="J25" s="16" t="s">
        <v>30541</v>
      </c>
      <c r="K25" s="21">
        <f>_xlfn.SINGLE(IF(FLOW_THRU_100PCT="Y",1,INDEX(VariabilityMatrix,D6L418C1,_xlfn.SINGLE(D6L418C9))))</f>
        <v>0.19176275258149214</v>
      </c>
      <c r="L25" s="16" t="s">
        <v>30521</v>
      </c>
      <c r="M25" s="15">
        <f>IF(_xlfn.SINGLE(D6L418C2)&lt;&gt;0,_xlfn.SINGLE(D6L418C2)*_xlfn.SINGLE(D6L418C4),_xlfn.SINGLE(D6L418C3)*_xlfn.SINGLE(D6L418C4))</f>
        <v>212.13686001575849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106.06843000787924</v>
      </c>
      <c r="R25" s="16" t="s">
        <v>30523</v>
      </c>
      <c r="S25" s="15">
        <f>D6L418C5-D6L418C7</f>
        <v>106.06843000787924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99.11554419245563</v>
      </c>
      <c r="X25" s="16" t="s">
        <v>30525</v>
      </c>
      <c r="Y25" s="33">
        <f>D6L418C7-D6L418C10</f>
        <v>6.9528858154236133</v>
      </c>
      <c r="Z25" s="16" t="s">
        <v>30526</v>
      </c>
      <c r="AA25" s="33">
        <f>CHOOSE(MIN(D6L418C9,RUN_YEARS),B7L804C7,B7L804C16,B7L804C25,B7L804C34,B7L804C43)</f>
        <v>264567</v>
      </c>
      <c r="AB25" s="16" t="s">
        <v>30527</v>
      </c>
      <c r="AC25" s="33">
        <f>IF(D6L418C12=0,0,D6L418C10/D6L418C12)</f>
        <v>3.7463305776024838E-4</v>
      </c>
      <c r="AD25" s="16" t="s">
        <v>30528</v>
      </c>
      <c r="AE25" s="33">
        <f>IF(D6L418C5=0,0,D6L418C10/D6L418C5)</f>
        <v>0.46722452752950561</v>
      </c>
      <c r="AF25" s="16" t="s">
        <v>30529</v>
      </c>
      <c r="AG25" s="33">
        <f>CHOOSE(MIN(D6L418C9,RUN_YEARS),B7L804C5,B7L804C14,B7L804C23,B7L804C32,B7L804C41)</f>
        <v>7138.1497086073805</v>
      </c>
      <c r="AH25" s="16" t="s">
        <v>30530</v>
      </c>
      <c r="AI25" s="33">
        <f>IF(D6L418C15=0,0,D6L418C11/D6L418C15)</f>
        <v>9.7404595017664439E-4</v>
      </c>
      <c r="AJ25" s="16" t="s">
        <v>30531</v>
      </c>
      <c r="AK25" s="33">
        <f>IF(D6L418C5=0,0,D6L418C11/D6L418C5)</f>
        <v>3.2775472470494386E-2</v>
      </c>
      <c r="AL25" s="16" t="s">
        <v>30532</v>
      </c>
      <c r="AM25" s="33">
        <f>D6L418C8*CHOOSE(MIN(D6L418C9,RUN_YEARS),B7L804C4,B7L804C13,B7L804C22,B7L804C31,B7L804C40)</f>
        <v>11.693127729346472</v>
      </c>
      <c r="AN25" s="16" t="s">
        <v>30533</v>
      </c>
      <c r="AO25" s="33">
        <f>D6L418C8-D6L418C18</f>
        <v>94.375302278532772</v>
      </c>
      <c r="AP25" s="16" t="s">
        <v>30534</v>
      </c>
      <c r="AQ25" s="33">
        <f>CHOOSE(MIN(D6L418C9,RUN_YEARS),B7L804C2,B7L804C11,B7L804C20,B7L804C29,B7L804C38)</f>
        <v>432.02049863343285</v>
      </c>
      <c r="AR25" s="16" t="s">
        <v>30535</v>
      </c>
      <c r="AS25" s="33">
        <f>IF(D6L418C20=0,0,D6L418C18/D6L418C20)</f>
        <v>2.7066140996397557E-2</v>
      </c>
      <c r="AT25" s="16" t="s">
        <v>30536</v>
      </c>
      <c r="AU25" s="33">
        <f>IF(D6L418C5=0,0,D6L418C18/D6L418C5)</f>
        <v>5.5120678831947705E-2</v>
      </c>
      <c r="AV25" s="16" t="s">
        <v>30537</v>
      </c>
      <c r="AW25" s="33">
        <f>CHOOSE(MIN(D6L418C9,RUN_YEARS),B7L804C1,B7L804C10,B7L804C19,B7L804C28,B7L804C37)</f>
        <v>3486.8399706886144</v>
      </c>
      <c r="AX25" s="16" t="s">
        <v>30538</v>
      </c>
      <c r="AY25" s="33">
        <f>IF(D6L418C23=0,0,D6L418C19/D6L418C23)</f>
        <v>2.7066140996397561E-2</v>
      </c>
      <c r="AZ25" s="16" t="s">
        <v>30539</v>
      </c>
      <c r="BA25" s="33">
        <f>IF(D6L418C5=0,0,D6L418C19/D6L418C5)</f>
        <v>0.44487932116805229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3675.1782150444928</v>
      </c>
      <c r="J26" s="16" t="s">
        <v>30562</v>
      </c>
      <c r="K26" s="21">
        <f>_xlfn.SINGLE(IF(FLOW_THRU_100PCT="Y",1,INDEX(VariabilityMatrix,D6L419C1,_xlfn.SINGLE(D6L419C9))))</f>
        <v>0.21148089874469339</v>
      </c>
      <c r="L26" s="16" t="s">
        <v>30542</v>
      </c>
      <c r="M26" s="15">
        <f>IF(_xlfn.SINGLE(D6L419C2)&lt;&gt;0,_xlfn.SINGLE(D6L419C2)*_xlfn.SINGLE(D6L419C4),_xlfn.SINGLE(D6L419C3)*_xlfn.SINGLE(D6L419C4))</f>
        <v>777.22999196452736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388.61499598226368</v>
      </c>
      <c r="R26" s="16" t="s">
        <v>30544</v>
      </c>
      <c r="S26" s="15">
        <f>D6L419C5-D6L419C7</f>
        <v>388.61499598226368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364.05185346171424</v>
      </c>
      <c r="X26" s="16" t="s">
        <v>30546</v>
      </c>
      <c r="Y26" s="33">
        <f>D6L419C7-D6L419C10</f>
        <v>24.563142520549434</v>
      </c>
      <c r="Z26" s="16" t="s">
        <v>30547</v>
      </c>
      <c r="AA26" s="33">
        <f>CHOOSE(MIN(D6L419C9,RUN_YEARS),B7L804C7,B7L804C16,B7L804C25,B7L804C34,B7L804C43)</f>
        <v>348418.33333333337</v>
      </c>
      <c r="AB26" s="16" t="s">
        <v>30548</v>
      </c>
      <c r="AC26" s="33">
        <f>IF(D6L419C12=0,0,D6L419C10/D6L419C12)</f>
        <v>1.0448699698974342E-3</v>
      </c>
      <c r="AD26" s="16" t="s">
        <v>30549</v>
      </c>
      <c r="AE26" s="33">
        <f>IF(D6L419C5=0,0,D6L419C10/D6L419C5)</f>
        <v>0.46839655858047424</v>
      </c>
      <c r="AF26" s="16" t="s">
        <v>30550</v>
      </c>
      <c r="AG26" s="33">
        <f>CHOOSE(MIN(D6L419C9,RUN_YEARS),B7L804C5,B7L804C14,B7L804C23,B7L804C32,B7L804C41)</f>
        <v>9041.6633457567696</v>
      </c>
      <c r="AH26" s="16" t="s">
        <v>30551</v>
      </c>
      <c r="AI26" s="33">
        <f>IF(D6L419C15=0,0,D6L419C11/D6L419C15)</f>
        <v>2.7166619217333342E-3</v>
      </c>
      <c r="AJ26" s="16" t="s">
        <v>30552</v>
      </c>
      <c r="AK26" s="33">
        <f>IF(D6L419C5=0,0,D6L419C11/D6L419C5)</f>
        <v>3.1603441419525778E-2</v>
      </c>
      <c r="AL26" s="16" t="s">
        <v>30553</v>
      </c>
      <c r="AM26" s="33">
        <f>D6L419C8*CHOOSE(MIN(D6L419C9,RUN_YEARS),B7L804C4,B7L804C13,B7L804C22,B7L804C31,B7L804C40)</f>
        <v>44.386521224218043</v>
      </c>
      <c r="AN26" s="16" t="s">
        <v>30554</v>
      </c>
      <c r="AO26" s="33">
        <f>D6L419C8-D6L419C18</f>
        <v>344.22847475804565</v>
      </c>
      <c r="AP26" s="16" t="s">
        <v>30555</v>
      </c>
      <c r="AQ26" s="33">
        <f>CHOOSE(MIN(D6L419C9,RUN_YEARS),B7L804C2,B7L804C11,B7L804C20,B7L804C29,B7L804C38)</f>
        <v>574.10742301458151</v>
      </c>
      <c r="AR26" s="16" t="s">
        <v>30556</v>
      </c>
      <c r="AS26" s="33">
        <f>IF(D6L419C20=0,0,D6L419C18/D6L419C20)</f>
        <v>7.7313965026177142E-2</v>
      </c>
      <c r="AT26" s="16" t="s">
        <v>30557</v>
      </c>
      <c r="AU26" s="33">
        <f>IF(D6L419C5=0,0,D6L419C18/D6L419C5)</f>
        <v>5.7108605796370039E-2</v>
      </c>
      <c r="AV26" s="16" t="s">
        <v>30558</v>
      </c>
      <c r="AW26" s="33">
        <f>CHOOSE(MIN(D6L419C9,RUN_YEARS),B7L804C1,B7L804C10,B7L804C19,B7L804C28,B7L804C37)</f>
        <v>4452.3453769509288</v>
      </c>
      <c r="AX26" s="16" t="s">
        <v>30559</v>
      </c>
      <c r="AY26" s="33">
        <f>IF(D6L419C23=0,0,D6L419C19/D6L419C23)</f>
        <v>7.7313965026177156E-2</v>
      </c>
      <c r="AZ26" s="16" t="s">
        <v>30560</v>
      </c>
      <c r="BA26" s="33">
        <f>IF(D6L419C5=0,0,D6L419C19/D6L419C5)</f>
        <v>0.44289139420363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2345.0264461303013</v>
      </c>
      <c r="J27" s="16" t="s">
        <v>30583</v>
      </c>
      <c r="K27" s="21">
        <f>_xlfn.SINGLE(IF(FLOW_THRU_100PCT="Y",1,INDEX(VariabilityMatrix,D6L420C1,_xlfn.SINGLE(D6L420C9))))</f>
        <v>0.19176275258149214</v>
      </c>
      <c r="L27" s="16" t="s">
        <v>30563</v>
      </c>
      <c r="M27" s="15">
        <f>IF(_xlfn.SINGLE(D6L420C2)&lt;&gt;0,_xlfn.SINGLE(D6L420C2)*_xlfn.SINGLE(D6L420C4),_xlfn.SINGLE(D6L420C3)*_xlfn.SINGLE(D6L420C4))</f>
        <v>449.68872618634077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224.84436309317039</v>
      </c>
      <c r="R27" s="16" t="s">
        <v>30565</v>
      </c>
      <c r="S27" s="15">
        <f>D6L420C5-D6L420C7</f>
        <v>224.84436309317039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210.10560262775829</v>
      </c>
      <c r="X27" s="16" t="s">
        <v>30567</v>
      </c>
      <c r="Y27" s="33">
        <f>D6L420C7-D6L420C10</f>
        <v>14.738760465412099</v>
      </c>
      <c r="Z27" s="16" t="s">
        <v>30568</v>
      </c>
      <c r="AA27" s="33">
        <f>CHOOSE(MIN(D6L420C9,RUN_YEARS),B7L804C7,B7L804C16,B7L804C25,B7L804C34,B7L804C43)</f>
        <v>264567</v>
      </c>
      <c r="AB27" s="16" t="s">
        <v>30569</v>
      </c>
      <c r="AC27" s="33">
        <f>IF(D6L420C12=0,0,D6L420C10/D6L420C12)</f>
        <v>7.9414894007097739E-4</v>
      </c>
      <c r="AD27" s="16" t="s">
        <v>30570</v>
      </c>
      <c r="AE27" s="33">
        <f>IF(D6L420C5=0,0,D6L420C10/D6L420C5)</f>
        <v>0.46722452752950561</v>
      </c>
      <c r="AF27" s="16" t="s">
        <v>30571</v>
      </c>
      <c r="AG27" s="33">
        <f>CHOOSE(MIN(D6L420C9,RUN_YEARS),B7L804C5,B7L804C14,B7L804C23,B7L804C32,B7L804C41)</f>
        <v>7138.1497086073805</v>
      </c>
      <c r="AH27" s="16" t="s">
        <v>30572</v>
      </c>
      <c r="AI27" s="33">
        <f>IF(D6L420C15=0,0,D6L420C11/D6L420C15)</f>
        <v>2.0647872441845383E-3</v>
      </c>
      <c r="AJ27" s="16" t="s">
        <v>30573</v>
      </c>
      <c r="AK27" s="33">
        <f>IF(D6L420C5=0,0,D6L420C11/D6L420C5)</f>
        <v>3.2775472470494386E-2</v>
      </c>
      <c r="AL27" s="16" t="s">
        <v>30574</v>
      </c>
      <c r="AM27" s="33">
        <f>D6L420C8*CHOOSE(MIN(D6L420C9,RUN_YEARS),B7L804C4,B7L804C13,B7L804C22,B7L804C31,B7L804C40)</f>
        <v>24.787147850464962</v>
      </c>
      <c r="AN27" s="16" t="s">
        <v>30575</v>
      </c>
      <c r="AO27" s="33">
        <f>D6L420C8-D6L420C18</f>
        <v>200.05721524270541</v>
      </c>
      <c r="AP27" s="16" t="s">
        <v>30576</v>
      </c>
      <c r="AQ27" s="33">
        <f>CHOOSE(MIN(D6L420C9,RUN_YEARS),B7L804C2,B7L804C11,B7L804C20,B7L804C29,B7L804C38)</f>
        <v>432.02049863343285</v>
      </c>
      <c r="AR27" s="16" t="s">
        <v>30577</v>
      </c>
      <c r="AS27" s="33">
        <f>IF(D6L420C20=0,0,D6L420C18/D6L420C20)</f>
        <v>5.7374934589612445E-2</v>
      </c>
      <c r="AT27" s="16" t="s">
        <v>30578</v>
      </c>
      <c r="AU27" s="33">
        <f>IF(D6L420C5=0,0,D6L420C18/D6L420C5)</f>
        <v>5.5120678831947705E-2</v>
      </c>
      <c r="AV27" s="16" t="s">
        <v>30579</v>
      </c>
      <c r="AW27" s="33">
        <f>CHOOSE(MIN(D6L420C9,RUN_YEARS),B7L804C1,B7L804C10,B7L804C19,B7L804C28,B7L804C37)</f>
        <v>3486.8399706886144</v>
      </c>
      <c r="AX27" s="16" t="s">
        <v>30580</v>
      </c>
      <c r="AY27" s="33">
        <f>IF(D6L420C23=0,0,D6L420C19/D6L420C23)</f>
        <v>5.7374934589612445E-2</v>
      </c>
      <c r="AZ27" s="16" t="s">
        <v>30581</v>
      </c>
      <c r="BA27" s="33">
        <f>IF(D6L420C5=0,0,D6L420C19/D6L420C5)</f>
        <v>0.44487932116805229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0.19176275258149214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264567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7138.1497086073805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432.02049863343285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3486.8399706886144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0.19176275258149214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264567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7138.1497086073805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432.02049863343285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3486.8399706886144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0.19176275258149214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264567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7138.1497086073805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432.02049863343285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3486.8399706886144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0.19176275258149214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264567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7138.1497086073805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432.02049863343285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3486.8399706886144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0.19176275258149214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264567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7138.1497086073805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432.02049863343285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3486.8399706886144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264567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7138.1497086073805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432.02049863343285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3486.8399706886144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-122.68900332496941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-105.51254285947368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-52.756271429736842</v>
      </c>
      <c r="R34" s="16" t="s">
        <v>30711</v>
      </c>
      <c r="S34" s="15">
        <f>D6L427C5-D6L427C7</f>
        <v>-52.756271429736842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-49.421711962452264</v>
      </c>
      <c r="X34" s="16" t="s">
        <v>30713</v>
      </c>
      <c r="Y34" s="33">
        <f>D6L427C7-D6L427C10</f>
        <v>-3.3345594672845777</v>
      </c>
      <c r="Z34" s="16" t="s">
        <v>30714</v>
      </c>
      <c r="AA34" s="33">
        <f>CHOOSE(MIN(D6L427C9,RUN_YEARS),B7L804C7,B7L804C16,B7L804C25,B7L804C34,B7L804C43)</f>
        <v>348418.33333333337</v>
      </c>
      <c r="AB34" s="16" t="s">
        <v>30715</v>
      </c>
      <c r="AC34" s="33">
        <f>IF(D6L427C12=0,0,D6L427C10/D6L427C12)</f>
        <v>-1.4184589969658769E-4</v>
      </c>
      <c r="AD34" s="16" t="s">
        <v>30716</v>
      </c>
      <c r="AE34" s="33">
        <f>IF(D6L427C5=0,0,D6L427C10/D6L427C5)</f>
        <v>0.46839655858047424</v>
      </c>
      <c r="AF34" s="16" t="s">
        <v>30717</v>
      </c>
      <c r="AG34" s="33">
        <f>CHOOSE(MIN(D6L427C9,RUN_YEARS),B7L804C5,B7L804C14,B7L804C23,B7L804C32,B7L804C41)</f>
        <v>9041.6633457567696</v>
      </c>
      <c r="AH34" s="16" t="s">
        <v>30718</v>
      </c>
      <c r="AI34" s="33">
        <f>IF(D6L427C15=0,0,D6L427C11/D6L427C15)</f>
        <v>-3.6879933921112848E-4</v>
      </c>
      <c r="AJ34" s="16" t="s">
        <v>30719</v>
      </c>
      <c r="AK34" s="33">
        <f>IF(D6L427C5=0,0,D6L427C11/D6L427C5)</f>
        <v>3.1603441419525764E-2</v>
      </c>
      <c r="AL34" s="16" t="s">
        <v>30720</v>
      </c>
      <c r="AM34" s="33">
        <f>D6L427C8*CHOOSE(MIN(D6L427C9,RUN_YEARS),B7L804C4,B7L804C13,B7L804C22,B7L804C31,B7L804C40)</f>
        <v>-6.0256742167342807</v>
      </c>
      <c r="AN34" s="16" t="s">
        <v>30721</v>
      </c>
      <c r="AO34" s="33">
        <f>D6L427C8-D6L427C18</f>
        <v>-46.730597213002561</v>
      </c>
      <c r="AP34" s="16" t="s">
        <v>30722</v>
      </c>
      <c r="AQ34" s="33">
        <f>CHOOSE(MIN(D6L427C9,RUN_YEARS),B7L804C2,B7L804C11,B7L804C20,B7L804C29,B7L804C38)</f>
        <v>574.10742301458151</v>
      </c>
      <c r="AR34" s="16" t="s">
        <v>30723</v>
      </c>
      <c r="AS34" s="33">
        <f>IF(D6L427C20=0,0,D6L427C18/D6L427C20)</f>
        <v>-1.0495726017779145E-2</v>
      </c>
      <c r="AT34" s="16" t="s">
        <v>30724</v>
      </c>
      <c r="AU34" s="33">
        <f>IF(D6L427C5=0,0,D6L427C18/D6L427C5)</f>
        <v>5.7108605796370039E-2</v>
      </c>
      <c r="AV34" s="16" t="s">
        <v>30725</v>
      </c>
      <c r="AW34" s="33">
        <f>CHOOSE(MIN(D6L427C9,RUN_YEARS),B7L804C1,B7L804C10,B7L804C19,B7L804C28,B7L804C37)</f>
        <v>4452.3453769509288</v>
      </c>
      <c r="AX34" s="16" t="s">
        <v>30726</v>
      </c>
      <c r="AY34" s="33">
        <f>IF(D6L427C23=0,0,D6L427C19/D6L427C23)</f>
        <v>-1.0495726017779145E-2</v>
      </c>
      <c r="AZ34" s="16" t="s">
        <v>30727</v>
      </c>
      <c r="BA34" s="33">
        <f>IF(D6L427C5=0,0,D6L427C19/D6L427C5)</f>
        <v>0.44289139420362994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24245.766565080939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14546.64257514629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7273.3212875731451</v>
      </c>
      <c r="R35" s="16" t="s">
        <v>30731</v>
      </c>
      <c r="S35" s="15">
        <f>SUM(D6L401C8:D6L427C8)-2*SUM(D6L409C8,D6L411C8,D6L422C8,D6L424C8,D6L427C8)</f>
        <v>7273.3212875731451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6812.7019908890934</v>
      </c>
      <c r="X35" s="16" t="s">
        <v>30733</v>
      </c>
      <c r="Y35" s="33">
        <f>SUM(D6L401C11:D6L427C11)-2*SUM(D6L409C11,D6L411C11,D6L422C11,D6L424C11,D6L427C11)</f>
        <v>460.61929668405162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1.9842581028241709E-2</v>
      </c>
      <c r="AD35" s="16" t="s">
        <v>30735</v>
      </c>
      <c r="AE35" s="33">
        <f>IF(D6L428C5=0,0,D6L428C10/D6L428C5)</f>
        <v>0.4683350096556958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5.1590710673428519E-2</v>
      </c>
      <c r="AJ35" s="16" t="s">
        <v>30737</v>
      </c>
      <c r="AK35" s="33">
        <f>IF(D6L428C5=0,0,D6L428C11/D6L428C5)</f>
        <v>3.16649903443042E-2</v>
      </c>
      <c r="AL35" s="16" t="s">
        <v>30738</v>
      </c>
      <c r="AM35" s="33">
        <f>SUM(D6L401C18:D6L427C18)-2*SUM(D6L409C18,D6L411C18,D6L422C18,D6L424C18,D6L427C18)</f>
        <v>828.67660205101686</v>
      </c>
      <c r="AN35" s="16" t="s">
        <v>30739</v>
      </c>
      <c r="AO35" s="33">
        <f>SUM(D6L401C19:D6L427C19)-2*SUM(D6L409C19,D6L411C19,D6L422C19,D6L424C19,D6L427C19)</f>
        <v>6444.6446855221293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1.4660760342351185</v>
      </c>
      <c r="AT35" s="16" t="s">
        <v>30741</v>
      </c>
      <c r="AU35" s="33">
        <f>IF(D6L428C5=0,0,D6L428C18/D6L428C5)</f>
        <v>5.6966863506143661E-2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1.4660760342351185</v>
      </c>
      <c r="AZ35" s="16" t="s">
        <v>30743</v>
      </c>
      <c r="BA35" s="33">
        <f>IF(D6L428C5=0,0,D6L428C19/D6L428C5)</f>
        <v>0.44303313649385639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296.05628035930744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148.02814017965372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74.014070089826859</v>
      </c>
      <c r="R36" s="16" t="s">
        <v>30748</v>
      </c>
      <c r="S36" s="15">
        <f>D6L429C5-D6L429C7</f>
        <v>74.014070089826859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69.162377856510133</v>
      </c>
      <c r="X36" s="16" t="s">
        <v>30750</v>
      </c>
      <c r="Y36" s="33">
        <f>D6L429C7-D6L429C10</f>
        <v>4.8516922333167258</v>
      </c>
      <c r="Z36" s="16" t="s">
        <v>30751</v>
      </c>
      <c r="AA36" s="33">
        <f>CHOOSE(MIN(D6L429C9,RUN_YEARS),B7L804C7,B7L804C16,B7L804C25,B7L804C34,B7L804C43)</f>
        <v>264567</v>
      </c>
      <c r="AB36" s="16" t="s">
        <v>30752</v>
      </c>
      <c r="AC36" s="33">
        <f>IF(D6L429C12=0,0,D6L429C10/D6L429C12)</f>
        <v>2.6141725104230739E-4</v>
      </c>
      <c r="AD36" s="16" t="s">
        <v>30753</v>
      </c>
      <c r="AE36" s="33">
        <f>IF(D6L429C5=0,0,D6L429C10/D6L429C5)</f>
        <v>0.46722452752950561</v>
      </c>
      <c r="AF36" s="16" t="s">
        <v>30754</v>
      </c>
      <c r="AG36" s="33">
        <f>CHOOSE(MIN(D6L429C9,RUN_YEARS),B7L804C5,B7L804C14,B7L804C23,B7L804C32,B7L804C41)</f>
        <v>7138.1497086073805</v>
      </c>
      <c r="AH36" s="16" t="s">
        <v>30755</v>
      </c>
      <c r="AI36" s="33">
        <f>IF(D6L429C15=0,0,D6L429C11/D6L429C15)</f>
        <v>6.7968485270999848E-4</v>
      </c>
      <c r="AJ36" s="16" t="s">
        <v>30756</v>
      </c>
      <c r="AK36" s="33">
        <f>IF(D6L429C5=0,0,D6L429C11/D6L429C5)</f>
        <v>3.2775472470494393E-2</v>
      </c>
      <c r="AL36" s="16" t="s">
        <v>30757</v>
      </c>
      <c r="AM36" s="33">
        <f>D6L429C8*CHOOSE(MIN(D6L429C9,RUN_YEARS),B7L804C4,B7L804C13,B7L804C22,B7L804C31,B7L804C40)</f>
        <v>8.1594115729332266</v>
      </c>
      <c r="AN36" s="16" t="s">
        <v>30758</v>
      </c>
      <c r="AO36" s="33">
        <f>D6L429C8-D6L429C18</f>
        <v>65.854658516893636</v>
      </c>
      <c r="AP36" s="16" t="s">
        <v>30759</v>
      </c>
      <c r="AQ36" s="33">
        <f>CHOOSE(MIN(D6L429C9,RUN_YEARS),B7L804C2,B7L804C11,B7L804C20,B7L804C29,B7L804C38)</f>
        <v>432.02049863343285</v>
      </c>
      <c r="AR36" s="16" t="s">
        <v>30760</v>
      </c>
      <c r="AS36" s="33">
        <f>IF(D6L429C20=0,0,D6L429C18/D6L429C20)</f>
        <v>1.8886630608369454E-2</v>
      </c>
      <c r="AT36" s="16" t="s">
        <v>30761</v>
      </c>
      <c r="AU36" s="33">
        <f>IF(D6L429C5=0,0,D6L429C18/D6L429C5)</f>
        <v>5.5120678831947705E-2</v>
      </c>
      <c r="AV36" s="16" t="s">
        <v>30762</v>
      </c>
      <c r="AW36" s="33">
        <f>CHOOSE(MIN(D6L429C9,RUN_YEARS),B7L804C1,B7L804C10,B7L804C19,B7L804C28,B7L804C37)</f>
        <v>3486.8399706886144</v>
      </c>
      <c r="AX36" s="16" t="s">
        <v>30763</v>
      </c>
      <c r="AY36" s="33">
        <f>IF(D6L429C23=0,0,D6L429C19/D6L429C23)</f>
        <v>1.8886630608369454E-2</v>
      </c>
      <c r="AZ36" s="16" t="s">
        <v>30764</v>
      </c>
      <c r="BA36" s="33">
        <f>IF(D6L429C5=0,0,D6L429C19/D6L429C5)</f>
        <v>0.44487932116805234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264567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7138.1497086073805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432.02049863343285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3486.8399706886144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423.77987498467945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211.88993749233973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105.94496874616986</v>
      </c>
      <c r="R38" s="16" t="s">
        <v>30788</v>
      </c>
      <c r="S38" s="15">
        <f>D6L431C5-D6L431C7</f>
        <v>105.94496874616986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99.000175933114903</v>
      </c>
      <c r="X38" s="16" t="s">
        <v>30790</v>
      </c>
      <c r="Y38" s="33">
        <f>D6L431C7-D6L431C10</f>
        <v>6.9447928130549599</v>
      </c>
      <c r="Z38" s="16" t="s">
        <v>30791</v>
      </c>
      <c r="AA38" s="33">
        <f>CHOOSE(MIN(D6L431C9,RUN_YEARS),B7L804C7,B7L804C16,B7L804C25,B7L804C34,B7L804C43)</f>
        <v>264567</v>
      </c>
      <c r="AB38" s="16" t="s">
        <v>30792</v>
      </c>
      <c r="AC38" s="33">
        <f>IF(D6L431C12=0,0,D6L431C10/D6L431C12)</f>
        <v>3.7419699332537658E-4</v>
      </c>
      <c r="AD38" s="16" t="s">
        <v>30793</v>
      </c>
      <c r="AE38" s="33">
        <f>IF(D6L431C5=0,0,D6L431C10/D6L431C5)</f>
        <v>0.46722452752950561</v>
      </c>
      <c r="AF38" s="16" t="s">
        <v>30794</v>
      </c>
      <c r="AG38" s="33">
        <f>CHOOSE(MIN(D6L431C9,RUN_YEARS),B7L804C5,B7L804C14,B7L804C23,B7L804C32,B7L804C41)</f>
        <v>7138.1497086073805</v>
      </c>
      <c r="AH38" s="16" t="s">
        <v>30795</v>
      </c>
      <c r="AI38" s="33">
        <f>IF(D6L431C15=0,0,D6L431C11/D6L431C15)</f>
        <v>9.7291218264597824E-4</v>
      </c>
      <c r="AJ38" s="16" t="s">
        <v>30796</v>
      </c>
      <c r="AK38" s="33">
        <f>IF(D6L431C5=0,0,D6L431C11/D6L431C5)</f>
        <v>3.27754724704944E-2</v>
      </c>
      <c r="AL38" s="16" t="s">
        <v>30797</v>
      </c>
      <c r="AM38" s="33">
        <f>D6L431C8*CHOOSE(MIN(D6L431C9,RUN_YEARS),B7L804C4,B7L804C13,B7L804C22,B7L804C31,B7L804C40)</f>
        <v>11.679517192236732</v>
      </c>
      <c r="AN38" s="16" t="s">
        <v>30798</v>
      </c>
      <c r="AO38" s="33">
        <f>D6L431C8-D6L431C18</f>
        <v>94.265451553933133</v>
      </c>
      <c r="AP38" s="16" t="s">
        <v>30799</v>
      </c>
      <c r="AQ38" s="33">
        <f>CHOOSE(MIN(D6L431C9,RUN_YEARS),B7L804C2,B7L804C11,B7L804C20,B7L804C29,B7L804C38)</f>
        <v>432.02049863343285</v>
      </c>
      <c r="AR38" s="16" t="s">
        <v>30800</v>
      </c>
      <c r="AS38" s="33">
        <f>IF(D6L431C20=0,0,D6L431C18/D6L431C20)</f>
        <v>2.7034636618358105E-2</v>
      </c>
      <c r="AT38" s="16" t="s">
        <v>30801</v>
      </c>
      <c r="AU38" s="33">
        <f>IF(D6L431C5=0,0,D6L431C18/D6L431C5)</f>
        <v>5.5120678831947705E-2</v>
      </c>
      <c r="AV38" s="16" t="s">
        <v>30802</v>
      </c>
      <c r="AW38" s="33">
        <f>CHOOSE(MIN(D6L431C9,RUN_YEARS),B7L804C1,B7L804C10,B7L804C19,B7L804C28,B7L804C37)</f>
        <v>3486.8399706886144</v>
      </c>
      <c r="AX38" s="16" t="s">
        <v>30803</v>
      </c>
      <c r="AY38" s="33">
        <f>IF(D6L431C23=0,0,D6L431C19/D6L431C23)</f>
        <v>2.7034636618358109E-2</v>
      </c>
      <c r="AZ38" s="16" t="s">
        <v>30804</v>
      </c>
      <c r="BA38" s="33">
        <f>IF(D6L431C5=0,0,D6L431C19/D6L431C5)</f>
        <v>0.44487932116805229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264567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7138.1497086073805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432.02049863343285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3486.8399706886144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18468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18468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7387.2000000000007</v>
      </c>
      <c r="R40" s="16" t="s">
        <v>30829</v>
      </c>
      <c r="S40" s="15">
        <f>D6L433C5-D6L433C7</f>
        <v>11080.8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6902.9620595319284</v>
      </c>
      <c r="X40" s="16" t="s">
        <v>30831</v>
      </c>
      <c r="Y40" s="33">
        <f>D6L433C7-D6L433C10</f>
        <v>484.23794046807234</v>
      </c>
      <c r="Z40" s="16" t="s">
        <v>30832</v>
      </c>
      <c r="AA40" s="33">
        <f>CHOOSE(MIN(D6L433C9,RUN_YEARS),B7L804C7,B7L804C16,B7L804C25,B7L804C34,B7L804C43)</f>
        <v>264567</v>
      </c>
      <c r="AB40" s="16" t="s">
        <v>30833</v>
      </c>
      <c r="AC40" s="33">
        <f>IF(D6L433C12=0,0,D6L433C10/D6L433C12)</f>
        <v>2.6091546033828589E-2</v>
      </c>
      <c r="AD40" s="16" t="s">
        <v>30834</v>
      </c>
      <c r="AE40" s="33">
        <f>IF(D6L433C5=0,0,D6L433C10/D6L433C5)</f>
        <v>0.37377962202360454</v>
      </c>
      <c r="AF40" s="16" t="s">
        <v>30835</v>
      </c>
      <c r="AG40" s="33">
        <f>CHOOSE(MIN(D6L433C9,RUN_YEARS),B7L804C5,B7L804C14,B7L804C23,B7L804C32,B7L804C41)</f>
        <v>7138.1497086073805</v>
      </c>
      <c r="AH40" s="16" t="s">
        <v>30836</v>
      </c>
      <c r="AI40" s="33">
        <f>IF(D6L433C15=0,0,D6L433C11/D6L433C15)</f>
        <v>6.7838019687954249E-2</v>
      </c>
      <c r="AJ40" s="16" t="s">
        <v>30837</v>
      </c>
      <c r="AK40" s="33">
        <f>IF(D6L433C5=0,0,D6L433C11/D6L433C5)</f>
        <v>2.6220377976395513E-2</v>
      </c>
      <c r="AL40" s="16" t="s">
        <v>30838</v>
      </c>
      <c r="AM40" s="33">
        <f>D6L433C8*CHOOSE(MIN(D6L433C9,RUN_YEARS),B7L804C4,B7L804C13,B7L804C22,B7L804C31,B7L804C40)</f>
        <v>1221.5624360020922</v>
      </c>
      <c r="AN40" s="16" t="s">
        <v>30839</v>
      </c>
      <c r="AO40" s="33">
        <f>D6L433C8-D6L433C18</f>
        <v>9859.2375639979073</v>
      </c>
      <c r="AP40" s="16" t="s">
        <v>30840</v>
      </c>
      <c r="AQ40" s="33">
        <f>CHOOSE(MIN(D6L433C9,RUN_YEARS),B7L804C2,B7L804C11,B7L804C20,B7L804C29,B7L804C38)</f>
        <v>432.02049863343285</v>
      </c>
      <c r="AR40" s="16" t="s">
        <v>30841</v>
      </c>
      <c r="AS40" s="33">
        <f>IF(D6L433C20=0,0,D6L433C18/D6L433C20)</f>
        <v>2.8275566549877569</v>
      </c>
      <c r="AT40" s="16" t="s">
        <v>30842</v>
      </c>
      <c r="AU40" s="33">
        <f>IF(D6L433C5=0,0,D6L433C18/D6L433C5)</f>
        <v>6.6144814598337251E-2</v>
      </c>
      <c r="AV40" s="16" t="s">
        <v>30843</v>
      </c>
      <c r="AW40" s="33">
        <f>CHOOSE(MIN(D6L433C9,RUN_YEARS),B7L804C1,B7L804C10,B7L804C19,B7L804C28,B7L804C37)</f>
        <v>3486.8399706886144</v>
      </c>
      <c r="AX40" s="16" t="s">
        <v>30844</v>
      </c>
      <c r="AY40" s="33">
        <f>IF(D6L433C23=0,0,D6L433C19/D6L433C23)</f>
        <v>2.8275566549877569</v>
      </c>
      <c r="AZ40" s="16" t="s">
        <v>30845</v>
      </c>
      <c r="BA40" s="33">
        <f>IF(D6L433C5=0,0,D6L433C19/D6L433C5)</f>
        <v>0.53385518540166277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3066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3066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3066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264567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7138.1497086073805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338.00000259750334</v>
      </c>
      <c r="AN41" s="16" t="s">
        <v>30858</v>
      </c>
      <c r="AO41" s="33">
        <f>D6L434C8-D6L434C18</f>
        <v>2727.9999974024968</v>
      </c>
      <c r="AP41" s="16" t="s">
        <v>30859</v>
      </c>
      <c r="AQ41" s="33">
        <f>CHOOSE(MIN(D6L434C9,RUN_YEARS),B7L804C2,B7L804C11,B7L804C20,B7L804C29,B7L804C38)</f>
        <v>432.02049863343285</v>
      </c>
      <c r="AR41" s="16" t="s">
        <v>30860</v>
      </c>
      <c r="AS41" s="33">
        <f>IF(D6L434C20=0,0,D6L434C18/D6L434C20)</f>
        <v>0.78237028952715182</v>
      </c>
      <c r="AT41" s="16" t="s">
        <v>30861</v>
      </c>
      <c r="AU41" s="33">
        <f>IF(D6L434C5=0,0,D6L434C18/D6L434C5)</f>
        <v>0.11024135766389541</v>
      </c>
      <c r="AV41" s="16" t="s">
        <v>30862</v>
      </c>
      <c r="AW41" s="33">
        <f>CHOOSE(MIN(D6L434C9,RUN_YEARS),B7L804C1,B7L804C10,B7L804C19,B7L804C28,B7L804C37)</f>
        <v>3486.8399706886144</v>
      </c>
      <c r="AX41" s="16" t="s">
        <v>30863</v>
      </c>
      <c r="AY41" s="33">
        <f>IF(D6L434C23=0,0,D6L434C19/D6L434C23)</f>
        <v>0.78237028952715182</v>
      </c>
      <c r="AZ41" s="16" t="s">
        <v>30864</v>
      </c>
      <c r="BA41" s="33">
        <f>IF(D6L434C5=0,0,D6L434C19/D6L434C5)</f>
        <v>0.88975864233610458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244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244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244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228.00556943439872</v>
      </c>
      <c r="X42" s="16" t="s">
        <v>30871</v>
      </c>
      <c r="Y42" s="33">
        <f>D6L435C7-D6L435C10</f>
        <v>15.994430565601277</v>
      </c>
      <c r="Z42" s="16" t="s">
        <v>30872</v>
      </c>
      <c r="AA42" s="33">
        <f>CHOOSE(MIN(D6L435C9,RUN_YEARS),B7L804C7,B7L804C16,B7L804C25,B7L804C34,B7L804C43)</f>
        <v>264567</v>
      </c>
      <c r="AB42" s="16" t="s">
        <v>30873</v>
      </c>
      <c r="AC42" s="33">
        <f>IF(D6L435C12=0,0,D6L435C10/D6L435C12)</f>
        <v>8.6180653458064961E-4</v>
      </c>
      <c r="AD42" s="16" t="s">
        <v>30874</v>
      </c>
      <c r="AE42" s="33">
        <f>IF(D6L435C5=0,0,D6L435C10/D6L435C5)</f>
        <v>0.93444905505901121</v>
      </c>
      <c r="AF42" s="16" t="s">
        <v>30875</v>
      </c>
      <c r="AG42" s="33">
        <f>CHOOSE(MIN(D6L435C9,RUN_YEARS),B7L804C5,B7L804C14,B7L804C23,B7L804C32,B7L804C41)</f>
        <v>7138.1497086073805</v>
      </c>
      <c r="AH42" s="16" t="s">
        <v>30876</v>
      </c>
      <c r="AI42" s="33">
        <f>IF(D6L435C15=0,0,D6L435C11/D6L435C15)</f>
        <v>2.2406969899096884E-3</v>
      </c>
      <c r="AJ42" s="16" t="s">
        <v>30877</v>
      </c>
      <c r="AK42" s="33">
        <f>IF(D6L435C5=0,0,D6L435C11/D6L435C5)</f>
        <v>6.5550944940988842E-2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432.02049863343285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3486.8399706886144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-399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-399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-399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264567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7138.1497086073805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-43.98630170789427</v>
      </c>
      <c r="AN43" s="16" t="s">
        <v>30899</v>
      </c>
      <c r="AO43" s="33">
        <f>D6L436C8-D6L436C18</f>
        <v>-355.01369829210574</v>
      </c>
      <c r="AP43" s="16" t="s">
        <v>30900</v>
      </c>
      <c r="AQ43" s="33">
        <f>CHOOSE(MIN(D6L436C9,RUN_YEARS),B7L804C2,B7L804C11,B7L804C20,B7L804C29,B7L804C38)</f>
        <v>432.02049863343285</v>
      </c>
      <c r="AR43" s="16" t="s">
        <v>30901</v>
      </c>
      <c r="AS43" s="33">
        <f>IF(D6L436C20=0,0,D6L436C18/D6L436C20)</f>
        <v>-0.10181531165079373</v>
      </c>
      <c r="AT43" s="16" t="s">
        <v>30902</v>
      </c>
      <c r="AU43" s="33">
        <f>IF(D6L436C5=0,0,D6L436C18/D6L436C5)</f>
        <v>0.11024135766389541</v>
      </c>
      <c r="AV43" s="16" t="s">
        <v>30903</v>
      </c>
      <c r="AW43" s="33">
        <f>CHOOSE(MIN(D6L436C9,RUN_YEARS),B7L804C1,B7L804C10,B7L804C19,B7L804C28,B7L804C37)</f>
        <v>3486.8399706886144</v>
      </c>
      <c r="AX43" s="16" t="s">
        <v>30904</v>
      </c>
      <c r="AY43" s="33">
        <f>IF(D6L436C23=0,0,D6L436C19/D6L436C23)</f>
        <v>-0.10181531165079373</v>
      </c>
      <c r="AZ43" s="16" t="s">
        <v>30905</v>
      </c>
      <c r="BA43" s="33">
        <f>IF(D6L436C5=0,0,D6L436C19/D6L436C5)</f>
        <v>0.88975864233610458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22098.836155343986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21738.918077671995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7811.1590388359973</v>
      </c>
      <c r="R44" s="16" t="s">
        <v>30909</v>
      </c>
      <c r="S44" s="15">
        <f>SUM(D6L429C8:D6L436C8)</f>
        <v>13927.759038835997</v>
      </c>
      <c r="U44" s="21" t="str">
        <f>NULL_VALUE</f>
        <v>n/a</v>
      </c>
      <c r="V44" s="16" t="s">
        <v>30910</v>
      </c>
      <c r="W44" s="33">
        <f>SUM(D6L429C10:D6L436C10)</f>
        <v>7299.1301827559528</v>
      </c>
      <c r="X44" s="16" t="s">
        <v>30911</v>
      </c>
      <c r="Y44" s="33">
        <f>SUM(D6L429C11:D6L436C11)</f>
        <v>512.02885608004533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2.7588966812776925E-2</v>
      </c>
      <c r="AD44" s="16" t="s">
        <v>30913</v>
      </c>
      <c r="AE44" s="33">
        <f>IF(D6L437C5=0,0,D6L437C10/D6L437C5)</f>
        <v>0.33576326828577896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7.1731313713219905E-2</v>
      </c>
      <c r="AJ44" s="16" t="s">
        <v>30915</v>
      </c>
      <c r="AK44" s="33">
        <f>IF(D6L437C5=0,0,D6L437C11/D6L437C5)</f>
        <v>2.3553557460890811E-2</v>
      </c>
      <c r="AL44" s="16" t="s">
        <v>30916</v>
      </c>
      <c r="AM44" s="33">
        <f>SUM(D6L429C18:D6L436C18)</f>
        <v>1535.4150656568713</v>
      </c>
      <c r="AN44" s="16" t="s">
        <v>30917</v>
      </c>
      <c r="AO44" s="33">
        <f>SUM(D6L429C19:D6L436C19)</f>
        <v>12392.343973179128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3.5540329000908426</v>
      </c>
      <c r="AT44" s="16" t="s">
        <v>30919</v>
      </c>
      <c r="AU44" s="33">
        <f>IF(D6L437C5=0,0,D6L437C18/D6L437C5)</f>
        <v>7.0629782962101206E-2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3.5540329000908426</v>
      </c>
      <c r="AZ44" s="16" t="s">
        <v>30921</v>
      </c>
      <c r="BA44" s="33">
        <f>IF(D6L437C5=0,0,D6L437C19/D6L437C5)</f>
        <v>0.57005339129122912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797.85450647296386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398.92725323648193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199.46362661824097</v>
      </c>
      <c r="R45" s="16" t="s">
        <v>30926</v>
      </c>
      <c r="S45" s="15">
        <f>D6L438C5-D6L438C7</f>
        <v>199.46362661824097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186.38859741205872</v>
      </c>
      <c r="X45" s="16" t="s">
        <v>30928</v>
      </c>
      <c r="Y45" s="33">
        <f>D6L438C7-D6L438C10</f>
        <v>13.075029206182251</v>
      </c>
      <c r="Z45" s="16" t="s">
        <v>30929</v>
      </c>
      <c r="AA45" s="33">
        <f>CHOOSE(MIN(D6L438C9,RUN_YEARS),B7L804C7,B7L804C16,B7L804C25,B7L804C34,B7L804C43)</f>
        <v>264567</v>
      </c>
      <c r="AB45" s="16" t="s">
        <v>30930</v>
      </c>
      <c r="AC45" s="33">
        <f>IF(D6L438C12=0,0,D6L438C10/D6L438C12)</f>
        <v>7.0450433127358561E-4</v>
      </c>
      <c r="AD45" s="16" t="s">
        <v>30931</v>
      </c>
      <c r="AE45" s="33">
        <f>IF(D6L438C5=0,0,D6L438C10/D6L438C5)</f>
        <v>0.46722452752950561</v>
      </c>
      <c r="AF45" s="16" t="s">
        <v>30932</v>
      </c>
      <c r="AG45" s="33">
        <f>CHOOSE(MIN(D6L438C9,RUN_YEARS),B7L804C5,B7L804C14,B7L804C23,B7L804C32,B7L804C41)</f>
        <v>7138.1497086073805</v>
      </c>
      <c r="AH45" s="16" t="s">
        <v>30933</v>
      </c>
      <c r="AI45" s="33">
        <f>IF(D6L438C15=0,0,D6L438C11/D6L438C15)</f>
        <v>1.8317112613113191E-3</v>
      </c>
      <c r="AJ45" s="16" t="s">
        <v>30934</v>
      </c>
      <c r="AK45" s="33">
        <f>IF(D6L438C5=0,0,D6L438C11/D6L438C5)</f>
        <v>3.2775472470494373E-2</v>
      </c>
      <c r="AL45" s="16" t="s">
        <v>30935</v>
      </c>
      <c r="AM45" s="33">
        <f>D6L438C8*CHOOSE(MIN(D6L438C9,RUN_YEARS),B7L804C4,B7L804C13,B7L804C22,B7L804C31,B7L804C40)</f>
        <v>21.98914100295919</v>
      </c>
      <c r="AN45" s="16" t="s">
        <v>30936</v>
      </c>
      <c r="AO45" s="33">
        <f>D6L438C8-D6L438C18</f>
        <v>177.47448561528176</v>
      </c>
      <c r="AP45" s="16" t="s">
        <v>30937</v>
      </c>
      <c r="AQ45" s="33">
        <f>CHOOSE(MIN(D6L438C9,RUN_YEARS),B7L804C2,B7L804C11,B7L804C20,B7L804C29,B7L804C38)</f>
        <v>432.02049863343285</v>
      </c>
      <c r="AR45" s="16" t="s">
        <v>30938</v>
      </c>
      <c r="AS45" s="33">
        <f>IF(D6L438C20=0,0,D6L438C18/D6L438C20)</f>
        <v>5.0898374203342749E-2</v>
      </c>
      <c r="AT45" s="16" t="s">
        <v>30939</v>
      </c>
      <c r="AU45" s="33">
        <f>IF(D6L438C5=0,0,D6L438C18/D6L438C5)</f>
        <v>5.5120678831947705E-2</v>
      </c>
      <c r="AV45" s="16" t="s">
        <v>30940</v>
      </c>
      <c r="AW45" s="33">
        <f>CHOOSE(MIN(D6L438C9,RUN_YEARS),B7L804C1,B7L804C10,B7L804C19,B7L804C28,B7L804C37)</f>
        <v>3486.8399706886144</v>
      </c>
      <c r="AX45" s="16" t="s">
        <v>30941</v>
      </c>
      <c r="AY45" s="33">
        <f>IF(D6L438C23=0,0,D6L438C19/D6L438C23)</f>
        <v>5.0898374203342749E-2</v>
      </c>
      <c r="AZ45" s="16" t="s">
        <v>30942</v>
      </c>
      <c r="BA45" s="33">
        <f>IF(D6L438C5=0,0,D6L438C19/D6L438C5)</f>
        <v>0.44487932116805229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47065.610209589206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47065.610209589206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18826.244083835682</v>
      </c>
      <c r="R46" s="16" t="s">
        <v>30946</v>
      </c>
      <c r="S46" s="15">
        <f>D6L439C5-D6L439C7</f>
        <v>28239.366125753524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17592.165994450552</v>
      </c>
      <c r="X46" s="16" t="s">
        <v>30948</v>
      </c>
      <c r="Y46" s="33">
        <f>D6L439C7-D6L439C10</f>
        <v>1234.0780893851297</v>
      </c>
      <c r="Z46" s="16" t="s">
        <v>30949</v>
      </c>
      <c r="AA46" s="33">
        <f>CHOOSE(MIN(D6L439C9,RUN_YEARS),B7L804C7,B7L804C16,B7L804C25,B7L804C34,B7L804C43)</f>
        <v>264567</v>
      </c>
      <c r="AB46" s="16" t="s">
        <v>30950</v>
      </c>
      <c r="AC46" s="33">
        <f>IF(D6L439C12=0,0,D6L439C10/D6L439C12)</f>
        <v>6.6494181037130673E-2</v>
      </c>
      <c r="AD46" s="16" t="s">
        <v>30951</v>
      </c>
      <c r="AE46" s="33">
        <f>IF(D6L439C5=0,0,D6L439C10/D6L439C5)</f>
        <v>0.37377962202360443</v>
      </c>
      <c r="AF46" s="16" t="s">
        <v>30952</v>
      </c>
      <c r="AG46" s="33">
        <f>CHOOSE(MIN(D6L439C9,RUN_YEARS),B7L804C5,B7L804C14,B7L804C23,B7L804C32,B7L804C41)</f>
        <v>7138.1497086073805</v>
      </c>
      <c r="AH46" s="16" t="s">
        <v>30953</v>
      </c>
      <c r="AI46" s="33">
        <f>IF(D6L439C15=0,0,D6L439C11/D6L439C15)</f>
        <v>0.17288487069653974</v>
      </c>
      <c r="AJ46" s="16" t="s">
        <v>30954</v>
      </c>
      <c r="AK46" s="33">
        <f>IF(D6L439C5=0,0,D6L439C11/D6L439C5)</f>
        <v>2.6220377976395537E-2</v>
      </c>
      <c r="AL46" s="16" t="s">
        <v>30955</v>
      </c>
      <c r="AM46" s="33">
        <f>D6L439C8*CHOOSE(MIN(D6L439C9,RUN_YEARS),B7L804C4,B7L804C13,B7L804C22,B7L804C31,B7L804C40)</f>
        <v>3113.1460612708865</v>
      </c>
      <c r="AN46" s="16" t="s">
        <v>30956</v>
      </c>
      <c r="AO46" s="33">
        <f>D6L439C8-D6L439C18</f>
        <v>25126.220064482637</v>
      </c>
      <c r="AP46" s="16" t="s">
        <v>30957</v>
      </c>
      <c r="AQ46" s="33">
        <f>CHOOSE(MIN(D6L439C9,RUN_YEARS),B7L804C2,B7L804C11,B7L804C20,B7L804C29,B7L804C38)</f>
        <v>432.02049863343285</v>
      </c>
      <c r="AR46" s="16" t="s">
        <v>30958</v>
      </c>
      <c r="AS46" s="33">
        <f>IF(D6L439C20=0,0,D6L439C18/D6L439C20)</f>
        <v>7.2060146940212082</v>
      </c>
      <c r="AT46" s="16" t="s">
        <v>30959</v>
      </c>
      <c r="AU46" s="33">
        <f>IF(D6L439C5=0,0,D6L439C18/D6L439C5)</f>
        <v>6.6144814598337251E-2</v>
      </c>
      <c r="AV46" s="16" t="s">
        <v>30960</v>
      </c>
      <c r="AW46" s="33">
        <f>CHOOSE(MIN(D6L439C9,RUN_YEARS),B7L804C1,B7L804C10,B7L804C19,B7L804C28,B7L804C37)</f>
        <v>3486.8399706886144</v>
      </c>
      <c r="AX46" s="16" t="s">
        <v>30961</v>
      </c>
      <c r="AY46" s="33">
        <f>IF(D6L439C23=0,0,D6L439C19/D6L439C23)</f>
        <v>7.2060146940212091</v>
      </c>
      <c r="AZ46" s="16" t="s">
        <v>30962</v>
      </c>
      <c r="BA46" s="33">
        <f>IF(D6L439C5=0,0,D6L439C19/D6L439C5)</f>
        <v>0.53385518540166277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47863.464716062168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47464.53746282569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19025.707710453924</v>
      </c>
      <c r="R47" s="16" t="s">
        <v>30966</v>
      </c>
      <c r="S47" s="15">
        <f>SUM(D6L438C8:D6L439C8)</f>
        <v>28438.829752371767</v>
      </c>
      <c r="U47" s="21" t="str">
        <f>NULL_VALUE</f>
        <v>n/a</v>
      </c>
      <c r="V47" s="16" t="s">
        <v>30967</v>
      </c>
      <c r="W47" s="33">
        <f>SUM(D6L438C10:D6L439C10)</f>
        <v>17778.554591862612</v>
      </c>
      <c r="X47" s="16" t="s">
        <v>30968</v>
      </c>
      <c r="Y47" s="33">
        <f>SUM(D6L438C11:D6L439C11)</f>
        <v>1247.153118591312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6.719868536840426E-2</v>
      </c>
      <c r="AD47" s="16" t="s">
        <v>30970</v>
      </c>
      <c r="AE47" s="33">
        <f>IF(D6L440C5=0,0,D6L440C10/D6L440C5)</f>
        <v>0.37456500246709046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0.17471658195785106</v>
      </c>
      <c r="AJ47" s="16" t="s">
        <v>30972</v>
      </c>
      <c r="AK47" s="33">
        <f>IF(D6L440C5=0,0,D6L440C11/D6L440C5)</f>
        <v>2.6275471862926812E-2</v>
      </c>
      <c r="AL47" s="16" t="s">
        <v>30973</v>
      </c>
      <c r="AM47" s="33">
        <f>SUM(D6L438C18:D6L439C18)</f>
        <v>3135.1352022738456</v>
      </c>
      <c r="AN47" s="16" t="s">
        <v>30974</v>
      </c>
      <c r="AO47" s="33">
        <f>SUM(D6L438C19:D6L439C19)</f>
        <v>25303.69455009792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7.2569130682245513</v>
      </c>
      <c r="AT47" s="16" t="s">
        <v>30976</v>
      </c>
      <c r="AU47" s="33">
        <f>IF(D6L440C5=0,0,D6L440C18/D6L440C5)</f>
        <v>6.605215956711448E-2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7.2569130682245522</v>
      </c>
      <c r="AZ47" s="16" t="s">
        <v>30978</v>
      </c>
      <c r="BA47" s="33">
        <f>IF(D6L440C5=0,0,D6L440C19/D6L440C5)</f>
        <v>0.53310736610286824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94208.067436487094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83750.098115643981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34110.188036863066</v>
      </c>
      <c r="R48" s="16" t="s">
        <v>30983</v>
      </c>
      <c r="S48" s="15">
        <f>SUM(D6L428C8,D6L437C8,D6L440C8)</f>
        <v>49639.910078780907</v>
      </c>
      <c r="U48" s="21" t="str">
        <f>NULL_VALUE</f>
        <v>n/a</v>
      </c>
      <c r="V48" s="16" t="s">
        <v>30984</v>
      </c>
      <c r="W48" s="33">
        <f>SUM(D6L428C10,D6L437C10,D6L440C10)</f>
        <v>31890.386765507657</v>
      </c>
      <c r="X48" s="16" t="s">
        <v>30985</v>
      </c>
      <c r="Y48" s="33">
        <f>SUM(D6L428C11,D6L437C11,D6L440C11)</f>
        <v>2219.801271355409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0.11463023320942289</v>
      </c>
      <c r="AD48" s="16" t="s">
        <v>30987</v>
      </c>
      <c r="AE48" s="33">
        <f>IF(D6L441C5=0,0,D6L441C10/D6L441C5)</f>
        <v>0.38078029140303465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0.29803860634449947</v>
      </c>
      <c r="AJ48" s="16" t="s">
        <v>30989</v>
      </c>
      <c r="AK48" s="33">
        <f>IF(D6L441C5=0,0,D6L441C11/D6L441C5)</f>
        <v>2.6505058755755227E-2</v>
      </c>
      <c r="AL48" s="16" t="s">
        <v>30990</v>
      </c>
      <c r="AM48" s="33">
        <f>SUM(D6L428C18,D6L437C18,D6L440C18)</f>
        <v>5499.2268699817341</v>
      </c>
      <c r="AN48" s="16" t="s">
        <v>30991</v>
      </c>
      <c r="AO48" s="33">
        <f>SUM(D6L428C19,D6L437C19,D6L440C19)</f>
        <v>44140.683208799179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12.277022002550513</v>
      </c>
      <c r="AT48" s="16" t="s">
        <v>30993</v>
      </c>
      <c r="AU48" s="33">
        <f>IF(D6L441C5=0,0,D6L441C18/D6L441C5)</f>
        <v>6.5662333462443004E-2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12.277022002550513</v>
      </c>
      <c r="AZ48" s="16" t="s">
        <v>30995</v>
      </c>
      <c r="BA48" s="33">
        <f>IF(D6L441C5=0,0,D6L441C19/D6L441C5)</f>
        <v>0.52705231637876715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E1915-6B27-41B9-A605-FA706BD1F6B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9903.7359854000006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8517.2129474440007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4258.6064737220004</v>
      </c>
      <c r="R8" s="16" t="s">
        <v>31004</v>
      </c>
      <c r="S8" s="15">
        <f>D6L501C5-D6L501C7</f>
        <v>4258.6064737220004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3995.3058068868067</v>
      </c>
      <c r="X8" s="16" t="s">
        <v>31006</v>
      </c>
      <c r="Y8" s="33">
        <f>D6L501C7-D6L501C10</f>
        <v>263.30066683519362</v>
      </c>
      <c r="Z8" s="16" t="s">
        <v>31007</v>
      </c>
      <c r="AA8" s="33">
        <f>CHOOSE(MIN(D6L501C9,RUN_YEARS),B7L805C7,B7L805C16,B7L805C25,B7L805C34,B7L805C43)</f>
        <v>88436.666666666657</v>
      </c>
      <c r="AB8" s="16" t="s">
        <v>31008</v>
      </c>
      <c r="AC8" s="33">
        <f>IF(D6L501C12=0,0,D6L501C10/D6L501C12)</f>
        <v>4.5177028459765636E-2</v>
      </c>
      <c r="AD8" s="16" t="s">
        <v>31009</v>
      </c>
      <c r="AE8" s="33">
        <f>IF(D6L501C5=0,0,D6L501C10/D6L501C5)</f>
        <v>0.46908605332989711</v>
      </c>
      <c r="AF8" s="16" t="s">
        <v>31010</v>
      </c>
      <c r="AG8" s="33">
        <f>CHOOSE(MIN(D6L501C9,RUN_YEARS),B7L805C5,B7L805C14,B7L805C23,B7L805C32,B7L805C41)</f>
        <v>2241.6146147039126</v>
      </c>
      <c r="AH8" s="16" t="s">
        <v>31011</v>
      </c>
      <c r="AI8" s="33">
        <f>IF(D6L501C15=0,0,D6L501C11/D6L501C15)</f>
        <v>0.11746027399539065</v>
      </c>
      <c r="AJ8" s="16" t="s">
        <v>31012</v>
      </c>
      <c r="AK8" s="33">
        <f>IF(D6L501C5=0,0,D6L501C11/D6L501C5)</f>
        <v>3.0913946670102884E-2</v>
      </c>
      <c r="AL8" s="16" t="s">
        <v>31013</v>
      </c>
      <c r="AM8" s="33">
        <f>D6L501C8*CHOOSE(MIN(D6L501C9,RUN_YEARS),B7L805C4,B7L805C13,B7L805C22,B7L805C31,B7L805C40)</f>
        <v>520.4299476649295</v>
      </c>
      <c r="AN8" s="16" t="s">
        <v>31014</v>
      </c>
      <c r="AO8" s="33">
        <f>D6L501C8-D6L501C18</f>
        <v>3738.176526057071</v>
      </c>
      <c r="AP8" s="16" t="s">
        <v>31015</v>
      </c>
      <c r="AQ8" s="33">
        <f>CHOOSE(MIN(D6L501C9,RUN_YEARS),B7L805C2,B7L805C11,B7L805C20,B7L805C29,B7L805C38)</f>
        <v>145.72180032623484</v>
      </c>
      <c r="AR8" s="16" t="s">
        <v>31016</v>
      </c>
      <c r="AS8" s="33">
        <f>IF(D6L501C20=0,0,D6L501C18/D6L501C20)</f>
        <v>3.5713938923333117</v>
      </c>
      <c r="AT8" s="16" t="s">
        <v>31017</v>
      </c>
      <c r="AU8" s="33">
        <f>IF(D6L501C5=0,0,D6L501C18/D6L501C5)</f>
        <v>6.1103315236600904E-2</v>
      </c>
      <c r="AV8" s="16" t="s">
        <v>31018</v>
      </c>
      <c r="AW8" s="33">
        <f>CHOOSE(MIN(D6L501C9,RUN_YEARS),B7L805C1,B7L805C10,B7L805C19,B7L805C28,B7L805C37)</f>
        <v>1046.6995909025297</v>
      </c>
      <c r="AX8" s="16" t="s">
        <v>31019</v>
      </c>
      <c r="AY8" s="33">
        <f>IF(D6L501C23=0,0,D6L501C19/D6L501C23)</f>
        <v>3.5713938923333122</v>
      </c>
      <c r="AZ8" s="16" t="s">
        <v>31020</v>
      </c>
      <c r="BA8" s="33">
        <f>IF(D6L501C5=0,0,D6L501C19/D6L501C5)</f>
        <v>0.4388966847633991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29.464964716655651</v>
      </c>
      <c r="J9" s="16" t="s">
        <v>31041</v>
      </c>
      <c r="K9" s="21">
        <f>_xlfn.SINGLE(IF(FLOW_THRU_100PCT="Y",1,INDEX(VariabilityMatrix,D6L502C1,_xlfn.SINGLE(D6L502C9))))</f>
        <v>0.49454831683153894</v>
      </c>
      <c r="L9" s="16" t="s">
        <v>31021</v>
      </c>
      <c r="M9" s="15">
        <f>IF(_xlfn.SINGLE(D6L502C2)&lt;&gt;0,_xlfn.SINGLE(D6L502C2)*_xlfn.SINGLE(D6L502C4),_xlfn.SINGLE(D6L502C3)*_xlfn.SINGLE(D6L502C4))</f>
        <v>14.571848706122735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7.2859243530613673</v>
      </c>
      <c r="R9" s="16" t="s">
        <v>31023</v>
      </c>
      <c r="S9" s="15">
        <f>D6L502C5-D6L502C7</f>
        <v>7.2859243530613673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6.8448152081397646</v>
      </c>
      <c r="X9" s="16" t="s">
        <v>31025</v>
      </c>
      <c r="Y9" s="33">
        <f>D6L502C7-D6L502C10</f>
        <v>0.44110914492160269</v>
      </c>
      <c r="Z9" s="16" t="s">
        <v>31026</v>
      </c>
      <c r="AA9" s="33">
        <f>CHOOSE(MIN(D6L502C9,RUN_YEARS),B7L805C7,B7L805C16,B7L805C25,B7L805C34,B7L805C43)</f>
        <v>94508.4</v>
      </c>
      <c r="AB9" s="16" t="s">
        <v>31027</v>
      </c>
      <c r="AC9" s="33">
        <f>IF(D6L502C12=0,0,D6L502C10/D6L502C12)</f>
        <v>7.2425469144962406E-5</v>
      </c>
      <c r="AD9" s="16" t="s">
        <v>31028</v>
      </c>
      <c r="AE9" s="33">
        <f>IF(D6L502C5=0,0,D6L502C10/D6L502C5)</f>
        <v>0.4697286765860903</v>
      </c>
      <c r="AF9" s="16" t="s">
        <v>31029</v>
      </c>
      <c r="AG9" s="33">
        <f>CHOOSE(MIN(D6L502C9,RUN_YEARS),B7L805C5,B7L805C14,B7L805C23,B7L805C32,B7L805C41)</f>
        <v>2342.5096921610552</v>
      </c>
      <c r="AH9" s="16" t="s">
        <v>31030</v>
      </c>
      <c r="AI9" s="33">
        <f>IF(D6L502C15=0,0,D6L502C11/D6L502C15)</f>
        <v>1.8830621977690198E-4</v>
      </c>
      <c r="AJ9" s="16" t="s">
        <v>31031</v>
      </c>
      <c r="AK9" s="33">
        <f>IF(D6L502C5=0,0,D6L502C11/D6L502C5)</f>
        <v>3.0271323413909687E-2</v>
      </c>
      <c r="AL9" s="16" t="s">
        <v>31032</v>
      </c>
      <c r="AM9" s="33">
        <f>D6L502C8*CHOOSE(MIN(D6L502C9,RUN_YEARS),B7L805C4,B7L805C13,B7L805C22,B7L805C31,B7L805C40)</f>
        <v>0.86499349527596436</v>
      </c>
      <c r="AN9" s="16" t="s">
        <v>31033</v>
      </c>
      <c r="AO9" s="33">
        <f>D6L502C8-D6L502C18</f>
        <v>6.420930857785403</v>
      </c>
      <c r="AP9" s="16" t="s">
        <v>31034</v>
      </c>
      <c r="AQ9" s="33">
        <f>CHOOSE(MIN(D6L502C9,RUN_YEARS),B7L805C2,B7L805C11,B7L805C20,B7L805C29,B7L805C38)</f>
        <v>148.21908337396928</v>
      </c>
      <c r="AR9" s="16" t="s">
        <v>31035</v>
      </c>
      <c r="AS9" s="33">
        <f>IF(D6L502C20=0,0,D6L502C18/D6L502C20)</f>
        <v>5.8359117840009345E-3</v>
      </c>
      <c r="AT9" s="16" t="s">
        <v>31036</v>
      </c>
      <c r="AU9" s="33">
        <f>IF(D6L502C5=0,0,D6L502C18/D6L502C5)</f>
        <v>5.9360587165066793E-2</v>
      </c>
      <c r="AV9" s="16" t="s">
        <v>31037</v>
      </c>
      <c r="AW9" s="33">
        <f>CHOOSE(MIN(D6L502C9,RUN_YEARS),B7L805C1,B7L805C10,B7L805C19,B7L805C28,B7L805C37)</f>
        <v>1100.244673915101</v>
      </c>
      <c r="AX9" s="16" t="s">
        <v>31038</v>
      </c>
      <c r="AY9" s="33">
        <f>IF(D6L502C23=0,0,D6L502C19/D6L502C23)</f>
        <v>5.8359117840009345E-3</v>
      </c>
      <c r="AZ9" s="16" t="s">
        <v>31039</v>
      </c>
      <c r="BA9" s="33">
        <f>IF(D6L502C5=0,0,D6L502C19/D6L502C5)</f>
        <v>0.44063941283493319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23.113471998681476</v>
      </c>
      <c r="J10" s="16" t="s">
        <v>31062</v>
      </c>
      <c r="K10" s="21">
        <f>_xlfn.SINGLE(IF(FLOW_THRU_100PCT="Y",1,INDEX(VariabilityMatrix,D6L503C1,_xlfn.SINGLE(D6L503C9))))</f>
        <v>0.49454831683153894</v>
      </c>
      <c r="L10" s="16" t="s">
        <v>31042</v>
      </c>
      <c r="M10" s="15">
        <f>IF(_xlfn.SINGLE(D6L503C2)&lt;&gt;0,_xlfn.SINGLE(D6L503C2)*_xlfn.SINGLE(D6L503C4),_xlfn.SINGLE(D6L503C3)*_xlfn.SINGLE(D6L503C4))</f>
        <v>11.43072867308083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5.7153643365404152</v>
      </c>
      <c r="R10" s="16" t="s">
        <v>31044</v>
      </c>
      <c r="S10" s="15">
        <f>D6L503C5-D6L503C7</f>
        <v>5.7153643365404152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5.3693410520209346</v>
      </c>
      <c r="X10" s="16" t="s">
        <v>31046</v>
      </c>
      <c r="Y10" s="33">
        <f>D6L503C7-D6L503C10</f>
        <v>0.34602328451948061</v>
      </c>
      <c r="Z10" s="16" t="s">
        <v>31047</v>
      </c>
      <c r="AA10" s="33">
        <f>CHOOSE(MIN(D6L503C9,RUN_YEARS),B7L805C7,B7L805C16,B7L805C25,B7L805C34,B7L805C43)</f>
        <v>94508.4</v>
      </c>
      <c r="AB10" s="16" t="s">
        <v>31048</v>
      </c>
      <c r="AC10" s="33">
        <f>IF(D6L503C12=0,0,D6L503C10/D6L503C12)</f>
        <v>5.6813373753242412E-5</v>
      </c>
      <c r="AD10" s="16" t="s">
        <v>31049</v>
      </c>
      <c r="AE10" s="33">
        <f>IF(D6L503C5=0,0,D6L503C10/D6L503C5)</f>
        <v>0.4697286765860903</v>
      </c>
      <c r="AF10" s="16" t="s">
        <v>31050</v>
      </c>
      <c r="AG10" s="33">
        <f>CHOOSE(MIN(D6L503C9,RUN_YEARS),B7L805C5,B7L805C14,B7L805C23,B7L805C32,B7L805C41)</f>
        <v>2342.5096921610552</v>
      </c>
      <c r="AH10" s="16" t="s">
        <v>31051</v>
      </c>
      <c r="AI10" s="33">
        <f>IF(D6L503C15=0,0,D6L503C11/D6L503C15)</f>
        <v>1.477147717584301E-4</v>
      </c>
      <c r="AJ10" s="16" t="s">
        <v>31052</v>
      </c>
      <c r="AK10" s="33">
        <f>IF(D6L503C5=0,0,D6L503C11/D6L503C5)</f>
        <v>3.0271323413909694E-2</v>
      </c>
      <c r="AL10" s="16" t="s">
        <v>31053</v>
      </c>
      <c r="AM10" s="33">
        <f>D6L503C8*CHOOSE(MIN(D6L503C9,RUN_YEARS),B7L805C4,B7L805C13,B7L805C22,B7L805C31,B7L805C40)</f>
        <v>0.67853476575864291</v>
      </c>
      <c r="AN10" s="16" t="s">
        <v>31054</v>
      </c>
      <c r="AO10" s="33">
        <f>D6L503C8-D6L503C18</f>
        <v>5.0368295707817721</v>
      </c>
      <c r="AP10" s="16" t="s">
        <v>31055</v>
      </c>
      <c r="AQ10" s="33">
        <f>CHOOSE(MIN(D6L503C9,RUN_YEARS),B7L805C2,B7L805C11,B7L805C20,B7L805C29,B7L805C38)</f>
        <v>148.21908337396928</v>
      </c>
      <c r="AR10" s="16" t="s">
        <v>31056</v>
      </c>
      <c r="AS10" s="33">
        <f>IF(D6L503C20=0,0,D6L503C18/D6L503C20)</f>
        <v>4.5779177033947937E-3</v>
      </c>
      <c r="AT10" s="16" t="s">
        <v>31057</v>
      </c>
      <c r="AU10" s="33">
        <f>IF(D6L503C5=0,0,D6L503C18/D6L503C5)</f>
        <v>5.9360587165066793E-2</v>
      </c>
      <c r="AV10" s="16" t="s">
        <v>31058</v>
      </c>
      <c r="AW10" s="33">
        <f>CHOOSE(MIN(D6L503C9,RUN_YEARS),B7L805C1,B7L805C10,B7L805C19,B7L805C28,B7L805C37)</f>
        <v>1100.244673915101</v>
      </c>
      <c r="AX10" s="16" t="s">
        <v>31059</v>
      </c>
      <c r="AY10" s="33">
        <f>IF(D6L503C23=0,0,D6L503C19/D6L503C23)</f>
        <v>4.5779177033947929E-3</v>
      </c>
      <c r="AZ10" s="16" t="s">
        <v>31060</v>
      </c>
      <c r="BA10" s="33">
        <f>IF(D6L503C5=0,0,D6L503C19/D6L503C5)</f>
        <v>0.44063941283493319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2.7502922825574139</v>
      </c>
      <c r="J11" s="16" t="s">
        <v>31083</v>
      </c>
      <c r="K11" s="21">
        <f>_xlfn.SINGLE(IF(FLOW_THRU_100PCT="Y",1,INDEX(VariabilityMatrix,D6L504C1,_xlfn.SINGLE(D6L504C9))))</f>
        <v>0.48182905996900355</v>
      </c>
      <c r="L11" s="16" t="s">
        <v>31063</v>
      </c>
      <c r="M11" s="15">
        <f>IF(_xlfn.SINGLE(D6L504C2)&lt;&gt;0,_xlfn.SINGLE(D6L504C2)*_xlfn.SINGLE(D6L504C4),_xlfn.SINGLE(D6L504C3)*_xlfn.SINGLE(D6L504C4))</f>
        <v>1.3251707451446437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0.66258537257232186</v>
      </c>
      <c r="R11" s="16" t="s">
        <v>31065</v>
      </c>
      <c r="S11" s="15">
        <f>D6L504C5-D6L504C7</f>
        <v>0.66258537257232186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0.62236333943544897</v>
      </c>
      <c r="X11" s="16" t="s">
        <v>31067</v>
      </c>
      <c r="Y11" s="33">
        <f>D6L504C7-D6L504C10</f>
        <v>4.0222033136872892E-2</v>
      </c>
      <c r="Z11" s="16" t="s">
        <v>31068</v>
      </c>
      <c r="AA11" s="33">
        <f>CHOOSE(MIN(D6L504C9,RUN_YEARS),B7L805C7,B7L805C16,B7L805C25,B7L805C34,B7L805C43)</f>
        <v>79834</v>
      </c>
      <c r="AB11" s="16" t="s">
        <v>31069</v>
      </c>
      <c r="AC11" s="33">
        <f>IF(D6L504C12=0,0,D6L504C10/D6L504C12)</f>
        <v>7.7957178574974197E-6</v>
      </c>
      <c r="AD11" s="16" t="s">
        <v>31070</v>
      </c>
      <c r="AE11" s="33">
        <f>IF(D6L504C5=0,0,D6L504C10/D6L504C5)</f>
        <v>0.4696476599077935</v>
      </c>
      <c r="AF11" s="16" t="s">
        <v>31071</v>
      </c>
      <c r="AG11" s="33">
        <f>CHOOSE(MIN(D6L504C9,RUN_YEARS),B7L805C5,B7L805C14,B7L805C23,B7L805C32,B7L805C41)</f>
        <v>1984.4244016698285</v>
      </c>
      <c r="AH11" s="16" t="s">
        <v>31072</v>
      </c>
      <c r="AI11" s="33">
        <f>IF(D6L504C15=0,0,D6L504C11/D6L504C15)</f>
        <v>2.0268866429493289E-5</v>
      </c>
      <c r="AJ11" s="16" t="s">
        <v>31073</v>
      </c>
      <c r="AK11" s="33">
        <f>IF(D6L504C5=0,0,D6L504C11/D6L504C5)</f>
        <v>3.035234009220647E-2</v>
      </c>
      <c r="AL11" s="16" t="s">
        <v>31074</v>
      </c>
      <c r="AM11" s="33">
        <f>D6L504C8*CHOOSE(MIN(D6L504C9,RUN_YEARS),B7L805C4,B7L805C13,B7L805C22,B7L805C31,B7L805C40)</f>
        <v>8.1780259777740449E-2</v>
      </c>
      <c r="AN11" s="16" t="s">
        <v>31075</v>
      </c>
      <c r="AO11" s="33">
        <f>D6L504C8-D6L504C18</f>
        <v>0.58080511279458147</v>
      </c>
      <c r="AP11" s="16" t="s">
        <v>31076</v>
      </c>
      <c r="AQ11" s="33">
        <f>CHOOSE(MIN(D6L504C9,RUN_YEARS),B7L805C2,B7L805C11,B7L805C20,B7L805C29,B7L805C38)</f>
        <v>130.36366775864516</v>
      </c>
      <c r="AR11" s="16" t="s">
        <v>31077</v>
      </c>
      <c r="AS11" s="33">
        <f>IF(D6L504C20=0,0,D6L504C18/D6L504C20)</f>
        <v>6.2732401737229529E-4</v>
      </c>
      <c r="AT11" s="16" t="s">
        <v>31078</v>
      </c>
      <c r="AU11" s="33">
        <f>IF(D6L504C5=0,0,D6L504C18/D6L504C5)</f>
        <v>6.1712998175804168E-2</v>
      </c>
      <c r="AV11" s="16" t="s">
        <v>31079</v>
      </c>
      <c r="AW11" s="33">
        <f>CHOOSE(MIN(D6L504C9,RUN_YEARS),B7L805C1,B7L805C10,B7L805C19,B7L805C28,B7L805C37)</f>
        <v>925.84549086360516</v>
      </c>
      <c r="AX11" s="16" t="s">
        <v>31080</v>
      </c>
      <c r="AY11" s="33">
        <f>IF(D6L504C23=0,0,D6L504C19/D6L504C23)</f>
        <v>6.2732401737229529E-4</v>
      </c>
      <c r="AZ11" s="16" t="s">
        <v>31081</v>
      </c>
      <c r="BA11" s="33">
        <f>IF(D6L504C5=0,0,D6L504C19/D6L504C5)</f>
        <v>0.43828700182419589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292.07510294907979</v>
      </c>
      <c r="J12" s="16" t="s">
        <v>31104</v>
      </c>
      <c r="K12" s="21">
        <f>_xlfn.SINGLE(IF(FLOW_THRU_100PCT="Y",1,INDEX(VariabilityMatrix,D6L505C1,_xlfn.SINGLE(D6L505C9))))</f>
        <v>0.21445174677183046</v>
      </c>
      <c r="L12" s="16" t="s">
        <v>31084</v>
      </c>
      <c r="M12" s="15">
        <f>IF(_xlfn.SINGLE(D6L505C2)&lt;&gt;0,_xlfn.SINGLE(D6L505C2)*_xlfn.SINGLE(D6L505C4),_xlfn.SINGLE(D6L505C3)*_xlfn.SINGLE(D6L505C4))</f>
        <v>62.636016015992368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31.318008007996184</v>
      </c>
      <c r="R12" s="16" t="s">
        <v>31086</v>
      </c>
      <c r="S12" s="15">
        <f>D6L505C5-D6L505C7</f>
        <v>31.318008007996184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29.421932909817251</v>
      </c>
      <c r="X12" s="16" t="s">
        <v>31088</v>
      </c>
      <c r="Y12" s="33">
        <f>D6L505C7-D6L505C10</f>
        <v>1.8960750981789332</v>
      </c>
      <c r="Z12" s="16" t="s">
        <v>31089</v>
      </c>
      <c r="AA12" s="33">
        <f>CHOOSE(MIN(D6L505C9,RUN_YEARS),B7L805C7,B7L805C16,B7L805C25,B7L805C34,B7L805C43)</f>
        <v>94508.4</v>
      </c>
      <c r="AB12" s="16" t="s">
        <v>31090</v>
      </c>
      <c r="AC12" s="33">
        <f>IF(D6L505C12=0,0,D6L505C10/D6L505C12)</f>
        <v>3.1131553290307794E-4</v>
      </c>
      <c r="AD12" s="16" t="s">
        <v>31091</v>
      </c>
      <c r="AE12" s="33">
        <f>IF(D6L505C5=0,0,D6L505C10/D6L505C5)</f>
        <v>0.4697286765860903</v>
      </c>
      <c r="AF12" s="16" t="s">
        <v>31092</v>
      </c>
      <c r="AG12" s="33">
        <f>CHOOSE(MIN(D6L505C9,RUN_YEARS),B7L805C5,B7L805C14,B7L805C23,B7L805C32,B7L805C41)</f>
        <v>2342.5096921610552</v>
      </c>
      <c r="AH12" s="16" t="s">
        <v>31093</v>
      </c>
      <c r="AI12" s="33">
        <f>IF(D6L505C15=0,0,D6L505C11/D6L505C15)</f>
        <v>8.094203855480022E-4</v>
      </c>
      <c r="AJ12" s="16" t="s">
        <v>31094</v>
      </c>
      <c r="AK12" s="33">
        <f>IF(D6L505C5=0,0,D6L505C11/D6L505C5)</f>
        <v>3.0271323413909708E-2</v>
      </c>
      <c r="AL12" s="16" t="s">
        <v>31095</v>
      </c>
      <c r="AM12" s="33">
        <f>D6L505C8*CHOOSE(MIN(D6L505C9,RUN_YEARS),B7L805C4,B7L805C13,B7L805C22,B7L805C31,B7L805C40)</f>
        <v>3.7181106883898347</v>
      </c>
      <c r="AN12" s="16" t="s">
        <v>31096</v>
      </c>
      <c r="AO12" s="33">
        <f>D6L505C8-D6L505C18</f>
        <v>27.599897319606349</v>
      </c>
      <c r="AP12" s="16" t="s">
        <v>31097</v>
      </c>
      <c r="AQ12" s="33">
        <f>CHOOSE(MIN(D6L505C9,RUN_YEARS),B7L805C2,B7L805C11,B7L805C20,B7L805C29,B7L805C38)</f>
        <v>148.21908337396928</v>
      </c>
      <c r="AR12" s="16" t="s">
        <v>31098</v>
      </c>
      <c r="AS12" s="33">
        <f>IF(D6L505C20=0,0,D6L505C18/D6L505C20)</f>
        <v>2.5085236015181169E-2</v>
      </c>
      <c r="AT12" s="16" t="s">
        <v>31099</v>
      </c>
      <c r="AU12" s="33">
        <f>IF(D6L505C5=0,0,D6L505C18/D6L505C5)</f>
        <v>5.9360587165066793E-2</v>
      </c>
      <c r="AV12" s="16" t="s">
        <v>31100</v>
      </c>
      <c r="AW12" s="33">
        <f>CHOOSE(MIN(D6L505C9,RUN_YEARS),B7L805C1,B7L805C10,B7L805C19,B7L805C28,B7L805C37)</f>
        <v>1100.244673915101</v>
      </c>
      <c r="AX12" s="16" t="s">
        <v>31101</v>
      </c>
      <c r="AY12" s="33">
        <f>IF(D6L505C23=0,0,D6L505C19/D6L505C23)</f>
        <v>2.5085236015181166E-2</v>
      </c>
      <c r="AZ12" s="16" t="s">
        <v>31102</v>
      </c>
      <c r="BA12" s="33">
        <f>IF(D6L505C5=0,0,D6L505C19/D6L505C5)</f>
        <v>0.44063941283493319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173.83852018965845</v>
      </c>
      <c r="J13" s="16" t="s">
        <v>31125</v>
      </c>
      <c r="K13" s="21">
        <f>_xlfn.SINGLE(IF(FLOW_THRU_100PCT="Y",1,INDEX(VariabilityMatrix,D6L506C1,_xlfn.SINGLE(D6L506C9))))</f>
        <v>0.49454831683153894</v>
      </c>
      <c r="L13" s="16" t="s">
        <v>31105</v>
      </c>
      <c r="M13" s="15">
        <f>IF(_xlfn.SINGLE(D6L506C2)&lt;&gt;0,_xlfn.SINGLE(D6L506C2)*_xlfn.SINGLE(D6L506C4),_xlfn.SINGLE(D6L506C3)*_xlfn.SINGLE(D6L506C4))</f>
        <v>85.971547560281081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42.985773780140541</v>
      </c>
      <c r="R13" s="16" t="s">
        <v>31107</v>
      </c>
      <c r="S13" s="15">
        <f>D6L506C5-D6L506C7</f>
        <v>42.985773780140541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40.383301259548951</v>
      </c>
      <c r="X13" s="16" t="s">
        <v>31109</v>
      </c>
      <c r="Y13" s="33">
        <f>D6L506C7-D6L506C10</f>
        <v>2.60247252059159</v>
      </c>
      <c r="Z13" s="16" t="s">
        <v>31110</v>
      </c>
      <c r="AA13" s="33">
        <f>CHOOSE(MIN(D6L506C9,RUN_YEARS),B7L805C7,B7L805C16,B7L805C25,B7L805C34,B7L805C43)</f>
        <v>94508.4</v>
      </c>
      <c r="AB13" s="16" t="s">
        <v>31111</v>
      </c>
      <c r="AC13" s="33">
        <f>IF(D6L506C12=0,0,D6L506C10/D6L506C12)</f>
        <v>4.2729853917269738E-4</v>
      </c>
      <c r="AD13" s="16" t="s">
        <v>31112</v>
      </c>
      <c r="AE13" s="33">
        <f>IF(D6L506C5=0,0,D6L506C10/D6L506C5)</f>
        <v>0.4697286765860903</v>
      </c>
      <c r="AF13" s="16" t="s">
        <v>31113</v>
      </c>
      <c r="AG13" s="33">
        <f>CHOOSE(MIN(D6L506C9,RUN_YEARS),B7L805C5,B7L805C14,B7L805C23,B7L805C32,B7L805C41)</f>
        <v>2342.5096921610552</v>
      </c>
      <c r="AH13" s="16" t="s">
        <v>31114</v>
      </c>
      <c r="AI13" s="33">
        <f>IF(D6L506C15=0,0,D6L506C11/D6L506C15)</f>
        <v>1.110976201849013E-3</v>
      </c>
      <c r="AJ13" s="16" t="s">
        <v>31115</v>
      </c>
      <c r="AK13" s="33">
        <f>IF(D6L506C5=0,0,D6L506C11/D6L506C5)</f>
        <v>3.0271323413909722E-2</v>
      </c>
      <c r="AL13" s="16" t="s">
        <v>31116</v>
      </c>
      <c r="AM13" s="33">
        <f>D6L506C8*CHOOSE(MIN(D6L506C9,RUN_YEARS),B7L805C4,B7L805C13,B7L805C22,B7L805C31,B7L805C40)</f>
        <v>5.1033215426677501</v>
      </c>
      <c r="AN13" s="16" t="s">
        <v>31117</v>
      </c>
      <c r="AO13" s="33">
        <f>D6L506C8-D6L506C18</f>
        <v>37.882452237472791</v>
      </c>
      <c r="AP13" s="16" t="s">
        <v>31118</v>
      </c>
      <c r="AQ13" s="33">
        <f>CHOOSE(MIN(D6L506C9,RUN_YEARS),B7L805C2,B7L805C11,B7L805C20,B7L805C29,B7L805C38)</f>
        <v>148.21908337396928</v>
      </c>
      <c r="AR13" s="16" t="s">
        <v>31119</v>
      </c>
      <c r="AS13" s="33">
        <f>IF(D6L506C20=0,0,D6L506C18/D6L506C20)</f>
        <v>3.4430934441765759E-2</v>
      </c>
      <c r="AT13" s="16" t="s">
        <v>31120</v>
      </c>
      <c r="AU13" s="33">
        <f>IF(D6L506C5=0,0,D6L506C18/D6L506C5)</f>
        <v>5.9360587165066786E-2</v>
      </c>
      <c r="AV13" s="16" t="s">
        <v>31121</v>
      </c>
      <c r="AW13" s="33">
        <f>CHOOSE(MIN(D6L506C9,RUN_YEARS),B7L805C1,B7L805C10,B7L805C19,B7L805C28,B7L805C37)</f>
        <v>1100.244673915101</v>
      </c>
      <c r="AX13" s="16" t="s">
        <v>31122</v>
      </c>
      <c r="AY13" s="33">
        <f>IF(D6L506C23=0,0,D6L506C19/D6L506C23)</f>
        <v>3.4430934441765759E-2</v>
      </c>
      <c r="AZ13" s="16" t="s">
        <v>31123</v>
      </c>
      <c r="BA13" s="33">
        <f>IF(D6L506C5=0,0,D6L506C19/D6L506C5)</f>
        <v>0.44063941283493319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4.4894476965275434</v>
      </c>
      <c r="J14" s="16" t="s">
        <v>31146</v>
      </c>
      <c r="K14" s="21">
        <f>_xlfn.SINGLE(IF(FLOW_THRU_100PCT="Y",1,INDEX(VariabilityMatrix,D6L507C1,_xlfn.SINGLE(D6L507C9))))</f>
        <v>0.48182905996900355</v>
      </c>
      <c r="L14" s="16" t="s">
        <v>31126</v>
      </c>
      <c r="M14" s="15">
        <f>IF(_xlfn.SINGLE(D6L507C2)&lt;&gt;0,_xlfn.SINGLE(D6L507C2)*_xlfn.SINGLE(D6L507C4),_xlfn.SINGLE(D6L507C3)*_xlfn.SINGLE(D6L507C4))</f>
        <v>2.1631463633978747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1.0815731816989373</v>
      </c>
      <c r="R14" s="16" t="s">
        <v>31128</v>
      </c>
      <c r="S14" s="15">
        <f>D6L507C5-D6L507C7</f>
        <v>1.0815731816989373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1.0159166276078655</v>
      </c>
      <c r="X14" s="16" t="s">
        <v>31130</v>
      </c>
      <c r="Y14" s="33">
        <f>D6L507C7-D6L507C10</f>
        <v>6.565655409107185E-2</v>
      </c>
      <c r="Z14" s="16" t="s">
        <v>31131</v>
      </c>
      <c r="AA14" s="33">
        <f>CHOOSE(MIN(D6L507C9,RUN_YEARS),B7L805C7,B7L805C16,B7L805C25,B7L805C34,B7L805C43)</f>
        <v>79834</v>
      </c>
      <c r="AB14" s="16" t="s">
        <v>31132</v>
      </c>
      <c r="AC14" s="33">
        <f>IF(D6L507C12=0,0,D6L507C10/D6L507C12)</f>
        <v>1.2725362973267849E-5</v>
      </c>
      <c r="AD14" s="16" t="s">
        <v>31133</v>
      </c>
      <c r="AE14" s="33">
        <f>IF(D6L507C5=0,0,D6L507C10/D6L507C5)</f>
        <v>0.46964765990779356</v>
      </c>
      <c r="AF14" s="16" t="s">
        <v>31134</v>
      </c>
      <c r="AG14" s="33">
        <f>CHOOSE(MIN(D6L507C9,RUN_YEARS),B7L805C5,B7L805C14,B7L805C23,B7L805C32,B7L805C41)</f>
        <v>1984.4244016698285</v>
      </c>
      <c r="AH14" s="16" t="s">
        <v>31135</v>
      </c>
      <c r="AI14" s="33">
        <f>IF(D6L507C15=0,0,D6L507C11/D6L507C15)</f>
        <v>3.3085943730496357E-5</v>
      </c>
      <c r="AJ14" s="16" t="s">
        <v>31136</v>
      </c>
      <c r="AK14" s="33">
        <f>IF(D6L507C5=0,0,D6L507C11/D6L507C5)</f>
        <v>3.0352340092206428E-2</v>
      </c>
      <c r="AL14" s="16" t="s">
        <v>31137</v>
      </c>
      <c r="AM14" s="33">
        <f>D6L507C8*CHOOSE(MIN(D6L507C9,RUN_YEARS),B7L805C4,B7L805C13,B7L805C22,B7L805C31,B7L805C40)</f>
        <v>0.13349424757837047</v>
      </c>
      <c r="AN14" s="16" t="s">
        <v>31138</v>
      </c>
      <c r="AO14" s="33">
        <f>D6L507C8-D6L507C18</f>
        <v>0.94807893412056687</v>
      </c>
      <c r="AP14" s="16" t="s">
        <v>31139</v>
      </c>
      <c r="AQ14" s="33">
        <f>CHOOSE(MIN(D6L507C9,RUN_YEARS),B7L805C2,B7L805C11,B7L805C20,B7L805C29,B7L805C38)</f>
        <v>130.36366775864516</v>
      </c>
      <c r="AR14" s="16" t="s">
        <v>31140</v>
      </c>
      <c r="AS14" s="33">
        <f>IF(D6L507C20=0,0,D6L507C18/D6L507C20)</f>
        <v>1.0240142048283057E-3</v>
      </c>
      <c r="AT14" s="16" t="s">
        <v>31141</v>
      </c>
      <c r="AU14" s="33">
        <f>IF(D6L507C5=0,0,D6L507C18/D6L507C5)</f>
        <v>6.1712998175804175E-2</v>
      </c>
      <c r="AV14" s="16" t="s">
        <v>31142</v>
      </c>
      <c r="AW14" s="33">
        <f>CHOOSE(MIN(D6L507C9,RUN_YEARS),B7L805C1,B7L805C10,B7L805C19,B7L805C28,B7L805C37)</f>
        <v>925.84549086360516</v>
      </c>
      <c r="AX14" s="16" t="s">
        <v>31143</v>
      </c>
      <c r="AY14" s="33">
        <f>IF(D6L507C23=0,0,D6L507C19/D6L507C23)</f>
        <v>1.0240142048283055E-3</v>
      </c>
      <c r="AZ14" s="16" t="s">
        <v>31144</v>
      </c>
      <c r="BA14" s="33">
        <f>IF(D6L507C5=0,0,D6L507C19/D6L507C5)</f>
        <v>0.43828700182419583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_xlfn.SINGLE(IF(FLOW_THRU_100PCT="Y",1,INDEX(VariabilityMatrix,D6L508C1,_xlfn.SINGLE(D6L508C9))))</f>
        <v>0.48182905996900355</v>
      </c>
      <c r="L15" s="16" t="s">
        <v>31147</v>
      </c>
      <c r="M15" s="15">
        <f>IF(_xlfn.SINGLE(D6L508C2)&lt;&gt;0,_xlfn.SINGLE(D6L508C2)*_xlfn.SINGLE(D6L508C4),_xlfn.SINGLE(D6L508C3)*_xlfn.SINGLE(D6L508C4))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79834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1984.4244016698285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130.36366775864516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925.84549086360516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_xlfn.SINGLE(IF(FLOW_THRU_100PCT="Y",1,INDEX(VariabilityMatrix,D6L509C1,_xlfn.SINGLE(D6L509C9))))</f>
        <v>0.48182905996900355</v>
      </c>
      <c r="L16" s="16" t="s">
        <v>31168</v>
      </c>
      <c r="M16" s="15">
        <f>IF(_xlfn.SINGLE(D6L509C2)&lt;&gt;0,_xlfn.SINGLE(D6L509C2)*_xlfn.SINGLE(D6L509C4),_xlfn.SINGLE(D6L509C3)*_xlfn.SINGLE(D6L509C4))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79834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1984.4244016698285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130.36366775864516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925.84549086360516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0.48182905996900355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79834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1984.4244016698285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130.36366775864516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925.84549086360516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_xlfn.SINGLE(IF(FLOW_THRU_100PCT="Y",1,INDEX(VariabilityMatrix,D6L511C1,_xlfn.SINGLE(D6L511C9))))</f>
        <v>0.48182905996900355</v>
      </c>
      <c r="L18" s="16" t="s">
        <v>31210</v>
      </c>
      <c r="M18" s="15">
        <f>IF(_xlfn.SINGLE(D6L511C2)&lt;&gt;0,_xlfn.SINGLE(D6L511C2)*_xlfn.SINGLE(D6L511C4),_xlfn.SINGLE(D6L511C3)*_xlfn.SINGLE(D6L511C4))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79834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1984.4244016698285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130.36366775864516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925.84549086360516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1.1661778551040012</v>
      </c>
      <c r="J19" s="16" t="s">
        <v>31251</v>
      </c>
      <c r="K19" s="21">
        <f>_xlfn.SINGLE(IF(FLOW_THRU_100PCT="Y",1,INDEX(VariabilityMatrix,D6L512C1,_xlfn.SINGLE(D6L512C9))))</f>
        <v>0.48182905996900355</v>
      </c>
      <c r="L19" s="16" t="s">
        <v>31231</v>
      </c>
      <c r="M19" s="15">
        <f>IF(_xlfn.SINGLE(D6L512C2)&lt;&gt;0,_xlfn.SINGLE(D6L512C2)*_xlfn.SINGLE(D6L512C4),_xlfn.SINGLE(D6L512C3)*_xlfn.SINGLE(D6L512C4))</f>
        <v>0.56189837968142975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0.28094918984071487</v>
      </c>
      <c r="R19" s="16" t="s">
        <v>31233</v>
      </c>
      <c r="S19" s="15">
        <f>D6L512C5-D6L512C7</f>
        <v>0.28094918984071487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0.26389425912336439</v>
      </c>
      <c r="X19" s="16" t="s">
        <v>31235</v>
      </c>
      <c r="Y19" s="33">
        <f>D6L512C7-D6L512C10</f>
        <v>1.705493071735048E-2</v>
      </c>
      <c r="Z19" s="16" t="s">
        <v>31236</v>
      </c>
      <c r="AA19" s="33">
        <f>CHOOSE(MIN(D6L512C9,RUN_YEARS),B7L805C7,B7L805C16,B7L805C25,B7L805C34,B7L805C43)</f>
        <v>79834</v>
      </c>
      <c r="AB19" s="16" t="s">
        <v>31237</v>
      </c>
      <c r="AC19" s="33">
        <f>IF(D6L512C12=0,0,D6L512C10/D6L512C12)</f>
        <v>3.3055372287917978E-6</v>
      </c>
      <c r="AD19" s="16" t="s">
        <v>31238</v>
      </c>
      <c r="AE19" s="33">
        <f>IF(D6L512C5=0,0,D6L512C10/D6L512C5)</f>
        <v>0.46964765990779361</v>
      </c>
      <c r="AF19" s="16" t="s">
        <v>31239</v>
      </c>
      <c r="AG19" s="33">
        <f>CHOOSE(MIN(D6L512C9,RUN_YEARS),B7L805C5,B7L805C14,B7L805C23,B7L805C32,B7L805C41)</f>
        <v>1984.4244016698285</v>
      </c>
      <c r="AH19" s="16" t="s">
        <v>31240</v>
      </c>
      <c r="AI19" s="33">
        <f>IF(D6L512C15=0,0,D6L512C11/D6L512C15)</f>
        <v>8.5943967948586562E-6</v>
      </c>
      <c r="AJ19" s="16" t="s">
        <v>31241</v>
      </c>
      <c r="AK19" s="33">
        <f>IF(D6L512C5=0,0,D6L512C11/D6L512C5)</f>
        <v>3.0352340092206411E-2</v>
      </c>
      <c r="AL19" s="16" t="s">
        <v>31242</v>
      </c>
      <c r="AM19" s="33">
        <f>D6L512C8*CHOOSE(MIN(D6L512C9,RUN_YEARS),B7L805C4,B7L805C13,B7L805C22,B7L805C31,B7L805C40)</f>
        <v>3.4676433680267391E-2</v>
      </c>
      <c r="AN19" s="16" t="s">
        <v>31243</v>
      </c>
      <c r="AO19" s="33">
        <f>D6L512C8-D6L512C18</f>
        <v>0.24627275616044747</v>
      </c>
      <c r="AP19" s="16" t="s">
        <v>31244</v>
      </c>
      <c r="AQ19" s="33">
        <f>CHOOSE(MIN(D6L512C9,RUN_YEARS),B7L805C2,B7L805C11,B7L805C20,B7L805C29,B7L805C38)</f>
        <v>130.36366775864516</v>
      </c>
      <c r="AR19" s="16" t="s">
        <v>31245</v>
      </c>
      <c r="AS19" s="33">
        <f>IF(D6L512C20=0,0,D6L512C18/D6L512C20)</f>
        <v>2.6599768383678204E-4</v>
      </c>
      <c r="AT19" s="16" t="s">
        <v>31246</v>
      </c>
      <c r="AU19" s="33">
        <f>IF(D6L512C5=0,0,D6L512C18/D6L512C5)</f>
        <v>6.1712998175804168E-2</v>
      </c>
      <c r="AV19" s="16" t="s">
        <v>31247</v>
      </c>
      <c r="AW19" s="33">
        <f>CHOOSE(MIN(D6L512C9,RUN_YEARS),B7L805C1,B7L805C10,B7L805C19,B7L805C28,B7L805C37)</f>
        <v>925.84549086360516</v>
      </c>
      <c r="AX19" s="16" t="s">
        <v>31248</v>
      </c>
      <c r="AY19" s="33">
        <f>IF(D6L512C23=0,0,D6L512C19/D6L512C23)</f>
        <v>2.6599768383678198E-4</v>
      </c>
      <c r="AZ19" s="16" t="s">
        <v>31249</v>
      </c>
      <c r="BA19" s="33">
        <f>IF(D6L512C5=0,0,D6L512C19/D6L512C5)</f>
        <v>0.43828700182419583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3.7401364827259789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3.2165173751443419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1.6082586875721709</v>
      </c>
      <c r="R20" s="16" t="s">
        <v>31254</v>
      </c>
      <c r="S20" s="15">
        <f>D6L513C5-D6L513C7</f>
        <v>1.6082586875721709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1.5106298582892987</v>
      </c>
      <c r="X20" s="16" t="s">
        <v>31256</v>
      </c>
      <c r="Y20" s="33">
        <f>D6L513C7-D6L513C10</f>
        <v>9.7628829282872198E-2</v>
      </c>
      <c r="Z20" s="16" t="s">
        <v>31257</v>
      </c>
      <c r="AA20" s="33">
        <f>CHOOSE(MIN(D6L513C9,RUN_YEARS),B7L805C7,B7L805C16,B7L805C25,B7L805C34,B7L805C43)</f>
        <v>79834</v>
      </c>
      <c r="AB20" s="16" t="s">
        <v>31258</v>
      </c>
      <c r="AC20" s="33">
        <f>IF(D6L513C12=0,0,D6L513C10/D6L513C12)</f>
        <v>1.8922136662190278E-5</v>
      </c>
      <c r="AD20" s="16" t="s">
        <v>31259</v>
      </c>
      <c r="AE20" s="33">
        <f>IF(D6L513C5=0,0,D6L513C10/D6L513C5)</f>
        <v>0.46964765990779356</v>
      </c>
      <c r="AF20" s="16" t="s">
        <v>31260</v>
      </c>
      <c r="AG20" s="33">
        <f>CHOOSE(MIN(D6L513C9,RUN_YEARS),B7L805C5,B7L805C14,B7L805C23,B7L805C32,B7L805C41)</f>
        <v>1984.4244016698285</v>
      </c>
      <c r="AH20" s="16" t="s">
        <v>31261</v>
      </c>
      <c r="AI20" s="33">
        <f>IF(D6L513C15=0,0,D6L513C11/D6L513C15)</f>
        <v>4.9197555321694651E-5</v>
      </c>
      <c r="AJ20" s="16" t="s">
        <v>31262</v>
      </c>
      <c r="AK20" s="33">
        <f>IF(D6L513C5=0,0,D6L513C11/D6L513C5)</f>
        <v>3.0352340092206428E-2</v>
      </c>
      <c r="AL20" s="16" t="s">
        <v>31263</v>
      </c>
      <c r="AM20" s="33">
        <f>D6L513C8*CHOOSE(MIN(D6L513C9,RUN_YEARS),B7L805C4,B7L805C13,B7L805C22,B7L805C31,B7L805C40)</f>
        <v>0.19850093090472518</v>
      </c>
      <c r="AN20" s="16" t="s">
        <v>31264</v>
      </c>
      <c r="AO20" s="33">
        <f>D6L513C8-D6L513C18</f>
        <v>1.4097577566674457</v>
      </c>
      <c r="AP20" s="16" t="s">
        <v>31265</v>
      </c>
      <c r="AQ20" s="33">
        <f>CHOOSE(MIN(D6L513C9,RUN_YEARS),B7L805C2,B7L805C11,B7L805C20,B7L805C29,B7L805C38)</f>
        <v>130.36366775864516</v>
      </c>
      <c r="AR20" s="16" t="s">
        <v>31266</v>
      </c>
      <c r="AS20" s="33">
        <f>IF(D6L513C20=0,0,D6L513C18/D6L513C20)</f>
        <v>1.52267065139828E-3</v>
      </c>
      <c r="AT20" s="16" t="s">
        <v>31267</v>
      </c>
      <c r="AU20" s="33">
        <f>IF(D6L513C5=0,0,D6L513C18/D6L513C5)</f>
        <v>6.1712998175804168E-2</v>
      </c>
      <c r="AV20" s="16" t="s">
        <v>31268</v>
      </c>
      <c r="AW20" s="33">
        <f>CHOOSE(MIN(D6L513C9,RUN_YEARS),B7L805C1,B7L805C10,B7L805C19,B7L805C28,B7L805C37)</f>
        <v>925.84549086360516</v>
      </c>
      <c r="AX20" s="16" t="s">
        <v>31269</v>
      </c>
      <c r="AY20" s="33">
        <f>IF(D6L513C23=0,0,D6L513C19/D6L513C23)</f>
        <v>1.5226706513982798E-3</v>
      </c>
      <c r="AZ20" s="16" t="s">
        <v>31270</v>
      </c>
      <c r="BA20" s="33">
        <f>IF(D6L513C5=0,0,D6L513C19/D6L513C5)</f>
        <v>0.43828700182419583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_xlfn.SINGLE(IF(FLOW_THRU_100PCT="Y",1,INDEX(VariabilityMatrix,D6L514C1,_xlfn.SINGLE(D6L514C9))))</f>
        <v>0.49454831683153894</v>
      </c>
      <c r="L21" s="16" t="s">
        <v>31272</v>
      </c>
      <c r="M21" s="15">
        <f>IF(_xlfn.SINGLE(D6L514C2)&lt;&gt;0,_xlfn.SINGLE(D6L514C2)*_xlfn.SINGLE(D6L514C4),_xlfn.SINGLE(D6L514C3)*_xlfn.SINGLE(D6L514C4))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94508.4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2342.5096921610552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148.21908337396928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1100.244673915101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22.295028123988264</v>
      </c>
      <c r="J22" s="16" t="s">
        <v>31313</v>
      </c>
      <c r="K22" s="21">
        <f>_xlfn.SINGLE(IF(FLOW_THRU_100PCT="Y",1,INDEX(VariabilityMatrix,D6L515C1,_xlfn.SINGLE(D6L515C9))))</f>
        <v>0.49379928578419785</v>
      </c>
      <c r="L22" s="16" t="s">
        <v>31293</v>
      </c>
      <c r="M22" s="15">
        <f>IF(_xlfn.SINGLE(D6L515C2)&lt;&gt;0,_xlfn.SINGLE(D6L515C2)*_xlfn.SINGLE(D6L515C4),_xlfn.SINGLE(D6L515C3)*_xlfn.SINGLE(D6L515C4))</f>
        <v>11.00926896416401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5.5046344820820048</v>
      </c>
      <c r="R22" s="16" t="s">
        <v>31295</v>
      </c>
      <c r="S22" s="15">
        <f>D6L515C5-D6L515C7</f>
        <v>5.5046344820820048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5.1642945284470194</v>
      </c>
      <c r="X22" s="16" t="s">
        <v>31297</v>
      </c>
      <c r="Y22" s="33">
        <f>D6L515C7-D6L515C10</f>
        <v>0.34033995363498537</v>
      </c>
      <c r="Z22" s="16" t="s">
        <v>31298</v>
      </c>
      <c r="AA22" s="33">
        <f>CHOOSE(MIN(D6L515C9,RUN_YEARS),B7L805C7,B7L805C16,B7L805C25,B7L805C34,B7L805C43)</f>
        <v>88436.666666666657</v>
      </c>
      <c r="AB22" s="16" t="s">
        <v>31299</v>
      </c>
      <c r="AC22" s="33">
        <f>IF(D6L515C12=0,0,D6L515C10/D6L515C12)</f>
        <v>5.8395400042746446E-5</v>
      </c>
      <c r="AD22" s="16" t="s">
        <v>31300</v>
      </c>
      <c r="AE22" s="33">
        <f>IF(D6L515C5=0,0,D6L515C10/D6L515C5)</f>
        <v>0.46908605332989706</v>
      </c>
      <c r="AF22" s="16" t="s">
        <v>31301</v>
      </c>
      <c r="AG22" s="33">
        <f>CHOOSE(MIN(D6L515C9,RUN_YEARS),B7L805C5,B7L805C14,B7L805C23,B7L805C32,B7L805C41)</f>
        <v>2241.6146147039126</v>
      </c>
      <c r="AH22" s="16" t="s">
        <v>31302</v>
      </c>
      <c r="AI22" s="33">
        <f>IF(D6L515C15=0,0,D6L515C11/D6L515C15)</f>
        <v>1.5182804011114093E-4</v>
      </c>
      <c r="AJ22" s="16" t="s">
        <v>31303</v>
      </c>
      <c r="AK22" s="33">
        <f>IF(D6L515C5=0,0,D6L515C11/D6L515C5)</f>
        <v>3.0913946670102915E-2</v>
      </c>
      <c r="AL22" s="16" t="s">
        <v>31304</v>
      </c>
      <c r="AM22" s="33">
        <f>D6L515C8*CHOOSE(MIN(D6L515C9,RUN_YEARS),B7L805C4,B7L805C13,B7L805C22,B7L805C31,B7L805C40)</f>
        <v>0.67270283204184023</v>
      </c>
      <c r="AN22" s="16" t="s">
        <v>31305</v>
      </c>
      <c r="AO22" s="33">
        <f>D6L515C8-D6L515C18</f>
        <v>4.8319316500401648</v>
      </c>
      <c r="AP22" s="16" t="s">
        <v>31306</v>
      </c>
      <c r="AQ22" s="33">
        <f>CHOOSE(MIN(D6L515C9,RUN_YEARS),B7L805C2,B7L805C11,B7L805C20,B7L805C29,B7L805C38)</f>
        <v>145.72180032623484</v>
      </c>
      <c r="AR22" s="16" t="s">
        <v>31307</v>
      </c>
      <c r="AS22" s="33">
        <f>IF(D6L515C20=0,0,D6L515C18/D6L515C20)</f>
        <v>4.6163499938638285E-3</v>
      </c>
      <c r="AT22" s="16" t="s">
        <v>31308</v>
      </c>
      <c r="AU22" s="33">
        <f>IF(D6L515C5=0,0,D6L515C18/D6L515C5)</f>
        <v>6.1103315236600911E-2</v>
      </c>
      <c r="AV22" s="16" t="s">
        <v>31309</v>
      </c>
      <c r="AW22" s="33">
        <f>CHOOSE(MIN(D6L515C9,RUN_YEARS),B7L805C1,B7L805C10,B7L805C19,B7L805C28,B7L805C37)</f>
        <v>1046.6995909025297</v>
      </c>
      <c r="AX22" s="16" t="s">
        <v>31310</v>
      </c>
      <c r="AY22" s="33">
        <f>IF(D6L515C23=0,0,D6L515C19/D6L515C23)</f>
        <v>4.6163499938638285E-3</v>
      </c>
      <c r="AZ22" s="16" t="s">
        <v>31311</v>
      </c>
      <c r="BA22" s="33">
        <f>IF(D6L515C5=0,0,D6L515C19/D6L515C5)</f>
        <v>0.4388966847633991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1350.5155123055083</v>
      </c>
      <c r="J23" s="16" t="s">
        <v>31334</v>
      </c>
      <c r="K23" s="21">
        <f>_xlfn.SINGLE(IF(FLOW_THRU_100PCT="Y",1,INDEX(VariabilityMatrix,D6L516C1,_xlfn.SINGLE(D6L516C9))))</f>
        <v>0.21148089874469339</v>
      </c>
      <c r="L23" s="16" t="s">
        <v>31314</v>
      </c>
      <c r="M23" s="15">
        <f>IF(_xlfn.SINGLE(D6L516C2)&lt;&gt;0,_xlfn.SINGLE(D6L516C2)*_xlfn.SINGLE(D6L516C4),_xlfn.SINGLE(D6L516C3)*_xlfn.SINGLE(D6L516C4))</f>
        <v>285.60823431101892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142.80411715550946</v>
      </c>
      <c r="R23" s="16" t="s">
        <v>31316</v>
      </c>
      <c r="S23" s="15">
        <f>D6L516C5-D6L516C7</f>
        <v>142.80411715550946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133.97483943147637</v>
      </c>
      <c r="X23" s="16" t="s">
        <v>31318</v>
      </c>
      <c r="Y23" s="33">
        <f>D6L516C7-D6L516C10</f>
        <v>8.8292777240330906</v>
      </c>
      <c r="Z23" s="16" t="s">
        <v>31319</v>
      </c>
      <c r="AA23" s="33">
        <f>CHOOSE(MIN(D6L516C9,RUN_YEARS),B7L805C7,B7L805C16,B7L805C25,B7L805C34,B7L805C43)</f>
        <v>88436.666666666657</v>
      </c>
      <c r="AB23" s="16" t="s">
        <v>31320</v>
      </c>
      <c r="AC23" s="33">
        <f>IF(D6L516C12=0,0,D6L516C10/D6L516C12)</f>
        <v>1.5149241200649397E-3</v>
      </c>
      <c r="AD23" s="16" t="s">
        <v>31321</v>
      </c>
      <c r="AE23" s="33">
        <f>IF(D6L516C5=0,0,D6L516C10/D6L516C5)</f>
        <v>0.46908605332989711</v>
      </c>
      <c r="AF23" s="16" t="s">
        <v>31322</v>
      </c>
      <c r="AG23" s="33">
        <f>CHOOSE(MIN(D6L516C9,RUN_YEARS),B7L805C5,B7L805C14,B7L805C23,B7L805C32,B7L805C41)</f>
        <v>2241.6146147039126</v>
      </c>
      <c r="AH23" s="16" t="s">
        <v>31323</v>
      </c>
      <c r="AI23" s="33">
        <f>IF(D6L516C15=0,0,D6L516C11/D6L516C15)</f>
        <v>3.9388027121688447E-3</v>
      </c>
      <c r="AJ23" s="16" t="s">
        <v>31324</v>
      </c>
      <c r="AK23" s="33">
        <f>IF(D6L516C5=0,0,D6L516C11/D6L516C5)</f>
        <v>3.0913946670102894E-2</v>
      </c>
      <c r="AL23" s="16" t="s">
        <v>31325</v>
      </c>
      <c r="AM23" s="33">
        <f>D6L516C8*CHOOSE(MIN(D6L516C9,RUN_YEARS),B7L805C4,B7L805C13,B7L805C22,B7L805C31,B7L805C40)</f>
        <v>17.451609975275165</v>
      </c>
      <c r="AN23" s="16" t="s">
        <v>31326</v>
      </c>
      <c r="AO23" s="33">
        <f>D6L516C8-D6L516C18</f>
        <v>125.3525071802343</v>
      </c>
      <c r="AP23" s="16" t="s">
        <v>31327</v>
      </c>
      <c r="AQ23" s="33">
        <f>CHOOSE(MIN(D6L516C9,RUN_YEARS),B7L805C2,B7L805C11,B7L805C20,B7L805C29,B7L805C38)</f>
        <v>145.72180032623484</v>
      </c>
      <c r="AR23" s="16" t="s">
        <v>31328</v>
      </c>
      <c r="AS23" s="33">
        <f>IF(D6L516C20=0,0,D6L516C18/D6L516C20)</f>
        <v>0.11975977469538088</v>
      </c>
      <c r="AT23" s="16" t="s">
        <v>31329</v>
      </c>
      <c r="AU23" s="33">
        <f>IF(D6L516C5=0,0,D6L516C18/D6L516C5)</f>
        <v>6.1103315236600911E-2</v>
      </c>
      <c r="AV23" s="16" t="s">
        <v>31330</v>
      </c>
      <c r="AW23" s="33">
        <f>CHOOSE(MIN(D6L516C9,RUN_YEARS),B7L805C1,B7L805C10,B7L805C19,B7L805C28,B7L805C37)</f>
        <v>1046.6995909025297</v>
      </c>
      <c r="AX23" s="16" t="s">
        <v>31331</v>
      </c>
      <c r="AY23" s="33">
        <f>IF(D6L516C23=0,0,D6L516C19/D6L516C23)</f>
        <v>0.11975977469538088</v>
      </c>
      <c r="AZ23" s="16" t="s">
        <v>31332</v>
      </c>
      <c r="BA23" s="33">
        <f>IF(D6L516C5=0,0,D6L516C19/D6L516C5)</f>
        <v>0.4388966847633991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384.64840670538484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330.79762976663096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165.39881488331548</v>
      </c>
      <c r="R24" s="16" t="s">
        <v>31337</v>
      </c>
      <c r="S24" s="15">
        <f>D6L517C5-D6L517C7</f>
        <v>165.39881488331548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155.17255459811341</v>
      </c>
      <c r="X24" s="16" t="s">
        <v>31339</v>
      </c>
      <c r="Y24" s="33">
        <f>D6L517C7-D6L517C10</f>
        <v>10.226260285202073</v>
      </c>
      <c r="Z24" s="16" t="s">
        <v>31340</v>
      </c>
      <c r="AA24" s="33">
        <f>CHOOSE(MIN(D6L517C9,RUN_YEARS),B7L805C7,B7L805C16,B7L805C25,B7L805C34,B7L805C43)</f>
        <v>88436.666666666657</v>
      </c>
      <c r="AB24" s="16" t="s">
        <v>31341</v>
      </c>
      <c r="AC24" s="33">
        <f>IF(D6L517C12=0,0,D6L517C10/D6L517C12)</f>
        <v>1.7546178575792103E-3</v>
      </c>
      <c r="AD24" s="16" t="s">
        <v>31342</v>
      </c>
      <c r="AE24" s="33">
        <f>IF(D6L517C5=0,0,D6L517C10/D6L517C5)</f>
        <v>0.46908605332989711</v>
      </c>
      <c r="AF24" s="16" t="s">
        <v>31343</v>
      </c>
      <c r="AG24" s="33">
        <f>CHOOSE(MIN(D6L517C9,RUN_YEARS),B7L805C5,B7L805C14,B7L805C23,B7L805C32,B7L805C41)</f>
        <v>2241.6146147039126</v>
      </c>
      <c r="AH24" s="16" t="s">
        <v>31344</v>
      </c>
      <c r="AI24" s="33">
        <f>IF(D6L517C15=0,0,D6L517C11/D6L517C15)</f>
        <v>4.5620064297059492E-3</v>
      </c>
      <c r="AJ24" s="16" t="s">
        <v>31345</v>
      </c>
      <c r="AK24" s="33">
        <f>IF(D6L517C5=0,0,D6L517C11/D6L517C5)</f>
        <v>3.0913946670102901E-2</v>
      </c>
      <c r="AL24" s="16" t="s">
        <v>31346</v>
      </c>
      <c r="AM24" s="33">
        <f>D6L517C8*CHOOSE(MIN(D6L517C9,RUN_YEARS),B7L805C4,B7L805C13,B7L805C22,B7L805C31,B7L805C40)</f>
        <v>20.212831851150845</v>
      </c>
      <c r="AN24" s="16" t="s">
        <v>31347</v>
      </c>
      <c r="AO24" s="33">
        <f>D6L517C8-D6L517C18</f>
        <v>145.18598303216464</v>
      </c>
      <c r="AP24" s="16" t="s">
        <v>31348</v>
      </c>
      <c r="AQ24" s="33">
        <f>CHOOSE(MIN(D6L517C9,RUN_YEARS),B7L805C2,B7L805C11,B7L805C20,B7L805C29,B7L805C38)</f>
        <v>145.72180032623484</v>
      </c>
      <c r="AR24" s="16" t="s">
        <v>31349</v>
      </c>
      <c r="AS24" s="33">
        <f>IF(D6L517C20=0,0,D6L517C18/D6L517C20)</f>
        <v>0.13870835939371698</v>
      </c>
      <c r="AT24" s="16" t="s">
        <v>31350</v>
      </c>
      <c r="AU24" s="33">
        <f>IF(D6L517C5=0,0,D6L517C18/D6L517C5)</f>
        <v>6.1103315236600904E-2</v>
      </c>
      <c r="AV24" s="16" t="s">
        <v>31351</v>
      </c>
      <c r="AW24" s="33">
        <f>CHOOSE(MIN(D6L517C9,RUN_YEARS),B7L805C1,B7L805C10,B7L805C19,B7L805C28,B7L805C37)</f>
        <v>1046.6995909025297</v>
      </c>
      <c r="AX24" s="16" t="s">
        <v>31352</v>
      </c>
      <c r="AY24" s="33">
        <f>IF(D6L517C23=0,0,D6L517C19/D6L517C23)</f>
        <v>0.13870835939371698</v>
      </c>
      <c r="AZ24" s="16" t="s">
        <v>31353</v>
      </c>
      <c r="BA24" s="33">
        <f>IF(D6L517C5=0,0,D6L517C19/D6L517C5)</f>
        <v>0.4388966847633991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793.52051284982929</v>
      </c>
      <c r="J25" s="16" t="s">
        <v>31375</v>
      </c>
      <c r="K25" s="21">
        <f>_xlfn.SINGLE(IF(FLOW_THRU_100PCT="Y",1,INDEX(VariabilityMatrix,D6L518C1,_xlfn.SINGLE(D6L518C9))))</f>
        <v>0.19176275258149214</v>
      </c>
      <c r="L25" s="16" t="s">
        <v>31355</v>
      </c>
      <c r="M25" s="15">
        <f>IF(_xlfn.SINGLE(D6L518C2)&lt;&gt;0,_xlfn.SINGLE(D6L518C2)*_xlfn.SINGLE(D6L518C4),_xlfn.SINGLE(D6L518C3)*_xlfn.SINGLE(D6L518C4))</f>
        <v>152.16767777396058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76.083838886980288</v>
      </c>
      <c r="R25" s="16" t="s">
        <v>31357</v>
      </c>
      <c r="S25" s="15">
        <f>D6L518C5-D6L518C7</f>
        <v>76.083838886980288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71.46519378014375</v>
      </c>
      <c r="X25" s="16" t="s">
        <v>31359</v>
      </c>
      <c r="Y25" s="33">
        <f>D6L518C7-D6L518C10</f>
        <v>4.6186451068365386</v>
      </c>
      <c r="Z25" s="16" t="s">
        <v>31360</v>
      </c>
      <c r="AA25" s="33">
        <f>CHOOSE(MIN(D6L518C9,RUN_YEARS),B7L805C7,B7L805C16,B7L805C25,B7L805C34,B7L805C43)</f>
        <v>79834</v>
      </c>
      <c r="AB25" s="16" t="s">
        <v>31361</v>
      </c>
      <c r="AC25" s="33">
        <f>IF(D6L518C12=0,0,D6L518C10/D6L518C12)</f>
        <v>8.9517240499215555E-4</v>
      </c>
      <c r="AD25" s="16" t="s">
        <v>31362</v>
      </c>
      <c r="AE25" s="33">
        <f>IF(D6L518C5=0,0,D6L518C10/D6L518C5)</f>
        <v>0.46964765990779356</v>
      </c>
      <c r="AF25" s="16" t="s">
        <v>31363</v>
      </c>
      <c r="AG25" s="33">
        <f>CHOOSE(MIN(D6L518C9,RUN_YEARS),B7L805C5,B7L805C14,B7L805C23,B7L805C32,B7L805C41)</f>
        <v>1984.4244016698285</v>
      </c>
      <c r="AH25" s="16" t="s">
        <v>31364</v>
      </c>
      <c r="AI25" s="33">
        <f>IF(D6L518C15=0,0,D6L518C11/D6L518C15)</f>
        <v>2.327448252979604E-3</v>
      </c>
      <c r="AJ25" s="16" t="s">
        <v>31365</v>
      </c>
      <c r="AK25" s="33">
        <f>IF(D6L518C5=0,0,D6L518C11/D6L518C5)</f>
        <v>3.0352340092206467E-2</v>
      </c>
      <c r="AL25" s="16" t="s">
        <v>31366</v>
      </c>
      <c r="AM25" s="33">
        <f>D6L518C8*CHOOSE(MIN(D6L518C9,RUN_YEARS),B7L805C4,B7L805C13,B7L805C22,B7L805C31,B7L805C40)</f>
        <v>9.3907236208807863</v>
      </c>
      <c r="AN25" s="16" t="s">
        <v>31367</v>
      </c>
      <c r="AO25" s="33">
        <f>D6L518C8-D6L518C18</f>
        <v>66.693115266099497</v>
      </c>
      <c r="AP25" s="16" t="s">
        <v>31368</v>
      </c>
      <c r="AQ25" s="33">
        <f>CHOOSE(MIN(D6L518C9,RUN_YEARS),B7L805C2,B7L805C11,B7L805C20,B7L805C29,B7L805C38)</f>
        <v>130.36366775864516</v>
      </c>
      <c r="AR25" s="16" t="s">
        <v>31369</v>
      </c>
      <c r="AS25" s="33">
        <f>IF(D6L518C20=0,0,D6L518C18/D6L518C20)</f>
        <v>7.203482214282847E-2</v>
      </c>
      <c r="AT25" s="16" t="s">
        <v>31370</v>
      </c>
      <c r="AU25" s="33">
        <f>IF(D6L518C5=0,0,D6L518C18/D6L518C5)</f>
        <v>6.1712998175804175E-2</v>
      </c>
      <c r="AV25" s="16" t="s">
        <v>31371</v>
      </c>
      <c r="AW25" s="33">
        <f>CHOOSE(MIN(D6L518C9,RUN_YEARS),B7L805C1,B7L805C10,B7L805C19,B7L805C28,B7L805C37)</f>
        <v>925.84549086360516</v>
      </c>
      <c r="AX25" s="16" t="s">
        <v>31372</v>
      </c>
      <c r="AY25" s="33">
        <f>IF(D6L518C23=0,0,D6L518C19/D6L518C23)</f>
        <v>7.2034822142828442E-2</v>
      </c>
      <c r="AZ25" s="16" t="s">
        <v>31373</v>
      </c>
      <c r="BA25" s="33">
        <f>IF(D6L518C5=0,0,D6L518C19/D6L518C5)</f>
        <v>0.43828700182419578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2636.2383903826371</v>
      </c>
      <c r="J26" s="16" t="s">
        <v>31396</v>
      </c>
      <c r="K26" s="21">
        <f>_xlfn.SINGLE(IF(FLOW_THRU_100PCT="Y",1,INDEX(VariabilityMatrix,D6L519C1,_xlfn.SINGLE(D6L519C9))))</f>
        <v>0.21148089874469339</v>
      </c>
      <c r="L26" s="16" t="s">
        <v>31376</v>
      </c>
      <c r="M26" s="15">
        <f>IF(_xlfn.SINGLE(D6L519C2)&lt;&gt;0,_xlfn.SINGLE(D6L519C2)*_xlfn.SINGLE(D6L519C4),_xlfn.SINGLE(D6L519C3)*_xlfn.SINGLE(D6L519C4))</f>
        <v>557.51406410338393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278.75703205169197</v>
      </c>
      <c r="R26" s="16" t="s">
        <v>31378</v>
      </c>
      <c r="S26" s="15">
        <f>D6L519C5-D6L519C7</f>
        <v>278.75703205169197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261.5220720061676</v>
      </c>
      <c r="X26" s="16" t="s">
        <v>31380</v>
      </c>
      <c r="Y26" s="33">
        <f>D6L519C7-D6L519C10</f>
        <v>17.23496004552436</v>
      </c>
      <c r="Z26" s="16" t="s">
        <v>31381</v>
      </c>
      <c r="AA26" s="33">
        <f>CHOOSE(MIN(D6L519C9,RUN_YEARS),B7L805C7,B7L805C16,B7L805C25,B7L805C34,B7L805C43)</f>
        <v>88436.666666666657</v>
      </c>
      <c r="AB26" s="16" t="s">
        <v>31382</v>
      </c>
      <c r="AC26" s="33">
        <f>IF(D6L519C12=0,0,D6L519C10/D6L519C12)</f>
        <v>2.9571679017696391E-3</v>
      </c>
      <c r="AD26" s="16" t="s">
        <v>31383</v>
      </c>
      <c r="AE26" s="33">
        <f>IF(D6L519C5=0,0,D6L519C10/D6L519C5)</f>
        <v>0.46908605332989706</v>
      </c>
      <c r="AF26" s="16" t="s">
        <v>31384</v>
      </c>
      <c r="AG26" s="33">
        <f>CHOOSE(MIN(D6L519C9,RUN_YEARS),B7L805C5,B7L805C14,B7L805C23,B7L805C32,B7L805C41)</f>
        <v>2241.6146147039126</v>
      </c>
      <c r="AH26" s="16" t="s">
        <v>31385</v>
      </c>
      <c r="AI26" s="33">
        <f>IF(D6L519C15=0,0,D6L519C11/D6L519C15)</f>
        <v>7.6886365446010747E-3</v>
      </c>
      <c r="AJ26" s="16" t="s">
        <v>31386</v>
      </c>
      <c r="AK26" s="33">
        <f>IF(D6L519C5=0,0,D6L519C11/D6L519C5)</f>
        <v>3.0913946670102936E-2</v>
      </c>
      <c r="AL26" s="16" t="s">
        <v>31387</v>
      </c>
      <c r="AM26" s="33">
        <f>D6L519C8*CHOOSE(MIN(D6L519C9,RUN_YEARS),B7L805C4,B7L805C13,B7L805C22,B7L805C31,B7L805C40)</f>
        <v>34.065957607747592</v>
      </c>
      <c r="AN26" s="16" t="s">
        <v>31388</v>
      </c>
      <c r="AO26" s="33">
        <f>D6L519C8-D6L519C18</f>
        <v>244.69107444394439</v>
      </c>
      <c r="AP26" s="16" t="s">
        <v>31389</v>
      </c>
      <c r="AQ26" s="33">
        <f>CHOOSE(MIN(D6L519C9,RUN_YEARS),B7L805C2,B7L805C11,B7L805C20,B7L805C29,B7L805C38)</f>
        <v>145.72180032623484</v>
      </c>
      <c r="AR26" s="16" t="s">
        <v>31390</v>
      </c>
      <c r="AS26" s="33">
        <f>IF(D6L519C20=0,0,D6L519C18/D6L519C20)</f>
        <v>0.23377392765860971</v>
      </c>
      <c r="AT26" s="16" t="s">
        <v>31391</v>
      </c>
      <c r="AU26" s="33">
        <f>IF(D6L519C5=0,0,D6L519C18/D6L519C5)</f>
        <v>6.1103315236600904E-2</v>
      </c>
      <c r="AV26" s="16" t="s">
        <v>31392</v>
      </c>
      <c r="AW26" s="33">
        <f>CHOOSE(MIN(D6L519C9,RUN_YEARS),B7L805C1,B7L805C10,B7L805C19,B7L805C28,B7L805C37)</f>
        <v>1046.6995909025297</v>
      </c>
      <c r="AX26" s="16" t="s">
        <v>31393</v>
      </c>
      <c r="AY26" s="33">
        <f>IF(D6L519C23=0,0,D6L519C19/D6L519C23)</f>
        <v>0.23377392765860974</v>
      </c>
      <c r="AZ26" s="16" t="s">
        <v>31394</v>
      </c>
      <c r="BA26" s="33">
        <f>IF(D6L519C5=0,0,D6L519C19/D6L519C5)</f>
        <v>0.4388966847633991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1682.1085623670688</v>
      </c>
      <c r="J27" s="16" t="s">
        <v>31417</v>
      </c>
      <c r="K27" s="21">
        <f>_xlfn.SINGLE(IF(FLOW_THRU_100PCT="Y",1,INDEX(VariabilityMatrix,D6L520C1,_xlfn.SINGLE(D6L520C9))))</f>
        <v>0.19176275258149214</v>
      </c>
      <c r="L27" s="16" t="s">
        <v>31397</v>
      </c>
      <c r="M27" s="15">
        <f>IF(_xlfn.SINGLE(D6L520C2)&lt;&gt;0,_xlfn.SINGLE(D6L520C2)*_xlfn.SINGLE(D6L520C4),_xlfn.SINGLE(D6L520C3)*_xlfn.SINGLE(D6L520C4))</f>
        <v>322.56576806040567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161.28288403020284</v>
      </c>
      <c r="R27" s="16" t="s">
        <v>31399</v>
      </c>
      <c r="S27" s="15">
        <f>D6L520C5-D6L520C7</f>
        <v>161.28288403020284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151.49225813592963</v>
      </c>
      <c r="X27" s="16" t="s">
        <v>31401</v>
      </c>
      <c r="Y27" s="33">
        <f>D6L520C7-D6L520C10</f>
        <v>9.7906258942732052</v>
      </c>
      <c r="Z27" s="16" t="s">
        <v>31402</v>
      </c>
      <c r="AA27" s="33">
        <f>CHOOSE(MIN(D6L520C9,RUN_YEARS),B7L805C7,B7L805C16,B7L805C25,B7L805C34,B7L805C43)</f>
        <v>79834</v>
      </c>
      <c r="AB27" s="16" t="s">
        <v>31403</v>
      </c>
      <c r="AC27" s="33">
        <f>IF(D6L520C12=0,0,D6L520C10/D6L520C12)</f>
        <v>1.897590727458597E-3</v>
      </c>
      <c r="AD27" s="16" t="s">
        <v>31404</v>
      </c>
      <c r="AE27" s="33">
        <f>IF(D6L520C5=0,0,D6L520C10/D6L520C5)</f>
        <v>0.46964765990779361</v>
      </c>
      <c r="AF27" s="16" t="s">
        <v>31405</v>
      </c>
      <c r="AG27" s="33">
        <f>CHOOSE(MIN(D6L520C9,RUN_YEARS),B7L805C5,B7L805C14,B7L805C23,B7L805C32,B7L805C41)</f>
        <v>1984.4244016698285</v>
      </c>
      <c r="AH27" s="16" t="s">
        <v>31406</v>
      </c>
      <c r="AI27" s="33">
        <f>IF(D6L520C15=0,0,D6L520C11/D6L520C15)</f>
        <v>4.9337358913923417E-3</v>
      </c>
      <c r="AJ27" s="16" t="s">
        <v>31407</v>
      </c>
      <c r="AK27" s="33">
        <f>IF(D6L520C5=0,0,D6L520C11/D6L520C5)</f>
        <v>3.0352340092206411E-2</v>
      </c>
      <c r="AL27" s="16" t="s">
        <v>31408</v>
      </c>
      <c r="AM27" s="33">
        <f>D6L520C8*CHOOSE(MIN(D6L520C9,RUN_YEARS),B7L805C4,B7L805C13,B7L805C22,B7L805C31,B7L805C40)</f>
        <v>19.906500655888685</v>
      </c>
      <c r="AN27" s="16" t="s">
        <v>31409</v>
      </c>
      <c r="AO27" s="33">
        <f>D6L520C8-D6L520C18</f>
        <v>141.37638337431414</v>
      </c>
      <c r="AP27" s="16" t="s">
        <v>31410</v>
      </c>
      <c r="AQ27" s="33">
        <f>CHOOSE(MIN(D6L520C9,RUN_YEARS),B7L805C2,B7L805C11,B7L805C20,B7L805C29,B7L805C38)</f>
        <v>130.36366775864516</v>
      </c>
      <c r="AR27" s="16" t="s">
        <v>31411</v>
      </c>
      <c r="AS27" s="33">
        <f>IF(D6L520C20=0,0,D6L520C18/D6L520C20)</f>
        <v>0.15269975905206587</v>
      </c>
      <c r="AT27" s="16" t="s">
        <v>31412</v>
      </c>
      <c r="AU27" s="33">
        <f>IF(D6L520C5=0,0,D6L520C18/D6L520C5)</f>
        <v>6.1712998175804168E-2</v>
      </c>
      <c r="AV27" s="16" t="s">
        <v>31413</v>
      </c>
      <c r="AW27" s="33">
        <f>CHOOSE(MIN(D6L520C9,RUN_YEARS),B7L805C1,B7L805C10,B7L805C19,B7L805C28,B7L805C37)</f>
        <v>925.84549086360516</v>
      </c>
      <c r="AX27" s="16" t="s">
        <v>31414</v>
      </c>
      <c r="AY27" s="33">
        <f>IF(D6L520C23=0,0,D6L520C19/D6L520C23)</f>
        <v>0.15269975905206584</v>
      </c>
      <c r="AZ27" s="16" t="s">
        <v>31415</v>
      </c>
      <c r="BA27" s="33">
        <f>IF(D6L520C5=0,0,D6L520C19/D6L520C5)</f>
        <v>0.43828700182419583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0.19176275258149214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79834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1984.4244016698285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130.36366775864516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925.84549086360516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0.19176275258149214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79834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1984.4244016698285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130.36366775864516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925.84549086360516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0.19176275258149214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79834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1984.4244016698285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130.36366775864516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925.84549086360516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0.19176275258149214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79834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1984.4244016698285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130.36366775864516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925.84549086360516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0.19176275258149214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79834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1984.4244016698285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130.36366775864516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925.84549086360516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79834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1984.4244016698285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130.36366775864516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925.84549086360516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-88.005925622616843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-75.685096035450485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-37.842548017725242</v>
      </c>
      <c r="R34" s="16" t="s">
        <v>31545</v>
      </c>
      <c r="S34" s="15">
        <f>D6L527C5-D6L527C7</f>
        <v>-37.842548017725242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-35.502822995163712</v>
      </c>
      <c r="X34" s="16" t="s">
        <v>31547</v>
      </c>
      <c r="Y34" s="33">
        <f>D6L527C7-D6L527C10</f>
        <v>-2.3397250225615309</v>
      </c>
      <c r="Z34" s="16" t="s">
        <v>31548</v>
      </c>
      <c r="AA34" s="33">
        <f>CHOOSE(MIN(D6L527C9,RUN_YEARS),B7L805C7,B7L805C16,B7L805C25,B7L805C34,B7L805C43)</f>
        <v>88436.666666666657</v>
      </c>
      <c r="AB34" s="16" t="s">
        <v>31549</v>
      </c>
      <c r="AC34" s="33">
        <f>IF(D6L527C12=0,0,D6L527C10/D6L527C12)</f>
        <v>-4.0144913115031902E-4</v>
      </c>
      <c r="AD34" s="16" t="s">
        <v>31550</v>
      </c>
      <c r="AE34" s="33">
        <f>IF(D6L527C5=0,0,D6L527C10/D6L527C5)</f>
        <v>0.46908605332989711</v>
      </c>
      <c r="AF34" s="16" t="s">
        <v>31551</v>
      </c>
      <c r="AG34" s="33">
        <f>CHOOSE(MIN(D6L527C9,RUN_YEARS),B7L805C5,B7L805C14,B7L805C23,B7L805C32,B7L805C41)</f>
        <v>2241.6146147039126</v>
      </c>
      <c r="AH34" s="16" t="s">
        <v>31552</v>
      </c>
      <c r="AI34" s="33">
        <f>IF(D6L527C15=0,0,D6L527C11/D6L527C15)</f>
        <v>-1.0437677409908292E-3</v>
      </c>
      <c r="AJ34" s="16" t="s">
        <v>31553</v>
      </c>
      <c r="AK34" s="33">
        <f>IF(D6L527C5=0,0,D6L527C11/D6L527C5)</f>
        <v>3.0913946670102877E-2</v>
      </c>
      <c r="AL34" s="16" t="s">
        <v>31554</v>
      </c>
      <c r="AM34" s="33">
        <f>D6L527C8*CHOOSE(MIN(D6L527C9,RUN_YEARS),B7L805C4,B7L805C13,B7L805C22,B7L805C31,B7L805C40)</f>
        <v>-4.624610281766544</v>
      </c>
      <c r="AN34" s="16" t="s">
        <v>31555</v>
      </c>
      <c r="AO34" s="33">
        <f>D6L527C8-D6L527C18</f>
        <v>-33.217937735958699</v>
      </c>
      <c r="AP34" s="16" t="s">
        <v>31556</v>
      </c>
      <c r="AQ34" s="33">
        <f>CHOOSE(MIN(D6L527C9,RUN_YEARS),B7L805C2,B7L805C11,B7L805C20,B7L805C29,B7L805C38)</f>
        <v>145.72180032623484</v>
      </c>
      <c r="AR34" s="16" t="s">
        <v>31557</v>
      </c>
      <c r="AS34" s="33">
        <f>IF(D6L527C20=0,0,D6L527C18/D6L527C20)</f>
        <v>-3.1735884894457743E-2</v>
      </c>
      <c r="AT34" s="16" t="s">
        <v>31558</v>
      </c>
      <c r="AU34" s="33">
        <f>IF(D6L527C5=0,0,D6L527C18/D6L527C5)</f>
        <v>6.1103315236600897E-2</v>
      </c>
      <c r="AV34" s="16" t="s">
        <v>31559</v>
      </c>
      <c r="AW34" s="33">
        <f>CHOOSE(MIN(D6L527C9,RUN_YEARS),B7L805C1,B7L805C10,B7L805C19,B7L805C28,B7L805C37)</f>
        <v>1046.6995909025297</v>
      </c>
      <c r="AX34" s="16" t="s">
        <v>31560</v>
      </c>
      <c r="AY34" s="33">
        <f>IF(D6L527C23=0,0,D6L527C19/D6L527C23)</f>
        <v>-3.173588489445775E-2</v>
      </c>
      <c r="AZ34" s="16" t="s">
        <v>31561</v>
      </c>
      <c r="BA34" s="33">
        <f>IF(D6L527C5=0,0,D6L527C19/D6L527C5)</f>
        <v>0.4388966847633991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17391.706437928027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10434.437560277858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5217.2187801389291</v>
      </c>
      <c r="R35" s="16" t="s">
        <v>31565</v>
      </c>
      <c r="S35" s="15">
        <f>SUM(D6L501C8:D6L527C8)-2*SUM(D6L509C8,D6L511C8,D6L522C8,D6L524C8,D6L527C8)</f>
        <v>5217.2187801389291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4895.0320368762314</v>
      </c>
      <c r="X35" s="16" t="s">
        <v>31567</v>
      </c>
      <c r="Y35" s="33">
        <f>SUM(D6L501C11:D6L527C11)-2*SUM(D6L509C11,D6L511C11,D6L522C11,D6L524C11,D6L527C11)</f>
        <v>322.18674326269922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5.556694767251897E-2</v>
      </c>
      <c r="AD35" s="16" t="s">
        <v>31569</v>
      </c>
      <c r="AE35" s="33">
        <f>IF(D6L528C5=0,0,D6L528C10/D6L528C5)</f>
        <v>0.46912274941495569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0.14447406394854931</v>
      </c>
      <c r="AJ35" s="16" t="s">
        <v>31571</v>
      </c>
      <c r="AK35" s="33">
        <f>IF(D6L528C5=0,0,D6L528C11/D6L528C5)</f>
        <v>3.0877250585044445E-2</v>
      </c>
      <c r="AL35" s="16" t="s">
        <v>31572</v>
      </c>
      <c r="AM35" s="33">
        <f>SUM(D6L501C18:D6L527C18)-2*SUM(D6L509C18,D6L511C18,D6L522C18,D6L524C18,D6L527C18)</f>
        <v>637.56829685371417</v>
      </c>
      <c r="AN35" s="16" t="s">
        <v>31573</v>
      </c>
      <c r="AO35" s="33">
        <f>SUM(D6L501C19:D6L527C19)-2*SUM(D6L509C19,D6L511C19,D6L522C19,D6L524C19,D6L527C19)</f>
        <v>4579.650483285217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4.3980927766660125</v>
      </c>
      <c r="AT35" s="16" t="s">
        <v>31575</v>
      </c>
      <c r="AU35" s="33">
        <f>IF(D6L528C5=0,0,D6L528C18/D6L528C5)</f>
        <v>6.1102315593974034E-2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4.3980927766660134</v>
      </c>
      <c r="AZ35" s="16" t="s">
        <v>31577</v>
      </c>
      <c r="BA35" s="33">
        <f>IF(D6L528C5=0,0,D6L528C19/D6L528C5)</f>
        <v>0.43889768440602617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212.36383280739568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106.18191640369784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53.09095820184892</v>
      </c>
      <c r="R36" s="16" t="s">
        <v>31582</v>
      </c>
      <c r="S36" s="15">
        <f>D6L529C5-D6L529C7</f>
        <v>53.09095820184892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49.868088563521653</v>
      </c>
      <c r="X36" s="16" t="s">
        <v>31584</v>
      </c>
      <c r="Y36" s="33">
        <f>D6L529C7-D6L529C10</f>
        <v>3.2228696383272677</v>
      </c>
      <c r="Z36" s="16" t="s">
        <v>31585</v>
      </c>
      <c r="AA36" s="33">
        <f>CHOOSE(MIN(D6L529C9,RUN_YEARS),B7L805C7,B7L805C16,B7L805C25,B7L805C34,B7L805C43)</f>
        <v>79834</v>
      </c>
      <c r="AB36" s="16" t="s">
        <v>31586</v>
      </c>
      <c r="AC36" s="33">
        <f>IF(D6L529C12=0,0,D6L529C10/D6L529C12)</f>
        <v>6.2464725008795315E-4</v>
      </c>
      <c r="AD36" s="16" t="s">
        <v>31587</v>
      </c>
      <c r="AE36" s="33">
        <f>IF(D6L529C5=0,0,D6L529C10/D6L529C5)</f>
        <v>0.46964765990779361</v>
      </c>
      <c r="AF36" s="16" t="s">
        <v>31588</v>
      </c>
      <c r="AG36" s="33">
        <f>CHOOSE(MIN(D6L529C9,RUN_YEARS),B7L805C5,B7L805C14,B7L805C23,B7L805C32,B7L805C41)</f>
        <v>1984.4244016698285</v>
      </c>
      <c r="AH36" s="16" t="s">
        <v>31589</v>
      </c>
      <c r="AI36" s="33">
        <f>IF(D6L529C15=0,0,D6L529C11/D6L529C15)</f>
        <v>1.6240828502286748E-3</v>
      </c>
      <c r="AJ36" s="16" t="s">
        <v>31590</v>
      </c>
      <c r="AK36" s="33">
        <f>IF(D6L529C5=0,0,D6L529C11/D6L529C5)</f>
        <v>3.0352340092206411E-2</v>
      </c>
      <c r="AL36" s="16" t="s">
        <v>31591</v>
      </c>
      <c r="AM36" s="33">
        <f>D6L529C8*CHOOSE(MIN(D6L529C9,RUN_YEARS),B7L805C4,B7L805C13,B7L805C22,B7L805C31,B7L805C40)</f>
        <v>6.5528044133247958</v>
      </c>
      <c r="AN36" s="16" t="s">
        <v>31592</v>
      </c>
      <c r="AO36" s="33">
        <f>D6L529C8-D6L529C18</f>
        <v>46.538153788524127</v>
      </c>
      <c r="AP36" s="16" t="s">
        <v>31593</v>
      </c>
      <c r="AQ36" s="33">
        <f>CHOOSE(MIN(D6L529C9,RUN_YEARS),B7L805C2,B7L805C11,B7L805C20,B7L805C29,B7L805C38)</f>
        <v>130.36366775864516</v>
      </c>
      <c r="AR36" s="16" t="s">
        <v>31594</v>
      </c>
      <c r="AS36" s="33">
        <f>IF(D6L529C20=0,0,D6L529C18/D6L529C20)</f>
        <v>5.0265572655232703E-2</v>
      </c>
      <c r="AT36" s="16" t="s">
        <v>31595</v>
      </c>
      <c r="AU36" s="33">
        <f>IF(D6L529C5=0,0,D6L529C18/D6L529C5)</f>
        <v>6.1712998175804168E-2</v>
      </c>
      <c r="AV36" s="16" t="s">
        <v>31596</v>
      </c>
      <c r="AW36" s="33">
        <f>CHOOSE(MIN(D6L529C9,RUN_YEARS),B7L805C1,B7L805C10,B7L805C19,B7L805C28,B7L805C37)</f>
        <v>925.84549086360516</v>
      </c>
      <c r="AX36" s="16" t="s">
        <v>31597</v>
      </c>
      <c r="AY36" s="33">
        <f>IF(D6L529C23=0,0,D6L529C19/D6L529C23)</f>
        <v>5.0265572655232696E-2</v>
      </c>
      <c r="AZ36" s="16" t="s">
        <v>31598</v>
      </c>
      <c r="BA36" s="33">
        <f>IF(D6L529C5=0,0,D6L529C19/D6L529C5)</f>
        <v>0.43828700182419583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79834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1984.4244016698285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130.36366775864516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925.84549086360516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184.19325625417059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92.096628127085296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46.048314063542648</v>
      </c>
      <c r="R38" s="16" t="s">
        <v>31622</v>
      </c>
      <c r="S38" s="15">
        <f>D6L531C5-D6L531C7</f>
        <v>46.048314063542648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43.252965885283892</v>
      </c>
      <c r="X38" s="16" t="s">
        <v>31624</v>
      </c>
      <c r="Y38" s="33">
        <f>D6L531C7-D6L531C10</f>
        <v>2.7953481782587559</v>
      </c>
      <c r="Z38" s="16" t="s">
        <v>31625</v>
      </c>
      <c r="AA38" s="33">
        <f>CHOOSE(MIN(D6L531C9,RUN_YEARS),B7L805C7,B7L805C16,B7L805C25,B7L805C34,B7L805C43)</f>
        <v>79834</v>
      </c>
      <c r="AB38" s="16" t="s">
        <v>31626</v>
      </c>
      <c r="AC38" s="33">
        <f>IF(D6L531C12=0,0,D6L531C10/D6L531C12)</f>
        <v>5.4178628009725045E-4</v>
      </c>
      <c r="AD38" s="16" t="s">
        <v>31627</v>
      </c>
      <c r="AE38" s="33">
        <f>IF(D6L531C5=0,0,D6L531C10/D6L531C5)</f>
        <v>0.46964765990779361</v>
      </c>
      <c r="AF38" s="16" t="s">
        <v>31628</v>
      </c>
      <c r="AG38" s="33">
        <f>CHOOSE(MIN(D6L531C9,RUN_YEARS),B7L805C5,B7L805C14,B7L805C23,B7L805C32,B7L805C41)</f>
        <v>1984.4244016698285</v>
      </c>
      <c r="AH38" s="16" t="s">
        <v>31629</v>
      </c>
      <c r="AI38" s="33">
        <f>IF(D6L531C15=0,0,D6L531C11/D6L531C15)</f>
        <v>1.4086443282528482E-3</v>
      </c>
      <c r="AJ38" s="16" t="s">
        <v>31630</v>
      </c>
      <c r="AK38" s="33">
        <f>IF(D6L531C5=0,0,D6L531C11/D6L531C5)</f>
        <v>3.0352340092206415E-2</v>
      </c>
      <c r="AL38" s="16" t="s">
        <v>31631</v>
      </c>
      <c r="AM38" s="33">
        <f>D6L531C8*CHOOSE(MIN(D6L531C9,RUN_YEARS),B7L805C4,B7L805C13,B7L805C22,B7L805C31,B7L805C40)</f>
        <v>5.6835590436045296</v>
      </c>
      <c r="AN38" s="16" t="s">
        <v>31632</v>
      </c>
      <c r="AO38" s="33">
        <f>D6L531C8-D6L531C18</f>
        <v>40.364755019938116</v>
      </c>
      <c r="AP38" s="16" t="s">
        <v>31633</v>
      </c>
      <c r="AQ38" s="33">
        <f>CHOOSE(MIN(D6L531C9,RUN_YEARS),B7L805C2,B7L805C11,B7L805C20,B7L805C29,B7L805C38)</f>
        <v>130.36366775864516</v>
      </c>
      <c r="AR38" s="16" t="s">
        <v>31634</v>
      </c>
      <c r="AS38" s="33">
        <f>IF(D6L531C20=0,0,D6L531C18/D6L531C20)</f>
        <v>4.3597722749923323E-2</v>
      </c>
      <c r="AT38" s="16" t="s">
        <v>31635</v>
      </c>
      <c r="AU38" s="33">
        <f>IF(D6L531C5=0,0,D6L531C18/D6L531C5)</f>
        <v>6.1712998175804168E-2</v>
      </c>
      <c r="AV38" s="16" t="s">
        <v>31636</v>
      </c>
      <c r="AW38" s="33">
        <f>CHOOSE(MIN(D6L531C9,RUN_YEARS),B7L805C1,B7L805C10,B7L805C19,B7L805C28,B7L805C37)</f>
        <v>925.84549086360516</v>
      </c>
      <c r="AX38" s="16" t="s">
        <v>31637</v>
      </c>
      <c r="AY38" s="33">
        <f>IF(D6L531C23=0,0,D6L531C19/D6L531C23)</f>
        <v>4.3597722749923316E-2</v>
      </c>
      <c r="AZ38" s="16" t="s">
        <v>31638</v>
      </c>
      <c r="BA38" s="33">
        <f>IF(D6L531C5=0,0,D6L531C19/D6L531C5)</f>
        <v>0.43828700182419583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79834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1984.4244016698285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130.36366775864516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925.84549086360516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8027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8027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3210.8</v>
      </c>
      <c r="R40" s="16" t="s">
        <v>31663</v>
      </c>
      <c r="S40" s="15">
        <f>D6L533C5-D6L533C7</f>
        <v>4816.2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3015.8894128638872</v>
      </c>
      <c r="X40" s="16" t="s">
        <v>31665</v>
      </c>
      <c r="Y40" s="33">
        <f>D6L533C7-D6L533C10</f>
        <v>194.91058713611301</v>
      </c>
      <c r="Z40" s="16" t="s">
        <v>31666</v>
      </c>
      <c r="AA40" s="33">
        <f>CHOOSE(MIN(D6L533C9,RUN_YEARS),B7L805C7,B7L805C16,B7L805C25,B7L805C34,B7L805C43)</f>
        <v>79834</v>
      </c>
      <c r="AB40" s="16" t="s">
        <v>31667</v>
      </c>
      <c r="AC40" s="33">
        <f>IF(D6L533C12=0,0,D6L533C10/D6L533C12)</f>
        <v>3.7777004946061669E-2</v>
      </c>
      <c r="AD40" s="16" t="s">
        <v>31668</v>
      </c>
      <c r="AE40" s="33">
        <f>IF(D6L533C5=0,0,D6L533C10/D6L533C5)</f>
        <v>0.37571812792623488</v>
      </c>
      <c r="AF40" s="16" t="s">
        <v>31669</v>
      </c>
      <c r="AG40" s="33">
        <f>CHOOSE(MIN(D6L533C9,RUN_YEARS),B7L805C5,B7L805C14,B7L805C23,B7L805C32,B7L805C41)</f>
        <v>1984.4244016698285</v>
      </c>
      <c r="AH40" s="16" t="s">
        <v>31670</v>
      </c>
      <c r="AI40" s="33">
        <f>IF(D6L533C15=0,0,D6L533C11/D6L533C15)</f>
        <v>9.8220212859760292E-2</v>
      </c>
      <c r="AJ40" s="16" t="s">
        <v>31671</v>
      </c>
      <c r="AK40" s="33">
        <f>IF(D6L533C5=0,0,D6L533C11/D6L533C5)</f>
        <v>2.4281872073765167E-2</v>
      </c>
      <c r="AL40" s="16" t="s">
        <v>31672</v>
      </c>
      <c r="AM40" s="33">
        <f>D6L533C8*CHOOSE(MIN(D6L533C9,RUN_YEARS),B7L805C4,B7L805C13,B7L805C22,B7L805C31,B7L805C40)</f>
        <v>594.44428362861606</v>
      </c>
      <c r="AN40" s="16" t="s">
        <v>31673</v>
      </c>
      <c r="AO40" s="33">
        <f>D6L533C8-D6L533C18</f>
        <v>4221.7557163713836</v>
      </c>
      <c r="AP40" s="16" t="s">
        <v>31674</v>
      </c>
      <c r="AQ40" s="33">
        <f>CHOOSE(MIN(D6L533C9,RUN_YEARS),B7L805C2,B7L805C11,B7L805C20,B7L805C29,B7L805C38)</f>
        <v>130.36366775864516</v>
      </c>
      <c r="AR40" s="16" t="s">
        <v>31675</v>
      </c>
      <c r="AS40" s="33">
        <f>IF(D6L533C20=0,0,D6L533C18/D6L533C20)</f>
        <v>4.5598922909193389</v>
      </c>
      <c r="AT40" s="16" t="s">
        <v>31676</v>
      </c>
      <c r="AU40" s="33">
        <f>IF(D6L533C5=0,0,D6L533C18/D6L533C5)</f>
        <v>7.4055597810965004E-2</v>
      </c>
      <c r="AV40" s="16" t="s">
        <v>31677</v>
      </c>
      <c r="AW40" s="33">
        <f>CHOOSE(MIN(D6L533C9,RUN_YEARS),B7L805C1,B7L805C10,B7L805C19,B7L805C28,B7L805C37)</f>
        <v>925.84549086360516</v>
      </c>
      <c r="AX40" s="16" t="s">
        <v>31678</v>
      </c>
      <c r="AY40" s="33">
        <f>IF(D6L533C23=0,0,D6L533C19/D6L533C23)</f>
        <v>4.559892290919338</v>
      </c>
      <c r="AZ40" s="16" t="s">
        <v>31679</v>
      </c>
      <c r="BA40" s="33">
        <f>IF(D6L533C5=0,0,D6L533C19/D6L533C5)</f>
        <v>0.52594440218903493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883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883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883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79834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1984.4244016698285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108.98515477847016</v>
      </c>
      <c r="AN41" s="16" t="s">
        <v>31692</v>
      </c>
      <c r="AO41" s="33">
        <f>D6L534C8-D6L534C18</f>
        <v>774.01484522152987</v>
      </c>
      <c r="AP41" s="16" t="s">
        <v>31693</v>
      </c>
      <c r="AQ41" s="33">
        <f>CHOOSE(MIN(D6L534C9,RUN_YEARS),B7L805C2,B7L805C11,B7L805C20,B7L805C29,B7L805C38)</f>
        <v>130.36366775864516</v>
      </c>
      <c r="AR41" s="16" t="s">
        <v>31694</v>
      </c>
      <c r="AS41" s="33">
        <f>IF(D6L534C20=0,0,D6L534C18/D6L534C20)</f>
        <v>0.83600865680033565</v>
      </c>
      <c r="AT41" s="16" t="s">
        <v>31695</v>
      </c>
      <c r="AU41" s="33">
        <f>IF(D6L534C5=0,0,D6L534C18/D6L534C5)</f>
        <v>0.12342599635160834</v>
      </c>
      <c r="AV41" s="16" t="s">
        <v>31696</v>
      </c>
      <c r="AW41" s="33">
        <f>CHOOSE(MIN(D6L534C9,RUN_YEARS),B7L805C1,B7L805C10,B7L805C19,B7L805C28,B7L805C37)</f>
        <v>925.84549086360516</v>
      </c>
      <c r="AX41" s="16" t="s">
        <v>31697</v>
      </c>
      <c r="AY41" s="33">
        <f>IF(D6L534C23=0,0,D6L534C19/D6L534C23)</f>
        <v>0.83600865680033554</v>
      </c>
      <c r="AZ41" s="16" t="s">
        <v>31698</v>
      </c>
      <c r="BA41" s="33">
        <f>IF(D6L534C5=0,0,D6L534C19/D6L534C5)</f>
        <v>0.87657400364839166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635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635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635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596.45252808289786</v>
      </c>
      <c r="X42" s="16" t="s">
        <v>31705</v>
      </c>
      <c r="Y42" s="33">
        <f>D6L535C7-D6L535C10</f>
        <v>38.547471917102143</v>
      </c>
      <c r="Z42" s="16" t="s">
        <v>31706</v>
      </c>
      <c r="AA42" s="33">
        <f>CHOOSE(MIN(D6L535C9,RUN_YEARS),B7L805C7,B7L805C16,B7L805C25,B7L805C34,B7L805C43)</f>
        <v>79834</v>
      </c>
      <c r="AB42" s="16" t="s">
        <v>31707</v>
      </c>
      <c r="AC42" s="33">
        <f>IF(D6L535C12=0,0,D6L535C10/D6L535C12)</f>
        <v>7.4711592564934469E-3</v>
      </c>
      <c r="AD42" s="16" t="s">
        <v>31708</v>
      </c>
      <c r="AE42" s="33">
        <f>IF(D6L535C5=0,0,D6L535C10/D6L535C5)</f>
        <v>0.93929531981558723</v>
      </c>
      <c r="AF42" s="16" t="s">
        <v>31709</v>
      </c>
      <c r="AG42" s="33">
        <f>CHOOSE(MIN(D6L535C9,RUN_YEARS),B7L805C5,B7L805C14,B7L805C23,B7L805C32,B7L805C41)</f>
        <v>1984.4244016698285</v>
      </c>
      <c r="AH42" s="16" t="s">
        <v>31710</v>
      </c>
      <c r="AI42" s="33">
        <f>IF(D6L535C15=0,0,D6L535C11/D6L535C15)</f>
        <v>1.942501406688292E-2</v>
      </c>
      <c r="AJ42" s="16" t="s">
        <v>31711</v>
      </c>
      <c r="AK42" s="33">
        <f>IF(D6L535C5=0,0,D6L535C11/D6L535C5)</f>
        <v>6.0704680184412822E-2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130.36366775864516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925.84549086360516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481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481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481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79834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1984.4244016698285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59.367904245123611</v>
      </c>
      <c r="AN43" s="16" t="s">
        <v>31733</v>
      </c>
      <c r="AO43" s="33">
        <f>D6L536C8-D6L536C18</f>
        <v>421.63209575487639</v>
      </c>
      <c r="AP43" s="16" t="s">
        <v>31734</v>
      </c>
      <c r="AQ43" s="33">
        <f>CHOOSE(MIN(D6L536C9,RUN_YEARS),B7L805C2,B7L805C11,B7L805C20,B7L805C29,B7L805C38)</f>
        <v>130.36366775864516</v>
      </c>
      <c r="AR43" s="16" t="s">
        <v>31735</v>
      </c>
      <c r="AS43" s="33">
        <f>IF(D6L536C20=0,0,D6L536C18/D6L536C20)</f>
        <v>0.45540222414604919</v>
      </c>
      <c r="AT43" s="16" t="s">
        <v>31736</v>
      </c>
      <c r="AU43" s="33">
        <f>IF(D6L536C5=0,0,D6L536C18/D6L536C5)</f>
        <v>0.12342599635160834</v>
      </c>
      <c r="AV43" s="16" t="s">
        <v>31737</v>
      </c>
      <c r="AW43" s="33">
        <f>CHOOSE(MIN(D6L536C9,RUN_YEARS),B7L805C1,B7L805C10,B7L805C19,B7L805C28,B7L805C37)</f>
        <v>925.84549086360516</v>
      </c>
      <c r="AX43" s="16" t="s">
        <v>31738</v>
      </c>
      <c r="AY43" s="33">
        <f>IF(D6L536C23=0,0,D6L536C19/D6L536C23)</f>
        <v>0.45540222414604914</v>
      </c>
      <c r="AZ43" s="16" t="s">
        <v>31739</v>
      </c>
      <c r="BA43" s="33">
        <f>IF(D6L536C5=0,0,D6L536C19/D6L536C5)</f>
        <v>0.87657400364839166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10422.557089061565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10224.278544530784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3944.9392722653915</v>
      </c>
      <c r="R44" s="16" t="s">
        <v>31743</v>
      </c>
      <c r="S44" s="15">
        <f>SUM(D6L529C8:D6L536C8)</f>
        <v>6279.3392722653916</v>
      </c>
      <c r="U44" s="21" t="str">
        <f>NULL_VALUE</f>
        <v>n/a</v>
      </c>
      <c r="V44" s="16" t="s">
        <v>31744</v>
      </c>
      <c r="W44" s="33">
        <f>SUM(D6L529C10:D6L536C10)</f>
        <v>3705.4629953955905</v>
      </c>
      <c r="X44" s="16" t="s">
        <v>31745</v>
      </c>
      <c r="Y44" s="33">
        <f>SUM(D6L529C11:D6L536C11)</f>
        <v>239.47627686980118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4.6414597732740322E-2</v>
      </c>
      <c r="AD44" s="16" t="s">
        <v>31747</v>
      </c>
      <c r="AE44" s="33">
        <f>IF(D6L537C5=0,0,D6L537C10/D6L537C5)</f>
        <v>0.36241804047658044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0.12067795410512473</v>
      </c>
      <c r="AJ44" s="16" t="s">
        <v>31749</v>
      </c>
      <c r="AK44" s="33">
        <f>IF(D6L537C5=0,0,D6L537C11/D6L537C5)</f>
        <v>2.3422315406098057E-2</v>
      </c>
      <c r="AL44" s="16" t="s">
        <v>31750</v>
      </c>
      <c r="AM44" s="33">
        <f>SUM(D6L529C18:D6L536C18)</f>
        <v>775.03370610913908</v>
      </c>
      <c r="AN44" s="16" t="s">
        <v>31751</v>
      </c>
      <c r="AO44" s="33">
        <f>SUM(D6L529C19:D6L536C19)</f>
        <v>5504.3055661562521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5.9451664672708802</v>
      </c>
      <c r="AT44" s="16" t="s">
        <v>31753</v>
      </c>
      <c r="AU44" s="33">
        <f>IF(D6L537C5=0,0,D6L537C18/D6L537C5)</f>
        <v>7.5803265994129579E-2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5.9451664672708784</v>
      </c>
      <c r="AZ44" s="16" t="s">
        <v>31755</v>
      </c>
      <c r="BA44" s="33">
        <f>IF(D6L537C5=0,0,D6L537C19/D6L537C5)</f>
        <v>0.53835637812319181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450.08849347626972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225.04424673813486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112.52212336906743</v>
      </c>
      <c r="R45" s="16" t="s">
        <v>31760</v>
      </c>
      <c r="S45" s="15">
        <f>D6L538C5-D6L538C7</f>
        <v>112.52212336906743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105.69150385627714</v>
      </c>
      <c r="X45" s="16" t="s">
        <v>31762</v>
      </c>
      <c r="Y45" s="33">
        <f>D6L538C7-D6L538C10</f>
        <v>6.8306195127902924</v>
      </c>
      <c r="Z45" s="16" t="s">
        <v>31763</v>
      </c>
      <c r="AA45" s="33">
        <f>CHOOSE(MIN(D6L538C9,RUN_YEARS),B7L805C7,B7L805C16,B7L805C25,B7L805C34,B7L805C43)</f>
        <v>79834</v>
      </c>
      <c r="AB45" s="16" t="s">
        <v>31764</v>
      </c>
      <c r="AC45" s="33">
        <f>IF(D6L538C12=0,0,D6L538C10/D6L538C12)</f>
        <v>1.3238908717623712E-3</v>
      </c>
      <c r="AD45" s="16" t="s">
        <v>31765</v>
      </c>
      <c r="AE45" s="33">
        <f>IF(D6L538C5=0,0,D6L538C10/D6L538C5)</f>
        <v>0.46964765990779356</v>
      </c>
      <c r="AF45" s="16" t="s">
        <v>31766</v>
      </c>
      <c r="AG45" s="33">
        <f>CHOOSE(MIN(D6L538C9,RUN_YEARS),B7L805C5,B7L805C14,B7L805C23,B7L805C32,B7L805C41)</f>
        <v>1984.4244016698285</v>
      </c>
      <c r="AH45" s="16" t="s">
        <v>31767</v>
      </c>
      <c r="AI45" s="33">
        <f>IF(D6L538C15=0,0,D6L538C11/D6L538C15)</f>
        <v>3.4421162665821629E-3</v>
      </c>
      <c r="AJ45" s="16" t="s">
        <v>31768</v>
      </c>
      <c r="AK45" s="33">
        <f>IF(D6L538C5=0,0,D6L538C11/D6L538C5)</f>
        <v>3.0352340092206456E-2</v>
      </c>
      <c r="AL45" s="16" t="s">
        <v>31769</v>
      </c>
      <c r="AM45" s="33">
        <f>D6L538C8*CHOOSE(MIN(D6L538C9,RUN_YEARS),B7L805C4,B7L805C13,B7L805C22,B7L805C31,B7L805C40)</f>
        <v>13.88815518842574</v>
      </c>
      <c r="AN45" s="16" t="s">
        <v>31770</v>
      </c>
      <c r="AO45" s="33">
        <f>D6L538C8-D6L538C18</f>
        <v>98.633968180641688</v>
      </c>
      <c r="AP45" s="16" t="s">
        <v>31771</v>
      </c>
      <c r="AQ45" s="33">
        <f>CHOOSE(MIN(D6L538C9,RUN_YEARS),B7L805C2,B7L805C11,B7L805C20,B7L805C29,B7L805C38)</f>
        <v>130.36366775864516</v>
      </c>
      <c r="AR45" s="16" t="s">
        <v>31772</v>
      </c>
      <c r="AS45" s="33">
        <f>IF(D6L538C20=0,0,D6L538C18/D6L538C20)</f>
        <v>0.10653394022434397</v>
      </c>
      <c r="AT45" s="16" t="s">
        <v>31773</v>
      </c>
      <c r="AU45" s="33">
        <f>IF(D6L538C5=0,0,D6L538C18/D6L538C5)</f>
        <v>6.1712998175804168E-2</v>
      </c>
      <c r="AV45" s="16" t="s">
        <v>31774</v>
      </c>
      <c r="AW45" s="33">
        <f>CHOOSE(MIN(D6L538C9,RUN_YEARS),B7L805C1,B7L805C10,B7L805C19,B7L805C28,B7L805C37)</f>
        <v>925.84549086360516</v>
      </c>
      <c r="AX45" s="16" t="s">
        <v>31775</v>
      </c>
      <c r="AY45" s="33">
        <f>IF(D6L538C23=0,0,D6L538C19/D6L538C23)</f>
        <v>0.10653394022434394</v>
      </c>
      <c r="AZ45" s="16" t="s">
        <v>31776</v>
      </c>
      <c r="BA45" s="33">
        <f>IF(D6L538C5=0,0,D6L538C19/D6L538C5)</f>
        <v>0.43828700182419583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17107.368725687844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17107.368725687844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6842.9474902751381</v>
      </c>
      <c r="R46" s="16" t="s">
        <v>31780</v>
      </c>
      <c r="S46" s="15">
        <f>D6L539C5-D6L539C7</f>
        <v>10264.421235412705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6427.5485513592548</v>
      </c>
      <c r="X46" s="16" t="s">
        <v>31782</v>
      </c>
      <c r="Y46" s="33">
        <f>D6L539C7-D6L539C10</f>
        <v>415.39893891588326</v>
      </c>
      <c r="Z46" s="16" t="s">
        <v>31783</v>
      </c>
      <c r="AA46" s="33">
        <f>CHOOSE(MIN(D6L539C9,RUN_YEARS),B7L805C7,B7L805C16,B7L805C25,B7L805C34,B7L805C43)</f>
        <v>79834</v>
      </c>
      <c r="AB46" s="16" t="s">
        <v>31784</v>
      </c>
      <c r="AC46" s="33">
        <f>IF(D6L539C12=0,0,D6L539C10/D6L539C12)</f>
        <v>8.0511418084516062E-2</v>
      </c>
      <c r="AD46" s="16" t="s">
        <v>31785</v>
      </c>
      <c r="AE46" s="33">
        <f>IF(D6L539C5=0,0,D6L539C10/D6L539C5)</f>
        <v>0.37571812792623488</v>
      </c>
      <c r="AF46" s="16" t="s">
        <v>31786</v>
      </c>
      <c r="AG46" s="33">
        <f>CHOOSE(MIN(D6L539C9,RUN_YEARS),B7L805C5,B7L805C14,B7L805C23,B7L805C32,B7L805C41)</f>
        <v>1984.4244016698285</v>
      </c>
      <c r="AH46" s="16" t="s">
        <v>31787</v>
      </c>
      <c r="AI46" s="33">
        <f>IF(D6L539C15=0,0,D6L539C11/D6L539C15)</f>
        <v>0.20932968701974164</v>
      </c>
      <c r="AJ46" s="16" t="s">
        <v>31788</v>
      </c>
      <c r="AK46" s="33">
        <f>IF(D6L539C5=0,0,D6L539C11/D6L539C5)</f>
        <v>2.4281872073765167E-2</v>
      </c>
      <c r="AL46" s="16" t="s">
        <v>31789</v>
      </c>
      <c r="AM46" s="33">
        <f>D6L539C8*CHOOSE(MIN(D6L539C9,RUN_YEARS),B7L805C4,B7L805C13,B7L805C22,B7L805C31,B7L805C40)</f>
        <v>1266.8964179534196</v>
      </c>
      <c r="AN46" s="16" t="s">
        <v>31790</v>
      </c>
      <c r="AO46" s="33">
        <f>D6L539C8-D6L539C18</f>
        <v>8997.5248174592853</v>
      </c>
      <c r="AP46" s="16" t="s">
        <v>31791</v>
      </c>
      <c r="AQ46" s="33">
        <f>CHOOSE(MIN(D6L539C9,RUN_YEARS),B7L805C2,B7L805C11,B7L805C20,B7L805C29,B7L805C38)</f>
        <v>130.36366775864516</v>
      </c>
      <c r="AR46" s="16" t="s">
        <v>31792</v>
      </c>
      <c r="AS46" s="33">
        <f>IF(D6L539C20=0,0,D6L539C18/D6L539C20)</f>
        <v>9.7181710190829182</v>
      </c>
      <c r="AT46" s="16" t="s">
        <v>31793</v>
      </c>
      <c r="AU46" s="33">
        <f>IF(D6L539C5=0,0,D6L539C18/D6L539C5)</f>
        <v>7.405559781096499E-2</v>
      </c>
      <c r="AV46" s="16" t="s">
        <v>31794</v>
      </c>
      <c r="AW46" s="33">
        <f>CHOOSE(MIN(D6L539C9,RUN_YEARS),B7L805C1,B7L805C10,B7L805C19,B7L805C28,B7L805C37)</f>
        <v>925.84549086360516</v>
      </c>
      <c r="AX46" s="16" t="s">
        <v>31795</v>
      </c>
      <c r="AY46" s="33">
        <f>IF(D6L539C23=0,0,D6L539C19/D6L539C23)</f>
        <v>9.7181710190829165</v>
      </c>
      <c r="AZ46" s="16" t="s">
        <v>31796</v>
      </c>
      <c r="BA46" s="33">
        <f>IF(D6L539C5=0,0,D6L539C19/D6L539C5)</f>
        <v>0.52594440218903493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17557.457219164113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17332.41297242598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6955.4696136442053</v>
      </c>
      <c r="R47" s="16" t="s">
        <v>31800</v>
      </c>
      <c r="S47" s="15">
        <f>SUM(D6L538C8:D6L539C8)</f>
        <v>10376.943358781773</v>
      </c>
      <c r="U47" s="21" t="str">
        <f>NULL_VALUE</f>
        <v>n/a</v>
      </c>
      <c r="V47" s="16" t="s">
        <v>31801</v>
      </c>
      <c r="W47" s="33">
        <f>SUM(D6L538C10:D6L539C10)</f>
        <v>6533.2400552155323</v>
      </c>
      <c r="X47" s="16" t="s">
        <v>31802</v>
      </c>
      <c r="Y47" s="33">
        <f>SUM(D6L538C11:D6L539C11)</f>
        <v>422.22955842867356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8.1835308956278427E-2</v>
      </c>
      <c r="AD47" s="16" t="s">
        <v>31804</v>
      </c>
      <c r="AE47" s="33">
        <f>IF(D6L540C5=0,0,D6L540C10/D6L540C5)</f>
        <v>0.3769377100354821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0.21277180328632381</v>
      </c>
      <c r="AJ47" s="16" t="s">
        <v>31806</v>
      </c>
      <c r="AK47" s="33">
        <f>IF(D6L540C5=0,0,D6L540C11/D6L540C5)</f>
        <v>2.4360691099409859E-2</v>
      </c>
      <c r="AL47" s="16" t="s">
        <v>31807</v>
      </c>
      <c r="AM47" s="33">
        <f>SUM(D6L538C18:D6L539C18)</f>
        <v>1280.7845731418454</v>
      </c>
      <c r="AN47" s="16" t="s">
        <v>31808</v>
      </c>
      <c r="AO47" s="33">
        <f>SUM(D6L538C19:D6L539C19)</f>
        <v>9096.1587856399274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9.8247049593072617</v>
      </c>
      <c r="AT47" s="16" t="s">
        <v>31810</v>
      </c>
      <c r="AU47" s="33">
        <f>IF(D6L540C5=0,0,D6L540C18/D6L540C5)</f>
        <v>7.389534135722689E-2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9.82470495930726</v>
      </c>
      <c r="AZ47" s="16" t="s">
        <v>31812</v>
      </c>
      <c r="BA47" s="33">
        <f>IF(D6L540C5=0,0,D6L540C19/D6L540C5)</f>
        <v>0.52480625750788112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45371.720746153704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37991.129077234626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16117.627666048525</v>
      </c>
      <c r="R48" s="16" t="s">
        <v>31817</v>
      </c>
      <c r="S48" s="15">
        <f>SUM(D6L528C8,D6L537C8,D6L540C8)</f>
        <v>21873.501411186095</v>
      </c>
      <c r="U48" s="21" t="str">
        <f>NULL_VALUE</f>
        <v>n/a</v>
      </c>
      <c r="V48" s="16" t="s">
        <v>31818</v>
      </c>
      <c r="W48" s="33">
        <f>SUM(D6L528C10,D6L537C10,D6L540C10)</f>
        <v>15133.735087487354</v>
      </c>
      <c r="X48" s="16" t="s">
        <v>31819</v>
      </c>
      <c r="Y48" s="33">
        <f>SUM(D6L528C11,D6L537C11,D6L540C11)</f>
        <v>983.89257856117388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0.18381685436153772</v>
      </c>
      <c r="AD48" s="16" t="s">
        <v>31821</v>
      </c>
      <c r="AE48" s="33">
        <f>IF(D6L541C5=0,0,D6L541C10/D6L541C5)</f>
        <v>0.39834917927079777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0.47792382133999789</v>
      </c>
      <c r="AJ48" s="16" t="s">
        <v>31823</v>
      </c>
      <c r="AK48" s="33">
        <f>IF(D6L541C5=0,0,D6L541C11/D6L541C5)</f>
        <v>2.5897955719108925E-2</v>
      </c>
      <c r="AL48" s="16" t="s">
        <v>31824</v>
      </c>
      <c r="AM48" s="33">
        <f>SUM(D6L528C18,D6L537C18,D6L540C18)</f>
        <v>2693.3865761046986</v>
      </c>
      <c r="AN48" s="16" t="s">
        <v>31825</v>
      </c>
      <c r="AO48" s="33">
        <f>SUM(D6L528C19,D6L537C19,D6L540C19)</f>
        <v>19180.114835081396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20.167964203244154</v>
      </c>
      <c r="AT48" s="16" t="s">
        <v>31827</v>
      </c>
      <c r="AU48" s="33">
        <f>IF(D6L541C5=0,0,D6L541C18/D6L541C5)</f>
        <v>7.0895144248783418E-2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20.167964203244154</v>
      </c>
      <c r="AZ48" s="16" t="s">
        <v>31829</v>
      </c>
      <c r="BA48" s="33">
        <f>IF(D6L541C5=0,0,D6L541C19/D6L541C5)</f>
        <v>0.50485772076130986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00F823-2DE1-46D9-89E9-1F37FBCFB9C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12150.246159200002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10449.211696912002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5224.6058484560008</v>
      </c>
      <c r="R8" s="16" t="s">
        <v>31838</v>
      </c>
      <c r="S8" s="15">
        <f>D6L601C5-D6L601C7</f>
        <v>5224.6058484560008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5022.9454062202376</v>
      </c>
      <c r="X8" s="16" t="s">
        <v>31840</v>
      </c>
      <c r="Y8" s="33">
        <f>D6L601C7-D6L601C10</f>
        <v>201.66044223576318</v>
      </c>
      <c r="Z8" s="16" t="s">
        <v>31841</v>
      </c>
      <c r="AA8" s="33">
        <f>CHOOSE(MIN(D6L601C9,RUN_YEARS),B7L806C7,B7L806C16,B7L806C25,B7L806C34,B7L806C43)</f>
        <v>180461.33333333334</v>
      </c>
      <c r="AB8" s="16" t="s">
        <v>31842</v>
      </c>
      <c r="AC8" s="33">
        <f>IF(D6L601C12=0,0,D6L601C10/D6L601C12)</f>
        <v>2.7833914963613097E-2</v>
      </c>
      <c r="AD8" s="16" t="s">
        <v>31843</v>
      </c>
      <c r="AE8" s="33">
        <f>IF(D6L601C5=0,0,D6L601C10/D6L601C5)</f>
        <v>0.48070089418368672</v>
      </c>
      <c r="AF8" s="16" t="s">
        <v>31844</v>
      </c>
      <c r="AG8" s="33">
        <f>CHOOSE(MIN(D6L601C9,RUN_YEARS),B7L806C5,B7L806C14,B7L806C23,B7L806C32,B7L806C41)</f>
        <v>2786.5899803750976</v>
      </c>
      <c r="AH8" s="16" t="s">
        <v>31845</v>
      </c>
      <c r="AI8" s="33">
        <f>IF(D6L601C15=0,0,D6L601C11/D6L601C15)</f>
        <v>7.2368178905393918E-2</v>
      </c>
      <c r="AJ8" s="16" t="s">
        <v>31846</v>
      </c>
      <c r="AK8" s="33">
        <f>IF(D6L601C5=0,0,D6L601C11/D6L601C5)</f>
        <v>1.9299105816313281E-2</v>
      </c>
      <c r="AL8" s="16" t="s">
        <v>31847</v>
      </c>
      <c r="AM8" s="33">
        <f>D6L601C8*CHOOSE(MIN(D6L601C9,RUN_YEARS),B7L806C4,B7L806C13,B7L806C22,B7L806C31,B7L806C40)</f>
        <v>969.71291561227656</v>
      </c>
      <c r="AN8" s="16" t="s">
        <v>31848</v>
      </c>
      <c r="AO8" s="33">
        <f>D6L601C8-D6L601C18</f>
        <v>4254.8929328437243</v>
      </c>
      <c r="AP8" s="16" t="s">
        <v>31849</v>
      </c>
      <c r="AQ8" s="33">
        <f>CHOOSE(MIN(D6L601C9,RUN_YEARS),B7L806C2,B7L806C11,B7L806C20,B7L806C29,B7L806C38)</f>
        <v>297.35573912712795</v>
      </c>
      <c r="AR8" s="16" t="s">
        <v>31850</v>
      </c>
      <c r="AS8" s="33">
        <f>IF(D6L601C20=0,0,D6L601C18/D6L601C20)</f>
        <v>3.2611205637356036</v>
      </c>
      <c r="AT8" s="16" t="s">
        <v>31851</v>
      </c>
      <c r="AU8" s="33">
        <f>IF(D6L601C5=0,0,D6L601C18/D6L601C5)</f>
        <v>9.2802494938335922E-2</v>
      </c>
      <c r="AV8" s="16" t="s">
        <v>31852</v>
      </c>
      <c r="AW8" s="33">
        <f>CHOOSE(MIN(D6L601C9,RUN_YEARS),B7L806C1,B7L806C10,B7L806C19,B7L806C28,B7L806C37)</f>
        <v>1304.7334036524421</v>
      </c>
      <c r="AX8" s="16" t="s">
        <v>31853</v>
      </c>
      <c r="AY8" s="33">
        <f>IF(D6L601C23=0,0,D6L601C19/D6L601C23)</f>
        <v>3.2611205637356031</v>
      </c>
      <c r="AZ8" s="16" t="s">
        <v>31854</v>
      </c>
      <c r="BA8" s="33">
        <f>IF(D6L601C5=0,0,D6L601C19/D6L601C5)</f>
        <v>0.40719750506166408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36.148638746759708</v>
      </c>
      <c r="J9" s="16" t="s">
        <v>31875</v>
      </c>
      <c r="K9" s="21">
        <f>_xlfn.SINGLE(IF(FLOW_THRU_100PCT="Y",1,INDEX(VariabilityMatrix,D6L602C1,_xlfn.SINGLE(D6L602C9))))</f>
        <v>0.49454831683153894</v>
      </c>
      <c r="L9" s="16" t="s">
        <v>31855</v>
      </c>
      <c r="M9" s="15">
        <f>IF(_xlfn.SINGLE(D6L602C2)&lt;&gt;0,_xlfn.SINGLE(D6L602C2)*_xlfn.SINGLE(D6L602C4),_xlfn.SINGLE(D6L602C3)*_xlfn.SINGLE(D6L602C4))</f>
        <v>17.877248447961364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8.9386242239806819</v>
      </c>
      <c r="R9" s="16" t="s">
        <v>31857</v>
      </c>
      <c r="S9" s="15">
        <f>D6L602C5-D6L602C7</f>
        <v>8.9386242239806819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8.5995028285078376</v>
      </c>
      <c r="X9" s="16" t="s">
        <v>31859</v>
      </c>
      <c r="Y9" s="33">
        <f>D6L602C7-D6L602C10</f>
        <v>0.33912139547284426</v>
      </c>
      <c r="Z9" s="16" t="s">
        <v>31860</v>
      </c>
      <c r="AA9" s="33">
        <f>CHOOSE(MIN(D6L602C9,RUN_YEARS),B7L806C7,B7L806C16,B7L806C25,B7L806C34,B7L806C43)</f>
        <v>198590.6</v>
      </c>
      <c r="AB9" s="16" t="s">
        <v>31861</v>
      </c>
      <c r="AC9" s="33">
        <f>IF(D6L602C12=0,0,D6L602C10/D6L602C12)</f>
        <v>4.3302668044246996E-5</v>
      </c>
      <c r="AD9" s="16" t="s">
        <v>31862</v>
      </c>
      <c r="AE9" s="33">
        <f>IF(D6L602C5=0,0,D6L602C10/D6L602C5)</f>
        <v>0.48103055979447912</v>
      </c>
      <c r="AF9" s="16" t="s">
        <v>31863</v>
      </c>
      <c r="AG9" s="33">
        <f>CHOOSE(MIN(D6L602C9,RUN_YEARS),B7L806C5,B7L806C14,B7L806C23,B7L806C32,B7L806C41)</f>
        <v>3012.0847477069683</v>
      </c>
      <c r="AH9" s="16" t="s">
        <v>31864</v>
      </c>
      <c r="AI9" s="33">
        <f>IF(D6L602C15=0,0,D6L602C11/D6L602C15)</f>
        <v>1.1258693691504187E-4</v>
      </c>
      <c r="AJ9" s="16" t="s">
        <v>31865</v>
      </c>
      <c r="AK9" s="33">
        <f>IF(D6L602C5=0,0,D6L602C11/D6L602C5)</f>
        <v>1.8969440205520893E-2</v>
      </c>
      <c r="AL9" s="16" t="s">
        <v>31866</v>
      </c>
      <c r="AM9" s="33">
        <f>D6L602C8*CHOOSE(MIN(D6L602C9,RUN_YEARS),B7L806C4,B7L806C13,B7L806C22,B7L806C31,B7L806C40)</f>
        <v>1.6116173930887936</v>
      </c>
      <c r="AN9" s="16" t="s">
        <v>31867</v>
      </c>
      <c r="AO9" s="33">
        <f>D6L602C8-D6L602C18</f>
        <v>7.3270068308918885</v>
      </c>
      <c r="AP9" s="16" t="s">
        <v>31868</v>
      </c>
      <c r="AQ9" s="33">
        <f>CHOOSE(MIN(D6L602C9,RUN_YEARS),B7L806C2,B7L806C11,B7L806C20,B7L806C29,B7L806C38)</f>
        <v>311.45291528252079</v>
      </c>
      <c r="AR9" s="16" t="s">
        <v>31869</v>
      </c>
      <c r="AS9" s="33">
        <f>IF(D6L602C20=0,0,D6L602C18/D6L602C20)</f>
        <v>5.1745137515469579E-3</v>
      </c>
      <c r="AT9" s="16" t="s">
        <v>31870</v>
      </c>
      <c r="AU9" s="33">
        <f>IF(D6L602C5=0,0,D6L602C18/D6L602C5)</f>
        <v>9.0149073990890061E-2</v>
      </c>
      <c r="AV9" s="16" t="s">
        <v>31871</v>
      </c>
      <c r="AW9" s="33">
        <f>CHOOSE(MIN(D6L602C9,RUN_YEARS),B7L806C1,B7L806C10,B7L806C19,B7L806C28,B7L806C37)</f>
        <v>1415.9797775590853</v>
      </c>
      <c r="AX9" s="16" t="s">
        <v>31872</v>
      </c>
      <c r="AY9" s="33">
        <f>IF(D6L602C23=0,0,D6L602C19/D6L602C23)</f>
        <v>5.174513751546957E-3</v>
      </c>
      <c r="AZ9" s="16" t="s">
        <v>31873</v>
      </c>
      <c r="BA9" s="33">
        <f>IF(D6L602C5=0,0,D6L602C19/D6L602C5)</f>
        <v>0.40985092600910994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28.356407601309236</v>
      </c>
      <c r="J10" s="16" t="s">
        <v>31896</v>
      </c>
      <c r="K10" s="21">
        <f>_xlfn.SINGLE(IF(FLOW_THRU_100PCT="Y",1,INDEX(VariabilityMatrix,D6L603C1,_xlfn.SINGLE(D6L603C9))))</f>
        <v>0.49454831683153894</v>
      </c>
      <c r="L10" s="16" t="s">
        <v>31876</v>
      </c>
      <c r="M10" s="15">
        <f>IF(_xlfn.SINGLE(D6L603C2)&lt;&gt;0,_xlfn.SINGLE(D6L603C2)*_xlfn.SINGLE(D6L603C4),_xlfn.SINGLE(D6L603C3)*_xlfn.SINGLE(D6L603C4))</f>
        <v>14.023613650616539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7.0118068253082697</v>
      </c>
      <c r="R10" s="16" t="s">
        <v>31878</v>
      </c>
      <c r="S10" s="15">
        <f>D6L603C5-D6L603C7</f>
        <v>7.0118068253082697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6.745786724697572</v>
      </c>
      <c r="X10" s="16" t="s">
        <v>31880</v>
      </c>
      <c r="Y10" s="33">
        <f>D6L603C7-D6L603C10</f>
        <v>0.2660201006106977</v>
      </c>
      <c r="Z10" s="16" t="s">
        <v>31881</v>
      </c>
      <c r="AA10" s="33">
        <f>CHOOSE(MIN(D6L603C9,RUN_YEARS),B7L806C7,B7L806C16,B7L806C25,B7L806C34,B7L806C43)</f>
        <v>198590.6</v>
      </c>
      <c r="AB10" s="16" t="s">
        <v>31882</v>
      </c>
      <c r="AC10" s="33">
        <f>IF(D6L603C12=0,0,D6L603C10/D6L603C12)</f>
        <v>3.3968308292021737E-5</v>
      </c>
      <c r="AD10" s="16" t="s">
        <v>31883</v>
      </c>
      <c r="AE10" s="33">
        <f>IF(D6L603C5=0,0,D6L603C10/D6L603C5)</f>
        <v>0.48103055979447906</v>
      </c>
      <c r="AF10" s="16" t="s">
        <v>31884</v>
      </c>
      <c r="AG10" s="33">
        <f>CHOOSE(MIN(D6L603C9,RUN_YEARS),B7L806C5,B7L806C14,B7L806C23,B7L806C32,B7L806C41)</f>
        <v>3012.0847477069683</v>
      </c>
      <c r="AH10" s="16" t="s">
        <v>31885</v>
      </c>
      <c r="AI10" s="33">
        <f>IF(D6L603C15=0,0,D6L603C11/D6L603C15)</f>
        <v>8.8317601559256511E-5</v>
      </c>
      <c r="AJ10" s="16" t="s">
        <v>31886</v>
      </c>
      <c r="AK10" s="33">
        <f>IF(D6L603C5=0,0,D6L603C11/D6L603C5)</f>
        <v>1.8969440205520941E-2</v>
      </c>
      <c r="AL10" s="16" t="s">
        <v>31887</v>
      </c>
      <c r="AM10" s="33">
        <f>D6L603C8*CHOOSE(MIN(D6L603C9,RUN_YEARS),B7L806C4,B7L806C13,B7L806C22,B7L806C31,B7L806C40)</f>
        <v>1.2642157846090862</v>
      </c>
      <c r="AN10" s="16" t="s">
        <v>31888</v>
      </c>
      <c r="AO10" s="33">
        <f>D6L603C8-D6L603C18</f>
        <v>5.7475910406991835</v>
      </c>
      <c r="AP10" s="16" t="s">
        <v>31889</v>
      </c>
      <c r="AQ10" s="33">
        <f>CHOOSE(MIN(D6L603C9,RUN_YEARS),B7L806C2,B7L806C11,B7L806C20,B7L806C29,B7L806C38)</f>
        <v>311.45291528252079</v>
      </c>
      <c r="AR10" s="16" t="s">
        <v>31890</v>
      </c>
      <c r="AS10" s="33">
        <f>IF(D6L603C20=0,0,D6L603C18/D6L603C20)</f>
        <v>4.0590911902760925E-3</v>
      </c>
      <c r="AT10" s="16" t="s">
        <v>31891</v>
      </c>
      <c r="AU10" s="33">
        <f>IF(D6L603C5=0,0,D6L603C18/D6L603C5)</f>
        <v>9.0149073990890061E-2</v>
      </c>
      <c r="AV10" s="16" t="s">
        <v>31892</v>
      </c>
      <c r="AW10" s="33">
        <f>CHOOSE(MIN(D6L603C9,RUN_YEARS),B7L806C1,B7L806C10,B7L806C19,B7L806C28,B7L806C37)</f>
        <v>1415.9797775590853</v>
      </c>
      <c r="AX10" s="16" t="s">
        <v>31893</v>
      </c>
      <c r="AY10" s="33">
        <f>IF(D6L603C23=0,0,D6L603C19/D6L603C23)</f>
        <v>4.0590911902760917E-3</v>
      </c>
      <c r="AZ10" s="16" t="s">
        <v>31894</v>
      </c>
      <c r="BA10" s="33">
        <f>IF(D6L603C5=0,0,D6L603C19/D6L603C5)</f>
        <v>0.40985092600910994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3.374153783186796</v>
      </c>
      <c r="J11" s="16" t="s">
        <v>31917</v>
      </c>
      <c r="K11" s="21">
        <f>_xlfn.SINGLE(IF(FLOW_THRU_100PCT="Y",1,INDEX(VariabilityMatrix,D6L604C1,_xlfn.SINGLE(D6L604C9))))</f>
        <v>0.48182905996900355</v>
      </c>
      <c r="L11" s="16" t="s">
        <v>31897</v>
      </c>
      <c r="M11" s="15">
        <f>IF(_xlfn.SINGLE(D6L604C2)&lt;&gt;0,_xlfn.SINGLE(D6L604C2)*_xlfn.SINGLE(D6L604C4),_xlfn.SINGLE(D6L604C3)*_xlfn.SINGLE(D6L604C4))</f>
        <v>1.6257653455437509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0.81288267277187543</v>
      </c>
      <c r="R11" s="16" t="s">
        <v>31899</v>
      </c>
      <c r="S11" s="15">
        <f>D6L604C5-D6L604C7</f>
        <v>0.81288267277187543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0.78193721757698376</v>
      </c>
      <c r="X11" s="16" t="s">
        <v>31901</v>
      </c>
      <c r="Y11" s="33">
        <f>D6L604C7-D6L604C10</f>
        <v>3.0945455194891669E-2</v>
      </c>
      <c r="Z11" s="16" t="s">
        <v>31902</v>
      </c>
      <c r="AA11" s="33">
        <f>CHOOSE(MIN(D6L604C9,RUN_YEARS),B7L806C7,B7L806C16,B7L806C25,B7L806C34,B7L806C43)</f>
        <v>163098</v>
      </c>
      <c r="AB11" s="16" t="s">
        <v>31903</v>
      </c>
      <c r="AC11" s="33">
        <f>IF(D6L604C12=0,0,D6L604C10/D6L604C12)</f>
        <v>4.7942783944437319E-6</v>
      </c>
      <c r="AD11" s="16" t="s">
        <v>31904</v>
      </c>
      <c r="AE11" s="33">
        <f>IF(D6L604C5=0,0,D6L604C10/D6L604C5)</f>
        <v>0.48096560781067599</v>
      </c>
      <c r="AF11" s="16" t="s">
        <v>31905</v>
      </c>
      <c r="AG11" s="33">
        <f>CHOOSE(MIN(D6L604C9,RUN_YEARS),B7L806C5,B7L806C14,B7L806C23,B7L806C32,B7L806C41)</f>
        <v>2482.5629996112129</v>
      </c>
      <c r="AH11" s="16" t="s">
        <v>31906</v>
      </c>
      <c r="AI11" s="33">
        <f>IF(D6L604C15=0,0,D6L604C11/D6L604C15)</f>
        <v>1.246512382555365E-5</v>
      </c>
      <c r="AJ11" s="16" t="s">
        <v>31907</v>
      </c>
      <c r="AK11" s="33">
        <f>IF(D6L604C5=0,0,D6L604C11/D6L604C5)</f>
        <v>1.903439218932404E-2</v>
      </c>
      <c r="AL11" s="16" t="s">
        <v>31908</v>
      </c>
      <c r="AM11" s="33">
        <f>D6L604C8*CHOOSE(MIN(D6L604C9,RUN_YEARS),B7L806C4,B7L806C13,B7L806C22,B7L806C31,B7L806C40)</f>
        <v>0.15183962464402764</v>
      </c>
      <c r="AN11" s="16" t="s">
        <v>31909</v>
      </c>
      <c r="AO11" s="33">
        <f>D6L604C8-D6L604C18</f>
        <v>0.66104304812784775</v>
      </c>
      <c r="AP11" s="16" t="s">
        <v>31910</v>
      </c>
      <c r="AQ11" s="33">
        <f>CHOOSE(MIN(D6L604C9,RUN_YEARS),B7L806C2,B7L806C11,B7L806C20,B7L806C29,B7L806C38)</f>
        <v>266.32829977327339</v>
      </c>
      <c r="AR11" s="16" t="s">
        <v>31911</v>
      </c>
      <c r="AS11" s="33">
        <f>IF(D6L604C20=0,0,D6L604C18/D6L604C20)</f>
        <v>5.7012200646078346E-4</v>
      </c>
      <c r="AT11" s="16" t="s">
        <v>31912</v>
      </c>
      <c r="AU11" s="33">
        <f>IF(D6L604C5=0,0,D6L604C18/D6L604C5)</f>
        <v>9.3395781291699023E-2</v>
      </c>
      <c r="AV11" s="16" t="s">
        <v>31913</v>
      </c>
      <c r="AW11" s="33">
        <f>CHOOSE(MIN(D6L604C9,RUN_YEARS),B7L806C1,B7L806C10,B7L806C19,B7L806C28,B7L806C37)</f>
        <v>1159.4764640493113</v>
      </c>
      <c r="AX11" s="16" t="s">
        <v>31914</v>
      </c>
      <c r="AY11" s="33">
        <f>IF(D6L604C23=0,0,D6L604C19/D6L604C23)</f>
        <v>5.7012200646078346E-4</v>
      </c>
      <c r="AZ11" s="16" t="s">
        <v>31915</v>
      </c>
      <c r="BA11" s="33">
        <f>IF(D6L604C5=0,0,D6L604C19/D6L604C5)</f>
        <v>0.40660421870830094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358.32784749478253</v>
      </c>
      <c r="J12" s="16" t="s">
        <v>31938</v>
      </c>
      <c r="K12" s="21">
        <f>_xlfn.SINGLE(IF(FLOW_THRU_100PCT="Y",1,INDEX(VariabilityMatrix,D6L605C1,_xlfn.SINGLE(D6L605C9))))</f>
        <v>0.21445174677183046</v>
      </c>
      <c r="L12" s="16" t="s">
        <v>31918</v>
      </c>
      <c r="M12" s="15">
        <f>IF(_xlfn.SINGLE(D6L605C2)&lt;&gt;0,_xlfn.SINGLE(D6L605C2)*_xlfn.SINGLE(D6L605C4),_xlfn.SINGLE(D6L605C3)*_xlfn.SINGLE(D6L605C4))</f>
        <v>76.844032812246184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38.422016406123092</v>
      </c>
      <c r="R12" s="16" t="s">
        <v>31920</v>
      </c>
      <c r="S12" s="15">
        <f>D6L605C5-D6L605C7</f>
        <v>38.422016406123092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36.964328120540095</v>
      </c>
      <c r="X12" s="16" t="s">
        <v>31922</v>
      </c>
      <c r="Y12" s="33">
        <f>D6L605C7-D6L605C10</f>
        <v>1.4576882855829965</v>
      </c>
      <c r="Z12" s="16" t="s">
        <v>31923</v>
      </c>
      <c r="AA12" s="33">
        <f>CHOOSE(MIN(D6L605C9,RUN_YEARS),B7L806C7,B7L806C16,B7L806C25,B7L806C34,B7L806C43)</f>
        <v>198590.6</v>
      </c>
      <c r="AB12" s="16" t="s">
        <v>31924</v>
      </c>
      <c r="AC12" s="33">
        <f>IF(D6L605C12=0,0,D6L605C10/D6L605C12)</f>
        <v>1.8613332212370624E-4</v>
      </c>
      <c r="AD12" s="16" t="s">
        <v>31925</v>
      </c>
      <c r="AE12" s="33">
        <f>IF(D6L605C5=0,0,D6L605C10/D6L605C5)</f>
        <v>0.48103055979447901</v>
      </c>
      <c r="AF12" s="16" t="s">
        <v>31926</v>
      </c>
      <c r="AG12" s="33">
        <f>CHOOSE(MIN(D6L605C9,RUN_YEARS),B7L806C5,B7L806C14,B7L806C23,B7L806C32,B7L806C41)</f>
        <v>3012.0847477069683</v>
      </c>
      <c r="AH12" s="16" t="s">
        <v>31927</v>
      </c>
      <c r="AI12" s="33">
        <f>IF(D6L605C15=0,0,D6L605C11/D6L605C15)</f>
        <v>4.8394663752163728E-4</v>
      </c>
      <c r="AJ12" s="16" t="s">
        <v>31928</v>
      </c>
      <c r="AK12" s="33">
        <f>IF(D6L605C5=0,0,D6L605C11/D6L605C5)</f>
        <v>1.8969440205520983E-2</v>
      </c>
      <c r="AL12" s="16" t="s">
        <v>31929</v>
      </c>
      <c r="AM12" s="33">
        <f>D6L605C8*CHOOSE(MIN(D6L605C9,RUN_YEARS),B7L806C4,B7L806C13,B7L806C22,B7L806C31,B7L806C40)</f>
        <v>6.9274183997495644</v>
      </c>
      <c r="AN12" s="16" t="s">
        <v>31930</v>
      </c>
      <c r="AO12" s="33">
        <f>D6L605C8-D6L605C18</f>
        <v>31.494598006373529</v>
      </c>
      <c r="AP12" s="16" t="s">
        <v>31931</v>
      </c>
      <c r="AQ12" s="33">
        <f>CHOOSE(MIN(D6L605C9,RUN_YEARS),B7L806C2,B7L806C11,B7L806C20,B7L806C29,B7L806C38)</f>
        <v>311.45291528252079</v>
      </c>
      <c r="AR12" s="16" t="s">
        <v>31932</v>
      </c>
      <c r="AS12" s="33">
        <f>IF(D6L605C20=0,0,D6L605C18/D6L605C20)</f>
        <v>2.2242265394965599E-2</v>
      </c>
      <c r="AT12" s="16" t="s">
        <v>31933</v>
      </c>
      <c r="AU12" s="33">
        <f>IF(D6L605C5=0,0,D6L605C18/D6L605C5)</f>
        <v>9.0149073990890061E-2</v>
      </c>
      <c r="AV12" s="16" t="s">
        <v>31934</v>
      </c>
      <c r="AW12" s="33">
        <f>CHOOSE(MIN(D6L605C9,RUN_YEARS),B7L806C1,B7L806C10,B7L806C19,B7L806C28,B7L806C37)</f>
        <v>1415.9797775590853</v>
      </c>
      <c r="AX12" s="16" t="s">
        <v>31935</v>
      </c>
      <c r="AY12" s="33">
        <f>IF(D6L605C23=0,0,D6L605C19/D6L605C23)</f>
        <v>2.2242265394965599E-2</v>
      </c>
      <c r="AZ12" s="16" t="s">
        <v>31936</v>
      </c>
      <c r="BA12" s="33">
        <f>IF(D6L605C5=0,0,D6L605C19/D6L605C5)</f>
        <v>0.40985092600910999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213.27111459444876</v>
      </c>
      <c r="J13" s="16" t="s">
        <v>31959</v>
      </c>
      <c r="K13" s="21">
        <f>_xlfn.SINGLE(IF(FLOW_THRU_100PCT="Y",1,INDEX(VariabilityMatrix,D6L606C1,_xlfn.SINGLE(D6L606C9))))</f>
        <v>0.49454831683153894</v>
      </c>
      <c r="L13" s="16" t="s">
        <v>31939</v>
      </c>
      <c r="M13" s="15">
        <f>IF(_xlfn.SINGLE(D6L606C2)&lt;&gt;0,_xlfn.SINGLE(D6L606C2)*_xlfn.SINGLE(D6L606C4),_xlfn.SINGLE(D6L606C3)*_xlfn.SINGLE(D6L606C4))</f>
        <v>105.47287075147089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52.736435375735446</v>
      </c>
      <c r="R13" s="16" t="s">
        <v>31941</v>
      </c>
      <c r="S13" s="15">
        <f>D6L606C5-D6L606C7</f>
        <v>52.736435375735446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50.735674060710778</v>
      </c>
      <c r="X13" s="16" t="s">
        <v>31943</v>
      </c>
      <c r="Y13" s="33">
        <f>D6L606C7-D6L606C10</f>
        <v>2.0007613150246684</v>
      </c>
      <c r="Z13" s="16" t="s">
        <v>31944</v>
      </c>
      <c r="AA13" s="33">
        <f>CHOOSE(MIN(D6L606C9,RUN_YEARS),B7L806C7,B7L806C16,B7L806C25,B7L806C34,B7L806C43)</f>
        <v>198590.6</v>
      </c>
      <c r="AB13" s="16" t="s">
        <v>31945</v>
      </c>
      <c r="AC13" s="33">
        <f>IF(D6L606C12=0,0,D6L606C10/D6L606C12)</f>
        <v>2.5547872890615555E-4</v>
      </c>
      <c r="AD13" s="16" t="s">
        <v>31946</v>
      </c>
      <c r="AE13" s="33">
        <f>IF(D6L606C5=0,0,D6L606C10/D6L606C5)</f>
        <v>0.48103055979447901</v>
      </c>
      <c r="AF13" s="16" t="s">
        <v>31947</v>
      </c>
      <c r="AG13" s="33">
        <f>CHOOSE(MIN(D6L606C9,RUN_YEARS),B7L806C5,B7L806C14,B7L806C23,B7L806C32,B7L806C41)</f>
        <v>3012.0847477069683</v>
      </c>
      <c r="AH13" s="16" t="s">
        <v>31948</v>
      </c>
      <c r="AI13" s="33">
        <f>IF(D6L606C15=0,0,D6L606C11/D6L606C15)</f>
        <v>6.6424469515600527E-4</v>
      </c>
      <c r="AJ13" s="16" t="s">
        <v>31949</v>
      </c>
      <c r="AK13" s="33">
        <f>IF(D6L606C5=0,0,D6L606C11/D6L606C5)</f>
        <v>1.8969440205520965E-2</v>
      </c>
      <c r="AL13" s="16" t="s">
        <v>31950</v>
      </c>
      <c r="AM13" s="33">
        <f>D6L606C8*CHOOSE(MIN(D6L606C9,RUN_YEARS),B7L806C4,B7L806C13,B7L806C22,B7L806C31,B7L806C40)</f>
        <v>9.5082816294059338</v>
      </c>
      <c r="AN13" s="16" t="s">
        <v>31951</v>
      </c>
      <c r="AO13" s="33">
        <f>D6L606C8-D6L606C18</f>
        <v>43.228153746329511</v>
      </c>
      <c r="AP13" s="16" t="s">
        <v>31952</v>
      </c>
      <c r="AQ13" s="33">
        <f>CHOOSE(MIN(D6L606C9,RUN_YEARS),B7L806C2,B7L806C11,B7L806C20,B7L806C29,B7L806C38)</f>
        <v>311.45291528252079</v>
      </c>
      <c r="AR13" s="16" t="s">
        <v>31953</v>
      </c>
      <c r="AS13" s="33">
        <f>IF(D6L606C20=0,0,D6L606C18/D6L606C20)</f>
        <v>3.0528793158930347E-2</v>
      </c>
      <c r="AT13" s="16" t="s">
        <v>31954</v>
      </c>
      <c r="AU13" s="33">
        <f>IF(D6L606C5=0,0,D6L606C18/D6L606C5)</f>
        <v>9.0149073990890061E-2</v>
      </c>
      <c r="AV13" s="16" t="s">
        <v>31955</v>
      </c>
      <c r="AW13" s="33">
        <f>CHOOSE(MIN(D6L606C9,RUN_YEARS),B7L806C1,B7L806C10,B7L806C19,B7L806C28,B7L806C37)</f>
        <v>1415.9797775590853</v>
      </c>
      <c r="AX13" s="16" t="s">
        <v>31956</v>
      </c>
      <c r="AY13" s="33">
        <f>IF(D6L606C23=0,0,D6L606C19/D6L606C23)</f>
        <v>3.0528793158930343E-2</v>
      </c>
      <c r="AZ13" s="16" t="s">
        <v>31957</v>
      </c>
      <c r="BA13" s="33">
        <f>IF(D6L606C5=0,0,D6L606C19/D6L606C5)</f>
        <v>0.40985092600910994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5.5078098519666812</v>
      </c>
      <c r="J14" s="16" t="s">
        <v>31980</v>
      </c>
      <c r="K14" s="21">
        <f>_xlfn.SINGLE(IF(FLOW_THRU_100PCT="Y",1,INDEX(VariabilityMatrix,D6L607C1,_xlfn.SINGLE(D6L607C9))))</f>
        <v>0.48182905996900355</v>
      </c>
      <c r="L14" s="16" t="s">
        <v>31960</v>
      </c>
      <c r="M14" s="15">
        <f>IF(_xlfn.SINGLE(D6L607C2)&lt;&gt;0,_xlfn.SINGLE(D6L607C2)*_xlfn.SINGLE(D6L607C4),_xlfn.SINGLE(D6L607C3)*_xlfn.SINGLE(D6L607C4))</f>
        <v>2.6538228434611226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1.3269114217305613</v>
      </c>
      <c r="R14" s="16" t="s">
        <v>31962</v>
      </c>
      <c r="S14" s="15">
        <f>D6L607C5-D6L607C7</f>
        <v>1.3269114217305613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1.2763975169271351</v>
      </c>
      <c r="X14" s="16" t="s">
        <v>31964</v>
      </c>
      <c r="Y14" s="33">
        <f>D6L607C7-D6L607C10</f>
        <v>5.0513904803426213E-2</v>
      </c>
      <c r="Z14" s="16" t="s">
        <v>31965</v>
      </c>
      <c r="AA14" s="33">
        <f>CHOOSE(MIN(D6L607C9,RUN_YEARS),B7L806C7,B7L806C16,B7L806C25,B7L806C34,B7L806C43)</f>
        <v>163098</v>
      </c>
      <c r="AB14" s="16" t="s">
        <v>31966</v>
      </c>
      <c r="AC14" s="33">
        <f>IF(D6L607C12=0,0,D6L607C10/D6L607C12)</f>
        <v>7.8259544379890311E-6</v>
      </c>
      <c r="AD14" s="16" t="s">
        <v>31967</v>
      </c>
      <c r="AE14" s="33">
        <f>IF(D6L607C5=0,0,D6L607C10/D6L607C5)</f>
        <v>0.48096560781067593</v>
      </c>
      <c r="AF14" s="16" t="s">
        <v>31968</v>
      </c>
      <c r="AG14" s="33">
        <f>CHOOSE(MIN(D6L607C9,RUN_YEARS),B7L806C5,B7L806C14,B7L806C23,B7L806C32,B7L806C41)</f>
        <v>2482.5629996112129</v>
      </c>
      <c r="AH14" s="16" t="s">
        <v>31969</v>
      </c>
      <c r="AI14" s="33">
        <f>IF(D6L607C15=0,0,D6L607C11/D6L607C15)</f>
        <v>2.0347481538771443E-5</v>
      </c>
      <c r="AJ14" s="16" t="s">
        <v>31970</v>
      </c>
      <c r="AK14" s="33">
        <f>IF(D6L607C5=0,0,D6L607C11/D6L607C5)</f>
        <v>1.9034392189324081E-2</v>
      </c>
      <c r="AL14" s="16" t="s">
        <v>31971</v>
      </c>
      <c r="AM14" s="33">
        <f>D6L607C8*CHOOSE(MIN(D6L607C9,RUN_YEARS),B7L806C4,B7L806C13,B7L806C22,B7L806C31,B7L806C40)</f>
        <v>0.24785585787480982</v>
      </c>
      <c r="AN14" s="16" t="s">
        <v>31972</v>
      </c>
      <c r="AO14" s="33">
        <f>D6L607C8-D6L607C18</f>
        <v>1.0790555638557515</v>
      </c>
      <c r="AP14" s="16" t="s">
        <v>31973</v>
      </c>
      <c r="AQ14" s="33">
        <f>CHOOSE(MIN(D6L607C9,RUN_YEARS),B7L806C2,B7L806C11,B7L806C20,B7L806C29,B7L806C38)</f>
        <v>266.32829977327339</v>
      </c>
      <c r="AR14" s="16" t="s">
        <v>31974</v>
      </c>
      <c r="AS14" s="33">
        <f>IF(D6L607C20=0,0,D6L607C18/D6L607C20)</f>
        <v>9.3064033407569066E-4</v>
      </c>
      <c r="AT14" s="16" t="s">
        <v>31975</v>
      </c>
      <c r="AU14" s="33">
        <f>IF(D6L607C5=0,0,D6L607C18/D6L607C5)</f>
        <v>9.3395781291699023E-2</v>
      </c>
      <c r="AV14" s="16" t="s">
        <v>31976</v>
      </c>
      <c r="AW14" s="33">
        <f>CHOOSE(MIN(D6L607C9,RUN_YEARS),B7L806C1,B7L806C10,B7L806C19,B7L806C28,B7L806C37)</f>
        <v>1159.4764640493113</v>
      </c>
      <c r="AX14" s="16" t="s">
        <v>31977</v>
      </c>
      <c r="AY14" s="33">
        <f>IF(D6L607C23=0,0,D6L607C19/D6L607C23)</f>
        <v>9.3064033407569055E-4</v>
      </c>
      <c r="AZ14" s="16" t="s">
        <v>31978</v>
      </c>
      <c r="BA14" s="33">
        <f>IF(D6L607C5=0,0,D6L607C19/D6L607C5)</f>
        <v>0.40660421870830099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_xlfn.SINGLE(IF(FLOW_THRU_100PCT="Y",1,INDEX(VariabilityMatrix,D6L608C1,_xlfn.SINGLE(D6L608C9))))</f>
        <v>0.48182905996900355</v>
      </c>
      <c r="L15" s="16" t="s">
        <v>31981</v>
      </c>
      <c r="M15" s="15">
        <f>IF(_xlfn.SINGLE(D6L608C2)&lt;&gt;0,_xlfn.SINGLE(D6L608C2)*_xlfn.SINGLE(D6L608C4),_xlfn.SINGLE(D6L608C3)*_xlfn.SINGLE(D6L608C4))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163098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2482.5629996112129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266.32829977327339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1159.4764640493113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_xlfn.SINGLE(IF(FLOW_THRU_100PCT="Y",1,INDEX(VariabilityMatrix,D6L609C1,_xlfn.SINGLE(D6L609C9))))</f>
        <v>0.48182905996900355</v>
      </c>
      <c r="L16" s="16" t="s">
        <v>32002</v>
      </c>
      <c r="M16" s="15">
        <f>IF(_xlfn.SINGLE(D6L609C2)&lt;&gt;0,_xlfn.SINGLE(D6L609C2)*_xlfn.SINGLE(D6L609C4),_xlfn.SINGLE(D6L609C3)*_xlfn.SINGLE(D6L609C4))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163098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2482.5629996112129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266.32829977327339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1159.4764640493113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0.48182905996900355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163098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2482.5629996112129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266.32829977327339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1159.4764640493113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_xlfn.SINGLE(IF(FLOW_THRU_100PCT="Y",1,INDEX(VariabilityMatrix,D6L611C1,_xlfn.SINGLE(D6L611C9))))</f>
        <v>0.48182905996900355</v>
      </c>
      <c r="L18" s="16" t="s">
        <v>32044</v>
      </c>
      <c r="M18" s="15">
        <f>IF(_xlfn.SINGLE(D6L611C2)&lt;&gt;0,_xlfn.SINGLE(D6L611C2)*_xlfn.SINGLE(D6L611C4),_xlfn.SINGLE(D6L611C3)*_xlfn.SINGLE(D6L611C4))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163098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2482.5629996112129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266.32829977327339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1159.4764640493113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1.4307073639493029</v>
      </c>
      <c r="J19" s="16" t="s">
        <v>32085</v>
      </c>
      <c r="K19" s="21">
        <f>_xlfn.SINGLE(IF(FLOW_THRU_100PCT="Y",1,INDEX(VariabilityMatrix,D6L612C1,_xlfn.SINGLE(D6L612C9))))</f>
        <v>0.48182905996900355</v>
      </c>
      <c r="L19" s="16" t="s">
        <v>32065</v>
      </c>
      <c r="M19" s="15">
        <f>IF(_xlfn.SINGLE(D6L612C2)&lt;&gt;0,_xlfn.SINGLE(D6L612C2)*_xlfn.SINGLE(D6L612C4),_xlfn.SINGLE(D6L612C3)*_xlfn.SINGLE(D6L612C4))</f>
        <v>0.68935638426242363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0.34467819213121181</v>
      </c>
      <c r="R19" s="16" t="s">
        <v>32067</v>
      </c>
      <c r="S19" s="15">
        <f>D6L612C5-D6L612C7</f>
        <v>0.34467819213121181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0.33155671235494644</v>
      </c>
      <c r="X19" s="16" t="s">
        <v>32069</v>
      </c>
      <c r="Y19" s="33">
        <f>D6L612C7-D6L612C10</f>
        <v>1.3121479776265377E-2</v>
      </c>
      <c r="Z19" s="16" t="s">
        <v>32070</v>
      </c>
      <c r="AA19" s="33">
        <f>CHOOSE(MIN(D6L612C9,RUN_YEARS),B7L806C7,B7L806C16,B7L806C25,B7L806C34,B7L806C43)</f>
        <v>163098</v>
      </c>
      <c r="AB19" s="16" t="s">
        <v>32071</v>
      </c>
      <c r="AC19" s="33">
        <f>IF(D6L612C12=0,0,D6L612C10/D6L612C12)</f>
        <v>2.0328680447028563E-6</v>
      </c>
      <c r="AD19" s="16" t="s">
        <v>32072</v>
      </c>
      <c r="AE19" s="33">
        <f>IF(D6L612C5=0,0,D6L612C10/D6L612C5)</f>
        <v>0.48096560781067588</v>
      </c>
      <c r="AF19" s="16" t="s">
        <v>32073</v>
      </c>
      <c r="AG19" s="33">
        <f>CHOOSE(MIN(D6L612C9,RUN_YEARS),B7L806C5,B7L806C14,B7L806C23,B7L806C32,B7L806C41)</f>
        <v>2482.5629996112129</v>
      </c>
      <c r="AH19" s="16" t="s">
        <v>32074</v>
      </c>
      <c r="AI19" s="33">
        <f>IF(D6L612C15=0,0,D6L612C11/D6L612C15)</f>
        <v>5.2854569162274203E-6</v>
      </c>
      <c r="AJ19" s="16" t="s">
        <v>32075</v>
      </c>
      <c r="AK19" s="33">
        <f>IF(D6L612C5=0,0,D6L612C11/D6L612C5)</f>
        <v>1.9034392189324095E-2</v>
      </c>
      <c r="AL19" s="16" t="s">
        <v>32076</v>
      </c>
      <c r="AM19" s="33">
        <f>D6L612C8*CHOOSE(MIN(D6L612C9,RUN_YEARS),B7L806C4,B7L806C13,B7L806C22,B7L806C31,B7L806C40)</f>
        <v>6.4382978096609741E-2</v>
      </c>
      <c r="AN19" s="16" t="s">
        <v>32077</v>
      </c>
      <c r="AO19" s="33">
        <f>D6L612C8-D6L612C18</f>
        <v>0.28029521403460206</v>
      </c>
      <c r="AP19" s="16" t="s">
        <v>32078</v>
      </c>
      <c r="AQ19" s="33">
        <f>CHOOSE(MIN(D6L612C9,RUN_YEARS),B7L806C2,B7L806C11,B7L806C20,B7L806C29,B7L806C38)</f>
        <v>266.32829977327339</v>
      </c>
      <c r="AR19" s="16" t="s">
        <v>32079</v>
      </c>
      <c r="AS19" s="33">
        <f>IF(D6L612C20=0,0,D6L612C18/D6L612C20)</f>
        <v>2.417429096022439E-4</v>
      </c>
      <c r="AT19" s="16" t="s">
        <v>32080</v>
      </c>
      <c r="AU19" s="33">
        <f>IF(D6L612C5=0,0,D6L612C18/D6L612C5)</f>
        <v>9.3395781291699009E-2</v>
      </c>
      <c r="AV19" s="16" t="s">
        <v>32081</v>
      </c>
      <c r="AW19" s="33">
        <f>CHOOSE(MIN(D6L612C9,RUN_YEARS),B7L806C1,B7L806C10,B7L806C19,B7L806C28,B7L806C37)</f>
        <v>1159.4764640493113</v>
      </c>
      <c r="AX19" s="16" t="s">
        <v>32082</v>
      </c>
      <c r="AY19" s="33">
        <f>IF(D6L612C23=0,0,D6L612C19/D6L612C23)</f>
        <v>2.417429096022439E-4</v>
      </c>
      <c r="AZ19" s="16" t="s">
        <v>32083</v>
      </c>
      <c r="BA19" s="33">
        <f>IF(D6L612C5=0,0,D6L612C19/D6L612C5)</f>
        <v>0.40660421870830099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4.5885289148577515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3.9461348667776663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1.9730674333888332</v>
      </c>
      <c r="R20" s="16" t="s">
        <v>32088</v>
      </c>
      <c r="S20" s="15">
        <f>D6L613C5-D6L613C7</f>
        <v>1.9730674333888332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1.897955154702621</v>
      </c>
      <c r="X20" s="16" t="s">
        <v>32090</v>
      </c>
      <c r="Y20" s="33">
        <f>D6L613C7-D6L613C10</f>
        <v>7.5112278686212175E-2</v>
      </c>
      <c r="Z20" s="16" t="s">
        <v>32091</v>
      </c>
      <c r="AA20" s="33">
        <f>CHOOSE(MIN(D6L613C9,RUN_YEARS),B7L806C7,B7L806C16,B7L806C25,B7L806C34,B7L806C43)</f>
        <v>163098</v>
      </c>
      <c r="AB20" s="16" t="s">
        <v>32092</v>
      </c>
      <c r="AC20" s="33">
        <f>IF(D6L613C12=0,0,D6L613C10/D6L613C12)</f>
        <v>1.1636900236070466E-5</v>
      </c>
      <c r="AD20" s="16" t="s">
        <v>32093</v>
      </c>
      <c r="AE20" s="33">
        <f>IF(D6L613C5=0,0,D6L613C10/D6L613C5)</f>
        <v>0.48096560781067593</v>
      </c>
      <c r="AF20" s="16" t="s">
        <v>32094</v>
      </c>
      <c r="AG20" s="33">
        <f>CHOOSE(MIN(D6L613C9,RUN_YEARS),B7L806C5,B7L806C14,B7L806C23,B7L806C32,B7L806C41)</f>
        <v>2482.5629996112129</v>
      </c>
      <c r="AH20" s="16" t="s">
        <v>32095</v>
      </c>
      <c r="AI20" s="33">
        <f>IF(D6L613C15=0,0,D6L613C11/D6L613C15)</f>
        <v>3.0255940613783132E-5</v>
      </c>
      <c r="AJ20" s="16" t="s">
        <v>32096</v>
      </c>
      <c r="AK20" s="33">
        <f>IF(D6L613C5=0,0,D6L613C11/D6L613C5)</f>
        <v>1.9034392189324064E-2</v>
      </c>
      <c r="AL20" s="16" t="s">
        <v>32097</v>
      </c>
      <c r="AM20" s="33">
        <f>D6L613C8*CHOOSE(MIN(D6L613C9,RUN_YEARS),B7L806C4,B7L806C13,B7L806C22,B7L806C31,B7L806C40)</f>
        <v>0.3685523489651148</v>
      </c>
      <c r="AN20" s="16" t="s">
        <v>32098</v>
      </c>
      <c r="AO20" s="33">
        <f>D6L613C8-D6L613C18</f>
        <v>1.6045150844237184</v>
      </c>
      <c r="AP20" s="16" t="s">
        <v>32099</v>
      </c>
      <c r="AQ20" s="33">
        <f>CHOOSE(MIN(D6L613C9,RUN_YEARS),B7L806C2,B7L806C11,B7L806C20,B7L806C29,B7L806C38)</f>
        <v>266.32829977327339</v>
      </c>
      <c r="AR20" s="16" t="s">
        <v>32100</v>
      </c>
      <c r="AS20" s="33">
        <f>IF(D6L613C20=0,0,D6L613C18/D6L613C20)</f>
        <v>1.3838272135513396E-3</v>
      </c>
      <c r="AT20" s="16" t="s">
        <v>32101</v>
      </c>
      <c r="AU20" s="33">
        <f>IF(D6L613C5=0,0,D6L613C18/D6L613C5)</f>
        <v>9.3395781291699023E-2</v>
      </c>
      <c r="AV20" s="16" t="s">
        <v>32102</v>
      </c>
      <c r="AW20" s="33">
        <f>CHOOSE(MIN(D6L613C9,RUN_YEARS),B7L806C1,B7L806C10,B7L806C19,B7L806C28,B7L806C37)</f>
        <v>1159.4764640493113</v>
      </c>
      <c r="AX20" s="16" t="s">
        <v>32103</v>
      </c>
      <c r="AY20" s="33">
        <f>IF(D6L613C23=0,0,D6L613C19/D6L613C23)</f>
        <v>1.3838272135513396E-3</v>
      </c>
      <c r="AZ20" s="16" t="s">
        <v>32104</v>
      </c>
      <c r="BA20" s="33">
        <f>IF(D6L613C5=0,0,D6L613C19/D6L613C5)</f>
        <v>0.40660421870830099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_xlfn.SINGLE(IF(FLOW_THRU_100PCT="Y",1,INDEX(VariabilityMatrix,D6L614C1,_xlfn.SINGLE(D6L614C9))))</f>
        <v>0.49454831683153894</v>
      </c>
      <c r="L21" s="16" t="s">
        <v>32106</v>
      </c>
      <c r="M21" s="15">
        <f>IF(_xlfn.SINGLE(D6L614C2)&lt;&gt;0,_xlfn.SINGLE(D6L614C2)*_xlfn.SINGLE(D6L614C4),_xlfn.SINGLE(D6L614C3)*_xlfn.SINGLE(D6L614C4))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198590.6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3012.0847477069683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311.45291528252079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1415.9797775590853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27.352312322550617</v>
      </c>
      <c r="J22" s="16" t="s">
        <v>32147</v>
      </c>
      <c r="K22" s="21">
        <f>_xlfn.SINGLE(IF(FLOW_THRU_100PCT="Y",1,INDEX(VariabilityMatrix,D6L615C1,_xlfn.SINGLE(D6L615C9))))</f>
        <v>0.49379928578419785</v>
      </c>
      <c r="L22" s="16" t="s">
        <v>32127</v>
      </c>
      <c r="M22" s="15">
        <f>IF(_xlfn.SINGLE(D6L615C2)&lt;&gt;0,_xlfn.SINGLE(D6L615C2)*_xlfn.SINGLE(D6L615C4),_xlfn.SINGLE(D6L615C3)*_xlfn.SINGLE(D6L615C4))</f>
        <v>13.506552289421808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6.7532761447109042</v>
      </c>
      <c r="R22" s="16" t="s">
        <v>32129</v>
      </c>
      <c r="S22" s="15">
        <f>D6L615C5-D6L615C7</f>
        <v>6.7532761447109042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6.4926117628637847</v>
      </c>
      <c r="X22" s="16" t="s">
        <v>32131</v>
      </c>
      <c r="Y22" s="33">
        <f>D6L615C7-D6L615C10</f>
        <v>0.26066438184711949</v>
      </c>
      <c r="Z22" s="16" t="s">
        <v>32132</v>
      </c>
      <c r="AA22" s="33">
        <f>CHOOSE(MIN(D6L615C9,RUN_YEARS),B7L806C7,B7L806C16,B7L806C25,B7L806C34,B7L806C43)</f>
        <v>180461.33333333334</v>
      </c>
      <c r="AB22" s="16" t="s">
        <v>32133</v>
      </c>
      <c r="AC22" s="33">
        <f>IF(D6L615C12=0,0,D6L615C10/D6L615C12)</f>
        <v>3.5977855438268132E-5</v>
      </c>
      <c r="AD22" s="16" t="s">
        <v>32134</v>
      </c>
      <c r="AE22" s="33">
        <f>IF(D6L615C5=0,0,D6L615C10/D6L615C5)</f>
        <v>0.48070089418368672</v>
      </c>
      <c r="AF22" s="16" t="s">
        <v>32135</v>
      </c>
      <c r="AG22" s="33">
        <f>CHOOSE(MIN(D6L615C9,RUN_YEARS),B7L806C5,B7L806C14,B7L806C23,B7L806C32,B7L806C41)</f>
        <v>2786.5899803750976</v>
      </c>
      <c r="AH22" s="16" t="s">
        <v>32136</v>
      </c>
      <c r="AI22" s="33">
        <f>IF(D6L615C15=0,0,D6L615C11/D6L615C15)</f>
        <v>9.3542424139496819E-5</v>
      </c>
      <c r="AJ22" s="16" t="s">
        <v>32137</v>
      </c>
      <c r="AK22" s="33">
        <f>IF(D6L615C5=0,0,D6L615C11/D6L615C5)</f>
        <v>1.929910581631325E-2</v>
      </c>
      <c r="AL22" s="16" t="s">
        <v>32138</v>
      </c>
      <c r="AM22" s="33">
        <f>D6L615C8*CHOOSE(MIN(D6L615C9,RUN_YEARS),B7L806C4,B7L806C13,B7L806C22,B7L806C31,B7L806C40)</f>
        <v>1.2534417504734368</v>
      </c>
      <c r="AN22" s="16" t="s">
        <v>32139</v>
      </c>
      <c r="AO22" s="33">
        <f>D6L615C8-D6L615C18</f>
        <v>5.4998343942374674</v>
      </c>
      <c r="AP22" s="16" t="s">
        <v>32140</v>
      </c>
      <c r="AQ22" s="33">
        <f>CHOOSE(MIN(D6L615C9,RUN_YEARS),B7L806C2,B7L806C11,B7L806C20,B7L806C29,B7L806C38)</f>
        <v>297.35573912712795</v>
      </c>
      <c r="AR22" s="16" t="s">
        <v>32141</v>
      </c>
      <c r="AS22" s="33">
        <f>IF(D6L615C20=0,0,D6L615C18/D6L615C20)</f>
        <v>4.2152936215485489E-3</v>
      </c>
      <c r="AT22" s="16" t="s">
        <v>32142</v>
      </c>
      <c r="AU22" s="33">
        <f>IF(D6L615C5=0,0,D6L615C18/D6L615C5)</f>
        <v>9.2802494938335922E-2</v>
      </c>
      <c r="AV22" s="16" t="s">
        <v>32143</v>
      </c>
      <c r="AW22" s="33">
        <f>CHOOSE(MIN(D6L615C9,RUN_YEARS),B7L806C1,B7L806C10,B7L806C19,B7L806C28,B7L806C37)</f>
        <v>1304.7334036524421</v>
      </c>
      <c r="AX22" s="16" t="s">
        <v>32144</v>
      </c>
      <c r="AY22" s="33">
        <f>IF(D6L615C23=0,0,D6L615C19/D6L615C23)</f>
        <v>4.2152936215485489E-3</v>
      </c>
      <c r="AZ22" s="16" t="s">
        <v>32145</v>
      </c>
      <c r="BA22" s="33">
        <f>IF(D6L615C5=0,0,D6L615C19/D6L615C5)</f>
        <v>0.40719750506166408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1656.859183294079</v>
      </c>
      <c r="J23" s="16" t="s">
        <v>32168</v>
      </c>
      <c r="K23" s="21">
        <f>_xlfn.SINGLE(IF(FLOW_THRU_100PCT="Y",1,INDEX(VariabilityMatrix,D6L616C1,_xlfn.SINGLE(D6L616C9))))</f>
        <v>0.21148089874469339</v>
      </c>
      <c r="L23" s="16" t="s">
        <v>32148</v>
      </c>
      <c r="M23" s="15">
        <f>IF(_xlfn.SINGLE(D6L616C2)&lt;&gt;0,_xlfn.SINGLE(D6L616C2)*_xlfn.SINGLE(D6L616C4),_xlfn.SINGLE(D6L616C3)*_xlfn.SINGLE(D6L616C4))</f>
        <v>350.39406917643049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175.19703458821525</v>
      </c>
      <c r="R23" s="16" t="s">
        <v>32150</v>
      </c>
      <c r="S23" s="15">
        <f>D6L616C5-D6L616C7</f>
        <v>175.19703458821525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168.43474236977073</v>
      </c>
      <c r="X23" s="16" t="s">
        <v>32152</v>
      </c>
      <c r="Y23" s="33">
        <f>D6L616C7-D6L616C10</f>
        <v>6.7622922184445144</v>
      </c>
      <c r="Z23" s="16" t="s">
        <v>32153</v>
      </c>
      <c r="AA23" s="33">
        <f>CHOOSE(MIN(D6L616C9,RUN_YEARS),B7L806C7,B7L806C16,B7L806C25,B7L806C34,B7L806C43)</f>
        <v>180461.33333333334</v>
      </c>
      <c r="AB23" s="16" t="s">
        <v>32154</v>
      </c>
      <c r="AC23" s="33">
        <f>IF(D6L616C12=0,0,D6L616C10/D6L616C12)</f>
        <v>9.3335641080880146E-4</v>
      </c>
      <c r="AD23" s="16" t="s">
        <v>32155</v>
      </c>
      <c r="AE23" s="33">
        <f>IF(D6L616C5=0,0,D6L616C10/D6L616C5)</f>
        <v>0.48070089418368678</v>
      </c>
      <c r="AF23" s="16" t="s">
        <v>32156</v>
      </c>
      <c r="AG23" s="33">
        <f>CHOOSE(MIN(D6L616C9,RUN_YEARS),B7L806C5,B7L806C14,B7L806C23,B7L806C32,B7L806C41)</f>
        <v>2786.5899803750976</v>
      </c>
      <c r="AH23" s="16" t="s">
        <v>32157</v>
      </c>
      <c r="AI23" s="33">
        <f>IF(D6L616C15=0,0,D6L616C11/D6L616C15)</f>
        <v>2.4267266681028744E-3</v>
      </c>
      <c r="AJ23" s="16" t="s">
        <v>32158</v>
      </c>
      <c r="AK23" s="33">
        <f>IF(D6L616C5=0,0,D6L616C11/D6L616C5)</f>
        <v>1.9299105816313243E-2</v>
      </c>
      <c r="AL23" s="16" t="s">
        <v>32159</v>
      </c>
      <c r="AM23" s="33">
        <f>D6L616C8*CHOOSE(MIN(D6L616C9,RUN_YEARS),B7L806C4,B7L806C13,B7L806C22,B7L806C31,B7L806C40)</f>
        <v>32.51744383116862</v>
      </c>
      <c r="AN23" s="16" t="s">
        <v>32160</v>
      </c>
      <c r="AO23" s="33">
        <f>D6L616C8-D6L616C18</f>
        <v>142.67959075704664</v>
      </c>
      <c r="AP23" s="16" t="s">
        <v>32161</v>
      </c>
      <c r="AQ23" s="33">
        <f>CHOOSE(MIN(D6L616C9,RUN_YEARS),B7L806C2,B7L806C11,B7L806C20,B7L806C29,B7L806C38)</f>
        <v>297.35573912712795</v>
      </c>
      <c r="AR23" s="16" t="s">
        <v>32162</v>
      </c>
      <c r="AS23" s="33">
        <f>IF(D6L616C20=0,0,D6L616C18/D6L616C20)</f>
        <v>0.10935535976746862</v>
      </c>
      <c r="AT23" s="16" t="s">
        <v>32163</v>
      </c>
      <c r="AU23" s="33">
        <f>IF(D6L616C5=0,0,D6L616C18/D6L616C5)</f>
        <v>9.2802494938335936E-2</v>
      </c>
      <c r="AV23" s="16" t="s">
        <v>32164</v>
      </c>
      <c r="AW23" s="33">
        <f>CHOOSE(MIN(D6L616C9,RUN_YEARS),B7L806C1,B7L806C10,B7L806C19,B7L806C28,B7L806C37)</f>
        <v>1304.7334036524421</v>
      </c>
      <c r="AX23" s="16" t="s">
        <v>32165</v>
      </c>
      <c r="AY23" s="33">
        <f>IF(D6L616C23=0,0,D6L616C19/D6L616C23)</f>
        <v>0.1093553597674686</v>
      </c>
      <c r="AZ23" s="16" t="s">
        <v>32166</v>
      </c>
      <c r="BA23" s="33">
        <f>IF(D6L616C5=0,0,D6L616C19/D6L616C5)</f>
        <v>0.40719750506166413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471.89998129031727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405.83398390967284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202.91699195483642</v>
      </c>
      <c r="R24" s="16" t="s">
        <v>32171</v>
      </c>
      <c r="S24" s="15">
        <f>D6L617C5-D6L617C7</f>
        <v>202.91699195483642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195.08475895550765</v>
      </c>
      <c r="X24" s="16" t="s">
        <v>32173</v>
      </c>
      <c r="Y24" s="33">
        <f>D6L617C7-D6L617C10</f>
        <v>7.8322329993287667</v>
      </c>
      <c r="Z24" s="16" t="s">
        <v>32174</v>
      </c>
      <c r="AA24" s="33">
        <f>CHOOSE(MIN(D6L617C9,RUN_YEARS),B7L806C7,B7L806C16,B7L806C25,B7L806C34,B7L806C43)</f>
        <v>180461.33333333334</v>
      </c>
      <c r="AB24" s="16" t="s">
        <v>32175</v>
      </c>
      <c r="AC24" s="33">
        <f>IF(D6L617C12=0,0,D6L617C10/D6L617C12)</f>
        <v>1.0810335674244582E-3</v>
      </c>
      <c r="AD24" s="16" t="s">
        <v>32176</v>
      </c>
      <c r="AE24" s="33">
        <f>IF(D6L617C5=0,0,D6L617C10/D6L617C5)</f>
        <v>0.48070089418368672</v>
      </c>
      <c r="AF24" s="16" t="s">
        <v>32177</v>
      </c>
      <c r="AG24" s="33">
        <f>CHOOSE(MIN(D6L617C9,RUN_YEARS),B7L806C5,B7L806C14,B7L806C23,B7L806C32,B7L806C41)</f>
        <v>2786.5899803750976</v>
      </c>
      <c r="AH24" s="16" t="s">
        <v>32178</v>
      </c>
      <c r="AI24" s="33">
        <f>IF(D6L617C15=0,0,D6L617C11/D6L617C15)</f>
        <v>2.8106872753035899E-3</v>
      </c>
      <c r="AJ24" s="16" t="s">
        <v>32179</v>
      </c>
      <c r="AK24" s="33">
        <f>IF(D6L617C5=0,0,D6L617C11/D6L617C5)</f>
        <v>1.9299105816313302E-2</v>
      </c>
      <c r="AL24" s="16" t="s">
        <v>32180</v>
      </c>
      <c r="AM24" s="33">
        <f>D6L617C8*CHOOSE(MIN(D6L617C9,RUN_YEARS),B7L806C4,B7L806C13,B7L806C22,B7L806C31,B7L806C40)</f>
        <v>37.662406237582118</v>
      </c>
      <c r="AN24" s="16" t="s">
        <v>32181</v>
      </c>
      <c r="AO24" s="33">
        <f>D6L617C8-D6L617C18</f>
        <v>165.25458571725432</v>
      </c>
      <c r="AP24" s="16" t="s">
        <v>32182</v>
      </c>
      <c r="AQ24" s="33">
        <f>CHOOSE(MIN(D6L617C9,RUN_YEARS),B7L806C2,B7L806C11,B7L806C20,B7L806C29,B7L806C38)</f>
        <v>297.35573912712795</v>
      </c>
      <c r="AR24" s="16" t="s">
        <v>32183</v>
      </c>
      <c r="AS24" s="33">
        <f>IF(D6L617C20=0,0,D6L617C18/D6L617C20)</f>
        <v>0.12665774115588999</v>
      </c>
      <c r="AT24" s="16" t="s">
        <v>32184</v>
      </c>
      <c r="AU24" s="33">
        <f>IF(D6L617C5=0,0,D6L617C18/D6L617C5)</f>
        <v>9.2802494938335922E-2</v>
      </c>
      <c r="AV24" s="16" t="s">
        <v>32185</v>
      </c>
      <c r="AW24" s="33">
        <f>CHOOSE(MIN(D6L617C9,RUN_YEARS),B7L806C1,B7L806C10,B7L806C19,B7L806C28,B7L806C37)</f>
        <v>1304.7334036524421</v>
      </c>
      <c r="AX24" s="16" t="s">
        <v>32186</v>
      </c>
      <c r="AY24" s="33">
        <f>IF(D6L617C23=0,0,D6L617C19/D6L617C23)</f>
        <v>0.12665774115588996</v>
      </c>
      <c r="AZ24" s="16" t="s">
        <v>32187</v>
      </c>
      <c r="BA24" s="33">
        <f>IF(D6L617C5=0,0,D6L617C19/D6L617C5)</f>
        <v>0.40719750506166413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973.51843564018884</v>
      </c>
      <c r="J25" s="16" t="s">
        <v>32209</v>
      </c>
      <c r="K25" s="21">
        <f>_xlfn.SINGLE(IF(FLOW_THRU_100PCT="Y",1,INDEX(VariabilityMatrix,D6L618C1,_xlfn.SINGLE(D6L618C9))))</f>
        <v>0.19176275258149214</v>
      </c>
      <c r="L25" s="16" t="s">
        <v>32189</v>
      </c>
      <c r="M25" s="15">
        <f>IF(_xlfn.SINGLE(D6L618C2)&lt;&gt;0,_xlfn.SINGLE(D6L618C2)*_xlfn.SINGLE(D6L618C4),_xlfn.SINGLE(D6L618C3)*_xlfn.SINGLE(D6L618C4))</f>
        <v>186.68457490719081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93.342287453595404</v>
      </c>
      <c r="R25" s="16" t="s">
        <v>32191</v>
      </c>
      <c r="S25" s="15">
        <f>D6L618C5-D6L618C7</f>
        <v>93.342287453595404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89.788860039114681</v>
      </c>
      <c r="X25" s="16" t="s">
        <v>32193</v>
      </c>
      <c r="Y25" s="33">
        <f>D6L618C7-D6L618C10</f>
        <v>3.5534274144807227</v>
      </c>
      <c r="Z25" s="16" t="s">
        <v>32194</v>
      </c>
      <c r="AA25" s="33">
        <f>CHOOSE(MIN(D6L618C9,RUN_YEARS),B7L806C7,B7L806C16,B7L806C25,B7L806C34,B7L806C43)</f>
        <v>163098</v>
      </c>
      <c r="AB25" s="16" t="s">
        <v>32195</v>
      </c>
      <c r="AC25" s="33">
        <f>IF(D6L618C12=0,0,D6L618C10/D6L618C12)</f>
        <v>5.5052091404624633E-4</v>
      </c>
      <c r="AD25" s="16" t="s">
        <v>32196</v>
      </c>
      <c r="AE25" s="33">
        <f>IF(D6L618C5=0,0,D6L618C10/D6L618C5)</f>
        <v>0.48096560781067588</v>
      </c>
      <c r="AF25" s="16" t="s">
        <v>32197</v>
      </c>
      <c r="AG25" s="33">
        <f>CHOOSE(MIN(D6L618C9,RUN_YEARS),B7L806C5,B7L806C14,B7L806C23,B7L806C32,B7L806C41)</f>
        <v>2482.5629996112129</v>
      </c>
      <c r="AH25" s="16" t="s">
        <v>32198</v>
      </c>
      <c r="AI25" s="33">
        <f>IF(D6L618C15=0,0,D6L618C11/D6L618C15)</f>
        <v>1.4313543765202394E-3</v>
      </c>
      <c r="AJ25" s="16" t="s">
        <v>32199</v>
      </c>
      <c r="AK25" s="33">
        <f>IF(D6L618C5=0,0,D6L618C11/D6L618C5)</f>
        <v>1.9034392189324102E-2</v>
      </c>
      <c r="AL25" s="16" t="s">
        <v>32200</v>
      </c>
      <c r="AM25" s="33">
        <f>D6L618C8*CHOOSE(MIN(D6L618C9,RUN_YEARS),B7L806C4,B7L806C13,B7L806C22,B7L806C31,B7L806C40)</f>
        <v>17.435551728565795</v>
      </c>
      <c r="AN25" s="16" t="s">
        <v>32201</v>
      </c>
      <c r="AO25" s="33">
        <f>D6L618C8-D6L618C18</f>
        <v>75.906735725029606</v>
      </c>
      <c r="AP25" s="16" t="s">
        <v>32202</v>
      </c>
      <c r="AQ25" s="33">
        <f>CHOOSE(MIN(D6L618C9,RUN_YEARS),B7L806C2,B7L806C11,B7L806C20,B7L806C29,B7L806C38)</f>
        <v>266.32829977327339</v>
      </c>
      <c r="AR25" s="16" t="s">
        <v>32203</v>
      </c>
      <c r="AS25" s="33">
        <f>IF(D6L618C20=0,0,D6L618C18/D6L618C20)</f>
        <v>6.5466387700476317E-2</v>
      </c>
      <c r="AT25" s="16" t="s">
        <v>32204</v>
      </c>
      <c r="AU25" s="33">
        <f>IF(D6L618C5=0,0,D6L618C18/D6L618C5)</f>
        <v>9.3395781291699009E-2</v>
      </c>
      <c r="AV25" s="16" t="s">
        <v>32205</v>
      </c>
      <c r="AW25" s="33">
        <f>CHOOSE(MIN(D6L618C9,RUN_YEARS),B7L806C1,B7L806C10,B7L806C19,B7L806C28,B7L806C37)</f>
        <v>1159.4764640493113</v>
      </c>
      <c r="AX25" s="16" t="s">
        <v>32206</v>
      </c>
      <c r="AY25" s="33">
        <f>IF(D6L618C23=0,0,D6L618C19/D6L618C23)</f>
        <v>6.5466387700476317E-2</v>
      </c>
      <c r="AZ25" s="16" t="s">
        <v>32207</v>
      </c>
      <c r="BA25" s="33">
        <f>IF(D6L618C5=0,0,D6L618C19/D6L618C5)</f>
        <v>0.40660421870830099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3234.2285198941054</v>
      </c>
      <c r="J26" s="16" t="s">
        <v>32230</v>
      </c>
      <c r="K26" s="21">
        <f>_xlfn.SINGLE(IF(FLOW_THRU_100PCT="Y",1,INDEX(VariabilityMatrix,D6L619C1,_xlfn.SINGLE(D6L619C9))))</f>
        <v>0.21148089874469339</v>
      </c>
      <c r="L26" s="16" t="s">
        <v>32210</v>
      </c>
      <c r="M26" s="15">
        <f>IF(_xlfn.SINGLE(D6L619C2)&lt;&gt;0,_xlfn.SINGLE(D6L619C2)*_xlfn.SINGLE(D6L619C4),_xlfn.SINGLE(D6L619C3)*_xlfn.SINGLE(D6L619C4))</f>
        <v>683.97755413292487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341.98877706646243</v>
      </c>
      <c r="R26" s="16" t="s">
        <v>32212</v>
      </c>
      <c r="S26" s="15">
        <f>D6L619C5-D6L619C7</f>
        <v>341.98877706646243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328.78862187326797</v>
      </c>
      <c r="X26" s="16" t="s">
        <v>32214</v>
      </c>
      <c r="Y26" s="33">
        <f>D6L619C7-D6L619C10</f>
        <v>13.200155193194462</v>
      </c>
      <c r="Z26" s="16" t="s">
        <v>32215</v>
      </c>
      <c r="AA26" s="33">
        <f>CHOOSE(MIN(D6L619C9,RUN_YEARS),B7L806C7,B7L806C16,B7L806C25,B7L806C34,B7L806C43)</f>
        <v>180461.33333333334</v>
      </c>
      <c r="AB26" s="16" t="s">
        <v>32216</v>
      </c>
      <c r="AC26" s="33">
        <f>IF(D6L619C12=0,0,D6L619C10/D6L619C12)</f>
        <v>1.8219339057301358E-3</v>
      </c>
      <c r="AD26" s="16" t="s">
        <v>32217</v>
      </c>
      <c r="AE26" s="33">
        <f>IF(D6L619C5=0,0,D6L619C10/D6L619C5)</f>
        <v>0.48070089418368672</v>
      </c>
      <c r="AF26" s="16" t="s">
        <v>32218</v>
      </c>
      <c r="AG26" s="33">
        <f>CHOOSE(MIN(D6L619C9,RUN_YEARS),B7L806C5,B7L806C14,B7L806C23,B7L806C32,B7L806C41)</f>
        <v>2786.5899803750976</v>
      </c>
      <c r="AH26" s="16" t="s">
        <v>32219</v>
      </c>
      <c r="AI26" s="33">
        <f>IF(D6L619C15=0,0,D6L619C11/D6L619C15)</f>
        <v>4.737028154898344E-3</v>
      </c>
      <c r="AJ26" s="16" t="s">
        <v>32220</v>
      </c>
      <c r="AK26" s="33">
        <f>IF(D6L619C5=0,0,D6L619C11/D6L619C5)</f>
        <v>1.9299105816313281E-2</v>
      </c>
      <c r="AL26" s="16" t="s">
        <v>32221</v>
      </c>
      <c r="AM26" s="33">
        <f>D6L619C8*CHOOSE(MIN(D6L619C9,RUN_YEARS),B7L806C4,B7L806C13,B7L806C22,B7L806C31,B7L806C40)</f>
        <v>63.474823505356142</v>
      </c>
      <c r="AN26" s="16" t="s">
        <v>32222</v>
      </c>
      <c r="AO26" s="33">
        <f>D6L619C8-D6L619C18</f>
        <v>278.51395356110629</v>
      </c>
      <c r="AP26" s="16" t="s">
        <v>32223</v>
      </c>
      <c r="AQ26" s="33">
        <f>CHOOSE(MIN(D6L619C9,RUN_YEARS),B7L806C2,B7L806C11,B7L806C20,B7L806C29,B7L806C38)</f>
        <v>297.35573912712795</v>
      </c>
      <c r="AR26" s="16" t="s">
        <v>32224</v>
      </c>
      <c r="AS26" s="33">
        <f>IF(D6L619C20=0,0,D6L619C18/D6L619C20)</f>
        <v>0.21346426234006155</v>
      </c>
      <c r="AT26" s="16" t="s">
        <v>32225</v>
      </c>
      <c r="AU26" s="33">
        <f>IF(D6L619C5=0,0,D6L619C18/D6L619C5)</f>
        <v>9.2802494938335922E-2</v>
      </c>
      <c r="AV26" s="16" t="s">
        <v>32226</v>
      </c>
      <c r="AW26" s="33">
        <f>CHOOSE(MIN(D6L619C9,RUN_YEARS),B7L806C1,B7L806C10,B7L806C19,B7L806C28,B7L806C37)</f>
        <v>1304.7334036524421</v>
      </c>
      <c r="AX26" s="16" t="s">
        <v>32227</v>
      </c>
      <c r="AY26" s="33">
        <f>IF(D6L619C23=0,0,D6L619C19/D6L619C23)</f>
        <v>0.21346426234006152</v>
      </c>
      <c r="AZ26" s="16" t="s">
        <v>32228</v>
      </c>
      <c r="BA26" s="33">
        <f>IF(D6L619C5=0,0,D6L619C19/D6L619C5)</f>
        <v>0.40719750506166408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2063.6690163578151</v>
      </c>
      <c r="J27" s="16" t="s">
        <v>32251</v>
      </c>
      <c r="K27" s="21">
        <f>_xlfn.SINGLE(IF(FLOW_THRU_100PCT="Y",1,INDEX(VariabilityMatrix,D6L620C1,_xlfn.SINGLE(D6L620C9))))</f>
        <v>0.19176275258149214</v>
      </c>
      <c r="L27" s="16" t="s">
        <v>32231</v>
      </c>
      <c r="M27" s="15">
        <f>IF(_xlfn.SINGLE(D6L620C2)&lt;&gt;0,_xlfn.SINGLE(D6L620C2)*_xlfn.SINGLE(D6L620C4),_xlfn.SINGLE(D6L620C3)*_xlfn.SINGLE(D6L620C4))</f>
        <v>395.73485099391496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197.86742549695748</v>
      </c>
      <c r="R27" s="16" t="s">
        <v>32233</v>
      </c>
      <c r="S27" s="15">
        <f>D6L620C5-D6L620C7</f>
        <v>197.86742549695748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190.33485314015559</v>
      </c>
      <c r="X27" s="16" t="s">
        <v>32235</v>
      </c>
      <c r="Y27" s="33">
        <f>D6L620C7-D6L620C10</f>
        <v>7.532572356801893</v>
      </c>
      <c r="Z27" s="16" t="s">
        <v>32236</v>
      </c>
      <c r="AA27" s="33">
        <f>CHOOSE(MIN(D6L620C9,RUN_YEARS),B7L806C7,B7L806C16,B7L806C25,B7L806C34,B7L806C43)</f>
        <v>163098</v>
      </c>
      <c r="AB27" s="16" t="s">
        <v>32237</v>
      </c>
      <c r="AC27" s="33">
        <f>IF(D6L620C12=0,0,D6L620C10/D6L620C12)</f>
        <v>1.1669968555111381E-3</v>
      </c>
      <c r="AD27" s="16" t="s">
        <v>32238</v>
      </c>
      <c r="AE27" s="33">
        <f>IF(D6L620C5=0,0,D6L620C10/D6L620C5)</f>
        <v>0.48096560781067593</v>
      </c>
      <c r="AF27" s="16" t="s">
        <v>32239</v>
      </c>
      <c r="AG27" s="33">
        <f>CHOOSE(MIN(D6L620C9,RUN_YEARS),B7L806C5,B7L806C14,B7L806C23,B7L806C32,B7L806C41)</f>
        <v>2482.5629996112129</v>
      </c>
      <c r="AH27" s="16" t="s">
        <v>32240</v>
      </c>
      <c r="AI27" s="33">
        <f>IF(D6L620C15=0,0,D6L620C11/D6L620C15)</f>
        <v>3.0341918243289487E-3</v>
      </c>
      <c r="AJ27" s="16" t="s">
        <v>32241</v>
      </c>
      <c r="AK27" s="33">
        <f>IF(D6L620C5=0,0,D6L620C11/D6L620C5)</f>
        <v>1.9034392189324054E-2</v>
      </c>
      <c r="AL27" s="16" t="s">
        <v>32242</v>
      </c>
      <c r="AM27" s="33">
        <f>D6L620C8*CHOOSE(MIN(D6L620C9,RUN_YEARS),B7L806C4,B7L806C13,B7L806C22,B7L806C31,B7L806C40)</f>
        <v>36.959965592930786</v>
      </c>
      <c r="AN27" s="16" t="s">
        <v>32243</v>
      </c>
      <c r="AO27" s="33">
        <f>D6L620C8-D6L620C18</f>
        <v>160.90745990402669</v>
      </c>
      <c r="AP27" s="16" t="s">
        <v>32244</v>
      </c>
      <c r="AQ27" s="33">
        <f>CHOOSE(MIN(D6L620C9,RUN_YEARS),B7L806C2,B7L806C11,B7L806C20,B7L806C29,B7L806C38)</f>
        <v>266.32829977327339</v>
      </c>
      <c r="AR27" s="16" t="s">
        <v>32245</v>
      </c>
      <c r="AS27" s="33">
        <f>IF(D6L620C20=0,0,D6L620C18/D6L620C20)</f>
        <v>0.13877596043828233</v>
      </c>
      <c r="AT27" s="16" t="s">
        <v>32246</v>
      </c>
      <c r="AU27" s="33">
        <f>IF(D6L620C5=0,0,D6L620C18/D6L620C5)</f>
        <v>9.3395781291699023E-2</v>
      </c>
      <c r="AV27" s="16" t="s">
        <v>32247</v>
      </c>
      <c r="AW27" s="33">
        <f>CHOOSE(MIN(D6L620C9,RUN_YEARS),B7L806C1,B7L806C10,B7L806C19,B7L806C28,B7L806C37)</f>
        <v>1159.4764640493113</v>
      </c>
      <c r="AX27" s="16" t="s">
        <v>32248</v>
      </c>
      <c r="AY27" s="33">
        <f>IF(D6L620C23=0,0,D6L620C19/D6L620C23)</f>
        <v>0.13877596043828233</v>
      </c>
      <c r="AZ27" s="16" t="s">
        <v>32249</v>
      </c>
      <c r="BA27" s="33">
        <f>IF(D6L620C5=0,0,D6L620C19/D6L620C5)</f>
        <v>0.40660421870830099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0.19176275258149214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163098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2482.5629996112129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266.32829977327339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1159.4764640493113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0.19176275258149214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163098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2482.5629996112129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266.32829977327339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1159.4764640493113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0.19176275258149214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163098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2482.5629996112129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266.32829977327339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1159.4764640493113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0.19176275258149214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163098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2482.5629996112129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266.32829977327339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1159.4764640493113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0.19176275258149214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163098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2482.5629996112129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266.32829977327339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1159.4764640493113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163098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2482.5629996112129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266.32829977327339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1159.4764640493113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-107.96871618542583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-92.853095919466213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-46.426547959733107</v>
      </c>
      <c r="R34" s="16" t="s">
        <v>32379</v>
      </c>
      <c r="S34" s="15">
        <f>D6L627C5-D6L627C7</f>
        <v>-46.426547959733107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-44.634566236211043</v>
      </c>
      <c r="X34" s="16" t="s">
        <v>32381</v>
      </c>
      <c r="Y34" s="33">
        <f>D6L627C7-D6L627C10</f>
        <v>-1.7919817235220634</v>
      </c>
      <c r="Z34" s="16" t="s">
        <v>32382</v>
      </c>
      <c r="AA34" s="33">
        <f>CHOOSE(MIN(D6L627C9,RUN_YEARS),B7L806C7,B7L806C16,B7L806C25,B7L806C34,B7L806C43)</f>
        <v>180461.33333333334</v>
      </c>
      <c r="AB34" s="16" t="s">
        <v>32383</v>
      </c>
      <c r="AC34" s="33">
        <f>IF(D6L627C12=0,0,D6L627C10/D6L627C12)</f>
        <v>-2.4733589967312132E-4</v>
      </c>
      <c r="AD34" s="16" t="s">
        <v>32384</v>
      </c>
      <c r="AE34" s="33">
        <f>IF(D6L627C5=0,0,D6L627C10/D6L627C5)</f>
        <v>0.48070089418368672</v>
      </c>
      <c r="AF34" s="16" t="s">
        <v>32385</v>
      </c>
      <c r="AG34" s="33">
        <f>CHOOSE(MIN(D6L627C9,RUN_YEARS),B7L806C5,B7L806C14,B7L806C23,B7L806C32,B7L806C41)</f>
        <v>2786.5899803750976</v>
      </c>
      <c r="AH34" s="16" t="s">
        <v>32386</v>
      </c>
      <c r="AI34" s="33">
        <f>IF(D6L627C15=0,0,D6L627C11/D6L627C15)</f>
        <v>-6.4307333915011357E-4</v>
      </c>
      <c r="AJ34" s="16" t="s">
        <v>32387</v>
      </c>
      <c r="AK34" s="33">
        <f>IF(D6L627C5=0,0,D6L627C11/D6L627C5)</f>
        <v>1.929910581631326E-2</v>
      </c>
      <c r="AL34" s="16" t="s">
        <v>32388</v>
      </c>
      <c r="AM34" s="33">
        <f>D6L627C8*CHOOSE(MIN(D6L627C9,RUN_YEARS),B7L806C4,B7L806C13,B7L806C22,B7L806C31,B7L806C40)</f>
        <v>-8.6169989640750835</v>
      </c>
      <c r="AN34" s="16" t="s">
        <v>32389</v>
      </c>
      <c r="AO34" s="33">
        <f>D6L627C8-D6L627C18</f>
        <v>-37.80954899565802</v>
      </c>
      <c r="AP34" s="16" t="s">
        <v>32390</v>
      </c>
      <c r="AQ34" s="33">
        <f>CHOOSE(MIN(D6L627C9,RUN_YEARS),B7L806C2,B7L806C11,B7L806C20,B7L806C29,B7L806C38)</f>
        <v>297.35573912712795</v>
      </c>
      <c r="AR34" s="16" t="s">
        <v>32391</v>
      </c>
      <c r="AS34" s="33">
        <f>IF(D6L627C20=0,0,D6L627C18/D6L627C20)</f>
        <v>-2.8978754502502049E-2</v>
      </c>
      <c r="AT34" s="16" t="s">
        <v>32392</v>
      </c>
      <c r="AU34" s="33">
        <f>IF(D6L627C5=0,0,D6L627C18/D6L627C5)</f>
        <v>9.2802494938335922E-2</v>
      </c>
      <c r="AV34" s="16" t="s">
        <v>32393</v>
      </c>
      <c r="AW34" s="33">
        <f>CHOOSE(MIN(D6L627C9,RUN_YEARS),B7L806C1,B7L806C10,B7L806C19,B7L806C28,B7L806C37)</f>
        <v>1304.7334036524421</v>
      </c>
      <c r="AX34" s="16" t="s">
        <v>32394</v>
      </c>
      <c r="AY34" s="33">
        <f>IF(D6L627C23=0,0,D6L627C19/D6L627C23)</f>
        <v>-2.8978754502502039E-2</v>
      </c>
      <c r="AZ34" s="16" t="s">
        <v>32395</v>
      </c>
      <c r="BA34" s="33">
        <f>IF(D6L627C5=0,0,D6L627C19/D6L627C5)</f>
        <v>0.40719750506166402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21336.747532535745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12801.329223343366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6400.6646116716829</v>
      </c>
      <c r="R35" s="16" t="s">
        <v>32399</v>
      </c>
      <c r="S35" s="15">
        <f>SUM(D6L601C8:D6L627C8)-2*SUM(D6L609C8,D6L611C8,D6L622C8,D6L624C8,D6L627C8)</f>
        <v>6400.6646116716829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6153.8375589331472</v>
      </c>
      <c r="X35" s="16" t="s">
        <v>32401</v>
      </c>
      <c r="Y35" s="33">
        <f>SUM(D6L601C11:D6L627C11)-2*SUM(D6L609C11,D6L611C11,D6L622C11,D6L624C11,D6L627C11)</f>
        <v>246.82705273853469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3.4216243400724607E-2</v>
      </c>
      <c r="AD35" s="16" t="s">
        <v>32403</v>
      </c>
      <c r="AE35" s="33">
        <f>IF(D6L628C5=0,0,D6L628C10/D6L628C5)</f>
        <v>0.4807186387888186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8.8962232841883787E-2</v>
      </c>
      <c r="AJ35" s="16" t="s">
        <v>32405</v>
      </c>
      <c r="AK35" s="33">
        <f>IF(D6L628C5=0,0,D6L628C11/D6L628C5)</f>
        <v>1.9281361211181323E-2</v>
      </c>
      <c r="AL35" s="16" t="s">
        <v>32406</v>
      </c>
      <c r="AM35" s="33">
        <f>SUM(D6L601C18:D6L627C18)-2*SUM(D6L609C18,D6L611C18,D6L622C18,D6L624C18,D6L627C18)</f>
        <v>1187.7777112388624</v>
      </c>
      <c r="AN35" s="16" t="s">
        <v>32407</v>
      </c>
      <c r="AO35" s="33">
        <f>SUM(D6L601C19:D6L627C19)-2*SUM(D6L609C19,D6L611C19,D6L622C19,D6L624C19,D6L627C19)</f>
        <v>5212.8869004328208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4.0131653192212413</v>
      </c>
      <c r="AT35" s="16" t="s">
        <v>32409</v>
      </c>
      <c r="AU35" s="33">
        <f>IF(D6L628C5=0,0,D6L628C18/D6L628C5)</f>
        <v>9.278549832723125E-2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4.0131653192212404</v>
      </c>
      <c r="AZ35" s="16" t="s">
        <v>32411</v>
      </c>
      <c r="BA35" s="33">
        <f>IF(D6L628C5=0,0,D6L628C19/D6L628C5)</f>
        <v>0.40721450167276879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260.53530180175096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130.26765090087548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65.13382545043774</v>
      </c>
      <c r="R36" s="16" t="s">
        <v>32416</v>
      </c>
      <c r="S36" s="15">
        <f>D6L629C5-D6L629C7</f>
        <v>65.13382545043774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62.654259893608518</v>
      </c>
      <c r="X36" s="16" t="s">
        <v>32418</v>
      </c>
      <c r="Y36" s="33">
        <f>D6L629C7-D6L629C10</f>
        <v>2.4795655568292219</v>
      </c>
      <c r="Z36" s="16" t="s">
        <v>32419</v>
      </c>
      <c r="AA36" s="33">
        <f>CHOOSE(MIN(D6L629C9,RUN_YEARS),B7L806C7,B7L806C16,B7L806C25,B7L806C34,B7L806C43)</f>
        <v>163098</v>
      </c>
      <c r="AB36" s="16" t="s">
        <v>32420</v>
      </c>
      <c r="AC36" s="33">
        <f>IF(D6L629C12=0,0,D6L629C10/D6L629C12)</f>
        <v>3.8415100058620291E-4</v>
      </c>
      <c r="AD36" s="16" t="s">
        <v>32421</v>
      </c>
      <c r="AE36" s="33">
        <f>IF(D6L629C5=0,0,D6L629C10/D6L629C5)</f>
        <v>0.48096560781067593</v>
      </c>
      <c r="AF36" s="16" t="s">
        <v>32422</v>
      </c>
      <c r="AG36" s="33">
        <f>CHOOSE(MIN(D6L629C9,RUN_YEARS),B7L806C5,B7L806C14,B7L806C23,B7L806C32,B7L806C41)</f>
        <v>2482.5629996112129</v>
      </c>
      <c r="AH36" s="16" t="s">
        <v>32423</v>
      </c>
      <c r="AI36" s="33">
        <f>IF(D6L629C15=0,0,D6L629C11/D6L629C15)</f>
        <v>9.9879260152412638E-4</v>
      </c>
      <c r="AJ36" s="16" t="s">
        <v>32424</v>
      </c>
      <c r="AK36" s="33">
        <f>IF(D6L629C5=0,0,D6L629C11/D6L629C5)</f>
        <v>1.9034392189324092E-2</v>
      </c>
      <c r="AL36" s="16" t="s">
        <v>32425</v>
      </c>
      <c r="AM36" s="33">
        <f>D6L629C8*CHOOSE(MIN(D6L629C9,RUN_YEARS),B7L806C4,B7L806C13,B7L806C22,B7L806C31,B7L806C40)</f>
        <v>12.166449032921566</v>
      </c>
      <c r="AN36" s="16" t="s">
        <v>32426</v>
      </c>
      <c r="AO36" s="33">
        <f>D6L629C8-D6L629C18</f>
        <v>52.967376417516178</v>
      </c>
      <c r="AP36" s="16" t="s">
        <v>32427</v>
      </c>
      <c r="AQ36" s="33">
        <f>CHOOSE(MIN(D6L629C9,RUN_YEARS),B7L806C2,B7L806C11,B7L806C20,B7L806C29,B7L806C38)</f>
        <v>266.32829977327339</v>
      </c>
      <c r="AR36" s="16" t="s">
        <v>32428</v>
      </c>
      <c r="AS36" s="33">
        <f>IF(D6L629C20=0,0,D6L629C18/D6L629C20)</f>
        <v>4.5682148848916637E-2</v>
      </c>
      <c r="AT36" s="16" t="s">
        <v>32429</v>
      </c>
      <c r="AU36" s="33">
        <f>IF(D6L629C5=0,0,D6L629C18/D6L629C5)</f>
        <v>9.3395781291699023E-2</v>
      </c>
      <c r="AV36" s="16" t="s">
        <v>32430</v>
      </c>
      <c r="AW36" s="33">
        <f>CHOOSE(MIN(D6L629C9,RUN_YEARS),B7L806C1,B7L806C10,B7L806C19,B7L806C28,B7L806C37)</f>
        <v>1159.4764640493113</v>
      </c>
      <c r="AX36" s="16" t="s">
        <v>32431</v>
      </c>
      <c r="AY36" s="33">
        <f>IF(D6L629C23=0,0,D6L629C19/D6L629C23)</f>
        <v>4.5682148848916637E-2</v>
      </c>
      <c r="AZ36" s="16" t="s">
        <v>32432</v>
      </c>
      <c r="BA36" s="33">
        <f>IF(D6L629C5=0,0,D6L629C19/D6L629C5)</f>
        <v>0.40660421870830099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163098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2482.5629996112129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266.32829977327339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1159.4764640493113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226.16279228118916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113.08139614059458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56.540698070297289</v>
      </c>
      <c r="R38" s="16" t="s">
        <v>32456</v>
      </c>
      <c r="S38" s="15">
        <f>D6L631C5-D6L631C7</f>
        <v>56.540698070297289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54.388262426840896</v>
      </c>
      <c r="X38" s="16" t="s">
        <v>32458</v>
      </c>
      <c r="Y38" s="33">
        <f>D6L631C7-D6L631C10</f>
        <v>2.1524356434563927</v>
      </c>
      <c r="Z38" s="16" t="s">
        <v>32459</v>
      </c>
      <c r="AA38" s="33">
        <f>CHOOSE(MIN(D6L631C9,RUN_YEARS),B7L806C7,B7L806C16,B7L806C25,B7L806C34,B7L806C43)</f>
        <v>163098</v>
      </c>
      <c r="AB38" s="16" t="s">
        <v>32460</v>
      </c>
      <c r="AC38" s="33">
        <f>IF(D6L631C12=0,0,D6L631C10/D6L631C12)</f>
        <v>3.3346983057328048E-4</v>
      </c>
      <c r="AD38" s="16" t="s">
        <v>32461</v>
      </c>
      <c r="AE38" s="33">
        <f>IF(D6L631C5=0,0,D6L631C10/D6L631C5)</f>
        <v>0.48096560781067593</v>
      </c>
      <c r="AF38" s="16" t="s">
        <v>32462</v>
      </c>
      <c r="AG38" s="33">
        <f>CHOOSE(MIN(D6L631C9,RUN_YEARS),B7L806C5,B7L806C14,B7L806C23,B7L806C32,B7L806C41)</f>
        <v>2482.5629996112129</v>
      </c>
      <c r="AH38" s="16" t="s">
        <v>32463</v>
      </c>
      <c r="AI38" s="33">
        <f>IF(D6L631C15=0,0,D6L631C11/D6L631C15)</f>
        <v>8.6702155949052633E-4</v>
      </c>
      <c r="AJ38" s="16" t="s">
        <v>32464</v>
      </c>
      <c r="AK38" s="33">
        <f>IF(D6L631C5=0,0,D6L631C11/D6L631C5)</f>
        <v>1.9034392189324054E-2</v>
      </c>
      <c r="AL38" s="16" t="s">
        <v>32465</v>
      </c>
      <c r="AM38" s="33">
        <f>D6L631C8*CHOOSE(MIN(D6L631C9,RUN_YEARS),B7L806C4,B7L806C13,B7L806C22,B7L806C31,B7L806C40)</f>
        <v>10.561325342106949</v>
      </c>
      <c r="AN38" s="16" t="s">
        <v>32466</v>
      </c>
      <c r="AO38" s="33">
        <f>D6L631C8-D6L631C18</f>
        <v>45.979372728190341</v>
      </c>
      <c r="AP38" s="16" t="s">
        <v>32467</v>
      </c>
      <c r="AQ38" s="33">
        <f>CHOOSE(MIN(D6L631C9,RUN_YEARS),B7L806C2,B7L806C11,B7L806C20,B7L806C29,B7L806C38)</f>
        <v>266.32829977327339</v>
      </c>
      <c r="AR38" s="16" t="s">
        <v>32468</v>
      </c>
      <c r="AS38" s="33">
        <f>IF(D6L631C20=0,0,D6L631C18/D6L631C20)</f>
        <v>3.9655287669758933E-2</v>
      </c>
      <c r="AT38" s="16" t="s">
        <v>32469</v>
      </c>
      <c r="AU38" s="33">
        <f>IF(D6L631C5=0,0,D6L631C18/D6L631C5)</f>
        <v>9.3395781291699023E-2</v>
      </c>
      <c r="AV38" s="16" t="s">
        <v>32470</v>
      </c>
      <c r="AW38" s="33">
        <f>CHOOSE(MIN(D6L631C9,RUN_YEARS),B7L806C1,B7L806C10,B7L806C19,B7L806C28,B7L806C37)</f>
        <v>1159.4764640493113</v>
      </c>
      <c r="AX38" s="16" t="s">
        <v>32471</v>
      </c>
      <c r="AY38" s="33">
        <f>IF(D6L631C23=0,0,D6L631C19/D6L631C23)</f>
        <v>3.9655287669758933E-2</v>
      </c>
      <c r="AZ38" s="16" t="s">
        <v>32472</v>
      </c>
      <c r="BA38" s="33">
        <f>IF(D6L631C5=0,0,D6L631C19/D6L631C5)</f>
        <v>0.40660421870830099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163098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2482.5629996112129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266.32829977327339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1159.4764640493113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9856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9856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3942.4</v>
      </c>
      <c r="R40" s="16" t="s">
        <v>32497</v>
      </c>
      <c r="S40" s="15">
        <f>D6L633C5-D6L633C7</f>
        <v>5913.6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3792.3176244656179</v>
      </c>
      <c r="X40" s="16" t="s">
        <v>32499</v>
      </c>
      <c r="Y40" s="33">
        <f>D6L633C7-D6L633C10</f>
        <v>150.08237553438221</v>
      </c>
      <c r="Z40" s="16" t="s">
        <v>32500</v>
      </c>
      <c r="AA40" s="33">
        <f>CHOOSE(MIN(D6L633C9,RUN_YEARS),B7L806C7,B7L806C16,B7L806C25,B7L806C34,B7L806C43)</f>
        <v>163098</v>
      </c>
      <c r="AB40" s="16" t="s">
        <v>32501</v>
      </c>
      <c r="AC40" s="33">
        <f>IF(D6L633C12=0,0,D6L633C10/D6L633C12)</f>
        <v>2.3251772703930262E-2</v>
      </c>
      <c r="AD40" s="16" t="s">
        <v>32502</v>
      </c>
      <c r="AE40" s="33">
        <f>IF(D6L633C5=0,0,D6L633C10/D6L633C5)</f>
        <v>0.38477248624854077</v>
      </c>
      <c r="AF40" s="16" t="s">
        <v>32503</v>
      </c>
      <c r="AG40" s="33">
        <f>CHOOSE(MIN(D6L633C9,RUN_YEARS),B7L806C5,B7L806C14,B7L806C23,B7L806C32,B7L806C41)</f>
        <v>2482.5629996112129</v>
      </c>
      <c r="AH40" s="16" t="s">
        <v>32504</v>
      </c>
      <c r="AI40" s="33">
        <f>IF(D6L633C15=0,0,D6L633C11/D6L633C15)</f>
        <v>6.0454609030218438E-2</v>
      </c>
      <c r="AJ40" s="16" t="s">
        <v>32505</v>
      </c>
      <c r="AK40" s="33">
        <f>IF(D6L633C5=0,0,D6L633C11/D6L633C5)</f>
        <v>1.5227513751459233E-2</v>
      </c>
      <c r="AL40" s="16" t="s">
        <v>32506</v>
      </c>
      <c r="AM40" s="33">
        <f>D6L633C8*CHOOSE(MIN(D6L633C9,RUN_YEARS),B7L806C4,B7L806C13,B7L806C22,B7L806C31,B7L806C40)</f>
        <v>1104.6105844931828</v>
      </c>
      <c r="AN40" s="16" t="s">
        <v>32507</v>
      </c>
      <c r="AO40" s="33">
        <f>D6L633C8-D6L633C18</f>
        <v>4808.9894155068177</v>
      </c>
      <c r="AP40" s="16" t="s">
        <v>32508</v>
      </c>
      <c r="AQ40" s="33">
        <f>CHOOSE(MIN(D6L633C9,RUN_YEARS),B7L806C2,B7L806C11,B7L806C20,B7L806C29,B7L806C38)</f>
        <v>266.32829977327339</v>
      </c>
      <c r="AR40" s="16" t="s">
        <v>32509</v>
      </c>
      <c r="AS40" s="33">
        <f>IF(D6L633C20=0,0,D6L633C18/D6L633C20)</f>
        <v>4.1475524209539252</v>
      </c>
      <c r="AT40" s="16" t="s">
        <v>32510</v>
      </c>
      <c r="AU40" s="33">
        <f>IF(D6L633C5=0,0,D6L633C18/D6L633C5)</f>
        <v>0.11207493755003885</v>
      </c>
      <c r="AV40" s="16" t="s">
        <v>32511</v>
      </c>
      <c r="AW40" s="33">
        <f>CHOOSE(MIN(D6L633C9,RUN_YEARS),B7L806C1,B7L806C10,B7L806C19,B7L806C28,B7L806C37)</f>
        <v>1159.4764640493113</v>
      </c>
      <c r="AX40" s="16" t="s">
        <v>32512</v>
      </c>
      <c r="AY40" s="33">
        <f>IF(D6L633C23=0,0,D6L633C19/D6L633C23)</f>
        <v>4.1475524209539252</v>
      </c>
      <c r="AZ40" s="16" t="s">
        <v>32513</v>
      </c>
      <c r="BA40" s="33">
        <f>IF(D6L633C5=0,0,D6L633C19/D6L633C5)</f>
        <v>0.4879250624499612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1265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1265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1265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163098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2482.5629996112129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236.29132666799853</v>
      </c>
      <c r="AN41" s="16" t="s">
        <v>32526</v>
      </c>
      <c r="AO41" s="33">
        <f>D6L634C8-D6L634C18</f>
        <v>1028.7086733320016</v>
      </c>
      <c r="AP41" s="16" t="s">
        <v>32527</v>
      </c>
      <c r="AQ41" s="33">
        <f>CHOOSE(MIN(D6L634C9,RUN_YEARS),B7L806C2,B7L806C11,B7L806C20,B7L806C29,B7L806C38)</f>
        <v>266.32829977327339</v>
      </c>
      <c r="AR41" s="16" t="s">
        <v>32528</v>
      </c>
      <c r="AS41" s="33">
        <f>IF(D6L634C20=0,0,D6L634C18/D6L634C20)</f>
        <v>0.88721824480971234</v>
      </c>
      <c r="AT41" s="16" t="s">
        <v>32529</v>
      </c>
      <c r="AU41" s="33">
        <f>IF(D6L634C5=0,0,D6L634C18/D6L634C5)</f>
        <v>0.18679156258339805</v>
      </c>
      <c r="AV41" s="16" t="s">
        <v>32530</v>
      </c>
      <c r="AW41" s="33">
        <f>CHOOSE(MIN(D6L634C9,RUN_YEARS),B7L806C1,B7L806C10,B7L806C19,B7L806C28,B7L806C37)</f>
        <v>1159.4764640493113</v>
      </c>
      <c r="AX41" s="16" t="s">
        <v>32531</v>
      </c>
      <c r="AY41" s="33">
        <f>IF(D6L634C23=0,0,D6L634C19/D6L634C23)</f>
        <v>0.88721824480971245</v>
      </c>
      <c r="AZ41" s="16" t="s">
        <v>32532</v>
      </c>
      <c r="BA41" s="33">
        <f>IF(D6L634C5=0,0,D6L634C19/D6L634C5)</f>
        <v>0.81320843741660209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2500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2500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2500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2404.8280390533796</v>
      </c>
      <c r="X42" s="16" t="s">
        <v>32539</v>
      </c>
      <c r="Y42" s="33">
        <f>D6L635C7-D6L635C10</f>
        <v>95.171960946620402</v>
      </c>
      <c r="Z42" s="16" t="s">
        <v>32540</v>
      </c>
      <c r="AA42" s="33">
        <f>CHOOSE(MIN(D6L635C9,RUN_YEARS),B7L806C7,B7L806C16,B7L806C25,B7L806C34,B7L806C43)</f>
        <v>163098</v>
      </c>
      <c r="AB42" s="16" t="s">
        <v>32541</v>
      </c>
      <c r="AC42" s="33">
        <f>IF(D6L635C12=0,0,D6L635C10/D6L635C12)</f>
        <v>1.4744681351416815E-2</v>
      </c>
      <c r="AD42" s="16" t="s">
        <v>32542</v>
      </c>
      <c r="AE42" s="33">
        <f>IF(D6L635C5=0,0,D6L635C10/D6L635C5)</f>
        <v>0.96193121562135186</v>
      </c>
      <c r="AF42" s="16" t="s">
        <v>32543</v>
      </c>
      <c r="AG42" s="33">
        <f>CHOOSE(MIN(D6L635C9,RUN_YEARS),B7L806C5,B7L806C14,B7L806C23,B7L806C32,B7L806C41)</f>
        <v>2482.5629996112129</v>
      </c>
      <c r="AH42" s="16" t="s">
        <v>32544</v>
      </c>
      <c r="AI42" s="33">
        <f>IF(D6L635C15=0,0,D6L635C11/D6L635C15)</f>
        <v>3.8336171513683646E-2</v>
      </c>
      <c r="AJ42" s="16" t="s">
        <v>32545</v>
      </c>
      <c r="AK42" s="33">
        <f>IF(D6L635C5=0,0,D6L635C11/D6L635C5)</f>
        <v>3.8068784378648163E-2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266.32829977327339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1159.4764640493113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4308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4308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4308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163098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2482.5629996112129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804.69805160927876</v>
      </c>
      <c r="AN43" s="16" t="s">
        <v>32567</v>
      </c>
      <c r="AO43" s="33">
        <f>D6L636C8-D6L636C18</f>
        <v>3503.301948390721</v>
      </c>
      <c r="AP43" s="16" t="s">
        <v>32568</v>
      </c>
      <c r="AQ43" s="33">
        <f>CHOOSE(MIN(D6L636C9,RUN_YEARS),B7L806C2,B7L806C11,B7L806C20,B7L806C29,B7L806C38)</f>
        <v>266.32829977327339</v>
      </c>
      <c r="AR43" s="16" t="s">
        <v>32569</v>
      </c>
      <c r="AS43" s="33">
        <f>IF(D6L636C20=0,0,D6L636C18/D6L636C20)</f>
        <v>3.0214515404270679</v>
      </c>
      <c r="AT43" s="16" t="s">
        <v>32570</v>
      </c>
      <c r="AU43" s="33">
        <f>IF(D6L636C5=0,0,D6L636C18/D6L636C5)</f>
        <v>0.18679156258339805</v>
      </c>
      <c r="AV43" s="16" t="s">
        <v>32571</v>
      </c>
      <c r="AW43" s="33">
        <f>CHOOSE(MIN(D6L636C9,RUN_YEARS),B7L806C1,B7L806C10,B7L806C19,B7L806C28,B7L806C37)</f>
        <v>1159.4764640493113</v>
      </c>
      <c r="AX43" s="16" t="s">
        <v>32572</v>
      </c>
      <c r="AY43" s="33">
        <f>IF(D6L636C23=0,0,D6L636C19/D6L636C23)</f>
        <v>3.0214515404270674</v>
      </c>
      <c r="AZ43" s="16" t="s">
        <v>32573</v>
      </c>
      <c r="BA43" s="33">
        <f>IF(D6L636C5=0,0,D6L636C19/D6L636C5)</f>
        <v>0.81320843741660187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18415.698094082938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18172.349047041469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6564.0745235207351</v>
      </c>
      <c r="R44" s="16" t="s">
        <v>32577</v>
      </c>
      <c r="S44" s="15">
        <f>SUM(D6L629C8:D6L636C8)</f>
        <v>11608.274523520737</v>
      </c>
      <c r="U44" s="21" t="str">
        <f>NULL_VALUE</f>
        <v>n/a</v>
      </c>
      <c r="V44" s="16" t="s">
        <v>32578</v>
      </c>
      <c r="W44" s="33">
        <f>SUM(D6L629C10:D6L636C10)</f>
        <v>6314.1881858394463</v>
      </c>
      <c r="X44" s="16" t="s">
        <v>32579</v>
      </c>
      <c r="Y44" s="33">
        <f>SUM(D6L629C11:D6L636C11)</f>
        <v>249.88633768128824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3.8714074886506564E-2</v>
      </c>
      <c r="AD44" s="16" t="s">
        <v>32581</v>
      </c>
      <c r="AE44" s="33">
        <f>IF(D6L637C5=0,0,D6L637C10/D6L637C5)</f>
        <v>0.34746130890917604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0.10065659470491674</v>
      </c>
      <c r="AJ44" s="16" t="s">
        <v>32583</v>
      </c>
      <c r="AK44" s="33">
        <f>IF(D6L637C5=0,0,D6L637C11/D6L637C5)</f>
        <v>1.3750910079617403E-2</v>
      </c>
      <c r="AL44" s="16" t="s">
        <v>32584</v>
      </c>
      <c r="AM44" s="33">
        <f>SUM(D6L629C18:D6L636C18)</f>
        <v>2168.3277371454888</v>
      </c>
      <c r="AN44" s="16" t="s">
        <v>32585</v>
      </c>
      <c r="AO44" s="33">
        <f>SUM(D6L629C19:D6L636C19)</f>
        <v>9439.946786375247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8.1415596427093799</v>
      </c>
      <c r="AT44" s="16" t="s">
        <v>32587</v>
      </c>
      <c r="AU44" s="33">
        <f>IF(D6L637C5=0,0,D6L637C18/D6L637C5)</f>
        <v>0.11932016777426478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8.1415596427093817</v>
      </c>
      <c r="AZ44" s="16" t="s">
        <v>32589</v>
      </c>
      <c r="BA44" s="33">
        <f>IF(D6L637C5=0,0,D6L637C19/D6L637C5)</f>
        <v>0.51946761323694191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552.37609347628211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276.18804673814105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138.09402336907053</v>
      </c>
      <c r="R45" s="16" t="s">
        <v>32594</v>
      </c>
      <c r="S45" s="15">
        <f>D6L638C5-D6L638C7</f>
        <v>138.09402336907053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132.83695176945338</v>
      </c>
      <c r="X45" s="16" t="s">
        <v>32596</v>
      </c>
      <c r="Y45" s="33">
        <f>D6L638C7-D6L638C10</f>
        <v>5.2570715996171486</v>
      </c>
      <c r="Z45" s="16" t="s">
        <v>32597</v>
      </c>
      <c r="AA45" s="33">
        <f>CHOOSE(MIN(D6L638C9,RUN_YEARS),B7L806C7,B7L806C16,B7L806C25,B7L806C34,B7L806C43)</f>
        <v>163098</v>
      </c>
      <c r="AB45" s="16" t="s">
        <v>32598</v>
      </c>
      <c r="AC45" s="33">
        <f>IF(D6L638C12=0,0,D6L638C10/D6L638C12)</f>
        <v>8.1446094844482076E-4</v>
      </c>
      <c r="AD45" s="16" t="s">
        <v>32599</v>
      </c>
      <c r="AE45" s="33">
        <f>IF(D6L638C5=0,0,D6L638C10/D6L638C5)</f>
        <v>0.48096560781067593</v>
      </c>
      <c r="AF45" s="16" t="s">
        <v>32600</v>
      </c>
      <c r="AG45" s="33">
        <f>CHOOSE(MIN(D6L638C9,RUN_YEARS),B7L806C5,B7L806C14,B7L806C23,B7L806C32,B7L806C41)</f>
        <v>2482.5629996112129</v>
      </c>
      <c r="AH45" s="16" t="s">
        <v>32601</v>
      </c>
      <c r="AI45" s="33">
        <f>IF(D6L638C15=0,0,D6L638C11/D6L638C15)</f>
        <v>2.1175984659565312E-3</v>
      </c>
      <c r="AJ45" s="16" t="s">
        <v>32602</v>
      </c>
      <c r="AK45" s="33">
        <f>IF(D6L638C5=0,0,D6L638C11/D6L638C5)</f>
        <v>1.9034392189324088E-2</v>
      </c>
      <c r="AL45" s="16" t="s">
        <v>32603</v>
      </c>
      <c r="AM45" s="33">
        <f>D6L638C8*CHOOSE(MIN(D6L638C9,RUN_YEARS),B7L806C4,B7L806C13,B7L806C22,B7L806C31,B7L806C40)</f>
        <v>25.79479840853697</v>
      </c>
      <c r="AN45" s="16" t="s">
        <v>32604</v>
      </c>
      <c r="AO45" s="33">
        <f>D6L638C8-D6L638C18</f>
        <v>112.29922496053356</v>
      </c>
      <c r="AP45" s="16" t="s">
        <v>32605</v>
      </c>
      <c r="AQ45" s="33">
        <f>CHOOSE(MIN(D6L638C9,RUN_YEARS),B7L806C2,B7L806C11,B7L806C20,B7L806C29,B7L806C38)</f>
        <v>266.32829977327339</v>
      </c>
      <c r="AR45" s="16" t="s">
        <v>32606</v>
      </c>
      <c r="AS45" s="33">
        <f>IF(D6L638C20=0,0,D6L638C18/D6L638C20)</f>
        <v>9.6853388958275222E-2</v>
      </c>
      <c r="AT45" s="16" t="s">
        <v>32607</v>
      </c>
      <c r="AU45" s="33">
        <f>IF(D6L638C5=0,0,D6L638C18/D6L638C5)</f>
        <v>9.3395781291699023E-2</v>
      </c>
      <c r="AV45" s="16" t="s">
        <v>32608</v>
      </c>
      <c r="AW45" s="33">
        <f>CHOOSE(MIN(D6L638C9,RUN_YEARS),B7L806C1,B7L806C10,B7L806C19,B7L806C28,B7L806C37)</f>
        <v>1159.4764640493113</v>
      </c>
      <c r="AX45" s="16" t="s">
        <v>32609</v>
      </c>
      <c r="AY45" s="33">
        <f>IF(D6L638C23=0,0,D6L638C19/D6L638C23)</f>
        <v>9.6853388958275222E-2</v>
      </c>
      <c r="AZ45" s="16" t="s">
        <v>32610</v>
      </c>
      <c r="BA45" s="33">
        <f>IF(D6L638C5=0,0,D6L638C19/D6L638C5)</f>
        <v>0.40660421870830099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21298.575449519612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21298.575449519612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8519.430179807845</v>
      </c>
      <c r="R46" s="16" t="s">
        <v>32614</v>
      </c>
      <c r="S46" s="15">
        <f>D6L639C5-D6L639C7</f>
        <v>12779.145269711767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8195.1058292637917</v>
      </c>
      <c r="X46" s="16" t="s">
        <v>32616</v>
      </c>
      <c r="Y46" s="33">
        <f>D6L639C7-D6L639C10</f>
        <v>324.32435054405323</v>
      </c>
      <c r="Z46" s="16" t="s">
        <v>32617</v>
      </c>
      <c r="AA46" s="33">
        <f>CHOOSE(MIN(D6L639C9,RUN_YEARS),B7L806C7,B7L806C16,B7L806C25,B7L806C34,B7L806C43)</f>
        <v>163098</v>
      </c>
      <c r="AB46" s="16" t="s">
        <v>32618</v>
      </c>
      <c r="AC46" s="33">
        <f>IF(D6L639C12=0,0,D6L639C10/D6L639C12)</f>
        <v>5.0246513318764126E-2</v>
      </c>
      <c r="AD46" s="16" t="s">
        <v>32619</v>
      </c>
      <c r="AE46" s="33">
        <f>IF(D6L639C5=0,0,D6L639C10/D6L639C5)</f>
        <v>0.38477248624854071</v>
      </c>
      <c r="AF46" s="16" t="s">
        <v>32620</v>
      </c>
      <c r="AG46" s="33">
        <f>CHOOSE(MIN(D6L639C9,RUN_YEARS),B7L806C5,B7L806C14,B7L806C23,B7L806C32,B7L806C41)</f>
        <v>2482.5629996112129</v>
      </c>
      <c r="AH46" s="16" t="s">
        <v>32621</v>
      </c>
      <c r="AI46" s="33">
        <f>IF(D6L639C15=0,0,D6L639C11/D6L639C15)</f>
        <v>0.13064093462878676</v>
      </c>
      <c r="AJ46" s="16" t="s">
        <v>32622</v>
      </c>
      <c r="AK46" s="33">
        <f>IF(D6L639C5=0,0,D6L639C11/D6L639C5)</f>
        <v>1.5227513751459296E-2</v>
      </c>
      <c r="AL46" s="16" t="s">
        <v>32623</v>
      </c>
      <c r="AM46" s="33">
        <f>D6L639C8*CHOOSE(MIN(D6L639C9,RUN_YEARS),B7L806C4,B7L806C13,B7L806C22,B7L806C31,B7L806C40)</f>
        <v>2387.0365134097005</v>
      </c>
      <c r="AN46" s="16" t="s">
        <v>32624</v>
      </c>
      <c r="AO46" s="33">
        <f>D6L639C8-D6L639C18</f>
        <v>10392.108756302066</v>
      </c>
      <c r="AP46" s="16" t="s">
        <v>32625</v>
      </c>
      <c r="AQ46" s="33">
        <f>CHOOSE(MIN(D6L639C9,RUN_YEARS),B7L806C2,B7L806C11,B7L806C20,B7L806C29,B7L806C38)</f>
        <v>266.32829977327339</v>
      </c>
      <c r="AR46" s="16" t="s">
        <v>32626</v>
      </c>
      <c r="AS46" s="33">
        <f>IF(D6L639C20=0,0,D6L639C18/D6L639C20)</f>
        <v>8.9627595544363725</v>
      </c>
      <c r="AT46" s="16" t="s">
        <v>32627</v>
      </c>
      <c r="AU46" s="33">
        <f>IF(D6L639C5=0,0,D6L639C18/D6L639C5)</f>
        <v>0.11207493755003882</v>
      </c>
      <c r="AV46" s="16" t="s">
        <v>32628</v>
      </c>
      <c r="AW46" s="33">
        <f>CHOOSE(MIN(D6L639C9,RUN_YEARS),B7L806C1,B7L806C10,B7L806C19,B7L806C28,B7L806C37)</f>
        <v>1159.4764640493113</v>
      </c>
      <c r="AX46" s="16" t="s">
        <v>32629</v>
      </c>
      <c r="AY46" s="33">
        <f>IF(D6L639C23=0,0,D6L639C19/D6L639C23)</f>
        <v>8.9627595544363725</v>
      </c>
      <c r="AZ46" s="16" t="s">
        <v>32630</v>
      </c>
      <c r="BA46" s="33">
        <f>IF(D6L639C5=0,0,D6L639C19/D6L639C5)</f>
        <v>0.48792506244996114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21850.951542995896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21574.763496257754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8657.5242031769158</v>
      </c>
      <c r="R47" s="16" t="s">
        <v>32634</v>
      </c>
      <c r="S47" s="15">
        <f>SUM(D6L638C8:D6L639C8)</f>
        <v>12917.239293080838</v>
      </c>
      <c r="U47" s="21" t="str">
        <f>NULL_VALUE</f>
        <v>n/a</v>
      </c>
      <c r="V47" s="16" t="s">
        <v>32635</v>
      </c>
      <c r="W47" s="33">
        <f>SUM(D6L638C10:D6L639C10)</f>
        <v>8327.9427810332454</v>
      </c>
      <c r="X47" s="16" t="s">
        <v>32636</v>
      </c>
      <c r="Y47" s="33">
        <f>SUM(D6L638C11:D6L639C11)</f>
        <v>329.58142214367035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5.1060974267208944E-2</v>
      </c>
      <c r="AD47" s="16" t="s">
        <v>32638</v>
      </c>
      <c r="AE47" s="33">
        <f>IF(D6L640C5=0,0,D6L640C10/D6L640C5)</f>
        <v>0.38600389675083885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0.13275853309474328</v>
      </c>
      <c r="AJ47" s="16" t="s">
        <v>32640</v>
      </c>
      <c r="AK47" s="33">
        <f>IF(D6L640C5=0,0,D6L640C11/D6L640C5)</f>
        <v>1.5276247278485247E-2</v>
      </c>
      <c r="AL47" s="16" t="s">
        <v>32641</v>
      </c>
      <c r="AM47" s="33">
        <f>SUM(D6L638C18:D6L639C18)</f>
        <v>2412.8313118182377</v>
      </c>
      <c r="AN47" s="16" t="s">
        <v>32642</v>
      </c>
      <c r="AO47" s="33">
        <f>SUM(D6L638C19:D6L639C19)</f>
        <v>10504.407981262601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9.0596129433946473</v>
      </c>
      <c r="AT47" s="16" t="s">
        <v>32644</v>
      </c>
      <c r="AU47" s="33">
        <f>IF(D6L640C5=0,0,D6L640C18/D6L640C5)</f>
        <v>0.11183581744646957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9.0596129433946473</v>
      </c>
      <c r="AZ47" s="16" t="s">
        <v>32646</v>
      </c>
      <c r="BA47" s="33">
        <f>IF(D6L640C5=0,0,D6L640C19/D6L640C5)</f>
        <v>0.48688403852420631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61603.397169614575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52548.441766642587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21622.263338369332</v>
      </c>
      <c r="R48" s="16" t="s">
        <v>32651</v>
      </c>
      <c r="S48" s="15">
        <f>SUM(D6L628C8,D6L637C8,D6L640C8)</f>
        <v>30926.178428273259</v>
      </c>
      <c r="U48" s="21" t="str">
        <f>NULL_VALUE</f>
        <v>n/a</v>
      </c>
      <c r="V48" s="16" t="s">
        <v>32652</v>
      </c>
      <c r="W48" s="33">
        <f>SUM(D6L628C10,D6L637C10,D6L640C10)</f>
        <v>20795.968525805838</v>
      </c>
      <c r="X48" s="16" t="s">
        <v>32653</v>
      </c>
      <c r="Y48" s="33">
        <f>SUM(D6L628C11,D6L637C11,D6L640C11)</f>
        <v>826.29481256349322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0.12399129255444012</v>
      </c>
      <c r="AD48" s="16" t="s">
        <v>32655</v>
      </c>
      <c r="AE48" s="33">
        <f>IF(D6L641C5=0,0,D6L641C10/D6L641C5)</f>
        <v>0.39574852891274476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0.32237736064154382</v>
      </c>
      <c r="AJ48" s="16" t="s">
        <v>32657</v>
      </c>
      <c r="AK48" s="33">
        <f>IF(D6L641C5=0,0,D6L641C11/D6L641C5)</f>
        <v>1.5724439865085017E-2</v>
      </c>
      <c r="AL48" s="16" t="s">
        <v>32658</v>
      </c>
      <c r="AM48" s="33">
        <f>SUM(D6L628C18,D6L637C18,D6L640C18)</f>
        <v>5768.9367602025886</v>
      </c>
      <c r="AN48" s="16" t="s">
        <v>32659</v>
      </c>
      <c r="AO48" s="33">
        <f>SUM(D6L628C19,D6L637C19,D6L640C19)</f>
        <v>25157.241668070666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21.214337905325269</v>
      </c>
      <c r="AT48" s="16" t="s">
        <v>32661</v>
      </c>
      <c r="AU48" s="33">
        <f>IF(D6L641C5=0,0,D6L641C18/D6L641C5)</f>
        <v>0.10978321271297282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21.214337905325269</v>
      </c>
      <c r="AZ48" s="16" t="s">
        <v>32663</v>
      </c>
      <c r="BA48" s="33">
        <f>IF(D6L641C5=0,0,D6L641C19/D6L641C5)</f>
        <v>0.47874381850919739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5FBA1D-AEC4-4CCE-8709-8A48BC1A7D0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1754.6031526666666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1508.9587112933332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754.47935564666659</v>
      </c>
      <c r="R8" s="16" t="s">
        <v>32673</v>
      </c>
      <c r="S8" s="15">
        <f>D6L701C5-D6L701C7</f>
        <v>754.47935564666659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703.19648127735979</v>
      </c>
      <c r="X8" s="16" t="s">
        <v>32675</v>
      </c>
      <c r="Y8" s="33">
        <f>D6L701C7-D6L701C10</f>
        <v>51.282874369306796</v>
      </c>
      <c r="Z8" s="16" t="s">
        <v>32676</v>
      </c>
      <c r="AA8" s="33">
        <f>CHOOSE(MIN(D6L701C9,RUN_YEARS),B7L807C7,B7L807C16,B7L807C25,B7L807C34,B7L807C43)</f>
        <v>59204</v>
      </c>
      <c r="AB8" s="16" t="s">
        <v>32677</v>
      </c>
      <c r="AC8" s="33">
        <f>IF(D6L701C12=0,0,D6L701C10/D6L701C12)</f>
        <v>1.1877516405603672E-2</v>
      </c>
      <c r="AD8" s="16" t="s">
        <v>32678</v>
      </c>
      <c r="AE8" s="33">
        <f>IF(D6L701C5=0,0,D6L701C10/D6L701C5)</f>
        <v>0.46601439523461041</v>
      </c>
      <c r="AF8" s="16" t="s">
        <v>32679</v>
      </c>
      <c r="AG8" s="33">
        <f>CHOOSE(MIN(D6L701C9,RUN_YEARS),B7L807C5,B7L807C14,B7L807C23,B7L807C32,B7L807C41)</f>
        <v>1660.6318843245508</v>
      </c>
      <c r="AH8" s="16" t="s">
        <v>32680</v>
      </c>
      <c r="AI8" s="33">
        <f>IF(D6L701C15=0,0,D6L701C11/D6L701C15)</f>
        <v>3.0881542654569535E-2</v>
      </c>
      <c r="AJ8" s="16" t="s">
        <v>32681</v>
      </c>
      <c r="AK8" s="33">
        <f>IF(D6L701C5=0,0,D6L701C11/D6L701C5)</f>
        <v>3.398560476538956E-2</v>
      </c>
      <c r="AL8" s="16" t="s">
        <v>32682</v>
      </c>
      <c r="AM8" s="33">
        <f>D6L701C8*CHOOSE(MIN(D6L701C9,RUN_YEARS),B7L807C4,B7L807C13,B7L807C22,B7L807C31,B7L807C40)</f>
        <v>80.659073343572459</v>
      </c>
      <c r="AN8" s="16" t="s">
        <v>32683</v>
      </c>
      <c r="AO8" s="33">
        <f>D6L701C8-D6L701C18</f>
        <v>673.82028230309413</v>
      </c>
      <c r="AP8" s="16" t="s">
        <v>32684</v>
      </c>
      <c r="AQ8" s="33">
        <f>CHOOSE(MIN(D6L701C9,RUN_YEARS),B7L807C2,B7L807C11,B7L807C20,B7L807C29,B7L807C38)</f>
        <v>97.553580338257973</v>
      </c>
      <c r="AR8" s="16" t="s">
        <v>32685</v>
      </c>
      <c r="AS8" s="33">
        <f>IF(D6L701C20=0,0,D6L701C18/D6L701C20)</f>
        <v>0.82681817585674067</v>
      </c>
      <c r="AT8" s="16" t="s">
        <v>32686</v>
      </c>
      <c r="AU8" s="33">
        <f>IF(D6L701C5=0,0,D6L701C18/D6L701C5)</f>
        <v>5.3453466115344746E-2</v>
      </c>
      <c r="AV8" s="16" t="s">
        <v>32687</v>
      </c>
      <c r="AW8" s="33">
        <f>CHOOSE(MIN(D6L701C9,RUN_YEARS),B7L807C1,B7L807C10,B7L807C19,B7L807C28,B7L807C37)</f>
        <v>814.95581734749396</v>
      </c>
      <c r="AX8" s="16" t="s">
        <v>32688</v>
      </c>
      <c r="AY8" s="33">
        <f>IF(D6L701C23=0,0,D6L701C19/D6L701C23)</f>
        <v>0.82681817585674067</v>
      </c>
      <c r="AZ8" s="16" t="s">
        <v>32689</v>
      </c>
      <c r="BA8" s="33">
        <f>IF(D6L701C5=0,0,D6L701C19/D6L701C5)</f>
        <v>0.44654653388465526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5.2201835813546307</v>
      </c>
      <c r="J9" s="16" t="s">
        <v>32710</v>
      </c>
      <c r="K9" s="21">
        <f>_xlfn.SINGLE(IF(FLOW_THRU_100PCT="Y",1,INDEX(VariabilityMatrix,D6L702C1,_xlfn.SINGLE(D6L702C9))))</f>
        <v>0.49454831683153894</v>
      </c>
      <c r="L9" s="16" t="s">
        <v>32690</v>
      </c>
      <c r="M9" s="15">
        <f>IF(_xlfn.SINGLE(D6L702C2)&lt;&gt;0,_xlfn.SINGLE(D6L702C2)*_xlfn.SINGLE(D6L702C4),_xlfn.SINGLE(D6L702C3)*_xlfn.SINGLE(D6L702C4))</f>
        <v>2.5816330037105675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1.2908165018552837</v>
      </c>
      <c r="R9" s="16" t="s">
        <v>32692</v>
      </c>
      <c r="S9" s="15">
        <f>D6L702C5-D6L702C7</f>
        <v>1.2908165018552837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1.2043295526929403</v>
      </c>
      <c r="X9" s="16" t="s">
        <v>32694</v>
      </c>
      <c r="Y9" s="33">
        <f>D6L702C7-D6L702C10</f>
        <v>8.6486949162343452E-2</v>
      </c>
      <c r="Z9" s="16" t="s">
        <v>32695</v>
      </c>
      <c r="AA9" s="33">
        <f>CHOOSE(MIN(D6L702C9,RUN_YEARS),B7L807C7,B7L807C16,B7L807C25,B7L807C34,B7L807C43)</f>
        <v>54275.8</v>
      </c>
      <c r="AB9" s="16" t="s">
        <v>32696</v>
      </c>
      <c r="AC9" s="33">
        <f>IF(D6L702C12=0,0,D6L702C10/D6L702C12)</f>
        <v>2.2189070500903537E-5</v>
      </c>
      <c r="AD9" s="16" t="s">
        <v>32697</v>
      </c>
      <c r="AE9" s="33">
        <f>IF(D6L702C5=0,0,D6L702C10/D6L702C5)</f>
        <v>0.46649913096166795</v>
      </c>
      <c r="AF9" s="16" t="s">
        <v>32698</v>
      </c>
      <c r="AG9" s="33">
        <f>CHOOSE(MIN(D6L702C9,RUN_YEARS),B7L807C5,B7L807C14,B7L807C23,B7L807C32,B7L807C41)</f>
        <v>1499.1259419781209</v>
      </c>
      <c r="AH9" s="16" t="s">
        <v>32699</v>
      </c>
      <c r="AI9" s="33">
        <f>IF(D6L702C15=0,0,D6L702C11/D6L702C15)</f>
        <v>5.7691583302349185E-5</v>
      </c>
      <c r="AJ9" s="16" t="s">
        <v>32700</v>
      </c>
      <c r="AK9" s="33">
        <f>IF(D6L702C5=0,0,D6L702C11/D6L702C5)</f>
        <v>3.3500869038332021E-2</v>
      </c>
      <c r="AL9" s="16" t="s">
        <v>32701</v>
      </c>
      <c r="AM9" s="33">
        <f>D6L702C8*CHOOSE(MIN(D6L702C9,RUN_YEARS),B7L807C4,B7L807C13,B7L807C22,B7L807C31,B7L807C40)</f>
        <v>0.13330018260659476</v>
      </c>
      <c r="AN9" s="16" t="s">
        <v>32702</v>
      </c>
      <c r="AO9" s="33">
        <f>D6L702C8-D6L702C18</f>
        <v>1.157516319248689</v>
      </c>
      <c r="AP9" s="16" t="s">
        <v>32703</v>
      </c>
      <c r="AQ9" s="33">
        <f>CHOOSE(MIN(D6L702C9,RUN_YEARS),B7L807C2,B7L807C11,B7L807C20,B7L807C29,B7L807C38)</f>
        <v>85.121632843100542</v>
      </c>
      <c r="AR9" s="16" t="s">
        <v>32704</v>
      </c>
      <c r="AS9" s="33">
        <f>IF(D6L702C20=0,0,D6L702C18/D6L702C20)</f>
        <v>1.5659965411177999E-3</v>
      </c>
      <c r="AT9" s="16" t="s">
        <v>32705</v>
      </c>
      <c r="AU9" s="33">
        <f>IF(D6L702C5=0,0,D6L702C18/D6L702C5)</f>
        <v>5.1634055814673549E-2</v>
      </c>
      <c r="AV9" s="16" t="s">
        <v>32706</v>
      </c>
      <c r="AW9" s="33">
        <f>CHOOSE(MIN(D6L702C9,RUN_YEARS),B7L807C1,B7L807C10,B7L807C19,B7L807C28,B7L807C37)</f>
        <v>739.15637030874927</v>
      </c>
      <c r="AX9" s="16" t="s">
        <v>32707</v>
      </c>
      <c r="AY9" s="33">
        <f>IF(D6L702C23=0,0,D6L702C19/D6L702C23)</f>
        <v>1.5659965411177999E-3</v>
      </c>
      <c r="AZ9" s="16" t="s">
        <v>32708</v>
      </c>
      <c r="BA9" s="33">
        <f>IF(D6L702C5=0,0,D6L702C19/D6L702C5)</f>
        <v>0.44836594418532649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4.0949163929394947</v>
      </c>
      <c r="J10" s="16" t="s">
        <v>32731</v>
      </c>
      <c r="K10" s="21">
        <f>_xlfn.SINGLE(IF(FLOW_THRU_100PCT="Y",1,INDEX(VariabilityMatrix,D6L703C1,_xlfn.SINGLE(D6L703C9))))</f>
        <v>0.49454831683153894</v>
      </c>
      <c r="L10" s="16" t="s">
        <v>32711</v>
      </c>
      <c r="M10" s="15">
        <f>IF(_xlfn.SINGLE(D6L703C2)&lt;&gt;0,_xlfn.SINGLE(D6L703C2)*_xlfn.SINGLE(D6L703C4),_xlfn.SINGLE(D6L703C3)*_xlfn.SINGLE(D6L703C4))</f>
        <v>2.0251340096941037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1.0125670048470519</v>
      </c>
      <c r="R10" s="16" t="s">
        <v>32713</v>
      </c>
      <c r="S10" s="15">
        <f>D6L703C5-D6L703C7</f>
        <v>1.0125670048470519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0.94472325560321746</v>
      </c>
      <c r="X10" s="16" t="s">
        <v>32715</v>
      </c>
      <c r="Y10" s="33">
        <f>D6L703C7-D6L703C10</f>
        <v>6.7843749243834406E-2</v>
      </c>
      <c r="Z10" s="16" t="s">
        <v>32716</v>
      </c>
      <c r="AA10" s="33">
        <f>CHOOSE(MIN(D6L703C9,RUN_YEARS),B7L807C7,B7L807C16,B7L807C25,B7L807C34,B7L807C43)</f>
        <v>54275.8</v>
      </c>
      <c r="AB10" s="16" t="s">
        <v>32717</v>
      </c>
      <c r="AC10" s="33">
        <f>IF(D6L703C12=0,0,D6L703C10/D6L703C12)</f>
        <v>1.7405975694567698E-5</v>
      </c>
      <c r="AD10" s="16" t="s">
        <v>32718</v>
      </c>
      <c r="AE10" s="33">
        <f>IF(D6L703C5=0,0,D6L703C10/D6L703C5)</f>
        <v>0.46649913096166795</v>
      </c>
      <c r="AF10" s="16" t="s">
        <v>32719</v>
      </c>
      <c r="AG10" s="33">
        <f>CHOOSE(MIN(D6L703C9,RUN_YEARS),B7L807C5,B7L807C14,B7L807C23,B7L807C32,B7L807C41)</f>
        <v>1499.1259419781209</v>
      </c>
      <c r="AH10" s="16" t="s">
        <v>32720</v>
      </c>
      <c r="AI10" s="33">
        <f>IF(D6L703C15=0,0,D6L703C11/D6L703C15)</f>
        <v>4.5255536805876022E-5</v>
      </c>
      <c r="AJ10" s="16" t="s">
        <v>32721</v>
      </c>
      <c r="AK10" s="33">
        <f>IF(D6L703C5=0,0,D6L703C11/D6L703C5)</f>
        <v>3.3500869038332035E-2</v>
      </c>
      <c r="AL10" s="16" t="s">
        <v>32722</v>
      </c>
      <c r="AM10" s="33">
        <f>D6L703C8*CHOOSE(MIN(D6L703C9,RUN_YEARS),B7L807C4,B7L807C13,B7L807C22,B7L807C31,B7L807C40)</f>
        <v>0.10456588248873899</v>
      </c>
      <c r="AN10" s="16" t="s">
        <v>32723</v>
      </c>
      <c r="AO10" s="33">
        <f>D6L703C8-D6L703C18</f>
        <v>0.90800112235831287</v>
      </c>
      <c r="AP10" s="16" t="s">
        <v>32724</v>
      </c>
      <c r="AQ10" s="33">
        <f>CHOOSE(MIN(D6L703C9,RUN_YEARS),B7L807C2,B7L807C11,B7L807C20,B7L807C29,B7L807C38)</f>
        <v>85.121632843100542</v>
      </c>
      <c r="AR10" s="16" t="s">
        <v>32725</v>
      </c>
      <c r="AS10" s="33">
        <f>IF(D6L703C20=0,0,D6L703C18/D6L703C20)</f>
        <v>1.2284290020784592E-3</v>
      </c>
      <c r="AT10" s="16" t="s">
        <v>32726</v>
      </c>
      <c r="AU10" s="33">
        <f>IF(D6L703C5=0,0,D6L703C18/D6L703C5)</f>
        <v>5.1634055814673549E-2</v>
      </c>
      <c r="AV10" s="16" t="s">
        <v>32727</v>
      </c>
      <c r="AW10" s="33">
        <f>CHOOSE(MIN(D6L703C9,RUN_YEARS),B7L807C1,B7L807C10,B7L807C19,B7L807C28,B7L807C37)</f>
        <v>739.15637030874927</v>
      </c>
      <c r="AX10" s="16" t="s">
        <v>32728</v>
      </c>
      <c r="AY10" s="33">
        <f>IF(D6L703C23=0,0,D6L703C19/D6L703C23)</f>
        <v>1.2284290020784592E-3</v>
      </c>
      <c r="AZ10" s="16" t="s">
        <v>32729</v>
      </c>
      <c r="BA10" s="33">
        <f>IF(D6L703C5=0,0,D6L703C19/D6L703C5)</f>
        <v>0.44836594418532644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0.48725768910277928</v>
      </c>
      <c r="J11" s="16" t="s">
        <v>32752</v>
      </c>
      <c r="K11" s="21">
        <f>_xlfn.SINGLE(IF(FLOW_THRU_100PCT="Y",1,INDEX(VariabilityMatrix,D6L704C1,_xlfn.SINGLE(D6L704C9))))</f>
        <v>0.48182905996900355</v>
      </c>
      <c r="L11" s="16" t="s">
        <v>32732</v>
      </c>
      <c r="M11" s="15">
        <f>IF(_xlfn.SINGLE(D6L704C2)&lt;&gt;0,_xlfn.SINGLE(D6L704C2)*_xlfn.SINGLE(D6L704C4),_xlfn.SINGLE(D6L704C3)*_xlfn.SINGLE(D6L704C4))</f>
        <v>0.23477491430306113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0.11738745715153057</v>
      </c>
      <c r="R11" s="16" t="s">
        <v>32734</v>
      </c>
      <c r="S11" s="15">
        <f>D6L704C5-D6L704C7</f>
        <v>0.11738745715153057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0.11024475386426094</v>
      </c>
      <c r="X11" s="16" t="s">
        <v>32736</v>
      </c>
      <c r="Y11" s="33">
        <f>D6L704C7-D6L704C10</f>
        <v>7.142703287269625E-3</v>
      </c>
      <c r="Z11" s="16" t="s">
        <v>32737</v>
      </c>
      <c r="AA11" s="33">
        <f>CHOOSE(MIN(D6L704C9,RUN_YEARS),B7L807C7,B7L807C16,B7L807C25,B7L807C34,B7L807C43)</f>
        <v>52599</v>
      </c>
      <c r="AB11" s="16" t="s">
        <v>32738</v>
      </c>
      <c r="AC11" s="33">
        <f>IF(D6L704C12=0,0,D6L704C10/D6L704C12)</f>
        <v>2.0959477150565781E-6</v>
      </c>
      <c r="AD11" s="16" t="s">
        <v>32739</v>
      </c>
      <c r="AE11" s="33">
        <f>IF(D6L704C5=0,0,D6L704C10/D6L704C5)</f>
        <v>0.46957637783204809</v>
      </c>
      <c r="AF11" s="16" t="s">
        <v>32740</v>
      </c>
      <c r="AG11" s="33">
        <f>CHOOSE(MIN(D6L704C9,RUN_YEARS),B7L807C5,B7L807C14,B7L807C23,B7L807C32,B7L807C41)</f>
        <v>1310.7166520862461</v>
      </c>
      <c r="AH11" s="16" t="s">
        <v>32741</v>
      </c>
      <c r="AI11" s="33">
        <f>IF(D6L704C15=0,0,D6L704C11/D6L704C15)</f>
        <v>5.4494640591471104E-6</v>
      </c>
      <c r="AJ11" s="16" t="s">
        <v>32742</v>
      </c>
      <c r="AK11" s="33">
        <f>IF(D6L704C5=0,0,D6L704C11/D6L704C5)</f>
        <v>3.0423622167951928E-2</v>
      </c>
      <c r="AL11" s="16" t="s">
        <v>32743</v>
      </c>
      <c r="AM11" s="33">
        <f>D6L704C8*CHOOSE(MIN(D6L704C9,RUN_YEARS),B7L807C4,B7L807C13,B7L807C22,B7L807C31,B7L807C40)</f>
        <v>1.3875516392878108E-2</v>
      </c>
      <c r="AN11" s="16" t="s">
        <v>32744</v>
      </c>
      <c r="AO11" s="33">
        <f>D6L704C8-D6L704C18</f>
        <v>0.10351194075865246</v>
      </c>
      <c r="AP11" s="16" t="s">
        <v>32745</v>
      </c>
      <c r="AQ11" s="33">
        <f>CHOOSE(MIN(D6L704C9,RUN_YEARS),B7L807C2,B7L807C11,B7L807C20,B7L807C29,B7L807C38)</f>
        <v>85.890705218791211</v>
      </c>
      <c r="AR11" s="16" t="s">
        <v>32746</v>
      </c>
      <c r="AS11" s="33">
        <f>IF(D6L704C20=0,0,D6L704C18/D6L704C20)</f>
        <v>1.6154852096664839E-4</v>
      </c>
      <c r="AT11" s="16" t="s">
        <v>32747</v>
      </c>
      <c r="AU11" s="33">
        <f>IF(D6L704C5=0,0,D6L704C18/D6L704C5)</f>
        <v>5.9101358567494919E-2</v>
      </c>
      <c r="AV11" s="16" t="s">
        <v>32748</v>
      </c>
      <c r="AW11" s="33">
        <f>CHOOSE(MIN(D6L704C9,RUN_YEARS),B7L807C1,B7L807C10,B7L807C19,B7L807C28,B7L807C37)</f>
        <v>640.74830360113572</v>
      </c>
      <c r="AX11" s="16" t="s">
        <v>32749</v>
      </c>
      <c r="AY11" s="33">
        <f>IF(D6L704C23=0,0,D6L704C19/D6L704C23)</f>
        <v>1.6154852096664839E-4</v>
      </c>
      <c r="AZ11" s="16" t="s">
        <v>32750</v>
      </c>
      <c r="BA11" s="33">
        <f>IF(D6L704C5=0,0,D6L704C19/D6L704C5)</f>
        <v>0.44089864143250507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51.745714668220558</v>
      </c>
      <c r="J12" s="16" t="s">
        <v>32773</v>
      </c>
      <c r="K12" s="21">
        <f>_xlfn.SINGLE(IF(FLOW_THRU_100PCT="Y",1,INDEX(VariabilityMatrix,D6L705C1,_xlfn.SINGLE(D6L705C9))))</f>
        <v>0.21445174677183046</v>
      </c>
      <c r="L12" s="16" t="s">
        <v>32753</v>
      </c>
      <c r="M12" s="15">
        <f>IF(_xlfn.SINGLE(D6L705C2)&lt;&gt;0,_xlfn.SINGLE(D6L705C2)*_xlfn.SINGLE(D6L705C4),_xlfn.SINGLE(D6L705C3)*_xlfn.SINGLE(D6L705C4))</f>
        <v>11.096958898556627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5.5484794492783136</v>
      </c>
      <c r="R12" s="16" t="s">
        <v>32755</v>
      </c>
      <c r="S12" s="15">
        <f>D6L705C5-D6L705C7</f>
        <v>5.5484794492783136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5.1767216824940148</v>
      </c>
      <c r="X12" s="16" t="s">
        <v>32757</v>
      </c>
      <c r="Y12" s="33">
        <f>D6L705C7-D6L705C10</f>
        <v>0.37175776678429884</v>
      </c>
      <c r="Z12" s="16" t="s">
        <v>32758</v>
      </c>
      <c r="AA12" s="33">
        <f>CHOOSE(MIN(D6L705C9,RUN_YEARS),B7L807C7,B7L807C16,B7L807C25,B7L807C34,B7L807C43)</f>
        <v>54275.8</v>
      </c>
      <c r="AB12" s="16" t="s">
        <v>32759</v>
      </c>
      <c r="AC12" s="33">
        <f>IF(D6L705C12=0,0,D6L705C10/D6L705C12)</f>
        <v>9.5378081621901736E-5</v>
      </c>
      <c r="AD12" s="16" t="s">
        <v>32760</v>
      </c>
      <c r="AE12" s="33">
        <f>IF(D6L705C5=0,0,D6L705C10/D6L705C5)</f>
        <v>0.46649913096166795</v>
      </c>
      <c r="AF12" s="16" t="s">
        <v>32761</v>
      </c>
      <c r="AG12" s="33">
        <f>CHOOSE(MIN(D6L705C9,RUN_YEARS),B7L807C5,B7L807C14,B7L807C23,B7L807C32,B7L807C41)</f>
        <v>1499.1259419781209</v>
      </c>
      <c r="AH12" s="16" t="s">
        <v>32762</v>
      </c>
      <c r="AI12" s="33">
        <f>IF(D6L705C15=0,0,D6L705C11/D6L705C15)</f>
        <v>2.4798301221694454E-4</v>
      </c>
      <c r="AJ12" s="16" t="s">
        <v>32763</v>
      </c>
      <c r="AK12" s="33">
        <f>IF(D6L705C5=0,0,D6L705C11/D6L705C5)</f>
        <v>3.3500869038332035E-2</v>
      </c>
      <c r="AL12" s="16" t="s">
        <v>32764</v>
      </c>
      <c r="AM12" s="33">
        <f>D6L705C8*CHOOSE(MIN(D6L705C9,RUN_YEARS),B7L807C4,B7L807C13,B7L807C22,B7L807C31,B7L807C40)</f>
        <v>0.57298099514121115</v>
      </c>
      <c r="AN12" s="16" t="s">
        <v>32765</v>
      </c>
      <c r="AO12" s="33">
        <f>D6L705C8-D6L705C18</f>
        <v>4.9754984541371021</v>
      </c>
      <c r="AP12" s="16" t="s">
        <v>32766</v>
      </c>
      <c r="AQ12" s="33">
        <f>CHOOSE(MIN(D6L705C9,RUN_YEARS),B7L807C2,B7L807C11,B7L807C20,B7L807C29,B7L807C38)</f>
        <v>85.121632843100542</v>
      </c>
      <c r="AR12" s="16" t="s">
        <v>32767</v>
      </c>
      <c r="AS12" s="33">
        <f>IF(D6L705C20=0,0,D6L705C18/D6L705C20)</f>
        <v>6.7313205351376623E-3</v>
      </c>
      <c r="AT12" s="16" t="s">
        <v>32768</v>
      </c>
      <c r="AU12" s="33">
        <f>IF(D6L705C5=0,0,D6L705C18/D6L705C5)</f>
        <v>5.1634055814673542E-2</v>
      </c>
      <c r="AV12" s="16" t="s">
        <v>32769</v>
      </c>
      <c r="AW12" s="33">
        <f>CHOOSE(MIN(D6L705C9,RUN_YEARS),B7L807C1,B7L807C10,B7L807C19,B7L807C28,B7L807C37)</f>
        <v>739.15637030874927</v>
      </c>
      <c r="AX12" s="16" t="s">
        <v>32770</v>
      </c>
      <c r="AY12" s="33">
        <f>IF(D6L705C23=0,0,D6L705C19/D6L705C23)</f>
        <v>6.7313205351376623E-3</v>
      </c>
      <c r="AZ12" s="16" t="s">
        <v>32771</v>
      </c>
      <c r="BA12" s="33">
        <f>IF(D6L705C5=0,0,D6L705C19/D6L705C5)</f>
        <v>0.44836594418532644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30.79823775889593</v>
      </c>
      <c r="J13" s="16" t="s">
        <v>32794</v>
      </c>
      <c r="K13" s="21">
        <f>_xlfn.SINGLE(IF(FLOW_THRU_100PCT="Y",1,INDEX(VariabilityMatrix,D6L706C1,_xlfn.SINGLE(D6L706C9))))</f>
        <v>0.49454831683153894</v>
      </c>
      <c r="L13" s="16" t="s">
        <v>32774</v>
      </c>
      <c r="M13" s="15">
        <f>IF(_xlfn.SINGLE(D6L706C2)&lt;&gt;0,_xlfn.SINGLE(D6L706C2)*_xlfn.SINGLE(D6L706C4),_xlfn.SINGLE(D6L706C3)*_xlfn.SINGLE(D6L706C4))</f>
        <v>15.231216645039529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7.6156083225197646</v>
      </c>
      <c r="R13" s="16" t="s">
        <v>32776</v>
      </c>
      <c r="S13" s="15">
        <f>D6L706C5-D6L706C7</f>
        <v>7.6156083225197646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7.1053493283998321</v>
      </c>
      <c r="X13" s="16" t="s">
        <v>32778</v>
      </c>
      <c r="Y13" s="33">
        <f>D6L706C7-D6L706C10</f>
        <v>0.51025899411993247</v>
      </c>
      <c r="Z13" s="16" t="s">
        <v>32779</v>
      </c>
      <c r="AA13" s="33">
        <f>CHOOSE(MIN(D6L706C9,RUN_YEARS),B7L807C7,B7L807C16,B7L807C25,B7L807C34,B7L807C43)</f>
        <v>54275.8</v>
      </c>
      <c r="AB13" s="16" t="s">
        <v>32780</v>
      </c>
      <c r="AC13" s="33">
        <f>IF(D6L706C12=0,0,D6L706C10/D6L706C12)</f>
        <v>1.3091192259533405E-4</v>
      </c>
      <c r="AD13" s="16" t="s">
        <v>32781</v>
      </c>
      <c r="AE13" s="33">
        <f>IF(D6L706C5=0,0,D6L706C10/D6L706C5)</f>
        <v>0.46649913096166795</v>
      </c>
      <c r="AF13" s="16" t="s">
        <v>32782</v>
      </c>
      <c r="AG13" s="33">
        <f>CHOOSE(MIN(D6L706C9,RUN_YEARS),B7L807C5,B7L807C14,B7L807C23,B7L807C32,B7L807C41)</f>
        <v>1499.1259419781209</v>
      </c>
      <c r="AH13" s="16" t="s">
        <v>32783</v>
      </c>
      <c r="AI13" s="33">
        <f>IF(D6L706C15=0,0,D6L706C11/D6L706C15)</f>
        <v>3.4037099874786869E-4</v>
      </c>
      <c r="AJ13" s="16" t="s">
        <v>32784</v>
      </c>
      <c r="AK13" s="33">
        <f>IF(D6L706C5=0,0,D6L706C11/D6L706C5)</f>
        <v>3.3500869038332048E-2</v>
      </c>
      <c r="AL13" s="16" t="s">
        <v>32785</v>
      </c>
      <c r="AM13" s="33">
        <f>D6L706C8*CHOOSE(MIN(D6L706C9,RUN_YEARS),B7L807C4,B7L807C13,B7L807C22,B7L807C31,B7L807C40)</f>
        <v>0.78644949037535583</v>
      </c>
      <c r="AN13" s="16" t="s">
        <v>32786</v>
      </c>
      <c r="AO13" s="33">
        <f>D6L706C8-D6L706C18</f>
        <v>6.829158832144409</v>
      </c>
      <c r="AP13" s="16" t="s">
        <v>32787</v>
      </c>
      <c r="AQ13" s="33">
        <f>CHOOSE(MIN(D6L706C9,RUN_YEARS),B7L807C2,B7L807C11,B7L807C20,B7L807C29,B7L807C38)</f>
        <v>85.121632843100542</v>
      </c>
      <c r="AR13" s="16" t="s">
        <v>32788</v>
      </c>
      <c r="AS13" s="33">
        <f>IF(D6L706C20=0,0,D6L706C18/D6L706C20)</f>
        <v>9.2391259907451465E-3</v>
      </c>
      <c r="AT13" s="16" t="s">
        <v>32789</v>
      </c>
      <c r="AU13" s="33">
        <f>IF(D6L706C5=0,0,D6L706C18/D6L706C5)</f>
        <v>5.1634055814673549E-2</v>
      </c>
      <c r="AV13" s="16" t="s">
        <v>32790</v>
      </c>
      <c r="AW13" s="33">
        <f>CHOOSE(MIN(D6L706C9,RUN_YEARS),B7L807C1,B7L807C10,B7L807C19,B7L807C28,B7L807C37)</f>
        <v>739.15637030874927</v>
      </c>
      <c r="AX13" s="16" t="s">
        <v>32791</v>
      </c>
      <c r="AY13" s="33">
        <f>IF(D6L706C23=0,0,D6L706C19/D6L706C23)</f>
        <v>9.2391259907451465E-3</v>
      </c>
      <c r="AZ13" s="16" t="s">
        <v>32792</v>
      </c>
      <c r="BA13" s="33">
        <f>IF(D6L706C5=0,0,D6L706C19/D6L706C5)</f>
        <v>0.44836594418532649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0.79537652191777208</v>
      </c>
      <c r="J14" s="16" t="s">
        <v>32815</v>
      </c>
      <c r="K14" s="21">
        <f>_xlfn.SINGLE(IF(FLOW_THRU_100PCT="Y",1,INDEX(VariabilityMatrix,D6L707C1,_xlfn.SINGLE(D6L707C9))))</f>
        <v>0.48182905996900355</v>
      </c>
      <c r="L14" s="16" t="s">
        <v>32795</v>
      </c>
      <c r="M14" s="15">
        <f>IF(_xlfn.SINGLE(D6L707C2)&lt;&gt;0,_xlfn.SINGLE(D6L707C2)*_xlfn.SINGLE(D6L707C4),_xlfn.SINGLE(D6L707C3)*_xlfn.SINGLE(D6L707C4))</f>
        <v>0.38323552187705567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0.19161776093852784</v>
      </c>
      <c r="R14" s="16" t="s">
        <v>32797</v>
      </c>
      <c r="S14" s="15">
        <f>D6L707C5-D6L707C7</f>
        <v>0.19161776093852784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0.17995834821960244</v>
      </c>
      <c r="X14" s="16" t="s">
        <v>32799</v>
      </c>
      <c r="Y14" s="33">
        <f>D6L707C7-D6L707C10</f>
        <v>1.1659412718925399E-2</v>
      </c>
      <c r="Z14" s="16" t="s">
        <v>32800</v>
      </c>
      <c r="AA14" s="33">
        <f>CHOOSE(MIN(D6L707C9,RUN_YEARS),B7L807C7,B7L807C16,B7L807C25,B7L807C34,B7L807C43)</f>
        <v>52599</v>
      </c>
      <c r="AB14" s="16" t="s">
        <v>32801</v>
      </c>
      <c r="AC14" s="33">
        <f>IF(D6L707C12=0,0,D6L707C10/D6L707C12)</f>
        <v>3.4213264172247083E-6</v>
      </c>
      <c r="AD14" s="16" t="s">
        <v>32802</v>
      </c>
      <c r="AE14" s="33">
        <f>IF(D6L707C5=0,0,D6L707C10/D6L707C5)</f>
        <v>0.46957637783204814</v>
      </c>
      <c r="AF14" s="16" t="s">
        <v>32803</v>
      </c>
      <c r="AG14" s="33">
        <f>CHOOSE(MIN(D6L707C9,RUN_YEARS),B7L807C5,B7L807C14,B7L807C23,B7L807C32,B7L807C41)</f>
        <v>1310.7166520862461</v>
      </c>
      <c r="AH14" s="16" t="s">
        <v>32804</v>
      </c>
      <c r="AI14" s="33">
        <f>IF(D6L707C15=0,0,D6L707C11/D6L707C15)</f>
        <v>8.8954486847842394E-6</v>
      </c>
      <c r="AJ14" s="16" t="s">
        <v>32805</v>
      </c>
      <c r="AK14" s="33">
        <f>IF(D6L707C5=0,0,D6L707C11/D6L707C5)</f>
        <v>3.0423622167951882E-2</v>
      </c>
      <c r="AL14" s="16" t="s">
        <v>32806</v>
      </c>
      <c r="AM14" s="33">
        <f>D6L707C8*CHOOSE(MIN(D6L707C9,RUN_YEARS),B7L807C4,B7L807C13,B7L807C22,B7L807C31,B7L807C40)</f>
        <v>2.2649739994256912E-2</v>
      </c>
      <c r="AN14" s="16" t="s">
        <v>32807</v>
      </c>
      <c r="AO14" s="33">
        <f>D6L707C8-D6L707C18</f>
        <v>0.16896802094427094</v>
      </c>
      <c r="AP14" s="16" t="s">
        <v>32808</v>
      </c>
      <c r="AQ14" s="33">
        <f>CHOOSE(MIN(D6L707C9,RUN_YEARS),B7L807C2,B7L807C11,B7L807C20,B7L807C29,B7L807C38)</f>
        <v>85.890705218791211</v>
      </c>
      <c r="AR14" s="16" t="s">
        <v>32809</v>
      </c>
      <c r="AS14" s="33">
        <f>IF(D6L707C20=0,0,D6L707C18/D6L707C20)</f>
        <v>2.6370420334261723E-4</v>
      </c>
      <c r="AT14" s="16" t="s">
        <v>32810</v>
      </c>
      <c r="AU14" s="33">
        <f>IF(D6L707C5=0,0,D6L707C18/D6L707C5)</f>
        <v>5.9101358567494919E-2</v>
      </c>
      <c r="AV14" s="16" t="s">
        <v>32811</v>
      </c>
      <c r="AW14" s="33">
        <f>CHOOSE(MIN(D6L707C9,RUN_YEARS),B7L807C1,B7L807C10,B7L807C19,B7L807C28,B7L807C37)</f>
        <v>640.74830360113572</v>
      </c>
      <c r="AX14" s="16" t="s">
        <v>32812</v>
      </c>
      <c r="AY14" s="33">
        <f>IF(D6L707C23=0,0,D6L707C19/D6L707C23)</f>
        <v>2.6370420334261723E-4</v>
      </c>
      <c r="AZ14" s="16" t="s">
        <v>32813</v>
      </c>
      <c r="BA14" s="33">
        <f>IF(D6L707C5=0,0,D6L707C19/D6L707C5)</f>
        <v>0.44089864143250512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_xlfn.SINGLE(IF(FLOW_THRU_100PCT="Y",1,INDEX(VariabilityMatrix,D6L708C1,_xlfn.SINGLE(D6L708C9))))</f>
        <v>0.48182905996900355</v>
      </c>
      <c r="L15" s="16" t="s">
        <v>32816</v>
      </c>
      <c r="M15" s="15">
        <f>IF(_xlfn.SINGLE(D6L708C2)&lt;&gt;0,_xlfn.SINGLE(D6L708C2)*_xlfn.SINGLE(D6L708C4),_xlfn.SINGLE(D6L708C3)*_xlfn.SINGLE(D6L708C4))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52599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1310.7166520862461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85.890705218791211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640.74830360113572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_xlfn.SINGLE(IF(FLOW_THRU_100PCT="Y",1,INDEX(VariabilityMatrix,D6L709C1,_xlfn.SINGLE(D6L709C9))))</f>
        <v>0.48182905996900355</v>
      </c>
      <c r="L16" s="16" t="s">
        <v>32837</v>
      </c>
      <c r="M16" s="15">
        <f>IF(_xlfn.SINGLE(D6L709C2)&lt;&gt;0,_xlfn.SINGLE(D6L709C2)*_xlfn.SINGLE(D6L709C4),_xlfn.SINGLE(D6L709C3)*_xlfn.SINGLE(D6L709C4))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52599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1310.7166520862461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85.890705218791211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640.74830360113572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0.48182905996900355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52599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1310.7166520862461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85.890705218791211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640.74830360113572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_xlfn.SINGLE(IF(FLOW_THRU_100PCT="Y",1,INDEX(VariabilityMatrix,D6L711C1,_xlfn.SINGLE(D6L711C9))))</f>
        <v>0.48182905996900355</v>
      </c>
      <c r="L18" s="16" t="s">
        <v>32879</v>
      </c>
      <c r="M18" s="15">
        <f>IF(_xlfn.SINGLE(D6L711C2)&lt;&gt;0,_xlfn.SINGLE(D6L711C2)*_xlfn.SINGLE(D6L711C4),_xlfn.SINGLE(D6L711C3)*_xlfn.SINGLE(D6L711C4))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52599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1310.7166520862461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85.890705218791211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640.74830360113572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0.20660681425191374</v>
      </c>
      <c r="J19" s="16" t="s">
        <v>32920</v>
      </c>
      <c r="K19" s="21">
        <f>_xlfn.SINGLE(IF(FLOW_THRU_100PCT="Y",1,INDEX(VariabilityMatrix,D6L712C1,_xlfn.SINGLE(D6L712C9))))</f>
        <v>0.48182905996900355</v>
      </c>
      <c r="L19" s="16" t="s">
        <v>32900</v>
      </c>
      <c r="M19" s="15">
        <f>IF(_xlfn.SINGLE(D6L712C2)&lt;&gt;0,_xlfn.SINGLE(D6L712C2)*_xlfn.SINGLE(D6L712C4),_xlfn.SINGLE(D6L712C3)*_xlfn.SINGLE(D6L712C4))</f>
        <v>9.9549167094190122E-2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4.9774583547095061E-2</v>
      </c>
      <c r="R19" s="16" t="s">
        <v>32902</v>
      </c>
      <c r="S19" s="15">
        <f>D6L712C5-D6L712C7</f>
        <v>4.9774583547095061E-2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4.6745937300287109E-2</v>
      </c>
      <c r="X19" s="16" t="s">
        <v>32904</v>
      </c>
      <c r="Y19" s="33">
        <f>D6L712C7-D6L712C10</f>
        <v>3.028646246807952E-3</v>
      </c>
      <c r="Z19" s="16" t="s">
        <v>32905</v>
      </c>
      <c r="AA19" s="33">
        <f>CHOOSE(MIN(D6L712C9,RUN_YEARS),B7L807C7,B7L807C16,B7L807C25,B7L807C34,B7L807C43)</f>
        <v>52599</v>
      </c>
      <c r="AB19" s="16" t="s">
        <v>32906</v>
      </c>
      <c r="AC19" s="33">
        <f>IF(D6L712C12=0,0,D6L712C10/D6L712C12)</f>
        <v>8.8872292819800963E-7</v>
      </c>
      <c r="AD19" s="16" t="s">
        <v>32907</v>
      </c>
      <c r="AE19" s="33">
        <f>IF(D6L712C5=0,0,D6L712C10/D6L712C5)</f>
        <v>0.46957637783204809</v>
      </c>
      <c r="AF19" s="16" t="s">
        <v>32908</v>
      </c>
      <c r="AG19" s="33">
        <f>CHOOSE(MIN(D6L712C9,RUN_YEARS),B7L807C5,B7L807C14,B7L807C23,B7L807C32,B7L807C41)</f>
        <v>1310.7166520862461</v>
      </c>
      <c r="AH19" s="16" t="s">
        <v>32909</v>
      </c>
      <c r="AI19" s="33">
        <f>IF(D6L712C15=0,0,D6L712C11/D6L712C15)</f>
        <v>2.3106796133148271E-6</v>
      </c>
      <c r="AJ19" s="16" t="s">
        <v>32910</v>
      </c>
      <c r="AK19" s="33">
        <f>IF(D6L712C5=0,0,D6L712C11/D6L712C5)</f>
        <v>3.0423622167951917E-2</v>
      </c>
      <c r="AL19" s="16" t="s">
        <v>32911</v>
      </c>
      <c r="AM19" s="33">
        <f>D6L712C8*CHOOSE(MIN(D6L712C9,RUN_YEARS),B7L807C4,B7L807C13,B7L807C22,B7L807C31,B7L807C40)</f>
        <v>5.8834910195291962E-3</v>
      </c>
      <c r="AN19" s="16" t="s">
        <v>32912</v>
      </c>
      <c r="AO19" s="33">
        <f>D6L712C8-D6L712C18</f>
        <v>4.3891092527565866E-2</v>
      </c>
      <c r="AP19" s="16" t="s">
        <v>32913</v>
      </c>
      <c r="AQ19" s="33">
        <f>CHOOSE(MIN(D6L712C9,RUN_YEARS),B7L807C2,B7L807C11,B7L807C20,B7L807C29,B7L807C38)</f>
        <v>85.890705218791211</v>
      </c>
      <c r="AR19" s="16" t="s">
        <v>32914</v>
      </c>
      <c r="AS19" s="33">
        <f>IF(D6L712C20=0,0,D6L712C18/D6L712C20)</f>
        <v>6.8499740507917066E-5</v>
      </c>
      <c r="AT19" s="16" t="s">
        <v>32915</v>
      </c>
      <c r="AU19" s="33">
        <f>IF(D6L712C5=0,0,D6L712C18/D6L712C5)</f>
        <v>5.9101358567494912E-2</v>
      </c>
      <c r="AV19" s="16" t="s">
        <v>32916</v>
      </c>
      <c r="AW19" s="33">
        <f>CHOOSE(MIN(D6L712C9,RUN_YEARS),B7L807C1,B7L807C10,B7L807C19,B7L807C28,B7L807C37)</f>
        <v>640.74830360113572</v>
      </c>
      <c r="AX19" s="16" t="s">
        <v>32917</v>
      </c>
      <c r="AY19" s="33">
        <f>IF(D6L712C23=0,0,D6L712C19/D6L712C23)</f>
        <v>6.849974050791708E-5</v>
      </c>
      <c r="AZ19" s="16" t="s">
        <v>32918</v>
      </c>
      <c r="BA19" s="33">
        <f>IF(D6L712C5=0,0,D6L712C19/D6L712C5)</f>
        <v>0.44089864143250507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0.66262421309180031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0.56985682325894826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0.28492841162947413</v>
      </c>
      <c r="R20" s="16" t="s">
        <v>32923</v>
      </c>
      <c r="S20" s="15">
        <f>D6L713C5-D6L713C7</f>
        <v>0.28492841162947413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0.26759130294881456</v>
      </c>
      <c r="X20" s="16" t="s">
        <v>32925</v>
      </c>
      <c r="Y20" s="33">
        <f>D6L713C7-D6L713C10</f>
        <v>1.7337108680659574E-2</v>
      </c>
      <c r="Z20" s="16" t="s">
        <v>32926</v>
      </c>
      <c r="AA20" s="33">
        <f>CHOOSE(MIN(D6L713C9,RUN_YEARS),B7L807C7,B7L807C16,B7L807C25,B7L807C34,B7L807C43)</f>
        <v>52599</v>
      </c>
      <c r="AB20" s="16" t="s">
        <v>32927</v>
      </c>
      <c r="AC20" s="33">
        <f>IF(D6L713C12=0,0,D6L713C10/D6L713C12)</f>
        <v>5.0873838466285398E-6</v>
      </c>
      <c r="AD20" s="16" t="s">
        <v>32928</v>
      </c>
      <c r="AE20" s="33">
        <f>IF(D6L713C5=0,0,D6L713C10/D6L713C5)</f>
        <v>0.46957637783204814</v>
      </c>
      <c r="AF20" s="16" t="s">
        <v>32929</v>
      </c>
      <c r="AG20" s="33">
        <f>CHOOSE(MIN(D6L713C9,RUN_YEARS),B7L807C5,B7L807C14,B7L807C23,B7L807C32,B7L807C41)</f>
        <v>1310.7166520862461</v>
      </c>
      <c r="AH20" s="16" t="s">
        <v>32930</v>
      </c>
      <c r="AI20" s="33">
        <f>IF(D6L713C15=0,0,D6L713C11/D6L713C15)</f>
        <v>1.3227198001234199E-5</v>
      </c>
      <c r="AJ20" s="16" t="s">
        <v>32931</v>
      </c>
      <c r="AK20" s="33">
        <f>IF(D6L713C5=0,0,D6L713C11/D6L713C5)</f>
        <v>3.0423622167951879E-2</v>
      </c>
      <c r="AL20" s="16" t="s">
        <v>32932</v>
      </c>
      <c r="AM20" s="33">
        <f>D6L713C8*CHOOSE(MIN(D6L713C9,RUN_YEARS),B7L807C4,B7L807C13,B7L807C22,B7L807C31,B7L807C40)</f>
        <v>3.3679312443560677E-2</v>
      </c>
      <c r="AN20" s="16" t="s">
        <v>32933</v>
      </c>
      <c r="AO20" s="33">
        <f>D6L713C8-D6L713C18</f>
        <v>0.25124909918591343</v>
      </c>
      <c r="AP20" s="16" t="s">
        <v>32934</v>
      </c>
      <c r="AQ20" s="33">
        <f>CHOOSE(MIN(D6L713C9,RUN_YEARS),B7L807C2,B7L807C11,B7L807C20,B7L807C29,B7L807C38)</f>
        <v>85.890705218791211</v>
      </c>
      <c r="AR20" s="16" t="s">
        <v>32935</v>
      </c>
      <c r="AS20" s="33">
        <f>IF(D6L713C20=0,0,D6L713C18/D6L713C20)</f>
        <v>3.9211824326938115E-4</v>
      </c>
      <c r="AT20" s="16" t="s">
        <v>32936</v>
      </c>
      <c r="AU20" s="33">
        <f>IF(D6L713C5=0,0,D6L713C18/D6L713C5)</f>
        <v>5.9101358567494912E-2</v>
      </c>
      <c r="AV20" s="16" t="s">
        <v>32937</v>
      </c>
      <c r="AW20" s="33">
        <f>CHOOSE(MIN(D6L713C9,RUN_YEARS),B7L807C1,B7L807C10,B7L807C19,B7L807C28,B7L807C37)</f>
        <v>640.74830360113572</v>
      </c>
      <c r="AX20" s="16" t="s">
        <v>32938</v>
      </c>
      <c r="AY20" s="33">
        <f>IF(D6L713C23=0,0,D6L713C19/D6L713C23)</f>
        <v>3.9211824326938115E-4</v>
      </c>
      <c r="AZ20" s="16" t="s">
        <v>32939</v>
      </c>
      <c r="BA20" s="33">
        <f>IF(D6L713C5=0,0,D6L713C19/D6L713C5)</f>
        <v>0.44089864143250501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_xlfn.SINGLE(IF(FLOW_THRU_100PCT="Y",1,INDEX(VariabilityMatrix,D6L714C1,_xlfn.SINGLE(D6L714C9))))</f>
        <v>0.49454831683153894</v>
      </c>
      <c r="L21" s="16" t="s">
        <v>32941</v>
      </c>
      <c r="M21" s="15">
        <f>IF(_xlfn.SINGLE(D6L714C2)&lt;&gt;0,_xlfn.SINGLE(D6L714C2)*_xlfn.SINGLE(D6L714C4),_xlfn.SINGLE(D6L714C3)*_xlfn.SINGLE(D6L714C4))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54275.8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1499.1259419781209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85.121632843100542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739.15637030874927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3.9499161420307023</v>
      </c>
      <c r="J22" s="16" t="s">
        <v>32982</v>
      </c>
      <c r="K22" s="21">
        <f>_xlfn.SINGLE(IF(FLOW_THRU_100PCT="Y",1,INDEX(VariabilityMatrix,D6L715C1,_xlfn.SINGLE(D6L715C9))))</f>
        <v>0.49379928578419785</v>
      </c>
      <c r="L22" s="16" t="s">
        <v>32962</v>
      </c>
      <c r="M22" s="15">
        <f>IF(_xlfn.SINGLE(D6L715C2)&lt;&gt;0,_xlfn.SINGLE(D6L715C2)*_xlfn.SINGLE(D6L715C4),_xlfn.SINGLE(D6L715C3)*_xlfn.SINGLE(D6L715C4))</f>
        <v>1.950465769842235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0.97523288492111748</v>
      </c>
      <c r="R22" s="16" t="s">
        <v>32964</v>
      </c>
      <c r="S22" s="15">
        <f>D6L715C5-D6L715C7</f>
        <v>0.97523288492111748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0.90894512615883793</v>
      </c>
      <c r="X22" s="16" t="s">
        <v>32966</v>
      </c>
      <c r="Y22" s="33">
        <f>D6L715C7-D6L715C10</f>
        <v>6.6287758762279547E-2</v>
      </c>
      <c r="Z22" s="16" t="s">
        <v>32967</v>
      </c>
      <c r="AA22" s="33">
        <f>CHOOSE(MIN(D6L715C9,RUN_YEARS),B7L807C7,B7L807C16,B7L807C25,B7L807C34,B7L807C43)</f>
        <v>59204</v>
      </c>
      <c r="AB22" s="16" t="s">
        <v>32968</v>
      </c>
      <c r="AC22" s="33">
        <f>IF(D6L715C12=0,0,D6L715C10/D6L715C12)</f>
        <v>1.5352765457719712E-5</v>
      </c>
      <c r="AD22" s="16" t="s">
        <v>32969</v>
      </c>
      <c r="AE22" s="33">
        <f>IF(D6L715C5=0,0,D6L715C10/D6L715C5)</f>
        <v>0.46601439523461041</v>
      </c>
      <c r="AF22" s="16" t="s">
        <v>32970</v>
      </c>
      <c r="AG22" s="33">
        <f>CHOOSE(MIN(D6L715C9,RUN_YEARS),B7L807C5,B7L807C14,B7L807C23,B7L807C32,B7L807C41)</f>
        <v>1660.6318843245508</v>
      </c>
      <c r="AH22" s="16" t="s">
        <v>32971</v>
      </c>
      <c r="AI22" s="33">
        <f>IF(D6L715C15=0,0,D6L715C11/D6L715C15)</f>
        <v>3.9917190190071284E-5</v>
      </c>
      <c r="AJ22" s="16" t="s">
        <v>32972</v>
      </c>
      <c r="AK22" s="33">
        <f>IF(D6L715C5=0,0,D6L715C11/D6L715C5)</f>
        <v>3.3985604765389595E-2</v>
      </c>
      <c r="AL22" s="16" t="s">
        <v>32973</v>
      </c>
      <c r="AM22" s="33">
        <f>D6L715C8*CHOOSE(MIN(D6L715C9,RUN_YEARS),B7L807C4,B7L807C13,B7L807C22,B7L807C31,B7L807C40)</f>
        <v>0.1042591559374017</v>
      </c>
      <c r="AN22" s="16" t="s">
        <v>32974</v>
      </c>
      <c r="AO22" s="33">
        <f>D6L715C8-D6L715C18</f>
        <v>0.87097372898371583</v>
      </c>
      <c r="AP22" s="16" t="s">
        <v>32975</v>
      </c>
      <c r="AQ22" s="33">
        <f>CHOOSE(MIN(D6L715C9,RUN_YEARS),B7L807C2,B7L807C11,B7L807C20,B7L807C29,B7L807C38)</f>
        <v>97.553580338257973</v>
      </c>
      <c r="AR22" s="16" t="s">
        <v>32976</v>
      </c>
      <c r="AS22" s="33">
        <f>IF(D6L715C20=0,0,D6L715C18/D6L715C20)</f>
        <v>1.0687373602884975E-3</v>
      </c>
      <c r="AT22" s="16" t="s">
        <v>32977</v>
      </c>
      <c r="AU22" s="33">
        <f>IF(D6L715C5=0,0,D6L715C18/D6L715C5)</f>
        <v>5.3453466115344746E-2</v>
      </c>
      <c r="AV22" s="16" t="s">
        <v>32978</v>
      </c>
      <c r="AW22" s="33">
        <f>CHOOSE(MIN(D6L715C9,RUN_YEARS),B7L807C1,B7L807C10,B7L807C19,B7L807C28,B7L807C37)</f>
        <v>814.95581734749396</v>
      </c>
      <c r="AX22" s="16" t="s">
        <v>32979</v>
      </c>
      <c r="AY22" s="33">
        <f>IF(D6L715C23=0,0,D6L715C19/D6L715C23)</f>
        <v>1.0687373602884978E-3</v>
      </c>
      <c r="AZ22" s="16" t="s">
        <v>32980</v>
      </c>
      <c r="BA22" s="33">
        <f>IF(D6L715C5=0,0,D6L715C19/D6L715C5)</f>
        <v>0.44654653388465526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239.26513985325886</v>
      </c>
      <c r="J23" s="16" t="s">
        <v>33003</v>
      </c>
      <c r="K23" s="21">
        <f>_xlfn.SINGLE(IF(FLOW_THRU_100PCT="Y",1,INDEX(VariabilityMatrix,D6L716C1,_xlfn.SINGLE(D6L716C9))))</f>
        <v>0.21148089874469339</v>
      </c>
      <c r="L23" s="16" t="s">
        <v>32983</v>
      </c>
      <c r="M23" s="15">
        <f>IF(_xlfn.SINGLE(D6L716C2)&lt;&gt;0,_xlfn.SINGLE(D6L716C2)*_xlfn.SINGLE(D6L716C4),_xlfn.SINGLE(D6L716C3)*_xlfn.SINGLE(D6L716C4))</f>
        <v>50.60000681444194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25.30000340722097</v>
      </c>
      <c r="R23" s="16" t="s">
        <v>32985</v>
      </c>
      <c r="S23" s="15">
        <f>D6L716C5-D6L716C7</f>
        <v>25.30000340722097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23.580331574499326</v>
      </c>
      <c r="X23" s="16" t="s">
        <v>32987</v>
      </c>
      <c r="Y23" s="33">
        <f>D6L716C7-D6L716C10</f>
        <v>1.7196718327216445</v>
      </c>
      <c r="Z23" s="16" t="s">
        <v>32988</v>
      </c>
      <c r="AA23" s="33">
        <f>CHOOSE(MIN(D6L716C9,RUN_YEARS),B7L807C7,B7L807C16,B7L807C25,B7L807C34,B7L807C43)</f>
        <v>59204</v>
      </c>
      <c r="AB23" s="16" t="s">
        <v>32989</v>
      </c>
      <c r="AC23" s="33">
        <f>IF(D6L716C12=0,0,D6L716C10/D6L716C12)</f>
        <v>3.9828950027868601E-4</v>
      </c>
      <c r="AD23" s="16" t="s">
        <v>32990</v>
      </c>
      <c r="AE23" s="33">
        <f>IF(D6L716C5=0,0,D6L716C10/D6L716C5)</f>
        <v>0.46601439523461041</v>
      </c>
      <c r="AF23" s="16" t="s">
        <v>32991</v>
      </c>
      <c r="AG23" s="33">
        <f>CHOOSE(MIN(D6L716C9,RUN_YEARS),B7L807C5,B7L807C14,B7L807C23,B7L807C32,B7L807C41)</f>
        <v>1660.6318843245508</v>
      </c>
      <c r="AH23" s="16" t="s">
        <v>32992</v>
      </c>
      <c r="AI23" s="33">
        <f>IF(D6L716C15=0,0,D6L716C11/D6L716C15)</f>
        <v>1.0355527007245846E-3</v>
      </c>
      <c r="AJ23" s="16" t="s">
        <v>32993</v>
      </c>
      <c r="AK23" s="33">
        <f>IF(D6L716C5=0,0,D6L716C11/D6L716C5)</f>
        <v>3.3985604765389602E-2</v>
      </c>
      <c r="AL23" s="16" t="s">
        <v>32994</v>
      </c>
      <c r="AM23" s="33">
        <f>D6L716C8*CHOOSE(MIN(D6L716C9,RUN_YEARS),B7L807C4,B7L807C13,B7L807C22,B7L807C31,B7L807C40)</f>
        <v>2.7047457496919853</v>
      </c>
      <c r="AN23" s="16" t="s">
        <v>32995</v>
      </c>
      <c r="AO23" s="33">
        <f>D6L716C8-D6L716C18</f>
        <v>22.595257657528986</v>
      </c>
      <c r="AP23" s="16" t="s">
        <v>32996</v>
      </c>
      <c r="AQ23" s="33">
        <f>CHOOSE(MIN(D6L716C9,RUN_YEARS),B7L807C2,B7L807C11,B7L807C20,B7L807C29,B7L807C38)</f>
        <v>97.553580338257973</v>
      </c>
      <c r="AR23" s="16" t="s">
        <v>32997</v>
      </c>
      <c r="AS23" s="33">
        <f>IF(D6L716C20=0,0,D6L716C18/D6L716C20)</f>
        <v>2.7725745588358018E-2</v>
      </c>
      <c r="AT23" s="16" t="s">
        <v>32998</v>
      </c>
      <c r="AU23" s="33">
        <f>IF(D6L716C5=0,0,D6L716C18/D6L716C5)</f>
        <v>5.3453466115344746E-2</v>
      </c>
      <c r="AV23" s="16" t="s">
        <v>32999</v>
      </c>
      <c r="AW23" s="33">
        <f>CHOOSE(MIN(D6L716C9,RUN_YEARS),B7L807C1,B7L807C10,B7L807C19,B7L807C28,B7L807C37)</f>
        <v>814.95581734749396</v>
      </c>
      <c r="AX23" s="16" t="s">
        <v>33000</v>
      </c>
      <c r="AY23" s="33">
        <f>IF(D6L716C23=0,0,D6L716C19/D6L716C23)</f>
        <v>2.7725745588358022E-2</v>
      </c>
      <c r="AZ23" s="16" t="s">
        <v>33001</v>
      </c>
      <c r="BA23" s="33">
        <f>IF(D6L716C5=0,0,D6L716C19/D6L716C5)</f>
        <v>0.44654653388465526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68.146536627028212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58.606021499244264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29.303010749622132</v>
      </c>
      <c r="R24" s="16" t="s">
        <v>33006</v>
      </c>
      <c r="S24" s="15">
        <f>D6L717C5-D6L717C7</f>
        <v>29.303010749622132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27.31124966607689</v>
      </c>
      <c r="X24" s="16" t="s">
        <v>33008</v>
      </c>
      <c r="Y24" s="33">
        <f>D6L717C7-D6L717C10</f>
        <v>1.9917610835452422</v>
      </c>
      <c r="Z24" s="16" t="s">
        <v>33009</v>
      </c>
      <c r="AA24" s="33">
        <f>CHOOSE(MIN(D6L717C9,RUN_YEARS),B7L807C7,B7L807C16,B7L807C25,B7L807C34,B7L807C43)</f>
        <v>59204</v>
      </c>
      <c r="AB24" s="16" t="s">
        <v>33010</v>
      </c>
      <c r="AC24" s="33">
        <f>IF(D6L717C12=0,0,D6L717C10/D6L717C12)</f>
        <v>4.6130750736566602E-4</v>
      </c>
      <c r="AD24" s="16" t="s">
        <v>33011</v>
      </c>
      <c r="AE24" s="33">
        <f>IF(D6L717C5=0,0,D6L717C10/D6L717C5)</f>
        <v>0.46601439523461036</v>
      </c>
      <c r="AF24" s="16" t="s">
        <v>33012</v>
      </c>
      <c r="AG24" s="33">
        <f>CHOOSE(MIN(D6L717C9,RUN_YEARS),B7L807C5,B7L807C14,B7L807C23,B7L807C32,B7L807C41)</f>
        <v>1660.6318843245508</v>
      </c>
      <c r="AH24" s="16" t="s">
        <v>33013</v>
      </c>
      <c r="AI24" s="33">
        <f>IF(D6L717C15=0,0,D6L717C11/D6L717C15)</f>
        <v>1.1993995191507331E-3</v>
      </c>
      <c r="AJ24" s="16" t="s">
        <v>33014</v>
      </c>
      <c r="AK24" s="33">
        <f>IF(D6L717C5=0,0,D6L717C11/D6L717C5)</f>
        <v>3.3985604765389615E-2</v>
      </c>
      <c r="AL24" s="16" t="s">
        <v>33015</v>
      </c>
      <c r="AM24" s="33">
        <f>D6L717C8*CHOOSE(MIN(D6L717C9,RUN_YEARS),B7L807C4,B7L807C13,B7L807C22,B7L807C31,B7L807C40)</f>
        <v>3.1326949843650191</v>
      </c>
      <c r="AN24" s="16" t="s">
        <v>33016</v>
      </c>
      <c r="AO24" s="33">
        <f>D6L717C8-D6L717C18</f>
        <v>26.170315765257111</v>
      </c>
      <c r="AP24" s="16" t="s">
        <v>33017</v>
      </c>
      <c r="AQ24" s="33">
        <f>CHOOSE(MIN(D6L717C9,RUN_YEARS),B7L807C2,B7L807C11,B7L807C20,B7L807C29,B7L807C38)</f>
        <v>97.553580338257973</v>
      </c>
      <c r="AR24" s="16" t="s">
        <v>33018</v>
      </c>
      <c r="AS24" s="33">
        <f>IF(D6L717C20=0,0,D6L717C18/D6L717C20)</f>
        <v>3.2112557770844395E-2</v>
      </c>
      <c r="AT24" s="16" t="s">
        <v>33019</v>
      </c>
      <c r="AU24" s="33">
        <f>IF(D6L717C5=0,0,D6L717C18/D6L717C5)</f>
        <v>5.3453466115344753E-2</v>
      </c>
      <c r="AV24" s="16" t="s">
        <v>33020</v>
      </c>
      <c r="AW24" s="33">
        <f>CHOOSE(MIN(D6L717C9,RUN_YEARS),B7L807C1,B7L807C10,B7L807C19,B7L807C28,B7L807C37)</f>
        <v>814.95581734749396</v>
      </c>
      <c r="AX24" s="16" t="s">
        <v>33021</v>
      </c>
      <c r="AY24" s="33">
        <f>IF(D6L717C23=0,0,D6L717C19/D6L717C23)</f>
        <v>3.2112557770844395E-2</v>
      </c>
      <c r="AZ24" s="16" t="s">
        <v>33022</v>
      </c>
      <c r="BA24" s="33">
        <f>IF(D6L717C5=0,0,D6L717C19/D6L717C5)</f>
        <v>0.44654653388465521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140.58468396214488</v>
      </c>
      <c r="J25" s="16" t="s">
        <v>33044</v>
      </c>
      <c r="K25" s="21">
        <f>_xlfn.SINGLE(IF(FLOW_THRU_100PCT="Y",1,INDEX(VariabilityMatrix,D6L718C1,_xlfn.SINGLE(D6L718C9))))</f>
        <v>0.19176275258149214</v>
      </c>
      <c r="L25" s="16" t="s">
        <v>33024</v>
      </c>
      <c r="M25" s="15">
        <f>IF(_xlfn.SINGLE(D6L718C2)&lt;&gt;0,_xlfn.SINGLE(D6L718C2)*_xlfn.SINGLE(D6L718C4),_xlfn.SINGLE(D6L718C3)*_xlfn.SINGLE(D6L718C4))</f>
        <v>26.958905967380055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13.479452983690027</v>
      </c>
      <c r="R25" s="16" t="s">
        <v>33026</v>
      </c>
      <c r="S25" s="15">
        <f>D6L718C5-D6L718C7</f>
        <v>13.479452983690027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12.659265414477112</v>
      </c>
      <c r="X25" s="16" t="s">
        <v>33028</v>
      </c>
      <c r="Y25" s="33">
        <f>D6L718C7-D6L718C10</f>
        <v>0.82018756921291569</v>
      </c>
      <c r="Z25" s="16" t="s">
        <v>33029</v>
      </c>
      <c r="AA25" s="33">
        <f>CHOOSE(MIN(D6L718C9,RUN_YEARS),B7L807C7,B7L807C16,B7L807C25,B7L807C34,B7L807C43)</f>
        <v>52599</v>
      </c>
      <c r="AB25" s="16" t="s">
        <v>33030</v>
      </c>
      <c r="AC25" s="33">
        <f>IF(D6L718C12=0,0,D6L718C10/D6L718C12)</f>
        <v>2.4067502071288641E-4</v>
      </c>
      <c r="AD25" s="16" t="s">
        <v>33031</v>
      </c>
      <c r="AE25" s="33">
        <f>IF(D6L718C5=0,0,D6L718C10/D6L718C5)</f>
        <v>0.46957637783204809</v>
      </c>
      <c r="AF25" s="16" t="s">
        <v>33032</v>
      </c>
      <c r="AG25" s="33">
        <f>CHOOSE(MIN(D6L718C9,RUN_YEARS),B7L807C5,B7L807C14,B7L807C23,B7L807C32,B7L807C41)</f>
        <v>1310.7166520862461</v>
      </c>
      <c r="AH25" s="16" t="s">
        <v>33033</v>
      </c>
      <c r="AI25" s="33">
        <f>IF(D6L718C15=0,0,D6L718C11/D6L718C15)</f>
        <v>6.2575505385350572E-4</v>
      </c>
      <c r="AJ25" s="16" t="s">
        <v>33034</v>
      </c>
      <c r="AK25" s="33">
        <f>IF(D6L718C5=0,0,D6L718C11/D6L718C5)</f>
        <v>3.0423622167951941E-2</v>
      </c>
      <c r="AL25" s="16" t="s">
        <v>33035</v>
      </c>
      <c r="AM25" s="33">
        <f>D6L718C8*CHOOSE(MIN(D6L718C9,RUN_YEARS),B7L807C4,B7L807C13,B7L807C22,B7L807C31,B7L807C40)</f>
        <v>1.5933079681655071</v>
      </c>
      <c r="AN25" s="16" t="s">
        <v>33036</v>
      </c>
      <c r="AO25" s="33">
        <f>D6L718C8-D6L718C18</f>
        <v>11.886145015524519</v>
      </c>
      <c r="AP25" s="16" t="s">
        <v>33037</v>
      </c>
      <c r="AQ25" s="33">
        <f>CHOOSE(MIN(D6L718C9,RUN_YEARS),B7L807C2,B7L807C11,B7L807C20,B7L807C29,B7L807C38)</f>
        <v>85.890705218791211</v>
      </c>
      <c r="AR25" s="16" t="s">
        <v>33038</v>
      </c>
      <c r="AS25" s="33">
        <f>IF(D6L718C20=0,0,D6L718C18/D6L718C20)</f>
        <v>1.8550411992855804E-2</v>
      </c>
      <c r="AT25" s="16" t="s">
        <v>33039</v>
      </c>
      <c r="AU25" s="33">
        <f>IF(D6L718C5=0,0,D6L718C18/D6L718C5)</f>
        <v>5.9101358567494919E-2</v>
      </c>
      <c r="AV25" s="16" t="s">
        <v>33040</v>
      </c>
      <c r="AW25" s="33">
        <f>CHOOSE(MIN(D6L718C9,RUN_YEARS),B7L807C1,B7L807C10,B7L807C19,B7L807C28,B7L807C37)</f>
        <v>640.74830360113572</v>
      </c>
      <c r="AX25" s="16" t="s">
        <v>33041</v>
      </c>
      <c r="AY25" s="33">
        <f>IF(D6L718C23=0,0,D6L718C19/D6L718C23)</f>
        <v>1.8550411992855804E-2</v>
      </c>
      <c r="AZ25" s="16" t="s">
        <v>33042</v>
      </c>
      <c r="BA25" s="33">
        <f>IF(D6L718C5=0,0,D6L718C19/D6L718C5)</f>
        <v>0.44089864143250507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467.05124185107741</v>
      </c>
      <c r="J26" s="16" t="s">
        <v>33065</v>
      </c>
      <c r="K26" s="21">
        <f>_xlfn.SINGLE(IF(FLOW_THRU_100PCT="Y",1,INDEX(VariabilityMatrix,D6L719C1,_xlfn.SINGLE(D6L719C9))))</f>
        <v>0.21148089874469339</v>
      </c>
      <c r="L26" s="16" t="s">
        <v>33045</v>
      </c>
      <c r="M26" s="15">
        <f>IF(_xlfn.SINGLE(D6L719C2)&lt;&gt;0,_xlfn.SINGLE(D6L719C2)*_xlfn.SINGLE(D6L719C4),_xlfn.SINGLE(D6L719C3)*_xlfn.SINGLE(D6L719C4))</f>
        <v>98.772416386491003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49.386208193245501</v>
      </c>
      <c r="R26" s="16" t="s">
        <v>33047</v>
      </c>
      <c r="S26" s="15">
        <f>D6L719C5-D6L719C7</f>
        <v>49.386208193245501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46.029367888211731</v>
      </c>
      <c r="X26" s="16" t="s">
        <v>33049</v>
      </c>
      <c r="Y26" s="33">
        <f>D6L719C7-D6L719C10</f>
        <v>3.3568403050337707</v>
      </c>
      <c r="Z26" s="16" t="s">
        <v>33050</v>
      </c>
      <c r="AA26" s="33">
        <f>CHOOSE(MIN(D6L719C9,RUN_YEARS),B7L807C7,B7L807C16,B7L807C25,B7L807C34,B7L807C43)</f>
        <v>59204</v>
      </c>
      <c r="AB26" s="16" t="s">
        <v>33051</v>
      </c>
      <c r="AC26" s="33">
        <f>IF(D6L719C12=0,0,D6L719C10/D6L719C12)</f>
        <v>7.7747057442422351E-4</v>
      </c>
      <c r="AD26" s="16" t="s">
        <v>33052</v>
      </c>
      <c r="AE26" s="33">
        <f>IF(D6L719C5=0,0,D6L719C10/D6L719C5)</f>
        <v>0.46601439523461041</v>
      </c>
      <c r="AF26" s="16" t="s">
        <v>33053</v>
      </c>
      <c r="AG26" s="33">
        <f>CHOOSE(MIN(D6L719C9,RUN_YEARS),B7L807C5,B7L807C14,B7L807C23,B7L807C32,B7L807C41)</f>
        <v>1660.6318843245508</v>
      </c>
      <c r="AH26" s="16" t="s">
        <v>33054</v>
      </c>
      <c r="AI26" s="33">
        <f>IF(D6L719C15=0,0,D6L719C11/D6L719C15)</f>
        <v>2.0214234935029803E-3</v>
      </c>
      <c r="AJ26" s="16" t="s">
        <v>33055</v>
      </c>
      <c r="AK26" s="33">
        <f>IF(D6L719C5=0,0,D6L719C11/D6L719C5)</f>
        <v>3.398560476538956E-2</v>
      </c>
      <c r="AL26" s="16" t="s">
        <v>33056</v>
      </c>
      <c r="AM26" s="33">
        <f>D6L719C8*CHOOSE(MIN(D6L719C9,RUN_YEARS),B7L807C4,B7L807C13,B7L807C22,B7L807C31,B7L807C40)</f>
        <v>5.2797280124460189</v>
      </c>
      <c r="AN26" s="16" t="s">
        <v>33057</v>
      </c>
      <c r="AO26" s="33">
        <f>D6L719C8-D6L719C18</f>
        <v>44.10648018079948</v>
      </c>
      <c r="AP26" s="16" t="s">
        <v>33058</v>
      </c>
      <c r="AQ26" s="33">
        <f>CHOOSE(MIN(D6L719C9,RUN_YEARS),B7L807C2,B7L807C11,B7L807C20,B7L807C29,B7L807C38)</f>
        <v>97.553580338257973</v>
      </c>
      <c r="AR26" s="16" t="s">
        <v>33059</v>
      </c>
      <c r="AS26" s="33">
        <f>IF(D6L719C20=0,0,D6L719C18/D6L719C20)</f>
        <v>5.4121314606179013E-2</v>
      </c>
      <c r="AT26" s="16" t="s">
        <v>33060</v>
      </c>
      <c r="AU26" s="33">
        <f>IF(D6L719C5=0,0,D6L719C18/D6L719C5)</f>
        <v>5.3453466115344746E-2</v>
      </c>
      <c r="AV26" s="16" t="s">
        <v>33061</v>
      </c>
      <c r="AW26" s="33">
        <f>CHOOSE(MIN(D6L719C9,RUN_YEARS),B7L807C1,B7L807C10,B7L807C19,B7L807C28,B7L807C37)</f>
        <v>814.95581734749396</v>
      </c>
      <c r="AX26" s="16" t="s">
        <v>33062</v>
      </c>
      <c r="AY26" s="33">
        <f>IF(D6L719C23=0,0,D6L719C19/D6L719C23)</f>
        <v>5.4121314606179013E-2</v>
      </c>
      <c r="AZ26" s="16" t="s">
        <v>33063</v>
      </c>
      <c r="BA26" s="33">
        <f>IF(D6L719C5=0,0,D6L719C19/D6L719C5)</f>
        <v>0.44654653388465521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298.01208261284728</v>
      </c>
      <c r="J27" s="16" t="s">
        <v>33086</v>
      </c>
      <c r="K27" s="21">
        <f>_xlfn.SINGLE(IF(FLOW_THRU_100PCT="Y",1,INDEX(VariabilityMatrix,D6L720C1,_xlfn.SINGLE(D6L720C9))))</f>
        <v>0.19176275258149214</v>
      </c>
      <c r="L27" s="16" t="s">
        <v>33066</v>
      </c>
      <c r="M27" s="15">
        <f>IF(_xlfn.SINGLE(D6L720C2)&lt;&gt;0,_xlfn.SINGLE(D6L720C2)*_xlfn.SINGLE(D6L720C4),_xlfn.SINGLE(D6L720C3)*_xlfn.SINGLE(D6L720C4))</f>
        <v>57.147617264382632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28.573808632191316</v>
      </c>
      <c r="R27" s="16" t="s">
        <v>33068</v>
      </c>
      <c r="S27" s="15">
        <f>D6L720C5-D6L720C7</f>
        <v>28.573808632191316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26.835171116741012</v>
      </c>
      <c r="X27" s="16" t="s">
        <v>33070</v>
      </c>
      <c r="Y27" s="33">
        <f>D6L720C7-D6L720C10</f>
        <v>1.7386375154503035</v>
      </c>
      <c r="Z27" s="16" t="s">
        <v>33071</v>
      </c>
      <c r="AA27" s="33">
        <f>CHOOSE(MIN(D6L720C9,RUN_YEARS),B7L807C7,B7L807C16,B7L807C25,B7L807C34,B7L807C43)</f>
        <v>52599</v>
      </c>
      <c r="AB27" s="16" t="s">
        <v>33072</v>
      </c>
      <c r="AC27" s="33">
        <f>IF(D6L720C12=0,0,D6L720C10/D6L720C12)</f>
        <v>5.1018405514821597E-4</v>
      </c>
      <c r="AD27" s="16" t="s">
        <v>33073</v>
      </c>
      <c r="AE27" s="33">
        <f>IF(D6L720C5=0,0,D6L720C10/D6L720C5)</f>
        <v>0.46957637783204809</v>
      </c>
      <c r="AF27" s="16" t="s">
        <v>33074</v>
      </c>
      <c r="AG27" s="33">
        <f>CHOOSE(MIN(D6L720C9,RUN_YEARS),B7L807C5,B7L807C14,B7L807C23,B7L807C32,B7L807C41)</f>
        <v>1310.7166520862461</v>
      </c>
      <c r="AH27" s="16" t="s">
        <v>33075</v>
      </c>
      <c r="AI27" s="33">
        <f>IF(D6L720C15=0,0,D6L720C11/D6L720C15)</f>
        <v>1.3264785433853633E-3</v>
      </c>
      <c r="AJ27" s="16" t="s">
        <v>33076</v>
      </c>
      <c r="AK27" s="33">
        <f>IF(D6L720C5=0,0,D6L720C11/D6L720C5)</f>
        <v>3.0423622167951924E-2</v>
      </c>
      <c r="AL27" s="16" t="s">
        <v>33077</v>
      </c>
      <c r="AM27" s="33">
        <f>D6L720C8*CHOOSE(MIN(D6L720C9,RUN_YEARS),B7L807C4,B7L807C13,B7L807C22,B7L807C31,B7L807C40)</f>
        <v>3.3775018192202411</v>
      </c>
      <c r="AN27" s="16" t="s">
        <v>33078</v>
      </c>
      <c r="AO27" s="33">
        <f>D6L720C8-D6L720C18</f>
        <v>25.196306812971073</v>
      </c>
      <c r="AP27" s="16" t="s">
        <v>33079</v>
      </c>
      <c r="AQ27" s="33">
        <f>CHOOSE(MIN(D6L720C9,RUN_YEARS),B7L807C2,B7L807C11,B7L807C20,B7L807C29,B7L807C38)</f>
        <v>85.890705218791211</v>
      </c>
      <c r="AR27" s="16" t="s">
        <v>33080</v>
      </c>
      <c r="AS27" s="33">
        <f>IF(D6L720C20=0,0,D6L720C18/D6L720C20)</f>
        <v>3.9323251690816359E-2</v>
      </c>
      <c r="AT27" s="16" t="s">
        <v>33081</v>
      </c>
      <c r="AU27" s="33">
        <f>IF(D6L720C5=0,0,D6L720C18/D6L720C5)</f>
        <v>5.9101358567494919E-2</v>
      </c>
      <c r="AV27" s="16" t="s">
        <v>33082</v>
      </c>
      <c r="AW27" s="33">
        <f>CHOOSE(MIN(D6L720C9,RUN_YEARS),B7L807C1,B7L807C10,B7L807C19,B7L807C28,B7L807C37)</f>
        <v>640.74830360113572</v>
      </c>
      <c r="AX27" s="16" t="s">
        <v>33083</v>
      </c>
      <c r="AY27" s="33">
        <f>IF(D6L720C23=0,0,D6L720C19/D6L720C23)</f>
        <v>3.9323251690816359E-2</v>
      </c>
      <c r="AZ27" s="16" t="s">
        <v>33084</v>
      </c>
      <c r="BA27" s="33">
        <f>IF(D6L720C5=0,0,D6L720C19/D6L720C5)</f>
        <v>0.44089864143250507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0.19176275258149214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52599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1310.7166520862461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85.890705218791211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640.74830360113572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0.19176275258149214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52599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1310.7166520862461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85.890705218791211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640.74830360113572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0.19176275258149214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52599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1310.7166520862461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85.890705218791211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640.74830360113572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0.19176275258149214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52599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1310.7166520862461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85.890705218791211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640.74830360113572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0.19176275258149214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52599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1310.7166520862461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85.890705218791211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640.74830360113572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52599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1310.7166520862461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85.890705218791211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640.74830360113572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-15.591638829874871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-13.408809393692389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-6.7044046968461943</v>
      </c>
      <c r="R34" s="16" t="s">
        <v>33214</v>
      </c>
      <c r="S34" s="15">
        <f>D6L727C5-D6L727C7</f>
        <v>-6.7044046968461943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-6.2486982004177216</v>
      </c>
      <c r="X34" s="16" t="s">
        <v>33216</v>
      </c>
      <c r="Y34" s="33">
        <f>D6L727C7-D6L727C10</f>
        <v>-0.45570649642847272</v>
      </c>
      <c r="Z34" s="16" t="s">
        <v>33217</v>
      </c>
      <c r="AA34" s="33">
        <f>CHOOSE(MIN(D6L727C9,RUN_YEARS),B7L807C7,B7L807C16,B7L807C25,B7L807C34,B7L807C43)</f>
        <v>59204</v>
      </c>
      <c r="AB34" s="16" t="s">
        <v>33218</v>
      </c>
      <c r="AC34" s="33">
        <f>IF(D6L727C12=0,0,D6L727C10/D6L727C12)</f>
        <v>-1.0554520303387814E-4</v>
      </c>
      <c r="AD34" s="16" t="s">
        <v>33219</v>
      </c>
      <c r="AE34" s="33">
        <f>IF(D6L727C5=0,0,D6L727C10/D6L727C5)</f>
        <v>0.46601439523461041</v>
      </c>
      <c r="AF34" s="16" t="s">
        <v>33220</v>
      </c>
      <c r="AG34" s="33">
        <f>CHOOSE(MIN(D6L727C9,RUN_YEARS),B7L807C5,B7L807C14,B7L807C23,B7L807C32,B7L807C41)</f>
        <v>1660.6318843245508</v>
      </c>
      <c r="AH34" s="16" t="s">
        <v>33221</v>
      </c>
      <c r="AI34" s="33">
        <f>IF(D6L727C15=0,0,D6L727C11/D6L727C15)</f>
        <v>-2.7441752788808329E-4</v>
      </c>
      <c r="AJ34" s="16" t="s">
        <v>33222</v>
      </c>
      <c r="AK34" s="33">
        <f>IF(D6L727C5=0,0,D6L727C11/D6L727C5)</f>
        <v>3.3985604765389588E-2</v>
      </c>
      <c r="AL34" s="16" t="s">
        <v>33223</v>
      </c>
      <c r="AM34" s="33">
        <f>D6L727C8*CHOOSE(MIN(D6L727C9,RUN_YEARS),B7L807C4,B7L807C13,B7L807C22,B7L807C31,B7L807C40)</f>
        <v>-0.71674733857285244</v>
      </c>
      <c r="AN34" s="16" t="s">
        <v>33224</v>
      </c>
      <c r="AO34" s="33">
        <f>D6L727C8-D6L727C18</f>
        <v>-5.9876573582733421</v>
      </c>
      <c r="AP34" s="16" t="s">
        <v>33225</v>
      </c>
      <c r="AQ34" s="33">
        <f>CHOOSE(MIN(D6L727C9,RUN_YEARS),B7L807C2,B7L807C11,B7L807C20,B7L807C29,B7L807C38)</f>
        <v>97.553580338257973</v>
      </c>
      <c r="AR34" s="16" t="s">
        <v>33226</v>
      </c>
      <c r="AS34" s="33">
        <f>IF(D6L727C20=0,0,D6L727C18/D6L727C20)</f>
        <v>-7.3472171506939847E-3</v>
      </c>
      <c r="AT34" s="16" t="s">
        <v>33227</v>
      </c>
      <c r="AU34" s="33">
        <f>IF(D6L727C5=0,0,D6L727C18/D6L727C5)</f>
        <v>5.3453466115344746E-2</v>
      </c>
      <c r="AV34" s="16" t="s">
        <v>33228</v>
      </c>
      <c r="AW34" s="33">
        <f>CHOOSE(MIN(D6L727C9,RUN_YEARS),B7L807C1,B7L807C10,B7L807C19,B7L807C28,B7L807C37)</f>
        <v>814.95581734749396</v>
      </c>
      <c r="AX34" s="16" t="s">
        <v>33229</v>
      </c>
      <c r="AY34" s="33">
        <f>IF(D6L727C23=0,0,D6L727C19/D6L727C23)</f>
        <v>-7.3472171506939847E-3</v>
      </c>
      <c r="AZ34" s="16" t="s">
        <v>33230</v>
      </c>
      <c r="BA34" s="33">
        <f>IF(D6L727C5=0,0,D6L727C19/D6L727C5)</f>
        <v>0.44654653388465526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3081.2153101847039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1848.6253133723417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924.31265668617084</v>
      </c>
      <c r="R35" s="16" t="s">
        <v>33234</v>
      </c>
      <c r="S35" s="15">
        <f>SUM(D6L701C8:D6L727C8)-2*SUM(D6L709C8,D6L711C8,D6L722C8,D6L724C8,D6L727C8)</f>
        <v>924.31265668617084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861.80517442546534</v>
      </c>
      <c r="X35" s="16" t="s">
        <v>33236</v>
      </c>
      <c r="Y35" s="33">
        <f>SUM(D6L701C11:D6L727C11)-2*SUM(D6L709C11,D6L711C11,D6L722C11,D6L724C11,D6L727C11)</f>
        <v>62.507482260705494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1.4663719463344766E-2</v>
      </c>
      <c r="AD35" s="16" t="s">
        <v>33238</v>
      </c>
      <c r="AE35" s="33">
        <f>IF(D6L728C5=0,0,D6L728C10/D6L728C5)</f>
        <v>0.46618704622913731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3.812567060469637E-2</v>
      </c>
      <c r="AJ35" s="16" t="s">
        <v>33240</v>
      </c>
      <c r="AK35" s="33">
        <f>IF(D6L728C5=0,0,D6L728C11/D6L728C5)</f>
        <v>3.3812953770862665E-2</v>
      </c>
      <c r="AL35" s="16" t="s">
        <v>33241</v>
      </c>
      <c r="AM35" s="33">
        <f>SUM(D6L701C18:D6L727C18)-2*SUM(D6L709C18,D6L711C18,D6L722C18,D6L724C18,D6L727C18)</f>
        <v>99.241442982433583</v>
      </c>
      <c r="AN35" s="16" t="s">
        <v>33242</v>
      </c>
      <c r="AO35" s="33">
        <f>SUM(D6L701C19:D6L727C19)-2*SUM(D6L709C19,D6L711C19,D6L722C19,D6L724C19,D6L727C19)</f>
        <v>825.07121370373727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1.0267181547939421</v>
      </c>
      <c r="AT35" s="16" t="s">
        <v>33244</v>
      </c>
      <c r="AU35" s="33">
        <f>IF(D6L728C5=0,0,D6L728C18/D6L728C5)</f>
        <v>5.3683914346814327E-2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1.0267181547939421</v>
      </c>
      <c r="AZ35" s="16" t="s">
        <v>33246</v>
      </c>
      <c r="BA35" s="33">
        <f>IF(D6L728C5=0,0,D6L728C19/D6L728C5)</f>
        <v>0.4463160856531857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37.623604981548169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18.811802490774085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9.4059012453870423</v>
      </c>
      <c r="R36" s="16" t="s">
        <v>33251</v>
      </c>
      <c r="S36" s="15">
        <f>D6L729C5-D6L729C7</f>
        <v>9.4059012453870423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8.8335780741095942</v>
      </c>
      <c r="X36" s="16" t="s">
        <v>33253</v>
      </c>
      <c r="Y36" s="33">
        <f>D6L729C7-D6L729C10</f>
        <v>0.57232317127744814</v>
      </c>
      <c r="Z36" s="16" t="s">
        <v>33254</v>
      </c>
      <c r="AA36" s="33">
        <f>CHOOSE(MIN(D6L729C9,RUN_YEARS),B7L807C7,B7L807C16,B7L807C25,B7L807C34,B7L807C43)</f>
        <v>52599</v>
      </c>
      <c r="AB36" s="16" t="s">
        <v>33255</v>
      </c>
      <c r="AC36" s="33">
        <f>IF(D6L729C12=0,0,D6L729C10/D6L729C12)</f>
        <v>1.6794193946861337E-4</v>
      </c>
      <c r="AD36" s="16" t="s">
        <v>33256</v>
      </c>
      <c r="AE36" s="33">
        <f>IF(D6L729C5=0,0,D6L729C10/D6L729C5)</f>
        <v>0.46957637783204803</v>
      </c>
      <c r="AF36" s="16" t="s">
        <v>33257</v>
      </c>
      <c r="AG36" s="33">
        <f>CHOOSE(MIN(D6L729C9,RUN_YEARS),B7L807C5,B7L807C14,B7L807C23,B7L807C32,B7L807C41)</f>
        <v>1310.7166520862461</v>
      </c>
      <c r="AH36" s="16" t="s">
        <v>33258</v>
      </c>
      <c r="AI36" s="33">
        <f>IF(D6L729C15=0,0,D6L729C11/D6L729C15)</f>
        <v>4.3664904261839568E-4</v>
      </c>
      <c r="AJ36" s="16" t="s">
        <v>33259</v>
      </c>
      <c r="AK36" s="33">
        <f>IF(D6L729C5=0,0,D6L729C11/D6L729C5)</f>
        <v>3.0423622167951948E-2</v>
      </c>
      <c r="AL36" s="16" t="s">
        <v>33260</v>
      </c>
      <c r="AM36" s="33">
        <f>D6L729C8*CHOOSE(MIN(D6L729C9,RUN_YEARS),B7L807C4,B7L807C13,B7L807C22,B7L807C31,B7L807C40)</f>
        <v>1.1118030843081332</v>
      </c>
      <c r="AN36" s="16" t="s">
        <v>33261</v>
      </c>
      <c r="AO36" s="33">
        <f>D6L729C8-D6L729C18</f>
        <v>8.2940981610789084</v>
      </c>
      <c r="AP36" s="16" t="s">
        <v>33262</v>
      </c>
      <c r="AQ36" s="33">
        <f>CHOOSE(MIN(D6L729C9,RUN_YEARS),B7L807C2,B7L807C11,B7L807C20,B7L807C29,B7L807C38)</f>
        <v>85.890705218791211</v>
      </c>
      <c r="AR36" s="16" t="s">
        <v>33263</v>
      </c>
      <c r="AS36" s="33">
        <f>IF(D6L729C20=0,0,D6L729C18/D6L729C20)</f>
        <v>1.2944393476290755E-2</v>
      </c>
      <c r="AT36" s="16" t="s">
        <v>33264</v>
      </c>
      <c r="AU36" s="33">
        <f>IF(D6L729C5=0,0,D6L729C18/D6L729C5)</f>
        <v>5.9101358567494919E-2</v>
      </c>
      <c r="AV36" s="16" t="s">
        <v>33265</v>
      </c>
      <c r="AW36" s="33">
        <f>CHOOSE(MIN(D6L729C9,RUN_YEARS),B7L807C1,B7L807C10,B7L807C19,B7L807C28,B7L807C37)</f>
        <v>640.74830360113572</v>
      </c>
      <c r="AX36" s="16" t="s">
        <v>33266</v>
      </c>
      <c r="AY36" s="33">
        <f>IF(D6L729C23=0,0,D6L729C19/D6L729C23)</f>
        <v>1.2944393476290754E-2</v>
      </c>
      <c r="AZ36" s="16" t="s">
        <v>33267</v>
      </c>
      <c r="BA36" s="33">
        <f>IF(D6L729C5=0,0,D6L729C19/D6L729C5)</f>
        <v>0.44089864143250507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52599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1310.7166520862461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85.890705218791211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640.74830360113572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165.97356702210237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82.986783511051186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41.493391755525593</v>
      </c>
      <c r="R38" s="16" t="s">
        <v>33291</v>
      </c>
      <c r="S38" s="15">
        <f>D6L731C5-D6L731C7</f>
        <v>41.493391755525593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38.968633209051752</v>
      </c>
      <c r="X38" s="16" t="s">
        <v>33293</v>
      </c>
      <c r="Y38" s="33">
        <f>D6L731C7-D6L731C10</f>
        <v>2.5247585464738407</v>
      </c>
      <c r="Z38" s="16" t="s">
        <v>33294</v>
      </c>
      <c r="AA38" s="33">
        <f>CHOOSE(MIN(D6L731C9,RUN_YEARS),B7L807C7,B7L807C16,B7L807C25,B7L807C34,B7L807C43)</f>
        <v>52599</v>
      </c>
      <c r="AB38" s="16" t="s">
        <v>33295</v>
      </c>
      <c r="AC38" s="33">
        <f>IF(D6L731C12=0,0,D6L731C10/D6L731C12)</f>
        <v>7.4086262493681921E-4</v>
      </c>
      <c r="AD38" s="16" t="s">
        <v>33296</v>
      </c>
      <c r="AE38" s="33">
        <f>IF(D6L731C5=0,0,D6L731C10/D6L731C5)</f>
        <v>0.46957637783204814</v>
      </c>
      <c r="AF38" s="16" t="s">
        <v>33297</v>
      </c>
      <c r="AG38" s="33">
        <f>CHOOSE(MIN(D6L731C9,RUN_YEARS),B7L807C5,B7L807C14,B7L807C23,B7L807C32,B7L807C41)</f>
        <v>1310.7166520862461</v>
      </c>
      <c r="AH38" s="16" t="s">
        <v>33298</v>
      </c>
      <c r="AI38" s="33">
        <f>IF(D6L731C15=0,0,D6L731C11/D6L731C15)</f>
        <v>1.9262428248357296E-3</v>
      </c>
      <c r="AJ38" s="16" t="s">
        <v>33299</v>
      </c>
      <c r="AK38" s="33">
        <f>IF(D6L731C5=0,0,D6L731C11/D6L731C5)</f>
        <v>3.0423622167951882E-2</v>
      </c>
      <c r="AL38" s="16" t="s">
        <v>33300</v>
      </c>
      <c r="AM38" s="33">
        <f>D6L731C8*CHOOSE(MIN(D6L731C9,RUN_YEARS),B7L807C4,B7L807C13,B7L807C22,B7L807C31,B7L807C40)</f>
        <v>4.904631648649711</v>
      </c>
      <c r="AN38" s="16" t="s">
        <v>33301</v>
      </c>
      <c r="AO38" s="33">
        <f>D6L731C8-D6L731C18</f>
        <v>36.588760106875881</v>
      </c>
      <c r="AP38" s="16" t="s">
        <v>33302</v>
      </c>
      <c r="AQ38" s="33">
        <f>CHOOSE(MIN(D6L731C9,RUN_YEARS),B7L807C2,B7L807C11,B7L807C20,B7L807C29,B7L807C38)</f>
        <v>85.890705218791211</v>
      </c>
      <c r="AR38" s="16" t="s">
        <v>33303</v>
      </c>
      <c r="AS38" s="33">
        <f>IF(D6L731C20=0,0,D6L731C18/D6L731C20)</f>
        <v>5.7103171247180229E-2</v>
      </c>
      <c r="AT38" s="16" t="s">
        <v>33304</v>
      </c>
      <c r="AU38" s="33">
        <f>IF(D6L731C5=0,0,D6L731C18/D6L731C5)</f>
        <v>5.9101358567494919E-2</v>
      </c>
      <c r="AV38" s="16" t="s">
        <v>33305</v>
      </c>
      <c r="AW38" s="33">
        <f>CHOOSE(MIN(D6L731C9,RUN_YEARS),B7L807C1,B7L807C10,B7L807C19,B7L807C28,B7L807C37)</f>
        <v>640.74830360113572</v>
      </c>
      <c r="AX38" s="16" t="s">
        <v>33306</v>
      </c>
      <c r="AY38" s="33">
        <f>IF(D6L731C23=0,0,D6L731C19/D6L731C23)</f>
        <v>5.7103171247180229E-2</v>
      </c>
      <c r="AZ38" s="16" t="s">
        <v>33307</v>
      </c>
      <c r="BA38" s="33">
        <f>IF(D6L731C5=0,0,D6L731C19/D6L731C5)</f>
        <v>0.44089864143250507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52599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1310.7166520862461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85.890705218791211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640.74830360113572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7233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7233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2893.2000000000003</v>
      </c>
      <c r="R40" s="16" t="s">
        <v>33332</v>
      </c>
      <c r="S40" s="15">
        <f>D6L733C5-D6L733C7</f>
        <v>4339.7999999999993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2717.1567526873632</v>
      </c>
      <c r="X40" s="16" t="s">
        <v>33334</v>
      </c>
      <c r="Y40" s="33">
        <f>D6L733C7-D6L733C10</f>
        <v>176.04324731263705</v>
      </c>
      <c r="Z40" s="16" t="s">
        <v>33335</v>
      </c>
      <c r="AA40" s="33">
        <f>CHOOSE(MIN(D6L733C9,RUN_YEARS),B7L807C7,B7L807C16,B7L807C25,B7L807C34,B7L807C43)</f>
        <v>52599</v>
      </c>
      <c r="AB40" s="16" t="s">
        <v>33336</v>
      </c>
      <c r="AC40" s="33">
        <f>IF(D6L733C12=0,0,D6L733C10/D6L733C12)</f>
        <v>5.1657954574941788E-2</v>
      </c>
      <c r="AD40" s="16" t="s">
        <v>33337</v>
      </c>
      <c r="AE40" s="33">
        <f>IF(D6L733C5=0,0,D6L733C10/D6L733C5)</f>
        <v>0.37566110226563848</v>
      </c>
      <c r="AF40" s="16" t="s">
        <v>33338</v>
      </c>
      <c r="AG40" s="33">
        <f>CHOOSE(MIN(D6L733C9,RUN_YEARS),B7L807C5,B7L807C14,B7L807C23,B7L807C32,B7L807C41)</f>
        <v>1310.7166520862461</v>
      </c>
      <c r="AH40" s="16" t="s">
        <v>33339</v>
      </c>
      <c r="AI40" s="33">
        <f>IF(D6L733C15=0,0,D6L733C11/D6L733C15)</f>
        <v>0.13431068189484882</v>
      </c>
      <c r="AJ40" s="16" t="s">
        <v>33340</v>
      </c>
      <c r="AK40" s="33">
        <f>IF(D6L733C5=0,0,D6L733C11/D6L733C5)</f>
        <v>2.4338897734361545E-2</v>
      </c>
      <c r="AL40" s="16" t="s">
        <v>33341</v>
      </c>
      <c r="AM40" s="33">
        <f>D6L733C8*CHOOSE(MIN(D6L733C9,RUN_YEARS),B7L807C4,B7L807C13,B7L807C22,B7L807C31,B7L807C40)</f>
        <v>512.97615182242885</v>
      </c>
      <c r="AN40" s="16" t="s">
        <v>33342</v>
      </c>
      <c r="AO40" s="33">
        <f>D6L733C8-D6L733C18</f>
        <v>3826.8238481775707</v>
      </c>
      <c r="AP40" s="16" t="s">
        <v>33343</v>
      </c>
      <c r="AQ40" s="33">
        <f>CHOOSE(MIN(D6L733C9,RUN_YEARS),B7L807C2,B7L807C11,B7L807C20,B7L807C29,B7L807C38)</f>
        <v>85.890705218791211</v>
      </c>
      <c r="AR40" s="16" t="s">
        <v>33344</v>
      </c>
      <c r="AS40" s="33">
        <f>IF(D6L733C20=0,0,D6L733C18/D6L733C20)</f>
        <v>5.9724291530231799</v>
      </c>
      <c r="AT40" s="16" t="s">
        <v>33345</v>
      </c>
      <c r="AU40" s="33">
        <f>IF(D6L733C5=0,0,D6L733C18/D6L733C5)</f>
        <v>7.0921630280993894E-2</v>
      </c>
      <c r="AV40" s="16" t="s">
        <v>33346</v>
      </c>
      <c r="AW40" s="33">
        <f>CHOOSE(MIN(D6L733C9,RUN_YEARS),B7L807C1,B7L807C10,B7L807C19,B7L807C28,B7L807C37)</f>
        <v>640.74830360113572</v>
      </c>
      <c r="AX40" s="16" t="s">
        <v>33347</v>
      </c>
      <c r="AY40" s="33">
        <f>IF(D6L733C23=0,0,D6L733C19/D6L733C23)</f>
        <v>5.9724291530231808</v>
      </c>
      <c r="AZ40" s="16" t="s">
        <v>33348</v>
      </c>
      <c r="BA40" s="33">
        <f>IF(D6L733C5=0,0,D6L733C19/D6L733C5)</f>
        <v>0.52907836971900601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752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752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752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52599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1310.7166520862461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88.888443285512352</v>
      </c>
      <c r="AN41" s="16" t="s">
        <v>33361</v>
      </c>
      <c r="AO41" s="33">
        <f>D6L734C8-D6L734C18</f>
        <v>663.11155671448762</v>
      </c>
      <c r="AP41" s="16" t="s">
        <v>33362</v>
      </c>
      <c r="AQ41" s="33">
        <f>CHOOSE(MIN(D6L734C9,RUN_YEARS),B7L807C2,B7L807C11,B7L807C20,B7L807C29,B7L807C38)</f>
        <v>85.890705218791211</v>
      </c>
      <c r="AR41" s="16" t="s">
        <v>33363</v>
      </c>
      <c r="AS41" s="33">
        <f>IF(D6L734C20=0,0,D6L734C18/D6L734C20)</f>
        <v>1.0349017749835088</v>
      </c>
      <c r="AT41" s="16" t="s">
        <v>33364</v>
      </c>
      <c r="AU41" s="33">
        <f>IF(D6L734C5=0,0,D6L734C18/D6L734C5)</f>
        <v>0.11820271713498982</v>
      </c>
      <c r="AV41" s="16" t="s">
        <v>33365</v>
      </c>
      <c r="AW41" s="33">
        <f>CHOOSE(MIN(D6L734C9,RUN_YEARS),B7L807C1,B7L807C10,B7L807C19,B7L807C28,B7L807C37)</f>
        <v>640.74830360113572</v>
      </c>
      <c r="AX41" s="16" t="s">
        <v>33366</v>
      </c>
      <c r="AY41" s="33">
        <f>IF(D6L734C23=0,0,D6L734C19/D6L734C23)</f>
        <v>1.034901774983509</v>
      </c>
      <c r="AZ41" s="16" t="s">
        <v>33367</v>
      </c>
      <c r="BA41" s="33">
        <f>IF(D6L734C5=0,0,D6L734C19/D6L734C5)</f>
        <v>0.88179728286501013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-41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-41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-41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-38.50526298222794</v>
      </c>
      <c r="X42" s="16" t="s">
        <v>33374</v>
      </c>
      <c r="Y42" s="33">
        <f>D6L735C7-D6L735C10</f>
        <v>-2.49473701777206</v>
      </c>
      <c r="Z42" s="16" t="s">
        <v>33375</v>
      </c>
      <c r="AA42" s="33">
        <f>CHOOSE(MIN(D6L735C9,RUN_YEARS),B7L807C7,B7L807C16,B7L807C25,B7L807C34,B7L807C43)</f>
        <v>52599</v>
      </c>
      <c r="AB42" s="16" t="s">
        <v>33376</v>
      </c>
      <c r="AC42" s="33">
        <f>IF(D6L735C12=0,0,D6L735C10/D6L735C12)</f>
        <v>-7.3205313755447712E-4</v>
      </c>
      <c r="AD42" s="16" t="s">
        <v>33377</v>
      </c>
      <c r="AE42" s="33">
        <f>IF(D6L735C5=0,0,D6L735C10/D6L735C5)</f>
        <v>0.93915275566409606</v>
      </c>
      <c r="AF42" s="16" t="s">
        <v>33378</v>
      </c>
      <c r="AG42" s="33">
        <f>CHOOSE(MIN(D6L735C9,RUN_YEARS),B7L807C5,B7L807C14,B7L807C23,B7L807C32,B7L807C41)</f>
        <v>1310.7166520862461</v>
      </c>
      <c r="AH42" s="16" t="s">
        <v>33379</v>
      </c>
      <c r="AI42" s="33">
        <f>IF(D6L735C15=0,0,D6L735C11/D6L735C15)</f>
        <v>-1.9033381576416446E-3</v>
      </c>
      <c r="AJ42" s="16" t="s">
        <v>33380</v>
      </c>
      <c r="AK42" s="33">
        <f>IF(D6L735C5=0,0,D6L735C11/D6L735C5)</f>
        <v>6.0847244335903904E-2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85.890705218791211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640.74830360113572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-1086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-1086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-1086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52599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1310.7166520862461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-128.36815080859895</v>
      </c>
      <c r="AN43" s="16" t="s">
        <v>33402</v>
      </c>
      <c r="AO43" s="33">
        <f>D6L736C8-D6L736C18</f>
        <v>-957.63184919140099</v>
      </c>
      <c r="AP43" s="16" t="s">
        <v>33403</v>
      </c>
      <c r="AQ43" s="33">
        <f>CHOOSE(MIN(D6L736C9,RUN_YEARS),B7L807C2,B7L807C11,B7L807C20,B7L807C29,B7L807C38)</f>
        <v>85.890705218791211</v>
      </c>
      <c r="AR43" s="16" t="s">
        <v>33404</v>
      </c>
      <c r="AS43" s="33">
        <f>IF(D6L736C20=0,0,D6L736C18/D6L736C20)</f>
        <v>-1.4945522973830991</v>
      </c>
      <c r="AT43" s="16" t="s">
        <v>33405</v>
      </c>
      <c r="AU43" s="33">
        <f>IF(D6L736C5=0,0,D6L736C18/D6L736C5)</f>
        <v>0.11820271713498982</v>
      </c>
      <c r="AV43" s="16" t="s">
        <v>33406</v>
      </c>
      <c r="AW43" s="33">
        <f>CHOOSE(MIN(D6L736C9,RUN_YEARS),B7L807C1,B7L807C10,B7L807C19,B7L807C28,B7L807C37)</f>
        <v>640.74830360113572</v>
      </c>
      <c r="AX43" s="16" t="s">
        <v>33407</v>
      </c>
      <c r="AY43" s="33">
        <f>IF(D6L736C23=0,0,D6L736C19/D6L736C23)</f>
        <v>-1.4945522973830994</v>
      </c>
      <c r="AZ43" s="16" t="s">
        <v>33408</v>
      </c>
      <c r="BA43" s="33">
        <f>IF(D6L736C5=0,0,D6L736C19/D6L736C5)</f>
        <v>0.88179728286501013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7061.5971720036505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6959.7985860018252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2903.0992930009129</v>
      </c>
      <c r="R44" s="16" t="s">
        <v>33412</v>
      </c>
      <c r="S44" s="15">
        <f>SUM(D6L729C8:D6L736C8)</f>
        <v>4056.6992930009119</v>
      </c>
      <c r="U44" s="21" t="str">
        <f>NULL_VALUE</f>
        <v>n/a</v>
      </c>
      <c r="V44" s="16" t="s">
        <v>33413</v>
      </c>
      <c r="W44" s="33">
        <f>SUM(D6L729C10:D6L736C10)</f>
        <v>2726.4537009882965</v>
      </c>
      <c r="X44" s="16" t="s">
        <v>33414</v>
      </c>
      <c r="Y44" s="33">
        <f>SUM(D6L729C11:D6L736C11)</f>
        <v>176.64559201261628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5.1834706001792741E-2</v>
      </c>
      <c r="AD44" s="16" t="s">
        <v>33416</v>
      </c>
      <c r="AE44" s="33">
        <f>IF(D6L737C5=0,0,D6L737C10/D6L737C5)</f>
        <v>0.39174319016529963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0.13477023560466128</v>
      </c>
      <c r="AJ44" s="16" t="s">
        <v>33418</v>
      </c>
      <c r="AK44" s="33">
        <f>IF(D6L737C5=0,0,D6L737C11/D6L737C5)</f>
        <v>2.5380848286026814E-2</v>
      </c>
      <c r="AL44" s="16" t="s">
        <v>33419</v>
      </c>
      <c r="AM44" s="33">
        <f>SUM(D6L729C18:D6L736C18)</f>
        <v>479.51287903230008</v>
      </c>
      <c r="AN44" s="16" t="s">
        <v>33420</v>
      </c>
      <c r="AO44" s="33">
        <f>SUM(D6L729C19:D6L736C19)</f>
        <v>3577.1864139686122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5.582826195347061</v>
      </c>
      <c r="AT44" s="16" t="s">
        <v>33422</v>
      </c>
      <c r="AU44" s="33">
        <f>IF(D6L737C5=0,0,D6L737C18/D6L737C5)</f>
        <v>6.8897522407723066E-2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5.5828261953470619</v>
      </c>
      <c r="AZ44" s="16" t="s">
        <v>33424</v>
      </c>
      <c r="BA44" s="33">
        <f>IF(D6L737C5=0,0,D6L737C19/D6L737C5)</f>
        <v>0.51397843914095043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215.78810992015235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107.89405496007618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53.947027480038088</v>
      </c>
      <c r="R45" s="16" t="s">
        <v>33429</v>
      </c>
      <c r="S45" s="15">
        <f>D6L738C5-D6L738C7</f>
        <v>53.947027480038088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50.66449951776449</v>
      </c>
      <c r="X45" s="16" t="s">
        <v>33431</v>
      </c>
      <c r="Y45" s="33">
        <f>D6L738C7-D6L738C10</f>
        <v>3.2825279622735977</v>
      </c>
      <c r="Z45" s="16" t="s">
        <v>33432</v>
      </c>
      <c r="AA45" s="33">
        <f>CHOOSE(MIN(D6L738C9,RUN_YEARS),B7L807C7,B7L807C16,B7L807C25,B7L807C34,B7L807C43)</f>
        <v>52599</v>
      </c>
      <c r="AB45" s="16" t="s">
        <v>33433</v>
      </c>
      <c r="AC45" s="33">
        <f>IF(D6L738C12=0,0,D6L738C10/D6L738C12)</f>
        <v>9.6322172508535319E-4</v>
      </c>
      <c r="AD45" s="16" t="s">
        <v>33434</v>
      </c>
      <c r="AE45" s="33">
        <f>IF(D6L738C5=0,0,D6L738C10/D6L738C5)</f>
        <v>0.46957637783204809</v>
      </c>
      <c r="AF45" s="16" t="s">
        <v>33435</v>
      </c>
      <c r="AG45" s="33">
        <f>CHOOSE(MIN(D6L738C9,RUN_YEARS),B7L807C5,B7L807C14,B7L807C23,B7L807C32,B7L807C41)</f>
        <v>1310.7166520862461</v>
      </c>
      <c r="AH45" s="16" t="s">
        <v>33436</v>
      </c>
      <c r="AI45" s="33">
        <f>IF(D6L738C15=0,0,D6L738C11/D6L738C15)</f>
        <v>2.5043764852219221E-3</v>
      </c>
      <c r="AJ45" s="16" t="s">
        <v>33437</v>
      </c>
      <c r="AK45" s="33">
        <f>IF(D6L738C5=0,0,D6L738C11/D6L738C5)</f>
        <v>3.0423622167951931E-2</v>
      </c>
      <c r="AL45" s="16" t="s">
        <v>33438</v>
      </c>
      <c r="AM45" s="33">
        <f>D6L738C8*CHOOSE(MIN(D6L738C9,RUN_YEARS),B7L807C4,B7L807C13,B7L807C22,B7L807C31,B7L807C40)</f>
        <v>6.3766852294964655</v>
      </c>
      <c r="AN45" s="16" t="s">
        <v>33439</v>
      </c>
      <c r="AO45" s="33">
        <f>D6L738C8-D6L738C18</f>
        <v>47.570342250541621</v>
      </c>
      <c r="AP45" s="16" t="s">
        <v>33440</v>
      </c>
      <c r="AQ45" s="33">
        <f>CHOOSE(MIN(D6L738C9,RUN_YEARS),B7L807C2,B7L807C11,B7L807C20,B7L807C29,B7L807C38)</f>
        <v>85.890705218791211</v>
      </c>
      <c r="AR45" s="16" t="s">
        <v>33441</v>
      </c>
      <c r="AS45" s="33">
        <f>IF(D6L738C20=0,0,D6L738C18/D6L738C20)</f>
        <v>7.4241854380552585E-2</v>
      </c>
      <c r="AT45" s="16" t="s">
        <v>33442</v>
      </c>
      <c r="AU45" s="33">
        <f>IF(D6L738C5=0,0,D6L738C18/D6L738C5)</f>
        <v>5.9101358567494919E-2</v>
      </c>
      <c r="AV45" s="16" t="s">
        <v>33443</v>
      </c>
      <c r="AW45" s="33">
        <f>CHOOSE(MIN(D6L738C9,RUN_YEARS),B7L807C1,B7L807C10,B7L807C19,B7L807C28,B7L807C37)</f>
        <v>640.74830360113572</v>
      </c>
      <c r="AX45" s="16" t="s">
        <v>33444</v>
      </c>
      <c r="AY45" s="33">
        <f>IF(D6L738C23=0,0,D6L738C19/D6L738C23)</f>
        <v>7.4241854380552599E-2</v>
      </c>
      <c r="AZ45" s="16" t="s">
        <v>33445</v>
      </c>
      <c r="BA45" s="33">
        <f>IF(D6L738C5=0,0,D6L738C19/D6L738C5)</f>
        <v>0.44089864143250507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12322.286809973162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12322.286809973162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4928.9147239892654</v>
      </c>
      <c r="R46" s="16" t="s">
        <v>33449</v>
      </c>
      <c r="S46" s="15">
        <f>D6L739C5-D6L739C7</f>
        <v>7393.3720859838968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4629.003845467857</v>
      </c>
      <c r="X46" s="16" t="s">
        <v>33451</v>
      </c>
      <c r="Y46" s="33">
        <f>D6L739C7-D6L739C10</f>
        <v>299.91087852140845</v>
      </c>
      <c r="Z46" s="16" t="s">
        <v>33452</v>
      </c>
      <c r="AA46" s="33">
        <f>CHOOSE(MIN(D6L739C9,RUN_YEARS),B7L807C7,B7L807C16,B7L807C25,B7L807C34,B7L807C43)</f>
        <v>52599</v>
      </c>
      <c r="AB46" s="16" t="s">
        <v>33453</v>
      </c>
      <c r="AC46" s="33">
        <f>IF(D6L739C12=0,0,D6L739C10/D6L739C12)</f>
        <v>8.8005548498409802E-2</v>
      </c>
      <c r="AD46" s="16" t="s">
        <v>33454</v>
      </c>
      <c r="AE46" s="33">
        <f>IF(D6L739C5=0,0,D6L739C10/D6L739C5)</f>
        <v>0.37566110226563854</v>
      </c>
      <c r="AF46" s="16" t="s">
        <v>33455</v>
      </c>
      <c r="AG46" s="33">
        <f>CHOOSE(MIN(D6L739C9,RUN_YEARS),B7L807C5,B7L807C14,B7L807C23,B7L807C32,B7L807C41)</f>
        <v>1310.7166520862461</v>
      </c>
      <c r="AH46" s="16" t="s">
        <v>33456</v>
      </c>
      <c r="AI46" s="33">
        <f>IF(D6L739C15=0,0,D6L739C11/D6L739C15)</f>
        <v>0.22881442609586539</v>
      </c>
      <c r="AJ46" s="16" t="s">
        <v>33457</v>
      </c>
      <c r="AK46" s="33">
        <f>IF(D6L739C5=0,0,D6L739C11/D6L739C5)</f>
        <v>2.4338897734361504E-2</v>
      </c>
      <c r="AL46" s="16" t="s">
        <v>33458</v>
      </c>
      <c r="AM46" s="33">
        <f>D6L739C8*CHOOSE(MIN(D6L739C9,RUN_YEARS),B7L807C4,B7L807C13,B7L807C22,B7L807C31,B7L807C40)</f>
        <v>873.91666935328431</v>
      </c>
      <c r="AN46" s="16" t="s">
        <v>33459</v>
      </c>
      <c r="AO46" s="33">
        <f>D6L739C8-D6L739C18</f>
        <v>6519.4554166306125</v>
      </c>
      <c r="AP46" s="16" t="s">
        <v>33460</v>
      </c>
      <c r="AQ46" s="33">
        <f>CHOOSE(MIN(D6L739C9,RUN_YEARS),B7L807C2,B7L807C11,B7L807C20,B7L807C29,B7L807C38)</f>
        <v>85.890705218791211</v>
      </c>
      <c r="AR46" s="16" t="s">
        <v>33461</v>
      </c>
      <c r="AS46" s="33">
        <f>IF(D6L739C20=0,0,D6L739C18/D6L739C20)</f>
        <v>10.17475251981152</v>
      </c>
      <c r="AT46" s="16" t="s">
        <v>33462</v>
      </c>
      <c r="AU46" s="33">
        <f>IF(D6L739C5=0,0,D6L739C18/D6L739C5)</f>
        <v>7.0921630280993894E-2</v>
      </c>
      <c r="AV46" s="16" t="s">
        <v>33463</v>
      </c>
      <c r="AW46" s="33">
        <f>CHOOSE(MIN(D6L739C9,RUN_YEARS),B7L807C1,B7L807C10,B7L807C19,B7L807C28,B7L807C37)</f>
        <v>640.74830360113572</v>
      </c>
      <c r="AX46" s="16" t="s">
        <v>33464</v>
      </c>
      <c r="AY46" s="33">
        <f>IF(D6L739C23=0,0,D6L739C19/D6L739C23)</f>
        <v>10.17475251981152</v>
      </c>
      <c r="AZ46" s="16" t="s">
        <v>33465</v>
      </c>
      <c r="BA46" s="33">
        <f>IF(D6L739C5=0,0,D6L739C19/D6L739C5)</f>
        <v>0.52907836971900601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12538.074919893315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12430.180864933238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4982.8617514693033</v>
      </c>
      <c r="R47" s="16" t="s">
        <v>33469</v>
      </c>
      <c r="S47" s="15">
        <f>SUM(D6L738C8:D6L739C8)</f>
        <v>7447.3191134639346</v>
      </c>
      <c r="U47" s="21" t="str">
        <f>NULL_VALUE</f>
        <v>n/a</v>
      </c>
      <c r="V47" s="16" t="s">
        <v>33470</v>
      </c>
      <c r="W47" s="33">
        <f>SUM(D6L738C10:D6L739C10)</f>
        <v>4679.6683449856218</v>
      </c>
      <c r="X47" s="16" t="s">
        <v>33471</v>
      </c>
      <c r="Y47" s="33">
        <f>SUM(D6L738C11:D6L739C11)</f>
        <v>303.19340648368205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8.8968770223495156E-2</v>
      </c>
      <c r="AD47" s="16" t="s">
        <v>33473</v>
      </c>
      <c r="AE47" s="33">
        <f>IF(D6L740C5=0,0,D6L740C10/D6L740C5)</f>
        <v>0.37647628750016232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0.23131880258108731</v>
      </c>
      <c r="AJ47" s="16" t="s">
        <v>33475</v>
      </c>
      <c r="AK47" s="33">
        <f>IF(D6L740C5=0,0,D6L740C11/D6L740C5)</f>
        <v>2.4391713184079282E-2</v>
      </c>
      <c r="AL47" s="16" t="s">
        <v>33476</v>
      </c>
      <c r="AM47" s="33">
        <f>SUM(D6L738C18:D6L739C18)</f>
        <v>880.29335458278081</v>
      </c>
      <c r="AN47" s="16" t="s">
        <v>33477</v>
      </c>
      <c r="AO47" s="33">
        <f>SUM(D6L738C19:D6L739C19)</f>
        <v>6567.0257588811537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10.248994374192073</v>
      </c>
      <c r="AT47" s="16" t="s">
        <v>33479</v>
      </c>
      <c r="AU47" s="33">
        <f>IF(D6L740C5=0,0,D6L740C18/D6L740C5)</f>
        <v>7.0819030241641531E-2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10.248994374192073</v>
      </c>
      <c r="AZ47" s="16" t="s">
        <v>33481</v>
      </c>
      <c r="BA47" s="33">
        <f>IF(D6L740C5=0,0,D6L740C19/D6L740C5)</f>
        <v>0.52831296907411696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22680.887402081669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21238.604764307405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8810.2737011563877</v>
      </c>
      <c r="R48" s="16" t="s">
        <v>33486</v>
      </c>
      <c r="S48" s="15">
        <f>SUM(D6L728C8,D6L737C8,D6L740C8)</f>
        <v>12428.331063151018</v>
      </c>
      <c r="U48" s="21" t="str">
        <f>NULL_VALUE</f>
        <v>n/a</v>
      </c>
      <c r="V48" s="16" t="s">
        <v>33487</v>
      </c>
      <c r="W48" s="33">
        <f>SUM(D6L728C10,D6L737C10,D6L740C10)</f>
        <v>8267.9272203993842</v>
      </c>
      <c r="X48" s="16" t="s">
        <v>33488</v>
      </c>
      <c r="Y48" s="33">
        <f>SUM(D6L728C11,D6L737C11,D6L740C11)</f>
        <v>542.34648075700386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0.15546719568863265</v>
      </c>
      <c r="AD48" s="16" t="s">
        <v>33490</v>
      </c>
      <c r="AE48" s="33">
        <f>IF(D6L741C5=0,0,D6L741C10/D6L741C5)</f>
        <v>0.3892876821312703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0.40421470879044497</v>
      </c>
      <c r="AJ48" s="16" t="s">
        <v>33492</v>
      </c>
      <c r="AK48" s="33">
        <f>IF(D6L741C5=0,0,D6L741C11/D6L741C5)</f>
        <v>2.5535880853550498E-2</v>
      </c>
      <c r="AL48" s="16" t="s">
        <v>33493</v>
      </c>
      <c r="AM48" s="33">
        <f>SUM(D6L728C18,D6L737C18,D6L740C18)</f>
        <v>1459.0476765975145</v>
      </c>
      <c r="AN48" s="16" t="s">
        <v>33494</v>
      </c>
      <c r="AO48" s="33">
        <f>SUM(D6L728C19,D6L737C19,D6L740C19)</f>
        <v>10969.283386553503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16.858538724333076</v>
      </c>
      <c r="AT48" s="16" t="s">
        <v>33496</v>
      </c>
      <c r="AU48" s="33">
        <f>IF(D6L741C5=0,0,D6L741C18/D6L741C5)</f>
        <v>6.8697906137860851E-2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16.858538724333076</v>
      </c>
      <c r="AZ48" s="16" t="s">
        <v>33498</v>
      </c>
      <c r="BA48" s="33">
        <f>IF(D6L741C5=0,0,D6L741C19/D6L741C5)</f>
        <v>0.51647853087731832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74FC0-D235-4F75-A62D-6891A471AD2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11376.824039266665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9784.0686737693322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4892.0343368846661</v>
      </c>
      <c r="R8" s="16" t="s">
        <v>33509</v>
      </c>
      <c r="S8" s="15">
        <f>D6L801C5-D6L801C7</f>
        <v>4892.0343368846661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4192.2335446130055</v>
      </c>
      <c r="X8" s="16" t="s">
        <v>33511</v>
      </c>
      <c r="Y8" s="33">
        <f>D6L801C7-D6L801C10</f>
        <v>699.80079227166061</v>
      </c>
      <c r="Z8" s="16" t="s">
        <v>33512</v>
      </c>
      <c r="AA8" s="33">
        <f>CHOOSE(MIN(D6L801C9,RUN_YEARS),B7L808C7,B7L808C16,B7L808C25,B7L808C34,B7L808C43)</f>
        <v>67402</v>
      </c>
      <c r="AB8" s="16" t="s">
        <v>33513</v>
      </c>
      <c r="AC8" s="33">
        <f>IF(D6L801C12=0,0,D6L801C10/D6L801C12)</f>
        <v>6.2197465128824153E-2</v>
      </c>
      <c r="AD8" s="16" t="s">
        <v>33514</v>
      </c>
      <c r="AE8" s="33">
        <f>IF(D6L801C5=0,0,D6L801C10/D6L801C5)</f>
        <v>0.42847548237802169</v>
      </c>
      <c r="AF8" s="16" t="s">
        <v>33515</v>
      </c>
      <c r="AG8" s="33">
        <f>CHOOSE(MIN(D6L801C9,RUN_YEARS),B7L808C5,B7L808C14,B7L808C23,B7L808C32,B7L808C41)</f>
        <v>4327.4135097988301</v>
      </c>
      <c r="AH8" s="16" t="s">
        <v>33516</v>
      </c>
      <c r="AI8" s="33">
        <f>IF(D6L801C15=0,0,D6L801C11/D6L801C15)</f>
        <v>0.16171340933494302</v>
      </c>
      <c r="AJ8" s="16" t="s">
        <v>33517</v>
      </c>
      <c r="AK8" s="33">
        <f>IF(D6L801C5=0,0,D6L801C11/D6L801C5)</f>
        <v>7.1524517621978312E-2</v>
      </c>
      <c r="AL8" s="16" t="s">
        <v>33518</v>
      </c>
      <c r="AM8" s="33">
        <f>D6L801C8*CHOOSE(MIN(D6L801C9,RUN_YEARS),B7L808C4,B7L808C13,B7L808C22,B7L808C31,B7L808C40)</f>
        <v>250.59510491034544</v>
      </c>
      <c r="AN8" s="16" t="s">
        <v>33519</v>
      </c>
      <c r="AO8" s="33">
        <f>D6L801C8-D6L801C18</f>
        <v>4641.439231974321</v>
      </c>
      <c r="AP8" s="16" t="s">
        <v>33520</v>
      </c>
      <c r="AQ8" s="33">
        <f>CHOOSE(MIN(D6L801C9,RUN_YEARS),B7L808C2,B7L808C11,B7L808C20,B7L808C29,B7L808C38)</f>
        <v>111.06186105599728</v>
      </c>
      <c r="AR8" s="16" t="s">
        <v>33521</v>
      </c>
      <c r="AS8" s="33">
        <f>IF(D6L801C20=0,0,D6L801C18/D6L801C20)</f>
        <v>2.2563560751426239</v>
      </c>
      <c r="AT8" s="16" t="s">
        <v>33522</v>
      </c>
      <c r="AU8" s="33">
        <f>IF(D6L801C5=0,0,D6L801C18/D6L801C5)</f>
        <v>2.5612566026052143E-2</v>
      </c>
      <c r="AV8" s="16" t="s">
        <v>33523</v>
      </c>
      <c r="AW8" s="33">
        <f>CHOOSE(MIN(D6L801C9,RUN_YEARS),B7L808C1,B7L808C10,B7L808C19,B7L808C28,B7L808C37)</f>
        <v>2057.0508720264538</v>
      </c>
      <c r="AX8" s="16" t="s">
        <v>33524</v>
      </c>
      <c r="AY8" s="33">
        <f>IF(D6L801C23=0,0,D6L801C19/D6L801C23)</f>
        <v>2.2563560751426239</v>
      </c>
      <c r="AZ8" s="16" t="s">
        <v>33525</v>
      </c>
      <c r="BA8" s="33">
        <f>IF(D6L801C5=0,0,D6L801C19/D6L801C5)</f>
        <v>0.47438743397394789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33.847602500588373</v>
      </c>
      <c r="J9" s="16" t="s">
        <v>33546</v>
      </c>
      <c r="K9" s="21">
        <f>_xlfn.SINGLE(IF(FLOW_THRU_100PCT="Y",1,INDEX(VariabilityMatrix,D6L802C1,_xlfn.SINGLE(D6L802C9))))</f>
        <v>0.49454831683153894</v>
      </c>
      <c r="L9" s="16" t="s">
        <v>33526</v>
      </c>
      <c r="M9" s="15">
        <f>IF(_xlfn.SINGLE(D6L802C2)&lt;&gt;0,_xlfn.SINGLE(D6L802C2)*_xlfn.SINGLE(D6L802C4),_xlfn.SINGLE(D6L802C3)*_xlfn.SINGLE(D6L802C4))</f>
        <v>16.739274845448968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8.3696374227244839</v>
      </c>
      <c r="R9" s="16" t="s">
        <v>33528</v>
      </c>
      <c r="S9" s="15">
        <f>D6L802C5-D6L802C7</f>
        <v>8.3696374227244839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7.1442826999926714</v>
      </c>
      <c r="X9" s="16" t="s">
        <v>33530</v>
      </c>
      <c r="Y9" s="33">
        <f>D6L802C7-D6L802C10</f>
        <v>1.2253547227318125</v>
      </c>
      <c r="Z9" s="16" t="s">
        <v>33531</v>
      </c>
      <c r="AA9" s="33">
        <f>CHOOSE(MIN(D6L802C9,RUN_YEARS),B7L808C7,B7L808C16,B7L808C25,B7L808C34,B7L808C43)</f>
        <v>68383.399999999994</v>
      </c>
      <c r="AB9" s="16" t="s">
        <v>33532</v>
      </c>
      <c r="AC9" s="33">
        <f>IF(D6L802C12=0,0,D6L802C10/D6L802C12)</f>
        <v>1.0447393227000517E-4</v>
      </c>
      <c r="AD9" s="16" t="s">
        <v>33533</v>
      </c>
      <c r="AE9" s="33">
        <f>IF(D6L802C5=0,0,D6L802C10/D6L802C5)</f>
        <v>0.42679762211653038</v>
      </c>
      <c r="AF9" s="16" t="s">
        <v>33534</v>
      </c>
      <c r="AG9" s="33">
        <f>CHOOSE(MIN(D6L802C9,RUN_YEARS),B7L808C5,B7L808C14,B7L808C23,B7L808C32,B7L808C41)</f>
        <v>4511.0801109290978</v>
      </c>
      <c r="AH9" s="16" t="s">
        <v>33535</v>
      </c>
      <c r="AI9" s="33">
        <f>IF(D6L802C15=0,0,D6L802C11/D6L802C15)</f>
        <v>2.7163222390201347E-4</v>
      </c>
      <c r="AJ9" s="16" t="s">
        <v>33536</v>
      </c>
      <c r="AK9" s="33">
        <f>IF(D6L802C5=0,0,D6L802C11/D6L802C5)</f>
        <v>7.3202377883469602E-2</v>
      </c>
      <c r="AL9" s="16" t="s">
        <v>33537</v>
      </c>
      <c r="AM9" s="33">
        <f>D6L802C8*CHOOSE(MIN(D6L802C9,RUN_YEARS),B7L808C4,B7L808C13,B7L808C22,B7L808C31,B7L808C40)</f>
        <v>0.39658514188044969</v>
      </c>
      <c r="AN9" s="16" t="s">
        <v>33538</v>
      </c>
      <c r="AO9" s="33">
        <f>D6L802C8-D6L802C18</f>
        <v>7.9730522808440343</v>
      </c>
      <c r="AP9" s="16" t="s">
        <v>33539</v>
      </c>
      <c r="AQ9" s="33">
        <f>CHOOSE(MIN(D6L802C9,RUN_YEARS),B7L808C2,B7L808C11,B7L808C20,B7L808C29,B7L808C38)</f>
        <v>107.24681473811313</v>
      </c>
      <c r="AR9" s="16" t="s">
        <v>33540</v>
      </c>
      <c r="AS9" s="33">
        <f>IF(D6L802C20=0,0,D6L802C18/D6L802C20)</f>
        <v>3.6978733853203394E-3</v>
      </c>
      <c r="AT9" s="16" t="s">
        <v>33541</v>
      </c>
      <c r="AU9" s="33">
        <f>IF(D6L802C5=0,0,D6L802C18/D6L802C5)</f>
        <v>2.3691894991990783E-2</v>
      </c>
      <c r="AV9" s="16" t="s">
        <v>33542</v>
      </c>
      <c r="AW9" s="33">
        <f>CHOOSE(MIN(D6L802C9,RUN_YEARS),B7L808C1,B7L808C10,B7L808C19,B7L808C28,B7L808C37)</f>
        <v>2156.1182469078358</v>
      </c>
      <c r="AX9" s="16" t="s">
        <v>33543</v>
      </c>
      <c r="AY9" s="33">
        <f>IF(D6L802C23=0,0,D6L802C19/D6L802C23)</f>
        <v>3.6978733853203394E-3</v>
      </c>
      <c r="AZ9" s="16" t="s">
        <v>33544</v>
      </c>
      <c r="BA9" s="33">
        <f>IF(D6L802C5=0,0,D6L802C19/D6L802C5)</f>
        <v>0.47630810500800924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26.551384674749666</v>
      </c>
      <c r="J10" s="16" t="s">
        <v>33567</v>
      </c>
      <c r="K10" s="21">
        <f>_xlfn.SINGLE(IF(FLOW_THRU_100PCT="Y",1,INDEX(VariabilityMatrix,D6L803C1,_xlfn.SINGLE(D6L803C9))))</f>
        <v>0.49454831683153894</v>
      </c>
      <c r="L10" s="16" t="s">
        <v>33547</v>
      </c>
      <c r="M10" s="15">
        <f>IF(_xlfn.SINGLE(D6L803C2)&lt;&gt;0,_xlfn.SINGLE(D6L803C2)*_xlfn.SINGLE(D6L803C4),_xlfn.SINGLE(D6L803C3)*_xlfn.SINGLE(D6L803C4))</f>
        <v>13.130942600444165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6.5654713002220824</v>
      </c>
      <c r="R10" s="16" t="s">
        <v>33549</v>
      </c>
      <c r="S10" s="15">
        <f>D6L803C5-D6L803C7</f>
        <v>6.5654713002220824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5.6042550780182196</v>
      </c>
      <c r="X10" s="16" t="s">
        <v>33551</v>
      </c>
      <c r="Y10" s="33">
        <f>D6L803C7-D6L803C10</f>
        <v>0.96121622220386271</v>
      </c>
      <c r="Z10" s="16" t="s">
        <v>33552</v>
      </c>
      <c r="AA10" s="33">
        <f>CHOOSE(MIN(D6L803C9,RUN_YEARS),B7L808C7,B7L808C16,B7L808C25,B7L808C34,B7L808C43)</f>
        <v>68383.399999999994</v>
      </c>
      <c r="AB10" s="16" t="s">
        <v>33553</v>
      </c>
      <c r="AC10" s="33">
        <f>IF(D6L803C12=0,0,D6L803C10/D6L803C12)</f>
        <v>8.1953443058084571E-5</v>
      </c>
      <c r="AD10" s="16" t="s">
        <v>33554</v>
      </c>
      <c r="AE10" s="33">
        <f>IF(D6L803C5=0,0,D6L803C10/D6L803C5)</f>
        <v>0.42679762211653038</v>
      </c>
      <c r="AF10" s="16" t="s">
        <v>33555</v>
      </c>
      <c r="AG10" s="33">
        <f>CHOOSE(MIN(D6L803C9,RUN_YEARS),B7L808C5,B7L808C14,B7L808C23,B7L808C32,B7L808C41)</f>
        <v>4511.0801109290978</v>
      </c>
      <c r="AH10" s="16" t="s">
        <v>33556</v>
      </c>
      <c r="AI10" s="33">
        <f>IF(D6L803C15=0,0,D6L803C11/D6L803C15)</f>
        <v>2.1307895195101989E-4</v>
      </c>
      <c r="AJ10" s="16" t="s">
        <v>33557</v>
      </c>
      <c r="AK10" s="33">
        <f>IF(D6L803C5=0,0,D6L803C11/D6L803C5)</f>
        <v>7.3202377883469602E-2</v>
      </c>
      <c r="AL10" s="16" t="s">
        <v>33558</v>
      </c>
      <c r="AM10" s="33">
        <f>D6L803C8*CHOOSE(MIN(D6L803C9,RUN_YEARS),B7L808C4,B7L808C13,B7L808C22,B7L808C31,B7L808C40)</f>
        <v>0.31109691323558153</v>
      </c>
      <c r="AN10" s="16" t="s">
        <v>33559</v>
      </c>
      <c r="AO10" s="33">
        <f>D6L803C8-D6L803C18</f>
        <v>6.2543743869865009</v>
      </c>
      <c r="AP10" s="16" t="s">
        <v>33560</v>
      </c>
      <c r="AQ10" s="33">
        <f>CHOOSE(MIN(D6L803C9,RUN_YEARS),B7L808C2,B7L808C11,B7L808C20,B7L808C29,B7L808C38)</f>
        <v>107.24681473811313</v>
      </c>
      <c r="AR10" s="16" t="s">
        <v>33561</v>
      </c>
      <c r="AS10" s="33">
        <f>IF(D6L803C20=0,0,D6L803C18/D6L803C20)</f>
        <v>2.9007566704451933E-3</v>
      </c>
      <c r="AT10" s="16" t="s">
        <v>33562</v>
      </c>
      <c r="AU10" s="33">
        <f>IF(D6L803C5=0,0,D6L803C18/D6L803C5)</f>
        <v>2.3691894991990783E-2</v>
      </c>
      <c r="AV10" s="16" t="s">
        <v>33563</v>
      </c>
      <c r="AW10" s="33">
        <f>CHOOSE(MIN(D6L803C9,RUN_YEARS),B7L808C1,B7L808C10,B7L808C19,B7L808C28,B7L808C37)</f>
        <v>2156.1182469078358</v>
      </c>
      <c r="AX10" s="16" t="s">
        <v>33564</v>
      </c>
      <c r="AY10" s="33">
        <f>IF(D6L803C23=0,0,D6L803C19/D6L803C23)</f>
        <v>2.9007566704451933E-3</v>
      </c>
      <c r="AZ10" s="16" t="s">
        <v>33565</v>
      </c>
      <c r="BA10" s="33">
        <f>IF(D6L803C5=0,0,D6L803C19/D6L803C5)</f>
        <v>0.47630810500800924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3.1593725237966366</v>
      </c>
      <c r="J11" s="16" t="s">
        <v>33588</v>
      </c>
      <c r="K11" s="21">
        <f>_xlfn.SINGLE(IF(FLOW_THRU_100PCT="Y",1,INDEX(VariabilityMatrix,D6L804C1,_xlfn.SINGLE(D6L804C9))))</f>
        <v>0.48182905996900355</v>
      </c>
      <c r="L11" s="16" t="s">
        <v>33568</v>
      </c>
      <c r="M11" s="15">
        <f>IF(_xlfn.SINGLE(D6L804C2)&lt;&gt;0,_xlfn.SINGLE(D6L804C2)*_xlfn.SINGLE(D6L804C4),_xlfn.SINGLE(D6L804C3)*_xlfn.SINGLE(D6L804C4))</f>
        <v>1.5222774932328318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0.7611387466164159</v>
      </c>
      <c r="R11" s="16" t="s">
        <v>33570</v>
      </c>
      <c r="S11" s="15">
        <f>D6L804C5-D6L804C7</f>
        <v>0.7611387466164159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0.64751284870062664</v>
      </c>
      <c r="X11" s="16" t="s">
        <v>33572</v>
      </c>
      <c r="Y11" s="33">
        <f>D6L804C7-D6L804C10</f>
        <v>0.11362589791578925</v>
      </c>
      <c r="Z11" s="16" t="s">
        <v>33573</v>
      </c>
      <c r="AA11" s="33">
        <f>CHOOSE(MIN(D6L804C9,RUN_YEARS),B7L808C7,B7L808C16,B7L808C25,B7L808C34,B7L808C43)</f>
        <v>61017</v>
      </c>
      <c r="AB11" s="16" t="s">
        <v>33574</v>
      </c>
      <c r="AC11" s="33">
        <f>IF(D6L804C12=0,0,D6L804C10/D6L804C12)</f>
        <v>1.0612007288143085E-5</v>
      </c>
      <c r="AD11" s="16" t="s">
        <v>33575</v>
      </c>
      <c r="AE11" s="33">
        <f>IF(D6L804C5=0,0,D6L804C10/D6L804C5)</f>
        <v>0.42535795975378698</v>
      </c>
      <c r="AF11" s="16" t="s">
        <v>33576</v>
      </c>
      <c r="AG11" s="33">
        <f>CHOOSE(MIN(D6L804C9,RUN_YEARS),B7L808C5,B7L808C14,B7L808C23,B7L808C32,B7L808C41)</f>
        <v>4118.1905781367805</v>
      </c>
      <c r="AH11" s="16" t="s">
        <v>33577</v>
      </c>
      <c r="AI11" s="33">
        <f>IF(D6L804C15=0,0,D6L804C11/D6L804C15)</f>
        <v>2.7591218949172029E-5</v>
      </c>
      <c r="AJ11" s="16" t="s">
        <v>33578</v>
      </c>
      <c r="AK11" s="33">
        <f>IF(D6L804C5=0,0,D6L804C11/D6L804C5)</f>
        <v>7.4642040246212987E-2</v>
      </c>
      <c r="AL11" s="16" t="s">
        <v>33579</v>
      </c>
      <c r="AM11" s="33">
        <f>D6L804C8*CHOOSE(MIN(D6L804C9,RUN_YEARS),B7L808C4,B7L808C13,B7L808C22,B7L808C31,B7L808C40)</f>
        <v>3.7006151751134884E-2</v>
      </c>
      <c r="AN11" s="16" t="s">
        <v>33580</v>
      </c>
      <c r="AO11" s="33">
        <f>D6L804C8-D6L804C18</f>
        <v>0.72413259486528103</v>
      </c>
      <c r="AP11" s="16" t="s">
        <v>33581</v>
      </c>
      <c r="AQ11" s="33">
        <f>CHOOSE(MIN(D6L804C9,RUN_YEARS),B7L808C2,B7L808C11,B7L808C20,B7L808C29,B7L808C38)</f>
        <v>99.636745191638298</v>
      </c>
      <c r="AR11" s="16" t="s">
        <v>33582</v>
      </c>
      <c r="AS11" s="33">
        <f>IF(D6L804C20=0,0,D6L804C18/D6L804C20)</f>
        <v>3.7141068468222614E-4</v>
      </c>
      <c r="AT11" s="16" t="s">
        <v>33583</v>
      </c>
      <c r="AU11" s="33">
        <f>IF(D6L804C5=0,0,D6L804C18/D6L804C5)</f>
        <v>2.4309727967235212E-2</v>
      </c>
      <c r="AV11" s="16" t="s">
        <v>33584</v>
      </c>
      <c r="AW11" s="33">
        <f>CHOOSE(MIN(D6L804C9,RUN_YEARS),B7L808C1,B7L808C10,B7L808C19,B7L808C28,B7L808C37)</f>
        <v>1949.6816454939601</v>
      </c>
      <c r="AX11" s="16" t="s">
        <v>33585</v>
      </c>
      <c r="AY11" s="33">
        <f>IF(D6L804C23=0,0,D6L804C19/D6L804C23)</f>
        <v>3.7141068468222614E-4</v>
      </c>
      <c r="AZ11" s="16" t="s">
        <v>33586</v>
      </c>
      <c r="BA11" s="33">
        <f>IF(D6L804C5=0,0,D6L804C19/D6L804C5)</f>
        <v>0.47569027203276482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335.51854142729036</v>
      </c>
      <c r="J12" s="16" t="s">
        <v>33609</v>
      </c>
      <c r="K12" s="21">
        <f>_xlfn.SINGLE(IF(FLOW_THRU_100PCT="Y",1,INDEX(VariabilityMatrix,D6L805C1,_xlfn.SINGLE(D6L805C9))))</f>
        <v>0.21445174677183046</v>
      </c>
      <c r="L12" s="16" t="s">
        <v>33589</v>
      </c>
      <c r="M12" s="15">
        <f>IF(_xlfn.SINGLE(D6L805C2)&lt;&gt;0,_xlfn.SINGLE(D6L805C2)*_xlfn.SINGLE(D6L805C4),_xlfn.SINGLE(D6L805C3)*_xlfn.SINGLE(D6L805C4))</f>
        <v>71.952537283419176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35.976268641709588</v>
      </c>
      <c r="R12" s="16" t="s">
        <v>33591</v>
      </c>
      <c r="S12" s="15">
        <f>D6L805C5-D6L805C7</f>
        <v>35.976268641709588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30.709171817814301</v>
      </c>
      <c r="X12" s="16" t="s">
        <v>33593</v>
      </c>
      <c r="Y12" s="33">
        <f>D6L805C7-D6L805C10</f>
        <v>5.2670968238952867</v>
      </c>
      <c r="Z12" s="16" t="s">
        <v>33594</v>
      </c>
      <c r="AA12" s="33">
        <f>CHOOSE(MIN(D6L805C9,RUN_YEARS),B7L808C7,B7L808C16,B7L808C25,B7L808C34,B7L808C43)</f>
        <v>68383.399999999994</v>
      </c>
      <c r="AB12" s="16" t="s">
        <v>33595</v>
      </c>
      <c r="AC12" s="33">
        <f>IF(D6L805C12=0,0,D6L805C10/D6L805C12)</f>
        <v>4.4907348593100526E-4</v>
      </c>
      <c r="AD12" s="16" t="s">
        <v>33596</v>
      </c>
      <c r="AE12" s="33">
        <f>IF(D6L805C5=0,0,D6L805C10/D6L805C5)</f>
        <v>0.42679762211653038</v>
      </c>
      <c r="AF12" s="16" t="s">
        <v>33597</v>
      </c>
      <c r="AG12" s="33">
        <f>CHOOSE(MIN(D6L805C9,RUN_YEARS),B7L808C5,B7L808C14,B7L808C23,B7L808C32,B7L808C41)</f>
        <v>4511.0801109290978</v>
      </c>
      <c r="AH12" s="16" t="s">
        <v>33598</v>
      </c>
      <c r="AI12" s="33">
        <f>IF(D6L805C15=0,0,D6L805C11/D6L805C15)</f>
        <v>1.167591063420614E-3</v>
      </c>
      <c r="AJ12" s="16" t="s">
        <v>33599</v>
      </c>
      <c r="AK12" s="33">
        <f>IF(D6L805C5=0,0,D6L805C11/D6L805C5)</f>
        <v>7.3202377883469616E-2</v>
      </c>
      <c r="AL12" s="16" t="s">
        <v>33600</v>
      </c>
      <c r="AM12" s="33">
        <f>D6L805C8*CHOOSE(MIN(D6L805C9,RUN_YEARS),B7L808C4,B7L808C13,B7L808C22,B7L808C31,B7L808C40)</f>
        <v>1.7046919577260689</v>
      </c>
      <c r="AN12" s="16" t="s">
        <v>33601</v>
      </c>
      <c r="AO12" s="33">
        <f>D6L805C8-D6L805C18</f>
        <v>34.271576683983518</v>
      </c>
      <c r="AP12" s="16" t="s">
        <v>33602</v>
      </c>
      <c r="AQ12" s="33">
        <f>CHOOSE(MIN(D6L805C9,RUN_YEARS),B7L808C2,B7L808C11,B7L808C20,B7L808C29,B7L808C38)</f>
        <v>107.24681473811313</v>
      </c>
      <c r="AR12" s="16" t="s">
        <v>33603</v>
      </c>
      <c r="AS12" s="33">
        <f>IF(D6L805C20=0,0,D6L805C18/D6L805C20)</f>
        <v>1.5895035781610577E-2</v>
      </c>
      <c r="AT12" s="16" t="s">
        <v>33604</v>
      </c>
      <c r="AU12" s="33">
        <f>IF(D6L805C5=0,0,D6L805C18/D6L805C5)</f>
        <v>2.3691894991990783E-2</v>
      </c>
      <c r="AV12" s="16" t="s">
        <v>33605</v>
      </c>
      <c r="AW12" s="33">
        <f>CHOOSE(MIN(D6L805C9,RUN_YEARS),B7L808C1,B7L808C10,B7L808C19,B7L808C28,B7L808C37)</f>
        <v>2156.1182469078358</v>
      </c>
      <c r="AX12" s="16" t="s">
        <v>33606</v>
      </c>
      <c r="AY12" s="33">
        <f>IF(D6L805C23=0,0,D6L805C19/D6L805C23)</f>
        <v>1.5895035781610577E-2</v>
      </c>
      <c r="AZ12" s="16" t="s">
        <v>33607</v>
      </c>
      <c r="BA12" s="33">
        <f>IF(D6L805C5=0,0,D6L805C19/D6L805C5)</f>
        <v>0.47630810500800919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199.69537337826876</v>
      </c>
      <c r="J13" s="16" t="s">
        <v>33630</v>
      </c>
      <c r="K13" s="21">
        <f>_xlfn.SINGLE(IF(FLOW_THRU_100PCT="Y",1,INDEX(VariabilityMatrix,D6L806C1,_xlfn.SINGLE(D6L806C9))))</f>
        <v>0.49454831683153894</v>
      </c>
      <c r="L13" s="16" t="s">
        <v>33610</v>
      </c>
      <c r="M13" s="15">
        <f>IF(_xlfn.SINGLE(D6L806C2)&lt;&gt;0,_xlfn.SINGLE(D6L806C2)*_xlfn.SINGLE(D6L806C4),_xlfn.SINGLE(D6L806C3)*_xlfn.SINGLE(D6L806C4))</f>
        <v>98.759010783268522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49.379505391634261</v>
      </c>
      <c r="R13" s="16" t="s">
        <v>33612</v>
      </c>
      <c r="S13" s="15">
        <f>D6L806C5-D6L806C7</f>
        <v>49.379505391634261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42.150110964879786</v>
      </c>
      <c r="X13" s="16" t="s">
        <v>33614</v>
      </c>
      <c r="Y13" s="33">
        <f>D6L806C7-D6L806C10</f>
        <v>7.2293944267544745</v>
      </c>
      <c r="Z13" s="16" t="s">
        <v>33615</v>
      </c>
      <c r="AA13" s="33">
        <f>CHOOSE(MIN(D6L806C9,RUN_YEARS),B7L808C7,B7L808C16,B7L808C25,B7L808C34,B7L808C43)</f>
        <v>68383.399999999994</v>
      </c>
      <c r="AB13" s="16" t="s">
        <v>33616</v>
      </c>
      <c r="AC13" s="33">
        <f>IF(D6L806C12=0,0,D6L806C10/D6L806C12)</f>
        <v>6.163792815928981E-4</v>
      </c>
      <c r="AD13" s="16" t="s">
        <v>33617</v>
      </c>
      <c r="AE13" s="33">
        <f>IF(D6L806C5=0,0,D6L806C10/D6L806C5)</f>
        <v>0.42679762211653038</v>
      </c>
      <c r="AF13" s="16" t="s">
        <v>33618</v>
      </c>
      <c r="AG13" s="33">
        <f>CHOOSE(MIN(D6L806C9,RUN_YEARS),B7L808C5,B7L808C14,B7L808C23,B7L808C32,B7L808C41)</f>
        <v>4511.0801109290978</v>
      </c>
      <c r="AH13" s="16" t="s">
        <v>33619</v>
      </c>
      <c r="AI13" s="33">
        <f>IF(D6L806C15=0,0,D6L806C11/D6L806C15)</f>
        <v>1.602586132141536E-3</v>
      </c>
      <c r="AJ13" s="16" t="s">
        <v>33620</v>
      </c>
      <c r="AK13" s="33">
        <f>IF(D6L806C5=0,0,D6L806C11/D6L806C5)</f>
        <v>7.320237788346963E-2</v>
      </c>
      <c r="AL13" s="16" t="s">
        <v>33621</v>
      </c>
      <c r="AM13" s="33">
        <f>D6L806C8*CHOOSE(MIN(D6L806C9,RUN_YEARS),B7L808C4,B7L808C13,B7L808C22,B7L808C31,B7L808C40)</f>
        <v>2.339788112990083</v>
      </c>
      <c r="AN13" s="16" t="s">
        <v>33622</v>
      </c>
      <c r="AO13" s="33">
        <f>D6L806C8-D6L806C18</f>
        <v>47.039717278644176</v>
      </c>
      <c r="AP13" s="16" t="s">
        <v>33623</v>
      </c>
      <c r="AQ13" s="33">
        <f>CHOOSE(MIN(D6L806C9,RUN_YEARS),B7L808C2,B7L808C11,B7L808C20,B7L808C29,B7L808C38)</f>
        <v>107.24681473811313</v>
      </c>
      <c r="AR13" s="16" t="s">
        <v>33624</v>
      </c>
      <c r="AS13" s="33">
        <f>IF(D6L806C20=0,0,D6L806C18/D6L806C20)</f>
        <v>2.1816854129454853E-2</v>
      </c>
      <c r="AT13" s="16" t="s">
        <v>33625</v>
      </c>
      <c r="AU13" s="33">
        <f>IF(D6L806C5=0,0,D6L806C18/D6L806C5)</f>
        <v>2.3691894991990783E-2</v>
      </c>
      <c r="AV13" s="16" t="s">
        <v>33626</v>
      </c>
      <c r="AW13" s="33">
        <f>CHOOSE(MIN(D6L806C9,RUN_YEARS),B7L808C1,B7L808C10,B7L808C19,B7L808C28,B7L808C37)</f>
        <v>2156.1182469078358</v>
      </c>
      <c r="AX13" s="16" t="s">
        <v>33627</v>
      </c>
      <c r="AY13" s="33">
        <f>IF(D6L806C23=0,0,D6L806C19/D6L806C23)</f>
        <v>2.1816854129454853E-2</v>
      </c>
      <c r="AZ13" s="16" t="s">
        <v>33628</v>
      </c>
      <c r="BA13" s="33">
        <f>IF(D6L806C5=0,0,D6L806C19/D6L806C5)</f>
        <v>0.47630810500800919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5.1572110314915687</v>
      </c>
      <c r="J14" s="16" t="s">
        <v>33651</v>
      </c>
      <c r="K14" s="21">
        <f>_xlfn.SINGLE(IF(FLOW_THRU_100PCT="Y",1,INDEX(VariabilityMatrix,D6L807C1,_xlfn.SINGLE(D6L807C9))))</f>
        <v>0.48182905996900355</v>
      </c>
      <c r="L14" s="16" t="s">
        <v>33631</v>
      </c>
      <c r="M14" s="15">
        <f>IF(_xlfn.SINGLE(D6L807C2)&lt;&gt;0,_xlfn.SINGLE(D6L807C2)*_xlfn.SINGLE(D6L807C4),_xlfn.SINGLE(D6L807C3)*_xlfn.SINGLE(D6L807C4))</f>
        <v>2.4848941433653575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1.2424470716826788</v>
      </c>
      <c r="R14" s="16" t="s">
        <v>33633</v>
      </c>
      <c r="S14" s="15">
        <f>D6L807C5-D6L807C7</f>
        <v>1.2424470716826788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1.0569695030260227</v>
      </c>
      <c r="X14" s="16" t="s">
        <v>33635</v>
      </c>
      <c r="Y14" s="33">
        <f>D6L807C7-D6L807C10</f>
        <v>0.1854775686566561</v>
      </c>
      <c r="Z14" s="16" t="s">
        <v>33636</v>
      </c>
      <c r="AA14" s="33">
        <f>CHOOSE(MIN(D6L807C9,RUN_YEARS),B7L808C7,B7L808C16,B7L808C25,B7L808C34,B7L808C43)</f>
        <v>61017</v>
      </c>
      <c r="AB14" s="16" t="s">
        <v>33637</v>
      </c>
      <c r="AC14" s="33">
        <f>IF(D6L807C12=0,0,D6L807C10/D6L807C12)</f>
        <v>1.7322541308586504E-5</v>
      </c>
      <c r="AD14" s="16" t="s">
        <v>33638</v>
      </c>
      <c r="AE14" s="33">
        <f>IF(D6L807C5=0,0,D6L807C10/D6L807C5)</f>
        <v>0.42535795975378693</v>
      </c>
      <c r="AF14" s="16" t="s">
        <v>33639</v>
      </c>
      <c r="AG14" s="33">
        <f>CHOOSE(MIN(D6L807C9,RUN_YEARS),B7L808C5,B7L808C14,B7L808C23,B7L808C32,B7L808C41)</f>
        <v>4118.1905781367805</v>
      </c>
      <c r="AH14" s="16" t="s">
        <v>33640</v>
      </c>
      <c r="AI14" s="33">
        <f>IF(D6L807C15=0,0,D6L807C11/D6L807C15)</f>
        <v>4.5038607402324961E-5</v>
      </c>
      <c r="AJ14" s="16" t="s">
        <v>33641</v>
      </c>
      <c r="AK14" s="33">
        <f>IF(D6L807C5=0,0,D6L807C11/D6L807C5)</f>
        <v>7.4642040246213043E-2</v>
      </c>
      <c r="AL14" s="16" t="s">
        <v>33642</v>
      </c>
      <c r="AM14" s="33">
        <f>D6L807C8*CHOOSE(MIN(D6L807C9,RUN_YEARS),B7L808C4,B7L808C13,B7L808C22,B7L808C31,B7L808C40)</f>
        <v>6.0407100652587815E-2</v>
      </c>
      <c r="AN14" s="16" t="s">
        <v>33643</v>
      </c>
      <c r="AO14" s="33">
        <f>D6L807C8-D6L807C18</f>
        <v>1.1820399710300908</v>
      </c>
      <c r="AP14" s="16" t="s">
        <v>33644</v>
      </c>
      <c r="AQ14" s="33">
        <f>CHOOSE(MIN(D6L807C9,RUN_YEARS),B7L808C2,B7L808C11,B7L808C20,B7L808C29,B7L808C38)</f>
        <v>99.636745191638298</v>
      </c>
      <c r="AR14" s="16" t="s">
        <v>33645</v>
      </c>
      <c r="AS14" s="33">
        <f>IF(D6L807C20=0,0,D6L807C18/D6L807C20)</f>
        <v>6.0627332352539847E-4</v>
      </c>
      <c r="AT14" s="16" t="s">
        <v>33646</v>
      </c>
      <c r="AU14" s="33">
        <f>IF(D6L807C5=0,0,D6L807C18/D6L807C5)</f>
        <v>2.4309727967235212E-2</v>
      </c>
      <c r="AV14" s="16" t="s">
        <v>33647</v>
      </c>
      <c r="AW14" s="33">
        <f>CHOOSE(MIN(D6L807C9,RUN_YEARS),B7L808C1,B7L808C10,B7L808C19,B7L808C28,B7L808C37)</f>
        <v>1949.6816454939601</v>
      </c>
      <c r="AX14" s="16" t="s">
        <v>33648</v>
      </c>
      <c r="AY14" s="33">
        <f>IF(D6L807C23=0,0,D6L807C19/D6L807C23)</f>
        <v>6.0627332352539847E-4</v>
      </c>
      <c r="AZ14" s="16" t="s">
        <v>33649</v>
      </c>
      <c r="BA14" s="33">
        <f>IF(D6L807C5=0,0,D6L807C19/D6L807C5)</f>
        <v>0.47569027203276476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_xlfn.SINGLE(IF(FLOW_THRU_100PCT="Y",1,INDEX(VariabilityMatrix,D6L808C1,_xlfn.SINGLE(D6L808C9))))</f>
        <v>0.48182905996900355</v>
      </c>
      <c r="L15" s="16" t="s">
        <v>33652</v>
      </c>
      <c r="M15" s="15">
        <f>IF(_xlfn.SINGLE(D6L808C2)&lt;&gt;0,_xlfn.SINGLE(D6L808C2)*_xlfn.SINGLE(D6L808C4),_xlfn.SINGLE(D6L808C3)*_xlfn.SINGLE(D6L808C4))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61017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4118.1905781367805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99.636745191638298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1949.6816454939601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_xlfn.SINGLE(IF(FLOW_THRU_100PCT="Y",1,INDEX(VariabilityMatrix,D6L809C1,_xlfn.SINGLE(D6L809C9))))</f>
        <v>0.48182905996900355</v>
      </c>
      <c r="L16" s="16" t="s">
        <v>33673</v>
      </c>
      <c r="M16" s="15">
        <f>IF(_xlfn.SINGLE(D6L809C2)&lt;&gt;0,_xlfn.SINGLE(D6L809C2)*_xlfn.SINGLE(D6L809C4),_xlfn.SINGLE(D6L809C3)*_xlfn.SINGLE(D6L809C4))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61017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4118.1905781367805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99.636745191638298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1949.6816454939601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0.48182905996900355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61017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4118.1905781367805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99.636745191638298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1949.6816454939601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_xlfn.SINGLE(IF(FLOW_THRU_100PCT="Y",1,INDEX(VariabilityMatrix,D6L811C1,_xlfn.SINGLE(D6L811C9))))</f>
        <v>0.48182905996900355</v>
      </c>
      <c r="L18" s="16" t="s">
        <v>33715</v>
      </c>
      <c r="M18" s="15">
        <f>IF(_xlfn.SINGLE(D6L811C2)&lt;&gt;0,_xlfn.SINGLE(D6L811C2)*_xlfn.SINGLE(D6L811C4),_xlfn.SINGLE(D6L811C3)*_xlfn.SINGLE(D6L811C4))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61017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4118.1905781367805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99.636745191638298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1949.6816454939601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1.3396358985706325</v>
      </c>
      <c r="J19" s="16" t="s">
        <v>33756</v>
      </c>
      <c r="K19" s="21">
        <f>_xlfn.SINGLE(IF(FLOW_THRU_100PCT="Y",1,INDEX(VariabilityMatrix,D6L812C1,_xlfn.SINGLE(D6L812C9))))</f>
        <v>0.48182905996900355</v>
      </c>
      <c r="L19" s="16" t="s">
        <v>33736</v>
      </c>
      <c r="M19" s="15">
        <f>IF(_xlfn.SINGLE(D6L812C2)&lt;&gt;0,_xlfn.SINGLE(D6L812C2)*_xlfn.SINGLE(D6L812C4),_xlfn.SINGLE(D6L812C3)*_xlfn.SINGLE(D6L812C4))</f>
        <v>0.64547550570901924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0.32273775285450962</v>
      </c>
      <c r="R19" s="16" t="s">
        <v>33738</v>
      </c>
      <c r="S19" s="15">
        <f>D6L812C5-D6L812C7</f>
        <v>0.32273775285450962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0.27455814417943231</v>
      </c>
      <c r="X19" s="16" t="s">
        <v>33740</v>
      </c>
      <c r="Y19" s="33">
        <f>D6L812C7-D6L812C10</f>
        <v>4.8179608675077312E-2</v>
      </c>
      <c r="Z19" s="16" t="s">
        <v>33741</v>
      </c>
      <c r="AA19" s="33">
        <f>CHOOSE(MIN(D6L812C9,RUN_YEARS),B7L808C7,B7L808C16,B7L808C25,B7L808C34,B7L808C43)</f>
        <v>61017</v>
      </c>
      <c r="AB19" s="16" t="s">
        <v>33742</v>
      </c>
      <c r="AC19" s="33">
        <f>IF(D6L812C12=0,0,D6L812C10/D6L812C12)</f>
        <v>4.4996991687469448E-6</v>
      </c>
      <c r="AD19" s="16" t="s">
        <v>33743</v>
      </c>
      <c r="AE19" s="33">
        <f>IF(D6L812C5=0,0,D6L812C10/D6L812C5)</f>
        <v>0.42535795975378698</v>
      </c>
      <c r="AF19" s="16" t="s">
        <v>33744</v>
      </c>
      <c r="AG19" s="33">
        <f>CHOOSE(MIN(D6L812C9,RUN_YEARS),B7L808C5,B7L808C14,B7L808C23,B7L808C32,B7L808C41)</f>
        <v>4118.1905781367805</v>
      </c>
      <c r="AH19" s="16" t="s">
        <v>33745</v>
      </c>
      <c r="AI19" s="33">
        <f>IF(D6L812C15=0,0,D6L812C11/D6L812C15)</f>
        <v>1.1699217838742063E-5</v>
      </c>
      <c r="AJ19" s="16" t="s">
        <v>33746</v>
      </c>
      <c r="AK19" s="33">
        <f>IF(D6L812C5=0,0,D6L812C11/D6L812C5)</f>
        <v>7.4642040246213015E-2</v>
      </c>
      <c r="AL19" s="16" t="s">
        <v>33747</v>
      </c>
      <c r="AM19" s="33">
        <f>D6L812C8*CHOOSE(MIN(D6L812C9,RUN_YEARS),B7L808C4,B7L808C13,B7L808C22,B7L808C31,B7L808C40)</f>
        <v>1.5691333953299837E-2</v>
      </c>
      <c r="AN19" s="16" t="s">
        <v>33748</v>
      </c>
      <c r="AO19" s="33">
        <f>D6L812C8-D6L812C18</f>
        <v>0.30704641890120976</v>
      </c>
      <c r="AP19" s="16" t="s">
        <v>33749</v>
      </c>
      <c r="AQ19" s="33">
        <f>CHOOSE(MIN(D6L812C9,RUN_YEARS),B7L808C2,B7L808C11,B7L808C20,B7L808C29,B7L808C38)</f>
        <v>99.636745191638298</v>
      </c>
      <c r="AR19" s="16" t="s">
        <v>33750</v>
      </c>
      <c r="AS19" s="33">
        <f>IF(D6L812C20=0,0,D6L812C18/D6L812C20)</f>
        <v>1.574854128677086E-4</v>
      </c>
      <c r="AT19" s="16" t="s">
        <v>33751</v>
      </c>
      <c r="AU19" s="33">
        <f>IF(D6L812C5=0,0,D6L812C18/D6L812C5)</f>
        <v>2.4309727967235212E-2</v>
      </c>
      <c r="AV19" s="16" t="s">
        <v>33752</v>
      </c>
      <c r="AW19" s="33">
        <f>CHOOSE(MIN(D6L812C9,RUN_YEARS),B7L808C1,B7L808C10,B7L808C19,B7L808C28,B7L808C37)</f>
        <v>1949.6816454939601</v>
      </c>
      <c r="AX19" s="16" t="s">
        <v>33753</v>
      </c>
      <c r="AY19" s="33">
        <f>IF(D6L812C23=0,0,D6L812C19/D6L812C23)</f>
        <v>1.574854128677086E-4</v>
      </c>
      <c r="AZ19" s="16" t="s">
        <v>33754</v>
      </c>
      <c r="BA19" s="33">
        <f>IF(D6L812C5=0,0,D6L812C19/D6L812C5)</f>
        <v>0.47569027203276476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4.296446786297949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3.6949442362162359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1.847472118108118</v>
      </c>
      <c r="R20" s="16" t="s">
        <v>33759</v>
      </c>
      <c r="S20" s="15">
        <f>D6L813C5-D6L813C7</f>
        <v>1.847472118108118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1.5716739417209529</v>
      </c>
      <c r="X20" s="16" t="s">
        <v>33761</v>
      </c>
      <c r="Y20" s="33">
        <f>D6L813C7-D6L813C10</f>
        <v>0.27579817638716508</v>
      </c>
      <c r="Z20" s="16" t="s">
        <v>33762</v>
      </c>
      <c r="AA20" s="33">
        <f>CHOOSE(MIN(D6L813C9,RUN_YEARS),B7L808C7,B7L808C16,B7L808C25,B7L808C34,B7L808C43)</f>
        <v>61017</v>
      </c>
      <c r="AB20" s="16" t="s">
        <v>33763</v>
      </c>
      <c r="AC20" s="33">
        <f>IF(D6L813C12=0,0,D6L813C10/D6L813C12)</f>
        <v>2.5757968135453283E-5</v>
      </c>
      <c r="AD20" s="16" t="s">
        <v>33764</v>
      </c>
      <c r="AE20" s="33">
        <f>IF(D6L813C5=0,0,D6L813C10/D6L813C5)</f>
        <v>0.42535795975378698</v>
      </c>
      <c r="AF20" s="16" t="s">
        <v>33765</v>
      </c>
      <c r="AG20" s="33">
        <f>CHOOSE(MIN(D6L813C9,RUN_YEARS),B7L808C5,B7L808C14,B7L808C23,B7L808C32,B7L808C41)</f>
        <v>4118.1905781367805</v>
      </c>
      <c r="AH20" s="16" t="s">
        <v>33766</v>
      </c>
      <c r="AI20" s="33">
        <f>IF(D6L813C15=0,0,D6L813C11/D6L813C15)</f>
        <v>6.6970717152178575E-5</v>
      </c>
      <c r="AJ20" s="16" t="s">
        <v>33767</v>
      </c>
      <c r="AK20" s="33">
        <f>IF(D6L813C5=0,0,D6L813C11/D6L813C5)</f>
        <v>7.4642040246213015E-2</v>
      </c>
      <c r="AL20" s="16" t="s">
        <v>33768</v>
      </c>
      <c r="AM20" s="33">
        <f>D6L813C8*CHOOSE(MIN(D6L813C9,RUN_YEARS),B7L808C4,B7L808C13,B7L808C22,B7L808C31,B7L808C40)</f>
        <v>8.9823089236520381E-2</v>
      </c>
      <c r="AN20" s="16" t="s">
        <v>33769</v>
      </c>
      <c r="AO20" s="33">
        <f>D6L813C8-D6L813C18</f>
        <v>1.7576490288715976</v>
      </c>
      <c r="AP20" s="16" t="s">
        <v>33770</v>
      </c>
      <c r="AQ20" s="33">
        <f>CHOOSE(MIN(D6L813C9,RUN_YEARS),B7L808C2,B7L808C11,B7L808C20,B7L808C29,B7L808C38)</f>
        <v>99.636745191638298</v>
      </c>
      <c r="AR20" s="16" t="s">
        <v>33771</v>
      </c>
      <c r="AS20" s="33">
        <f>IF(D6L813C20=0,0,D6L813C18/D6L813C20)</f>
        <v>9.015056550046609E-4</v>
      </c>
      <c r="AT20" s="16" t="s">
        <v>33772</v>
      </c>
      <c r="AU20" s="33">
        <f>IF(D6L813C5=0,0,D6L813C18/D6L813C5)</f>
        <v>2.4309727967235212E-2</v>
      </c>
      <c r="AV20" s="16" t="s">
        <v>33773</v>
      </c>
      <c r="AW20" s="33">
        <f>CHOOSE(MIN(D6L813C9,RUN_YEARS),B7L808C1,B7L808C10,B7L808C19,B7L808C28,B7L808C37)</f>
        <v>1949.6816454939601</v>
      </c>
      <c r="AX20" s="16" t="s">
        <v>33774</v>
      </c>
      <c r="AY20" s="33">
        <f>IF(D6L813C23=0,0,D6L813C19/D6L813C23)</f>
        <v>9.015056550046609E-4</v>
      </c>
      <c r="AZ20" s="16" t="s">
        <v>33775</v>
      </c>
      <c r="BA20" s="33">
        <f>IF(D6L813C5=0,0,D6L813C19/D6L813C5)</f>
        <v>0.47569027203276476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_xlfn.SINGLE(IF(FLOW_THRU_100PCT="Y",1,INDEX(VariabilityMatrix,D6L814C1,_xlfn.SINGLE(D6L814C9))))</f>
        <v>0.49454831683153894</v>
      </c>
      <c r="L21" s="16" t="s">
        <v>33777</v>
      </c>
      <c r="M21" s="15">
        <f>IF(_xlfn.SINGLE(D6L814C2)&lt;&gt;0,_xlfn.SINGLE(D6L814C2)*_xlfn.SINGLE(D6L814C4),_xlfn.SINGLE(D6L814C3)*_xlfn.SINGLE(D6L814C4))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68383.399999999994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4511.0801109290978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107.24681473811313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2156.1182469078358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25.611204932263909</v>
      </c>
      <c r="J22" s="16" t="s">
        <v>33818</v>
      </c>
      <c r="K22" s="21">
        <f>_xlfn.SINGLE(IF(FLOW_THRU_100PCT="Y",1,INDEX(VariabilityMatrix,D6L815C1,_xlfn.SINGLE(D6L815C9))))</f>
        <v>0.49379928578419785</v>
      </c>
      <c r="L22" s="16" t="s">
        <v>33798</v>
      </c>
      <c r="M22" s="15">
        <f>IF(_xlfn.SINGLE(D6L815C2)&lt;&gt;0,_xlfn.SINGLE(D6L815C2)*_xlfn.SINGLE(D6L815C4),_xlfn.SINGLE(D6L815C3)*_xlfn.SINGLE(D6L815C4))</f>
        <v>12.646794703624645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6.3233973518123223</v>
      </c>
      <c r="R22" s="16" t="s">
        <v>33800</v>
      </c>
      <c r="S22" s="15">
        <f>D6L815C5-D6L815C7</f>
        <v>6.3233973518123223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5.4188414611713798</v>
      </c>
      <c r="X22" s="16" t="s">
        <v>33802</v>
      </c>
      <c r="Y22" s="33">
        <f>D6L815C7-D6L815C10</f>
        <v>0.90455589064094255</v>
      </c>
      <c r="Z22" s="16" t="s">
        <v>33803</v>
      </c>
      <c r="AA22" s="33">
        <f>CHOOSE(MIN(D6L815C9,RUN_YEARS),B7L808C7,B7L808C16,B7L808C25,B7L808C34,B7L808C43)</f>
        <v>67402</v>
      </c>
      <c r="AB22" s="16" t="s">
        <v>33804</v>
      </c>
      <c r="AC22" s="33">
        <f>IF(D6L815C12=0,0,D6L815C10/D6L815C12)</f>
        <v>8.0395855629972099E-5</v>
      </c>
      <c r="AD22" s="16" t="s">
        <v>33805</v>
      </c>
      <c r="AE22" s="33">
        <f>IF(D6L815C5=0,0,D6L815C10/D6L815C5)</f>
        <v>0.42847548237802169</v>
      </c>
      <c r="AF22" s="16" t="s">
        <v>33806</v>
      </c>
      <c r="AG22" s="33">
        <f>CHOOSE(MIN(D6L815C9,RUN_YEARS),B7L808C5,B7L808C14,B7L808C23,B7L808C32,B7L808C41)</f>
        <v>4327.4135097988301</v>
      </c>
      <c r="AH22" s="16" t="s">
        <v>33807</v>
      </c>
      <c r="AI22" s="33">
        <f>IF(D6L815C15=0,0,D6L815C11/D6L815C15)</f>
        <v>2.0902922463792765E-4</v>
      </c>
      <c r="AJ22" s="16" t="s">
        <v>33808</v>
      </c>
      <c r="AK22" s="33">
        <f>IF(D6L815C5=0,0,D6L815C11/D6L815C5)</f>
        <v>7.1524517621978284E-2</v>
      </c>
      <c r="AL22" s="16" t="s">
        <v>33809</v>
      </c>
      <c r="AM22" s="33">
        <f>D6L815C8*CHOOSE(MIN(D6L815C9,RUN_YEARS),B7L808C4,B7L808C13,B7L808C22,B7L808C31,B7L808C40)</f>
        <v>0.32391686436451278</v>
      </c>
      <c r="AN22" s="16" t="s">
        <v>33810</v>
      </c>
      <c r="AO22" s="33">
        <f>D6L815C8-D6L815C18</f>
        <v>5.9994804874478094</v>
      </c>
      <c r="AP22" s="16" t="s">
        <v>33811</v>
      </c>
      <c r="AQ22" s="33">
        <f>CHOOSE(MIN(D6L815C9,RUN_YEARS),B7L808C2,B7L808C11,B7L808C20,B7L808C29,B7L808C38)</f>
        <v>111.06186105599728</v>
      </c>
      <c r="AR22" s="16" t="s">
        <v>33812</v>
      </c>
      <c r="AS22" s="33">
        <f>IF(D6L815C20=0,0,D6L815C18/D6L815C20)</f>
        <v>2.9165445390942459E-3</v>
      </c>
      <c r="AT22" s="16" t="s">
        <v>33813</v>
      </c>
      <c r="AU22" s="33">
        <f>IF(D6L815C5=0,0,D6L815C18/D6L815C5)</f>
        <v>2.5612566026052146E-2</v>
      </c>
      <c r="AV22" s="16" t="s">
        <v>33814</v>
      </c>
      <c r="AW22" s="33">
        <f>CHOOSE(MIN(D6L815C9,RUN_YEARS),B7L808C1,B7L808C10,B7L808C19,B7L808C28,B7L808C37)</f>
        <v>2057.0508720264538</v>
      </c>
      <c r="AX22" s="16" t="s">
        <v>33815</v>
      </c>
      <c r="AY22" s="33">
        <f>IF(D6L815C23=0,0,D6L815C19/D6L815C23)</f>
        <v>2.9165445390942455E-3</v>
      </c>
      <c r="AZ22" s="16" t="s">
        <v>33816</v>
      </c>
      <c r="BA22" s="33">
        <f>IF(D6L815C5=0,0,D6L815C19/D6L815C5)</f>
        <v>0.47438743397394784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1551.3920573458506</v>
      </c>
      <c r="J23" s="16" t="s">
        <v>33839</v>
      </c>
      <c r="K23" s="21">
        <f>_xlfn.SINGLE(IF(FLOW_THRU_100PCT="Y",1,INDEX(VariabilityMatrix,D6L816C1,_xlfn.SINGLE(D6L816C9))))</f>
        <v>0.21148089874469339</v>
      </c>
      <c r="L23" s="16" t="s">
        <v>33819</v>
      </c>
      <c r="M23" s="15">
        <f>IF(_xlfn.SINGLE(D6L816C2)&lt;&gt;0,_xlfn.SINGLE(D6L816C2)*_xlfn.SINGLE(D6L816C4),_xlfn.SINGLE(D6L816C3)*_xlfn.SINGLE(D6L816C4))</f>
        <v>328.08978659287942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164.04489329643971</v>
      </c>
      <c r="R23" s="16" t="s">
        <v>33821</v>
      </c>
      <c r="S23" s="15">
        <f>D6L816C5-D6L816C7</f>
        <v>164.04489329643971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140.57842957368621</v>
      </c>
      <c r="X23" s="16" t="s">
        <v>33823</v>
      </c>
      <c r="Y23" s="33">
        <f>D6L816C7-D6L816C10</f>
        <v>23.466463722753502</v>
      </c>
      <c r="Z23" s="16" t="s">
        <v>33824</v>
      </c>
      <c r="AA23" s="33">
        <f>CHOOSE(MIN(D6L816C9,RUN_YEARS),B7L808C7,B7L808C16,B7L808C25,B7L808C34,B7L808C43)</f>
        <v>67402</v>
      </c>
      <c r="AB23" s="16" t="s">
        <v>33825</v>
      </c>
      <c r="AC23" s="33">
        <f>IF(D6L816C12=0,0,D6L816C10/D6L816C12)</f>
        <v>2.0856714871025522E-3</v>
      </c>
      <c r="AD23" s="16" t="s">
        <v>33826</v>
      </c>
      <c r="AE23" s="33">
        <f>IF(D6L816C5=0,0,D6L816C10/D6L816C5)</f>
        <v>0.42847548237802169</v>
      </c>
      <c r="AF23" s="16" t="s">
        <v>33827</v>
      </c>
      <c r="AG23" s="33">
        <f>CHOOSE(MIN(D6L816C9,RUN_YEARS),B7L808C5,B7L808C14,B7L808C23,B7L808C32,B7L808C41)</f>
        <v>4327.4135097988301</v>
      </c>
      <c r="AH23" s="16" t="s">
        <v>33828</v>
      </c>
      <c r="AI23" s="33">
        <f>IF(D6L816C15=0,0,D6L816C11/D6L816C15)</f>
        <v>5.4227458664666403E-3</v>
      </c>
      <c r="AJ23" s="16" t="s">
        <v>33829</v>
      </c>
      <c r="AK23" s="33">
        <f>IF(D6L816C5=0,0,D6L816C11/D6L816C5)</f>
        <v>7.1524517621978298E-2</v>
      </c>
      <c r="AL23" s="16" t="s">
        <v>33830</v>
      </c>
      <c r="AM23" s="33">
        <f>D6L816C8*CHOOSE(MIN(D6L816C9,RUN_YEARS),B7L808C4,B7L808C13,B7L808C22,B7L808C31,B7L808C40)</f>
        <v>8.4032213215834819</v>
      </c>
      <c r="AN23" s="16" t="s">
        <v>33831</v>
      </c>
      <c r="AO23" s="33">
        <f>D6L816C8-D6L816C18</f>
        <v>155.64167197485622</v>
      </c>
      <c r="AP23" s="16" t="s">
        <v>33832</v>
      </c>
      <c r="AQ23" s="33">
        <f>CHOOSE(MIN(D6L816C9,RUN_YEARS),B7L808C2,B7L808C11,B7L808C20,B7L808C29,B7L808C38)</f>
        <v>111.06186105599728</v>
      </c>
      <c r="AR23" s="16" t="s">
        <v>33833</v>
      </c>
      <c r="AS23" s="33">
        <f>IF(D6L816C20=0,0,D6L816C18/D6L816C20)</f>
        <v>7.5662529347915258E-2</v>
      </c>
      <c r="AT23" s="16" t="s">
        <v>33834</v>
      </c>
      <c r="AU23" s="33">
        <f>IF(D6L816C5=0,0,D6L816C18/D6L816C5)</f>
        <v>2.5612566026052146E-2</v>
      </c>
      <c r="AV23" s="16" t="s">
        <v>33835</v>
      </c>
      <c r="AW23" s="33">
        <f>CHOOSE(MIN(D6L816C9,RUN_YEARS),B7L808C1,B7L808C10,B7L808C19,B7L808C28,B7L808C37)</f>
        <v>2057.0508720264538</v>
      </c>
      <c r="AX23" s="16" t="s">
        <v>33836</v>
      </c>
      <c r="AY23" s="33">
        <f>IF(D6L816C23=0,0,D6L816C19/D6L816C23)</f>
        <v>7.5662529347915258E-2</v>
      </c>
      <c r="AZ23" s="16" t="s">
        <v>33837</v>
      </c>
      <c r="BA23" s="33">
        <f>IF(D6L816C5=0,0,D6L816C19/D6L816C5)</f>
        <v>0.47438743397394784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441.86125786497308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380.00068176387686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190.00034088193843</v>
      </c>
      <c r="R24" s="16" t="s">
        <v>33842</v>
      </c>
      <c r="S24" s="15">
        <f>D6L817C5-D6L817C7</f>
        <v>190.00034088193843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162.82097542275426</v>
      </c>
      <c r="X24" s="16" t="s">
        <v>33844</v>
      </c>
      <c r="Y24" s="33">
        <f>D6L817C7-D6L817C10</f>
        <v>27.179365459184169</v>
      </c>
      <c r="Z24" s="16" t="s">
        <v>33845</v>
      </c>
      <c r="AA24" s="33">
        <f>CHOOSE(MIN(D6L817C9,RUN_YEARS),B7L808C7,B7L808C16,B7L808C25,B7L808C34,B7L808C43)</f>
        <v>67402</v>
      </c>
      <c r="AB24" s="16" t="s">
        <v>33846</v>
      </c>
      <c r="AC24" s="33">
        <f>IF(D6L817C12=0,0,D6L817C10/D6L817C12)</f>
        <v>2.4156697935188015E-3</v>
      </c>
      <c r="AD24" s="16" t="s">
        <v>33847</v>
      </c>
      <c r="AE24" s="33">
        <f>IF(D6L817C5=0,0,D6L817C10/D6L817C5)</f>
        <v>0.42847548237802174</v>
      </c>
      <c r="AF24" s="16" t="s">
        <v>33848</v>
      </c>
      <c r="AG24" s="33">
        <f>CHOOSE(MIN(D6L817C9,RUN_YEARS),B7L808C5,B7L808C14,B7L808C23,B7L808C32,B7L808C41)</f>
        <v>4327.4135097988301</v>
      </c>
      <c r="AH24" s="16" t="s">
        <v>33849</v>
      </c>
      <c r="AI24" s="33">
        <f>IF(D6L817C15=0,0,D6L817C11/D6L817C15)</f>
        <v>6.2807414631488876E-3</v>
      </c>
      <c r="AJ24" s="16" t="s">
        <v>33850</v>
      </c>
      <c r="AK24" s="33">
        <f>IF(D6L817C5=0,0,D6L817C11/D6L817C5)</f>
        <v>7.152451762197827E-2</v>
      </c>
      <c r="AL24" s="16" t="s">
        <v>33851</v>
      </c>
      <c r="AM24" s="33">
        <f>D6L817C8*CHOOSE(MIN(D6L817C9,RUN_YEARS),B7L808C4,B7L808C13,B7L808C22,B7L808C31,B7L808C40)</f>
        <v>9.7327925516221239</v>
      </c>
      <c r="AN24" s="16" t="s">
        <v>33852</v>
      </c>
      <c r="AO24" s="33">
        <f>D6L817C8-D6L817C18</f>
        <v>180.26754833031632</v>
      </c>
      <c r="AP24" s="16" t="s">
        <v>33853</v>
      </c>
      <c r="AQ24" s="33">
        <f>CHOOSE(MIN(D6L817C9,RUN_YEARS),B7L808C2,B7L808C11,B7L808C20,B7L808C29,B7L808C38)</f>
        <v>111.06186105599728</v>
      </c>
      <c r="AR24" s="16" t="s">
        <v>33854</v>
      </c>
      <c r="AS24" s="33">
        <f>IF(D6L817C20=0,0,D6L817C18/D6L817C20)</f>
        <v>8.7633976768270241E-2</v>
      </c>
      <c r="AT24" s="16" t="s">
        <v>33855</v>
      </c>
      <c r="AU24" s="33">
        <f>IF(D6L817C5=0,0,D6L817C18/D6L817C5)</f>
        <v>2.5612566026052143E-2</v>
      </c>
      <c r="AV24" s="16" t="s">
        <v>33856</v>
      </c>
      <c r="AW24" s="33">
        <f>CHOOSE(MIN(D6L817C9,RUN_YEARS),B7L808C1,B7L808C10,B7L808C19,B7L808C28,B7L808C37)</f>
        <v>2057.0508720264538</v>
      </c>
      <c r="AX24" s="16" t="s">
        <v>33857</v>
      </c>
      <c r="AY24" s="33">
        <f>IF(D6L817C23=0,0,D6L817C19/D6L817C23)</f>
        <v>8.7633976768270255E-2</v>
      </c>
      <c r="AZ24" s="16" t="s">
        <v>33858</v>
      </c>
      <c r="BA24" s="33">
        <f>IF(D6L817C5=0,0,D6L817C19/D6L817C5)</f>
        <v>0.47438743397394789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911.54926378790469</v>
      </c>
      <c r="J25" s="16" t="s">
        <v>33880</v>
      </c>
      <c r="K25" s="21">
        <f>_xlfn.SINGLE(IF(FLOW_THRU_100PCT="Y",1,INDEX(VariabilityMatrix,D6L818C1,_xlfn.SINGLE(D6L818C9))))</f>
        <v>0.19176275258149214</v>
      </c>
      <c r="L25" s="16" t="s">
        <v>33860</v>
      </c>
      <c r="M25" s="15">
        <f>IF(_xlfn.SINGLE(D6L818C2)&lt;&gt;0,_xlfn.SINGLE(D6L818C2)*_xlfn.SINGLE(D6L818C4),_xlfn.SINGLE(D6L818C3)*_xlfn.SINGLE(D6L818C4))</f>
        <v>174.80119593760128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87.400597968800639</v>
      </c>
      <c r="R25" s="16" t="s">
        <v>33862</v>
      </c>
      <c r="S25" s="15">
        <f>D6L818C5-D6L818C7</f>
        <v>87.400597968800639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74.353080066540031</v>
      </c>
      <c r="X25" s="16" t="s">
        <v>33864</v>
      </c>
      <c r="Y25" s="33">
        <f>D6L818C7-D6L818C10</f>
        <v>13.047517902260608</v>
      </c>
      <c r="Z25" s="16" t="s">
        <v>33865</v>
      </c>
      <c r="AA25" s="33">
        <f>CHOOSE(MIN(D6L818C9,RUN_YEARS),B7L808C7,B7L808C16,B7L808C25,B7L808C34,B7L808C43)</f>
        <v>61017</v>
      </c>
      <c r="AB25" s="16" t="s">
        <v>33866</v>
      </c>
      <c r="AC25" s="33">
        <f>IF(D6L818C12=0,0,D6L818C10/D6L818C12)</f>
        <v>1.2185633522877235E-3</v>
      </c>
      <c r="AD25" s="16" t="s">
        <v>33867</v>
      </c>
      <c r="AE25" s="33">
        <f>IF(D6L818C5=0,0,D6L818C10/D6L818C5)</f>
        <v>0.42535795975378693</v>
      </c>
      <c r="AF25" s="16" t="s">
        <v>33868</v>
      </c>
      <c r="AG25" s="33">
        <f>CHOOSE(MIN(D6L818C9,RUN_YEARS),B7L808C5,B7L808C14,B7L808C23,B7L808C32,B7L808C41)</f>
        <v>4118.1905781367805</v>
      </c>
      <c r="AH25" s="16" t="s">
        <v>33869</v>
      </c>
      <c r="AI25" s="33">
        <f>IF(D6L818C15=0,0,D6L818C11/D6L818C15)</f>
        <v>3.1682647159480856E-3</v>
      </c>
      <c r="AJ25" s="16" t="s">
        <v>33870</v>
      </c>
      <c r="AK25" s="33">
        <f>IF(D6L818C5=0,0,D6L818C11/D6L818C5)</f>
        <v>7.4642040246213057E-2</v>
      </c>
      <c r="AL25" s="16" t="s">
        <v>33871</v>
      </c>
      <c r="AM25" s="33">
        <f>D6L818C8*CHOOSE(MIN(D6L818C9,RUN_YEARS),B7L808C4,B7L808C13,B7L808C22,B7L808C31,B7L808C40)</f>
        <v>4.2493695215904683</v>
      </c>
      <c r="AN25" s="16" t="s">
        <v>33872</v>
      </c>
      <c r="AO25" s="33">
        <f>D6L818C8-D6L818C18</f>
        <v>83.151228447210173</v>
      </c>
      <c r="AP25" s="16" t="s">
        <v>33873</v>
      </c>
      <c r="AQ25" s="33">
        <f>CHOOSE(MIN(D6L818C9,RUN_YEARS),B7L808C2,B7L808C11,B7L808C20,B7L808C29,B7L808C38)</f>
        <v>99.636745191638298</v>
      </c>
      <c r="AR25" s="16" t="s">
        <v>33874</v>
      </c>
      <c r="AS25" s="33">
        <f>IF(D6L818C20=0,0,D6L818C18/D6L818C20)</f>
        <v>4.2648618372843873E-2</v>
      </c>
      <c r="AT25" s="16" t="s">
        <v>33875</v>
      </c>
      <c r="AU25" s="33">
        <f>IF(D6L818C5=0,0,D6L818C18/D6L818C5)</f>
        <v>2.4309727967235215E-2</v>
      </c>
      <c r="AV25" s="16" t="s">
        <v>33876</v>
      </c>
      <c r="AW25" s="33">
        <f>CHOOSE(MIN(D6L818C9,RUN_YEARS),B7L808C1,B7L808C10,B7L808C19,B7L808C28,B7L808C37)</f>
        <v>1949.6816454939601</v>
      </c>
      <c r="AX25" s="16" t="s">
        <v>33877</v>
      </c>
      <c r="AY25" s="33">
        <f>IF(D6L818C23=0,0,D6L818C19/D6L818C23)</f>
        <v>4.2648618372843866E-2</v>
      </c>
      <c r="AZ25" s="16" t="s">
        <v>33878</v>
      </c>
      <c r="BA25" s="33">
        <f>IF(D6L818C5=0,0,D6L818C19/D6L818C5)</f>
        <v>0.47569027203276482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3028.3541824173035</v>
      </c>
      <c r="J26" s="16" t="s">
        <v>33901</v>
      </c>
      <c r="K26" s="21">
        <f>_xlfn.SINGLE(IF(FLOW_THRU_100PCT="Y",1,INDEX(VariabilityMatrix,D6L819C1,_xlfn.SINGLE(D6L819C9))))</f>
        <v>0.21148089874469339</v>
      </c>
      <c r="L26" s="16" t="s">
        <v>33881</v>
      </c>
      <c r="M26" s="15">
        <f>IF(_xlfn.SINGLE(D6L819C2)&lt;&gt;0,_xlfn.SINGLE(D6L819C2)*_xlfn.SINGLE(D6L819C4),_xlfn.SINGLE(D6L819C3)*_xlfn.SINGLE(D6L819C4))</f>
        <v>640.43906421486247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320.21953210743123</v>
      </c>
      <c r="R26" s="16" t="s">
        <v>33883</v>
      </c>
      <c r="S26" s="15">
        <f>D6L819C5-D6L819C7</f>
        <v>320.21953210743123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274.41243697319203</v>
      </c>
      <c r="X26" s="16" t="s">
        <v>33885</v>
      </c>
      <c r="Y26" s="33">
        <f>D6L819C7-D6L819C10</f>
        <v>45.807095134239205</v>
      </c>
      <c r="Z26" s="16" t="s">
        <v>33886</v>
      </c>
      <c r="AA26" s="33">
        <f>CHOOSE(MIN(D6L819C9,RUN_YEARS),B7L808C7,B7L808C16,B7L808C25,B7L808C34,B7L808C43)</f>
        <v>67402</v>
      </c>
      <c r="AB26" s="16" t="s">
        <v>33887</v>
      </c>
      <c r="AC26" s="33">
        <f>IF(D6L819C12=0,0,D6L819C10/D6L819C12)</f>
        <v>4.0712803325300738E-3</v>
      </c>
      <c r="AD26" s="16" t="s">
        <v>33888</v>
      </c>
      <c r="AE26" s="33">
        <f>IF(D6L819C5=0,0,D6L819C10/D6L819C5)</f>
        <v>0.42847548237802174</v>
      </c>
      <c r="AF26" s="16" t="s">
        <v>33889</v>
      </c>
      <c r="AG26" s="33">
        <f>CHOOSE(MIN(D6L819C9,RUN_YEARS),B7L808C5,B7L808C14,B7L808C23,B7L808C32,B7L808C41)</f>
        <v>4327.4135097988301</v>
      </c>
      <c r="AH26" s="16" t="s">
        <v>33890</v>
      </c>
      <c r="AI26" s="33">
        <f>IF(D6L819C15=0,0,D6L819C11/D6L819C15)</f>
        <v>1.0585328864578199E-2</v>
      </c>
      <c r="AJ26" s="16" t="s">
        <v>33891</v>
      </c>
      <c r="AK26" s="33">
        <f>IF(D6L819C5=0,0,D6L819C11/D6L819C5)</f>
        <v>7.152451762197827E-2</v>
      </c>
      <c r="AL26" s="16" t="s">
        <v>33892</v>
      </c>
      <c r="AM26" s="33">
        <f>D6L819C8*CHOOSE(MIN(D6L819C9,RUN_YEARS),B7L808C4,B7L808C13,B7L808C22,B7L808C31,B7L808C40)</f>
        <v>16.403287817866214</v>
      </c>
      <c r="AN26" s="16" t="s">
        <v>33893</v>
      </c>
      <c r="AO26" s="33">
        <f>D6L819C8-D6L819C18</f>
        <v>303.81624428956502</v>
      </c>
      <c r="AP26" s="16" t="s">
        <v>33894</v>
      </c>
      <c r="AQ26" s="33">
        <f>CHOOSE(MIN(D6L819C9,RUN_YEARS),B7L808C2,B7L808C11,B7L808C20,B7L808C29,B7L808C38)</f>
        <v>111.06186105599728</v>
      </c>
      <c r="AR26" s="16" t="s">
        <v>33895</v>
      </c>
      <c r="AS26" s="33">
        <f>IF(D6L819C20=0,0,D6L819C18/D6L819C20)</f>
        <v>0.14769505626774695</v>
      </c>
      <c r="AT26" s="16" t="s">
        <v>33896</v>
      </c>
      <c r="AU26" s="33">
        <f>IF(D6L819C5=0,0,D6L819C18/D6L819C5)</f>
        <v>2.5612566026052146E-2</v>
      </c>
      <c r="AV26" s="16" t="s">
        <v>33897</v>
      </c>
      <c r="AW26" s="33">
        <f>CHOOSE(MIN(D6L819C9,RUN_YEARS),B7L808C1,B7L808C10,B7L808C19,B7L808C28,B7L808C37)</f>
        <v>2057.0508720264538</v>
      </c>
      <c r="AX26" s="16" t="s">
        <v>33898</v>
      </c>
      <c r="AY26" s="33">
        <f>IF(D6L819C23=0,0,D6L819C19/D6L819C23)</f>
        <v>0.14769505626774695</v>
      </c>
      <c r="AZ26" s="16" t="s">
        <v>33899</v>
      </c>
      <c r="BA26" s="33">
        <f>IF(D6L819C5=0,0,D6L819C19/D6L819C5)</f>
        <v>0.47438743397394784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1932.3064707304025</v>
      </c>
      <c r="J27" s="16" t="s">
        <v>33922</v>
      </c>
      <c r="K27" s="21">
        <f>_xlfn.SINGLE(IF(FLOW_THRU_100PCT="Y",1,INDEX(VariabilityMatrix,D6L820C1,_xlfn.SINGLE(D6L820C9))))</f>
        <v>0.19176275258149214</v>
      </c>
      <c r="L27" s="16" t="s">
        <v>33902</v>
      </c>
      <c r="M27" s="15">
        <f>IF(_xlfn.SINGLE(D6L820C2)&lt;&gt;0,_xlfn.SINGLE(D6L820C2)*_xlfn.SINGLE(D6L820C4),_xlfn.SINGLE(D6L820C3)*_xlfn.SINGLE(D6L820C4))</f>
        <v>370.54440765829042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185.27220382914521</v>
      </c>
      <c r="R27" s="16" t="s">
        <v>33904</v>
      </c>
      <c r="S27" s="15">
        <f>D6L820C5-D6L820C7</f>
        <v>185.27220382914521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157.61401323970594</v>
      </c>
      <c r="X27" s="16" t="s">
        <v>33906</v>
      </c>
      <c r="Y27" s="33">
        <f>D6L820C7-D6L820C10</f>
        <v>27.658190589439272</v>
      </c>
      <c r="Z27" s="16" t="s">
        <v>33907</v>
      </c>
      <c r="AA27" s="33">
        <f>CHOOSE(MIN(D6L820C9,RUN_YEARS),B7L808C7,B7L808C16,B7L808C25,B7L808C34,B7L808C43)</f>
        <v>61017</v>
      </c>
      <c r="AB27" s="16" t="s">
        <v>33908</v>
      </c>
      <c r="AC27" s="33">
        <f>IF(D6L820C12=0,0,D6L820C10/D6L820C12)</f>
        <v>2.5831163977204047E-3</v>
      </c>
      <c r="AD27" s="16" t="s">
        <v>33909</v>
      </c>
      <c r="AE27" s="33">
        <f>IF(D6L820C5=0,0,D6L820C10/D6L820C5)</f>
        <v>0.42535795975378698</v>
      </c>
      <c r="AF27" s="16" t="s">
        <v>33910</v>
      </c>
      <c r="AG27" s="33">
        <f>CHOOSE(MIN(D6L820C9,RUN_YEARS),B7L808C5,B7L808C14,B7L808C23,B7L808C32,B7L808C41)</f>
        <v>4118.1905781367805</v>
      </c>
      <c r="AH27" s="16" t="s">
        <v>33911</v>
      </c>
      <c r="AI27" s="33">
        <f>IF(D6L820C15=0,0,D6L820C11/D6L820C15)</f>
        <v>6.716102634073056E-3</v>
      </c>
      <c r="AJ27" s="16" t="s">
        <v>33912</v>
      </c>
      <c r="AK27" s="33">
        <f>IF(D6L820C5=0,0,D6L820C11/D6L820C5)</f>
        <v>7.4642040246213001E-2</v>
      </c>
      <c r="AL27" s="16" t="s">
        <v>33913</v>
      </c>
      <c r="AM27" s="33">
        <f>D6L820C8*CHOOSE(MIN(D6L820C9,RUN_YEARS),B7L808C4,B7L808C13,B7L808C22,B7L808C31,B7L808C40)</f>
        <v>9.007833749953349</v>
      </c>
      <c r="AN27" s="16" t="s">
        <v>33914</v>
      </c>
      <c r="AO27" s="33">
        <f>D6L820C8-D6L820C18</f>
        <v>176.26437007919185</v>
      </c>
      <c r="AP27" s="16" t="s">
        <v>33915</v>
      </c>
      <c r="AQ27" s="33">
        <f>CHOOSE(MIN(D6L820C9,RUN_YEARS),B7L808C2,B7L808C11,B7L808C20,B7L808C29,B7L808C38)</f>
        <v>99.636745191638298</v>
      </c>
      <c r="AR27" s="16" t="s">
        <v>33916</v>
      </c>
      <c r="AS27" s="33">
        <f>IF(D6L820C20=0,0,D6L820C18/D6L820C20)</f>
        <v>9.0406744345451609E-2</v>
      </c>
      <c r="AT27" s="16" t="s">
        <v>33917</v>
      </c>
      <c r="AU27" s="33">
        <f>IF(D6L820C5=0,0,D6L820C18/D6L820C5)</f>
        <v>2.4309727967235215E-2</v>
      </c>
      <c r="AV27" s="16" t="s">
        <v>33918</v>
      </c>
      <c r="AW27" s="33">
        <f>CHOOSE(MIN(D6L820C9,RUN_YEARS),B7L808C1,B7L808C10,B7L808C19,B7L808C28,B7L808C37)</f>
        <v>1949.6816454939601</v>
      </c>
      <c r="AX27" s="16" t="s">
        <v>33919</v>
      </c>
      <c r="AY27" s="33">
        <f>IF(D6L820C23=0,0,D6L820C19/D6L820C23)</f>
        <v>9.0406744345451595E-2</v>
      </c>
      <c r="AZ27" s="16" t="s">
        <v>33920</v>
      </c>
      <c r="BA27" s="33">
        <f>IF(D6L820C5=0,0,D6L820C19/D6L820C5)</f>
        <v>0.47569027203276476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0.19176275258149214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61017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4118.1905781367805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99.636745191638298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1949.6816454939601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0.19176275258149214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61017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4118.1905781367805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99.636745191638298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1949.6816454939601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0.19176275258149214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61017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4118.1905781367805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99.636745191638298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1949.6816454939601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0.19176275258149214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61017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4118.1905781367805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99.636745191638298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1949.6816454939601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0.19176275258149214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61017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4118.1905781367805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99.636745191638298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1949.6816454939601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61017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4118.1905781367805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99.636745191638298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1949.6816454939601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-101.09598354573494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-86.942545849332049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-43.471272924666025</v>
      </c>
      <c r="R34" s="16" t="s">
        <v>34050</v>
      </c>
      <c r="S34" s="15">
        <f>D6L827C5-D6L827C7</f>
        <v>-43.471272924666025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-37.252749271965818</v>
      </c>
      <c r="X34" s="16" t="s">
        <v>34052</v>
      </c>
      <c r="Y34" s="33">
        <f>D6L827C7-D6L827C10</f>
        <v>-6.2185236527002061</v>
      </c>
      <c r="Z34" s="16" t="s">
        <v>34053</v>
      </c>
      <c r="AA34" s="33">
        <f>CHOOSE(MIN(D6L827C9,RUN_YEARS),B7L808C7,B7L808C16,B7L808C25,B7L808C34,B7L808C43)</f>
        <v>67402</v>
      </c>
      <c r="AB34" s="16" t="s">
        <v>34054</v>
      </c>
      <c r="AC34" s="33">
        <f>IF(D6L827C12=0,0,D6L827C10/D6L827C12)</f>
        <v>-5.5269501308515803E-4</v>
      </c>
      <c r="AD34" s="16" t="s">
        <v>34055</v>
      </c>
      <c r="AE34" s="33">
        <f>IF(D6L827C5=0,0,D6L827C10/D6L827C5)</f>
        <v>0.42847548237802169</v>
      </c>
      <c r="AF34" s="16" t="s">
        <v>34056</v>
      </c>
      <c r="AG34" s="33">
        <f>CHOOSE(MIN(D6L827C9,RUN_YEARS),B7L808C5,B7L808C14,B7L808C23,B7L808C32,B7L808C41)</f>
        <v>4327.4135097988301</v>
      </c>
      <c r="AH34" s="16" t="s">
        <v>34057</v>
      </c>
      <c r="AI34" s="33">
        <f>IF(D6L827C15=0,0,D6L827C11/D6L827C15)</f>
        <v>-1.4370070340214121E-3</v>
      </c>
      <c r="AJ34" s="16" t="s">
        <v>34058</v>
      </c>
      <c r="AK34" s="33">
        <f>IF(D6L827C5=0,0,D6L827C11/D6L827C5)</f>
        <v>7.1524517621978298E-2</v>
      </c>
      <c r="AL34" s="16" t="s">
        <v>34059</v>
      </c>
      <c r="AM34" s="33">
        <f>D6L827C8*CHOOSE(MIN(D6L827C9,RUN_YEARS),B7L808C4,B7L808C13,B7L808C22,B7L808C31,B7L808C40)</f>
        <v>-2.226821696039083</v>
      </c>
      <c r="AN34" s="16" t="s">
        <v>34060</v>
      </c>
      <c r="AO34" s="33">
        <f>D6L827C8-D6L827C18</f>
        <v>-41.244451228626943</v>
      </c>
      <c r="AP34" s="16" t="s">
        <v>34061</v>
      </c>
      <c r="AQ34" s="33">
        <f>CHOOSE(MIN(D6L827C9,RUN_YEARS),B7L808C2,B7L808C11,B7L808C20,B7L808C29,B7L808C38)</f>
        <v>111.06186105599728</v>
      </c>
      <c r="AR34" s="16" t="s">
        <v>34062</v>
      </c>
      <c r="AS34" s="33">
        <f>IF(D6L827C20=0,0,D6L827C18/D6L827C20)</f>
        <v>-2.0050282562042804E-2</v>
      </c>
      <c r="AT34" s="16" t="s">
        <v>34063</v>
      </c>
      <c r="AU34" s="33">
        <f>IF(D6L827C5=0,0,D6L827C18/D6L827C5)</f>
        <v>2.5612566026052146E-2</v>
      </c>
      <c r="AV34" s="16" t="s">
        <v>34064</v>
      </c>
      <c r="AW34" s="33">
        <f>CHOOSE(MIN(D6L827C9,RUN_YEARS),B7L808C1,B7L808C10,B7L808C19,B7L808C28,B7L808C37)</f>
        <v>2057.0508720264538</v>
      </c>
      <c r="AX34" s="16" t="s">
        <v>34065</v>
      </c>
      <c r="AY34" s="33">
        <f>IF(D6L827C23=0,0,D6L827C19/D6L827C23)</f>
        <v>-2.00502825620428E-2</v>
      </c>
      <c r="AZ34" s="16" t="s">
        <v>34066</v>
      </c>
      <c r="BA34" s="33">
        <f>IF(D6L827C5=0,0,D6L827C19/D6L827C5)</f>
        <v>0.47438743397394789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19978.560028112151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11986.462507380909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5993.2312536904547</v>
      </c>
      <c r="R35" s="16" t="s">
        <v>34070</v>
      </c>
      <c r="S35" s="15">
        <f>SUM(D6L801C8:D6L827C8)-2*SUM(D6L809C8,D6L811C8,D6L822C8,D6L824C8,D6L827C8)</f>
        <v>5993.2312536904547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5133.8426056203562</v>
      </c>
      <c r="X35" s="16" t="s">
        <v>34072</v>
      </c>
      <c r="Y35" s="33">
        <f>SUM(D6L801C11:D6L827C11)-2*SUM(D6L809C11,D6L811C11,D6L822C11,D6L824C11,D6L827C11)</f>
        <v>859.38864807009861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7.651492971945173E-2</v>
      </c>
      <c r="AD35" s="16" t="s">
        <v>34074</v>
      </c>
      <c r="AE35" s="33">
        <f>IF(D6L828C5=0,0,D6L828C10/D6L828C5)</f>
        <v>0.4283033966409262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0.1989388172705748</v>
      </c>
      <c r="AJ35" s="16" t="s">
        <v>34076</v>
      </c>
      <c r="AK35" s="33">
        <f>IF(D6L828C5=0,0,D6L828C11/D6L828C5)</f>
        <v>7.1696603359073824E-2</v>
      </c>
      <c r="AL35" s="16" t="s">
        <v>34077</v>
      </c>
      <c r="AM35" s="33">
        <f>SUM(D6L801C18:D6L827C18)-2*SUM(D6L809C18,D6L811C18,D6L822C18,D6L824C18,D6L827C18)</f>
        <v>305.8974382347904</v>
      </c>
      <c r="AN35" s="16" t="s">
        <v>34078</v>
      </c>
      <c r="AO35" s="33">
        <f>SUM(D6L801C19:D6L827C19)-2*SUM(D6L809C19,D6L811C19,D6L822C19,D6L824C19,D6L827C19)</f>
        <v>5687.3338154556641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2.7697170223889001</v>
      </c>
      <c r="AT35" s="16" t="s">
        <v>34080</v>
      </c>
      <c r="AU35" s="33">
        <f>IF(D6L828C5=0,0,D6L828C18/D6L828C5)</f>
        <v>2.5520243194889883E-2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2.7697170223889001</v>
      </c>
      <c r="AZ35" s="16" t="s">
        <v>34082</v>
      </c>
      <c r="BA35" s="33">
        <f>IF(D6L828C5=0,0,D6L828C19/D6L828C5)</f>
        <v>0.47447975680511012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243.95096574824589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121.97548287412295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60.987741437061473</v>
      </c>
      <c r="R36" s="16" t="s">
        <v>34087</v>
      </c>
      <c r="S36" s="15">
        <f>D6L829C5-D6L829C7</f>
        <v>60.987741437061473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51.883242535319923</v>
      </c>
      <c r="X36" s="16" t="s">
        <v>34089</v>
      </c>
      <c r="Y36" s="33">
        <f>D6L829C7-D6L829C10</f>
        <v>9.1044989017415503</v>
      </c>
      <c r="Z36" s="16" t="s">
        <v>34090</v>
      </c>
      <c r="AA36" s="33">
        <f>CHOOSE(MIN(D6L829C9,RUN_YEARS),B7L808C7,B7L808C16,B7L808C25,B7L808C34,B7L808C43)</f>
        <v>61017</v>
      </c>
      <c r="AB36" s="16" t="s">
        <v>34091</v>
      </c>
      <c r="AC36" s="33">
        <f>IF(D6L829C12=0,0,D6L829C10/D6L829C12)</f>
        <v>8.5030798851664161E-4</v>
      </c>
      <c r="AD36" s="16" t="s">
        <v>34092</v>
      </c>
      <c r="AE36" s="33">
        <f>IF(D6L829C5=0,0,D6L829C10/D6L829C5)</f>
        <v>0.42535795975378698</v>
      </c>
      <c r="AF36" s="16" t="s">
        <v>34093</v>
      </c>
      <c r="AG36" s="33">
        <f>CHOOSE(MIN(D6L829C9,RUN_YEARS),B7L808C5,B7L808C14,B7L808C23,B7L808C32,B7L808C41)</f>
        <v>4118.1905781367805</v>
      </c>
      <c r="AH36" s="16" t="s">
        <v>34094</v>
      </c>
      <c r="AI36" s="33">
        <f>IF(D6L829C15=0,0,D6L829C11/D6L829C15)</f>
        <v>2.2108007701432696E-3</v>
      </c>
      <c r="AJ36" s="16" t="s">
        <v>34095</v>
      </c>
      <c r="AK36" s="33">
        <f>IF(D6L829C5=0,0,D6L829C11/D6L829C5)</f>
        <v>7.4642040246213001E-2</v>
      </c>
      <c r="AL36" s="16" t="s">
        <v>34096</v>
      </c>
      <c r="AM36" s="33">
        <f>D6L829C8*CHOOSE(MIN(D6L829C9,RUN_YEARS),B7L808C4,B7L808C13,B7L808C22,B7L808C31,B7L808C40)</f>
        <v>2.9651908073420863</v>
      </c>
      <c r="AN36" s="16" t="s">
        <v>34097</v>
      </c>
      <c r="AO36" s="33">
        <f>D6L829C8-D6L829C18</f>
        <v>58.02255062971939</v>
      </c>
      <c r="AP36" s="16" t="s">
        <v>34098</v>
      </c>
      <c r="AQ36" s="33">
        <f>CHOOSE(MIN(D6L829C9,RUN_YEARS),B7L808C2,B7L808C11,B7L808C20,B7L808C29,B7L808C38)</f>
        <v>99.636745191638298</v>
      </c>
      <c r="AR36" s="16" t="s">
        <v>34099</v>
      </c>
      <c r="AS36" s="33">
        <f>IF(D6L829C20=0,0,D6L829C18/D6L829C20)</f>
        <v>2.976001275070686E-2</v>
      </c>
      <c r="AT36" s="16" t="s">
        <v>34100</v>
      </c>
      <c r="AU36" s="33">
        <f>IF(D6L829C5=0,0,D6L829C18/D6L829C5)</f>
        <v>2.4309727967235212E-2</v>
      </c>
      <c r="AV36" s="16" t="s">
        <v>34101</v>
      </c>
      <c r="AW36" s="33">
        <f>CHOOSE(MIN(D6L829C9,RUN_YEARS),B7L808C1,B7L808C10,B7L808C19,B7L808C28,B7L808C37)</f>
        <v>1949.6816454939601</v>
      </c>
      <c r="AX36" s="16" t="s">
        <v>34102</v>
      </c>
      <c r="AY36" s="33">
        <f>IF(D6L829C23=0,0,D6L829C19/D6L829C23)</f>
        <v>2.9760012750706864E-2</v>
      </c>
      <c r="AZ36" s="16" t="s">
        <v>34103</v>
      </c>
      <c r="BA36" s="33">
        <f>IF(D6L829C5=0,0,D6L829C19/D6L829C5)</f>
        <v>0.47569027203276482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61017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4118.1905781367805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99.636745191638298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1949.6816454939601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215.56141139300843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107.78070569650421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53.890352848252107</v>
      </c>
      <c r="R38" s="16" t="s">
        <v>34127</v>
      </c>
      <c r="S38" s="15">
        <f>D6L831C5-D6L831C7</f>
        <v>53.890352848252107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45.845381075888398</v>
      </c>
      <c r="X38" s="16" t="s">
        <v>34129</v>
      </c>
      <c r="Y38" s="33">
        <f>D6L831C7-D6L831C10</f>
        <v>8.0449717723637093</v>
      </c>
      <c r="Z38" s="16" t="s">
        <v>34130</v>
      </c>
      <c r="AA38" s="33">
        <f>CHOOSE(MIN(D6L831C9,RUN_YEARS),B7L808C7,B7L808C16,B7L808C25,B7L808C34,B7L808C43)</f>
        <v>61017</v>
      </c>
      <c r="AB38" s="16" t="s">
        <v>34131</v>
      </c>
      <c r="AC38" s="33">
        <f>IF(D6L831C12=0,0,D6L831C10/D6L831C12)</f>
        <v>7.5135423039297898E-4</v>
      </c>
      <c r="AD38" s="16" t="s">
        <v>34132</v>
      </c>
      <c r="AE38" s="33">
        <f>IF(D6L831C5=0,0,D6L831C10/D6L831C5)</f>
        <v>0.42535795975378698</v>
      </c>
      <c r="AF38" s="16" t="s">
        <v>34133</v>
      </c>
      <c r="AG38" s="33">
        <f>CHOOSE(MIN(D6L831C9,RUN_YEARS),B7L808C5,B7L808C14,B7L808C23,B7L808C32,B7L808C41)</f>
        <v>4118.1905781367805</v>
      </c>
      <c r="AH38" s="16" t="s">
        <v>34134</v>
      </c>
      <c r="AI38" s="33">
        <f>IF(D6L831C15=0,0,D6L831C11/D6L831C15)</f>
        <v>1.9535209990217471E-3</v>
      </c>
      <c r="AJ38" s="16" t="s">
        <v>34135</v>
      </c>
      <c r="AK38" s="33">
        <f>IF(D6L831C5=0,0,D6L831C11/D6L831C5)</f>
        <v>7.4642040246213029E-2</v>
      </c>
      <c r="AL38" s="16" t="s">
        <v>34136</v>
      </c>
      <c r="AM38" s="33">
        <f>D6L831C8*CHOOSE(MIN(D6L831C9,RUN_YEARS),B7L808C4,B7L808C13,B7L808C22,B7L808C31,B7L808C40)</f>
        <v>2.6201196355986558</v>
      </c>
      <c r="AN38" s="16" t="s">
        <v>34137</v>
      </c>
      <c r="AO38" s="33">
        <f>D6L831C8-D6L831C18</f>
        <v>51.270233212653451</v>
      </c>
      <c r="AP38" s="16" t="s">
        <v>34138</v>
      </c>
      <c r="AQ38" s="33">
        <f>CHOOSE(MIN(D6L831C9,RUN_YEARS),B7L808C2,B7L808C11,B7L808C20,B7L808C29,B7L808C38)</f>
        <v>99.636745191638298</v>
      </c>
      <c r="AR38" s="16" t="s">
        <v>34139</v>
      </c>
      <c r="AS38" s="33">
        <f>IF(D6L831C20=0,0,D6L831C18/D6L831C20)</f>
        <v>2.6296720457489826E-2</v>
      </c>
      <c r="AT38" s="16" t="s">
        <v>34140</v>
      </c>
      <c r="AU38" s="33">
        <f>IF(D6L831C5=0,0,D6L831C18/D6L831C5)</f>
        <v>2.4309727967235208E-2</v>
      </c>
      <c r="AV38" s="16" t="s">
        <v>34141</v>
      </c>
      <c r="AW38" s="33">
        <f>CHOOSE(MIN(D6L831C9,RUN_YEARS),B7L808C1,B7L808C10,B7L808C19,B7L808C28,B7L808C37)</f>
        <v>1949.6816454939601</v>
      </c>
      <c r="AX38" s="16" t="s">
        <v>34142</v>
      </c>
      <c r="AY38" s="33">
        <f>IF(D6L831C23=0,0,D6L831C19/D6L831C23)</f>
        <v>2.6296720457489826E-2</v>
      </c>
      <c r="AZ38" s="16" t="s">
        <v>34143</v>
      </c>
      <c r="BA38" s="33">
        <f>IF(D6L831C5=0,0,D6L831C19/D6L831C5)</f>
        <v>0.47569027203276482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61017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4118.1905781367805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99.636745191638298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1949.6816454939601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9394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9394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3757.6000000000004</v>
      </c>
      <c r="R40" s="16" t="s">
        <v>34168</v>
      </c>
      <c r="S40" s="15">
        <f>D6L833C5-D6L833C7</f>
        <v>5636.4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3196.6501391416605</v>
      </c>
      <c r="X40" s="16" t="s">
        <v>34170</v>
      </c>
      <c r="Y40" s="33">
        <f>D6L833C7-D6L833C10</f>
        <v>560.94986085833989</v>
      </c>
      <c r="Z40" s="16" t="s">
        <v>34171</v>
      </c>
      <c r="AA40" s="33">
        <f>CHOOSE(MIN(D6L833C9,RUN_YEARS),B7L808C7,B7L808C16,B7L808C25,B7L808C34,B7L808C43)</f>
        <v>61017</v>
      </c>
      <c r="AB40" s="16" t="s">
        <v>34172</v>
      </c>
      <c r="AC40" s="33">
        <f>IF(D6L833C12=0,0,D6L833C10/D6L833C12)</f>
        <v>5.2389500289126971E-2</v>
      </c>
      <c r="AD40" s="16" t="s">
        <v>34173</v>
      </c>
      <c r="AE40" s="33">
        <f>IF(D6L833C5=0,0,D6L833C10/D6L833C5)</f>
        <v>0.34028636780302962</v>
      </c>
      <c r="AF40" s="16" t="s">
        <v>34174</v>
      </c>
      <c r="AG40" s="33">
        <f>CHOOSE(MIN(D6L833C9,RUN_YEARS),B7L808C5,B7L808C14,B7L808C23,B7L808C32,B7L808C41)</f>
        <v>4118.1905781367805</v>
      </c>
      <c r="AH40" s="16" t="s">
        <v>34175</v>
      </c>
      <c r="AI40" s="33">
        <f>IF(D6L833C15=0,0,D6L833C11/D6L833C15)</f>
        <v>0.13621270075173017</v>
      </c>
      <c r="AJ40" s="16" t="s">
        <v>34176</v>
      </c>
      <c r="AK40" s="33">
        <f>IF(D6L833C5=0,0,D6L833C11/D6L833C5)</f>
        <v>5.9713632196970394E-2</v>
      </c>
      <c r="AL40" s="16" t="s">
        <v>34177</v>
      </c>
      <c r="AM40" s="33">
        <f>D6L833C8*CHOOSE(MIN(D6L833C9,RUN_YEARS),B7L808C4,B7L808C13,B7L808C22,B7L808C31,B7L808C40)</f>
        <v>274.03870142904907</v>
      </c>
      <c r="AN40" s="16" t="s">
        <v>34178</v>
      </c>
      <c r="AO40" s="33">
        <f>D6L833C8-D6L833C18</f>
        <v>5362.3612985709506</v>
      </c>
      <c r="AP40" s="16" t="s">
        <v>34179</v>
      </c>
      <c r="AQ40" s="33">
        <f>CHOOSE(MIN(D6L833C9,RUN_YEARS),B7L808C2,B7L808C11,B7L808C20,B7L808C29,B7L808C38)</f>
        <v>99.636745191638298</v>
      </c>
      <c r="AR40" s="16" t="s">
        <v>34180</v>
      </c>
      <c r="AS40" s="33">
        <f>IF(D6L833C20=0,0,D6L833C18/D6L833C20)</f>
        <v>2.7503778942394326</v>
      </c>
      <c r="AT40" s="16" t="s">
        <v>34181</v>
      </c>
      <c r="AU40" s="33">
        <f>IF(D6L833C5=0,0,D6L833C18/D6L833C5)</f>
        <v>2.9171673560682253E-2</v>
      </c>
      <c r="AV40" s="16" t="s">
        <v>34182</v>
      </c>
      <c r="AW40" s="33">
        <f>CHOOSE(MIN(D6L833C9,RUN_YEARS),B7L808C1,B7L808C10,B7L808C19,B7L808C28,B7L808C37)</f>
        <v>1949.6816454939601</v>
      </c>
      <c r="AX40" s="16" t="s">
        <v>34183</v>
      </c>
      <c r="AY40" s="33">
        <f>IF(D6L833C23=0,0,D6L833C19/D6L833C23)</f>
        <v>2.750377894239433</v>
      </c>
      <c r="AZ40" s="16" t="s">
        <v>34184</v>
      </c>
      <c r="BA40" s="33">
        <f>IF(D6L833C5=0,0,D6L833C19/D6L833C5)</f>
        <v>0.57082832643931769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923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923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923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61017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4118.1905781367805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44.875757827516203</v>
      </c>
      <c r="AN41" s="16" t="s">
        <v>34197</v>
      </c>
      <c r="AO41" s="33">
        <f>D6L834C8-D6L834C18</f>
        <v>878.12424217248383</v>
      </c>
      <c r="AP41" s="16" t="s">
        <v>34198</v>
      </c>
      <c r="AQ41" s="33">
        <f>CHOOSE(MIN(D6L834C9,RUN_YEARS),B7L808C2,B7L808C11,B7L808C20,B7L808C29,B7L808C38)</f>
        <v>99.636745191638298</v>
      </c>
      <c r="AR41" s="16" t="s">
        <v>34199</v>
      </c>
      <c r="AS41" s="33">
        <f>IF(D6L834C20=0,0,D6L834C18/D6L834C20)</f>
        <v>0.45039365488308081</v>
      </c>
      <c r="AT41" s="16" t="s">
        <v>34200</v>
      </c>
      <c r="AU41" s="33">
        <f>IF(D6L834C5=0,0,D6L834C18/D6L834C5)</f>
        <v>4.8619455934470424E-2</v>
      </c>
      <c r="AV41" s="16" t="s">
        <v>34201</v>
      </c>
      <c r="AW41" s="33">
        <f>CHOOSE(MIN(D6L834C9,RUN_YEARS),B7L808C1,B7L808C10,B7L808C19,B7L808C28,B7L808C37)</f>
        <v>1949.6816454939601</v>
      </c>
      <c r="AX41" s="16" t="s">
        <v>34202</v>
      </c>
      <c r="AY41" s="33">
        <f>IF(D6L834C23=0,0,D6L834C19/D6L834C23)</f>
        <v>0.45039365488308086</v>
      </c>
      <c r="AZ41" s="16" t="s">
        <v>34203</v>
      </c>
      <c r="BA41" s="33">
        <f>IF(D6L834C5=0,0,D6L834C19/D6L834C5)</f>
        <v>0.95138054406552963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105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105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105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89.325171548295273</v>
      </c>
      <c r="X42" s="16" t="s">
        <v>34210</v>
      </c>
      <c r="Y42" s="33">
        <f>D6L835C7-D6L835C10</f>
        <v>15.674828451704727</v>
      </c>
      <c r="Z42" s="16" t="s">
        <v>34211</v>
      </c>
      <c r="AA42" s="33">
        <f>CHOOSE(MIN(D6L835C9,RUN_YEARS),B7L808C7,B7L808C16,B7L808C25,B7L808C34,B7L808C43)</f>
        <v>61017</v>
      </c>
      <c r="AB42" s="16" t="s">
        <v>34212</v>
      </c>
      <c r="AC42" s="33">
        <f>IF(D6L835C12=0,0,D6L835C10/D6L835C12)</f>
        <v>1.4639390915367073E-3</v>
      </c>
      <c r="AD42" s="16" t="s">
        <v>34213</v>
      </c>
      <c r="AE42" s="33">
        <f>IF(D6L835C5=0,0,D6L835C10/D6L835C5)</f>
        <v>0.85071591950757408</v>
      </c>
      <c r="AF42" s="16" t="s">
        <v>34214</v>
      </c>
      <c r="AG42" s="33">
        <f>CHOOSE(MIN(D6L835C9,RUN_YEARS),B7L808C5,B7L808C14,B7L808C23,B7L808C32,B7L808C41)</f>
        <v>4118.1905781367805</v>
      </c>
      <c r="AH42" s="16" t="s">
        <v>34215</v>
      </c>
      <c r="AI42" s="33">
        <f>IF(D6L835C15=0,0,D6L835C11/D6L835C15)</f>
        <v>3.80624163799544E-3</v>
      </c>
      <c r="AJ42" s="16" t="s">
        <v>34216</v>
      </c>
      <c r="AK42" s="33">
        <f>IF(D6L835C5=0,0,D6L835C11/D6L835C5)</f>
        <v>0.14928408049242597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99.636745191638298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1949.6816454939601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-756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-756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-756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61017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4118.1905781367805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-36.75630868645964</v>
      </c>
      <c r="AN43" s="16" t="s">
        <v>34238</v>
      </c>
      <c r="AO43" s="33">
        <f>D6L836C8-D6L836C18</f>
        <v>-719.24369131354035</v>
      </c>
      <c r="AP43" s="16" t="s">
        <v>34239</v>
      </c>
      <c r="AQ43" s="33">
        <f>CHOOSE(MIN(D6L836C9,RUN_YEARS),B7L808C2,B7L808C11,B7L808C20,B7L808C29,B7L808C38)</f>
        <v>99.636745191638298</v>
      </c>
      <c r="AR43" s="16" t="s">
        <v>34240</v>
      </c>
      <c r="AS43" s="33">
        <f>IF(D6L836C20=0,0,D6L836C18/D6L836C20)</f>
        <v>-0.36890314527801638</v>
      </c>
      <c r="AT43" s="16" t="s">
        <v>34241</v>
      </c>
      <c r="AU43" s="33">
        <f>IF(D6L836C5=0,0,D6L836C18/D6L836C5)</f>
        <v>4.8619455934470424E-2</v>
      </c>
      <c r="AV43" s="16" t="s">
        <v>34242</v>
      </c>
      <c r="AW43" s="33">
        <f>CHOOSE(MIN(D6L836C9,RUN_YEARS),B7L808C1,B7L808C10,B7L808C19,B7L808C28,B7L808C37)</f>
        <v>1949.6816454939601</v>
      </c>
      <c r="AX43" s="16" t="s">
        <v>34243</v>
      </c>
      <c r="AY43" s="33">
        <f>IF(D6L836C23=0,0,D6L836C19/D6L836C23)</f>
        <v>-0.36890314527801638</v>
      </c>
      <c r="AZ43" s="16" t="s">
        <v>34244</v>
      </c>
      <c r="BA43" s="33">
        <f>IF(D6L836C5=0,0,D6L836C19/D6L836C5)</f>
        <v>0.95138054406552952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10125.512377141255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9895.7561885706273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3977.478094285314</v>
      </c>
      <c r="R44" s="16" t="s">
        <v>34248</v>
      </c>
      <c r="S44" s="15">
        <f>SUM(D6L829C8:D6L836C8)</f>
        <v>5918.2780942853133</v>
      </c>
      <c r="U44" s="21" t="str">
        <f>NULL_VALUE</f>
        <v>n/a</v>
      </c>
      <c r="V44" s="16" t="s">
        <v>34249</v>
      </c>
      <c r="W44" s="33">
        <f>SUM(D6L829C10:D6L836C10)</f>
        <v>3383.7039343011638</v>
      </c>
      <c r="X44" s="16" t="s">
        <v>34250</v>
      </c>
      <c r="Y44" s="33">
        <f>SUM(D6L829C11:D6L836C11)</f>
        <v>593.77415998414983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5.54551015995733E-2</v>
      </c>
      <c r="AD44" s="16" t="s">
        <v>34252</v>
      </c>
      <c r="AE44" s="33">
        <f>IF(D6L837C5=0,0,D6L837C10/D6L837C5)</f>
        <v>0.34193485266030149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0.14418326415889063</v>
      </c>
      <c r="AJ44" s="16" t="s">
        <v>34254</v>
      </c>
      <c r="AK44" s="33">
        <f>IF(D6L837C5=0,0,D6L837C11/D6L837C5)</f>
        <v>6.0002909193533432E-2</v>
      </c>
      <c r="AL44" s="16" t="s">
        <v>34255</v>
      </c>
      <c r="AM44" s="33">
        <f>SUM(D6L829C18:D6L836C18)</f>
        <v>287.74346101304639</v>
      </c>
      <c r="AN44" s="16" t="s">
        <v>34256</v>
      </c>
      <c r="AO44" s="33">
        <f>SUM(D6L829C19:D6L836C19)</f>
        <v>5630.5346332722665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2.8879251370526937</v>
      </c>
      <c r="AT44" s="16" t="s">
        <v>34258</v>
      </c>
      <c r="AU44" s="33">
        <f>IF(D6L837C5=0,0,D6L837C18/D6L837C5)</f>
        <v>2.907746063361823E-2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2.8879251370526942</v>
      </c>
      <c r="AZ44" s="16" t="s">
        <v>34260</v>
      </c>
      <c r="BA44" s="33">
        <f>IF(D6L837C5=0,0,D6L837C19/D6L837C5)</f>
        <v>0.56898477751254684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521.08669655810832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260.54334827905416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130.27167413952708</v>
      </c>
      <c r="R45" s="16" t="s">
        <v>34265</v>
      </c>
      <c r="S45" s="15">
        <f>D6L838C5-D6L838C7</f>
        <v>130.27167413952708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110.82418705139882</v>
      </c>
      <c r="X45" s="16" t="s">
        <v>34267</v>
      </c>
      <c r="Y45" s="33">
        <f>D6L838C7-D6L838C10</f>
        <v>19.447487088128256</v>
      </c>
      <c r="Z45" s="16" t="s">
        <v>34268</v>
      </c>
      <c r="AA45" s="33">
        <f>CHOOSE(MIN(D6L838C9,RUN_YEARS),B7L808C7,B7L808C16,B7L808C25,B7L808C34,B7L808C43)</f>
        <v>61017</v>
      </c>
      <c r="AB45" s="16" t="s">
        <v>34269</v>
      </c>
      <c r="AC45" s="33">
        <f>IF(D6L838C12=0,0,D6L838C10/D6L838C12)</f>
        <v>1.8162837742170023E-3</v>
      </c>
      <c r="AD45" s="16" t="s">
        <v>34270</v>
      </c>
      <c r="AE45" s="33">
        <f>IF(D6L838C5=0,0,D6L838C10/D6L838C5)</f>
        <v>0.42535795975378698</v>
      </c>
      <c r="AF45" s="16" t="s">
        <v>34271</v>
      </c>
      <c r="AG45" s="33">
        <f>CHOOSE(MIN(D6L838C9,RUN_YEARS),B7L808C5,B7L808C14,B7L808C23,B7L808C32,B7L808C41)</f>
        <v>4118.1905781367805</v>
      </c>
      <c r="AH45" s="16" t="s">
        <v>34272</v>
      </c>
      <c r="AI45" s="33">
        <f>IF(D6L838C15=0,0,D6L838C11/D6L838C15)</f>
        <v>4.722337812964209E-3</v>
      </c>
      <c r="AJ45" s="16" t="s">
        <v>34273</v>
      </c>
      <c r="AK45" s="33">
        <f>IF(D6L838C5=0,0,D6L838C11/D6L838C5)</f>
        <v>7.4642040246213015E-2</v>
      </c>
      <c r="AL45" s="16" t="s">
        <v>34274</v>
      </c>
      <c r="AM45" s="33">
        <f>D6L838C8*CHOOSE(MIN(D6L838C9,RUN_YEARS),B7L808C4,B7L808C13,B7L808C22,B7L808C31,B7L808C40)</f>
        <v>6.3337379203364268</v>
      </c>
      <c r="AN45" s="16" t="s">
        <v>34275</v>
      </c>
      <c r="AO45" s="33">
        <f>D6L838C8-D6L838C18</f>
        <v>123.93793621919065</v>
      </c>
      <c r="AP45" s="16" t="s">
        <v>34276</v>
      </c>
      <c r="AQ45" s="33">
        <f>CHOOSE(MIN(D6L838C9,RUN_YEARS),B7L808C2,B7L808C11,B7L808C20,B7L808C29,B7L808C38)</f>
        <v>99.636745191638298</v>
      </c>
      <c r="AR45" s="16" t="s">
        <v>34277</v>
      </c>
      <c r="AS45" s="33">
        <f>IF(D6L838C20=0,0,D6L838C18/D6L838C20)</f>
        <v>6.3568294088233279E-2</v>
      </c>
      <c r="AT45" s="16" t="s">
        <v>34278</v>
      </c>
      <c r="AU45" s="33">
        <f>IF(D6L838C5=0,0,D6L838C18/D6L838C5)</f>
        <v>2.4309727967235212E-2</v>
      </c>
      <c r="AV45" s="16" t="s">
        <v>34279</v>
      </c>
      <c r="AW45" s="33">
        <f>CHOOSE(MIN(D6L838C9,RUN_YEARS),B7L808C1,B7L808C10,B7L808C19,B7L808C28,B7L808C37)</f>
        <v>1949.6816454939601</v>
      </c>
      <c r="AX45" s="16" t="s">
        <v>34280</v>
      </c>
      <c r="AY45" s="33">
        <f>IF(D6L838C23=0,0,D6L838C19/D6L838C23)</f>
        <v>6.3568294088233279E-2</v>
      </c>
      <c r="AZ45" s="16" t="s">
        <v>34281</v>
      </c>
      <c r="BA45" s="33">
        <f>IF(D6L838C5=0,0,D6L838C19/D6L838C5)</f>
        <v>0.47569027203276476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17167.519464043718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17167.519464043718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6867.0077856174876</v>
      </c>
      <c r="R46" s="16" t="s">
        <v>34285</v>
      </c>
      <c r="S46" s="15">
        <f>D6L839C5-D6L839C7</f>
        <v>10300.511678426232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5841.8728426072503</v>
      </c>
      <c r="X46" s="16" t="s">
        <v>34287</v>
      </c>
      <c r="Y46" s="33">
        <f>D6L839C7-D6L839C10</f>
        <v>1025.1349430102373</v>
      </c>
      <c r="Z46" s="16" t="s">
        <v>34288</v>
      </c>
      <c r="AA46" s="33">
        <f>CHOOSE(MIN(D6L839C9,RUN_YEARS),B7L808C7,B7L808C16,B7L808C25,B7L808C34,B7L808C43)</f>
        <v>61017</v>
      </c>
      <c r="AB46" s="16" t="s">
        <v>34289</v>
      </c>
      <c r="AC46" s="33">
        <f>IF(D6L839C12=0,0,D6L839C10/D6L839C12)</f>
        <v>9.5741725135736769E-2</v>
      </c>
      <c r="AD46" s="16" t="s">
        <v>34290</v>
      </c>
      <c r="AE46" s="33">
        <f>IF(D6L839C5=0,0,D6L839C10/D6L839C5)</f>
        <v>0.34028636780302962</v>
      </c>
      <c r="AF46" s="16" t="s">
        <v>34291</v>
      </c>
      <c r="AG46" s="33">
        <f>CHOOSE(MIN(D6L839C9,RUN_YEARS),B7L808C5,B7L808C14,B7L808C23,B7L808C32,B7L808C41)</f>
        <v>4118.1905781367805</v>
      </c>
      <c r="AH46" s="16" t="s">
        <v>34292</v>
      </c>
      <c r="AI46" s="33">
        <f>IF(D6L839C15=0,0,D6L839C11/D6L839C15)</f>
        <v>0.24892848535291578</v>
      </c>
      <c r="AJ46" s="16" t="s">
        <v>34293</v>
      </c>
      <c r="AK46" s="33">
        <f>IF(D6L839C5=0,0,D6L839C11/D6L839C5)</f>
        <v>5.9713632196970415E-2</v>
      </c>
      <c r="AL46" s="16" t="s">
        <v>34294</v>
      </c>
      <c r="AM46" s="33">
        <f>D6L839C8*CHOOSE(MIN(D6L839C9,RUN_YEARS),B7L808C4,B7L808C13,B7L808C22,B7L808C31,B7L808C40)</f>
        <v>500.80527365174214</v>
      </c>
      <c r="AN46" s="16" t="s">
        <v>34295</v>
      </c>
      <c r="AO46" s="33">
        <f>D6L839C8-D6L839C18</f>
        <v>9799.7064047744898</v>
      </c>
      <c r="AP46" s="16" t="s">
        <v>34296</v>
      </c>
      <c r="AQ46" s="33">
        <f>CHOOSE(MIN(D6L839C9,RUN_YEARS),B7L808C2,B7L808C11,B7L808C20,B7L808C29,B7L808C38)</f>
        <v>99.636745191638298</v>
      </c>
      <c r="AR46" s="16" t="s">
        <v>34297</v>
      </c>
      <c r="AS46" s="33">
        <f>IF(D6L839C20=0,0,D6L839C18/D6L839C20)</f>
        <v>5.0263110531010264</v>
      </c>
      <c r="AT46" s="16" t="s">
        <v>34298</v>
      </c>
      <c r="AU46" s="33">
        <f>IF(D6L839C5=0,0,D6L839C18/D6L839C5)</f>
        <v>2.9171673560682256E-2</v>
      </c>
      <c r="AV46" s="16" t="s">
        <v>34299</v>
      </c>
      <c r="AW46" s="33">
        <f>CHOOSE(MIN(D6L839C9,RUN_YEARS),B7L808C1,B7L808C10,B7L808C19,B7L808C28,B7L808C37)</f>
        <v>1949.6816454939601</v>
      </c>
      <c r="AX46" s="16" t="s">
        <v>34300</v>
      </c>
      <c r="AY46" s="33">
        <f>IF(D6L839C23=0,0,D6L839C19/D6L839C23)</f>
        <v>5.0263110531010273</v>
      </c>
      <c r="AZ46" s="16" t="s">
        <v>34301</v>
      </c>
      <c r="BA46" s="33">
        <f>IF(D6L839C5=0,0,D6L839C19/D6L839C5)</f>
        <v>0.5708283264393178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17688.606160601827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17428.062812322773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6997.2794597570146</v>
      </c>
      <c r="R47" s="16" t="s">
        <v>34305</v>
      </c>
      <c r="S47" s="15">
        <f>SUM(D6L838C8:D6L839C8)</f>
        <v>10430.783352565759</v>
      </c>
      <c r="U47" s="21" t="str">
        <f>NULL_VALUE</f>
        <v>n/a</v>
      </c>
      <c r="V47" s="16" t="s">
        <v>34306</v>
      </c>
      <c r="W47" s="33">
        <f>SUM(D6L838C10:D6L839C10)</f>
        <v>5952.6970296586487</v>
      </c>
      <c r="X47" s="16" t="s">
        <v>34307</v>
      </c>
      <c r="Y47" s="33">
        <f>SUM(D6L838C11:D6L839C11)</f>
        <v>1044.5824300983656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9.7558008909953767E-2</v>
      </c>
      <c r="AD47" s="16" t="s">
        <v>34309</v>
      </c>
      <c r="AE47" s="33">
        <f>IF(D6L840C5=0,0,D6L840C10/D6L840C5)</f>
        <v>0.3415581578837153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0.25365082316588</v>
      </c>
      <c r="AJ47" s="16" t="s">
        <v>34311</v>
      </c>
      <c r="AK47" s="33">
        <f>IF(D6L840C5=0,0,D6L840C11/D6L840C5)</f>
        <v>5.9936806594464306E-2</v>
      </c>
      <c r="AL47" s="16" t="s">
        <v>34312</v>
      </c>
      <c r="AM47" s="33">
        <f>SUM(D6L838C18:D6L839C18)</f>
        <v>507.13901157207857</v>
      </c>
      <c r="AN47" s="16" t="s">
        <v>34313</v>
      </c>
      <c r="AO47" s="33">
        <f>SUM(D6L838C19:D6L839C19)</f>
        <v>9923.6443409936801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5.0898793471892594</v>
      </c>
      <c r="AT47" s="16" t="s">
        <v>34315</v>
      </c>
      <c r="AU47" s="33">
        <f>IF(D6L840C5=0,0,D6L840C18/D6L840C5)</f>
        <v>2.9098989201111803E-2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5.0898793471892603</v>
      </c>
      <c r="AZ47" s="16" t="s">
        <v>34317</v>
      </c>
      <c r="BA47" s="33">
        <f>IF(D6L840C5=0,0,D6L840C19/D6L840C5)</f>
        <v>0.56940604632070868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47792.678565855233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39310.281508274311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16967.988807732781</v>
      </c>
      <c r="R48" s="16" t="s">
        <v>34322</v>
      </c>
      <c r="S48" s="15">
        <f>SUM(D6L828C8,D6L837C8,D6L840C8)</f>
        <v>22342.292700541526</v>
      </c>
      <c r="U48" s="21" t="str">
        <f>NULL_VALUE</f>
        <v>n/a</v>
      </c>
      <c r="V48" s="16" t="s">
        <v>34323</v>
      </c>
      <c r="W48" s="33">
        <f>SUM(D6L828C10,D6L837C10,D6L840C10)</f>
        <v>14470.243569580169</v>
      </c>
      <c r="X48" s="16" t="s">
        <v>34324</v>
      </c>
      <c r="Y48" s="33">
        <f>SUM(D6L828C11,D6L837C11,D6L840C11)</f>
        <v>2497.7452381526141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0.22952804022897877</v>
      </c>
      <c r="AD48" s="16" t="s">
        <v>34326</v>
      </c>
      <c r="AE48" s="33">
        <f>IF(D6L841C5=0,0,D6L841C10/D6L841C5)</f>
        <v>0.36810328022032524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0.59677290459534538</v>
      </c>
      <c r="AJ48" s="16" t="s">
        <v>34328</v>
      </c>
      <c r="AK48" s="33">
        <f>IF(D6L841C5=0,0,D6L841C11/D6L841C5)</f>
        <v>6.3539235597355637E-2</v>
      </c>
      <c r="AL48" s="16" t="s">
        <v>34329</v>
      </c>
      <c r="AM48" s="33">
        <f>SUM(D6L828C18,D6L837C18,D6L840C18)</f>
        <v>1100.7799108199154</v>
      </c>
      <c r="AN48" s="16" t="s">
        <v>34330</v>
      </c>
      <c r="AO48" s="33">
        <f>SUM(D6L828C19,D6L837C19,D6L840C19)</f>
        <v>21241.512789721612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10.747521506630854</v>
      </c>
      <c r="AT48" s="16" t="s">
        <v>34332</v>
      </c>
      <c r="AU48" s="33">
        <f>IF(D6L841C5=0,0,D6L841C18/D6L841C5)</f>
        <v>2.8002341081892666E-2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10.747521506630854</v>
      </c>
      <c r="AZ48" s="16" t="s">
        <v>34334</v>
      </c>
      <c r="BA48" s="33">
        <f>IF(D6L841C5=0,0,D6L841C19/D6L841C5)</f>
        <v>0.54035514310042643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DFFFE7-C532-44F4-B16D-F79194118ED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56.315999533333333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48.431759598666666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24.215879799333333</v>
      </c>
      <c r="R8" s="16" t="s">
        <v>34344</v>
      </c>
      <c r="S8" s="15">
        <f>D6L901C5-D6L901C7</f>
        <v>24.215879799333333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23.432047108463969</v>
      </c>
      <c r="X8" s="16" t="s">
        <v>34346</v>
      </c>
      <c r="Y8" s="33">
        <f>D6L901C7-D6L901C10</f>
        <v>0.7838326908693638</v>
      </c>
      <c r="Z8" s="16" t="s">
        <v>34347</v>
      </c>
      <c r="AA8" s="33">
        <f>CHOOSE(MIN(D6L901C9,RUN_YEARS),B7L809C7,B7L809C16,B7L809C25,B7L809C34,B7L809C43)</f>
        <v>20511.666666666664</v>
      </c>
      <c r="AB8" s="16" t="s">
        <v>34348</v>
      </c>
      <c r="AC8" s="33">
        <f>IF(D6L901C12=0,0,D6L901C10/D6L901C12)</f>
        <v>1.1423765552188497E-3</v>
      </c>
      <c r="AD8" s="16" t="s">
        <v>34349</v>
      </c>
      <c r="AE8" s="33">
        <f>IF(D6L901C5=0,0,D6L901C10/D6L901C5)</f>
        <v>0.48381572965003439</v>
      </c>
      <c r="AF8" s="16" t="s">
        <v>34350</v>
      </c>
      <c r="AG8" s="33">
        <f>CHOOSE(MIN(D6L901C9,RUN_YEARS),B7L809C5,B7L809C14,B7L809C23,B7L809C32,B7L809C41)</f>
        <v>263.9008219273876</v>
      </c>
      <c r="AH8" s="16" t="s">
        <v>34351</v>
      </c>
      <c r="AI8" s="33">
        <f>IF(D6L901C15=0,0,D6L901C11/D6L901C15)</f>
        <v>2.9701790435690103E-3</v>
      </c>
      <c r="AJ8" s="16" t="s">
        <v>34352</v>
      </c>
      <c r="AK8" s="33">
        <f>IF(D6L901C5=0,0,D6L901C11/D6L901C5)</f>
        <v>1.618427034996562E-2</v>
      </c>
      <c r="AL8" s="16" t="s">
        <v>34353</v>
      </c>
      <c r="AM8" s="33">
        <f>D6L901C8*CHOOSE(MIN(D6L901C9,RUN_YEARS),B7L809C4,B7L809C13,B7L809C22,B7L809C31,B7L809C40)</f>
        <v>5.4819863404916678</v>
      </c>
      <c r="AN8" s="16" t="s">
        <v>34354</v>
      </c>
      <c r="AO8" s="33">
        <f>D6L901C8-D6L901C18</f>
        <v>18.733893458841663</v>
      </c>
      <c r="AP8" s="16" t="s">
        <v>34355</v>
      </c>
      <c r="AQ8" s="33">
        <f>CHOOSE(MIN(D6L901C9,RUN_YEARS),B7L809C2,B7L809C11,B7L809C20,B7L809C29,B7L809C38)</f>
        <v>33.79816434764939</v>
      </c>
      <c r="AR8" s="16" t="s">
        <v>34356</v>
      </c>
      <c r="AS8" s="33">
        <f>IF(D6L901C20=0,0,D6L901C18/D6L901C20)</f>
        <v>0.16219775382188564</v>
      </c>
      <c r="AT8" s="16" t="s">
        <v>34357</v>
      </c>
      <c r="AU8" s="33">
        <f>IF(D6L901C5=0,0,D6L901C18/D6L901C5)</f>
        <v>0.11318990649768974</v>
      </c>
      <c r="AV8" s="16" t="s">
        <v>34358</v>
      </c>
      <c r="AW8" s="33">
        <f>CHOOSE(MIN(D6L901C9,RUN_YEARS),B7L809C1,B7L809C10,B7L809C19,B7L809C28,B7L809C37)</f>
        <v>115.50032609831288</v>
      </c>
      <c r="AX8" s="16" t="s">
        <v>34359</v>
      </c>
      <c r="AY8" s="33">
        <f>IF(D6L901C23=0,0,D6L901C19/D6L901C23)</f>
        <v>0.16219775382188562</v>
      </c>
      <c r="AZ8" s="16" t="s">
        <v>34360</v>
      </c>
      <c r="BA8" s="33">
        <f>IF(D6L901C5=0,0,D6L901C19/D6L901C5)</f>
        <v>0.38681009350231021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0.16754777607955829</v>
      </c>
      <c r="J9" s="16" t="s">
        <v>34381</v>
      </c>
      <c r="K9" s="21">
        <f>_xlfn.SINGLE(IF(FLOW_THRU_100PCT="Y",1,INDEX(VariabilityMatrix,D6L902C1,_xlfn.SINGLE(D6L902C9))))</f>
        <v>0.49454831683153894</v>
      </c>
      <c r="L9" s="16" t="s">
        <v>34361</v>
      </c>
      <c r="M9" s="15">
        <f>IF(_xlfn.SINGLE(D6L902C2)&lt;&gt;0,_xlfn.SINGLE(D6L902C2)*_xlfn.SINGLE(D6L902C4),_xlfn.SINGLE(D6L902C3)*_xlfn.SINGLE(D6L902C4))</f>
        <v>8.2860470649013127E-2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4.1430235324506563E-2</v>
      </c>
      <c r="R9" s="16" t="s">
        <v>34363</v>
      </c>
      <c r="S9" s="15">
        <f>D6L902C5-D6L902C7</f>
        <v>4.1430235324506563E-2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4.0093572770141861E-2</v>
      </c>
      <c r="X9" s="16" t="s">
        <v>34365</v>
      </c>
      <c r="Y9" s="33">
        <f>D6L902C7-D6L902C10</f>
        <v>1.3366625543647023E-3</v>
      </c>
      <c r="Z9" s="16" t="s">
        <v>34366</v>
      </c>
      <c r="AA9" s="33">
        <f>CHOOSE(MIN(D6L902C9,RUN_YEARS),B7L809C7,B7L809C16,B7L809C25,B7L809C34,B7L809C43)</f>
        <v>21825.200000000001</v>
      </c>
      <c r="AB9" s="16" t="s">
        <v>34367</v>
      </c>
      <c r="AC9" s="33">
        <f>IF(D6L902C12=0,0,D6L902C10/D6L902C12)</f>
        <v>1.8370311736039926E-6</v>
      </c>
      <c r="AD9" s="16" t="s">
        <v>34368</v>
      </c>
      <c r="AE9" s="33">
        <f>IF(D6L902C5=0,0,D6L902C10/D6L902C5)</f>
        <v>0.48386851361215844</v>
      </c>
      <c r="AF9" s="16" t="s">
        <v>34369</v>
      </c>
      <c r="AG9" s="33">
        <f>CHOOSE(MIN(D6L902C9,RUN_YEARS),B7L809C5,B7L809C14,B7L809C23,B7L809C32,B7L809C41)</f>
        <v>279.85425061642866</v>
      </c>
      <c r="AH9" s="16" t="s">
        <v>34370</v>
      </c>
      <c r="AI9" s="33">
        <f>IF(D6L902C15=0,0,D6L902C11/D6L902C15)</f>
        <v>4.776281051370368E-6</v>
      </c>
      <c r="AJ9" s="16" t="s">
        <v>34371</v>
      </c>
      <c r="AK9" s="33">
        <f>IF(D6L902C5=0,0,D6L902C11/D6L902C5)</f>
        <v>1.6131486387841582E-2</v>
      </c>
      <c r="AL9" s="16" t="s">
        <v>34372</v>
      </c>
      <c r="AM9" s="33">
        <f>D6L902C8*CHOOSE(MIN(D6L902C9,RUN_YEARS),B7L809C4,B7L809C13,B7L809C22,B7L809C31,B7L809C40)</f>
        <v>8.9877424266904347E-3</v>
      </c>
      <c r="AN9" s="16" t="s">
        <v>34373</v>
      </c>
      <c r="AO9" s="33">
        <f>D6L902C8-D6L902C18</f>
        <v>3.244249289781613E-2</v>
      </c>
      <c r="AP9" s="16" t="s">
        <v>34374</v>
      </c>
      <c r="AQ9" s="33">
        <f>CHOOSE(MIN(D6L902C9,RUN_YEARS),B7L809C2,B7L809C11,B7L809C20,B7L809C29,B7L809C38)</f>
        <v>34.228821337082785</v>
      </c>
      <c r="AR9" s="16" t="s">
        <v>34375</v>
      </c>
      <c r="AS9" s="33">
        <f>IF(D6L902C20=0,0,D6L902C18/D6L902C20)</f>
        <v>2.6257820385282456E-4</v>
      </c>
      <c r="AT9" s="16" t="s">
        <v>34376</v>
      </c>
      <c r="AU9" s="33">
        <f>IF(D6L902C5=0,0,D6L902C18/D6L902C5)</f>
        <v>0.10846839700876693</v>
      </c>
      <c r="AV9" s="16" t="s">
        <v>34377</v>
      </c>
      <c r="AW9" s="33">
        <f>CHOOSE(MIN(D6L902C9,RUN_YEARS),B7L809C1,B7L809C10,B7L809C19,B7L809C28,B7L809C37)</f>
        <v>123.55364010335066</v>
      </c>
      <c r="AX9" s="16" t="s">
        <v>34378</v>
      </c>
      <c r="AY9" s="33">
        <f>IF(D6L902C23=0,0,D6L902C19/D6L902C23)</f>
        <v>2.6257820385282456E-4</v>
      </c>
      <c r="AZ9" s="16" t="s">
        <v>34379</v>
      </c>
      <c r="BA9" s="33">
        <f>IF(D6L902C5=0,0,D6L902C19/D6L902C5)</f>
        <v>0.39153160299123307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0.13143103574351661</v>
      </c>
      <c r="J10" s="16" t="s">
        <v>34402</v>
      </c>
      <c r="K10" s="21">
        <f>_xlfn.SINGLE(IF(FLOW_THRU_100PCT="Y",1,INDEX(VariabilityMatrix,D6L903C1,_xlfn.SINGLE(D6L903C9))))</f>
        <v>0.49454831683153894</v>
      </c>
      <c r="L10" s="16" t="s">
        <v>34382</v>
      </c>
      <c r="M10" s="15">
        <f>IF(_xlfn.SINGLE(D6L903C2)&lt;&gt;0,_xlfn.SINGLE(D6L903C2)*_xlfn.SINGLE(D6L903C4),_xlfn.SINGLE(D6L903C3)*_xlfn.SINGLE(D6L903C4))</f>
        <v>6.4998997506381967E-2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3.2499498753190983E-2</v>
      </c>
      <c r="R10" s="16" t="s">
        <v>34384</v>
      </c>
      <c r="S10" s="15">
        <f>D6L903C5-D6L903C7</f>
        <v>3.2499498753190983E-2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3.1450968309693433E-2</v>
      </c>
      <c r="X10" s="16" t="s">
        <v>34386</v>
      </c>
      <c r="Y10" s="33">
        <f>D6L903C7-D6L903C10</f>
        <v>1.0485304434975501E-3</v>
      </c>
      <c r="Z10" s="16" t="s">
        <v>34387</v>
      </c>
      <c r="AA10" s="33">
        <f>CHOOSE(MIN(D6L903C9,RUN_YEARS),B7L809C7,B7L809C16,B7L809C25,B7L809C34,B7L809C43)</f>
        <v>21825.200000000001</v>
      </c>
      <c r="AB10" s="16" t="s">
        <v>34388</v>
      </c>
      <c r="AC10" s="33">
        <f>IF(D6L903C12=0,0,D6L903C10/D6L903C12)</f>
        <v>1.4410391799247399E-6</v>
      </c>
      <c r="AD10" s="16" t="s">
        <v>34389</v>
      </c>
      <c r="AE10" s="33">
        <f>IF(D6L903C5=0,0,D6L903C10/D6L903C5)</f>
        <v>0.48386851361215844</v>
      </c>
      <c r="AF10" s="16" t="s">
        <v>34390</v>
      </c>
      <c r="AG10" s="33">
        <f>CHOOSE(MIN(D6L903C9,RUN_YEARS),B7L809C5,B7L809C14,B7L809C23,B7L809C32,B7L809C41)</f>
        <v>279.85425061642866</v>
      </c>
      <c r="AH10" s="16" t="s">
        <v>34391</v>
      </c>
      <c r="AI10" s="33">
        <f>IF(D6L903C15=0,0,D6L903C11/D6L903C15)</f>
        <v>3.7467018678043147E-6</v>
      </c>
      <c r="AJ10" s="16" t="s">
        <v>34392</v>
      </c>
      <c r="AK10" s="33">
        <f>IF(D6L903C5=0,0,D6L903C11/D6L903C5)</f>
        <v>1.6131486387841589E-2</v>
      </c>
      <c r="AL10" s="16" t="s">
        <v>34393</v>
      </c>
      <c r="AM10" s="33">
        <f>D6L903C8*CHOOSE(MIN(D6L903C9,RUN_YEARS),B7L809C4,B7L809C13,B7L809C22,B7L809C31,B7L809C40)</f>
        <v>7.0503370666940898E-3</v>
      </c>
      <c r="AN10" s="16" t="s">
        <v>34394</v>
      </c>
      <c r="AO10" s="33">
        <f>D6L903C8-D6L903C18</f>
        <v>2.5449161686496892E-2</v>
      </c>
      <c r="AP10" s="16" t="s">
        <v>34395</v>
      </c>
      <c r="AQ10" s="33">
        <f>CHOOSE(MIN(D6L903C9,RUN_YEARS),B7L809C2,B7L809C11,B7L809C20,B7L809C29,B7L809C38)</f>
        <v>34.228821337082785</v>
      </c>
      <c r="AR10" s="16" t="s">
        <v>34396</v>
      </c>
      <c r="AS10" s="33">
        <f>IF(D6L903C20=0,0,D6L903C18/D6L903C20)</f>
        <v>2.0597662412219562E-4</v>
      </c>
      <c r="AT10" s="16" t="s">
        <v>34397</v>
      </c>
      <c r="AU10" s="33">
        <f>IF(D6L903C5=0,0,D6L903C18/D6L903C5)</f>
        <v>0.10846839700876691</v>
      </c>
      <c r="AV10" s="16" t="s">
        <v>34398</v>
      </c>
      <c r="AW10" s="33">
        <f>CHOOSE(MIN(D6L903C9,RUN_YEARS),B7L809C1,B7L809C10,B7L809C19,B7L809C28,B7L809C37)</f>
        <v>123.55364010335066</v>
      </c>
      <c r="AX10" s="16" t="s">
        <v>34399</v>
      </c>
      <c r="AY10" s="33">
        <f>IF(D6L903C23=0,0,D6L903C19/D6L903C23)</f>
        <v>2.059766241221956E-4</v>
      </c>
      <c r="AZ10" s="16" t="s">
        <v>34400</v>
      </c>
      <c r="BA10" s="33">
        <f>IF(D6L903C5=0,0,D6L903C19/D6L903C5)</f>
        <v>0.39153160299123307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1.5639094088267736E-2</v>
      </c>
      <c r="J11" s="16" t="s">
        <v>34423</v>
      </c>
      <c r="K11" s="21">
        <f>_xlfn.SINGLE(IF(FLOW_THRU_100PCT="Y",1,INDEX(VariabilityMatrix,D6L904C1,_xlfn.SINGLE(D6L904C9))))</f>
        <v>0.48182905996900355</v>
      </c>
      <c r="L11" s="16" t="s">
        <v>34403</v>
      </c>
      <c r="M11" s="15">
        <f>IF(_xlfn.SINGLE(D6L904C2)&lt;&gt;0,_xlfn.SINGLE(D6L904C2)*_xlfn.SINGLE(D6L904C4),_xlfn.SINGLE(D6L904C3)*_xlfn.SINGLE(D6L904C4))</f>
        <v>7.5353700033168438E-3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3.7676850016584219E-3</v>
      </c>
      <c r="R11" s="16" t="s">
        <v>34405</v>
      </c>
      <c r="S11" s="15">
        <f>D6L904C5-D6L904C7</f>
        <v>3.7676850016584219E-3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3.6442706897765898E-3</v>
      </c>
      <c r="X11" s="16" t="s">
        <v>34407</v>
      </c>
      <c r="Y11" s="33">
        <f>D6L904C7-D6L904C10</f>
        <v>1.2341431188183207E-4</v>
      </c>
      <c r="Z11" s="16" t="s">
        <v>34408</v>
      </c>
      <c r="AA11" s="33">
        <f>CHOOSE(MIN(D6L904C9,RUN_YEARS),B7L809C7,B7L809C16,B7L809C25,B7L809C34,B7L809C43)</f>
        <v>14864</v>
      </c>
      <c r="AB11" s="16" t="s">
        <v>34409</v>
      </c>
      <c r="AC11" s="33">
        <f>IF(D6L904C12=0,0,D6L904C10/D6L904C12)</f>
        <v>2.4517429290746702E-7</v>
      </c>
      <c r="AD11" s="16" t="s">
        <v>34410</v>
      </c>
      <c r="AE11" s="33">
        <f>IF(D6L904C5=0,0,D6L904C10/D6L904C5)</f>
        <v>0.48362199708474718</v>
      </c>
      <c r="AF11" s="16" t="s">
        <v>34411</v>
      </c>
      <c r="AG11" s="33">
        <f>CHOOSE(MIN(D6L904C9,RUN_YEARS),B7L809C5,B7L809C14,B7L809C23,B7L809C32,B7L809C41)</f>
        <v>193.60530204277467</v>
      </c>
      <c r="AH11" s="16" t="s">
        <v>34412</v>
      </c>
      <c r="AI11" s="33">
        <f>IF(D6L904C15=0,0,D6L904C11/D6L904C15)</f>
        <v>6.374531615594144E-7</v>
      </c>
      <c r="AJ11" s="16" t="s">
        <v>34413</v>
      </c>
      <c r="AK11" s="33">
        <f>IF(D6L904C5=0,0,D6L904C11/D6L904C5)</f>
        <v>1.6378002915252841E-2</v>
      </c>
      <c r="AL11" s="16" t="s">
        <v>34414</v>
      </c>
      <c r="AM11" s="33">
        <f>D6L904C8*CHOOSE(MIN(D6L904C9,RUN_YEARS),B7L809C4,B7L809C13,B7L809C22,B7L809C31,B7L809C40)</f>
        <v>8.466679231149141E-4</v>
      </c>
      <c r="AN11" s="16" t="s">
        <v>34415</v>
      </c>
      <c r="AO11" s="33">
        <f>D6L904C8-D6L904C18</f>
        <v>2.9210170785435078E-3</v>
      </c>
      <c r="AP11" s="16" t="s">
        <v>34416</v>
      </c>
      <c r="AQ11" s="33">
        <f>CHOOSE(MIN(D6L904C9,RUN_YEARS),B7L809C2,B7L809C11,B7L809C20,B7L809C29,B7L809C38)</f>
        <v>24.271933732050275</v>
      </c>
      <c r="AR11" s="16" t="s">
        <v>34417</v>
      </c>
      <c r="AS11" s="33">
        <f>IF(D6L904C20=0,0,D6L904C18/D6L904C20)</f>
        <v>3.4882590421582992E-5</v>
      </c>
      <c r="AT11" s="16" t="s">
        <v>34418</v>
      </c>
      <c r="AU11" s="33">
        <f>IF(D6L904C5=0,0,D6L904C18/D6L904C5)</f>
        <v>0.11235917051747112</v>
      </c>
      <c r="AV11" s="16" t="s">
        <v>34419</v>
      </c>
      <c r="AW11" s="33">
        <f>CHOOSE(MIN(D6L904C9,RUN_YEARS),B7L809C1,B7L809C10,B7L809C19,B7L809C28,B7L809C37)</f>
        <v>83.73853670959538</v>
      </c>
      <c r="AX11" s="16" t="s">
        <v>34420</v>
      </c>
      <c r="AY11" s="33">
        <f>IF(D6L904C23=0,0,D6L904C19/D6L904C23)</f>
        <v>3.4882590421582992E-5</v>
      </c>
      <c r="AZ11" s="16" t="s">
        <v>34421</v>
      </c>
      <c r="BA11" s="33">
        <f>IF(D6L904C5=0,0,D6L904C19/D6L904C5)</f>
        <v>0.38764082948252887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1.6608380297724914</v>
      </c>
      <c r="J12" s="16" t="s">
        <v>34444</v>
      </c>
      <c r="K12" s="21">
        <f>_xlfn.SINGLE(IF(FLOW_THRU_100PCT="Y",1,INDEX(VariabilityMatrix,D6L905C1,_xlfn.SINGLE(D6L905C9))))</f>
        <v>0.21445174677183046</v>
      </c>
      <c r="L12" s="16" t="s">
        <v>34424</v>
      </c>
      <c r="M12" s="15">
        <f>IF(_xlfn.SINGLE(D6L905C2)&lt;&gt;0,_xlfn.SINGLE(D6L905C2)*_xlfn.SINGLE(D6L905C4),_xlfn.SINGLE(D6L905C3)*_xlfn.SINGLE(D6L905C4))</f>
        <v>0.35616961658979612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0.17808480829489806</v>
      </c>
      <c r="R12" s="16" t="s">
        <v>34426</v>
      </c>
      <c r="S12" s="15">
        <f>D6L905C5-D6L905C7</f>
        <v>0.17808480829489806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0.172339262973117</v>
      </c>
      <c r="X12" s="16" t="s">
        <v>34428</v>
      </c>
      <c r="Y12" s="33">
        <f>D6L905C7-D6L905C10</f>
        <v>5.7455453217810648E-3</v>
      </c>
      <c r="Z12" s="16" t="s">
        <v>34429</v>
      </c>
      <c r="AA12" s="33">
        <f>CHOOSE(MIN(D6L905C9,RUN_YEARS),B7L809C7,B7L809C16,B7L809C25,B7L809C34,B7L809C43)</f>
        <v>21825.200000000001</v>
      </c>
      <c r="AB12" s="16" t="s">
        <v>34430</v>
      </c>
      <c r="AC12" s="33">
        <f>IF(D6L905C12=0,0,D6L905C10/D6L905C12)</f>
        <v>7.8963428959696583E-6</v>
      </c>
      <c r="AD12" s="16" t="s">
        <v>34431</v>
      </c>
      <c r="AE12" s="33">
        <f>IF(D6L905C5=0,0,D6L905C10/D6L905C5)</f>
        <v>0.48386851361215838</v>
      </c>
      <c r="AF12" s="16" t="s">
        <v>34432</v>
      </c>
      <c r="AG12" s="33">
        <f>CHOOSE(MIN(D6L905C9,RUN_YEARS),B7L809C5,B7L809C14,B7L809C23,B7L809C32,B7L809C41)</f>
        <v>279.85425061642866</v>
      </c>
      <c r="AH12" s="16" t="s">
        <v>34433</v>
      </c>
      <c r="AI12" s="33">
        <f>IF(D6L905C15=0,0,D6L905C11/D6L905C15)</f>
        <v>2.0530491529521103E-5</v>
      </c>
      <c r="AJ12" s="16" t="s">
        <v>34434</v>
      </c>
      <c r="AK12" s="33">
        <f>IF(D6L905C5=0,0,D6L905C11/D6L905C5)</f>
        <v>1.613148638784162E-2</v>
      </c>
      <c r="AL12" s="16" t="s">
        <v>34435</v>
      </c>
      <c r="AM12" s="33">
        <f>D6L905C8*CHOOSE(MIN(D6L905C9,RUN_YEARS),B7L809C4,B7L809C13,B7L809C22,B7L809C31,B7L809C40)</f>
        <v>3.8633147374722301E-2</v>
      </c>
      <c r="AN12" s="16" t="s">
        <v>34436</v>
      </c>
      <c r="AO12" s="33">
        <f>D6L905C8-D6L905C18</f>
        <v>0.13945166092017575</v>
      </c>
      <c r="AP12" s="16" t="s">
        <v>34437</v>
      </c>
      <c r="AQ12" s="33">
        <f>CHOOSE(MIN(D6L905C9,RUN_YEARS),B7L809C2,B7L809C11,B7L809C20,B7L809C29,B7L809C38)</f>
        <v>34.228821337082785</v>
      </c>
      <c r="AR12" s="16" t="s">
        <v>34438</v>
      </c>
      <c r="AS12" s="33">
        <f>IF(D6L905C20=0,0,D6L905C18/D6L905C20)</f>
        <v>1.1286730265779839E-3</v>
      </c>
      <c r="AT12" s="16" t="s">
        <v>34439</v>
      </c>
      <c r="AU12" s="33">
        <f>IF(D6L905C5=0,0,D6L905C18/D6L905C5)</f>
        <v>0.10846839700876691</v>
      </c>
      <c r="AV12" s="16" t="s">
        <v>34440</v>
      </c>
      <c r="AW12" s="33">
        <f>CHOOSE(MIN(D6L905C9,RUN_YEARS),B7L809C1,B7L809C10,B7L809C19,B7L809C28,B7L809C37)</f>
        <v>123.55364010335066</v>
      </c>
      <c r="AX12" s="16" t="s">
        <v>34441</v>
      </c>
      <c r="AY12" s="33">
        <f>IF(D6L905C23=0,0,D6L905C19/D6L905C23)</f>
        <v>1.1286730265779839E-3</v>
      </c>
      <c r="AZ12" s="16" t="s">
        <v>34442</v>
      </c>
      <c r="BA12" s="33">
        <f>IF(D6L905C5=0,0,D6L905C19/D6L905C5)</f>
        <v>0.39153160299123302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0.98850474571498381</v>
      </c>
      <c r="J13" s="16" t="s">
        <v>34465</v>
      </c>
      <c r="K13" s="21">
        <f>_xlfn.SINGLE(IF(FLOW_THRU_100PCT="Y",1,INDEX(VariabilityMatrix,D6L906C1,_xlfn.SINGLE(D6L906C9))))</f>
        <v>0.49454831683153894</v>
      </c>
      <c r="L13" s="16" t="s">
        <v>34445</v>
      </c>
      <c r="M13" s="15">
        <f>IF(_xlfn.SINGLE(D6L906C2)&lt;&gt;0,_xlfn.SINGLE(D6L906C2)*_xlfn.SINGLE(D6L906C4),_xlfn.SINGLE(D6L906C3)*_xlfn.SINGLE(D6L906C4))</f>
        <v>0.48886335817333365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0.24443167908666683</v>
      </c>
      <c r="R13" s="16" t="s">
        <v>34447</v>
      </c>
      <c r="S13" s="15">
        <f>D6L906C5-D6L906C7</f>
        <v>0.24443167908666683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0.23654558647877916</v>
      </c>
      <c r="X13" s="16" t="s">
        <v>34449</v>
      </c>
      <c r="Y13" s="33">
        <f>D6L906C7-D6L906C10</f>
        <v>7.8860926078876681E-3</v>
      </c>
      <c r="Z13" s="16" t="s">
        <v>34450</v>
      </c>
      <c r="AA13" s="33">
        <f>CHOOSE(MIN(D6L906C9,RUN_YEARS),B7L809C7,B7L809C16,B7L809C25,B7L809C34,B7L809C43)</f>
        <v>21825.200000000001</v>
      </c>
      <c r="AB13" s="16" t="s">
        <v>34451</v>
      </c>
      <c r="AC13" s="33">
        <f>IF(D6L906C12=0,0,D6L906C10/D6L906C12)</f>
        <v>1.0838186430308962E-5</v>
      </c>
      <c r="AD13" s="16" t="s">
        <v>34452</v>
      </c>
      <c r="AE13" s="33">
        <f>IF(D6L906C5=0,0,D6L906C10/D6L906C5)</f>
        <v>0.48386851361215838</v>
      </c>
      <c r="AF13" s="16" t="s">
        <v>34453</v>
      </c>
      <c r="AG13" s="33">
        <f>CHOOSE(MIN(D6L906C9,RUN_YEARS),B7L809C5,B7L809C14,B7L809C23,B7L809C32,B7L809C41)</f>
        <v>279.85425061642866</v>
      </c>
      <c r="AH13" s="16" t="s">
        <v>34454</v>
      </c>
      <c r="AI13" s="33">
        <f>IF(D6L906C15=0,0,D6L906C11/D6L906C15)</f>
        <v>2.8179284718803268E-5</v>
      </c>
      <c r="AJ13" s="16" t="s">
        <v>34455</v>
      </c>
      <c r="AK13" s="33">
        <f>IF(D6L906C5=0,0,D6L906C11/D6L906C5)</f>
        <v>1.6131486387841606E-2</v>
      </c>
      <c r="AL13" s="16" t="s">
        <v>34456</v>
      </c>
      <c r="AM13" s="33">
        <f>D6L906C8*CHOOSE(MIN(D6L906C9,RUN_YEARS),B7L809C4,B7L809C13,B7L809C22,B7L809C31,B7L809C40)</f>
        <v>5.3026224817384171E-2</v>
      </c>
      <c r="AN13" s="16" t="s">
        <v>34457</v>
      </c>
      <c r="AO13" s="33">
        <f>D6L906C8-D6L906C18</f>
        <v>0.19140545426928265</v>
      </c>
      <c r="AP13" s="16" t="s">
        <v>34458</v>
      </c>
      <c r="AQ13" s="33">
        <f>CHOOSE(MIN(D6L906C9,RUN_YEARS),B7L809C2,B7L809C11,B7L809C20,B7L809C29,B7L809C38)</f>
        <v>34.228821337082785</v>
      </c>
      <c r="AR13" s="16" t="s">
        <v>34459</v>
      </c>
      <c r="AS13" s="33">
        <f>IF(D6L906C20=0,0,D6L906C18/D6L906C20)</f>
        <v>1.5491688800845934E-3</v>
      </c>
      <c r="AT13" s="16" t="s">
        <v>34460</v>
      </c>
      <c r="AU13" s="33">
        <f>IF(D6L906C5=0,0,D6L906C18/D6L906C5)</f>
        <v>0.10846839700876691</v>
      </c>
      <c r="AV13" s="16" t="s">
        <v>34461</v>
      </c>
      <c r="AW13" s="33">
        <f>CHOOSE(MIN(D6L906C9,RUN_YEARS),B7L809C1,B7L809C10,B7L809C19,B7L809C28,B7L809C37)</f>
        <v>123.55364010335066</v>
      </c>
      <c r="AX13" s="16" t="s">
        <v>34462</v>
      </c>
      <c r="AY13" s="33">
        <f>IF(D6L906C23=0,0,D6L906C19/D6L906C23)</f>
        <v>1.5491688800845934E-3</v>
      </c>
      <c r="AZ13" s="16" t="s">
        <v>34463</v>
      </c>
      <c r="BA13" s="33">
        <f>IF(D6L906C5=0,0,D6L906C19/D6L906C5)</f>
        <v>0.39153160299123307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2.5528521232319391E-2</v>
      </c>
      <c r="J14" s="16" t="s">
        <v>34486</v>
      </c>
      <c r="K14" s="21">
        <f>_xlfn.SINGLE(IF(FLOW_THRU_100PCT="Y",1,INDEX(VariabilityMatrix,D6L907C1,_xlfn.SINGLE(D6L907C9))))</f>
        <v>0.48182905996900355</v>
      </c>
      <c r="L14" s="16" t="s">
        <v>34466</v>
      </c>
      <c r="M14" s="15">
        <f>IF(_xlfn.SINGLE(D6L907C2)&lt;&gt;0,_xlfn.SINGLE(D6L907C2)*_xlfn.SINGLE(D6L907C4),_xlfn.SINGLE(D6L907C3)*_xlfn.SINGLE(D6L907C4))</f>
        <v>1.23003833877672E-2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6.1501916938836E-3</v>
      </c>
      <c r="R14" s="16" t="s">
        <v>34468</v>
      </c>
      <c r="S14" s="15">
        <f>D6L907C5-D6L907C7</f>
        <v>6.1501916938836E-3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5.9487359789000211E-3</v>
      </c>
      <c r="X14" s="16" t="s">
        <v>34470</v>
      </c>
      <c r="Y14" s="33">
        <f>D6L907C7-D6L907C10</f>
        <v>2.0145571498357898E-4</v>
      </c>
      <c r="Z14" s="16" t="s">
        <v>34471</v>
      </c>
      <c r="AA14" s="33">
        <f>CHOOSE(MIN(D6L907C9,RUN_YEARS),B7L809C7,B7L809C16,B7L809C25,B7L809C34,B7L809C43)</f>
        <v>14864</v>
      </c>
      <c r="AB14" s="16" t="s">
        <v>34472</v>
      </c>
      <c r="AC14" s="33">
        <f>IF(D6L907C12=0,0,D6L907C10/D6L907C12)</f>
        <v>4.0021097812836526E-7</v>
      </c>
      <c r="AD14" s="16" t="s">
        <v>34473</v>
      </c>
      <c r="AE14" s="33">
        <f>IF(D6L907C5=0,0,D6L907C10/D6L907C5)</f>
        <v>0.48362199708474712</v>
      </c>
      <c r="AF14" s="16" t="s">
        <v>34474</v>
      </c>
      <c r="AG14" s="33">
        <f>CHOOSE(MIN(D6L907C9,RUN_YEARS),B7L809C5,B7L809C14,B7L809C23,B7L809C32,B7L809C41)</f>
        <v>193.60530204277467</v>
      </c>
      <c r="AH14" s="16" t="s">
        <v>34475</v>
      </c>
      <c r="AI14" s="33">
        <f>IF(D6L907C15=0,0,D6L907C11/D6L907C15)</f>
        <v>1.0405485431337508E-6</v>
      </c>
      <c r="AJ14" s="16" t="s">
        <v>34476</v>
      </c>
      <c r="AK14" s="33">
        <f>IF(D6L907C5=0,0,D6L907C11/D6L907C5)</f>
        <v>1.6378002915252855E-2</v>
      </c>
      <c r="AL14" s="16" t="s">
        <v>34477</v>
      </c>
      <c r="AM14" s="33">
        <f>D6L907C8*CHOOSE(MIN(D6L907C9,RUN_YEARS),B7L809C4,B7L809C13,B7L809C22,B7L809C31,B7L809C40)</f>
        <v>1.382060874496404E-3</v>
      </c>
      <c r="AN14" s="16" t="s">
        <v>34478</v>
      </c>
      <c r="AO14" s="33">
        <f>D6L907C8-D6L907C18</f>
        <v>4.7681308193871959E-3</v>
      </c>
      <c r="AP14" s="16" t="s">
        <v>34479</v>
      </c>
      <c r="AQ14" s="33">
        <f>CHOOSE(MIN(D6L907C9,RUN_YEARS),B7L809C2,B7L809C11,B7L809C20,B7L809C29,B7L809C38)</f>
        <v>24.271933732050275</v>
      </c>
      <c r="AR14" s="16" t="s">
        <v>34480</v>
      </c>
      <c r="AS14" s="33">
        <f>IF(D6L907C20=0,0,D6L907C18/D6L907C20)</f>
        <v>5.6940699070525182E-5</v>
      </c>
      <c r="AT14" s="16" t="s">
        <v>34481</v>
      </c>
      <c r="AU14" s="33">
        <f>IF(D6L907C5=0,0,D6L907C18/D6L907C5)</f>
        <v>0.11235917051747112</v>
      </c>
      <c r="AV14" s="16" t="s">
        <v>34482</v>
      </c>
      <c r="AW14" s="33">
        <f>CHOOSE(MIN(D6L907C9,RUN_YEARS),B7L809C1,B7L809C10,B7L809C19,B7L809C28,B7L809C37)</f>
        <v>83.73853670959538</v>
      </c>
      <c r="AX14" s="16" t="s">
        <v>34483</v>
      </c>
      <c r="AY14" s="33">
        <f>IF(D6L907C23=0,0,D6L907C19/D6L907C23)</f>
        <v>5.6940699070525175E-5</v>
      </c>
      <c r="AZ14" s="16" t="s">
        <v>34484</v>
      </c>
      <c r="BA14" s="33">
        <f>IF(D6L907C5=0,0,D6L907C19/D6L907C5)</f>
        <v>0.38764082948252887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_xlfn.SINGLE(IF(FLOW_THRU_100PCT="Y",1,INDEX(VariabilityMatrix,D6L908C1,_xlfn.SINGLE(D6L908C9))))</f>
        <v>0.48182905996900355</v>
      </c>
      <c r="L15" s="16" t="s">
        <v>34487</v>
      </c>
      <c r="M15" s="15">
        <f>IF(_xlfn.SINGLE(D6L908C2)&lt;&gt;0,_xlfn.SINGLE(D6L908C2)*_xlfn.SINGLE(D6L908C4),_xlfn.SINGLE(D6L908C3)*_xlfn.SINGLE(D6L908C4))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14864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193.60530204277467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24.271933732050275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83.73853670959538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_xlfn.SINGLE(IF(FLOW_THRU_100PCT="Y",1,INDEX(VariabilityMatrix,D6L909C1,_xlfn.SINGLE(D6L909C9))))</f>
        <v>0.48182905996900355</v>
      </c>
      <c r="L16" s="16" t="s">
        <v>34508</v>
      </c>
      <c r="M16" s="15">
        <f>IF(_xlfn.SINGLE(D6L909C2)&lt;&gt;0,_xlfn.SINGLE(D6L909C2)*_xlfn.SINGLE(D6L909C4),_xlfn.SINGLE(D6L909C3)*_xlfn.SINGLE(D6L909C4))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14864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193.60530204277467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24.271933732050275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83.73853670959538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0.48182905996900355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14864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193.60530204277467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24.271933732050275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83.73853670959538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_xlfn.SINGLE(IF(FLOW_THRU_100PCT="Y",1,INDEX(VariabilityMatrix,D6L911C1,_xlfn.SINGLE(D6L911C9))))</f>
        <v>0.48182905996900355</v>
      </c>
      <c r="L18" s="16" t="s">
        <v>34550</v>
      </c>
      <c r="M18" s="15">
        <f>IF(_xlfn.SINGLE(D6L911C2)&lt;&gt;0,_xlfn.SINGLE(D6L911C2)*_xlfn.SINGLE(D6L911C4),_xlfn.SINGLE(D6L911C3)*_xlfn.SINGLE(D6L911C4))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14864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193.60530204277467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24.271933732050275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83.73853670959538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6.6312825423292098E-3</v>
      </c>
      <c r="J19" s="16" t="s">
        <v>34591</v>
      </c>
      <c r="K19" s="21">
        <f>_xlfn.SINGLE(IF(FLOW_THRU_100PCT="Y",1,INDEX(VariabilityMatrix,D6L912C1,_xlfn.SINGLE(D6L912C9))))</f>
        <v>0.48182905996900355</v>
      </c>
      <c r="L19" s="16" t="s">
        <v>34571</v>
      </c>
      <c r="M19" s="15">
        <f>IF(_xlfn.SINGLE(D6L912C2)&lt;&gt;0,_xlfn.SINGLE(D6L912C2)*_xlfn.SINGLE(D6L912C4),_xlfn.SINGLE(D6L912C3)*_xlfn.SINGLE(D6L912C4))</f>
        <v>3.1951446337593471E-3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1.5975723168796736E-3</v>
      </c>
      <c r="R19" s="16" t="s">
        <v>34573</v>
      </c>
      <c r="S19" s="15">
        <f>D6L912C5-D6L912C7</f>
        <v>1.5975723168796736E-3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1.5452422287533085E-3</v>
      </c>
      <c r="X19" s="16" t="s">
        <v>34575</v>
      </c>
      <c r="Y19" s="33">
        <f>D6L912C7-D6L912C10</f>
        <v>5.2330088126365101E-5</v>
      </c>
      <c r="Z19" s="16" t="s">
        <v>34576</v>
      </c>
      <c r="AA19" s="33">
        <f>CHOOSE(MIN(D6L912C9,RUN_YEARS),B7L809C7,B7L809C16,B7L809C25,B7L809C34,B7L809C43)</f>
        <v>14864</v>
      </c>
      <c r="AB19" s="16" t="s">
        <v>34577</v>
      </c>
      <c r="AC19" s="33">
        <f>IF(D6L912C12=0,0,D6L912C10/D6L912C12)</f>
        <v>1.039587075318426E-7</v>
      </c>
      <c r="AD19" s="16" t="s">
        <v>34578</v>
      </c>
      <c r="AE19" s="33">
        <f>IF(D6L912C5=0,0,D6L912C10/D6L912C5)</f>
        <v>0.48362199708474712</v>
      </c>
      <c r="AF19" s="16" t="s">
        <v>34579</v>
      </c>
      <c r="AG19" s="33">
        <f>CHOOSE(MIN(D6L912C9,RUN_YEARS),B7L809C5,B7L809C14,B7L809C23,B7L809C32,B7L809C41)</f>
        <v>193.60530204277467</v>
      </c>
      <c r="AH19" s="16" t="s">
        <v>34580</v>
      </c>
      <c r="AI19" s="33">
        <f>IF(D6L912C15=0,0,D6L912C11/D6L912C15)</f>
        <v>2.7029263958279108E-7</v>
      </c>
      <c r="AJ19" s="16" t="s">
        <v>34581</v>
      </c>
      <c r="AK19" s="33">
        <f>IF(D6L912C5=0,0,D6L912C11/D6L912C5)</f>
        <v>1.6378002915252855E-2</v>
      </c>
      <c r="AL19" s="16" t="s">
        <v>34582</v>
      </c>
      <c r="AM19" s="33">
        <f>D6L912C8*CHOOSE(MIN(D6L912C9,RUN_YEARS),B7L809C4,B7L809C13,B7L809C22,B7L809C31,B7L809C40)</f>
        <v>3.5900380073254927E-4</v>
      </c>
      <c r="AN19" s="16" t="s">
        <v>34583</v>
      </c>
      <c r="AO19" s="33">
        <f>D6L912C8-D6L912C18</f>
        <v>1.2385685161471244E-3</v>
      </c>
      <c r="AP19" s="16" t="s">
        <v>34584</v>
      </c>
      <c r="AQ19" s="33">
        <f>CHOOSE(MIN(D6L912C9,RUN_YEARS),B7L809C2,B7L809C11,B7L809C20,B7L809C29,B7L809C38)</f>
        <v>24.271933732050275</v>
      </c>
      <c r="AR19" s="16" t="s">
        <v>34585</v>
      </c>
      <c r="AS19" s="33">
        <f>IF(D6L912C20=0,0,D6L912C18/D6L912C20)</f>
        <v>1.4790902311112393E-5</v>
      </c>
      <c r="AT19" s="16" t="s">
        <v>34586</v>
      </c>
      <c r="AU19" s="33">
        <f>IF(D6L912C5=0,0,D6L912C18/D6L912C5)</f>
        <v>0.11235917051747112</v>
      </c>
      <c r="AV19" s="16" t="s">
        <v>34587</v>
      </c>
      <c r="AW19" s="33">
        <f>CHOOSE(MIN(D6L912C9,RUN_YEARS),B7L809C1,B7L809C10,B7L809C19,B7L809C28,B7L809C37)</f>
        <v>83.73853670959538</v>
      </c>
      <c r="AX19" s="16" t="s">
        <v>34588</v>
      </c>
      <c r="AY19" s="33">
        <f>IF(D6L912C23=0,0,D6L912C19/D6L912C23)</f>
        <v>1.4790902311112394E-5</v>
      </c>
      <c r="AZ19" s="16" t="s">
        <v>34589</v>
      </c>
      <c r="BA19" s="33">
        <f>IF(D6L912C5=0,0,D6L912C19/D6L912C5)</f>
        <v>0.38764082948252893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2.1267683703029581E-2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1.8290207984605438E-2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9.1451039923027191E-3</v>
      </c>
      <c r="R20" s="16" t="s">
        <v>34594</v>
      </c>
      <c r="S20" s="15">
        <f>D6L913C5-D6L913C7</f>
        <v>9.1451039923027191E-3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8.8455469126102713E-3</v>
      </c>
      <c r="X20" s="16" t="s">
        <v>34596</v>
      </c>
      <c r="Y20" s="33">
        <f>D6L913C7-D6L913C10</f>
        <v>2.9955707969244773E-4</v>
      </c>
      <c r="Z20" s="16" t="s">
        <v>34597</v>
      </c>
      <c r="AA20" s="33">
        <f>CHOOSE(MIN(D6L913C9,RUN_YEARS),B7L809C7,B7L809C16,B7L809C25,B7L809C34,B7L809C43)</f>
        <v>14864</v>
      </c>
      <c r="AB20" s="16" t="s">
        <v>34598</v>
      </c>
      <c r="AC20" s="33">
        <f>IF(D6L913C12=0,0,D6L913C10/D6L913C12)</f>
        <v>5.9509868895386649E-7</v>
      </c>
      <c r="AD20" s="16" t="s">
        <v>34599</v>
      </c>
      <c r="AE20" s="33">
        <f>IF(D6L913C5=0,0,D6L913C10/D6L913C5)</f>
        <v>0.48362199708474723</v>
      </c>
      <c r="AF20" s="16" t="s">
        <v>34600</v>
      </c>
      <c r="AG20" s="33">
        <f>CHOOSE(MIN(D6L913C9,RUN_YEARS),B7L809C5,B7L809C14,B7L809C23,B7L809C32,B7L809C41)</f>
        <v>193.60530204277467</v>
      </c>
      <c r="AH20" s="16" t="s">
        <v>34601</v>
      </c>
      <c r="AI20" s="33">
        <f>IF(D6L913C15=0,0,D6L913C11/D6L913C15)</f>
        <v>1.5472565912800483E-6</v>
      </c>
      <c r="AJ20" s="16" t="s">
        <v>34602</v>
      </c>
      <c r="AK20" s="33">
        <f>IF(D6L913C5=0,0,D6L913C11/D6L913C5)</f>
        <v>1.6378002915252789E-2</v>
      </c>
      <c r="AL20" s="16" t="s">
        <v>34603</v>
      </c>
      <c r="AM20" s="33">
        <f>D6L913C8*CHOOSE(MIN(D6L913C9,RUN_YEARS),B7L809C4,B7L809C13,B7L809C22,B7L809C31,B7L809C40)</f>
        <v>2.0550725977422943E-3</v>
      </c>
      <c r="AN20" s="16" t="s">
        <v>34604</v>
      </c>
      <c r="AO20" s="33">
        <f>D6L913C8-D6L913C18</f>
        <v>7.0900313945604244E-3</v>
      </c>
      <c r="AP20" s="16" t="s">
        <v>34605</v>
      </c>
      <c r="AQ20" s="33">
        <f>CHOOSE(MIN(D6L913C9,RUN_YEARS),B7L809C2,B7L809C11,B7L809C20,B7L809C29,B7L809C38)</f>
        <v>24.271933732050275</v>
      </c>
      <c r="AR20" s="16" t="s">
        <v>34606</v>
      </c>
      <c r="AS20" s="33">
        <f>IF(D6L913C20=0,0,D6L913C18/D6L913C20)</f>
        <v>8.4668680313206346E-5</v>
      </c>
      <c r="AT20" s="16" t="s">
        <v>34607</v>
      </c>
      <c r="AU20" s="33">
        <f>IF(D6L913C5=0,0,D6L913C18/D6L913C5)</f>
        <v>0.11235917051747112</v>
      </c>
      <c r="AV20" s="16" t="s">
        <v>34608</v>
      </c>
      <c r="AW20" s="33">
        <f>CHOOSE(MIN(D6L913C9,RUN_YEARS),B7L809C1,B7L809C10,B7L809C19,B7L809C28,B7L809C37)</f>
        <v>83.73853670959538</v>
      </c>
      <c r="AX20" s="16" t="s">
        <v>34609</v>
      </c>
      <c r="AY20" s="33">
        <f>IF(D6L913C23=0,0,D6L913C19/D6L913C23)</f>
        <v>8.4668680313206333E-5</v>
      </c>
      <c r="AZ20" s="16" t="s">
        <v>34610</v>
      </c>
      <c r="BA20" s="33">
        <f>IF(D6L913C5=0,0,D6L913C19/D6L913C5)</f>
        <v>0.38764082948252887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0.49454831683153894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21825.200000000001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279.85425061642866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34.228821337082785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123.55364010335066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0.12677708647293526</v>
      </c>
      <c r="J22" s="16" t="s">
        <v>34653</v>
      </c>
      <c r="K22" s="21">
        <f>_xlfn.SINGLE(IF(FLOW_THRU_100PCT="Y",1,INDEX(VariabilityMatrix,D6L915C1,_xlfn.SINGLE(D6L915C9))))</f>
        <v>0.49379928578419785</v>
      </c>
      <c r="L22" s="16" t="s">
        <v>34633</v>
      </c>
      <c r="M22" s="15">
        <f>IF(_xlfn.SINGLE(D6L915C2)&lt;&gt;0,_xlfn.SINGLE(D6L915C2)*_xlfn.SINGLE(D6L915C4),_xlfn.SINGLE(D6L915C3)*_xlfn.SINGLE(D6L915C4))</f>
        <v>6.2602434754136918E-2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3.1301217377068459E-2</v>
      </c>
      <c r="R22" s="16" t="s">
        <v>34635</v>
      </c>
      <c r="S22" s="15">
        <f>D6L915C5-D6L915C7</f>
        <v>3.1301217377068459E-2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3.0288042648441423E-2</v>
      </c>
      <c r="X22" s="16" t="s">
        <v>34637</v>
      </c>
      <c r="Y22" s="33">
        <f>D6L915C7-D6L915C10</f>
        <v>1.0131747286270358E-3</v>
      </c>
      <c r="Z22" s="16" t="s">
        <v>34638</v>
      </c>
      <c r="AA22" s="33">
        <f>CHOOSE(MIN(D6L915C9,RUN_YEARS),B7L809C7,B7L809C16,B7L809C25,B7L809C34,B7L809C43)</f>
        <v>20511.666666666664</v>
      </c>
      <c r="AB22" s="16" t="s">
        <v>34639</v>
      </c>
      <c r="AC22" s="33">
        <f>IF(D6L915C12=0,0,D6L915C10/D6L915C12)</f>
        <v>1.4766251392756038E-6</v>
      </c>
      <c r="AD22" s="16" t="s">
        <v>34640</v>
      </c>
      <c r="AE22" s="33">
        <f>IF(D6L915C5=0,0,D6L915C10/D6L915C5)</f>
        <v>0.48381572965003439</v>
      </c>
      <c r="AF22" s="16" t="s">
        <v>34641</v>
      </c>
      <c r="AG22" s="33">
        <f>CHOOSE(MIN(D6L915C9,RUN_YEARS),B7L809C5,B7L809C14,B7L809C23,B7L809C32,B7L809C41)</f>
        <v>263.9008219273876</v>
      </c>
      <c r="AH22" s="16" t="s">
        <v>34642</v>
      </c>
      <c r="AI22" s="33">
        <f>IF(D6L915C15=0,0,D6L915C11/D6L915C15)</f>
        <v>3.8392253621165728E-6</v>
      </c>
      <c r="AJ22" s="16" t="s">
        <v>34643</v>
      </c>
      <c r="AK22" s="33">
        <f>IF(D6L915C5=0,0,D6L915C11/D6L915C5)</f>
        <v>1.6184270349965627E-2</v>
      </c>
      <c r="AL22" s="16" t="s">
        <v>34644</v>
      </c>
      <c r="AM22" s="33">
        <f>D6L915C8*CHOOSE(MIN(D6L915C9,RUN_YEARS),B7L809C4,B7L809C13,B7L809C22,B7L809C31,B7L809C40)</f>
        <v>7.0859637363484803E-3</v>
      </c>
      <c r="AN22" s="16" t="s">
        <v>34645</v>
      </c>
      <c r="AO22" s="33">
        <f>D6L915C8-D6L915C18</f>
        <v>2.421525364071998E-2</v>
      </c>
      <c r="AP22" s="16" t="s">
        <v>34646</v>
      </c>
      <c r="AQ22" s="33">
        <f>CHOOSE(MIN(D6L915C9,RUN_YEARS),B7L809C2,B7L809C11,B7L809C20,B7L809C29,B7L809C38)</f>
        <v>33.79816434764939</v>
      </c>
      <c r="AR22" s="16" t="s">
        <v>34647</v>
      </c>
      <c r="AS22" s="33">
        <f>IF(D6L915C20=0,0,D6L915C18/D6L915C20)</f>
        <v>2.0965528374446461E-4</v>
      </c>
      <c r="AT22" s="16" t="s">
        <v>34648</v>
      </c>
      <c r="AU22" s="33">
        <f>IF(D6L915C5=0,0,D6L915C18/D6L915C5)</f>
        <v>0.11318990649768974</v>
      </c>
      <c r="AV22" s="16" t="s">
        <v>34649</v>
      </c>
      <c r="AW22" s="33">
        <f>CHOOSE(MIN(D6L915C9,RUN_YEARS),B7L809C1,B7L809C10,B7L809C19,B7L809C28,B7L809C37)</f>
        <v>115.50032609831288</v>
      </c>
      <c r="AX22" s="16" t="s">
        <v>34650</v>
      </c>
      <c r="AY22" s="33">
        <f>IF(D6L915C23=0,0,D6L915C19/D6L915C23)</f>
        <v>2.0965528374446461E-4</v>
      </c>
      <c r="AZ22" s="16" t="s">
        <v>34651</v>
      </c>
      <c r="BA22" s="33">
        <f>IF(D6L915C5=0,0,D6L915C19/D6L915C5)</f>
        <v>0.38681009350231027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7.6794889396160171</v>
      </c>
      <c r="J23" s="16" t="s">
        <v>34674</v>
      </c>
      <c r="K23" s="21">
        <f>_xlfn.SINGLE(IF(FLOW_THRU_100PCT="Y",1,INDEX(VariabilityMatrix,D6L916C1,_xlfn.SINGLE(D6L916C9))))</f>
        <v>0.21148089874469339</v>
      </c>
      <c r="L23" s="16" t="s">
        <v>34654</v>
      </c>
      <c r="M23" s="15">
        <f>IF(_xlfn.SINGLE(D6L916C2)&lt;&gt;0,_xlfn.SINGLE(D6L916C2)*_xlfn.SINGLE(D6L916C4),_xlfn.SINGLE(D6L916C3)*_xlfn.SINGLE(D6L916C4))</f>
        <v>1.6240652228499277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0.81203261142496386</v>
      </c>
      <c r="R23" s="16" t="s">
        <v>34656</v>
      </c>
      <c r="S23" s="15">
        <f>D6L916C5-D6L916C7</f>
        <v>0.81203261142496386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0.78574830079238345</v>
      </c>
      <c r="X23" s="16" t="s">
        <v>34658</v>
      </c>
      <c r="Y23" s="33">
        <f>D6L916C7-D6L916C10</f>
        <v>2.628431063258041E-2</v>
      </c>
      <c r="Z23" s="16" t="s">
        <v>34659</v>
      </c>
      <c r="AA23" s="33">
        <f>CHOOSE(MIN(D6L916C9,RUN_YEARS),B7L809C7,B7L809C16,B7L809C25,B7L809C34,B7L809C43)</f>
        <v>20511.666666666664</v>
      </c>
      <c r="AB23" s="16" t="s">
        <v>34660</v>
      </c>
      <c r="AC23" s="33">
        <f>IF(D6L916C12=0,0,D6L916C10/D6L916C12)</f>
        <v>3.8307384454004233E-5</v>
      </c>
      <c r="AD23" s="16" t="s">
        <v>34661</v>
      </c>
      <c r="AE23" s="33">
        <f>IF(D6L916C5=0,0,D6L916C10/D6L916C5)</f>
        <v>0.48381572965003439</v>
      </c>
      <c r="AF23" s="16" t="s">
        <v>34662</v>
      </c>
      <c r="AG23" s="33">
        <f>CHOOSE(MIN(D6L916C9,RUN_YEARS),B7L809C5,B7L809C14,B7L809C23,B7L809C32,B7L809C41)</f>
        <v>263.9008219273876</v>
      </c>
      <c r="AH23" s="16" t="s">
        <v>34663</v>
      </c>
      <c r="AI23" s="33">
        <f>IF(D6L916C15=0,0,D6L916C11/D6L916C15)</f>
        <v>9.959919958041111E-5</v>
      </c>
      <c r="AJ23" s="16" t="s">
        <v>34664</v>
      </c>
      <c r="AK23" s="33">
        <f>IF(D6L916C5=0,0,D6L916C11/D6L916C5)</f>
        <v>1.618427034996563E-2</v>
      </c>
      <c r="AL23" s="16" t="s">
        <v>34665</v>
      </c>
      <c r="AM23" s="33">
        <f>D6L916C8*CHOOSE(MIN(D6L916C9,RUN_YEARS),B7L809C4,B7L809C13,B7L809C22,B7L809C31,B7L809C40)</f>
        <v>0.18382779072053299</v>
      </c>
      <c r="AN23" s="16" t="s">
        <v>34666</v>
      </c>
      <c r="AO23" s="33">
        <f>D6L916C8-D6L916C18</f>
        <v>0.62820482070443084</v>
      </c>
      <c r="AP23" s="16" t="s">
        <v>34667</v>
      </c>
      <c r="AQ23" s="33">
        <f>CHOOSE(MIN(D6L916C9,RUN_YEARS),B7L809C2,B7L809C11,B7L809C20,B7L809C29,B7L809C38)</f>
        <v>33.79816434764939</v>
      </c>
      <c r="AR23" s="16" t="s">
        <v>34668</v>
      </c>
      <c r="AS23" s="33">
        <f>IF(D6L916C20=0,0,D6L916C18/D6L916C20)</f>
        <v>5.4389874204312499E-3</v>
      </c>
      <c r="AT23" s="16" t="s">
        <v>34669</v>
      </c>
      <c r="AU23" s="33">
        <f>IF(D6L916C5=0,0,D6L916C18/D6L916C5)</f>
        <v>0.11318990649768974</v>
      </c>
      <c r="AV23" s="16" t="s">
        <v>34670</v>
      </c>
      <c r="AW23" s="33">
        <f>CHOOSE(MIN(D6L916C9,RUN_YEARS),B7L809C1,B7L809C10,B7L809C19,B7L809C28,B7L809C37)</f>
        <v>115.50032609831288</v>
      </c>
      <c r="AX23" s="16" t="s">
        <v>34671</v>
      </c>
      <c r="AY23" s="33">
        <f>IF(D6L916C23=0,0,D6L916C19/D6L916C23)</f>
        <v>5.438987420431249E-3</v>
      </c>
      <c r="AZ23" s="16" t="s">
        <v>34672</v>
      </c>
      <c r="BA23" s="33">
        <f>IF(D6L916C5=0,0,D6L916C19/D6L916C5)</f>
        <v>0.38681009350231021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2.1872412112410489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1.8810274416673021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0.94051372083365103</v>
      </c>
      <c r="R24" s="16" t="s">
        <v>34677</v>
      </c>
      <c r="S24" s="15">
        <f>D6L917C5-D6L917C7</f>
        <v>0.94051372083365103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0.91007066418200322</v>
      </c>
      <c r="X24" s="16" t="s">
        <v>34679</v>
      </c>
      <c r="Y24" s="33">
        <f>D6L917C7-D6L917C10</f>
        <v>3.0443056651647815E-2</v>
      </c>
      <c r="Z24" s="16" t="s">
        <v>34680</v>
      </c>
      <c r="AA24" s="33">
        <f>CHOOSE(MIN(D6L917C9,RUN_YEARS),B7L809C7,B7L809C16,B7L809C25,B7L809C34,B7L809C43)</f>
        <v>20511.666666666664</v>
      </c>
      <c r="AB24" s="16" t="s">
        <v>34681</v>
      </c>
      <c r="AC24" s="33">
        <f>IF(D6L917C12=0,0,D6L917C10/D6L917C12)</f>
        <v>4.436844060365662E-5</v>
      </c>
      <c r="AD24" s="16" t="s">
        <v>34682</v>
      </c>
      <c r="AE24" s="33">
        <f>IF(D6L917C5=0,0,D6L917C10/D6L917C5)</f>
        <v>0.48381572965003439</v>
      </c>
      <c r="AF24" s="16" t="s">
        <v>34683</v>
      </c>
      <c r="AG24" s="33">
        <f>CHOOSE(MIN(D6L917C9,RUN_YEARS),B7L809C5,B7L809C14,B7L809C23,B7L809C32,B7L809C41)</f>
        <v>263.9008219273876</v>
      </c>
      <c r="AH24" s="16" t="s">
        <v>34684</v>
      </c>
      <c r="AI24" s="33">
        <f>IF(D6L917C15=0,0,D6L917C11/D6L917C15)</f>
        <v>1.153579455695073E-4</v>
      </c>
      <c r="AJ24" s="16" t="s">
        <v>34685</v>
      </c>
      <c r="AK24" s="33">
        <f>IF(D6L917C5=0,0,D6L917C11/D6L917C5)</f>
        <v>1.6184270349965627E-2</v>
      </c>
      <c r="AL24" s="16" t="s">
        <v>34686</v>
      </c>
      <c r="AM24" s="33">
        <f>D6L917C8*CHOOSE(MIN(D6L917C9,RUN_YEARS),B7L809C4,B7L809C13,B7L809C22,B7L809C31,B7L809C40)</f>
        <v>0.21291332024191048</v>
      </c>
      <c r="AN24" s="16" t="s">
        <v>34687</v>
      </c>
      <c r="AO24" s="33">
        <f>D6L917C8-D6L917C18</f>
        <v>0.72760040059174058</v>
      </c>
      <c r="AP24" s="16" t="s">
        <v>34688</v>
      </c>
      <c r="AQ24" s="33">
        <f>CHOOSE(MIN(D6L917C9,RUN_YEARS),B7L809C2,B7L809C11,B7L809C20,B7L809C29,B7L809C38)</f>
        <v>33.79816434764939</v>
      </c>
      <c r="AR24" s="16" t="s">
        <v>34689</v>
      </c>
      <c r="AS24" s="33">
        <f>IF(D6L917C20=0,0,D6L917C18/D6L917C20)</f>
        <v>6.2995527819758139E-3</v>
      </c>
      <c r="AT24" s="16" t="s">
        <v>34690</v>
      </c>
      <c r="AU24" s="33">
        <f>IF(D6L917C5=0,0,D6L917C18/D6L917C5)</f>
        <v>0.11318990649768974</v>
      </c>
      <c r="AV24" s="16" t="s">
        <v>34691</v>
      </c>
      <c r="AW24" s="33">
        <f>CHOOSE(MIN(D6L917C9,RUN_YEARS),B7L809C1,B7L809C10,B7L809C19,B7L809C28,B7L809C37)</f>
        <v>115.50032609831288</v>
      </c>
      <c r="AX24" s="16" t="s">
        <v>34692</v>
      </c>
      <c r="AY24" s="33">
        <f>IF(D6L917C23=0,0,D6L917C19/D6L917C23)</f>
        <v>6.2995527819758139E-3</v>
      </c>
      <c r="AZ24" s="16" t="s">
        <v>34693</v>
      </c>
      <c r="BA24" s="33">
        <f>IF(D6L917C5=0,0,D6L917C19/D6L917C5)</f>
        <v>0.38681009350231027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4.5122265877462722</v>
      </c>
      <c r="J25" s="16" t="s">
        <v>34715</v>
      </c>
      <c r="K25" s="21">
        <f>_xlfn.SINGLE(IF(FLOW_THRU_100PCT="Y",1,INDEX(VariabilityMatrix,D6L918C1,_xlfn.SINGLE(D6L918C9))))</f>
        <v>0.19176275258149214</v>
      </c>
      <c r="L25" s="16" t="s">
        <v>34695</v>
      </c>
      <c r="M25" s="15">
        <f>IF(_xlfn.SINGLE(D6L918C2)&lt;&gt;0,_xlfn.SINGLE(D6L918C2)*_xlfn.SINGLE(D6L918C4),_xlfn.SINGLE(D6L918C3)*_xlfn.SINGLE(D6L918C4))</f>
        <v>0.86527699073761888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0.43263849536880944</v>
      </c>
      <c r="R25" s="16" t="s">
        <v>34697</v>
      </c>
      <c r="S25" s="15">
        <f>D6L918C5-D6L918C7</f>
        <v>0.43263849536880944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0.41846698629200751</v>
      </c>
      <c r="X25" s="16" t="s">
        <v>34699</v>
      </c>
      <c r="Y25" s="33">
        <f>D6L918C7-D6L918C10</f>
        <v>1.4171509076801925E-2</v>
      </c>
      <c r="Z25" s="16" t="s">
        <v>34700</v>
      </c>
      <c r="AA25" s="33">
        <f>CHOOSE(MIN(D6L918C9,RUN_YEARS),B7L809C7,B7L809C16,B7L809C25,B7L809C34,B7L809C43)</f>
        <v>14864</v>
      </c>
      <c r="AB25" s="16" t="s">
        <v>34701</v>
      </c>
      <c r="AC25" s="33">
        <f>IF(D6L918C12=0,0,D6L918C10/D6L918C12)</f>
        <v>2.8153053437298677E-5</v>
      </c>
      <c r="AD25" s="16" t="s">
        <v>34702</v>
      </c>
      <c r="AE25" s="33">
        <f>IF(D6L918C5=0,0,D6L918C10/D6L918C5)</f>
        <v>0.48362199708474718</v>
      </c>
      <c r="AF25" s="16" t="s">
        <v>34703</v>
      </c>
      <c r="AG25" s="33">
        <f>CHOOSE(MIN(D6L918C9,RUN_YEARS),B7L809C5,B7L809C14,B7L809C23,B7L809C32,B7L809C41)</f>
        <v>193.60530204277467</v>
      </c>
      <c r="AH25" s="16" t="s">
        <v>34704</v>
      </c>
      <c r="AI25" s="33">
        <f>IF(D6L918C15=0,0,D6L918C11/D6L918C15)</f>
        <v>7.3197938936976574E-5</v>
      </c>
      <c r="AJ25" s="16" t="s">
        <v>34705</v>
      </c>
      <c r="AK25" s="33">
        <f>IF(D6L918C5=0,0,D6L918C11/D6L918C5)</f>
        <v>1.6378002915252838E-2</v>
      </c>
      <c r="AL25" s="16" t="s">
        <v>34706</v>
      </c>
      <c r="AM25" s="33">
        <f>D6L918C8*CHOOSE(MIN(D6L918C9,RUN_YEARS),B7L809C4,B7L809C13,B7L809C22,B7L809C31,B7L809C40)</f>
        <v>9.7221804947132395E-2</v>
      </c>
      <c r="AN25" s="16" t="s">
        <v>34707</v>
      </c>
      <c r="AO25" s="33">
        <f>D6L918C8-D6L918C18</f>
        <v>0.33541669042167704</v>
      </c>
      <c r="AP25" s="16" t="s">
        <v>34708</v>
      </c>
      <c r="AQ25" s="33">
        <f>CHOOSE(MIN(D6L918C9,RUN_YEARS),B7L809C2,B7L809C11,B7L809C20,B7L809C29,B7L809C38)</f>
        <v>24.271933732050275</v>
      </c>
      <c r="AR25" s="16" t="s">
        <v>34709</v>
      </c>
      <c r="AS25" s="33">
        <f>IF(D6L918C20=0,0,D6L918C18/D6L918C20)</f>
        <v>4.0055236645094435E-3</v>
      </c>
      <c r="AT25" s="16" t="s">
        <v>34710</v>
      </c>
      <c r="AU25" s="33">
        <f>IF(D6L918C5=0,0,D6L918C18/D6L918C5)</f>
        <v>0.11235917051747112</v>
      </c>
      <c r="AV25" s="16" t="s">
        <v>34711</v>
      </c>
      <c r="AW25" s="33">
        <f>CHOOSE(MIN(D6L918C9,RUN_YEARS),B7L809C1,B7L809C10,B7L809C19,B7L809C28,B7L809C37)</f>
        <v>83.73853670959538</v>
      </c>
      <c r="AX25" s="16" t="s">
        <v>34712</v>
      </c>
      <c r="AY25" s="33">
        <f>IF(D6L918C23=0,0,D6L918C19/D6L918C23)</f>
        <v>4.0055236645094435E-3</v>
      </c>
      <c r="AZ25" s="16" t="s">
        <v>34713</v>
      </c>
      <c r="BA25" s="33">
        <f>IF(D6L918C5=0,0,D6L918C19/D6L918C5)</f>
        <v>0.38764082948252887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14.990545000533736</v>
      </c>
      <c r="J26" s="16" t="s">
        <v>34736</v>
      </c>
      <c r="K26" s="21">
        <f>_xlfn.SINGLE(IF(FLOW_THRU_100PCT="Y",1,INDEX(VariabilityMatrix,D6L919C1,_xlfn.SINGLE(D6L919C9))))</f>
        <v>0.21148089874469339</v>
      </c>
      <c r="L26" s="16" t="s">
        <v>34716</v>
      </c>
      <c r="M26" s="15">
        <f>IF(_xlfn.SINGLE(D6L919C2)&lt;&gt;0,_xlfn.SINGLE(D6L919C2)*_xlfn.SINGLE(D6L919C4),_xlfn.SINGLE(D6L919C3)*_xlfn.SINGLE(D6L919C4))</f>
        <v>3.1702139293856448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1.5851069646928224</v>
      </c>
      <c r="R26" s="16" t="s">
        <v>34718</v>
      </c>
      <c r="S26" s="15">
        <f>D6L919C5-D6L919C7</f>
        <v>1.5851069646928224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1.5337993653924185</v>
      </c>
      <c r="X26" s="16" t="s">
        <v>34720</v>
      </c>
      <c r="Y26" s="33">
        <f>D6L919C7-D6L919C10</f>
        <v>5.1307599300403961E-2</v>
      </c>
      <c r="Z26" s="16" t="s">
        <v>34721</v>
      </c>
      <c r="AA26" s="33">
        <f>CHOOSE(MIN(D6L919C9,RUN_YEARS),B7L809C7,B7L809C16,B7L809C25,B7L809C34,B7L809C43)</f>
        <v>20511.666666666664</v>
      </c>
      <c r="AB26" s="16" t="s">
        <v>34722</v>
      </c>
      <c r="AC26" s="33">
        <f>IF(D6L919C12=0,0,D6L919C10/D6L919C12)</f>
        <v>7.4776925264926557E-5</v>
      </c>
      <c r="AD26" s="16" t="s">
        <v>34723</v>
      </c>
      <c r="AE26" s="33">
        <f>IF(D6L919C5=0,0,D6L919C10/D6L919C5)</f>
        <v>0.48381572965003444</v>
      </c>
      <c r="AF26" s="16" t="s">
        <v>34724</v>
      </c>
      <c r="AG26" s="33">
        <f>CHOOSE(MIN(D6L919C9,RUN_YEARS),B7L809C5,B7L809C14,B7L809C23,B7L809C32,B7L809C41)</f>
        <v>263.9008219273876</v>
      </c>
      <c r="AH26" s="16" t="s">
        <v>34725</v>
      </c>
      <c r="AI26" s="33">
        <f>IF(D6L919C15=0,0,D6L919C11/D6L919C15)</f>
        <v>1.9442000568880861E-4</v>
      </c>
      <c r="AJ26" s="16" t="s">
        <v>34726</v>
      </c>
      <c r="AK26" s="33">
        <f>IF(D6L919C5=0,0,D6L919C11/D6L919C5)</f>
        <v>1.6184270349965578E-2</v>
      </c>
      <c r="AL26" s="16" t="s">
        <v>34727</v>
      </c>
      <c r="AM26" s="33">
        <f>D6L919C8*CHOOSE(MIN(D6L919C9,RUN_YEARS),B7L809C4,B7L809C13,B7L809C22,B7L809C31,B7L809C40)</f>
        <v>0.35883621824483475</v>
      </c>
      <c r="AN26" s="16" t="s">
        <v>34728</v>
      </c>
      <c r="AO26" s="33">
        <f>D6L919C8-D6L919C18</f>
        <v>1.2262707464479876</v>
      </c>
      <c r="AP26" s="16" t="s">
        <v>34729</v>
      </c>
      <c r="AQ26" s="33">
        <f>CHOOSE(MIN(D6L919C9,RUN_YEARS),B7L809C2,B7L809C11,B7L809C20,B7L809C29,B7L809C38)</f>
        <v>33.79816434764939</v>
      </c>
      <c r="AR26" s="16" t="s">
        <v>34730</v>
      </c>
      <c r="AS26" s="33">
        <f>IF(D6L919C20=0,0,D6L919C18/D6L919C20)</f>
        <v>1.0617032764082386E-2</v>
      </c>
      <c r="AT26" s="16" t="s">
        <v>34731</v>
      </c>
      <c r="AU26" s="33">
        <f>IF(D6L919C5=0,0,D6L919C18/D6L919C5)</f>
        <v>0.11318990649768974</v>
      </c>
      <c r="AV26" s="16" t="s">
        <v>34732</v>
      </c>
      <c r="AW26" s="33">
        <f>CHOOSE(MIN(D6L919C9,RUN_YEARS),B7L809C1,B7L809C10,B7L809C19,B7L809C28,B7L809C37)</f>
        <v>115.50032609831288</v>
      </c>
      <c r="AX26" s="16" t="s">
        <v>34733</v>
      </c>
      <c r="AY26" s="33">
        <f>IF(D6L919C23=0,0,D6L919C19/D6L919C23)</f>
        <v>1.0617032764082384E-2</v>
      </c>
      <c r="AZ26" s="16" t="s">
        <v>34734</v>
      </c>
      <c r="BA26" s="33">
        <f>IF(D6L919C5=0,0,D6L919C19/D6L919C5)</f>
        <v>0.38681009350231021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9.5650394106758725</v>
      </c>
      <c r="J27" s="16" t="s">
        <v>34757</v>
      </c>
      <c r="K27" s="21">
        <f>_xlfn.SINGLE(IF(FLOW_THRU_100PCT="Y",1,INDEX(VariabilityMatrix,D6L920C1,_xlfn.SINGLE(D6L920C9))))</f>
        <v>0.19176275258149214</v>
      </c>
      <c r="L27" s="16" t="s">
        <v>34737</v>
      </c>
      <c r="M27" s="15">
        <f>IF(_xlfn.SINGLE(D6L920C2)&lt;&gt;0,_xlfn.SINGLE(D6L920C2)*_xlfn.SINGLE(D6L920C4),_xlfn.SINGLE(D6L920C3)*_xlfn.SINGLE(D6L920C4))</f>
        <v>1.8342182859416587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0.91710914297082935</v>
      </c>
      <c r="R27" s="16" t="s">
        <v>34739</v>
      </c>
      <c r="S27" s="15">
        <f>D6L920C5-D6L920C7</f>
        <v>0.91710914297082935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0.88706831053646684</v>
      </c>
      <c r="X27" s="16" t="s">
        <v>34741</v>
      </c>
      <c r="Y27" s="33">
        <f>D6L920C7-D6L920C10</f>
        <v>3.0040832434362508E-2</v>
      </c>
      <c r="Z27" s="16" t="s">
        <v>34742</v>
      </c>
      <c r="AA27" s="33">
        <f>CHOOSE(MIN(D6L920C9,RUN_YEARS),B7L809C7,B7L809C16,B7L809C25,B7L809C34,B7L809C43)</f>
        <v>14864</v>
      </c>
      <c r="AB27" s="16" t="s">
        <v>34743</v>
      </c>
      <c r="AC27" s="33">
        <f>IF(D6L920C12=0,0,D6L920C10/D6L920C12)</f>
        <v>5.9678976758373714E-5</v>
      </c>
      <c r="AD27" s="16" t="s">
        <v>34744</v>
      </c>
      <c r="AE27" s="33">
        <f>IF(D6L920C5=0,0,D6L920C10/D6L920C5)</f>
        <v>0.48362199708474718</v>
      </c>
      <c r="AF27" s="16" t="s">
        <v>34745</v>
      </c>
      <c r="AG27" s="33">
        <f>CHOOSE(MIN(D6L920C9,RUN_YEARS),B7L809C5,B7L809C14,B7L809C23,B7L809C32,B7L809C41)</f>
        <v>193.60530204277467</v>
      </c>
      <c r="AH27" s="16" t="s">
        <v>34746</v>
      </c>
      <c r="AI27" s="33">
        <f>IF(D6L920C15=0,0,D6L920C11/D6L920C15)</f>
        <v>1.5516533957177144E-4</v>
      </c>
      <c r="AJ27" s="16" t="s">
        <v>34747</v>
      </c>
      <c r="AK27" s="33">
        <f>IF(D6L920C5=0,0,D6L920C11/D6L920C5)</f>
        <v>1.6378002915252814E-2</v>
      </c>
      <c r="AL27" s="16" t="s">
        <v>34748</v>
      </c>
      <c r="AM27" s="33">
        <f>D6L920C8*CHOOSE(MIN(D6L920C9,RUN_YEARS),B7L809C4,B7L809C13,B7L809C22,B7L809C31,B7L809C40)</f>
        <v>0.20609124515638241</v>
      </c>
      <c r="AN27" s="16" t="s">
        <v>34749</v>
      </c>
      <c r="AO27" s="33">
        <f>D6L920C8-D6L920C18</f>
        <v>0.71101789781444691</v>
      </c>
      <c r="AP27" s="16" t="s">
        <v>34750</v>
      </c>
      <c r="AQ27" s="33">
        <f>CHOOSE(MIN(D6L920C9,RUN_YEARS),B7L809C2,B7L809C11,B7L809C20,B7L809C29,B7L809C38)</f>
        <v>24.271933732050275</v>
      </c>
      <c r="AR27" s="16" t="s">
        <v>34751</v>
      </c>
      <c r="AS27" s="33">
        <f>IF(D6L920C20=0,0,D6L920C18/D6L920C20)</f>
        <v>8.4909281407704994E-3</v>
      </c>
      <c r="AT27" s="16" t="s">
        <v>34752</v>
      </c>
      <c r="AU27" s="33">
        <f>IF(D6L920C5=0,0,D6L920C18/D6L920C5)</f>
        <v>0.11235917051747112</v>
      </c>
      <c r="AV27" s="16" t="s">
        <v>34753</v>
      </c>
      <c r="AW27" s="33">
        <f>CHOOSE(MIN(D6L920C9,RUN_YEARS),B7L809C1,B7L809C10,B7L809C19,B7L809C28,B7L809C37)</f>
        <v>83.73853670959538</v>
      </c>
      <c r="AX27" s="16" t="s">
        <v>34754</v>
      </c>
      <c r="AY27" s="33">
        <f>IF(D6L920C23=0,0,D6L920C19/D6L920C23)</f>
        <v>8.4909281407704994E-3</v>
      </c>
      <c r="AZ27" s="16" t="s">
        <v>34755</v>
      </c>
      <c r="BA27" s="33">
        <f>IF(D6L920C5=0,0,D6L920C19/D6L920C5)</f>
        <v>0.38764082948252887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0.19176275258149214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14864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193.60530204277467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24.271933732050275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83.73853670959538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0.19176275258149214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14864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193.60530204277467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24.271933732050275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83.73853670959538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0.19176275258149214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14864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193.60530204277467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24.271933732050275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83.73853670959538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0.19176275258149214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14864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193.60530204277467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24.271933732050275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83.73853670959538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0.19176275258149214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14864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193.60530204277467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24.271933732050275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83.73853670959538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14864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193.60530204277467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24.271933732050275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83.73853670959538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-0.50043152135720892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-0.43037110836719966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-0.21518555418359983</v>
      </c>
      <c r="R34" s="16" t="s">
        <v>34885</v>
      </c>
      <c r="S34" s="15">
        <f>D6L927C5-D6L927C7</f>
        <v>-0.21518555418359983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-0.20822031181497072</v>
      </c>
      <c r="X34" s="16" t="s">
        <v>34887</v>
      </c>
      <c r="Y34" s="33">
        <f>D6L927C7-D6L927C10</f>
        <v>-6.9652423686291098E-3</v>
      </c>
      <c r="Z34" s="16" t="s">
        <v>34888</v>
      </c>
      <c r="AA34" s="33">
        <f>CHOOSE(MIN(D6L927C9,RUN_YEARS),B7L809C7,B7L809C16,B7L809C25,B7L809C34,B7L809C43)</f>
        <v>20511.666666666664</v>
      </c>
      <c r="AB34" s="16" t="s">
        <v>34889</v>
      </c>
      <c r="AC34" s="33">
        <f>IF(D6L927C12=0,0,D6L927C10/D6L927C12)</f>
        <v>-1.0151311212235512E-5</v>
      </c>
      <c r="AD34" s="16" t="s">
        <v>34890</v>
      </c>
      <c r="AE34" s="33">
        <f>IF(D6L927C5=0,0,D6L927C10/D6L927C5)</f>
        <v>0.48381572965003439</v>
      </c>
      <c r="AF34" s="16" t="s">
        <v>34891</v>
      </c>
      <c r="AG34" s="33">
        <f>CHOOSE(MIN(D6L927C9,RUN_YEARS),B7L809C5,B7L809C14,B7L809C23,B7L809C32,B7L809C41)</f>
        <v>263.9008219273876</v>
      </c>
      <c r="AH34" s="16" t="s">
        <v>34892</v>
      </c>
      <c r="AI34" s="33">
        <f>IF(D6L927C15=0,0,D6L927C11/D6L927C15)</f>
        <v>-2.6393409151812338E-5</v>
      </c>
      <c r="AJ34" s="16" t="s">
        <v>34893</v>
      </c>
      <c r="AK34" s="33">
        <f>IF(D6L927C5=0,0,D6L927C11/D6L927C5)</f>
        <v>1.618427034996562E-2</v>
      </c>
      <c r="AL34" s="16" t="s">
        <v>34894</v>
      </c>
      <c r="AM34" s="33">
        <f>D6L927C8*CHOOSE(MIN(D6L927C9,RUN_YEARS),B7L809C4,B7L809C13,B7L809C22,B7L809C31,B7L809C40)</f>
        <v>-4.8713665515390428E-2</v>
      </c>
      <c r="AN34" s="16" t="s">
        <v>34895</v>
      </c>
      <c r="AO34" s="33">
        <f>D6L927C8-D6L927C18</f>
        <v>-0.16647188866820939</v>
      </c>
      <c r="AP34" s="16" t="s">
        <v>34896</v>
      </c>
      <c r="AQ34" s="33">
        <f>CHOOSE(MIN(D6L927C9,RUN_YEARS),B7L809C2,B7L809C11,B7L809C20,B7L809C29,B7L809C38)</f>
        <v>33.79816434764939</v>
      </c>
      <c r="AR34" s="16" t="s">
        <v>34897</v>
      </c>
      <c r="AS34" s="33">
        <f>IF(D6L927C20=0,0,D6L927C18/D6L927C20)</f>
        <v>-1.4413109840617244E-3</v>
      </c>
      <c r="AT34" s="16" t="s">
        <v>34898</v>
      </c>
      <c r="AU34" s="33">
        <f>IF(D6L927C5=0,0,D6L927C18/D6L927C5)</f>
        <v>0.11318990649768974</v>
      </c>
      <c r="AV34" s="16" t="s">
        <v>34899</v>
      </c>
      <c r="AW34" s="33">
        <f>CHOOSE(MIN(D6L927C9,RUN_YEARS),B7L809C1,B7L809C10,B7L809C19,B7L809C28,B7L809C37)</f>
        <v>115.50032609831288</v>
      </c>
      <c r="AX34" s="16" t="s">
        <v>34900</v>
      </c>
      <c r="AY34" s="33">
        <f>IF(D6L927C23=0,0,D6L927C19/D6L927C23)</f>
        <v>-1.4413109840617242E-3</v>
      </c>
      <c r="AZ34" s="16" t="s">
        <v>34901</v>
      </c>
      <c r="BA34" s="33">
        <f>IF(D6L927C5=0,0,D6L927C19/D6L927C5)</f>
        <v>0.38681009350231021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98.89513745985289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59.33374856129813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29.666874280649065</v>
      </c>
      <c r="R35" s="16" t="s">
        <v>34905</v>
      </c>
      <c r="S35" s="15">
        <f>SUM(D6L901C8:D6L927C8)-2*SUM(D6L909C8,D6L911C8,D6L922C8,D6L924C8,D6L927C8)</f>
        <v>29.666874280649065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28.706122276464441</v>
      </c>
      <c r="X35" s="16" t="s">
        <v>34907</v>
      </c>
      <c r="Y35" s="33">
        <f>SUM(D6L901C11:D6L927C11)-2*SUM(D6L909C11,D6L911C11,D6L922C11,D6L924C11,D6L927C11)</f>
        <v>0.96075200418463147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1.4226463144359491E-3</v>
      </c>
      <c r="AD35" s="16" t="s">
        <v>34909</v>
      </c>
      <c r="AE35" s="33">
        <f>IF(D6L928C5=0,0,D6L928C10/D6L928C5)</f>
        <v>0.48380766380886819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3.6988804175334682E-3</v>
      </c>
      <c r="AJ35" s="16" t="s">
        <v>34911</v>
      </c>
      <c r="AK35" s="33">
        <f>IF(D6L928C5=0,0,D6L928C11/D6L928C5)</f>
        <v>1.6192336191131959E-2</v>
      </c>
      <c r="AL35" s="16" t="s">
        <v>34912</v>
      </c>
      <c r="AM35" s="33">
        <f>SUM(D6L901C18:D6L927C18)-2*SUM(D6L909C18,D6L911C18,D6L922C18,D6L924C18,D6L927C18)</f>
        <v>6.7090166059357763</v>
      </c>
      <c r="AN35" s="16" t="s">
        <v>34913</v>
      </c>
      <c r="AO35" s="33">
        <f>SUM(D6L901C19:D6L927C19)-2*SUM(D6L909C19,D6L911C19,D6L922C19,D6L924C19,D6L927C19)</f>
        <v>22.957857674713278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0.20203842446821524</v>
      </c>
      <c r="AT35" s="16" t="s">
        <v>34915</v>
      </c>
      <c r="AU35" s="33">
        <f>IF(D6L928C5=0,0,D6L928C18/D6L928C5)</f>
        <v>0.11307252227633388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0.20203842446821521</v>
      </c>
      <c r="AZ35" s="16" t="s">
        <v>34917</v>
      </c>
      <c r="BA35" s="33">
        <f>IF(D6L928C5=0,0,D6L928C19/D6L928C5)</f>
        <v>0.38692747772366592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1.2075727308269055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0.60378636541345276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0.30189318270672638</v>
      </c>
      <c r="R36" s="16" t="s">
        <v>34922</v>
      </c>
      <c r="S36" s="15">
        <f>D6L929C5-D6L929C7</f>
        <v>0.30189318270672638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0.29200436785379497</v>
      </c>
      <c r="X36" s="16" t="s">
        <v>34924</v>
      </c>
      <c r="Y36" s="33">
        <f>D6L929C7-D6L929C10</f>
        <v>9.8888148529314157E-3</v>
      </c>
      <c r="Z36" s="16" t="s">
        <v>34925</v>
      </c>
      <c r="AA36" s="33">
        <f>CHOOSE(MIN(D6L929C9,RUN_YEARS),B7L809C7,B7L809C16,B7L809C25,B7L809C34,B7L809C43)</f>
        <v>14864</v>
      </c>
      <c r="AB36" s="16" t="s">
        <v>34926</v>
      </c>
      <c r="AC36" s="33">
        <f>IF(D6L929C12=0,0,D6L929C10/D6L929C12)</f>
        <v>1.9645073187149824E-5</v>
      </c>
      <c r="AD36" s="16" t="s">
        <v>34927</v>
      </c>
      <c r="AE36" s="33">
        <f>IF(D6L929C5=0,0,D6L929C10/D6L929C5)</f>
        <v>0.48362199708474723</v>
      </c>
      <c r="AF36" s="16" t="s">
        <v>34928</v>
      </c>
      <c r="AG36" s="33">
        <f>CHOOSE(MIN(D6L929C9,RUN_YEARS),B7L809C5,B7L809C14,B7L809C23,B7L809C32,B7L809C41)</f>
        <v>193.60530204277467</v>
      </c>
      <c r="AH36" s="16" t="s">
        <v>34929</v>
      </c>
      <c r="AI36" s="33">
        <f>IF(D6L929C15=0,0,D6L929C11/D6L929C15)</f>
        <v>5.1077190286589395E-5</v>
      </c>
      <c r="AJ36" s="16" t="s">
        <v>34930</v>
      </c>
      <c r="AK36" s="33">
        <f>IF(D6L929C5=0,0,D6L929C11/D6L929C5)</f>
        <v>1.6378002915252789E-2</v>
      </c>
      <c r="AL36" s="16" t="s">
        <v>34931</v>
      </c>
      <c r="AM36" s="33">
        <f>D6L929C8*CHOOSE(MIN(D6L929C9,RUN_YEARS),B7L809C4,B7L809C13,B7L809C22,B7L809C31,B7L809C40)</f>
        <v>6.7840935187614262E-2</v>
      </c>
      <c r="AN36" s="16" t="s">
        <v>34932</v>
      </c>
      <c r="AO36" s="33">
        <f>D6L929C8-D6L929C18</f>
        <v>0.23405224751911213</v>
      </c>
      <c r="AP36" s="16" t="s">
        <v>34933</v>
      </c>
      <c r="AQ36" s="33">
        <f>CHOOSE(MIN(D6L929C9,RUN_YEARS),B7L809C2,B7L809C11,B7L809C20,B7L809C29,B7L809C38)</f>
        <v>24.271933732050275</v>
      </c>
      <c r="AR36" s="16" t="s">
        <v>34934</v>
      </c>
      <c r="AS36" s="33">
        <f>IF(D6L929C20=0,0,D6L929C18/D6L929C20)</f>
        <v>2.7950362726160785E-3</v>
      </c>
      <c r="AT36" s="16" t="s">
        <v>34935</v>
      </c>
      <c r="AU36" s="33">
        <f>IF(D6L929C5=0,0,D6L929C18/D6L929C5)</f>
        <v>0.11235917051747112</v>
      </c>
      <c r="AV36" s="16" t="s">
        <v>34936</v>
      </c>
      <c r="AW36" s="33">
        <f>CHOOSE(MIN(D6L929C9,RUN_YEARS),B7L809C1,B7L809C10,B7L809C19,B7L809C28,B7L809C37)</f>
        <v>83.73853670959538</v>
      </c>
      <c r="AX36" s="16" t="s">
        <v>34937</v>
      </c>
      <c r="AY36" s="33">
        <f>IF(D6L929C23=0,0,D6L929C19/D6L929C23)</f>
        <v>2.7950362726160785E-3</v>
      </c>
      <c r="AZ36" s="16" t="s">
        <v>34938</v>
      </c>
      <c r="BA36" s="33">
        <f>IF(D6L929C5=0,0,D6L929C19/D6L929C5)</f>
        <v>0.38764082948252893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14864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193.60530204277467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24.271933732050275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83.73853670959538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1.2850158652340293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0.64250793261701467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0.32125396630850733</v>
      </c>
      <c r="R38" s="16" t="s">
        <v>34962</v>
      </c>
      <c r="S38" s="15">
        <f>D6L931C5-D6L931C7</f>
        <v>0.32125396630850733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0.31073096951503282</v>
      </c>
      <c r="X38" s="16" t="s">
        <v>34964</v>
      </c>
      <c r="Y38" s="33">
        <f>D6L931C7-D6L931C10</f>
        <v>1.0522996793474515E-2</v>
      </c>
      <c r="Z38" s="16" t="s">
        <v>34965</v>
      </c>
      <c r="AA38" s="33">
        <f>CHOOSE(MIN(D6L931C9,RUN_YEARS),B7L809C7,B7L809C16,B7L809C25,B7L809C34,B7L809C43)</f>
        <v>14864</v>
      </c>
      <c r="AB38" s="16" t="s">
        <v>34966</v>
      </c>
      <c r="AC38" s="33">
        <f>IF(D6L931C12=0,0,D6L931C10/D6L931C12)</f>
        <v>2.0904936054563564E-5</v>
      </c>
      <c r="AD38" s="16" t="s">
        <v>34967</v>
      </c>
      <c r="AE38" s="33">
        <f>IF(D6L931C5=0,0,D6L931C10/D6L931C5)</f>
        <v>0.48362199708474718</v>
      </c>
      <c r="AF38" s="16" t="s">
        <v>34968</v>
      </c>
      <c r="AG38" s="33">
        <f>CHOOSE(MIN(D6L931C9,RUN_YEARS),B7L809C5,B7L809C14,B7L809C23,B7L809C32,B7L809C41)</f>
        <v>193.60530204277467</v>
      </c>
      <c r="AH38" s="16" t="s">
        <v>34969</v>
      </c>
      <c r="AI38" s="33">
        <f>IF(D6L931C15=0,0,D6L931C11/D6L931C15)</f>
        <v>5.4352833741865143E-5</v>
      </c>
      <c r="AJ38" s="16" t="s">
        <v>34970</v>
      </c>
      <c r="AK38" s="33">
        <f>IF(D6L931C5=0,0,D6L931C11/D6L931C5)</f>
        <v>1.63780029152528E-2</v>
      </c>
      <c r="AL38" s="16" t="s">
        <v>34971</v>
      </c>
      <c r="AM38" s="33">
        <f>D6L931C8*CHOOSE(MIN(D6L931C9,RUN_YEARS),B7L809C4,B7L809C13,B7L809C22,B7L809C31,B7L809C40)</f>
        <v>7.2191658359742991E-2</v>
      </c>
      <c r="AN38" s="16" t="s">
        <v>34972</v>
      </c>
      <c r="AO38" s="33">
        <f>D6L931C8-D6L931C18</f>
        <v>0.24906230794876433</v>
      </c>
      <c r="AP38" s="16" t="s">
        <v>34973</v>
      </c>
      <c r="AQ38" s="33">
        <f>CHOOSE(MIN(D6L931C9,RUN_YEARS),B7L809C2,B7L809C11,B7L809C20,B7L809C29,B7L809C38)</f>
        <v>24.271933732050275</v>
      </c>
      <c r="AR38" s="16" t="s">
        <v>34974</v>
      </c>
      <c r="AS38" s="33">
        <f>IF(D6L931C20=0,0,D6L931C18/D6L931C20)</f>
        <v>2.9742854095063851E-3</v>
      </c>
      <c r="AT38" s="16" t="s">
        <v>34975</v>
      </c>
      <c r="AU38" s="33">
        <f>IF(D6L931C5=0,0,D6L931C18/D6L931C5)</f>
        <v>0.11235917051747112</v>
      </c>
      <c r="AV38" s="16" t="s">
        <v>34976</v>
      </c>
      <c r="AW38" s="33">
        <f>CHOOSE(MIN(D6L931C9,RUN_YEARS),B7L809C1,B7L809C10,B7L809C19,B7L809C28,B7L809C37)</f>
        <v>83.73853670959538</v>
      </c>
      <c r="AX38" s="16" t="s">
        <v>34977</v>
      </c>
      <c r="AY38" s="33">
        <f>IF(D6L931C23=0,0,D6L931C19/D6L931C23)</f>
        <v>2.9742854095063847E-3</v>
      </c>
      <c r="AZ38" s="16" t="s">
        <v>34978</v>
      </c>
      <c r="BA38" s="33">
        <f>IF(D6L931C5=0,0,D6L931C19/D6L931C5)</f>
        <v>0.38764082948252887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14864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193.60530204277467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24.271933732050275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83.73853670959538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56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56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22.400000000000002</v>
      </c>
      <c r="R40" s="16" t="s">
        <v>35003</v>
      </c>
      <c r="S40" s="15">
        <f>D6L933C5-D6L933C7</f>
        <v>33.599999999999994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21.666265469396677</v>
      </c>
      <c r="X40" s="16" t="s">
        <v>35005</v>
      </c>
      <c r="Y40" s="33">
        <f>D6L933C7-D6L933C10</f>
        <v>0.73373453060332494</v>
      </c>
      <c r="Z40" s="16" t="s">
        <v>35006</v>
      </c>
      <c r="AA40" s="33">
        <f>CHOOSE(MIN(D6L933C9,RUN_YEARS),B7L809C7,B7L809C16,B7L809C25,B7L809C34,B7L809C43)</f>
        <v>14864</v>
      </c>
      <c r="AB40" s="16" t="s">
        <v>35007</v>
      </c>
      <c r="AC40" s="33">
        <f>IF(D6L933C12=0,0,D6L933C10/D6L933C12)</f>
        <v>1.4576335757129088E-3</v>
      </c>
      <c r="AD40" s="16" t="s">
        <v>35008</v>
      </c>
      <c r="AE40" s="33">
        <f>IF(D6L933C5=0,0,D6L933C10/D6L933C5)</f>
        <v>0.3868975976677978</v>
      </c>
      <c r="AF40" s="16" t="s">
        <v>35009</v>
      </c>
      <c r="AG40" s="33">
        <f>CHOOSE(MIN(D6L933C9,RUN_YEARS),B7L809C5,B7L809C14,B7L809C23,B7L809C32,B7L809C41)</f>
        <v>193.60530204277467</v>
      </c>
      <c r="AH40" s="16" t="s">
        <v>35010</v>
      </c>
      <c r="AI40" s="33">
        <f>IF(D6L933C15=0,0,D6L933C11/D6L933C15)</f>
        <v>3.7898472968535516E-3</v>
      </c>
      <c r="AJ40" s="16" t="s">
        <v>35011</v>
      </c>
      <c r="AK40" s="33">
        <f>IF(D6L933C5=0,0,D6L933C11/D6L933C5)</f>
        <v>1.3102402332202232E-2</v>
      </c>
      <c r="AL40" s="16" t="s">
        <v>35012</v>
      </c>
      <c r="AM40" s="33">
        <f>D6L933C8*CHOOSE(MIN(D6L933C9,RUN_YEARS),B7L809C4,B7L809C13,B7L809C22,B7L809C31,B7L809C40)</f>
        <v>7.5505362587740574</v>
      </c>
      <c r="AN40" s="16" t="s">
        <v>35013</v>
      </c>
      <c r="AO40" s="33">
        <f>D6L933C8-D6L933C18</f>
        <v>26.049463741225935</v>
      </c>
      <c r="AP40" s="16" t="s">
        <v>35014</v>
      </c>
      <c r="AQ40" s="33">
        <f>CHOOSE(MIN(D6L933C9,RUN_YEARS),B7L809C2,B7L809C11,B7L809C20,B7L809C29,B7L809C38)</f>
        <v>24.271933732050275</v>
      </c>
      <c r="AR40" s="16" t="s">
        <v>35015</v>
      </c>
      <c r="AS40" s="33">
        <f>IF(D6L933C20=0,0,D6L933C18/D6L933C20)</f>
        <v>0.31108095226890914</v>
      </c>
      <c r="AT40" s="16" t="s">
        <v>35016</v>
      </c>
      <c r="AU40" s="33">
        <f>IF(D6L933C5=0,0,D6L933C18/D6L933C5)</f>
        <v>0.13483100462096531</v>
      </c>
      <c r="AV40" s="16" t="s">
        <v>35017</v>
      </c>
      <c r="AW40" s="33">
        <f>CHOOSE(MIN(D6L933C9,RUN_YEARS),B7L809C1,B7L809C10,B7L809C19,B7L809C28,B7L809C37)</f>
        <v>83.73853670959538</v>
      </c>
      <c r="AX40" s="16" t="s">
        <v>35018</v>
      </c>
      <c r="AY40" s="33">
        <f>IF(D6L933C23=0,0,D6L933C19/D6L933C23)</f>
        <v>0.31108095226890914</v>
      </c>
      <c r="AZ40" s="16" t="s">
        <v>35019</v>
      </c>
      <c r="BA40" s="33">
        <f>IF(D6L933C5=0,0,D6L933C19/D6L933C5)</f>
        <v>0.46516899537903456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3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3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14864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193.60530204277467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0.67415502310482667</v>
      </c>
      <c r="AN41" s="16" t="s">
        <v>35032</v>
      </c>
      <c r="AO41" s="33">
        <f>D6L934C8-D6L934C18</f>
        <v>2.3258449768951732</v>
      </c>
      <c r="AP41" s="16" t="s">
        <v>35033</v>
      </c>
      <c r="AQ41" s="33">
        <f>CHOOSE(MIN(D6L934C9,RUN_YEARS),B7L809C2,B7L809C11,B7L809C20,B7L809C29,B7L809C38)</f>
        <v>24.271933732050275</v>
      </c>
      <c r="AR41" s="16" t="s">
        <v>35034</v>
      </c>
      <c r="AS41" s="33">
        <f>IF(D6L934C20=0,0,D6L934C18/D6L934C20)</f>
        <v>2.777508502400975E-2</v>
      </c>
      <c r="AT41" s="16" t="s">
        <v>35035</v>
      </c>
      <c r="AU41" s="33">
        <f>IF(D6L934C5=0,0,D6L934C18/D6L934C5)</f>
        <v>0.22471834103494223</v>
      </c>
      <c r="AV41" s="16" t="s">
        <v>35036</v>
      </c>
      <c r="AW41" s="33">
        <f>CHOOSE(MIN(D6L934C9,RUN_YEARS),B7L809C1,B7L809C10,B7L809C19,B7L809C28,B7L809C37)</f>
        <v>83.73853670959538</v>
      </c>
      <c r="AX41" s="16" t="s">
        <v>35037</v>
      </c>
      <c r="AY41" s="33">
        <f>IF(D6L934C23=0,0,D6L934C19/D6L934C23)</f>
        <v>2.777508502400975E-2</v>
      </c>
      <c r="AZ41" s="16" t="s">
        <v>35038</v>
      </c>
      <c r="BA41" s="33">
        <f>IF(D6L934C5=0,0,D6L934C19/D6L934C5)</f>
        <v>0.77528165896505774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2282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2282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2282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2207.2507946947862</v>
      </c>
      <c r="X42" s="16" t="s">
        <v>35045</v>
      </c>
      <c r="Y42" s="33">
        <f>D6L935C7-D6L935C10</f>
        <v>74.749205305213763</v>
      </c>
      <c r="Z42" s="16" t="s">
        <v>35046</v>
      </c>
      <c r="AA42" s="33">
        <f>CHOOSE(MIN(D6L935C9,RUN_YEARS),B7L809C7,B7L809C16,B7L809C25,B7L809C34,B7L809C43)</f>
        <v>14864</v>
      </c>
      <c r="AB42" s="16" t="s">
        <v>35047</v>
      </c>
      <c r="AC42" s="33">
        <f>IF(D6L935C12=0,0,D6L935C10/D6L935C12)</f>
        <v>0.14849642052575257</v>
      </c>
      <c r="AD42" s="16" t="s">
        <v>35048</v>
      </c>
      <c r="AE42" s="33">
        <f>IF(D6L935C5=0,0,D6L935C10/D6L935C5)</f>
        <v>0.96724399416949436</v>
      </c>
      <c r="AF42" s="16" t="s">
        <v>35049</v>
      </c>
      <c r="AG42" s="33">
        <f>CHOOSE(MIN(D6L935C9,RUN_YEARS),B7L809C5,B7L809C14,B7L809C23,B7L809C32,B7L809C41)</f>
        <v>193.60530204277467</v>
      </c>
      <c r="AH42" s="16" t="s">
        <v>35050</v>
      </c>
      <c r="AI42" s="33">
        <f>IF(D6L935C15=0,0,D6L935C11/D6L935C15)</f>
        <v>0.38609069336695573</v>
      </c>
      <c r="AJ42" s="16" t="s">
        <v>35051</v>
      </c>
      <c r="AK42" s="33">
        <f>IF(D6L935C5=0,0,D6L935C11/D6L935C5)</f>
        <v>3.2756005830505593E-2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24.271933732050275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83.73853670959538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5219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5219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5219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14864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193.60530204277467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1172.8050218613635</v>
      </c>
      <c r="AN43" s="16" t="s">
        <v>35073</v>
      </c>
      <c r="AO43" s="33">
        <f>D6L936C8-D6L936C18</f>
        <v>4046.1949781386365</v>
      </c>
      <c r="AP43" s="16" t="s">
        <v>35074</v>
      </c>
      <c r="AQ43" s="33">
        <f>CHOOSE(MIN(D6L936C9,RUN_YEARS),B7L809C2,B7L809C11,B7L809C20,B7L809C29,B7L809C38)</f>
        <v>24.271933732050275</v>
      </c>
      <c r="AR43" s="16" t="s">
        <v>35075</v>
      </c>
      <c r="AS43" s="33">
        <f>IF(D6L936C20=0,0,D6L936C18/D6L936C20)</f>
        <v>48.319389580102296</v>
      </c>
      <c r="AT43" s="16" t="s">
        <v>35076</v>
      </c>
      <c r="AU43" s="33">
        <f>IF(D6L936C5=0,0,D6L936C18/D6L936C5)</f>
        <v>0.22471834103494223</v>
      </c>
      <c r="AV43" s="16" t="s">
        <v>35077</v>
      </c>
      <c r="AW43" s="33">
        <f>CHOOSE(MIN(D6L936C9,RUN_YEARS),B7L809C1,B7L809C10,B7L809C19,B7L809C28,B7L809C37)</f>
        <v>83.73853670959538</v>
      </c>
      <c r="AX43" s="16" t="s">
        <v>35078</v>
      </c>
      <c r="AY43" s="33">
        <f>IF(D6L936C23=0,0,D6L936C19/D6L936C23)</f>
        <v>48.319389580102296</v>
      </c>
      <c r="AZ43" s="16" t="s">
        <v>35079</v>
      </c>
      <c r="BA43" s="33">
        <f>IF(D6L936C5=0,0,D6L936C19/D6L936C5)</f>
        <v>0.77528165896505774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7562.4925885960611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7561.246294298031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2305.0231471490151</v>
      </c>
      <c r="R44" s="16" t="s">
        <v>35083</v>
      </c>
      <c r="S44" s="15">
        <f>SUM(D6L929C8:D6L936C8)</f>
        <v>5256.2231471490149</v>
      </c>
      <c r="U44" s="21" t="str">
        <f>NULL_VALUE</f>
        <v>n/a</v>
      </c>
      <c r="V44" s="16" t="s">
        <v>35084</v>
      </c>
      <c r="W44" s="33">
        <f>SUM(D6L929C10:D6L936C10)</f>
        <v>2229.5197955015519</v>
      </c>
      <c r="X44" s="16" t="s">
        <v>35085</v>
      </c>
      <c r="Y44" s="33">
        <f>SUM(D6L929C11:D6L936C11)</f>
        <v>75.503351647463489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0.1499946041107072</v>
      </c>
      <c r="AD44" s="16" t="s">
        <v>35087</v>
      </c>
      <c r="AE44" s="33">
        <f>IF(D6L937C5=0,0,D6L937C10/D6L937C5)</f>
        <v>0.29486141685172224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0.38998597068783775</v>
      </c>
      <c r="AJ44" s="16" t="s">
        <v>35089</v>
      </c>
      <c r="AK44" s="33">
        <f>IF(D6L937C5=0,0,D6L937C11/D6L937C5)</f>
        <v>9.9855696678470707E-3</v>
      </c>
      <c r="AL44" s="16" t="s">
        <v>35090</v>
      </c>
      <c r="AM44" s="33">
        <f>SUM(D6L929C18:D6L936C18)</f>
        <v>1181.1697457367898</v>
      </c>
      <c r="AN44" s="16" t="s">
        <v>35091</v>
      </c>
      <c r="AO44" s="33">
        <f>SUM(D6L929C19:D6L936C19)</f>
        <v>4075.0534014122254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48.66401493907734</v>
      </c>
      <c r="AT44" s="16" t="s">
        <v>35093</v>
      </c>
      <c r="AU44" s="33">
        <f>IF(D6L937C5=0,0,D6L937C18/D6L937C5)</f>
        <v>0.1562136319547632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48.66401493907734</v>
      </c>
      <c r="AZ44" s="16" t="s">
        <v>35095</v>
      </c>
      <c r="BA44" s="33">
        <f>IF(D6L937C5=0,0,D6L937C19/D6L937C5)</f>
        <v>0.53893938152566745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2.8018105373707316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1.4009052686853658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0.7004526343426829</v>
      </c>
      <c r="R45" s="16" t="s">
        <v>35100</v>
      </c>
      <c r="S45" s="15">
        <f>D6L938C5-D6L938C7</f>
        <v>0.7004526343426829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0.67750860376816091</v>
      </c>
      <c r="X45" s="16" t="s">
        <v>35102</v>
      </c>
      <c r="Y45" s="33">
        <f>D6L938C7-D6L938C10</f>
        <v>2.294403057452199E-2</v>
      </c>
      <c r="Z45" s="16" t="s">
        <v>35103</v>
      </c>
      <c r="AA45" s="33">
        <f>CHOOSE(MIN(D6L938C9,RUN_YEARS),B7L809C7,B7L809C16,B7L809C25,B7L809C34,B7L809C43)</f>
        <v>14864</v>
      </c>
      <c r="AB45" s="16" t="s">
        <v>35104</v>
      </c>
      <c r="AC45" s="33">
        <f>IF(D6L938C12=0,0,D6L938C10/D6L938C12)</f>
        <v>4.5580503482788007E-5</v>
      </c>
      <c r="AD45" s="16" t="s">
        <v>35105</v>
      </c>
      <c r="AE45" s="33">
        <f>IF(D6L938C5=0,0,D6L938C10/D6L938C5)</f>
        <v>0.48362199708474718</v>
      </c>
      <c r="AF45" s="16" t="s">
        <v>35106</v>
      </c>
      <c r="AG45" s="33">
        <f>CHOOSE(MIN(D6L938C9,RUN_YEARS),B7L809C5,B7L809C14,B7L809C23,B7L809C32,B7L809C41)</f>
        <v>193.60530204277467</v>
      </c>
      <c r="AH45" s="16" t="s">
        <v>35107</v>
      </c>
      <c r="AI45" s="33">
        <f>IF(D6L938C15=0,0,D6L938C11/D6L938C15)</f>
        <v>1.1850930905524888E-4</v>
      </c>
      <c r="AJ45" s="16" t="s">
        <v>35108</v>
      </c>
      <c r="AK45" s="33">
        <f>IF(D6L938C5=0,0,D6L938C11/D6L938C5)</f>
        <v>1.6378002915252845E-2</v>
      </c>
      <c r="AL45" s="16" t="s">
        <v>35109</v>
      </c>
      <c r="AM45" s="33">
        <f>D6L938C8*CHOOSE(MIN(D6L938C9,RUN_YEARS),B7L809C4,B7L809C13,B7L809C22,B7L809C31,B7L809C40)</f>
        <v>0.1574045539630427</v>
      </c>
      <c r="AN45" s="16" t="s">
        <v>35110</v>
      </c>
      <c r="AO45" s="33">
        <f>D6L938C8-D6L938C18</f>
        <v>0.54304808037964025</v>
      </c>
      <c r="AP45" s="16" t="s">
        <v>35111</v>
      </c>
      <c r="AQ45" s="33">
        <f>CHOOSE(MIN(D6L938C9,RUN_YEARS),B7L809C2,B7L809C11,B7L809C20,B7L809C29,B7L809C38)</f>
        <v>24.271933732050275</v>
      </c>
      <c r="AR45" s="16" t="s">
        <v>35112</v>
      </c>
      <c r="AS45" s="33">
        <f>IF(D6L938C20=0,0,D6L938C18/D6L938C20)</f>
        <v>6.4850438247198768E-3</v>
      </c>
      <c r="AT45" s="16" t="s">
        <v>35113</v>
      </c>
      <c r="AU45" s="33">
        <f>IF(D6L938C5=0,0,D6L938C18/D6L938C5)</f>
        <v>0.11235917051747112</v>
      </c>
      <c r="AV45" s="16" t="s">
        <v>35114</v>
      </c>
      <c r="AW45" s="33">
        <f>CHOOSE(MIN(D6L938C9,RUN_YEARS),B7L809C1,B7L809C10,B7L809C19,B7L809C28,B7L809C37)</f>
        <v>83.73853670959538</v>
      </c>
      <c r="AX45" s="16" t="s">
        <v>35115</v>
      </c>
      <c r="AY45" s="33">
        <f>IF(D6L938C23=0,0,D6L938C19/D6L938C23)</f>
        <v>6.4850438247198768E-3</v>
      </c>
      <c r="AZ45" s="16" t="s">
        <v>35116</v>
      </c>
      <c r="BA45" s="33">
        <f>IF(D6L938C5=0,0,D6L938C19/D6L938C5)</f>
        <v>0.38764082948252893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45.868716309063252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45.868716309063252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18.347486523625303</v>
      </c>
      <c r="R46" s="16" t="s">
        <v>35120</v>
      </c>
      <c r="S46" s="15">
        <f>D6L939C5-D6L939C7</f>
        <v>27.521229785437949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17.746496148082308</v>
      </c>
      <c r="X46" s="16" t="s">
        <v>35122</v>
      </c>
      <c r="Y46" s="33">
        <f>D6L939C7-D6L939C10</f>
        <v>0.60099037554299528</v>
      </c>
      <c r="Z46" s="16" t="s">
        <v>35123</v>
      </c>
      <c r="AA46" s="33">
        <f>CHOOSE(MIN(D6L939C9,RUN_YEARS),B7L809C7,B7L809C16,B7L809C25,B7L809C34,B7L809C43)</f>
        <v>14864</v>
      </c>
      <c r="AB46" s="16" t="s">
        <v>35124</v>
      </c>
      <c r="AC46" s="33">
        <f>IF(D6L939C12=0,0,D6L939C10/D6L939C12)</f>
        <v>1.1939246601239443E-3</v>
      </c>
      <c r="AD46" s="16" t="s">
        <v>35125</v>
      </c>
      <c r="AE46" s="33">
        <f>IF(D6L939C5=0,0,D6L939C10/D6L939C5)</f>
        <v>0.38689759766779774</v>
      </c>
      <c r="AF46" s="16" t="s">
        <v>35126</v>
      </c>
      <c r="AG46" s="33">
        <f>CHOOSE(MIN(D6L939C9,RUN_YEARS),B7L809C5,B7L809C14,B7L809C23,B7L809C32,B7L809C41)</f>
        <v>193.60530204277467</v>
      </c>
      <c r="AH46" s="16" t="s">
        <v>35127</v>
      </c>
      <c r="AI46" s="33">
        <f>IF(D6L939C15=0,0,D6L939C11/D6L939C15)</f>
        <v>3.1042041163222584E-3</v>
      </c>
      <c r="AJ46" s="16" t="s">
        <v>35128</v>
      </c>
      <c r="AK46" s="33">
        <f>IF(D6L939C5=0,0,D6L939C11/D6L939C5)</f>
        <v>1.3102402332202284E-2</v>
      </c>
      <c r="AL46" s="16" t="s">
        <v>35129</v>
      </c>
      <c r="AM46" s="33">
        <f>D6L939C8*CHOOSE(MIN(D6L939C9,RUN_YEARS),B7L809C4,B7L809C13,B7L809C22,B7L809C31,B7L809C40)</f>
        <v>6.1845251006250548</v>
      </c>
      <c r="AN46" s="16" t="s">
        <v>35130</v>
      </c>
      <c r="AO46" s="33">
        <f>D6L939C8-D6L939C18</f>
        <v>21.336704684812894</v>
      </c>
      <c r="AP46" s="16" t="s">
        <v>35131</v>
      </c>
      <c r="AQ46" s="33">
        <f>CHOOSE(MIN(D6L939C9,RUN_YEARS),B7L809C2,B7L809C11,B7L809C20,B7L809C29,B7L809C38)</f>
        <v>24.271933732050275</v>
      </c>
      <c r="AR46" s="16" t="s">
        <v>35132</v>
      </c>
      <c r="AS46" s="33">
        <f>IF(D6L939C20=0,0,D6L939C18/D6L939C20)</f>
        <v>0.25480149908528288</v>
      </c>
      <c r="AT46" s="16" t="s">
        <v>35133</v>
      </c>
      <c r="AU46" s="33">
        <f>IF(D6L939C5=0,0,D6L939C18/D6L939C5)</f>
        <v>0.13483100462096531</v>
      </c>
      <c r="AV46" s="16" t="s">
        <v>35134</v>
      </c>
      <c r="AW46" s="33">
        <f>CHOOSE(MIN(D6L939C9,RUN_YEARS),B7L809C1,B7L809C10,B7L809C19,B7L809C28,B7L809C37)</f>
        <v>83.73853670959538</v>
      </c>
      <c r="AX46" s="16" t="s">
        <v>35135</v>
      </c>
      <c r="AY46" s="33">
        <f>IF(D6L939C23=0,0,D6L939C19/D6L939C23)</f>
        <v>0.25480149908528288</v>
      </c>
      <c r="AZ46" s="16" t="s">
        <v>35136</v>
      </c>
      <c r="BA46" s="33">
        <f>IF(D6L939C5=0,0,D6L939C19/D6L939C5)</f>
        <v>0.46516899537903461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48.670526846433987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47.269621577748616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19.047939157967985</v>
      </c>
      <c r="R47" s="16" t="s">
        <v>35140</v>
      </c>
      <c r="S47" s="15">
        <f>SUM(D6L938C8:D6L939C8)</f>
        <v>28.221682419780631</v>
      </c>
      <c r="U47" s="21" t="str">
        <f>NULL_VALUE</f>
        <v>n/a</v>
      </c>
      <c r="V47" s="16" t="s">
        <v>35141</v>
      </c>
      <c r="W47" s="33">
        <f>SUM(D6L938C10:D6L939C10)</f>
        <v>18.424004751850468</v>
      </c>
      <c r="X47" s="16" t="s">
        <v>35142</v>
      </c>
      <c r="Y47" s="33">
        <f>SUM(D6L938C11:D6L939C11)</f>
        <v>0.62393440611751727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1.2395051636067322E-3</v>
      </c>
      <c r="AD47" s="16" t="s">
        <v>35144</v>
      </c>
      <c r="AE47" s="33">
        <f>IF(D6L940C5=0,0,D6L940C10/D6L940C5)</f>
        <v>0.38976416854843748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3.2227134253775074E-3</v>
      </c>
      <c r="AJ47" s="16" t="s">
        <v>35146</v>
      </c>
      <c r="AK47" s="33">
        <f>IF(D6L940C5=0,0,D6L940C11/D6L940C5)</f>
        <v>1.3199479608510849E-2</v>
      </c>
      <c r="AL47" s="16" t="s">
        <v>35147</v>
      </c>
      <c r="AM47" s="33">
        <f>SUM(D6L938C18:D6L939C18)</f>
        <v>6.3419296545880979</v>
      </c>
      <c r="AN47" s="16" t="s">
        <v>35148</v>
      </c>
      <c r="AO47" s="33">
        <f>SUM(D6L938C19:D6L939C19)</f>
        <v>21.879752765192535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0.26128654291000275</v>
      </c>
      <c r="AT47" s="16" t="s">
        <v>35150</v>
      </c>
      <c r="AU47" s="33">
        <f>IF(D6L940C5=0,0,D6L940C18/D6L940C5)</f>
        <v>0.13416501852372467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0.26128654291000275</v>
      </c>
      <c r="AZ47" s="16" t="s">
        <v>35152</v>
      </c>
      <c r="BA47" s="33">
        <f>IF(D6L940C5=0,0,D6L940C19/D6L940C5)</f>
        <v>0.46287133331932706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7710.0582529023477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7667.849664437078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2353.7379605876322</v>
      </c>
      <c r="R48" s="16" t="s">
        <v>35157</v>
      </c>
      <c r="S48" s="15">
        <f>SUM(D6L928C8,D6L937C8,D6L940C8)</f>
        <v>5314.111703849444</v>
      </c>
      <c r="U48" s="21" t="str">
        <f>NULL_VALUE</f>
        <v>n/a</v>
      </c>
      <c r="V48" s="16" t="s">
        <v>35158</v>
      </c>
      <c r="W48" s="33">
        <f>SUM(D6L928C10,D6L937C10,D6L940C10)</f>
        <v>2276.6499225298671</v>
      </c>
      <c r="X48" s="16" t="s">
        <v>35159</v>
      </c>
      <c r="Y48" s="33">
        <f>SUM(D6L928C11,D6L937C11,D6L940C11)</f>
        <v>77.08803805776563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0.15265675558874989</v>
      </c>
      <c r="AD48" s="16" t="s">
        <v>35161</v>
      </c>
      <c r="AE48" s="33">
        <f>IF(D6L941C5=0,0,D6L941C10/D6L941C5)</f>
        <v>0.29690852353154518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0.39690756453074871</v>
      </c>
      <c r="AJ48" s="16" t="s">
        <v>35163</v>
      </c>
      <c r="AK48" s="33">
        <f>IF(D6L941C5=0,0,D6L941C11/D6L941C5)</f>
        <v>1.005341020381428E-2</v>
      </c>
      <c r="AL48" s="16" t="s">
        <v>35164</v>
      </c>
      <c r="AM48" s="33">
        <f>SUM(D6L928C18,D6L937C18,D6L940C18)</f>
        <v>1194.2206919973137</v>
      </c>
      <c r="AN48" s="16" t="s">
        <v>35165</v>
      </c>
      <c r="AO48" s="33">
        <f>SUM(D6L928C19,D6L937C19,D6L940C19)</f>
        <v>4119.8910118521308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49.127339906455553</v>
      </c>
      <c r="AT48" s="16" t="s">
        <v>35167</v>
      </c>
      <c r="AU48" s="33">
        <f>IF(D6L941C5=0,0,D6L941C18/D6L941C5)</f>
        <v>0.15574388443425297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49.127339906455553</v>
      </c>
      <c r="AZ48" s="16" t="s">
        <v>35169</v>
      </c>
      <c r="BA48" s="33">
        <f>IF(D6L941C5=0,0,D6L941C19/D6L941C5)</f>
        <v>0.53729418183038746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8AF1EE-E7BB-4841-81DF-5006B428598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92.514017200000012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79.562054792000012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39.781027396000006</v>
      </c>
      <c r="R8" s="16" t="s">
        <v>35179</v>
      </c>
      <c r="S8" s="15">
        <f>D6L1001C5-D6L1001C7</f>
        <v>39.781027396000006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38.632564641958119</v>
      </c>
      <c r="X8" s="16" t="s">
        <v>35181</v>
      </c>
      <c r="Y8" s="33">
        <f>D6L1001C7-D6L1001C10</f>
        <v>1.148462754041887</v>
      </c>
      <c r="Z8" s="16" t="s">
        <v>35182</v>
      </c>
      <c r="AA8" s="33">
        <f>CHOOSE(MIN(D6L1001C9,RUN_YEARS),B7L810C7,B7L810C16,B7L810C25,B7L810C34,B7L810C43)</f>
        <v>4755.333333333333</v>
      </c>
      <c r="AB8" s="16" t="s">
        <v>35183</v>
      </c>
      <c r="AC8" s="33">
        <f>IF(D6L1001C12=0,0,D6L1001C10/D6L1001C12)</f>
        <v>8.1240497634848148E-3</v>
      </c>
      <c r="AD8" s="16" t="s">
        <v>35184</v>
      </c>
      <c r="AE8" s="33">
        <f>IF(D6L1001C5=0,0,D6L1001C10/D6L1001C5)</f>
        <v>0.48556519490296818</v>
      </c>
      <c r="AF8" s="16" t="s">
        <v>35185</v>
      </c>
      <c r="AG8" s="33">
        <f>CHOOSE(MIN(D6L1001C9,RUN_YEARS),B7L810C5,B7L810C14,B7L810C23,B7L810C32,B7L810C41)</f>
        <v>54.37145964413574</v>
      </c>
      <c r="AH8" s="16" t="s">
        <v>35186</v>
      </c>
      <c r="AI8" s="33">
        <f>IF(D6L1001C15=0,0,D6L1001C11/D6L1001C15)</f>
        <v>2.1122529385060478E-2</v>
      </c>
      <c r="AJ8" s="16" t="s">
        <v>35187</v>
      </c>
      <c r="AK8" s="33">
        <f>IF(D6L1001C5=0,0,D6L1001C11/D6L1001C5)</f>
        <v>1.4434805097031824E-2</v>
      </c>
      <c r="AL8" s="16" t="s">
        <v>35188</v>
      </c>
      <c r="AM8" s="33">
        <f>D6L1001C8*CHOOSE(MIN(D6L1001C9,RUN_YEARS),B7L810C4,B7L810C13,B7L810C22,B7L810C31,B7L810C40)</f>
        <v>9.8815618344507143</v>
      </c>
      <c r="AN8" s="16" t="s">
        <v>35189</v>
      </c>
      <c r="AO8" s="33">
        <f>D6L1001C8-D6L1001C18</f>
        <v>29.899465561549292</v>
      </c>
      <c r="AP8" s="16" t="s">
        <v>35190</v>
      </c>
      <c r="AQ8" s="33">
        <f>CHOOSE(MIN(D6L1001C9,RUN_YEARS),B7L810C2,B7L810C11,B7L810C20,B7L810C29,B7L810C38)</f>
        <v>7.8356157078665172</v>
      </c>
      <c r="AR8" s="16" t="s">
        <v>35191</v>
      </c>
      <c r="AS8" s="33">
        <f>IF(D6L1001C20=0,0,D6L1001C18/D6L1001C20)</f>
        <v>1.2611085335042889</v>
      </c>
      <c r="AT8" s="16" t="s">
        <v>35192</v>
      </c>
      <c r="AU8" s="33">
        <f>IF(D6L1001C5=0,0,D6L1001C18/D6L1001C5)</f>
        <v>0.12419942974429449</v>
      </c>
      <c r="AV8" s="16" t="s">
        <v>35193</v>
      </c>
      <c r="AW8" s="33">
        <f>CHOOSE(MIN(D6L1001C9,RUN_YEARS),B7L810C1,B7L810C10,B7L810C19,B7L810C28,B7L810C37)</f>
        <v>23.708875776509529</v>
      </c>
      <c r="AX8" s="16" t="s">
        <v>35194</v>
      </c>
      <c r="AY8" s="33">
        <f>IF(D6L1001C23=0,0,D6L1001C19/D6L1001C23)</f>
        <v>1.2611085335042889</v>
      </c>
      <c r="AZ8" s="16" t="s">
        <v>35195</v>
      </c>
      <c r="BA8" s="33">
        <f>IF(D6L1001C5=0,0,D6L1001C19/D6L1001C5)</f>
        <v>0.37580057025570551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0.27524181345429688</v>
      </c>
      <c r="J9" s="16" t="s">
        <v>35216</v>
      </c>
      <c r="K9" s="21">
        <f>_xlfn.SINGLE(IF(FLOW_THRU_100PCT="Y",1,INDEX(VariabilityMatrix,D6L1002C1,_xlfn.SINGLE(D6L1002C9))))</f>
        <v>0.49454831683153894</v>
      </c>
      <c r="L9" s="16" t="s">
        <v>35196</v>
      </c>
      <c r="M9" s="15">
        <f>IF(_xlfn.SINGLE(D6L1002C2)&lt;&gt;0,_xlfn.SINGLE(D6L1002C2)*_xlfn.SINGLE(D6L1002C4),_xlfn.SINGLE(D6L1002C3)*_xlfn.SINGLE(D6L1002C4))</f>
        <v>0.13612037556548295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6.8060187782741477E-2</v>
      </c>
      <c r="R9" s="16" t="s">
        <v>35198</v>
      </c>
      <c r="S9" s="15">
        <f>D6L1002C5-D6L1002C7</f>
        <v>6.8060187782741477E-2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6.6090626648077036E-2</v>
      </c>
      <c r="X9" s="16" t="s">
        <v>35200</v>
      </c>
      <c r="Y9" s="33">
        <f>D6L1002C7-D6L1002C10</f>
        <v>1.9695611346644409E-3</v>
      </c>
      <c r="Z9" s="16" t="s">
        <v>35201</v>
      </c>
      <c r="AA9" s="33">
        <f>CHOOSE(MIN(D6L1002C9,RUN_YEARS),B7L810C7,B7L810C16,B7L810C25,B7L810C34,B7L810C43)</f>
        <v>5511</v>
      </c>
      <c r="AB9" s="16" t="s">
        <v>35202</v>
      </c>
      <c r="AC9" s="33">
        <f>IF(D6L1002C12=0,0,D6L1002C10/D6L1002C12)</f>
        <v>1.1992492587203237E-5</v>
      </c>
      <c r="AD9" s="16" t="s">
        <v>35203</v>
      </c>
      <c r="AE9" s="33">
        <f>IF(D6L1002C5=0,0,D6L1002C10/D6L1002C5)</f>
        <v>0.4855307397846772</v>
      </c>
      <c r="AF9" s="16" t="s">
        <v>35204</v>
      </c>
      <c r="AG9" s="33">
        <f>CHOOSE(MIN(D6L1002C9,RUN_YEARS),B7L810C5,B7L810C14,B7L810C23,B7L810C32,B7L810C41)</f>
        <v>63.166477512840373</v>
      </c>
      <c r="AH9" s="16" t="s">
        <v>35205</v>
      </c>
      <c r="AI9" s="33">
        <f>IF(D6L1002C15=0,0,D6L1002C11/D6L1002C15)</f>
        <v>3.1180480726728379E-5</v>
      </c>
      <c r="AJ9" s="16" t="s">
        <v>35206</v>
      </c>
      <c r="AK9" s="33">
        <f>IF(D6L1002C5=0,0,D6L1002C11/D6L1002C5)</f>
        <v>1.4469260215322804E-2</v>
      </c>
      <c r="AL9" s="16" t="s">
        <v>35207</v>
      </c>
      <c r="AM9" s="33">
        <f>D6L1002C8*CHOOSE(MIN(D6L1002C9,RUN_YEARS),B7L810C4,B7L810C13,B7L810C22,B7L810C31,B7L810C40)</f>
        <v>1.6201760776799204E-2</v>
      </c>
      <c r="AN9" s="16" t="s">
        <v>35208</v>
      </c>
      <c r="AO9" s="33">
        <f>D6L1002C8-D6L1002C18</f>
        <v>5.1858427005942273E-2</v>
      </c>
      <c r="AP9" s="16" t="s">
        <v>35209</v>
      </c>
      <c r="AQ9" s="33">
        <f>CHOOSE(MIN(D6L1002C9,RUN_YEARS),B7L810C2,B7L810C11,B7L810C20,B7L810C29,B7L810C38)</f>
        <v>8.6429922469742877</v>
      </c>
      <c r="AR9" s="16" t="s">
        <v>35210</v>
      </c>
      <c r="AS9" s="33">
        <f>IF(D6L1002C20=0,0,D6L1002C18/D6L1002C20)</f>
        <v>1.874554588715623E-3</v>
      </c>
      <c r="AT9" s="16" t="s">
        <v>35211</v>
      </c>
      <c r="AU9" s="33">
        <f>IF(D6L1002C5=0,0,D6L1002C18/D6L1002C5)</f>
        <v>0.11902524298432514</v>
      </c>
      <c r="AV9" s="16" t="s">
        <v>35212</v>
      </c>
      <c r="AW9" s="33">
        <f>CHOOSE(MIN(D6L1002C9,RUN_YEARS),B7L810C1,B7L810C10,B7L810C19,B7L810C28,B7L810C37)</f>
        <v>27.664399488880072</v>
      </c>
      <c r="AX9" s="16" t="s">
        <v>35213</v>
      </c>
      <c r="AY9" s="33">
        <f>IF(D6L1002C23=0,0,D6L1002C19/D6L1002C23)</f>
        <v>1.874554588715623E-3</v>
      </c>
      <c r="AZ9" s="16" t="s">
        <v>35214</v>
      </c>
      <c r="BA9" s="33">
        <f>IF(D6L1002C5=0,0,D6L1002C19/D6L1002C5)</f>
        <v>0.38097475701567485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0.2159104553261546</v>
      </c>
      <c r="J10" s="16" t="s">
        <v>35237</v>
      </c>
      <c r="K10" s="21">
        <f>_xlfn.SINGLE(IF(FLOW_THRU_100PCT="Y",1,INDEX(VariabilityMatrix,D6L1003C1,_xlfn.SINGLE(D6L1003C9))))</f>
        <v>0.49454831683153894</v>
      </c>
      <c r="L10" s="16" t="s">
        <v>35217</v>
      </c>
      <c r="M10" s="15">
        <f>IF(_xlfn.SINGLE(D6L1003C2)&lt;&gt;0,_xlfn.SINGLE(D6L1003C2)*_xlfn.SINGLE(D6L1003C4),_xlfn.SINGLE(D6L1003C3)*_xlfn.SINGLE(D6L1003C4))</f>
        <v>0.10677815226788094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5.338907613394047E-2</v>
      </c>
      <c r="R10" s="16" t="s">
        <v>35219</v>
      </c>
      <c r="S10" s="15">
        <f>D6L1003C5-D6L1003C7</f>
        <v>5.338907613394047E-2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5.1844075263465142E-2</v>
      </c>
      <c r="X10" s="16" t="s">
        <v>35221</v>
      </c>
      <c r="Y10" s="33">
        <f>D6L1003C7-D6L1003C10</f>
        <v>1.5450008704753285E-3</v>
      </c>
      <c r="Z10" s="16" t="s">
        <v>35222</v>
      </c>
      <c r="AA10" s="33">
        <f>CHOOSE(MIN(D6L1003C9,RUN_YEARS),B7L810C7,B7L810C16,B7L810C25,B7L810C34,B7L810C43)</f>
        <v>5511</v>
      </c>
      <c r="AB10" s="16" t="s">
        <v>35223</v>
      </c>
      <c r="AC10" s="33">
        <f>IF(D6L1003C12=0,0,D6L1003C10/D6L1003C12)</f>
        <v>9.4073807409662748E-6</v>
      </c>
      <c r="AD10" s="16" t="s">
        <v>35224</v>
      </c>
      <c r="AE10" s="33">
        <f>IF(D6L1003C5=0,0,D6L1003C10/D6L1003C5)</f>
        <v>0.4855307397846772</v>
      </c>
      <c r="AF10" s="16" t="s">
        <v>35225</v>
      </c>
      <c r="AG10" s="33">
        <f>CHOOSE(MIN(D6L1003C9,RUN_YEARS),B7L810C5,B7L810C14,B7L810C23,B7L810C32,B7L810C41)</f>
        <v>63.166477512840373</v>
      </c>
      <c r="AH10" s="16" t="s">
        <v>35226</v>
      </c>
      <c r="AI10" s="33">
        <f>IF(D6L1003C15=0,0,D6L1003C11/D6L1003C15)</f>
        <v>2.4459189926512259E-5</v>
      </c>
      <c r="AJ10" s="16" t="s">
        <v>35227</v>
      </c>
      <c r="AK10" s="33">
        <f>IF(D6L1003C5=0,0,D6L1003C11/D6L1003C5)</f>
        <v>1.4469260215322789E-2</v>
      </c>
      <c r="AL10" s="16" t="s">
        <v>35228</v>
      </c>
      <c r="AM10" s="33">
        <f>D6L1003C8*CHOOSE(MIN(D6L1003C9,RUN_YEARS),B7L810C4,B7L810C13,B7L810C22,B7L810C31,B7L810C40)</f>
        <v>1.2709295519101797E-2</v>
      </c>
      <c r="AN10" s="16" t="s">
        <v>35229</v>
      </c>
      <c r="AO10" s="33">
        <f>D6L1003C8-D6L1003C18</f>
        <v>4.0679780614838672E-2</v>
      </c>
      <c r="AP10" s="16" t="s">
        <v>35230</v>
      </c>
      <c r="AQ10" s="33">
        <f>CHOOSE(MIN(D6L1003C9,RUN_YEARS),B7L810C2,B7L810C11,B7L810C20,B7L810C29,B7L810C38)</f>
        <v>8.6429922469742877</v>
      </c>
      <c r="AR10" s="16" t="s">
        <v>35231</v>
      </c>
      <c r="AS10" s="33">
        <f>IF(D6L1003C20=0,0,D6L1003C18/D6L1003C20)</f>
        <v>1.4704740159348203E-3</v>
      </c>
      <c r="AT10" s="16" t="s">
        <v>35232</v>
      </c>
      <c r="AU10" s="33">
        <f>IF(D6L1003C5=0,0,D6L1003C18/D6L1003C5)</f>
        <v>0.11902524298432514</v>
      </c>
      <c r="AV10" s="16" t="s">
        <v>35233</v>
      </c>
      <c r="AW10" s="33">
        <f>CHOOSE(MIN(D6L1003C9,RUN_YEARS),B7L810C1,B7L810C10,B7L810C19,B7L810C28,B7L810C37)</f>
        <v>27.664399488880072</v>
      </c>
      <c r="AX10" s="16" t="s">
        <v>35234</v>
      </c>
      <c r="AY10" s="33">
        <f>IF(D6L1003C23=0,0,D6L1003C19/D6L1003C23)</f>
        <v>1.4704740159348203E-3</v>
      </c>
      <c r="AZ10" s="16" t="s">
        <v>35235</v>
      </c>
      <c r="BA10" s="33">
        <f>IF(D6L1003C5=0,0,D6L1003C19/D6L1003C5)</f>
        <v>0.38097475701567485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2.5691374235807366E-2</v>
      </c>
      <c r="J11" s="16" t="s">
        <v>35258</v>
      </c>
      <c r="K11" s="21">
        <f>_xlfn.SINGLE(IF(FLOW_THRU_100PCT="Y",1,INDEX(VariabilityMatrix,D6L1004C1,_xlfn.SINGLE(D6L1004C9))))</f>
        <v>0.48182905996900355</v>
      </c>
      <c r="L11" s="16" t="s">
        <v>35238</v>
      </c>
      <c r="M11" s="15">
        <f>IF(_xlfn.SINGLE(D6L1004C2)&lt;&gt;0,_xlfn.SINGLE(D6L1004C2)*_xlfn.SINGLE(D6L1004C4),_xlfn.SINGLE(D6L1004C3)*_xlfn.SINGLE(D6L1004C4))</f>
        <v>1.2378850697350939E-2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6.1894253486754697E-3</v>
      </c>
      <c r="R11" s="16" t="s">
        <v>35240</v>
      </c>
      <c r="S11" s="15">
        <f>D6L1004C5-D6L1004C7</f>
        <v>6.1894253486754697E-3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6.0222861448526975E-3</v>
      </c>
      <c r="X11" s="16" t="s">
        <v>35242</v>
      </c>
      <c r="Y11" s="33">
        <f>D6L1004C7-D6L1004C10</f>
        <v>1.671392038227722E-4</v>
      </c>
      <c r="Z11" s="16" t="s">
        <v>35243</v>
      </c>
      <c r="AA11" s="33">
        <f>CHOOSE(MIN(D6L1004C9,RUN_YEARS),B7L810C7,B7L810C16,B7L810C25,B7L810C34,B7L810C43)</f>
        <v>3579</v>
      </c>
      <c r="AB11" s="16" t="s">
        <v>35244</v>
      </c>
      <c r="AC11" s="33">
        <f>IF(D6L1004C12=0,0,D6L1004C10/D6L1004C12)</f>
        <v>1.6826728541080462E-6</v>
      </c>
      <c r="AD11" s="16" t="s">
        <v>35245</v>
      </c>
      <c r="AE11" s="33">
        <f>IF(D6L1004C5=0,0,D6L1004C10/D6L1004C5)</f>
        <v>0.48649800309340996</v>
      </c>
      <c r="AF11" s="16" t="s">
        <v>35246</v>
      </c>
      <c r="AG11" s="33">
        <f>CHOOSE(MIN(D6L1004C9,RUN_YEARS),B7L810C5,B7L810C14,B7L810C23,B7L810C32,B7L810C41)</f>
        <v>38.203688260413898</v>
      </c>
      <c r="AH11" s="16" t="s">
        <v>35247</v>
      </c>
      <c r="AI11" s="33">
        <f>IF(D6L1004C15=0,0,D6L1004C11/D6L1004C15)</f>
        <v>4.3749494206809191E-6</v>
      </c>
      <c r="AJ11" s="16" t="s">
        <v>35248</v>
      </c>
      <c r="AK11" s="33">
        <f>IF(D6L1004C5=0,0,D6L1004C11/D6L1004C5)</f>
        <v>1.3501996906590029E-2</v>
      </c>
      <c r="AL11" s="16" t="s">
        <v>35249</v>
      </c>
      <c r="AM11" s="33">
        <f>D6L1004C8*CHOOSE(MIN(D6L1004C9,RUN_YEARS),B7L810C4,B7L810C13,B7L810C22,B7L810C31,B7L810C40)</f>
        <v>1.5981509439921746E-3</v>
      </c>
      <c r="AN11" s="16" t="s">
        <v>35250</v>
      </c>
      <c r="AO11" s="33">
        <f>D6L1004C8-D6L1004C18</f>
        <v>4.5912744046832949E-3</v>
      </c>
      <c r="AP11" s="16" t="s">
        <v>35251</v>
      </c>
      <c r="AQ11" s="33">
        <f>CHOOSE(MIN(D6L1004C9,RUN_YEARS),B7L810C2,B7L810C11,B7L810C20,B7L810C29,B7L810C38)</f>
        <v>5.8442714496103294</v>
      </c>
      <c r="AR11" s="16" t="s">
        <v>35252</v>
      </c>
      <c r="AS11" s="33">
        <f>IF(D6L1004C20=0,0,D6L1004C18/D6L1004C20)</f>
        <v>2.7345597441383941E-4</v>
      </c>
      <c r="AT11" s="16" t="s">
        <v>35253</v>
      </c>
      <c r="AU11" s="33">
        <f>IF(D6L1004C5=0,0,D6L1004C18/D6L1004C5)</f>
        <v>0.12910333786755965</v>
      </c>
      <c r="AV11" s="16" t="s">
        <v>35254</v>
      </c>
      <c r="AW11" s="33">
        <f>CHOOSE(MIN(D6L1004C9,RUN_YEARS),B7L810C1,B7L810C10,B7L810C19,B7L810C28,B7L810C37)</f>
        <v>16.789812014620708</v>
      </c>
      <c r="AX11" s="16" t="s">
        <v>35255</v>
      </c>
      <c r="AY11" s="33">
        <f>IF(D6L1004C23=0,0,D6L1004C19/D6L1004C23)</f>
        <v>2.7345597441383947E-4</v>
      </c>
      <c r="AZ11" s="16" t="s">
        <v>35256</v>
      </c>
      <c r="BA11" s="33">
        <f>IF(D6L1004C5=0,0,D6L1004C19/D6L1004C5)</f>
        <v>0.37089666213244032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2.728368480112668</v>
      </c>
      <c r="J12" s="16" t="s">
        <v>35279</v>
      </c>
      <c r="K12" s="21">
        <f>_xlfn.SINGLE(IF(FLOW_THRU_100PCT="Y",1,INDEX(VariabilityMatrix,D6L1005C1,_xlfn.SINGLE(D6L1005C9))))</f>
        <v>0.21445174677183046</v>
      </c>
      <c r="L12" s="16" t="s">
        <v>35259</v>
      </c>
      <c r="M12" s="15">
        <f>IF(_xlfn.SINGLE(D6L1005C2)&lt;&gt;0,_xlfn.SINGLE(D6L1005C2)*_xlfn.SINGLE(D6L1005C4),_xlfn.SINGLE(D6L1005C3)*_xlfn.SINGLE(D6L1005C4))</f>
        <v>0.58510338639736581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0.29255169319868291</v>
      </c>
      <c r="R12" s="16" t="s">
        <v>35261</v>
      </c>
      <c r="S12" s="15">
        <f>D6L1005C5-D6L1005C7</f>
        <v>0.29255169319868291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0.28408568004803286</v>
      </c>
      <c r="X12" s="16" t="s">
        <v>35263</v>
      </c>
      <c r="Y12" s="33">
        <f>D6L1005C7-D6L1005C10</f>
        <v>8.4660131506500425E-3</v>
      </c>
      <c r="Z12" s="16" t="s">
        <v>35264</v>
      </c>
      <c r="AA12" s="33">
        <f>CHOOSE(MIN(D6L1005C9,RUN_YEARS),B7L810C7,B7L810C16,B7L810C25,B7L810C34,B7L810C43)</f>
        <v>5511</v>
      </c>
      <c r="AB12" s="16" t="s">
        <v>35265</v>
      </c>
      <c r="AC12" s="33">
        <f>IF(D6L1005C12=0,0,D6L1005C10/D6L1005C12)</f>
        <v>5.154884413863779E-5</v>
      </c>
      <c r="AD12" s="16" t="s">
        <v>35266</v>
      </c>
      <c r="AE12" s="33">
        <f>IF(D6L1005C5=0,0,D6L1005C10/D6L1005C5)</f>
        <v>0.4855307397846772</v>
      </c>
      <c r="AF12" s="16" t="s">
        <v>35267</v>
      </c>
      <c r="AG12" s="33">
        <f>CHOOSE(MIN(D6L1005C9,RUN_YEARS),B7L810C5,B7L810C14,B7L810C23,B7L810C32,B7L810C41)</f>
        <v>63.166477512840373</v>
      </c>
      <c r="AH12" s="16" t="s">
        <v>35268</v>
      </c>
      <c r="AI12" s="33">
        <f>IF(D6L1005C15=0,0,D6L1005C11/D6L1005C15)</f>
        <v>1.3402699476045796E-4</v>
      </c>
      <c r="AJ12" s="16" t="s">
        <v>35269</v>
      </c>
      <c r="AK12" s="33">
        <f>IF(D6L1005C5=0,0,D6L1005C11/D6L1005C5)</f>
        <v>1.4469260215322789E-2</v>
      </c>
      <c r="AL12" s="16" t="s">
        <v>35270</v>
      </c>
      <c r="AM12" s="33">
        <f>D6L1005C8*CHOOSE(MIN(D6L1005C9,RUN_YEARS),B7L810C4,B7L810C13,B7L810C22,B7L810C31,B7L810C40)</f>
        <v>6.9642072736897945E-2</v>
      </c>
      <c r="AN12" s="16" t="s">
        <v>35271</v>
      </c>
      <c r="AO12" s="33">
        <f>D6L1005C8-D6L1005C18</f>
        <v>0.22290962046178497</v>
      </c>
      <c r="AP12" s="16" t="s">
        <v>35272</v>
      </c>
      <c r="AQ12" s="33">
        <f>CHOOSE(MIN(D6L1005C9,RUN_YEARS),B7L810C2,B7L810C11,B7L810C20,B7L810C29,B7L810C38)</f>
        <v>8.6429922469742877</v>
      </c>
      <c r="AR12" s="16" t="s">
        <v>35273</v>
      </c>
      <c r="AS12" s="33">
        <f>IF(D6L1005C20=0,0,D6L1005C18/D6L1005C20)</f>
        <v>8.0576345259684833E-3</v>
      </c>
      <c r="AT12" s="16" t="s">
        <v>35274</v>
      </c>
      <c r="AU12" s="33">
        <f>IF(D6L1005C5=0,0,D6L1005C18/D6L1005C5)</f>
        <v>0.11902524298432514</v>
      </c>
      <c r="AV12" s="16" t="s">
        <v>35275</v>
      </c>
      <c r="AW12" s="33">
        <f>CHOOSE(MIN(D6L1005C9,RUN_YEARS),B7L810C1,B7L810C10,B7L810C19,B7L810C28,B7L810C37)</f>
        <v>27.664399488880072</v>
      </c>
      <c r="AX12" s="16" t="s">
        <v>35276</v>
      </c>
      <c r="AY12" s="33">
        <f>IF(D6L1005C23=0,0,D6L1005C19/D6L1005C23)</f>
        <v>8.0576345259684851E-3</v>
      </c>
      <c r="AZ12" s="16" t="s">
        <v>35277</v>
      </c>
      <c r="BA12" s="33">
        <f>IF(D6L1005C5=0,0,D6L1005C19/D6L1005C5)</f>
        <v>0.3809747570156749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1.6238821259530027</v>
      </c>
      <c r="J13" s="16" t="s">
        <v>35300</v>
      </c>
      <c r="K13" s="21">
        <f>_xlfn.SINGLE(IF(FLOW_THRU_100PCT="Y",1,INDEX(VariabilityMatrix,D6L1006C1,_xlfn.SINGLE(D6L1006C9))))</f>
        <v>0.49454831683153894</v>
      </c>
      <c r="L13" s="16" t="s">
        <v>35280</v>
      </c>
      <c r="M13" s="15">
        <f>IF(_xlfn.SINGLE(D6L1006C2)&lt;&gt;0,_xlfn.SINGLE(D6L1006C2)*_xlfn.SINGLE(D6L1006C4),_xlfn.SINGLE(D6L1006C3)*_xlfn.SINGLE(D6L1006C4))</f>
        <v>0.80308817212287864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0.40154408606143932</v>
      </c>
      <c r="R13" s="16" t="s">
        <v>35282</v>
      </c>
      <c r="S13" s="15">
        <f>D6L1006C5-D6L1006C7</f>
        <v>0.40154408606143932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0.38992399432314545</v>
      </c>
      <c r="X13" s="16" t="s">
        <v>35284</v>
      </c>
      <c r="Y13" s="33">
        <f>D6L1006C7-D6L1006C10</f>
        <v>1.162009173829387E-2</v>
      </c>
      <c r="Z13" s="16" t="s">
        <v>35285</v>
      </c>
      <c r="AA13" s="33">
        <f>CHOOSE(MIN(D6L1006C9,RUN_YEARS),B7L810C7,B7L810C16,B7L810C25,B7L810C34,B7L810C43)</f>
        <v>5511</v>
      </c>
      <c r="AB13" s="16" t="s">
        <v>35286</v>
      </c>
      <c r="AC13" s="33">
        <f>IF(D6L1006C12=0,0,D6L1006C10/D6L1006C12)</f>
        <v>7.0753764166783784E-5</v>
      </c>
      <c r="AD13" s="16" t="s">
        <v>35287</v>
      </c>
      <c r="AE13" s="33">
        <f>IF(D6L1006C5=0,0,D6L1006C10/D6L1006C5)</f>
        <v>0.4855307397846772</v>
      </c>
      <c r="AF13" s="16" t="s">
        <v>35288</v>
      </c>
      <c r="AG13" s="33">
        <f>CHOOSE(MIN(D6L1006C9,RUN_YEARS),B7L810C5,B7L810C14,B7L810C23,B7L810C32,B7L810C41)</f>
        <v>63.166477512840373</v>
      </c>
      <c r="AH13" s="16" t="s">
        <v>35289</v>
      </c>
      <c r="AI13" s="33">
        <f>IF(D6L1006C15=0,0,D6L1006C11/D6L1006C15)</f>
        <v>1.8395978683363748E-4</v>
      </c>
      <c r="AJ13" s="16" t="s">
        <v>35290</v>
      </c>
      <c r="AK13" s="33">
        <f>IF(D6L1006C5=0,0,D6L1006C11/D6L1006C5)</f>
        <v>1.446926021532279E-2</v>
      </c>
      <c r="AL13" s="16" t="s">
        <v>35291</v>
      </c>
      <c r="AM13" s="33">
        <f>D6L1006C8*CHOOSE(MIN(D6L1006C9,RUN_YEARS),B7L810C4,B7L810C13,B7L810C22,B7L810C31,B7L810C40)</f>
        <v>9.5587764824763166E-2</v>
      </c>
      <c r="AN13" s="16" t="s">
        <v>35292</v>
      </c>
      <c r="AO13" s="33">
        <f>D6L1006C8-D6L1006C18</f>
        <v>0.30595632123667615</v>
      </c>
      <c r="AP13" s="16" t="s">
        <v>35293</v>
      </c>
      <c r="AQ13" s="33">
        <f>CHOOSE(MIN(D6L1006C9,RUN_YEARS),B7L810C2,B7L810C11,B7L810C20,B7L810C29,B7L810C38)</f>
        <v>8.6429922469742877</v>
      </c>
      <c r="AR13" s="16" t="s">
        <v>35294</v>
      </c>
      <c r="AS13" s="33">
        <f>IF(D6L1006C20=0,0,D6L1006C18/D6L1006C20)</f>
        <v>1.1059568502821027E-2</v>
      </c>
      <c r="AT13" s="16" t="s">
        <v>35295</v>
      </c>
      <c r="AU13" s="33">
        <f>IF(D6L1006C5=0,0,D6L1006C18/D6L1006C5)</f>
        <v>0.11902524298432515</v>
      </c>
      <c r="AV13" s="16" t="s">
        <v>35296</v>
      </c>
      <c r="AW13" s="33">
        <f>CHOOSE(MIN(D6L1006C9,RUN_YEARS),B7L810C1,B7L810C10,B7L810C19,B7L810C28,B7L810C37)</f>
        <v>27.664399488880072</v>
      </c>
      <c r="AX13" s="16" t="s">
        <v>35297</v>
      </c>
      <c r="AY13" s="33">
        <f>IF(D6L1006C23=0,0,D6L1006C19/D6L1006C23)</f>
        <v>1.1059568502821027E-2</v>
      </c>
      <c r="AZ13" s="16" t="s">
        <v>35298</v>
      </c>
      <c r="BA13" s="33">
        <f>IF(D6L1006C5=0,0,D6L1006C19/D6L1006C5)</f>
        <v>0.38097475701567485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4.1937390296685556E-2</v>
      </c>
      <c r="J14" s="16" t="s">
        <v>35321</v>
      </c>
      <c r="K14" s="21">
        <f>_xlfn.SINGLE(IF(FLOW_THRU_100PCT="Y",1,INDEX(VariabilityMatrix,D6L1007C1,_xlfn.SINGLE(D6L1007C9))))</f>
        <v>0.48182905996900355</v>
      </c>
      <c r="L14" s="16" t="s">
        <v>35301</v>
      </c>
      <c r="M14" s="15">
        <f>IF(_xlfn.SINGLE(D6L1007C2)&lt;&gt;0,_xlfn.SINGLE(D6L1007C2)*_xlfn.SINGLE(D6L1007C4),_xlfn.SINGLE(D6L1007C3)*_xlfn.SINGLE(D6L1007C4))</f>
        <v>2.0206653344205211E-2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1.0103326672102605E-2</v>
      </c>
      <c r="R14" s="16" t="s">
        <v>35303</v>
      </c>
      <c r="S14" s="15">
        <f>D6L1007C5-D6L1007C7</f>
        <v>1.0103326672102605E-2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9.8304965011566086E-3</v>
      </c>
      <c r="X14" s="16" t="s">
        <v>35305</v>
      </c>
      <c r="Y14" s="33">
        <f>D6L1007C7-D6L1007C10</f>
        <v>2.7283017094599689E-4</v>
      </c>
      <c r="Z14" s="16" t="s">
        <v>35306</v>
      </c>
      <c r="AA14" s="33">
        <f>CHOOSE(MIN(D6L1007C9,RUN_YEARS),B7L810C7,B7L810C16,B7L810C25,B7L810C34,B7L810C43)</f>
        <v>3579</v>
      </c>
      <c r="AB14" s="16" t="s">
        <v>35307</v>
      </c>
      <c r="AC14" s="33">
        <f>IF(D6L1007C12=0,0,D6L1007C10/D6L1007C12)</f>
        <v>2.7467159824410755E-6</v>
      </c>
      <c r="AD14" s="16" t="s">
        <v>35308</v>
      </c>
      <c r="AE14" s="33">
        <f>IF(D6L1007C5=0,0,D6L1007C10/D6L1007C5)</f>
        <v>0.4864980030934099</v>
      </c>
      <c r="AF14" s="16" t="s">
        <v>35309</v>
      </c>
      <c r="AG14" s="33">
        <f>CHOOSE(MIN(D6L1007C9,RUN_YEARS),B7L810C5,B7L810C14,B7L810C23,B7L810C32,B7L810C41)</f>
        <v>38.203688260413898</v>
      </c>
      <c r="AH14" s="16" t="s">
        <v>35310</v>
      </c>
      <c r="AI14" s="33">
        <f>IF(D6L1007C15=0,0,D6L1007C11/D6L1007C15)</f>
        <v>7.1414615543468221E-6</v>
      </c>
      <c r="AJ14" s="16" t="s">
        <v>35311</v>
      </c>
      <c r="AK14" s="33">
        <f>IF(D6L1007C5=0,0,D6L1007C11/D6L1007C5)</f>
        <v>1.3501996906590081E-2</v>
      </c>
      <c r="AL14" s="16" t="s">
        <v>35312</v>
      </c>
      <c r="AM14" s="33">
        <f>D6L1007C8*CHOOSE(MIN(D6L1007C9,RUN_YEARS),B7L810C4,B7L810C13,B7L810C22,B7L810C31,B7L810C40)</f>
        <v>2.6087463938695792E-3</v>
      </c>
      <c r="AN14" s="16" t="s">
        <v>35313</v>
      </c>
      <c r="AO14" s="33">
        <f>D6L1007C8-D6L1007C18</f>
        <v>7.4945802782330258E-3</v>
      </c>
      <c r="AP14" s="16" t="s">
        <v>35314</v>
      </c>
      <c r="AQ14" s="33">
        <f>CHOOSE(MIN(D6L1007C9,RUN_YEARS),B7L810C2,B7L810C11,B7L810C20,B7L810C29,B7L810C38)</f>
        <v>5.8442714496103294</v>
      </c>
      <c r="AR14" s="16" t="s">
        <v>35315</v>
      </c>
      <c r="AS14" s="33">
        <f>IF(D6L1007C20=0,0,D6L1007C18/D6L1007C20)</f>
        <v>4.4637666411670852E-4</v>
      </c>
      <c r="AT14" s="16" t="s">
        <v>35316</v>
      </c>
      <c r="AU14" s="33">
        <f>IF(D6L1007C5=0,0,D6L1007C18/D6L1007C5)</f>
        <v>0.12910333786755965</v>
      </c>
      <c r="AV14" s="16" t="s">
        <v>35317</v>
      </c>
      <c r="AW14" s="33">
        <f>CHOOSE(MIN(D6L1007C9,RUN_YEARS),B7L810C1,B7L810C10,B7L810C19,B7L810C28,B7L810C37)</f>
        <v>16.789812014620708</v>
      </c>
      <c r="AX14" s="16" t="s">
        <v>35318</v>
      </c>
      <c r="AY14" s="33">
        <f>IF(D6L1007C23=0,0,D6L1007C19/D6L1007C23)</f>
        <v>4.4637666411670858E-4</v>
      </c>
      <c r="AZ14" s="16" t="s">
        <v>35319</v>
      </c>
      <c r="BA14" s="33">
        <f>IF(D6L1007C5=0,0,D6L1007C19/D6L1007C5)</f>
        <v>0.37089666213244032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_xlfn.SINGLE(IF(FLOW_THRU_100PCT="Y",1,INDEX(VariabilityMatrix,D6L1008C1,_xlfn.SINGLE(D6L1008C9))))</f>
        <v>0.48182905996900355</v>
      </c>
      <c r="L15" s="16" t="s">
        <v>35322</v>
      </c>
      <c r="M15" s="15">
        <f>IF(_xlfn.SINGLE(D6L1008C2)&lt;&gt;0,_xlfn.SINGLE(D6L1008C2)*_xlfn.SINGLE(D6L1008C4),_xlfn.SINGLE(D6L1008C3)*_xlfn.SINGLE(D6L1008C4))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3579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38.203688260413898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5.8442714496103294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16.789812014620708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_xlfn.SINGLE(IF(FLOW_THRU_100PCT="Y",1,INDEX(VariabilityMatrix,D6L1009C1,_xlfn.SINGLE(D6L1009C9))))</f>
        <v>0.48182905996900355</v>
      </c>
      <c r="L16" s="16" t="s">
        <v>35343</v>
      </c>
      <c r="M16" s="15">
        <f>IF(_xlfn.SINGLE(D6L1009C2)&lt;&gt;0,_xlfn.SINGLE(D6L1009C2)*_xlfn.SINGLE(D6L1009C4),_xlfn.SINGLE(D6L1009C3)*_xlfn.SINGLE(D6L1009C4))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3579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38.203688260413898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5.8442714496103294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16.789812014620708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0.48182905996900355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3579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38.203688260413898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5.8442714496103294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16.789812014620708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_xlfn.SINGLE(IF(FLOW_THRU_100PCT="Y",1,INDEX(VariabilityMatrix,D6L1011C1,_xlfn.SINGLE(D6L1011C9))))</f>
        <v>0.48182905996900355</v>
      </c>
      <c r="L18" s="16" t="s">
        <v>35385</v>
      </c>
      <c r="M18" s="15">
        <f>IF(_xlfn.SINGLE(D6L1011C2)&lt;&gt;0,_xlfn.SINGLE(D6L1011C2)*_xlfn.SINGLE(D6L1011C4),_xlfn.SINGLE(D6L1011C3)*_xlfn.SINGLE(D6L1011C4))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3579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38.203688260413898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5.8442714496103294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16.789812014620708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1.0893646428418318E-2</v>
      </c>
      <c r="J19" s="16" t="s">
        <v>35426</v>
      </c>
      <c r="K19" s="21">
        <f>_xlfn.SINGLE(IF(FLOW_THRU_100PCT="Y",1,INDEX(VariabilityMatrix,D6L1012C1,_xlfn.SINGLE(D6L1012C9))))</f>
        <v>0.48182905996900355</v>
      </c>
      <c r="L19" s="16" t="s">
        <v>35406</v>
      </c>
      <c r="M19" s="15">
        <f>IF(_xlfn.SINGLE(D6L1012C2)&lt;&gt;0,_xlfn.SINGLE(D6L1012C2)*_xlfn.SINGLE(D6L1012C4),_xlfn.SINGLE(D6L1012C3)*_xlfn.SINGLE(D6L1012C4))</f>
        <v>5.2488754182394909E-3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2.6244377091197454E-3</v>
      </c>
      <c r="R19" s="16" t="s">
        <v>35408</v>
      </c>
      <c r="S19" s="15">
        <f>D6L1012C5-D6L1012C7</f>
        <v>2.6244377091197454E-3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2.5535674094595991E-3</v>
      </c>
      <c r="X19" s="16" t="s">
        <v>35410</v>
      </c>
      <c r="Y19" s="33">
        <f>D6L1012C7-D6L1012C10</f>
        <v>7.087029966014631E-5</v>
      </c>
      <c r="Z19" s="16" t="s">
        <v>35411</v>
      </c>
      <c r="AA19" s="33">
        <f>CHOOSE(MIN(D6L1012C9,RUN_YEARS),B7L810C7,B7L810C16,B7L810C25,B7L810C34,B7L810C43)</f>
        <v>3579</v>
      </c>
      <c r="AB19" s="16" t="s">
        <v>35412</v>
      </c>
      <c r="AC19" s="33">
        <f>IF(D6L1012C12=0,0,D6L1012C10/D6L1012C12)</f>
        <v>7.1348628372718608E-7</v>
      </c>
      <c r="AD19" s="16" t="s">
        <v>35413</v>
      </c>
      <c r="AE19" s="33">
        <f>IF(D6L1012C5=0,0,D6L1012C10/D6L1012C5)</f>
        <v>0.4864980030934099</v>
      </c>
      <c r="AF19" s="16" t="s">
        <v>35414</v>
      </c>
      <c r="AG19" s="33">
        <f>CHOOSE(MIN(D6L1012C9,RUN_YEARS),B7L810C5,B7L810C14,B7L810C23,B7L810C32,B7L810C41)</f>
        <v>38.203688260413898</v>
      </c>
      <c r="AH19" s="16" t="s">
        <v>35415</v>
      </c>
      <c r="AI19" s="33">
        <f>IF(D6L1012C15=0,0,D6L1012C11/D6L1012C15)</f>
        <v>1.8550643376906903E-6</v>
      </c>
      <c r="AJ19" s="16" t="s">
        <v>35416</v>
      </c>
      <c r="AK19" s="33">
        <f>IF(D6L1012C5=0,0,D6L1012C11/D6L1012C5)</f>
        <v>1.3501996906590078E-2</v>
      </c>
      <c r="AL19" s="16" t="s">
        <v>35417</v>
      </c>
      <c r="AM19" s="33">
        <f>D6L1012C8*CHOOSE(MIN(D6L1012C9,RUN_YEARS),B7L810C4,B7L810C13,B7L810C22,B7L810C31,B7L810C40)</f>
        <v>6.7764733654570143E-4</v>
      </c>
      <c r="AN19" s="16" t="s">
        <v>35418</v>
      </c>
      <c r="AO19" s="33">
        <f>D6L1012C8-D6L1012C18</f>
        <v>1.946790372574044E-3</v>
      </c>
      <c r="AP19" s="16" t="s">
        <v>35419</v>
      </c>
      <c r="AQ19" s="33">
        <f>CHOOSE(MIN(D6L1012C9,RUN_YEARS),B7L810C2,B7L810C11,B7L810C20,B7L810C29,B7L810C38)</f>
        <v>5.8442714496103294</v>
      </c>
      <c r="AR19" s="16" t="s">
        <v>35420</v>
      </c>
      <c r="AS19" s="33">
        <f>IF(D6L1012C20=0,0,D6L1012C18/D6L1012C20)</f>
        <v>1.1595069503331917E-4</v>
      </c>
      <c r="AT19" s="16" t="s">
        <v>35421</v>
      </c>
      <c r="AU19" s="33">
        <f>IF(D6L1012C5=0,0,D6L1012C18/D6L1012C5)</f>
        <v>0.12910333786755965</v>
      </c>
      <c r="AV19" s="16" t="s">
        <v>35422</v>
      </c>
      <c r="AW19" s="33">
        <f>CHOOSE(MIN(D6L1012C9,RUN_YEARS),B7L810C1,B7L810C10,B7L810C19,B7L810C28,B7L810C37)</f>
        <v>16.789812014620708</v>
      </c>
      <c r="AX19" s="16" t="s">
        <v>35423</v>
      </c>
      <c r="AY19" s="33">
        <f>IF(D6L1012C23=0,0,D6L1012C19/D6L1012C23)</f>
        <v>1.1595069503331919E-4</v>
      </c>
      <c r="AZ19" s="16" t="s">
        <v>35424</v>
      </c>
      <c r="BA19" s="33">
        <f>IF(D6L1012C5=0,0,D6L1012C19/D6L1012C5)</f>
        <v>0.37089666213244038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3.4937830673530783E-2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3.0046534379236472E-2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1.5023267189618236E-2</v>
      </c>
      <c r="R20" s="16" t="s">
        <v>35429</v>
      </c>
      <c r="S20" s="15">
        <f>D6L1013C5-D6L1013C7</f>
        <v>1.5023267189618236E-2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1.4617578975376034E-2</v>
      </c>
      <c r="X20" s="16" t="s">
        <v>35431</v>
      </c>
      <c r="Y20" s="33">
        <f>D6L1013C7-D6L1013C10</f>
        <v>4.0568821424220164E-4</v>
      </c>
      <c r="Z20" s="16" t="s">
        <v>35432</v>
      </c>
      <c r="AA20" s="33">
        <f>CHOOSE(MIN(D6L1013C9,RUN_YEARS),B7L810C7,B7L810C16,B7L810C25,B7L810C34,B7L810C43)</f>
        <v>3579</v>
      </c>
      <c r="AB20" s="16" t="s">
        <v>35433</v>
      </c>
      <c r="AC20" s="33">
        <f>IF(D6L1013C12=0,0,D6L1013C10/D6L1013C12)</f>
        <v>4.0842634745392664E-6</v>
      </c>
      <c r="AD20" s="16" t="s">
        <v>35434</v>
      </c>
      <c r="AE20" s="33">
        <f>IF(D6L1013C5=0,0,D6L1013C10/D6L1013C5)</f>
        <v>0.48649800309340996</v>
      </c>
      <c r="AF20" s="16" t="s">
        <v>35435</v>
      </c>
      <c r="AG20" s="33">
        <f>CHOOSE(MIN(D6L1013C9,RUN_YEARS),B7L810C5,B7L810C14,B7L810C23,B7L810C32,B7L810C41)</f>
        <v>38.203688260413898</v>
      </c>
      <c r="AH20" s="16" t="s">
        <v>35436</v>
      </c>
      <c r="AI20" s="33">
        <f>IF(D6L1013C15=0,0,D6L1013C11/D6L1013C15)</f>
        <v>1.0619085033802085E-5</v>
      </c>
      <c r="AJ20" s="16" t="s">
        <v>35437</v>
      </c>
      <c r="AK20" s="33">
        <f>IF(D6L1013C5=0,0,D6L1013C11/D6L1013C5)</f>
        <v>1.3501996906590024E-2</v>
      </c>
      <c r="AL20" s="16" t="s">
        <v>35438</v>
      </c>
      <c r="AM20" s="33">
        <f>D6L1013C8*CHOOSE(MIN(D6L1013C9,RUN_YEARS),B7L810C4,B7L810C13,B7L810C22,B7L810C31,B7L810C40)</f>
        <v>3.8791078797118126E-3</v>
      </c>
      <c r="AN20" s="16" t="s">
        <v>35439</v>
      </c>
      <c r="AO20" s="33">
        <f>D6L1013C8-D6L1013C18</f>
        <v>1.1144159309906424E-2</v>
      </c>
      <c r="AP20" s="16" t="s">
        <v>35440</v>
      </c>
      <c r="AQ20" s="33">
        <f>CHOOSE(MIN(D6L1013C9,RUN_YEARS),B7L810C2,B7L810C11,B7L810C20,B7L810C29,B7L810C38)</f>
        <v>5.8442714496103294</v>
      </c>
      <c r="AR20" s="16" t="s">
        <v>35441</v>
      </c>
      <c r="AS20" s="33">
        <f>IF(D6L1013C20=0,0,D6L1013C18/D6L1013C20)</f>
        <v>6.6374532962024796E-4</v>
      </c>
      <c r="AT20" s="16" t="s">
        <v>35442</v>
      </c>
      <c r="AU20" s="33">
        <f>IF(D6L1013C5=0,0,D6L1013C18/D6L1013C5)</f>
        <v>0.12910333786755965</v>
      </c>
      <c r="AV20" s="16" t="s">
        <v>35443</v>
      </c>
      <c r="AW20" s="33">
        <f>CHOOSE(MIN(D6L1013C9,RUN_YEARS),B7L810C1,B7L810C10,B7L810C19,B7L810C28,B7L810C37)</f>
        <v>16.789812014620708</v>
      </c>
      <c r="AX20" s="16" t="s">
        <v>35444</v>
      </c>
      <c r="AY20" s="33">
        <f>IF(D6L1013C23=0,0,D6L1013C19/D6L1013C23)</f>
        <v>6.6374532962024818E-4</v>
      </c>
      <c r="AZ20" s="16" t="s">
        <v>35445</v>
      </c>
      <c r="BA20" s="33">
        <f>IF(D6L1013C5=0,0,D6L1013C19/D6L1013C5)</f>
        <v>0.37089666213244038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0.49454831683153894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5511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63.166477512840373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8.6429922469742877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27.664399488880072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0.20826510504498549</v>
      </c>
      <c r="J22" s="16" t="s">
        <v>35488</v>
      </c>
      <c r="K22" s="21">
        <f>_xlfn.SINGLE(IF(FLOW_THRU_100PCT="Y",1,INDEX(VariabilityMatrix,D6L1015C1,_xlfn.SINGLE(D6L1015C9))))</f>
        <v>0.49379928578419785</v>
      </c>
      <c r="L22" s="16" t="s">
        <v>35468</v>
      </c>
      <c r="M22" s="15">
        <f>IF(_xlfn.SINGLE(D6L1015C2)&lt;&gt;0,_xlfn.SINGLE(D6L1015C2)*_xlfn.SINGLE(D6L1015C4),_xlfn.SINGLE(D6L1015C3)*_xlfn.SINGLE(D6L1015C4))</f>
        <v>0.10284116012498477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5.1420580062492387E-2</v>
      </c>
      <c r="R22" s="16" t="s">
        <v>35470</v>
      </c>
      <c r="S22" s="15">
        <f>D6L1015C5-D6L1015C7</f>
        <v>5.1420580062492387E-2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4.9936087960135593E-2</v>
      </c>
      <c r="X22" s="16" t="s">
        <v>35472</v>
      </c>
      <c r="Y22" s="33">
        <f>D6L1015C7-D6L1015C10</f>
        <v>1.4844921023567936E-3</v>
      </c>
      <c r="Z22" s="16" t="s">
        <v>35473</v>
      </c>
      <c r="AA22" s="33">
        <f>CHOOSE(MIN(D6L1015C9,RUN_YEARS),B7L810C7,B7L810C16,B7L810C25,B7L810C34,B7L810C43)</f>
        <v>4755.333333333333</v>
      </c>
      <c r="AB22" s="16" t="s">
        <v>35474</v>
      </c>
      <c r="AC22" s="33">
        <f>IF(D6L1015C12=0,0,D6L1015C10/D6L1015C12)</f>
        <v>1.0501069948156931E-5</v>
      </c>
      <c r="AD22" s="16" t="s">
        <v>35475</v>
      </c>
      <c r="AE22" s="33">
        <f>IF(D6L1015C5=0,0,D6L1015C10/D6L1015C5)</f>
        <v>0.48556519490296818</v>
      </c>
      <c r="AF22" s="16" t="s">
        <v>35476</v>
      </c>
      <c r="AG22" s="33">
        <f>CHOOSE(MIN(D6L1015C9,RUN_YEARS),B7L810C5,B7L810C14,B7L810C23,B7L810C32,B7L810C41)</f>
        <v>54.37145964413574</v>
      </c>
      <c r="AH22" s="16" t="s">
        <v>35477</v>
      </c>
      <c r="AI22" s="33">
        <f>IF(D6L1015C15=0,0,D6L1015C11/D6L1015C15)</f>
        <v>2.730278186520792E-5</v>
      </c>
      <c r="AJ22" s="16" t="s">
        <v>35478</v>
      </c>
      <c r="AK22" s="33">
        <f>IF(D6L1015C5=0,0,D6L1015C11/D6L1015C5)</f>
        <v>1.4434805097031799E-2</v>
      </c>
      <c r="AL22" s="16" t="s">
        <v>35479</v>
      </c>
      <c r="AM22" s="33">
        <f>D6L1015C8*CHOOSE(MIN(D6L1015C9,RUN_YEARS),B7L810C4,B7L810C13,B7L810C22,B7L810C31,B7L810C40)</f>
        <v>1.2772813441764785E-2</v>
      </c>
      <c r="AN22" s="16" t="s">
        <v>35480</v>
      </c>
      <c r="AO22" s="33">
        <f>D6L1015C8-D6L1015C18</f>
        <v>3.8647766620727601E-2</v>
      </c>
      <c r="AP22" s="16" t="s">
        <v>35481</v>
      </c>
      <c r="AQ22" s="33">
        <f>CHOOSE(MIN(D6L1015C9,RUN_YEARS),B7L810C2,B7L810C11,B7L810C20,B7L810C29,B7L810C38)</f>
        <v>7.8356157078665172</v>
      </c>
      <c r="AR22" s="16" t="s">
        <v>35482</v>
      </c>
      <c r="AS22" s="33">
        <f>IF(D6L1015C20=0,0,D6L1015C18/D6L1015C20)</f>
        <v>1.6300969723338525E-3</v>
      </c>
      <c r="AT22" s="16" t="s">
        <v>35483</v>
      </c>
      <c r="AU22" s="33">
        <f>IF(D6L1015C5=0,0,D6L1015C18/D6L1015C5)</f>
        <v>0.12419942974429449</v>
      </c>
      <c r="AV22" s="16" t="s">
        <v>35484</v>
      </c>
      <c r="AW22" s="33">
        <f>CHOOSE(MIN(D6L1015C9,RUN_YEARS),B7L810C1,B7L810C10,B7L810C19,B7L810C28,B7L810C37)</f>
        <v>23.708875776509529</v>
      </c>
      <c r="AX22" s="16" t="s">
        <v>35485</v>
      </c>
      <c r="AY22" s="33">
        <f>IF(D6L1015C23=0,0,D6L1015C19/D6L1015C23)</f>
        <v>1.6300969723338525E-3</v>
      </c>
      <c r="AZ22" s="16" t="s">
        <v>35486</v>
      </c>
      <c r="BA22" s="33">
        <f>IF(D6L1015C5=0,0,D6L1015C19/D6L1015C5)</f>
        <v>0.37580057025570551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12.615604406103559</v>
      </c>
      <c r="J23" s="16" t="s">
        <v>35509</v>
      </c>
      <c r="K23" s="21">
        <f>_xlfn.SINGLE(IF(FLOW_THRU_100PCT="Y",1,INDEX(VariabilityMatrix,D6L1016C1,_xlfn.SINGLE(D6L1016C9))))</f>
        <v>0.21148089874469339</v>
      </c>
      <c r="L23" s="16" t="s">
        <v>35489</v>
      </c>
      <c r="M23" s="15">
        <f>IF(_xlfn.SINGLE(D6L1016C2)&lt;&gt;0,_xlfn.SINGLE(D6L1016C2)*_xlfn.SINGLE(D6L1016C4),_xlfn.SINGLE(D6L1016C3)*_xlfn.SINGLE(D6L1016C4))</f>
        <v>2.6679593580102945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1.3339796790051472</v>
      </c>
      <c r="R23" s="16" t="s">
        <v>35491</v>
      </c>
      <c r="S23" s="15">
        <f>D6L1016C5-D6L1016C7</f>
        <v>1.3339796790051472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1.2954682056654665</v>
      </c>
      <c r="X23" s="16" t="s">
        <v>35493</v>
      </c>
      <c r="Y23" s="33">
        <f>D6L1016C7-D6L1016C10</f>
        <v>3.8511473339680746E-2</v>
      </c>
      <c r="Z23" s="16" t="s">
        <v>35494</v>
      </c>
      <c r="AA23" s="33">
        <f>CHOOSE(MIN(D6L1016C9,RUN_YEARS),B7L810C7,B7L810C16,B7L810C25,B7L810C34,B7L810C43)</f>
        <v>4755.333333333333</v>
      </c>
      <c r="AB23" s="16" t="s">
        <v>35495</v>
      </c>
      <c r="AC23" s="33">
        <f>IF(D6L1016C12=0,0,D6L1016C10/D6L1016C12)</f>
        <v>2.7242426868052711E-4</v>
      </c>
      <c r="AD23" s="16" t="s">
        <v>35496</v>
      </c>
      <c r="AE23" s="33">
        <f>IF(D6L1016C5=0,0,D6L1016C10/D6L1016C5)</f>
        <v>0.48556519490296818</v>
      </c>
      <c r="AF23" s="16" t="s">
        <v>35497</v>
      </c>
      <c r="AG23" s="33">
        <f>CHOOSE(MIN(D6L1016C9,RUN_YEARS),B7L810C5,B7L810C14,B7L810C23,B7L810C32,B7L810C41)</f>
        <v>54.37145964413574</v>
      </c>
      <c r="AH23" s="16" t="s">
        <v>35498</v>
      </c>
      <c r="AI23" s="33">
        <f>IF(D6L1016C15=0,0,D6L1016C11/D6L1016C15)</f>
        <v>7.08303098569369E-4</v>
      </c>
      <c r="AJ23" s="16" t="s">
        <v>35499</v>
      </c>
      <c r="AK23" s="33">
        <f>IF(D6L1016C5=0,0,D6L1016C11/D6L1016C5)</f>
        <v>1.4434805097031822E-2</v>
      </c>
      <c r="AL23" s="16" t="s">
        <v>35500</v>
      </c>
      <c r="AM23" s="33">
        <f>D6L1016C8*CHOOSE(MIN(D6L1016C9,RUN_YEARS),B7L810C4,B7L810C13,B7L810C22,B7L810C31,B7L810C40)</f>
        <v>0.33135903084583257</v>
      </c>
      <c r="AN23" s="16" t="s">
        <v>35501</v>
      </c>
      <c r="AO23" s="33">
        <f>D6L1016C8-D6L1016C18</f>
        <v>1.0026206481593147</v>
      </c>
      <c r="AP23" s="16" t="s">
        <v>35502</v>
      </c>
      <c r="AQ23" s="33">
        <f>CHOOSE(MIN(D6L1016C9,RUN_YEARS),B7L810C2,B7L810C11,B7L810C20,B7L810C29,B7L810C38)</f>
        <v>7.8356157078665172</v>
      </c>
      <c r="AR23" s="16" t="s">
        <v>35503</v>
      </c>
      <c r="AS23" s="33">
        <f>IF(D6L1016C20=0,0,D6L1016C18/D6L1016C20)</f>
        <v>4.2288831305645418E-2</v>
      </c>
      <c r="AT23" s="16" t="s">
        <v>35504</v>
      </c>
      <c r="AU23" s="33">
        <f>IF(D6L1016C5=0,0,D6L1016C18/D6L1016C5)</f>
        <v>0.12419942974429447</v>
      </c>
      <c r="AV23" s="16" t="s">
        <v>35505</v>
      </c>
      <c r="AW23" s="33">
        <f>CHOOSE(MIN(D6L1016C9,RUN_YEARS),B7L810C1,B7L810C10,B7L810C19,B7L810C28,B7L810C37)</f>
        <v>23.708875776509529</v>
      </c>
      <c r="AX23" s="16" t="s">
        <v>35506</v>
      </c>
      <c r="AY23" s="33">
        <f>IF(D6L1016C23=0,0,D6L1016C19/D6L1016C23)</f>
        <v>4.2288831305645425E-2</v>
      </c>
      <c r="AZ23" s="16" t="s">
        <v>35507</v>
      </c>
      <c r="BA23" s="33">
        <f>IF(D6L1016C5=0,0,D6L1016C19/D6L1016C5)</f>
        <v>0.37580057025570557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3.5931258028641113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3.0900881904631357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1.5450440952315678</v>
      </c>
      <c r="R24" s="16" t="s">
        <v>35512</v>
      </c>
      <c r="S24" s="15">
        <f>D6L1017C5-D6L1017C7</f>
        <v>1.5450440952315678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1.5004392744695927</v>
      </c>
      <c r="X24" s="16" t="s">
        <v>35514</v>
      </c>
      <c r="Y24" s="33">
        <f>D6L1017C7-D6L1017C10</f>
        <v>4.4604820761975139E-2</v>
      </c>
      <c r="Z24" s="16" t="s">
        <v>35515</v>
      </c>
      <c r="AA24" s="33">
        <f>CHOOSE(MIN(D6L1017C9,RUN_YEARS),B7L810C7,B7L810C16,B7L810C25,B7L810C34,B7L810C43)</f>
        <v>4755.333333333333</v>
      </c>
      <c r="AB24" s="16" t="s">
        <v>35516</v>
      </c>
      <c r="AC24" s="33">
        <f>IF(D6L1017C12=0,0,D6L1017C10/D6L1017C12)</f>
        <v>3.1552767583126163E-4</v>
      </c>
      <c r="AD24" s="16" t="s">
        <v>35517</v>
      </c>
      <c r="AE24" s="33">
        <f>IF(D6L1017C5=0,0,D6L1017C10/D6L1017C5)</f>
        <v>0.48556519490296818</v>
      </c>
      <c r="AF24" s="16" t="s">
        <v>35518</v>
      </c>
      <c r="AG24" s="33">
        <f>CHOOSE(MIN(D6L1017C9,RUN_YEARS),B7L810C5,B7L810C14,B7L810C23,B7L810C32,B7L810C41)</f>
        <v>54.37145964413574</v>
      </c>
      <c r="AH24" s="16" t="s">
        <v>35519</v>
      </c>
      <c r="AI24" s="33">
        <f>IF(D6L1017C15=0,0,D6L1017C11/D6L1017C15)</f>
        <v>8.2037195716127902E-4</v>
      </c>
      <c r="AJ24" s="16" t="s">
        <v>35520</v>
      </c>
      <c r="AK24" s="33">
        <f>IF(D6L1017C5=0,0,D6L1017C11/D6L1017C5)</f>
        <v>1.4434805097031831E-2</v>
      </c>
      <c r="AL24" s="16" t="s">
        <v>35521</v>
      </c>
      <c r="AM24" s="33">
        <f>D6L1017C8*CHOOSE(MIN(D6L1017C9,RUN_YEARS),B7L810C4,B7L810C13,B7L810C22,B7L810C31,B7L810C40)</f>
        <v>0.38378719111510029</v>
      </c>
      <c r="AN24" s="16" t="s">
        <v>35522</v>
      </c>
      <c r="AO24" s="33">
        <f>D6L1017C8-D6L1017C18</f>
        <v>1.1612569041164675</v>
      </c>
      <c r="AP24" s="16" t="s">
        <v>35523</v>
      </c>
      <c r="AQ24" s="33">
        <f>CHOOSE(MIN(D6L1017C9,RUN_YEARS),B7L810C2,B7L810C11,B7L810C20,B7L810C29,B7L810C38)</f>
        <v>7.8356157078665172</v>
      </c>
      <c r="AR24" s="16" t="s">
        <v>35524</v>
      </c>
      <c r="AS24" s="33">
        <f>IF(D6L1017C20=0,0,D6L1017C18/D6L1017C20)</f>
        <v>4.897983839735779E-2</v>
      </c>
      <c r="AT24" s="16" t="s">
        <v>35525</v>
      </c>
      <c r="AU24" s="33">
        <f>IF(D6L1017C5=0,0,D6L1017C18/D6L1017C5)</f>
        <v>0.12419942974429449</v>
      </c>
      <c r="AV24" s="16" t="s">
        <v>35526</v>
      </c>
      <c r="AW24" s="33">
        <f>CHOOSE(MIN(D6L1017C9,RUN_YEARS),B7L810C1,B7L810C10,B7L810C19,B7L810C28,B7L810C37)</f>
        <v>23.708875776509529</v>
      </c>
      <c r="AX24" s="16" t="s">
        <v>35527</v>
      </c>
      <c r="AY24" s="33">
        <f>IF(D6L1017C23=0,0,D6L1017C19/D6L1017C23)</f>
        <v>4.8979838397357797E-2</v>
      </c>
      <c r="AZ24" s="16" t="s">
        <v>35528</v>
      </c>
      <c r="BA24" s="33">
        <f>IF(D6L1017C5=0,0,D6L1017C19/D6L1017C5)</f>
        <v>0.37580057025570551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7.4125330564713057</v>
      </c>
      <c r="J25" s="16" t="s">
        <v>35550</v>
      </c>
      <c r="K25" s="21">
        <f>_xlfn.SINGLE(IF(FLOW_THRU_100PCT="Y",1,INDEX(VariabilityMatrix,D6L1018C1,_xlfn.SINGLE(D6L1018C9))))</f>
        <v>0.19176275258149214</v>
      </c>
      <c r="L25" s="16" t="s">
        <v>35530</v>
      </c>
      <c r="M25" s="15">
        <f>IF(_xlfn.SINGLE(D6L1018C2)&lt;&gt;0,_xlfn.SINGLE(D6L1018C2)*_xlfn.SINGLE(D6L1018C4),_xlfn.SINGLE(D6L1018C3)*_xlfn.SINGLE(D6L1018C4))</f>
        <v>1.4214477425102388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0.71072387125511938</v>
      </c>
      <c r="R25" s="16" t="s">
        <v>35532</v>
      </c>
      <c r="S25" s="15">
        <f>D6L1018C5-D6L1018C7</f>
        <v>0.71072387125511938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0.6915314882328667</v>
      </c>
      <c r="X25" s="16" t="s">
        <v>35534</v>
      </c>
      <c r="Y25" s="33">
        <f>D6L1018C7-D6L1018C10</f>
        <v>1.9192383022252679E-2</v>
      </c>
      <c r="Z25" s="16" t="s">
        <v>35535</v>
      </c>
      <c r="AA25" s="33">
        <f>CHOOSE(MIN(D6L1018C9,RUN_YEARS),B7L810C7,B7L810C16,B7L810C25,B7L810C34,B7L810C43)</f>
        <v>3579</v>
      </c>
      <c r="AB25" s="16" t="s">
        <v>35536</v>
      </c>
      <c r="AC25" s="33">
        <f>IF(D6L1018C12=0,0,D6L1018C10/D6L1018C12)</f>
        <v>1.9321919201812426E-4</v>
      </c>
      <c r="AD25" s="16" t="s">
        <v>35537</v>
      </c>
      <c r="AE25" s="33">
        <f>IF(D6L1018C5=0,0,D6L1018C10/D6L1018C5)</f>
        <v>0.48649800309340996</v>
      </c>
      <c r="AF25" s="16" t="s">
        <v>35538</v>
      </c>
      <c r="AG25" s="33">
        <f>CHOOSE(MIN(D6L1018C9,RUN_YEARS),B7L810C5,B7L810C14,B7L810C23,B7L810C32,B7L810C41)</f>
        <v>38.203688260413898</v>
      </c>
      <c r="AH25" s="16" t="s">
        <v>35539</v>
      </c>
      <c r="AI25" s="33">
        <f>IF(D6L1018C15=0,0,D6L1018C11/D6L1018C15)</f>
        <v>5.0236989924712437E-4</v>
      </c>
      <c r="AJ25" s="16" t="s">
        <v>35540</v>
      </c>
      <c r="AK25" s="33">
        <f>IF(D6L1018C5=0,0,D6L1018C11/D6L1018C5)</f>
        <v>1.3501996906590067E-2</v>
      </c>
      <c r="AL25" s="16" t="s">
        <v>35541</v>
      </c>
      <c r="AM25" s="33">
        <f>D6L1018C8*CHOOSE(MIN(D6L1018C9,RUN_YEARS),B7L810C4,B7L810C13,B7L810C22,B7L810C31,B7L810C40)</f>
        <v>0.18351364816237928</v>
      </c>
      <c r="AN25" s="16" t="s">
        <v>35542</v>
      </c>
      <c r="AO25" s="33">
        <f>D6L1018C8-D6L1018C18</f>
        <v>0.52721022309274013</v>
      </c>
      <c r="AP25" s="16" t="s">
        <v>35543</v>
      </c>
      <c r="AQ25" s="33">
        <f>CHOOSE(MIN(D6L1018C9,RUN_YEARS),B7L810C2,B7L810C11,B7L810C20,B7L810C29,B7L810C38)</f>
        <v>5.8442714496103294</v>
      </c>
      <c r="AR25" s="16" t="s">
        <v>35544</v>
      </c>
      <c r="AS25" s="33">
        <f>IF(D6L1018C20=0,0,D6L1018C18/D6L1018C20)</f>
        <v>3.1400603093926303E-2</v>
      </c>
      <c r="AT25" s="16" t="s">
        <v>35545</v>
      </c>
      <c r="AU25" s="33">
        <f>IF(D6L1018C5=0,0,D6L1018C18/D6L1018C5)</f>
        <v>0.12910333786755965</v>
      </c>
      <c r="AV25" s="16" t="s">
        <v>35546</v>
      </c>
      <c r="AW25" s="33">
        <f>CHOOSE(MIN(D6L1018C9,RUN_YEARS),B7L810C1,B7L810C10,B7L810C19,B7L810C28,B7L810C37)</f>
        <v>16.789812014620708</v>
      </c>
      <c r="AX25" s="16" t="s">
        <v>35547</v>
      </c>
      <c r="AY25" s="33">
        <f>IF(D6L1018C23=0,0,D6L1018C19/D6L1018C23)</f>
        <v>3.140060309392631E-2</v>
      </c>
      <c r="AZ25" s="16" t="s">
        <v>35548</v>
      </c>
      <c r="BA25" s="33">
        <f>IF(D6L1018C5=0,0,D6L1018C19/D6L1018C5)</f>
        <v>0.37089666213244038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24.625959754046214</v>
      </c>
      <c r="J26" s="16" t="s">
        <v>35571</v>
      </c>
      <c r="K26" s="21">
        <f>_xlfn.SINGLE(IF(FLOW_THRU_100PCT="Y",1,INDEX(VariabilityMatrix,D6L1019C1,_xlfn.SINGLE(D6L1019C9))))</f>
        <v>0.21148089874469339</v>
      </c>
      <c r="L26" s="16" t="s">
        <v>35551</v>
      </c>
      <c r="M26" s="15">
        <f>IF(_xlfn.SINGLE(D6L1019C2)&lt;&gt;0,_xlfn.SINGLE(D6L1019C2)*_xlfn.SINGLE(D6L1019C4),_xlfn.SINGLE(D6L1019C3)*_xlfn.SINGLE(D6L1019C4))</f>
        <v>5.2079201012363416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2.6039600506181708</v>
      </c>
      <c r="R26" s="16" t="s">
        <v>35553</v>
      </c>
      <c r="S26" s="15">
        <f>D6L1019C5-D6L1019C7</f>
        <v>2.6039600506181708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2.5287847389959102</v>
      </c>
      <c r="X26" s="16" t="s">
        <v>35555</v>
      </c>
      <c r="Y26" s="33">
        <f>D6L1019C7-D6L1019C10</f>
        <v>7.5175311622260654E-2</v>
      </c>
      <c r="Z26" s="16" t="s">
        <v>35556</v>
      </c>
      <c r="AA26" s="33">
        <f>CHOOSE(MIN(D6L1019C9,RUN_YEARS),B7L810C7,B7L810C16,B7L810C25,B7L810C34,B7L810C43)</f>
        <v>4755.333333333333</v>
      </c>
      <c r="AB26" s="16" t="s">
        <v>35557</v>
      </c>
      <c r="AC26" s="33">
        <f>IF(D6L1019C12=0,0,D6L1019C10/D6L1019C12)</f>
        <v>5.3177864972576267E-4</v>
      </c>
      <c r="AD26" s="16" t="s">
        <v>35558</v>
      </c>
      <c r="AE26" s="33">
        <f>IF(D6L1019C5=0,0,D6L1019C10/D6L1019C5)</f>
        <v>0.48556519490296823</v>
      </c>
      <c r="AF26" s="16" t="s">
        <v>35559</v>
      </c>
      <c r="AG26" s="33">
        <f>CHOOSE(MIN(D6L1019C9,RUN_YEARS),B7L810C5,B7L810C14,B7L810C23,B7L810C32,B7L810C41)</f>
        <v>54.37145964413574</v>
      </c>
      <c r="AH26" s="16" t="s">
        <v>35560</v>
      </c>
      <c r="AI26" s="33">
        <f>IF(D6L1019C15=0,0,D6L1019C11/D6L1019C15)</f>
        <v>1.3826244892869769E-3</v>
      </c>
      <c r="AJ26" s="16" t="s">
        <v>35561</v>
      </c>
      <c r="AK26" s="33">
        <f>IF(D6L1019C5=0,0,D6L1019C11/D6L1019C5)</f>
        <v>1.4434805097031789E-2</v>
      </c>
      <c r="AL26" s="16" t="s">
        <v>35562</v>
      </c>
      <c r="AM26" s="33">
        <f>D6L1019C8*CHOOSE(MIN(D6L1019C9,RUN_YEARS),B7L810C4,B7L810C13,B7L810C22,B7L810C31,B7L810C40)</f>
        <v>0.646820706727402</v>
      </c>
      <c r="AN26" s="16" t="s">
        <v>35563</v>
      </c>
      <c r="AO26" s="33">
        <f>D6L1019C8-D6L1019C18</f>
        <v>1.9571393438907689</v>
      </c>
      <c r="AP26" s="16" t="s">
        <v>35564</v>
      </c>
      <c r="AQ26" s="33">
        <f>CHOOSE(MIN(D6L1019C9,RUN_YEARS),B7L810C2,B7L810C11,B7L810C20,B7L810C29,B7L810C38)</f>
        <v>7.8356157078665172</v>
      </c>
      <c r="AR26" s="16" t="s">
        <v>35565</v>
      </c>
      <c r="AS26" s="33">
        <f>IF(D6L1019C20=0,0,D6L1019C18/D6L1019C20)</f>
        <v>8.2548804183700641E-2</v>
      </c>
      <c r="AT26" s="16" t="s">
        <v>35566</v>
      </c>
      <c r="AU26" s="33">
        <f>IF(D6L1019C5=0,0,D6L1019C18/D6L1019C5)</f>
        <v>0.12419942974429447</v>
      </c>
      <c r="AV26" s="16" t="s">
        <v>35567</v>
      </c>
      <c r="AW26" s="33">
        <f>CHOOSE(MIN(D6L1019C9,RUN_YEARS),B7L810C1,B7L810C10,B7L810C19,B7L810C28,B7L810C37)</f>
        <v>23.708875776509529</v>
      </c>
      <c r="AX26" s="16" t="s">
        <v>35568</v>
      </c>
      <c r="AY26" s="33">
        <f>IF(D6L1019C23=0,0,D6L1019C19/D6L1019C23)</f>
        <v>8.2548804183700655E-2</v>
      </c>
      <c r="AZ26" s="16" t="s">
        <v>35569</v>
      </c>
      <c r="BA26" s="33">
        <f>IF(D6L1019C5=0,0,D6L1019C19/D6L1019C5)</f>
        <v>0.37580057025570557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15.713122876105126</v>
      </c>
      <c r="J27" s="16" t="s">
        <v>35592</v>
      </c>
      <c r="K27" s="21">
        <f>_xlfn.SINGLE(IF(FLOW_THRU_100PCT="Y",1,INDEX(VariabilityMatrix,D6L1020C1,_xlfn.SINGLE(D6L1020C9))))</f>
        <v>0.19176275258149214</v>
      </c>
      <c r="L27" s="16" t="s">
        <v>35572</v>
      </c>
      <c r="M27" s="15">
        <f>IF(_xlfn.SINGLE(D6L1020C2)&lt;&gt;0,_xlfn.SINGLE(D6L1020C2)*_xlfn.SINGLE(D6L1020C4),_xlfn.SINGLE(D6L1020C3)*_xlfn.SINGLE(D6L1020C4))</f>
        <v>3.0131916943731314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1.5065958471865657</v>
      </c>
      <c r="R27" s="16" t="s">
        <v>35574</v>
      </c>
      <c r="S27" s="15">
        <f>D6L1020C5-D6L1020C7</f>
        <v>1.5065958471865657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1.4659117422501768</v>
      </c>
      <c r="X27" s="16" t="s">
        <v>35576</v>
      </c>
      <c r="Y27" s="33">
        <f>D6L1020C7-D6L1020C10</f>
        <v>4.0684104936388854E-2</v>
      </c>
      <c r="Z27" s="16" t="s">
        <v>35577</v>
      </c>
      <c r="AA27" s="33">
        <f>CHOOSE(MIN(D6L1020C9,RUN_YEARS),B7L810C7,B7L810C16,B7L810C25,B7L810C34,B7L810C43)</f>
        <v>3579</v>
      </c>
      <c r="AB27" s="16" t="s">
        <v>35578</v>
      </c>
      <c r="AC27" s="33">
        <f>IF(D6L1020C12=0,0,D6L1020C10/D6L1020C12)</f>
        <v>4.0958696346749841E-4</v>
      </c>
      <c r="AD27" s="16" t="s">
        <v>35579</v>
      </c>
      <c r="AE27" s="33">
        <f>IF(D6L1020C5=0,0,D6L1020C10/D6L1020C5)</f>
        <v>0.48649800309340996</v>
      </c>
      <c r="AF27" s="16" t="s">
        <v>35580</v>
      </c>
      <c r="AG27" s="33">
        <f>CHOOSE(MIN(D6L1020C9,RUN_YEARS),B7L810C5,B7L810C14,B7L810C23,B7L810C32,B7L810C41)</f>
        <v>38.203688260413898</v>
      </c>
      <c r="AH27" s="16" t="s">
        <v>35581</v>
      </c>
      <c r="AI27" s="33">
        <f>IF(D6L1020C15=0,0,D6L1020C11/D6L1020C15)</f>
        <v>1.0649261050154973E-3</v>
      </c>
      <c r="AJ27" s="16" t="s">
        <v>35582</v>
      </c>
      <c r="AK27" s="33">
        <f>IF(D6L1020C5=0,0,D6L1020C11/D6L1020C5)</f>
        <v>1.350199690659005E-2</v>
      </c>
      <c r="AL27" s="16" t="s">
        <v>35583</v>
      </c>
      <c r="AM27" s="33">
        <f>D6L1020C8*CHOOSE(MIN(D6L1020C9,RUN_YEARS),B7L810C4,B7L810C13,B7L810C22,B7L810C31,B7L810C40)</f>
        <v>0.38901310537837891</v>
      </c>
      <c r="AN27" s="16" t="s">
        <v>35584</v>
      </c>
      <c r="AO27" s="33">
        <f>D6L1020C8-D6L1020C18</f>
        <v>1.1175827418081867</v>
      </c>
      <c r="AP27" s="16" t="s">
        <v>35585</v>
      </c>
      <c r="AQ27" s="33">
        <f>CHOOSE(MIN(D6L1020C9,RUN_YEARS),B7L810C2,B7L810C11,B7L810C20,B7L810C29,B7L810C38)</f>
        <v>5.8442714496103294</v>
      </c>
      <c r="AR27" s="16" t="s">
        <v>35586</v>
      </c>
      <c r="AS27" s="33">
        <f>IF(D6L1020C20=0,0,D6L1020C18/D6L1020C20)</f>
        <v>6.6563147987302437E-2</v>
      </c>
      <c r="AT27" s="16" t="s">
        <v>35587</v>
      </c>
      <c r="AU27" s="33">
        <f>IF(D6L1020C5=0,0,D6L1020C18/D6L1020C5)</f>
        <v>0.12910333786755965</v>
      </c>
      <c r="AV27" s="16" t="s">
        <v>35588</v>
      </c>
      <c r="AW27" s="33">
        <f>CHOOSE(MIN(D6L1020C9,RUN_YEARS),B7L810C1,B7L810C10,B7L810C19,B7L810C28,B7L810C37)</f>
        <v>16.789812014620708</v>
      </c>
      <c r="AX27" s="16" t="s">
        <v>35589</v>
      </c>
      <c r="AY27" s="33">
        <f>IF(D6L1020C23=0,0,D6L1020C19/D6L1020C23)</f>
        <v>6.6563147987302437E-2</v>
      </c>
      <c r="AZ27" s="16" t="s">
        <v>35590</v>
      </c>
      <c r="BA27" s="33">
        <f>IF(D6L1020C5=0,0,D6L1020C19/D6L1020C5)</f>
        <v>0.37089666213244032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0.19176275258149214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3579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38.203688260413898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5.8442714496103294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16.789812014620708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0.19176275258149214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3579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38.203688260413898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5.8442714496103294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16.789812014620708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0.19176275258149214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3579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38.203688260413898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5.8442714496103294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16.789812014620708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0.19176275258149214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3579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38.203688260413898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5.8442714496103294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16.789812014620708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0.19176275258149214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3579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38.203688260413898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5.8442714496103294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16.789812014620708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3579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38.203688260413898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5.8442714496103294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16.789812014620708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-0.82209195890876319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-0.70699908466153638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-0.35349954233076819</v>
      </c>
      <c r="R34" s="16" t="s">
        <v>35720</v>
      </c>
      <c r="S34" s="15">
        <f>D6L1027C5-D6L1027C7</f>
        <v>-0.35349954233076819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-0.34329414833989902</v>
      </c>
      <c r="X34" s="16" t="s">
        <v>35722</v>
      </c>
      <c r="Y34" s="33">
        <f>D6L1027C7-D6L1027C10</f>
        <v>-1.0205393990869172E-2</v>
      </c>
      <c r="Z34" s="16" t="s">
        <v>35723</v>
      </c>
      <c r="AA34" s="33">
        <f>CHOOSE(MIN(D6L1027C9,RUN_YEARS),B7L810C7,B7L810C16,B7L810C25,B7L810C34,B7L810C43)</f>
        <v>4755.333333333333</v>
      </c>
      <c r="AB34" s="16" t="s">
        <v>35724</v>
      </c>
      <c r="AC34" s="33">
        <f>IF(D6L1027C12=0,0,D6L1027C10/D6L1027C12)</f>
        <v>-7.2191395276860872E-5</v>
      </c>
      <c r="AD34" s="16" t="s">
        <v>35725</v>
      </c>
      <c r="AE34" s="33">
        <f>IF(D6L1027C5=0,0,D6L1027C10/D6L1027C5)</f>
        <v>0.48556519490296818</v>
      </c>
      <c r="AF34" s="16" t="s">
        <v>35726</v>
      </c>
      <c r="AG34" s="33">
        <f>CHOOSE(MIN(D6L1027C9,RUN_YEARS),B7L810C5,B7L810C14,B7L810C23,B7L810C32,B7L810C41)</f>
        <v>54.37145964413574</v>
      </c>
      <c r="AH34" s="16" t="s">
        <v>35727</v>
      </c>
      <c r="AI34" s="33">
        <f>IF(D6L1027C15=0,0,D6L1027C11/D6L1027C15)</f>
        <v>-1.8769762771983774E-4</v>
      </c>
      <c r="AJ34" s="16" t="s">
        <v>35728</v>
      </c>
      <c r="AK34" s="33">
        <f>IF(D6L1027C5=0,0,D6L1027C11/D6L1027C5)</f>
        <v>1.4434805097031813E-2</v>
      </c>
      <c r="AL34" s="16" t="s">
        <v>35729</v>
      </c>
      <c r="AM34" s="33">
        <f>D6L1027C8*CHOOSE(MIN(D6L1027C9,RUN_YEARS),B7L810C4,B7L810C13,B7L810C22,B7L810C31,B7L810C40)</f>
        <v>-8.7808883144700992E-2</v>
      </c>
      <c r="AN34" s="16" t="s">
        <v>35730</v>
      </c>
      <c r="AO34" s="33">
        <f>D6L1027C8-D6L1027C18</f>
        <v>-0.26569065918606721</v>
      </c>
      <c r="AP34" s="16" t="s">
        <v>35731</v>
      </c>
      <c r="AQ34" s="33">
        <f>CHOOSE(MIN(D6L1027C9,RUN_YEARS),B7L810C2,B7L810C11,B7L810C20,B7L810C29,B7L810C38)</f>
        <v>7.8356157078665172</v>
      </c>
      <c r="AR34" s="16" t="s">
        <v>35732</v>
      </c>
      <c r="AS34" s="33">
        <f>IF(D6L1027C20=0,0,D6L1027C18/D6L1027C20)</f>
        <v>-1.1206379488027446E-2</v>
      </c>
      <c r="AT34" s="16" t="s">
        <v>35733</v>
      </c>
      <c r="AU34" s="33">
        <f>IF(D6L1027C5=0,0,D6L1027C18/D6L1027C5)</f>
        <v>0.12419942974429447</v>
      </c>
      <c r="AV34" s="16" t="s">
        <v>35734</v>
      </c>
      <c r="AW34" s="33">
        <f>CHOOSE(MIN(D6L1027C9,RUN_YEARS),B7L810C1,B7L810C10,B7L810C19,B7L810C28,B7L810C37)</f>
        <v>23.708875776509529</v>
      </c>
      <c r="AX34" s="16" t="s">
        <v>35735</v>
      </c>
      <c r="AY34" s="33">
        <f>IF(D6L1027C23=0,0,D6L1027C19/D6L1027C23)</f>
        <v>-1.1206379488027447E-2</v>
      </c>
      <c r="AZ34" s="16" t="s">
        <v>35736</v>
      </c>
      <c r="BA34" s="33">
        <f>IF(D6L1027C5=0,0,D6L1027C19/D6L1027C5)</f>
        <v>0.37580057025570557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162.46158327602461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97.471473123572324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48.735736561786162</v>
      </c>
      <c r="R35" s="16" t="s">
        <v>35740</v>
      </c>
      <c r="S35" s="15">
        <f>SUM(D6L1001C8:D6L1027C8)-2*SUM(D6L1009C8,D6L1011C8,D6L1022C8,D6L1024C8,D6L1027C8)</f>
        <v>48.735736561786162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47.332898633185735</v>
      </c>
      <c r="X35" s="16" t="s">
        <v>35742</v>
      </c>
      <c r="Y35" s="33">
        <f>SUM(D6L1001C11:D6L1027C11)-2*SUM(D6L1009C11,D6L1011C11,D6L1022C11,D6L1024C11,D6L1027C11)</f>
        <v>1.4028379286004256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1.0082208598661414E-2</v>
      </c>
      <c r="AD35" s="16" t="s">
        <v>35744</v>
      </c>
      <c r="AE35" s="33">
        <f>IF(D6L1028C5=0,0,D6L1028C10/D6L1028C5)</f>
        <v>0.48560770773596562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2.6213742356519625E-2</v>
      </c>
      <c r="AJ35" s="16" t="s">
        <v>35746</v>
      </c>
      <c r="AK35" s="33">
        <f>IF(D6L1028C5=0,0,D6L1028C11/D6L1028C5)</f>
        <v>1.4392292264034386E-2</v>
      </c>
      <c r="AL35" s="16" t="s">
        <v>35747</v>
      </c>
      <c r="AM35" s="33">
        <f>SUM(D6L1001C18:D6L1027C18)-2*SUM(D6L1009C18,D6L1011C18,D6L1022C18,D6L1024C18,D6L1027C18)</f>
        <v>12.119541759677954</v>
      </c>
      <c r="AN35" s="16" t="s">
        <v>35748</v>
      </c>
      <c r="AO35" s="33">
        <f>SUM(D6L1001C19:D6L1027C19)-2*SUM(D6L1009C19,D6L1011C19,D6L1022C19,D6L1024C19,D6L1027C19)</f>
        <v>36.61619480210819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1.5696879952292064</v>
      </c>
      <c r="AT35" s="16" t="s">
        <v>35750</v>
      </c>
      <c r="AU35" s="33">
        <f>IF(D6L1028C5=0,0,D6L1028C18/D6L1028C5)</f>
        <v>0.12433937203670913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1.5696879952292067</v>
      </c>
      <c r="AZ35" s="16" t="s">
        <v>35752</v>
      </c>
      <c r="BA35" s="33">
        <f>IF(D6L1028C5=0,0,D6L1028C19/D6L1028C5)</f>
        <v>0.37566062796329069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1.9837595943555257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0.99187979717776287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0.49593989858888143</v>
      </c>
      <c r="R36" s="16" t="s">
        <v>35757</v>
      </c>
      <c r="S36" s="15">
        <f>D6L1029C5-D6L1029C7</f>
        <v>0.49593989858888143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0.48254754063567812</v>
      </c>
      <c r="X36" s="16" t="s">
        <v>35759</v>
      </c>
      <c r="Y36" s="33">
        <f>D6L1029C7-D6L1029C10</f>
        <v>1.3392357953203315E-2</v>
      </c>
      <c r="Z36" s="16" t="s">
        <v>35760</v>
      </c>
      <c r="AA36" s="33">
        <f>CHOOSE(MIN(D6L1029C9,RUN_YEARS),B7L810C7,B7L810C16,B7L810C25,B7L810C34,B7L810C43)</f>
        <v>3579</v>
      </c>
      <c r="AB36" s="16" t="s">
        <v>35761</v>
      </c>
      <c r="AC36" s="33">
        <f>IF(D6L1029C12=0,0,D6L1029C10/D6L1029C12)</f>
        <v>1.3482747712648173E-4</v>
      </c>
      <c r="AD36" s="16" t="s">
        <v>35762</v>
      </c>
      <c r="AE36" s="33">
        <f>IF(D6L1029C5=0,0,D6L1029C10/D6L1029C5)</f>
        <v>0.48649800309340996</v>
      </c>
      <c r="AF36" s="16" t="s">
        <v>35763</v>
      </c>
      <c r="AG36" s="33">
        <f>CHOOSE(MIN(D6L1029C9,RUN_YEARS),B7L810C5,B7L810C14,B7L810C23,B7L810C32,B7L810C41)</f>
        <v>38.203688260413898</v>
      </c>
      <c r="AH36" s="16" t="s">
        <v>35764</v>
      </c>
      <c r="AI36" s="33">
        <f>IF(D6L1029C15=0,0,D6L1029C11/D6L1029C15)</f>
        <v>3.5055144052885282E-4</v>
      </c>
      <c r="AJ36" s="16" t="s">
        <v>35765</v>
      </c>
      <c r="AK36" s="33">
        <f>IF(D6L1029C5=0,0,D6L1029C11/D6L1029C5)</f>
        <v>1.3501996906590045E-2</v>
      </c>
      <c r="AL36" s="16" t="s">
        <v>35766</v>
      </c>
      <c r="AM36" s="33">
        <f>D6L1029C8*CHOOSE(MIN(D6L1029C9,RUN_YEARS),B7L810C4,B7L810C13,B7L810C22,B7L810C31,B7L810C40)</f>
        <v>0.12805499257904726</v>
      </c>
      <c r="AN36" s="16" t="s">
        <v>35767</v>
      </c>
      <c r="AO36" s="33">
        <f>D6L1029C8-D6L1029C18</f>
        <v>0.36788490600983415</v>
      </c>
      <c r="AP36" s="16" t="s">
        <v>35768</v>
      </c>
      <c r="AQ36" s="33">
        <f>CHOOSE(MIN(D6L1029C9,RUN_YEARS),B7L810C2,B7L810C11,B7L810C20,B7L810C29,B7L810C38)</f>
        <v>5.8442714496103294</v>
      </c>
      <c r="AR36" s="16" t="s">
        <v>35769</v>
      </c>
      <c r="AS36" s="33">
        <f>IF(D6L1029C20=0,0,D6L1029C18/D6L1029C20)</f>
        <v>2.1911198629828429E-2</v>
      </c>
      <c r="AT36" s="16" t="s">
        <v>35770</v>
      </c>
      <c r="AU36" s="33">
        <f>IF(D6L1029C5=0,0,D6L1029C18/D6L1029C5)</f>
        <v>0.12910333786755965</v>
      </c>
      <c r="AV36" s="16" t="s">
        <v>35771</v>
      </c>
      <c r="AW36" s="33">
        <f>CHOOSE(MIN(D6L1029C9,RUN_YEARS),B7L810C1,B7L810C10,B7L810C19,B7L810C28,B7L810C37)</f>
        <v>16.789812014620708</v>
      </c>
      <c r="AX36" s="16" t="s">
        <v>35772</v>
      </c>
      <c r="AY36" s="33">
        <f>IF(D6L1029C23=0,0,D6L1029C19/D6L1029C23)</f>
        <v>2.1911198629828429E-2</v>
      </c>
      <c r="AZ36" s="16" t="s">
        <v>35773</v>
      </c>
      <c r="BA36" s="33">
        <f>IF(D6L1029C5=0,0,D6L1029C19/D6L1029C5)</f>
        <v>0.37089666213244032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3579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38.203688260413898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5.8442714496103294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16.789812014620708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3.4649534937560431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1.7324767468780216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0.86623837343901078</v>
      </c>
      <c r="R38" s="16" t="s">
        <v>35797</v>
      </c>
      <c r="S38" s="15">
        <f>D6L1031C5-D6L1031C7</f>
        <v>0.86623837343901078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0.84284647776192456</v>
      </c>
      <c r="X38" s="16" t="s">
        <v>35799</v>
      </c>
      <c r="Y38" s="33">
        <f>D6L1031C7-D6L1031C10</f>
        <v>2.3391895677086216E-2</v>
      </c>
      <c r="Z38" s="16" t="s">
        <v>35800</v>
      </c>
      <c r="AA38" s="33">
        <f>CHOOSE(MIN(D6L1031C9,RUN_YEARS),B7L810C7,B7L810C16,B7L810C25,B7L810C34,B7L810C43)</f>
        <v>3579</v>
      </c>
      <c r="AB38" s="16" t="s">
        <v>35801</v>
      </c>
      <c r="AC38" s="33">
        <f>IF(D6L1031C12=0,0,D6L1031C10/D6L1031C12)</f>
        <v>2.3549775852526532E-4</v>
      </c>
      <c r="AD38" s="16" t="s">
        <v>35802</v>
      </c>
      <c r="AE38" s="33">
        <f>IF(D6L1031C5=0,0,D6L1031C10/D6L1031C5)</f>
        <v>0.48649800309340996</v>
      </c>
      <c r="AF38" s="16" t="s">
        <v>35803</v>
      </c>
      <c r="AG38" s="33">
        <f>CHOOSE(MIN(D6L1031C9,RUN_YEARS),B7L810C5,B7L810C14,B7L810C23,B7L810C32,B7L810C41)</f>
        <v>38.203688260413898</v>
      </c>
      <c r="AH38" s="16" t="s">
        <v>35804</v>
      </c>
      <c r="AI38" s="33">
        <f>IF(D6L1031C15=0,0,D6L1031C11/D6L1031C15)</f>
        <v>6.1229417216569001E-4</v>
      </c>
      <c r="AJ38" s="16" t="s">
        <v>35805</v>
      </c>
      <c r="AK38" s="33">
        <f>IF(D6L1031C5=0,0,D6L1031C11/D6L1031C5)</f>
        <v>1.3501996906590036E-2</v>
      </c>
      <c r="AL38" s="16" t="s">
        <v>35806</v>
      </c>
      <c r="AM38" s="33">
        <f>D6L1031C8*CHOOSE(MIN(D6L1031C9,RUN_YEARS),B7L810C4,B7L810C13,B7L810C22,B7L810C31,B7L810C40)</f>
        <v>0.22366853079988383</v>
      </c>
      <c r="AN38" s="16" t="s">
        <v>35807</v>
      </c>
      <c r="AO38" s="33">
        <f>D6L1031C8-D6L1031C18</f>
        <v>0.64256984263912698</v>
      </c>
      <c r="AP38" s="16" t="s">
        <v>35808</v>
      </c>
      <c r="AQ38" s="33">
        <f>CHOOSE(MIN(D6L1031C9,RUN_YEARS),B7L810C2,B7L810C11,B7L810C20,B7L810C29,B7L810C38)</f>
        <v>5.8442714496103294</v>
      </c>
      <c r="AR38" s="16" t="s">
        <v>35809</v>
      </c>
      <c r="AS38" s="33">
        <f>IF(D6L1031C20=0,0,D6L1031C18/D6L1031C20)</f>
        <v>3.8271413764464531E-2</v>
      </c>
      <c r="AT38" s="16" t="s">
        <v>35810</v>
      </c>
      <c r="AU38" s="33">
        <f>IF(D6L1031C5=0,0,D6L1031C18/D6L1031C5)</f>
        <v>0.12910333786755965</v>
      </c>
      <c r="AV38" s="16" t="s">
        <v>35811</v>
      </c>
      <c r="AW38" s="33">
        <f>CHOOSE(MIN(D6L1031C9,RUN_YEARS),B7L810C1,B7L810C10,B7L810C19,B7L810C28,B7L810C37)</f>
        <v>16.789812014620708</v>
      </c>
      <c r="AX38" s="16" t="s">
        <v>35812</v>
      </c>
      <c r="AY38" s="33">
        <f>IF(D6L1031C23=0,0,D6L1031C19/D6L1031C23)</f>
        <v>3.8271413764464537E-2</v>
      </c>
      <c r="AZ38" s="16" t="s">
        <v>35813</v>
      </c>
      <c r="BA38" s="33">
        <f>IF(D6L1031C5=0,0,D6L1031C19/D6L1031C5)</f>
        <v>0.37089666213244038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3579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38.203688260413898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5.8442714496103294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16.789812014620708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151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151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60.400000000000006</v>
      </c>
      <c r="R40" s="16" t="s">
        <v>35838</v>
      </c>
      <c r="S40" s="15">
        <f>D6L1033C5-D6L1033C7</f>
        <v>90.6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58.768958773683927</v>
      </c>
      <c r="X40" s="16" t="s">
        <v>35840</v>
      </c>
      <c r="Y40" s="33">
        <f>D6L1033C7-D6L1033C10</f>
        <v>1.6310412263160785</v>
      </c>
      <c r="Z40" s="16" t="s">
        <v>35841</v>
      </c>
      <c r="AA40" s="33">
        <f>CHOOSE(MIN(D6L1033C9,RUN_YEARS),B7L810C7,B7L810C16,B7L810C25,B7L810C34,B7L810C43)</f>
        <v>3579</v>
      </c>
      <c r="AB40" s="16" t="s">
        <v>35842</v>
      </c>
      <c r="AC40" s="33">
        <f>IF(D6L1033C12=0,0,D6L1033C10/D6L1033C12)</f>
        <v>1.642049700298517E-2</v>
      </c>
      <c r="AD40" s="16" t="s">
        <v>35843</v>
      </c>
      <c r="AE40" s="33">
        <f>IF(D6L1033C5=0,0,D6L1033C10/D6L1033C5)</f>
        <v>0.38919840247472798</v>
      </c>
      <c r="AF40" s="16" t="s">
        <v>35844</v>
      </c>
      <c r="AG40" s="33">
        <f>CHOOSE(MIN(D6L1033C9,RUN_YEARS),B7L810C5,B7L810C14,B7L810C23,B7L810C32,B7L810C41)</f>
        <v>38.203688260413898</v>
      </c>
      <c r="AH40" s="16" t="s">
        <v>35845</v>
      </c>
      <c r="AI40" s="33">
        <f>IF(D6L1033C15=0,0,D6L1033C11/D6L1033C15)</f>
        <v>4.269329220776151E-2</v>
      </c>
      <c r="AJ40" s="16" t="s">
        <v>35846</v>
      </c>
      <c r="AK40" s="33">
        <f>IF(D6L1033C5=0,0,D6L1033C11/D6L1033C5)</f>
        <v>1.0801597525272042E-2</v>
      </c>
      <c r="AL40" s="16" t="s">
        <v>35847</v>
      </c>
      <c r="AM40" s="33">
        <f>D6L1033C8*CHOOSE(MIN(D6L1033C9,RUN_YEARS),B7L810C4,B7L810C13,B7L810C22,B7L810C31,B7L810C40)</f>
        <v>23.393524821601808</v>
      </c>
      <c r="AN40" s="16" t="s">
        <v>35848</v>
      </c>
      <c r="AO40" s="33">
        <f>D6L1033C8-D6L1033C18</f>
        <v>67.206475178398193</v>
      </c>
      <c r="AP40" s="16" t="s">
        <v>35849</v>
      </c>
      <c r="AQ40" s="33">
        <f>CHOOSE(MIN(D6L1033C9,RUN_YEARS),B7L810C2,B7L810C11,B7L810C20,B7L810C29,B7L810C38)</f>
        <v>5.8442714496103294</v>
      </c>
      <c r="AR40" s="16" t="s">
        <v>35850</v>
      </c>
      <c r="AS40" s="33">
        <f>IF(D6L1033C20=0,0,D6L1033C18/D6L1033C20)</f>
        <v>4.0028128438766455</v>
      </c>
      <c r="AT40" s="16" t="s">
        <v>35851</v>
      </c>
      <c r="AU40" s="33">
        <f>IF(D6L1033C5=0,0,D6L1033C18/D6L1033C5)</f>
        <v>0.15492400544107157</v>
      </c>
      <c r="AV40" s="16" t="s">
        <v>35852</v>
      </c>
      <c r="AW40" s="33">
        <f>CHOOSE(MIN(D6L1033C9,RUN_YEARS),B7L810C1,B7L810C10,B7L810C19,B7L810C28,B7L810C37)</f>
        <v>16.789812014620708</v>
      </c>
      <c r="AX40" s="16" t="s">
        <v>35853</v>
      </c>
      <c r="AY40" s="33">
        <f>IF(D6L1033C23=0,0,D6L1033C19/D6L1033C23)</f>
        <v>4.0028128438766464</v>
      </c>
      <c r="AZ40" s="16" t="s">
        <v>35854</v>
      </c>
      <c r="BA40" s="33">
        <f>IF(D6L1033C5=0,0,D6L1033C19/D6L1033C5)</f>
        <v>0.44507599455892843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0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0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3579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38.203688260413898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0</v>
      </c>
      <c r="AN41" s="16" t="s">
        <v>35867</v>
      </c>
      <c r="AO41" s="33">
        <f>D6L1034C8-D6L1034C18</f>
        <v>0</v>
      </c>
      <c r="AP41" s="16" t="s">
        <v>35868</v>
      </c>
      <c r="AQ41" s="33">
        <f>CHOOSE(MIN(D6L1034C9,RUN_YEARS),B7L810C2,B7L810C11,B7L810C20,B7L810C29,B7L810C38)</f>
        <v>5.8442714496103294</v>
      </c>
      <c r="AR41" s="16" t="s">
        <v>35869</v>
      </c>
      <c r="AS41" s="33">
        <f>IF(D6L1034C20=0,0,D6L1034C18/D6L1034C20)</f>
        <v>0</v>
      </c>
      <c r="AT41" s="16" t="s">
        <v>35870</v>
      </c>
      <c r="AU41" s="33">
        <f>IF(D6L1034C5=0,0,D6L1034C18/D6L1034C5)</f>
        <v>0</v>
      </c>
      <c r="AV41" s="16" t="s">
        <v>35871</v>
      </c>
      <c r="AW41" s="33">
        <f>CHOOSE(MIN(D6L1034C9,RUN_YEARS),B7L810C1,B7L810C10,B7L810C19,B7L810C28,B7L810C37)</f>
        <v>16.789812014620708</v>
      </c>
      <c r="AX41" s="16" t="s">
        <v>35872</v>
      </c>
      <c r="AY41" s="33">
        <f>IF(D6L1034C23=0,0,D6L1034C19/D6L1034C23)</f>
        <v>0</v>
      </c>
      <c r="AZ41" s="16" t="s">
        <v>35873</v>
      </c>
      <c r="BA41" s="33">
        <f>IF(D6L1034C5=0,0,D6L1034C19/D6L1034C5)</f>
        <v>0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259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259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259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252.00596560238637</v>
      </c>
      <c r="X42" s="16" t="s">
        <v>35880</v>
      </c>
      <c r="Y42" s="33">
        <f>D6L1035C7-D6L1035C10</f>
        <v>6.9940343976136319</v>
      </c>
      <c r="Z42" s="16" t="s">
        <v>35881</v>
      </c>
      <c r="AA42" s="33">
        <f>CHOOSE(MIN(D6L1035C9,RUN_YEARS),B7L810C7,B7L810C16,B7L810C25,B7L810C34,B7L810C43)</f>
        <v>3579</v>
      </c>
      <c r="AB42" s="16" t="s">
        <v>35882</v>
      </c>
      <c r="AC42" s="33">
        <f>IF(D6L1035C12=0,0,D6L1035C10/D6L1035C12)</f>
        <v>7.0412396088959592E-2</v>
      </c>
      <c r="AD42" s="16" t="s">
        <v>35883</v>
      </c>
      <c r="AE42" s="33">
        <f>IF(D6L1035C5=0,0,D6L1035C10/D6L1035C5)</f>
        <v>0.97299600618681992</v>
      </c>
      <c r="AF42" s="16" t="s">
        <v>35884</v>
      </c>
      <c r="AG42" s="33">
        <f>CHOOSE(MIN(D6L1035C9,RUN_YEARS),B7L810C5,B7L810C14,B7L810C23,B7L810C32,B7L810C41)</f>
        <v>38.203688260413898</v>
      </c>
      <c r="AH42" s="16" t="s">
        <v>35885</v>
      </c>
      <c r="AI42" s="33">
        <f>IF(D6L1035C15=0,0,D6L1035C11/D6L1035C15)</f>
        <v>0.18307222983129479</v>
      </c>
      <c r="AJ42" s="16" t="s">
        <v>35886</v>
      </c>
      <c r="AK42" s="33">
        <f>IF(D6L1035C5=0,0,D6L1035C11/D6L1035C5)</f>
        <v>2.7003993813180045E-2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5.8442714496103294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16.789812014620708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523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523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523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3579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38.203688260413898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135.04209140946739</v>
      </c>
      <c r="AN43" s="16" t="s">
        <v>35908</v>
      </c>
      <c r="AO43" s="33">
        <f>D6L1036C8-D6L1036C18</f>
        <v>387.95790859053261</v>
      </c>
      <c r="AP43" s="16" t="s">
        <v>35909</v>
      </c>
      <c r="AQ43" s="33">
        <f>CHOOSE(MIN(D6L1036C9,RUN_YEARS),B7L810C2,B7L810C11,B7L810C20,B7L810C29,B7L810C38)</f>
        <v>5.8442714496103294</v>
      </c>
      <c r="AR43" s="16" t="s">
        <v>35910</v>
      </c>
      <c r="AS43" s="33">
        <f>IF(D6L1036C20=0,0,D6L1036C18/D6L1036C20)</f>
        <v>23.106745224585932</v>
      </c>
      <c r="AT43" s="16" t="s">
        <v>35911</v>
      </c>
      <c r="AU43" s="33">
        <f>IF(D6L1036C5=0,0,D6L1036C18/D6L1036C5)</f>
        <v>0.2582066757351193</v>
      </c>
      <c r="AV43" s="16" t="s">
        <v>35912</v>
      </c>
      <c r="AW43" s="33">
        <f>CHOOSE(MIN(D6L1036C9,RUN_YEARS),B7L810C1,B7L810C10,B7L810C19,B7L810C28,B7L810C37)</f>
        <v>16.789812014620708</v>
      </c>
      <c r="AX43" s="16" t="s">
        <v>35913</v>
      </c>
      <c r="AY43" s="33">
        <f>IF(D6L1036C23=0,0,D6L1036C19/D6L1036C23)</f>
        <v>23.106745224585936</v>
      </c>
      <c r="AZ43" s="16" t="s">
        <v>35914</v>
      </c>
      <c r="BA43" s="33">
        <f>IF(D6L1036C5=0,0,D6L1036C19/D6L1036C5)</f>
        <v>0.74179332426488076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938.44871308811162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935.72435654405581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320.76217827202788</v>
      </c>
      <c r="R44" s="16" t="s">
        <v>35918</v>
      </c>
      <c r="S44" s="15">
        <f>SUM(D6L1029C8:D6L1036C8)</f>
        <v>614.96217827202793</v>
      </c>
      <c r="U44" s="21" t="str">
        <f>NULL_VALUE</f>
        <v>n/a</v>
      </c>
      <c r="V44" s="16" t="s">
        <v>35919</v>
      </c>
      <c r="W44" s="33">
        <f>SUM(D6L1029C10:D6L1036C10)</f>
        <v>312.10031839446788</v>
      </c>
      <c r="X44" s="16" t="s">
        <v>35920</v>
      </c>
      <c r="Y44" s="33">
        <f>SUM(D6L1029C11:D6L1036C11)</f>
        <v>8.6618598775599995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8.7203218327596504E-2</v>
      </c>
      <c r="AD44" s="16" t="s">
        <v>35922</v>
      </c>
      <c r="AE44" s="33">
        <f>IF(D6L1037C5=0,0,D6L1037C10/D6L1037C5)</f>
        <v>0.33353873521809257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0.22672836765175083</v>
      </c>
      <c r="AJ44" s="16" t="s">
        <v>35924</v>
      </c>
      <c r="AK44" s="33">
        <f>IF(D6L1037C5=0,0,D6L1037C11/D6L1037C5)</f>
        <v>9.2568498585963461E-3</v>
      </c>
      <c r="AL44" s="16" t="s">
        <v>35925</v>
      </c>
      <c r="AM44" s="33">
        <f>SUM(D6L1029C18:D6L1036C18)</f>
        <v>158.78733975444811</v>
      </c>
      <c r="AN44" s="16" t="s">
        <v>35926</v>
      </c>
      <c r="AO44" s="33">
        <f>SUM(D6L1029C19:D6L1036C19)</f>
        <v>456.17483851757976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27.169740680856869</v>
      </c>
      <c r="AT44" s="16" t="s">
        <v>35928</v>
      </c>
      <c r="AU44" s="33">
        <f>IF(D6L1037C5=0,0,D6L1037C18/D6L1037C5)</f>
        <v>0.16969456725579216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27.169740680856876</v>
      </c>
      <c r="AZ44" s="16" t="s">
        <v>35930</v>
      </c>
      <c r="BA44" s="33">
        <f>IF(D6L1037C5=0,0,D6L1037C19/D6L1037C5)</f>
        <v>0.48750984766751887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5.9841799619371949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2.9920899809685975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1.4960449904842987</v>
      </c>
      <c r="R45" s="16" t="s">
        <v>35935</v>
      </c>
      <c r="S45" s="15">
        <f>D6L1038C5-D6L1038C7</f>
        <v>1.4960449904842987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1.4556458008170217</v>
      </c>
      <c r="X45" s="16" t="s">
        <v>35937</v>
      </c>
      <c r="Y45" s="33">
        <f>D6L1038C7-D6L1038C10</f>
        <v>4.0399189667277069E-2</v>
      </c>
      <c r="Z45" s="16" t="s">
        <v>35938</v>
      </c>
      <c r="AA45" s="33">
        <f>CHOOSE(MIN(D6L1038C9,RUN_YEARS),B7L810C7,B7L810C16,B7L810C25,B7L810C34,B7L810C43)</f>
        <v>3579</v>
      </c>
      <c r="AB45" s="16" t="s">
        <v>35939</v>
      </c>
      <c r="AC45" s="33">
        <f>IF(D6L1038C12=0,0,D6L1038C10/D6L1038C12)</f>
        <v>4.067185808373908E-4</v>
      </c>
      <c r="AD45" s="16" t="s">
        <v>35940</v>
      </c>
      <c r="AE45" s="33">
        <f>IF(D6L1038C5=0,0,D6L1038C10/D6L1038C5)</f>
        <v>0.48649800309340996</v>
      </c>
      <c r="AF45" s="16" t="s">
        <v>35941</v>
      </c>
      <c r="AG45" s="33">
        <f>CHOOSE(MIN(D6L1038C9,RUN_YEARS),B7L810C5,B7L810C14,B7L810C23,B7L810C32,B7L810C41)</f>
        <v>38.203688260413898</v>
      </c>
      <c r="AH45" s="16" t="s">
        <v>35942</v>
      </c>
      <c r="AI45" s="33">
        <f>IF(D6L1038C15=0,0,D6L1038C11/D6L1038C15)</f>
        <v>1.057468310177217E-3</v>
      </c>
      <c r="AJ45" s="16" t="s">
        <v>35943</v>
      </c>
      <c r="AK45" s="33">
        <f>IF(D6L1038C5=0,0,D6L1038C11/D6L1038C5)</f>
        <v>1.3501996906590045E-2</v>
      </c>
      <c r="AL45" s="16" t="s">
        <v>35944</v>
      </c>
      <c r="AM45" s="33">
        <f>D6L1038C8*CHOOSE(MIN(D6L1038C9,RUN_YEARS),B7L810C4,B7L810C13,B7L810C22,B7L810C31,B7L810C40)</f>
        <v>0.38628880374312896</v>
      </c>
      <c r="AN45" s="16" t="s">
        <v>35945</v>
      </c>
      <c r="AO45" s="33">
        <f>D6L1038C8-D6L1038C18</f>
        <v>1.1097561867411698</v>
      </c>
      <c r="AP45" s="16" t="s">
        <v>35946</v>
      </c>
      <c r="AQ45" s="33">
        <f>CHOOSE(MIN(D6L1038C9,RUN_YEARS),B7L810C2,B7L810C11,B7L810C20,B7L810C29,B7L810C38)</f>
        <v>5.8442714496103294</v>
      </c>
      <c r="AR45" s="16" t="s">
        <v>35947</v>
      </c>
      <c r="AS45" s="33">
        <f>IF(D6L1038C20=0,0,D6L1038C18/D6L1038C20)</f>
        <v>6.6096998928563633E-2</v>
      </c>
      <c r="AT45" s="16" t="s">
        <v>35948</v>
      </c>
      <c r="AU45" s="33">
        <f>IF(D6L1038C5=0,0,D6L1038C18/D6L1038C5)</f>
        <v>0.12910333786755965</v>
      </c>
      <c r="AV45" s="16" t="s">
        <v>35949</v>
      </c>
      <c r="AW45" s="33">
        <f>CHOOSE(MIN(D6L1038C9,RUN_YEARS),B7L810C1,B7L810C10,B7L810C19,B7L810C28,B7L810C37)</f>
        <v>16.789812014620708</v>
      </c>
      <c r="AX45" s="16" t="s">
        <v>35950</v>
      </c>
      <c r="AY45" s="33">
        <f>IF(D6L1038C23=0,0,D6L1038C19/D6L1038C23)</f>
        <v>6.6096998928563633E-2</v>
      </c>
      <c r="AZ45" s="16" t="s">
        <v>35951</v>
      </c>
      <c r="BA45" s="33">
        <f>IF(D6L1038C5=0,0,D6L1038C19/D6L1038C5)</f>
        <v>0.37089666213244038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80.629193248386315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80.629193248386315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32.251677299354526</v>
      </c>
      <c r="R46" s="16" t="s">
        <v>35955</v>
      </c>
      <c r="S46" s="15">
        <f>D6L1039C5-D6L1039C7</f>
        <v>48.377515949031789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31.380753205098078</v>
      </c>
      <c r="X46" s="16" t="s">
        <v>35957</v>
      </c>
      <c r="Y46" s="33">
        <f>D6L1039C7-D6L1039C10</f>
        <v>0.87092409425644846</v>
      </c>
      <c r="Z46" s="16" t="s">
        <v>35958</v>
      </c>
      <c r="AA46" s="33">
        <f>CHOOSE(MIN(D6L1039C9,RUN_YEARS),B7L810C7,B7L810C16,B7L810C25,B7L810C34,B7L810C43)</f>
        <v>3579</v>
      </c>
      <c r="AB46" s="16" t="s">
        <v>35959</v>
      </c>
      <c r="AC46" s="33">
        <f>IF(D6L1039C12=0,0,D6L1039C10/D6L1039C12)</f>
        <v>8.7680226893260896E-3</v>
      </c>
      <c r="AD46" s="16" t="s">
        <v>35960</v>
      </c>
      <c r="AE46" s="33">
        <f>IF(D6L1039C5=0,0,D6L1039C10/D6L1039C5)</f>
        <v>0.38919840247472798</v>
      </c>
      <c r="AF46" s="16" t="s">
        <v>35961</v>
      </c>
      <c r="AG46" s="33">
        <f>CHOOSE(MIN(D6L1039C9,RUN_YEARS),B7L810C5,B7L810C14,B7L810C23,B7L810C32,B7L810C41)</f>
        <v>38.203688260413898</v>
      </c>
      <c r="AH46" s="16" t="s">
        <v>35962</v>
      </c>
      <c r="AI46" s="33">
        <f>IF(D6L1039C15=0,0,D6L1039C11/D6L1039C15)</f>
        <v>2.2796858992247804E-2</v>
      </c>
      <c r="AJ46" s="16" t="s">
        <v>35963</v>
      </c>
      <c r="AK46" s="33">
        <f>IF(D6L1039C5=0,0,D6L1039C11/D6L1039C5)</f>
        <v>1.0801597525272013E-2</v>
      </c>
      <c r="AL46" s="16" t="s">
        <v>35964</v>
      </c>
      <c r="AM46" s="33">
        <f>D6L1039C8*CHOOSE(MIN(D6L1039C9,RUN_YEARS),B7L810C4,B7L810C13,B7L810C22,B7L810C31,B7L810C40)</f>
        <v>12.491397573522214</v>
      </c>
      <c r="AN46" s="16" t="s">
        <v>35965</v>
      </c>
      <c r="AO46" s="33">
        <f>D6L1039C8-D6L1039C18</f>
        <v>35.886118375509575</v>
      </c>
      <c r="AP46" s="16" t="s">
        <v>35966</v>
      </c>
      <c r="AQ46" s="33">
        <f>CHOOSE(MIN(D6L1039C9,RUN_YEARS),B7L810C2,B7L810C11,B7L810C20,B7L810C29,B7L810C38)</f>
        <v>5.8442714496103294</v>
      </c>
      <c r="AR46" s="16" t="s">
        <v>35967</v>
      </c>
      <c r="AS46" s="33">
        <f>IF(D6L1039C20=0,0,D6L1039C18/D6L1039C20)</f>
        <v>2.13737463792088</v>
      </c>
      <c r="AT46" s="16" t="s">
        <v>35968</v>
      </c>
      <c r="AU46" s="33">
        <f>IF(D6L1039C5=0,0,D6L1039C18/D6L1039C5)</f>
        <v>0.15492400544107157</v>
      </c>
      <c r="AV46" s="16" t="s">
        <v>35969</v>
      </c>
      <c r="AW46" s="33">
        <f>CHOOSE(MIN(D6L1039C9,RUN_YEARS),B7L810C1,B7L810C10,B7L810C19,B7L810C28,B7L810C37)</f>
        <v>16.789812014620708</v>
      </c>
      <c r="AX46" s="16" t="s">
        <v>35970</v>
      </c>
      <c r="AY46" s="33">
        <f>IF(D6L1039C23=0,0,D6L1039C19/D6L1039C23)</f>
        <v>2.13737463792088</v>
      </c>
      <c r="AZ46" s="16" t="s">
        <v>35971</v>
      </c>
      <c r="BA46" s="33">
        <f>IF(D6L1039C5=0,0,D6L1039C19/D6L1039C5)</f>
        <v>0.44507599455892843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86.613373210323516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83.621283229354916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33.747722289838826</v>
      </c>
      <c r="R47" s="16" t="s">
        <v>35975</v>
      </c>
      <c r="S47" s="15">
        <f>SUM(D6L1038C8:D6L1039C8)</f>
        <v>49.873560939516089</v>
      </c>
      <c r="U47" s="21" t="str">
        <f>NULL_VALUE</f>
        <v>n/a</v>
      </c>
      <c r="V47" s="16" t="s">
        <v>35976</v>
      </c>
      <c r="W47" s="33">
        <f>SUM(D6L1038C10:D6L1039C10)</f>
        <v>32.836399005915098</v>
      </c>
      <c r="X47" s="16" t="s">
        <v>35977</v>
      </c>
      <c r="Y47" s="33">
        <f>SUM(D6L1038C11:D6L1039C11)</f>
        <v>0.91132328392372552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9.1747412701634803E-3</v>
      </c>
      <c r="AD47" s="16" t="s">
        <v>35979</v>
      </c>
      <c r="AE47" s="33">
        <f>IF(D6L1040C5=0,0,D6L1040C10/D6L1040C5)</f>
        <v>0.39267992235723087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2.3854327302425021E-2</v>
      </c>
      <c r="AJ47" s="16" t="s">
        <v>35981</v>
      </c>
      <c r="AK47" s="33">
        <f>IF(D6L1040C5=0,0,D6L1040C11/D6L1040C5)</f>
        <v>1.0898221705402018E-2</v>
      </c>
      <c r="AL47" s="16" t="s">
        <v>35982</v>
      </c>
      <c r="AM47" s="33">
        <f>SUM(D6L1038C18:D6L1039C18)</f>
        <v>12.877686377265343</v>
      </c>
      <c r="AN47" s="16" t="s">
        <v>35983</v>
      </c>
      <c r="AO47" s="33">
        <f>SUM(D6L1038C19:D6L1039C19)</f>
        <v>36.995874562250748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2.2034716368494438</v>
      </c>
      <c r="AT47" s="16" t="s">
        <v>35985</v>
      </c>
      <c r="AU47" s="33">
        <f>IF(D6L1040C5=0,0,D6L1040C18/D6L1040C5)</f>
        <v>0.15400010475735779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2.2034716368494438</v>
      </c>
      <c r="AZ47" s="16" t="s">
        <v>35987</v>
      </c>
      <c r="BA47" s="33">
        <f>IF(D6L1040C5=0,0,D6L1040C19/D6L1040C5)</f>
        <v>0.44242175118000931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1187.5236695744597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1116.8171128969832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403.24563712365284</v>
      </c>
      <c r="R48" s="16" t="s">
        <v>35992</v>
      </c>
      <c r="S48" s="15">
        <f>SUM(D6L1028C8,D6L1037C8,D6L1040C8)</f>
        <v>713.57147577333023</v>
      </c>
      <c r="U48" s="21" t="str">
        <f>NULL_VALUE</f>
        <v>n/a</v>
      </c>
      <c r="V48" s="16" t="s">
        <v>35993</v>
      </c>
      <c r="W48" s="33">
        <f>SUM(D6L1028C10,D6L1037C10,D6L1040C10)</f>
        <v>392.2696160335687</v>
      </c>
      <c r="X48" s="16" t="s">
        <v>35994</v>
      </c>
      <c r="Y48" s="33">
        <f>SUM(D6L1028C11,D6L1037C11,D6L1040C11)</f>
        <v>10.976021090084149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0.10646016819642139</v>
      </c>
      <c r="AD48" s="16" t="s">
        <v>35996</v>
      </c>
      <c r="AE48" s="33">
        <f>IF(D6L1041C5=0,0,D6L1041C10/D6L1041C5)</f>
        <v>0.3512389016103411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0.27679643731069548</v>
      </c>
      <c r="AJ48" s="16" t="s">
        <v>35998</v>
      </c>
      <c r="AK48" s="33">
        <f>IF(D6L1041C5=0,0,D6L1041C11/D6L1041C5)</f>
        <v>9.8279485184577329E-3</v>
      </c>
      <c r="AL48" s="16" t="s">
        <v>35999</v>
      </c>
      <c r="AM48" s="33">
        <f>SUM(D6L1028C18,D6L1037C18,D6L1040C18)</f>
        <v>183.78456789139142</v>
      </c>
      <c r="AN48" s="16" t="s">
        <v>36000</v>
      </c>
      <c r="AO48" s="33">
        <f>SUM(D6L1028C19,D6L1037C19,D6L1040C19)</f>
        <v>529.78690788193865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30.942900312935517</v>
      </c>
      <c r="AT48" s="16" t="s">
        <v>36002</v>
      </c>
      <c r="AU48" s="33">
        <f>IF(D6L1041C5=0,0,D6L1041C18/D6L1041C5)</f>
        <v>0.16456102415431376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30.942900312935524</v>
      </c>
      <c r="AZ48" s="16" t="s">
        <v>36004</v>
      </c>
      <c r="BA48" s="33">
        <f>IF(D6L1041C5=0,0,D6L1041C19/D6L1041C5)</f>
        <v>0.47437212571688714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E6A3B-1AAC-4EC2-BE87-530318A36B4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67.16353793333333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57.760642622666666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28.880321311333333</v>
      </c>
      <c r="R8" s="16" t="s">
        <v>36013</v>
      </c>
      <c r="S8" s="15">
        <f>D6L1101C5-D6L1101C7</f>
        <v>28.880321311333333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27.776416892763887</v>
      </c>
      <c r="X8" s="16" t="s">
        <v>36015</v>
      </c>
      <c r="Y8" s="33">
        <f>D6L1101C7-D6L1101C10</f>
        <v>1.1039044185694458</v>
      </c>
      <c r="Z8" s="16" t="s">
        <v>36016</v>
      </c>
      <c r="AA8" s="33">
        <f>CHOOSE(MIN(D6L1101C9,RUN_YEARS),B7L811C7,B7L811C16,B7L811C25,B7L811C34,B7L811C43)</f>
        <v>129742.33333333333</v>
      </c>
      <c r="AB8" s="16" t="s">
        <v>36017</v>
      </c>
      <c r="AC8" s="33">
        <f>IF(D6L1101C12=0,0,D6L1101C10/D6L1101C12)</f>
        <v>2.1408908086615694E-4</v>
      </c>
      <c r="AD8" s="16" t="s">
        <v>36018</v>
      </c>
      <c r="AE8" s="33">
        <f>IF(D6L1101C5=0,0,D6L1101C10/D6L1101C5)</f>
        <v>0.48088829402780492</v>
      </c>
      <c r="AF8" s="16" t="s">
        <v>36019</v>
      </c>
      <c r="AG8" s="33">
        <f>CHOOSE(MIN(D6L1101C9,RUN_YEARS),B7L811C5,B7L811C14,B7L811C23,B7L811C32,B7L811C41)</f>
        <v>1983.186722129687</v>
      </c>
      <c r="AH8" s="16" t="s">
        <v>36020</v>
      </c>
      <c r="AI8" s="33">
        <f>IF(D6L1101C15=0,0,D6L1101C11/D6L1101C15)</f>
        <v>5.5663161025200629E-4</v>
      </c>
      <c r="AJ8" s="16" t="s">
        <v>36021</v>
      </c>
      <c r="AK8" s="33">
        <f>IF(D6L1101C5=0,0,D6L1101C11/D6L1101C5)</f>
        <v>1.9111705972195109E-2</v>
      </c>
      <c r="AL8" s="16" t="s">
        <v>36022</v>
      </c>
      <c r="AM8" s="33">
        <f>D6L1101C8*CHOOSE(MIN(D6L1101C9,RUN_YEARS),B7L811C4,B7L811C13,B7L811C22,B7L811C31,B7L811C40)</f>
        <v>4.1621796577550505</v>
      </c>
      <c r="AN8" s="16" t="s">
        <v>36023</v>
      </c>
      <c r="AO8" s="33">
        <f>D6L1101C8-D6L1101C18</f>
        <v>24.718141653578282</v>
      </c>
      <c r="AP8" s="16" t="s">
        <v>36024</v>
      </c>
      <c r="AQ8" s="33">
        <f>CHOOSE(MIN(D6L1101C9,RUN_YEARS),B7L811C2,B7L811C11,B7L811C20,B7L811C29,B7L811C38)</f>
        <v>213.78334467445404</v>
      </c>
      <c r="AR8" s="16" t="s">
        <v>36025</v>
      </c>
      <c r="AS8" s="33">
        <f>IF(D6L1101C20=0,0,D6L1101C18/D6L1101C20)</f>
        <v>1.9469148375862267E-2</v>
      </c>
      <c r="AT8" s="16" t="s">
        <v>36026</v>
      </c>
      <c r="AU8" s="33">
        <f>IF(D6L1101C5=0,0,D6L1101C18/D6L1101C5)</f>
        <v>7.2059095411132271E-2</v>
      </c>
      <c r="AV8" s="16" t="s">
        <v>36027</v>
      </c>
      <c r="AW8" s="33">
        <f>CHOOSE(MIN(D6L1101C9,RUN_YEARS),B7L811C1,B7L811C10,B7L811C19,B7L811C28,B7L811C37)</f>
        <v>1269.6056949375188</v>
      </c>
      <c r="AX8" s="16" t="s">
        <v>36028</v>
      </c>
      <c r="AY8" s="33">
        <f>IF(D6L1101C23=0,0,D6L1101C19/D6L1101C23)</f>
        <v>1.946914837586227E-2</v>
      </c>
      <c r="AZ8" s="16" t="s">
        <v>36029</v>
      </c>
      <c r="BA8" s="33">
        <f>IF(D6L1101C5=0,0,D6L1101C19/D6L1101C5)</f>
        <v>0.42794090458886774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0.19982068164668484</v>
      </c>
      <c r="J9" s="16" t="s">
        <v>36050</v>
      </c>
      <c r="K9" s="21">
        <f>_xlfn.SINGLE(IF(FLOW_THRU_100PCT="Y",1,INDEX(VariabilityMatrix,D6L1102C1,_xlfn.SINGLE(D6L1102C9))))</f>
        <v>0.49454831683153894</v>
      </c>
      <c r="L9" s="16" t="s">
        <v>36030</v>
      </c>
      <c r="M9" s="15">
        <f>IF(_xlfn.SINGLE(D6L1102C2)&lt;&gt;0,_xlfn.SINGLE(D6L1102C2)*_xlfn.SINGLE(D6L1102C4),_xlfn.SINGLE(D6L1102C3)*_xlfn.SINGLE(D6L1102C4))</f>
        <v>9.882098177649877E-2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4.9410490888249385E-2</v>
      </c>
      <c r="R9" s="16" t="s">
        <v>36032</v>
      </c>
      <c r="S9" s="15">
        <f>D6L1102C5-D6L1102C7</f>
        <v>4.9410490888249385E-2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4.7468786612903824E-2</v>
      </c>
      <c r="X9" s="16" t="s">
        <v>36034</v>
      </c>
      <c r="Y9" s="33">
        <f>D6L1102C7-D6L1102C10</f>
        <v>1.9417042753455613E-3</v>
      </c>
      <c r="Z9" s="16" t="s">
        <v>36035</v>
      </c>
      <c r="AA9" s="33">
        <f>CHOOSE(MIN(D6L1102C9,RUN_YEARS),B7L811C7,B7L811C16,B7L811C25,B7L811C34,B7L811C43)</f>
        <v>140937.4</v>
      </c>
      <c r="AB9" s="16" t="s">
        <v>36036</v>
      </c>
      <c r="AC9" s="33">
        <f>IF(D6L1102C12=0,0,D6L1102C10/D6L1102C12)</f>
        <v>3.3680759410137996E-7</v>
      </c>
      <c r="AD9" s="16" t="s">
        <v>36037</v>
      </c>
      <c r="AE9" s="33">
        <f>IF(D6L1102C5=0,0,D6L1102C10/D6L1102C5)</f>
        <v>0.48035129543908933</v>
      </c>
      <c r="AF9" s="16" t="s">
        <v>36038</v>
      </c>
      <c r="AG9" s="33">
        <f>CHOOSE(MIN(D6L1102C9,RUN_YEARS),B7L811C5,B7L811C14,B7L811C23,B7L811C32,B7L811C41)</f>
        <v>2217.3173935222403</v>
      </c>
      <c r="AH9" s="16" t="s">
        <v>36039</v>
      </c>
      <c r="AI9" s="33">
        <f>IF(D6L1102C15=0,0,D6L1102C11/D6L1102C15)</f>
        <v>8.7569974466358939E-7</v>
      </c>
      <c r="AJ9" s="16" t="s">
        <v>36040</v>
      </c>
      <c r="AK9" s="33">
        <f>IF(D6L1102C5=0,0,D6L1102C11/D6L1102C5)</f>
        <v>1.9648704560910668E-2</v>
      </c>
      <c r="AL9" s="16" t="s">
        <v>36041</v>
      </c>
      <c r="AM9" s="33">
        <f>D6L1102C8*CHOOSE(MIN(D6L1102C9,RUN_YEARS),B7L811C4,B7L811C13,B7L811C22,B7L811C31,B7L811C40)</f>
        <v>6.653280544379637E-3</v>
      </c>
      <c r="AN9" s="16" t="s">
        <v>36042</v>
      </c>
      <c r="AO9" s="33">
        <f>D6L1102C8-D6L1102C18</f>
        <v>4.2757210343869749E-2</v>
      </c>
      <c r="AP9" s="16" t="s">
        <v>36043</v>
      </c>
      <c r="AQ9" s="33">
        <f>CHOOSE(MIN(D6L1102C9,RUN_YEARS),B7L811C2,B7L811C11,B7L811C20,B7L811C29,B7L811C38)</f>
        <v>221.03445028283684</v>
      </c>
      <c r="AR9" s="16" t="s">
        <v>36044</v>
      </c>
      <c r="AS9" s="33">
        <f>IF(D6L1102C20=0,0,D6L1102C18/D6L1102C20)</f>
        <v>3.0100649631159596E-5</v>
      </c>
      <c r="AT9" s="16" t="s">
        <v>36045</v>
      </c>
      <c r="AU9" s="33">
        <f>IF(D6L1102C5=0,0,D6L1102C18/D6L1102C5)</f>
        <v>6.7326598307100555E-2</v>
      </c>
      <c r="AV9" s="16" t="s">
        <v>36046</v>
      </c>
      <c r="AW9" s="33">
        <f>CHOOSE(MIN(D6L1102C9,RUN_YEARS),B7L811C1,B7L811C10,B7L811C19,B7L811C28,B7L811C37)</f>
        <v>1420.4746697429525</v>
      </c>
      <c r="AX9" s="16" t="s">
        <v>36047</v>
      </c>
      <c r="AY9" s="33">
        <f>IF(D6L1102C23=0,0,D6L1102C19/D6L1102C23)</f>
        <v>3.0100649631159592E-5</v>
      </c>
      <c r="AZ9" s="16" t="s">
        <v>36048</v>
      </c>
      <c r="BA9" s="33">
        <f>IF(D6L1102C5=0,0,D6L1102C19/D6L1102C5)</f>
        <v>0.43267340169289947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0.1567471664877769</v>
      </c>
      <c r="J10" s="16" t="s">
        <v>36071</v>
      </c>
      <c r="K10" s="21">
        <f>_xlfn.SINGLE(IF(FLOW_THRU_100PCT="Y",1,INDEX(VariabilityMatrix,D6L1103C1,_xlfn.SINGLE(D6L1103C9))))</f>
        <v>0.49454831683153894</v>
      </c>
      <c r="L10" s="16" t="s">
        <v>36051</v>
      </c>
      <c r="M10" s="15">
        <f>IF(_xlfn.SINGLE(D6L1103C2)&lt;&gt;0,_xlfn.SINGLE(D6L1103C2)*_xlfn.SINGLE(D6L1103C4),_xlfn.SINGLE(D6L1103C3)*_xlfn.SINGLE(D6L1103C4))</f>
        <v>7.7519047354643073E-2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3.8759523677321536E-2</v>
      </c>
      <c r="R10" s="16" t="s">
        <v>36053</v>
      </c>
      <c r="S10" s="15">
        <f>D6L1103C5-D6L1103C7</f>
        <v>3.8759523677321536E-2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3.7236374818006908E-2</v>
      </c>
      <c r="X10" s="16" t="s">
        <v>36055</v>
      </c>
      <c r="Y10" s="33">
        <f>D6L1103C7-D6L1103C10</f>
        <v>1.5231488593146283E-3</v>
      </c>
      <c r="Z10" s="16" t="s">
        <v>36056</v>
      </c>
      <c r="AA10" s="33">
        <f>CHOOSE(MIN(D6L1103C9,RUN_YEARS),B7L811C7,B7L811C16,B7L811C25,B7L811C34,B7L811C43)</f>
        <v>140937.4</v>
      </c>
      <c r="AB10" s="16" t="s">
        <v>36057</v>
      </c>
      <c r="AC10" s="33">
        <f>IF(D6L1103C12=0,0,D6L1103C10/D6L1103C12)</f>
        <v>2.6420506422005026E-7</v>
      </c>
      <c r="AD10" s="16" t="s">
        <v>36058</v>
      </c>
      <c r="AE10" s="33">
        <f>IF(D6L1103C5=0,0,D6L1103C10/D6L1103C5)</f>
        <v>0.48035129543908928</v>
      </c>
      <c r="AF10" s="16" t="s">
        <v>36059</v>
      </c>
      <c r="AG10" s="33">
        <f>CHOOSE(MIN(D6L1103C9,RUN_YEARS),B7L811C5,B7L811C14,B7L811C23,B7L811C32,B7L811C41)</f>
        <v>2217.3173935222403</v>
      </c>
      <c r="AH10" s="16" t="s">
        <v>36060</v>
      </c>
      <c r="AI10" s="33">
        <f>IF(D6L1103C15=0,0,D6L1103C11/D6L1103C15)</f>
        <v>6.8693316697213322E-7</v>
      </c>
      <c r="AJ10" s="16" t="s">
        <v>36061</v>
      </c>
      <c r="AK10" s="33">
        <f>IF(D6L1103C5=0,0,D6L1103C11/D6L1103C5)</f>
        <v>1.9648704560910706E-2</v>
      </c>
      <c r="AL10" s="16" t="s">
        <v>36062</v>
      </c>
      <c r="AM10" s="33">
        <f>D6L1103C8*CHOOSE(MIN(D6L1103C9,RUN_YEARS),B7L811C4,B7L811C13,B7L811C22,B7L811C31,B7L811C40)</f>
        <v>5.2190937623951602E-3</v>
      </c>
      <c r="AN10" s="16" t="s">
        <v>36063</v>
      </c>
      <c r="AO10" s="33">
        <f>D6L1103C8-D6L1103C18</f>
        <v>3.3540429914926374E-2</v>
      </c>
      <c r="AP10" s="16" t="s">
        <v>36064</v>
      </c>
      <c r="AQ10" s="33">
        <f>CHOOSE(MIN(D6L1103C9,RUN_YEARS),B7L811C2,B7L811C11,B7L811C20,B7L811C29,B7L811C38)</f>
        <v>221.03445028283684</v>
      </c>
      <c r="AR10" s="16" t="s">
        <v>36065</v>
      </c>
      <c r="AS10" s="33">
        <f>IF(D6L1103C20=0,0,D6L1103C18/D6L1103C20)</f>
        <v>2.3612128135305518E-5</v>
      </c>
      <c r="AT10" s="16" t="s">
        <v>36066</v>
      </c>
      <c r="AU10" s="33">
        <f>IF(D6L1103C5=0,0,D6L1103C18/D6L1103C5)</f>
        <v>6.7326598307100555E-2</v>
      </c>
      <c r="AV10" s="16" t="s">
        <v>36067</v>
      </c>
      <c r="AW10" s="33">
        <f>CHOOSE(MIN(D6L1103C9,RUN_YEARS),B7L811C1,B7L811C10,B7L811C19,B7L811C28,B7L811C37)</f>
        <v>1420.4746697429525</v>
      </c>
      <c r="AX10" s="16" t="s">
        <v>36068</v>
      </c>
      <c r="AY10" s="33">
        <f>IF(D6L1103C23=0,0,D6L1103C19/D6L1103C23)</f>
        <v>2.3612128135305511E-5</v>
      </c>
      <c r="AZ10" s="16" t="s">
        <v>36069</v>
      </c>
      <c r="BA10" s="33">
        <f>IF(D6L1103C5=0,0,D6L1103C19/D6L1103C5)</f>
        <v>0.43267340169289942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1.8651482664684357E-2</v>
      </c>
      <c r="J11" s="16" t="s">
        <v>36092</v>
      </c>
      <c r="K11" s="21">
        <f>_xlfn.SINGLE(IF(FLOW_THRU_100PCT="Y",1,INDEX(VariabilityMatrix,D6L1104C1,_xlfn.SINGLE(D6L1104C9))))</f>
        <v>0.48182905996900355</v>
      </c>
      <c r="L11" s="16" t="s">
        <v>36072</v>
      </c>
      <c r="M11" s="15">
        <f>IF(_xlfn.SINGLE(D6L1104C2)&lt;&gt;0,_xlfn.SINGLE(D6L1104C2)*_xlfn.SINGLE(D6L1104C4),_xlfn.SINGLE(D6L1104C3)*_xlfn.SINGLE(D6L1104C4))</f>
        <v>8.9868263593530298E-3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4.4934131796765149E-3</v>
      </c>
      <c r="R11" s="16" t="s">
        <v>36074</v>
      </c>
      <c r="S11" s="15">
        <f>D6L1104C5-D6L1104C7</f>
        <v>4.4934131796765149E-3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4.3232314701809561E-3</v>
      </c>
      <c r="X11" s="16" t="s">
        <v>36076</v>
      </c>
      <c r="Y11" s="33">
        <f>D6L1104C7-D6L1104C10</f>
        <v>1.7018170949555881E-4</v>
      </c>
      <c r="Z11" s="16" t="s">
        <v>36077</v>
      </c>
      <c r="AA11" s="33">
        <f>CHOOSE(MIN(D6L1104C9,RUN_YEARS),B7L811C7,B7L811C16,B7L811C25,B7L811C34,B7L811C43)</f>
        <v>122384</v>
      </c>
      <c r="AB11" s="16" t="s">
        <v>36078</v>
      </c>
      <c r="AC11" s="33">
        <f>IF(D6L1104C12=0,0,D6L1104C10/D6L1104C12)</f>
        <v>3.5325136212094361E-8</v>
      </c>
      <c r="AD11" s="16" t="s">
        <v>36079</v>
      </c>
      <c r="AE11" s="33">
        <f>IF(D6L1104C5=0,0,D6L1104C10/D6L1104C5)</f>
        <v>0.48106320266014235</v>
      </c>
      <c r="AF11" s="16" t="s">
        <v>36080</v>
      </c>
      <c r="AG11" s="33">
        <f>CHOOSE(MIN(D6L1104C9,RUN_YEARS),B7L811C5,B7L811C14,B7L811C23,B7L811C32,B7L811C41)</f>
        <v>1852.9158177662766</v>
      </c>
      <c r="AH11" s="16" t="s">
        <v>36081</v>
      </c>
      <c r="AI11" s="33">
        <f>IF(D6L1104C15=0,0,D6L1104C11/D6L1104C15)</f>
        <v>9.1845354151445441E-8</v>
      </c>
      <c r="AJ11" s="16" t="s">
        <v>36082</v>
      </c>
      <c r="AK11" s="33">
        <f>IF(D6L1104C5=0,0,D6L1104C11/D6L1104C5)</f>
        <v>1.8936797339857623E-2</v>
      </c>
      <c r="AL11" s="16" t="s">
        <v>36083</v>
      </c>
      <c r="AM11" s="33">
        <f>D6L1104C8*CHOOSE(MIN(D6L1104C9,RUN_YEARS),B7L811C4,B7L811C13,B7L811C22,B7L811C31,B7L811C40)</f>
        <v>6.4629212998666425E-4</v>
      </c>
      <c r="AN11" s="16" t="s">
        <v>36084</v>
      </c>
      <c r="AO11" s="33">
        <f>D6L1104C8-D6L1104C18</f>
        <v>3.8471210496898505E-3</v>
      </c>
      <c r="AP11" s="16" t="s">
        <v>36085</v>
      </c>
      <c r="AQ11" s="33">
        <f>CHOOSE(MIN(D6L1104C9,RUN_YEARS),B7L811C2,B7L811C11,B7L811C20,B7L811C29,B7L811C38)</f>
        <v>199.84501734817286</v>
      </c>
      <c r="AR11" s="16" t="s">
        <v>36086</v>
      </c>
      <c r="AS11" s="33">
        <f>IF(D6L1104C20=0,0,D6L1104C18/D6L1104C20)</f>
        <v>3.2339666936037982E-6</v>
      </c>
      <c r="AT11" s="16" t="s">
        <v>36087</v>
      </c>
      <c r="AU11" s="33">
        <f>IF(D6L1104C5=0,0,D6L1104C18/D6L1104C5)</f>
        <v>7.1915502107597354E-2</v>
      </c>
      <c r="AV11" s="16" t="s">
        <v>36088</v>
      </c>
      <c r="AW11" s="33">
        <f>CHOOSE(MIN(D6L1104C9,RUN_YEARS),B7L811C1,B7L811C10,B7L811C19,B7L811C28,B7L811C37)</f>
        <v>1189.5982284847773</v>
      </c>
      <c r="AX11" s="16" t="s">
        <v>36089</v>
      </c>
      <c r="AY11" s="33">
        <f>IF(D6L1104C23=0,0,D6L1104C19/D6L1104C23)</f>
        <v>3.2339666936037978E-6</v>
      </c>
      <c r="AZ11" s="16" t="s">
        <v>36090</v>
      </c>
      <c r="BA11" s="33">
        <f>IF(D6L1104C5=0,0,D6L1104C19/D6L1104C5)</f>
        <v>0.42808449789240266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1.9807471933037861</v>
      </c>
      <c r="J12" s="16" t="s">
        <v>36113</v>
      </c>
      <c r="K12" s="21">
        <f>_xlfn.SINGLE(IF(FLOW_THRU_100PCT="Y",1,INDEX(VariabilityMatrix,D6L1105C1,_xlfn.SINGLE(D6L1105C9))))</f>
        <v>0.21445174677183046</v>
      </c>
      <c r="L12" s="16" t="s">
        <v>36093</v>
      </c>
      <c r="M12" s="15">
        <f>IF(_xlfn.SINGLE(D6L1105C2)&lt;&gt;0,_xlfn.SINGLE(D6L1105C2)*_xlfn.SINGLE(D6L1105C4),_xlfn.SINGLE(D6L1105C3)*_xlfn.SINGLE(D6L1105C4))</f>
        <v>0.42477469551739744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0.21238734775869872</v>
      </c>
      <c r="R12" s="16" t="s">
        <v>36095</v>
      </c>
      <c r="S12" s="15">
        <f>D6L1105C5-D6L1105C7</f>
        <v>0.21238734775869872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0.20404107526152659</v>
      </c>
      <c r="X12" s="16" t="s">
        <v>36097</v>
      </c>
      <c r="Y12" s="33">
        <f>D6L1105C7-D6L1105C10</f>
        <v>8.3462724971721247E-3</v>
      </c>
      <c r="Z12" s="16" t="s">
        <v>36098</v>
      </c>
      <c r="AA12" s="33">
        <f>CHOOSE(MIN(D6L1105C9,RUN_YEARS),B7L811C7,B7L811C16,B7L811C25,B7L811C34,B7L811C43)</f>
        <v>140937.4</v>
      </c>
      <c r="AB12" s="16" t="s">
        <v>36099</v>
      </c>
      <c r="AC12" s="33">
        <f>IF(D6L1105C12=0,0,D6L1105C10/D6L1105C12)</f>
        <v>1.4477425811851687E-6</v>
      </c>
      <c r="AD12" s="16" t="s">
        <v>36100</v>
      </c>
      <c r="AE12" s="33">
        <f>IF(D6L1105C5=0,0,D6L1105C10/D6L1105C5)</f>
        <v>0.48035129543908933</v>
      </c>
      <c r="AF12" s="16" t="s">
        <v>36101</v>
      </c>
      <c r="AG12" s="33">
        <f>CHOOSE(MIN(D6L1105C9,RUN_YEARS),B7L811C5,B7L811C14,B7L811C23,B7L811C32,B7L811C41)</f>
        <v>2217.3173935222403</v>
      </c>
      <c r="AH12" s="16" t="s">
        <v>36102</v>
      </c>
      <c r="AI12" s="33">
        <f>IF(D6L1105C15=0,0,D6L1105C11/D6L1105C15)</f>
        <v>3.7641307110814441E-6</v>
      </c>
      <c r="AJ12" s="16" t="s">
        <v>36103</v>
      </c>
      <c r="AK12" s="33">
        <f>IF(D6L1105C5=0,0,D6L1105C11/D6L1105C5)</f>
        <v>1.9648704560910661E-2</v>
      </c>
      <c r="AL12" s="16" t="s">
        <v>36104</v>
      </c>
      <c r="AM12" s="33">
        <f>D6L1105C8*CHOOSE(MIN(D6L1105C9,RUN_YEARS),B7L811C4,B7L811C13,B7L811C22,B7L811C31,B7L811C40)</f>
        <v>2.8598635296120764E-2</v>
      </c>
      <c r="AN12" s="16" t="s">
        <v>36105</v>
      </c>
      <c r="AO12" s="33">
        <f>D6L1105C8-D6L1105C18</f>
        <v>0.18378871246257794</v>
      </c>
      <c r="AP12" s="16" t="s">
        <v>36106</v>
      </c>
      <c r="AQ12" s="33">
        <f>CHOOSE(MIN(D6L1105C9,RUN_YEARS),B7L811C2,B7L811C11,B7L811C20,B7L811C29,B7L811C38)</f>
        <v>221.03445028283684</v>
      </c>
      <c r="AR12" s="16" t="s">
        <v>36107</v>
      </c>
      <c r="AS12" s="33">
        <f>IF(D6L1105C20=0,0,D6L1105C18/D6L1105C20)</f>
        <v>1.2938542050583426E-4</v>
      </c>
      <c r="AT12" s="16" t="s">
        <v>36108</v>
      </c>
      <c r="AU12" s="33">
        <f>IF(D6L1105C5=0,0,D6L1105C18/D6L1105C5)</f>
        <v>6.7326598307100555E-2</v>
      </c>
      <c r="AV12" s="16" t="s">
        <v>36109</v>
      </c>
      <c r="AW12" s="33">
        <f>CHOOSE(MIN(D6L1105C9,RUN_YEARS),B7L811C1,B7L811C10,B7L811C19,B7L811C28,B7L811C37)</f>
        <v>1420.4746697429525</v>
      </c>
      <c r="AX12" s="16" t="s">
        <v>36110</v>
      </c>
      <c r="AY12" s="33">
        <f>IF(D6L1105C23=0,0,D6L1105C19/D6L1105C23)</f>
        <v>1.2938542050583424E-4</v>
      </c>
      <c r="AZ12" s="16" t="s">
        <v>36111</v>
      </c>
      <c r="BA12" s="33">
        <f>IF(D6L1105C5=0,0,D6L1105C19/D6L1105C5)</f>
        <v>0.43267340169289942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1.1789096621966435</v>
      </c>
      <c r="J13" s="16" t="s">
        <v>36134</v>
      </c>
      <c r="K13" s="21">
        <f>_xlfn.SINGLE(IF(FLOW_THRU_100PCT="Y",1,INDEX(VariabilityMatrix,D6L1106C1,_xlfn.SINGLE(D6L1106C9))))</f>
        <v>0.49454831683153894</v>
      </c>
      <c r="L13" s="16" t="s">
        <v>36114</v>
      </c>
      <c r="M13" s="15">
        <f>IF(_xlfn.SINGLE(D6L1106C2)&lt;&gt;0,_xlfn.SINGLE(D6L1106C2)*_xlfn.SINGLE(D6L1106C4),_xlfn.SINGLE(D6L1106C3)*_xlfn.SINGLE(D6L1106C4))</f>
        <v>0.58302778913578823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0.29151389456789412</v>
      </c>
      <c r="R13" s="16" t="s">
        <v>36116</v>
      </c>
      <c r="S13" s="15">
        <f>D6L1106C5-D6L1106C7</f>
        <v>0.29151389456789412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0.28005815378836407</v>
      </c>
      <c r="X13" s="16" t="s">
        <v>36118</v>
      </c>
      <c r="Y13" s="33">
        <f>D6L1106C7-D6L1106C10</f>
        <v>1.1455740779530044E-2</v>
      </c>
      <c r="Z13" s="16" t="s">
        <v>36119</v>
      </c>
      <c r="AA13" s="33">
        <f>CHOOSE(MIN(D6L1106C9,RUN_YEARS),B7L811C7,B7L811C16,B7L811C25,B7L811C34,B7L811C43)</f>
        <v>140937.4</v>
      </c>
      <c r="AB13" s="16" t="s">
        <v>36120</v>
      </c>
      <c r="AC13" s="33">
        <f>IF(D6L1106C12=0,0,D6L1106C10/D6L1106C12)</f>
        <v>1.9871102616364718E-6</v>
      </c>
      <c r="AD13" s="16" t="s">
        <v>36121</v>
      </c>
      <c r="AE13" s="33">
        <f>IF(D6L1106C5=0,0,D6L1106C10/D6L1106C5)</f>
        <v>0.48035129543908928</v>
      </c>
      <c r="AF13" s="16" t="s">
        <v>36122</v>
      </c>
      <c r="AG13" s="33">
        <f>CHOOSE(MIN(D6L1106C9,RUN_YEARS),B7L811C5,B7L811C14,B7L811C23,B7L811C32,B7L811C41)</f>
        <v>2217.3173935222403</v>
      </c>
      <c r="AH13" s="16" t="s">
        <v>36123</v>
      </c>
      <c r="AI13" s="33">
        <f>IF(D6L1106C15=0,0,D6L1106C11/D6L1106C15)</f>
        <v>5.1664866802548446E-6</v>
      </c>
      <c r="AJ13" s="16" t="s">
        <v>36124</v>
      </c>
      <c r="AK13" s="33">
        <f>IF(D6L1106C5=0,0,D6L1106C11/D6L1106C5)</f>
        <v>1.9648704560910699E-2</v>
      </c>
      <c r="AL13" s="16" t="s">
        <v>36125</v>
      </c>
      <c r="AM13" s="33">
        <f>D6L1106C8*CHOOSE(MIN(D6L1106C9,RUN_YEARS),B7L811C4,B7L811C13,B7L811C22,B7L811C31,B7L811C40)</f>
        <v>3.9253277761022137E-2</v>
      </c>
      <c r="AN13" s="16" t="s">
        <v>36126</v>
      </c>
      <c r="AO13" s="33">
        <f>D6L1106C8-D6L1106C18</f>
        <v>0.25226061680687195</v>
      </c>
      <c r="AP13" s="16" t="s">
        <v>36127</v>
      </c>
      <c r="AQ13" s="33">
        <f>CHOOSE(MIN(D6L1106C9,RUN_YEARS),B7L811C2,B7L811C11,B7L811C20,B7L811C29,B7L811C38)</f>
        <v>221.03445028283684</v>
      </c>
      <c r="AR13" s="16" t="s">
        <v>36128</v>
      </c>
      <c r="AS13" s="33">
        <f>IF(D6L1106C20=0,0,D6L1106C18/D6L1106C20)</f>
        <v>1.7758895824064274E-4</v>
      </c>
      <c r="AT13" s="16" t="s">
        <v>36129</v>
      </c>
      <c r="AU13" s="33">
        <f>IF(D6L1106C5=0,0,D6L1106C18/D6L1106C5)</f>
        <v>6.7326598307100555E-2</v>
      </c>
      <c r="AV13" s="16" t="s">
        <v>36130</v>
      </c>
      <c r="AW13" s="33">
        <f>CHOOSE(MIN(D6L1106C9,RUN_YEARS),B7L811C1,B7L811C10,B7L811C19,B7L811C28,B7L811C37)</f>
        <v>1420.4746697429525</v>
      </c>
      <c r="AX13" s="16" t="s">
        <v>36131</v>
      </c>
      <c r="AY13" s="33">
        <f>IF(D6L1106C23=0,0,D6L1106C19/D6L1106C23)</f>
        <v>1.7758895824064271E-4</v>
      </c>
      <c r="AZ13" s="16" t="s">
        <v>36132</v>
      </c>
      <c r="BA13" s="33">
        <f>IF(D6L1106C5=0,0,D6L1106C19/D6L1106C5)</f>
        <v>0.43267340169289942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3.0445802584999467E-2</v>
      </c>
      <c r="J14" s="16" t="s">
        <v>36155</v>
      </c>
      <c r="K14" s="21">
        <f>_xlfn.SINGLE(IF(FLOW_THRU_100PCT="Y",1,INDEX(VariabilityMatrix,D6L1107C1,_xlfn.SINGLE(D6L1107C9))))</f>
        <v>0.48182905996900355</v>
      </c>
      <c r="L14" s="16" t="s">
        <v>36135</v>
      </c>
      <c r="M14" s="15">
        <f>IF(_xlfn.SINGLE(D6L1107C2)&lt;&gt;0,_xlfn.SINGLE(D6L1107C2)*_xlfn.SINGLE(D6L1107C4),_xlfn.SINGLE(D6L1107C3)*_xlfn.SINGLE(D6L1107C4))</f>
        <v>1.4669672439532152E-2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7.334836219766076E-3</v>
      </c>
      <c r="R14" s="16" t="s">
        <v>36137</v>
      </c>
      <c r="S14" s="15">
        <f>D6L1107C5-D6L1107C7</f>
        <v>7.334836219766076E-3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7.0570396057365609E-3</v>
      </c>
      <c r="X14" s="16" t="s">
        <v>36139</v>
      </c>
      <c r="Y14" s="33">
        <f>D6L1107C7-D6L1107C10</f>
        <v>2.7779661402951503E-4</v>
      </c>
      <c r="Z14" s="16" t="s">
        <v>36140</v>
      </c>
      <c r="AA14" s="33">
        <f>CHOOSE(MIN(D6L1107C9,RUN_YEARS),B7L811C7,B7L811C16,B7L811C25,B7L811C34,B7L811C43)</f>
        <v>122384</v>
      </c>
      <c r="AB14" s="16" t="s">
        <v>36141</v>
      </c>
      <c r="AC14" s="33">
        <f>IF(D6L1107C12=0,0,D6L1107C10/D6L1107C12)</f>
        <v>5.766308999327168E-8</v>
      </c>
      <c r="AD14" s="16" t="s">
        <v>36142</v>
      </c>
      <c r="AE14" s="33">
        <f>IF(D6L1107C5=0,0,D6L1107C10/D6L1107C5)</f>
        <v>0.48106320266014241</v>
      </c>
      <c r="AF14" s="16" t="s">
        <v>36143</v>
      </c>
      <c r="AG14" s="33">
        <f>CHOOSE(MIN(D6L1107C9,RUN_YEARS),B7L811C5,B7L811C14,B7L811C23,B7L811C32,B7L811C41)</f>
        <v>1852.9158177662766</v>
      </c>
      <c r="AH14" s="16" t="s">
        <v>36144</v>
      </c>
      <c r="AI14" s="33">
        <f>IF(D6L1107C15=0,0,D6L1107C11/D6L1107C15)</f>
        <v>1.4992403398250647E-7</v>
      </c>
      <c r="AJ14" s="16" t="s">
        <v>36145</v>
      </c>
      <c r="AK14" s="33">
        <f>IF(D6L1107C5=0,0,D6L1107C11/D6L1107C5)</f>
        <v>1.8936797339857616E-2</v>
      </c>
      <c r="AL14" s="16" t="s">
        <v>36146</v>
      </c>
      <c r="AM14" s="33">
        <f>D6L1107C8*CHOOSE(MIN(D6L1107C9,RUN_YEARS),B7L811C4,B7L811C13,B7L811C22,B7L811C31,B7L811C40)</f>
        <v>1.0549768592429372E-3</v>
      </c>
      <c r="AN14" s="16" t="s">
        <v>36147</v>
      </c>
      <c r="AO14" s="33">
        <f>D6L1107C8-D6L1107C18</f>
        <v>6.2798593605231387E-3</v>
      </c>
      <c r="AP14" s="16" t="s">
        <v>36148</v>
      </c>
      <c r="AQ14" s="33">
        <f>CHOOSE(MIN(D6L1107C9,RUN_YEARS),B7L811C2,B7L811C11,B7L811C20,B7L811C29,B7L811C38)</f>
        <v>199.84501734817286</v>
      </c>
      <c r="AR14" s="16" t="s">
        <v>36149</v>
      </c>
      <c r="AS14" s="33">
        <f>IF(D6L1107C20=0,0,D6L1107C18/D6L1107C20)</f>
        <v>5.2789750439709056E-6</v>
      </c>
      <c r="AT14" s="16" t="s">
        <v>36150</v>
      </c>
      <c r="AU14" s="33">
        <f>IF(D6L1107C5=0,0,D6L1107C18/D6L1107C5)</f>
        <v>7.1915502107597354E-2</v>
      </c>
      <c r="AV14" s="16" t="s">
        <v>36151</v>
      </c>
      <c r="AW14" s="33">
        <f>CHOOSE(MIN(D6L1107C9,RUN_YEARS),B7L811C1,B7L811C10,B7L811C19,B7L811C28,B7L811C37)</f>
        <v>1189.5982284847773</v>
      </c>
      <c r="AX14" s="16" t="s">
        <v>36152</v>
      </c>
      <c r="AY14" s="33">
        <f>IF(D6L1107C23=0,0,D6L1107C19/D6L1107C23)</f>
        <v>5.2789750439709056E-6</v>
      </c>
      <c r="AZ14" s="16" t="s">
        <v>36153</v>
      </c>
      <c r="BA14" s="33">
        <f>IF(D6L1107C5=0,0,D6L1107C19/D6L1107C5)</f>
        <v>0.42808449789240266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_xlfn.SINGLE(IF(FLOW_THRU_100PCT="Y",1,INDEX(VariabilityMatrix,D6L1108C1,_xlfn.SINGLE(D6L1108C9))))</f>
        <v>0.48182905996900355</v>
      </c>
      <c r="L15" s="16" t="s">
        <v>36156</v>
      </c>
      <c r="M15" s="15">
        <f>IF(_xlfn.SINGLE(D6L1108C2)&lt;&gt;0,_xlfn.SINGLE(D6L1108C2)*_xlfn.SINGLE(D6L1108C4),_xlfn.SINGLE(D6L1108C3)*_xlfn.SINGLE(D6L1108C4))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122384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1852.9158177662766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199.84501734817286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1189.5982284847773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_xlfn.SINGLE(IF(FLOW_THRU_100PCT="Y",1,INDEX(VariabilityMatrix,D6L1109C1,_xlfn.SINGLE(D6L1109C9))))</f>
        <v>0.48182905996900355</v>
      </c>
      <c r="L16" s="16" t="s">
        <v>36177</v>
      </c>
      <c r="M16" s="15">
        <f>IF(_xlfn.SINGLE(D6L1109C2)&lt;&gt;0,_xlfn.SINGLE(D6L1109C2)*_xlfn.SINGLE(D6L1109C4),_xlfn.SINGLE(D6L1109C3)*_xlfn.SINGLE(D6L1109C4))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122384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1852.9158177662766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199.84501734817286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1189.5982284847773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0.48182905996900355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122384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1852.9158177662766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199.84501734817286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1189.5982284847773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_xlfn.SINGLE(IF(FLOW_THRU_100PCT="Y",1,INDEX(VariabilityMatrix,D6L1111C1,_xlfn.SINGLE(D6L1111C9))))</f>
        <v>0.48182905996900355</v>
      </c>
      <c r="L18" s="16" t="s">
        <v>36219</v>
      </c>
      <c r="M18" s="15">
        <f>IF(_xlfn.SINGLE(D6L1111C2)&lt;&gt;0,_xlfn.SINGLE(D6L1111C2)*_xlfn.SINGLE(D6L1111C4),_xlfn.SINGLE(D6L1111C3)*_xlfn.SINGLE(D6L1111C4))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122384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1852.9158177662766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199.84501734817286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1189.5982284847773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7.9085943651725325E-3</v>
      </c>
      <c r="J19" s="16" t="s">
        <v>36260</v>
      </c>
      <c r="K19" s="21">
        <f>_xlfn.SINGLE(IF(FLOW_THRU_100PCT="Y",1,INDEX(VariabilityMatrix,D6L1112C1,_xlfn.SINGLE(D6L1112C9))))</f>
        <v>0.48182905996900355</v>
      </c>
      <c r="L19" s="16" t="s">
        <v>36240</v>
      </c>
      <c r="M19" s="15">
        <f>IF(_xlfn.SINGLE(D6L1112C2)&lt;&gt;0,_xlfn.SINGLE(D6L1112C2)*_xlfn.SINGLE(D6L1112C4),_xlfn.SINGLE(D6L1112C3)*_xlfn.SINGLE(D6L1112C4))</f>
        <v>3.8105905886472399E-3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1.9052952943236199E-3</v>
      </c>
      <c r="R19" s="16" t="s">
        <v>36242</v>
      </c>
      <c r="S19" s="15">
        <f>D6L1112C5-D6L1112C7</f>
        <v>1.9052952943236199E-3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1.8331349126012384E-3</v>
      </c>
      <c r="X19" s="16" t="s">
        <v>36244</v>
      </c>
      <c r="Y19" s="33">
        <f>D6L1112C7-D6L1112C10</f>
        <v>7.2160381722381501E-5</v>
      </c>
      <c r="Z19" s="16" t="s">
        <v>36245</v>
      </c>
      <c r="AA19" s="33">
        <f>CHOOSE(MIN(D6L1112C9,RUN_YEARS),B7L811C7,B7L811C16,B7L811C25,B7L811C34,B7L811C43)</f>
        <v>122384</v>
      </c>
      <c r="AB19" s="16" t="s">
        <v>36246</v>
      </c>
      <c r="AC19" s="33">
        <f>IF(D6L1112C12=0,0,D6L1112C10/D6L1112C12)</f>
        <v>1.4978550403657654E-8</v>
      </c>
      <c r="AD19" s="16" t="s">
        <v>36247</v>
      </c>
      <c r="AE19" s="33">
        <f>IF(D6L1112C5=0,0,D6L1112C10/D6L1112C5)</f>
        <v>0.48106320266014241</v>
      </c>
      <c r="AF19" s="16" t="s">
        <v>36248</v>
      </c>
      <c r="AG19" s="33">
        <f>CHOOSE(MIN(D6L1112C9,RUN_YEARS),B7L811C5,B7L811C14,B7L811C23,B7L811C32,B7L811C41)</f>
        <v>1852.9158177662766</v>
      </c>
      <c r="AH19" s="16" t="s">
        <v>36249</v>
      </c>
      <c r="AI19" s="33">
        <f>IF(D6L1112C15=0,0,D6L1112C11/D6L1112C15)</f>
        <v>3.8944231049509922E-8</v>
      </c>
      <c r="AJ19" s="16" t="s">
        <v>36250</v>
      </c>
      <c r="AK19" s="33">
        <f>IF(D6L1112C5=0,0,D6L1112C11/D6L1112C5)</f>
        <v>1.8936797339857613E-2</v>
      </c>
      <c r="AL19" s="16" t="s">
        <v>36251</v>
      </c>
      <c r="AM19" s="33">
        <f>D6L1112C8*CHOOSE(MIN(D6L1112C9,RUN_YEARS),B7L811C4,B7L811C13,B7L811C22,B7L811C31,B7L811C40)</f>
        <v>2.7404053550905125E-4</v>
      </c>
      <c r="AN19" s="16" t="s">
        <v>36252</v>
      </c>
      <c r="AO19" s="33">
        <f>D6L1112C8-D6L1112C18</f>
        <v>1.6312547588145686E-3</v>
      </c>
      <c r="AP19" s="16" t="s">
        <v>36253</v>
      </c>
      <c r="AQ19" s="33">
        <f>CHOOSE(MIN(D6L1112C9,RUN_YEARS),B7L811C2,B7L811C11,B7L811C20,B7L811C29,B7L811C38)</f>
        <v>199.84501734817286</v>
      </c>
      <c r="AR19" s="16" t="s">
        <v>36254</v>
      </c>
      <c r="AS19" s="33">
        <f>IF(D6L1112C20=0,0,D6L1112C18/D6L1112C20)</f>
        <v>1.3712652891996496E-6</v>
      </c>
      <c r="AT19" s="16" t="s">
        <v>36255</v>
      </c>
      <c r="AU19" s="33">
        <f>IF(D6L1112C5=0,0,D6L1112C18/D6L1112C5)</f>
        <v>7.1915502107597354E-2</v>
      </c>
      <c r="AV19" s="16" t="s">
        <v>36256</v>
      </c>
      <c r="AW19" s="33">
        <f>CHOOSE(MIN(D6L1112C9,RUN_YEARS),B7L811C1,B7L811C10,B7L811C19,B7L811C28,B7L811C37)</f>
        <v>1189.5982284847773</v>
      </c>
      <c r="AX19" s="16" t="s">
        <v>36257</v>
      </c>
      <c r="AY19" s="33">
        <f>IF(D6L1112C23=0,0,D6L1112C19/D6L1112C23)</f>
        <v>1.3712652891996494E-6</v>
      </c>
      <c r="AZ19" s="16" t="s">
        <v>36258</v>
      </c>
      <c r="BA19" s="33">
        <f>IF(D6L1112C5=0,0,D6L1112C19/D6L1112C5)</f>
        <v>0.4280844978924026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2.5364246270672821E-2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2.1813251792778626E-2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1.0906625896389313E-2</v>
      </c>
      <c r="R20" s="16" t="s">
        <v>36263</v>
      </c>
      <c r="S20" s="15">
        <f>D6L1113C5-D6L1113C7</f>
        <v>1.0906625896389313E-2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1.0493552767866178E-2</v>
      </c>
      <c r="X20" s="16" t="s">
        <v>36265</v>
      </c>
      <c r="Y20" s="33">
        <f>D6L1113C7-D6L1113C10</f>
        <v>4.1307312852313476E-4</v>
      </c>
      <c r="Z20" s="16" t="s">
        <v>36266</v>
      </c>
      <c r="AA20" s="33">
        <f>CHOOSE(MIN(D6L1113C9,RUN_YEARS),B7L811C7,B7L811C16,B7L811C25,B7L811C34,B7L811C43)</f>
        <v>122384</v>
      </c>
      <c r="AB20" s="16" t="s">
        <v>36267</v>
      </c>
      <c r="AC20" s="33">
        <f>IF(D6L1113C12=0,0,D6L1113C10/D6L1113C12)</f>
        <v>8.5742848475831631E-8</v>
      </c>
      <c r="AD20" s="16" t="s">
        <v>36268</v>
      </c>
      <c r="AE20" s="33">
        <f>IF(D6L1113C5=0,0,D6L1113C10/D6L1113C5)</f>
        <v>0.48106320266014235</v>
      </c>
      <c r="AF20" s="16" t="s">
        <v>36269</v>
      </c>
      <c r="AG20" s="33">
        <f>CHOOSE(MIN(D6L1113C9,RUN_YEARS),B7L811C5,B7L811C14,B7L811C23,B7L811C32,B7L811C41)</f>
        <v>1852.9158177662766</v>
      </c>
      <c r="AH20" s="16" t="s">
        <v>36270</v>
      </c>
      <c r="AI20" s="33">
        <f>IF(D6L1113C15=0,0,D6L1113C11/D6L1113C15)</f>
        <v>2.2293140603716248E-7</v>
      </c>
      <c r="AJ20" s="16" t="s">
        <v>36271</v>
      </c>
      <c r="AK20" s="33">
        <f>IF(D6L1113C5=0,0,D6L1113C11/D6L1113C5)</f>
        <v>1.8936797339857619E-2</v>
      </c>
      <c r="AL20" s="16" t="s">
        <v>36272</v>
      </c>
      <c r="AM20" s="33">
        <f>D6L1113C8*CHOOSE(MIN(D6L1113C9,RUN_YEARS),B7L811C4,B7L811C13,B7L811C22,B7L811C31,B7L811C40)</f>
        <v>1.5687109552771231E-3</v>
      </c>
      <c r="AN20" s="16" t="s">
        <v>36273</v>
      </c>
      <c r="AO20" s="33">
        <f>D6L1113C8-D6L1113C18</f>
        <v>9.3379149411121909E-3</v>
      </c>
      <c r="AP20" s="16" t="s">
        <v>36274</v>
      </c>
      <c r="AQ20" s="33">
        <f>CHOOSE(MIN(D6L1113C9,RUN_YEARS),B7L811C2,B7L811C11,B7L811C20,B7L811C29,B7L811C38)</f>
        <v>199.84501734817286</v>
      </c>
      <c r="AR20" s="16" t="s">
        <v>36275</v>
      </c>
      <c r="AS20" s="33">
        <f>IF(D6L1113C20=0,0,D6L1113C18/D6L1113C20)</f>
        <v>7.8496375646138444E-6</v>
      </c>
      <c r="AT20" s="16" t="s">
        <v>36276</v>
      </c>
      <c r="AU20" s="33">
        <f>IF(D6L1113C5=0,0,D6L1113C18/D6L1113C5)</f>
        <v>7.1915502107597354E-2</v>
      </c>
      <c r="AV20" s="16" t="s">
        <v>36277</v>
      </c>
      <c r="AW20" s="33">
        <f>CHOOSE(MIN(D6L1113C9,RUN_YEARS),B7L811C1,B7L811C10,B7L811C19,B7L811C28,B7L811C37)</f>
        <v>1189.5982284847773</v>
      </c>
      <c r="AX20" s="16" t="s">
        <v>36278</v>
      </c>
      <c r="AY20" s="33">
        <f>IF(D6L1113C23=0,0,D6L1113C19/D6L1113C23)</f>
        <v>7.8496375646138444E-6</v>
      </c>
      <c r="AZ20" s="16" t="s">
        <v>36279</v>
      </c>
      <c r="BA20" s="33">
        <f>IF(D6L1113C5=0,0,D6L1113C19/D6L1113C5)</f>
        <v>0.42808449789240266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0.49454831683153894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140937.4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2217.3173935222403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221.03445028283684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1420.4746697429525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0.1511967775935962</v>
      </c>
      <c r="J22" s="16" t="s">
        <v>36322</v>
      </c>
      <c r="K22" s="21">
        <f>_xlfn.SINGLE(IF(FLOW_THRU_100PCT="Y",1,INDEX(VariabilityMatrix,D6L1115C1,_xlfn.SINGLE(D6L1115C9))))</f>
        <v>0.49379928578419785</v>
      </c>
      <c r="L22" s="16" t="s">
        <v>36302</v>
      </c>
      <c r="M22" s="15">
        <f>IF(_xlfn.SINGLE(D6L1115C2)&lt;&gt;0,_xlfn.SINGLE(D6L1115C2)*_xlfn.SINGLE(D6L1115C4),_xlfn.SINGLE(D6L1115C3)*_xlfn.SINGLE(D6L1115C4))</f>
        <v>7.4660860788590008E-2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3.7330430394295004E-2</v>
      </c>
      <c r="R22" s="16" t="s">
        <v>36304</v>
      </c>
      <c r="S22" s="15">
        <f>D6L1115C5-D6L1115C7</f>
        <v>3.7330430394295004E-2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3.5903533975272482E-2</v>
      </c>
      <c r="X22" s="16" t="s">
        <v>36306</v>
      </c>
      <c r="Y22" s="33">
        <f>D6L1115C7-D6L1115C10</f>
        <v>1.426896419022522E-3</v>
      </c>
      <c r="Z22" s="16" t="s">
        <v>36307</v>
      </c>
      <c r="AA22" s="33">
        <f>CHOOSE(MIN(D6L1115C9,RUN_YEARS),B7L811C7,B7L811C16,B7L811C25,B7L811C34,B7L811C43)</f>
        <v>129742.33333333333</v>
      </c>
      <c r="AB22" s="16" t="s">
        <v>36308</v>
      </c>
      <c r="AC22" s="33">
        <f>IF(D6L1115C12=0,0,D6L1115C10/D6L1115C12)</f>
        <v>2.7672952268423684E-7</v>
      </c>
      <c r="AD22" s="16" t="s">
        <v>36309</v>
      </c>
      <c r="AE22" s="33">
        <f>IF(D6L1115C5=0,0,D6L1115C10/D6L1115C5)</f>
        <v>0.48088829402780492</v>
      </c>
      <c r="AF22" s="16" t="s">
        <v>36310</v>
      </c>
      <c r="AG22" s="33">
        <f>CHOOSE(MIN(D6L1115C9,RUN_YEARS),B7L811C5,B7L811C14,B7L811C23,B7L811C32,B7L811C41)</f>
        <v>1983.186722129687</v>
      </c>
      <c r="AH22" s="16" t="s">
        <v>36311</v>
      </c>
      <c r="AI22" s="33">
        <f>IF(D6L1115C15=0,0,D6L1115C11/D6L1115C15)</f>
        <v>7.194967589790128E-7</v>
      </c>
      <c r="AJ22" s="16" t="s">
        <v>36312</v>
      </c>
      <c r="AK22" s="33">
        <f>IF(D6L1115C5=0,0,D6L1115C11/D6L1115C5)</f>
        <v>1.9111705972195091E-2</v>
      </c>
      <c r="AL22" s="16" t="s">
        <v>36313</v>
      </c>
      <c r="AM22" s="33">
        <f>D6L1115C8*CHOOSE(MIN(D6L1115C9,RUN_YEARS),B7L811C4,B7L811C13,B7L811C22,B7L811C31,B7L811C40)</f>
        <v>5.3799940910422717E-3</v>
      </c>
      <c r="AN22" s="16" t="s">
        <v>36314</v>
      </c>
      <c r="AO22" s="33">
        <f>D6L1115C8-D6L1115C18</f>
        <v>3.1950436303252734E-2</v>
      </c>
      <c r="AP22" s="16" t="s">
        <v>36315</v>
      </c>
      <c r="AQ22" s="33">
        <f>CHOOSE(MIN(D6L1115C9,RUN_YEARS),B7L811C2,B7L811C11,B7L811C20,B7L811C29,B7L811C38)</f>
        <v>213.78334467445404</v>
      </c>
      <c r="AR22" s="16" t="s">
        <v>36316</v>
      </c>
      <c r="AS22" s="33">
        <f>IF(D6L1115C20=0,0,D6L1115C18/D6L1115C20)</f>
        <v>2.5165637197953111E-5</v>
      </c>
      <c r="AT22" s="16" t="s">
        <v>36317</v>
      </c>
      <c r="AU22" s="33">
        <f>IF(D6L1115C5=0,0,D6L1115C18/D6L1115C5)</f>
        <v>7.2059095411132271E-2</v>
      </c>
      <c r="AV22" s="16" t="s">
        <v>36318</v>
      </c>
      <c r="AW22" s="33">
        <f>CHOOSE(MIN(D6L1115C9,RUN_YEARS),B7L811C1,B7L811C10,B7L811C19,B7L811C28,B7L811C37)</f>
        <v>1269.6056949375188</v>
      </c>
      <c r="AX22" s="16" t="s">
        <v>36319</v>
      </c>
      <c r="AY22" s="33">
        <f>IF(D6L1115C23=0,0,D6L1115C19/D6L1115C23)</f>
        <v>2.5165637197953111E-5</v>
      </c>
      <c r="AZ22" s="16" t="s">
        <v>36320</v>
      </c>
      <c r="BA22" s="33">
        <f>IF(D6L1115C5=0,0,D6L1115C19/D6L1115C5)</f>
        <v>0.42794090458886774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9.1587053586649727</v>
      </c>
      <c r="J23" s="16" t="s">
        <v>36343</v>
      </c>
      <c r="K23" s="21">
        <f>_xlfn.SINGLE(IF(FLOW_THRU_100PCT="Y",1,INDEX(VariabilityMatrix,D6L1116C1,_xlfn.SINGLE(D6L1116C9))))</f>
        <v>0.21148089874469339</v>
      </c>
      <c r="L23" s="16" t="s">
        <v>36323</v>
      </c>
      <c r="M23" s="15">
        <f>IF(_xlfn.SINGLE(D6L1116C2)&lt;&gt;0,_xlfn.SINGLE(D6L1116C2)*_xlfn.SINGLE(D6L1116C4),_xlfn.SINGLE(D6L1116C3)*_xlfn.SINGLE(D6L1116C4))</f>
        <v>1.9368912405883079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0.96844562029415393</v>
      </c>
      <c r="R23" s="16" t="s">
        <v>36325</v>
      </c>
      <c r="S23" s="15">
        <f>D6L1116C5-D6L1116C7</f>
        <v>0.96844562029415393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0.93142832440390988</v>
      </c>
      <c r="X23" s="16" t="s">
        <v>36327</v>
      </c>
      <c r="Y23" s="33">
        <f>D6L1116C7-D6L1116C10</f>
        <v>3.7017295890244051E-2</v>
      </c>
      <c r="Z23" s="16" t="s">
        <v>36328</v>
      </c>
      <c r="AA23" s="33">
        <f>CHOOSE(MIN(D6L1116C9,RUN_YEARS),B7L811C7,B7L811C16,B7L811C25,B7L811C34,B7L811C43)</f>
        <v>129742.33333333333</v>
      </c>
      <c r="AB23" s="16" t="s">
        <v>36329</v>
      </c>
      <c r="AC23" s="33">
        <f>IF(D6L1116C12=0,0,D6L1116C10/D6L1116C12)</f>
        <v>7.1790625347463811E-6</v>
      </c>
      <c r="AD23" s="16" t="s">
        <v>36330</v>
      </c>
      <c r="AE23" s="33">
        <f>IF(D6L1116C5=0,0,D6L1116C10/D6L1116C5)</f>
        <v>0.48088829402780486</v>
      </c>
      <c r="AF23" s="16" t="s">
        <v>36331</v>
      </c>
      <c r="AG23" s="33">
        <f>CHOOSE(MIN(D6L1116C9,RUN_YEARS),B7L811C5,B7L811C14,B7L811C23,B7L811C32,B7L811C41)</f>
        <v>1983.186722129687</v>
      </c>
      <c r="AH23" s="16" t="s">
        <v>36332</v>
      </c>
      <c r="AI23" s="33">
        <f>IF(D6L1116C15=0,0,D6L1116C11/D6L1116C15)</f>
        <v>1.8665562590340584E-5</v>
      </c>
      <c r="AJ23" s="16" t="s">
        <v>36333</v>
      </c>
      <c r="AK23" s="33">
        <f>IF(D6L1116C5=0,0,D6L1116C11/D6L1116C5)</f>
        <v>1.9111705972195157E-2</v>
      </c>
      <c r="AL23" s="16" t="s">
        <v>36334</v>
      </c>
      <c r="AM23" s="33">
        <f>D6L1116C8*CHOOSE(MIN(D6L1116C9,RUN_YEARS),B7L811C4,B7L811C13,B7L811C22,B7L811C31,B7L811C40)</f>
        <v>0.13957063070653922</v>
      </c>
      <c r="AN23" s="16" t="s">
        <v>36335</v>
      </c>
      <c r="AO23" s="33">
        <f>D6L1116C8-D6L1116C18</f>
        <v>0.82887498958761474</v>
      </c>
      <c r="AP23" s="16" t="s">
        <v>36336</v>
      </c>
      <c r="AQ23" s="33">
        <f>CHOOSE(MIN(D6L1116C9,RUN_YEARS),B7L811C2,B7L811C11,B7L811C20,B7L811C29,B7L811C38)</f>
        <v>213.78334467445404</v>
      </c>
      <c r="AR23" s="16" t="s">
        <v>36337</v>
      </c>
      <c r="AS23" s="33">
        <f>IF(D6L1116C20=0,0,D6L1116C18/D6L1116C20)</f>
        <v>6.5286016980918321E-4</v>
      </c>
      <c r="AT23" s="16" t="s">
        <v>36338</v>
      </c>
      <c r="AU23" s="33">
        <f>IF(D6L1116C5=0,0,D6L1116C18/D6L1116C5)</f>
        <v>7.2059095411132271E-2</v>
      </c>
      <c r="AV23" s="16" t="s">
        <v>36339</v>
      </c>
      <c r="AW23" s="33">
        <f>CHOOSE(MIN(D6L1116C9,RUN_YEARS),B7L811C1,B7L811C10,B7L811C19,B7L811C28,B7L811C37)</f>
        <v>1269.6056949375188</v>
      </c>
      <c r="AX23" s="16" t="s">
        <v>36340</v>
      </c>
      <c r="AY23" s="33">
        <f>IF(D6L1116C23=0,0,D6L1116C19/D6L1116C23)</f>
        <v>6.5286016980918332E-4</v>
      </c>
      <c r="AZ23" s="16" t="s">
        <v>36341</v>
      </c>
      <c r="BA23" s="33">
        <f>IF(D6L1116C5=0,0,D6L1116C19/D6L1116C5)</f>
        <v>0.42794090458886774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2.6085456935481828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2.243349296451437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1.1216746482257185</v>
      </c>
      <c r="R24" s="16" t="s">
        <v>36346</v>
      </c>
      <c r="S24" s="15">
        <f>D6L1117C5-D6L1117C7</f>
        <v>1.1216746482257185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1.0788004160790079</v>
      </c>
      <c r="X24" s="16" t="s">
        <v>36348</v>
      </c>
      <c r="Y24" s="33">
        <f>D6L1117C7-D6L1117C10</f>
        <v>4.28742321467106E-2</v>
      </c>
      <c r="Z24" s="16" t="s">
        <v>36349</v>
      </c>
      <c r="AA24" s="33">
        <f>CHOOSE(MIN(D6L1117C9,RUN_YEARS),B7L811C7,B7L811C16,B7L811C25,B7L811C34,B7L811C43)</f>
        <v>129742.33333333333</v>
      </c>
      <c r="AB24" s="16" t="s">
        <v>36350</v>
      </c>
      <c r="AC24" s="33">
        <f>IF(D6L1117C12=0,0,D6L1117C10/D6L1117C12)</f>
        <v>8.3149453872342463E-6</v>
      </c>
      <c r="AD24" s="16" t="s">
        <v>36351</v>
      </c>
      <c r="AE24" s="33">
        <f>IF(D6L1117C5=0,0,D6L1117C10/D6L1117C5)</f>
        <v>0.48088829402780492</v>
      </c>
      <c r="AF24" s="16" t="s">
        <v>36352</v>
      </c>
      <c r="AG24" s="33">
        <f>CHOOSE(MIN(D6L1117C9,RUN_YEARS),B7L811C5,B7L811C14,B7L811C23,B7L811C32,B7L811C41)</f>
        <v>1983.186722129687</v>
      </c>
      <c r="AH24" s="16" t="s">
        <v>36353</v>
      </c>
      <c r="AI24" s="33">
        <f>IF(D6L1117C15=0,0,D6L1117C11/D6L1117C15)</f>
        <v>2.1618858006808958E-5</v>
      </c>
      <c r="AJ24" s="16" t="s">
        <v>36354</v>
      </c>
      <c r="AK24" s="33">
        <f>IF(D6L1117C5=0,0,D6L1117C11/D6L1117C5)</f>
        <v>1.9111705972195098E-2</v>
      </c>
      <c r="AL24" s="16" t="s">
        <v>36355</v>
      </c>
      <c r="AM24" s="33">
        <f>D6L1117C8*CHOOSE(MIN(D6L1117C9,RUN_YEARS),B7L811C4,B7L811C13,B7L811C22,B7L811C31,B7L811C40)</f>
        <v>0.16165372099349054</v>
      </c>
      <c r="AN24" s="16" t="s">
        <v>36356</v>
      </c>
      <c r="AO24" s="33">
        <f>D6L1117C8-D6L1117C18</f>
        <v>0.96002092723222798</v>
      </c>
      <c r="AP24" s="16" t="s">
        <v>36357</v>
      </c>
      <c r="AQ24" s="33">
        <f>CHOOSE(MIN(D6L1117C9,RUN_YEARS),B7L811C2,B7L811C11,B7L811C20,B7L811C29,B7L811C38)</f>
        <v>213.78334467445404</v>
      </c>
      <c r="AR24" s="16" t="s">
        <v>36358</v>
      </c>
      <c r="AS24" s="33">
        <f>IF(D6L1117C20=0,0,D6L1117C18/D6L1117C20)</f>
        <v>7.5615675879547265E-4</v>
      </c>
      <c r="AT24" s="16" t="s">
        <v>36359</v>
      </c>
      <c r="AU24" s="33">
        <f>IF(D6L1117C5=0,0,D6L1117C18/D6L1117C5)</f>
        <v>7.2059095411132271E-2</v>
      </c>
      <c r="AV24" s="16" t="s">
        <v>36360</v>
      </c>
      <c r="AW24" s="33">
        <f>CHOOSE(MIN(D6L1117C9,RUN_YEARS),B7L811C1,B7L811C10,B7L811C19,B7L811C28,B7L811C37)</f>
        <v>1269.6056949375188</v>
      </c>
      <c r="AX24" s="16" t="s">
        <v>36361</v>
      </c>
      <c r="AY24" s="33">
        <f>IF(D6L1117C23=0,0,D6L1117C19/D6L1117C23)</f>
        <v>7.5615675879547276E-4</v>
      </c>
      <c r="AZ24" s="16" t="s">
        <v>36362</v>
      </c>
      <c r="BA24" s="33">
        <f>IF(D6L1117C5=0,0,D6L1117C19/D6L1117C5)</f>
        <v>0.42794090458886774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5.3813677125718611</v>
      </c>
      <c r="J25" s="16" t="s">
        <v>36384</v>
      </c>
      <c r="K25" s="21">
        <f>_xlfn.SINGLE(IF(FLOW_THRU_100PCT="Y",1,INDEX(VariabilityMatrix,D6L1118C1,_xlfn.SINGLE(D6L1118C9))))</f>
        <v>0.19176275258149214</v>
      </c>
      <c r="L25" s="16" t="s">
        <v>36364</v>
      </c>
      <c r="M25" s="15">
        <f>IF(_xlfn.SINGLE(D6L1118C2)&lt;&gt;0,_xlfn.SINGLE(D6L1118C2)*_xlfn.SINGLE(D6L1118C4),_xlfn.SINGLE(D6L1118C3)*_xlfn.SINGLE(D6L1118C4))</f>
        <v>1.0319458852159482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0.51597294260797411</v>
      </c>
      <c r="R25" s="16" t="s">
        <v>36366</v>
      </c>
      <c r="S25" s="15">
        <f>D6L1118C5-D6L1118C7</f>
        <v>0.51597294260797411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0.49643119251393975</v>
      </c>
      <c r="X25" s="16" t="s">
        <v>36368</v>
      </c>
      <c r="Y25" s="33">
        <f>D6L1118C7-D6L1118C10</f>
        <v>1.954175009403436E-2</v>
      </c>
      <c r="Z25" s="16" t="s">
        <v>36369</v>
      </c>
      <c r="AA25" s="33">
        <f>CHOOSE(MIN(D6L1118C9,RUN_YEARS),B7L811C7,B7L811C16,B7L811C25,B7L811C34,B7L811C43)</f>
        <v>122384</v>
      </c>
      <c r="AB25" s="16" t="s">
        <v>36370</v>
      </c>
      <c r="AC25" s="33">
        <f>IF(D6L1118C12=0,0,D6L1118C10/D6L1118C12)</f>
        <v>4.0563406369618559E-6</v>
      </c>
      <c r="AD25" s="16" t="s">
        <v>36371</v>
      </c>
      <c r="AE25" s="33">
        <f>IF(D6L1118C5=0,0,D6L1118C10/D6L1118C5)</f>
        <v>0.48106320266014241</v>
      </c>
      <c r="AF25" s="16" t="s">
        <v>36372</v>
      </c>
      <c r="AG25" s="33">
        <f>CHOOSE(MIN(D6L1118C9,RUN_YEARS),B7L811C5,B7L811C14,B7L811C23,B7L811C32,B7L811C41)</f>
        <v>1852.9158177662766</v>
      </c>
      <c r="AH25" s="16" t="s">
        <v>36373</v>
      </c>
      <c r="AI25" s="33">
        <f>IF(D6L1118C15=0,0,D6L1118C11/D6L1118C15)</f>
        <v>1.0546485656100822E-5</v>
      </c>
      <c r="AJ25" s="16" t="s">
        <v>36374</v>
      </c>
      <c r="AK25" s="33">
        <f>IF(D6L1118C5=0,0,D6L1118C11/D6L1118C5)</f>
        <v>1.8936797339857595E-2</v>
      </c>
      <c r="AL25" s="16" t="s">
        <v>36375</v>
      </c>
      <c r="AM25" s="33">
        <f>D6L1118C8*CHOOSE(MIN(D6L1118C9,RUN_YEARS),B7L811C4,B7L811C13,B7L811C22,B7L811C31,B7L811C40)</f>
        <v>7.421290648317394E-2</v>
      </c>
      <c r="AN25" s="16" t="s">
        <v>36376</v>
      </c>
      <c r="AO25" s="33">
        <f>D6L1118C8-D6L1118C18</f>
        <v>0.44176003612480019</v>
      </c>
      <c r="AP25" s="16" t="s">
        <v>36377</v>
      </c>
      <c r="AQ25" s="33">
        <f>CHOOSE(MIN(D6L1118C9,RUN_YEARS),B7L811C2,B7L811C11,B7L811C20,B7L811C29,B7L811C38)</f>
        <v>199.84501734817286</v>
      </c>
      <c r="AR25" s="16" t="s">
        <v>36378</v>
      </c>
      <c r="AS25" s="33">
        <f>IF(D6L1118C20=0,0,D6L1118C18/D6L1118C20)</f>
        <v>3.7135229823558296E-4</v>
      </c>
      <c r="AT25" s="16" t="s">
        <v>36379</v>
      </c>
      <c r="AU25" s="33">
        <f>IF(D6L1118C5=0,0,D6L1118C18/D6L1118C5)</f>
        <v>7.1915502107597354E-2</v>
      </c>
      <c r="AV25" s="16" t="s">
        <v>36380</v>
      </c>
      <c r="AW25" s="33">
        <f>CHOOSE(MIN(D6L1118C9,RUN_YEARS),B7L811C1,B7L811C10,B7L811C19,B7L811C28,B7L811C37)</f>
        <v>1189.5982284847773</v>
      </c>
      <c r="AX25" s="16" t="s">
        <v>36381</v>
      </c>
      <c r="AY25" s="33">
        <f>IF(D6L1118C23=0,0,D6L1118C19/D6L1118C23)</f>
        <v>3.7135229823558296E-4</v>
      </c>
      <c r="AZ25" s="16" t="s">
        <v>36382</v>
      </c>
      <c r="BA25" s="33">
        <f>IF(D6L1118C5=0,0,D6L1118C19/D6L1118C5)</f>
        <v>0.42808449789240266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17.878010620920509</v>
      </c>
      <c r="J26" s="16" t="s">
        <v>36405</v>
      </c>
      <c r="K26" s="21">
        <f>_xlfn.SINGLE(IF(FLOW_THRU_100PCT="Y",1,INDEX(VariabilityMatrix,D6L1119C1,_xlfn.SINGLE(D6L1119C9))))</f>
        <v>0.21148089874469339</v>
      </c>
      <c r="L26" s="16" t="s">
        <v>36385</v>
      </c>
      <c r="M26" s="15">
        <f>IF(_xlfn.SINGLE(D6L1119C2)&lt;&gt;0,_xlfn.SINGLE(D6L1119C2)*_xlfn.SINGLE(D6L1119C4),_xlfn.SINGLE(D6L1119C3)*_xlfn.SINGLE(D6L1119C4))</f>
        <v>3.7808577538794435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1.8904288769397217</v>
      </c>
      <c r="R26" s="16" t="s">
        <v>36387</v>
      </c>
      <c r="S26" s="15">
        <f>D6L1119C5-D6L1119C7</f>
        <v>1.8904288769397217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1.8181702352248836</v>
      </c>
      <c r="X26" s="16" t="s">
        <v>36389</v>
      </c>
      <c r="Y26" s="33">
        <f>D6L1119C7-D6L1119C10</f>
        <v>7.225864171483809E-2</v>
      </c>
      <c r="Z26" s="16" t="s">
        <v>36390</v>
      </c>
      <c r="AA26" s="33">
        <f>CHOOSE(MIN(D6L1119C9,RUN_YEARS),B7L811C7,B7L811C16,B7L811C25,B7L811C34,B7L811C43)</f>
        <v>129742.33333333333</v>
      </c>
      <c r="AB26" s="16" t="s">
        <v>36391</v>
      </c>
      <c r="AC26" s="33">
        <f>IF(D6L1119C12=0,0,D6L1119C10/D6L1119C12)</f>
        <v>1.4013700759902708E-5</v>
      </c>
      <c r="AD26" s="16" t="s">
        <v>36392</v>
      </c>
      <c r="AE26" s="33">
        <f>IF(D6L1119C5=0,0,D6L1119C10/D6L1119C5)</f>
        <v>0.48088829402780486</v>
      </c>
      <c r="AF26" s="16" t="s">
        <v>36393</v>
      </c>
      <c r="AG26" s="33">
        <f>CHOOSE(MIN(D6L1119C9,RUN_YEARS),B7L811C5,B7L811C14,B7L811C23,B7L811C32,B7L811C41)</f>
        <v>1983.186722129687</v>
      </c>
      <c r="AH26" s="16" t="s">
        <v>36394</v>
      </c>
      <c r="AI26" s="33">
        <f>IF(D6L1119C15=0,0,D6L1119C11/D6L1119C15)</f>
        <v>3.6435621975747001E-5</v>
      </c>
      <c r="AJ26" s="16" t="s">
        <v>36395</v>
      </c>
      <c r="AK26" s="33">
        <f>IF(D6L1119C5=0,0,D6L1119C11/D6L1119C5)</f>
        <v>1.9111705972195147E-2</v>
      </c>
      <c r="AL26" s="16" t="s">
        <v>36396</v>
      </c>
      <c r="AM26" s="33">
        <f>D6L1119C8*CHOOSE(MIN(D6L1119C9,RUN_YEARS),B7L811C4,B7L811C13,B7L811C22,B7L811C31,B7L811C40)</f>
        <v>0.27244518962271808</v>
      </c>
      <c r="AN26" s="16" t="s">
        <v>36397</v>
      </c>
      <c r="AO26" s="33">
        <f>D6L1119C8-D6L1119C18</f>
        <v>1.6179836873170037</v>
      </c>
      <c r="AP26" s="16" t="s">
        <v>36398</v>
      </c>
      <c r="AQ26" s="33">
        <f>CHOOSE(MIN(D6L1119C9,RUN_YEARS),B7L811C2,B7L811C11,B7L811C20,B7L811C29,B7L811C38)</f>
        <v>213.78334467445404</v>
      </c>
      <c r="AR26" s="16" t="s">
        <v>36399</v>
      </c>
      <c r="AS26" s="33">
        <f>IF(D6L1119C20=0,0,D6L1119C18/D6L1119C20)</f>
        <v>1.2743985741152726E-3</v>
      </c>
      <c r="AT26" s="16" t="s">
        <v>36400</v>
      </c>
      <c r="AU26" s="33">
        <f>IF(D6L1119C5=0,0,D6L1119C18/D6L1119C5)</f>
        <v>7.2059095411132271E-2</v>
      </c>
      <c r="AV26" s="16" t="s">
        <v>36401</v>
      </c>
      <c r="AW26" s="33">
        <f>CHOOSE(MIN(D6L1119C9,RUN_YEARS),B7L811C1,B7L811C10,B7L811C19,B7L811C28,B7L811C37)</f>
        <v>1269.6056949375188</v>
      </c>
      <c r="AX26" s="16" t="s">
        <v>36402</v>
      </c>
      <c r="AY26" s="33">
        <f>IF(D6L1119C23=0,0,D6L1119C19/D6L1119C23)</f>
        <v>1.2743985741152726E-3</v>
      </c>
      <c r="AZ26" s="16" t="s">
        <v>36403</v>
      </c>
      <c r="BA26" s="33">
        <f>IF(D6L1119C5=0,0,D6L1119C19/D6L1119C5)</f>
        <v>0.42794090458886774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11.407448906460569</v>
      </c>
      <c r="J27" s="16" t="s">
        <v>36426</v>
      </c>
      <c r="K27" s="21">
        <f>_xlfn.SINGLE(IF(FLOW_THRU_100PCT="Y",1,INDEX(VariabilityMatrix,D6L1120C1,_xlfn.SINGLE(D6L1120C9))))</f>
        <v>0.19176275258149214</v>
      </c>
      <c r="L27" s="16" t="s">
        <v>36406</v>
      </c>
      <c r="M27" s="15">
        <f>IF(_xlfn.SINGLE(D6L1120C2)&lt;&gt;0,_xlfn.SINGLE(D6L1120C2)*_xlfn.SINGLE(D6L1120C4),_xlfn.SINGLE(D6L1120C3)*_xlfn.SINGLE(D6L1120C4))</f>
        <v>2.1875238022356114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1.0937619011178057</v>
      </c>
      <c r="R27" s="16" t="s">
        <v>36408</v>
      </c>
      <c r="S27" s="15">
        <f>D6L1120C5-D6L1120C7</f>
        <v>1.0937619011178057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1.0523372061987553</v>
      </c>
      <c r="X27" s="16" t="s">
        <v>36410</v>
      </c>
      <c r="Y27" s="33">
        <f>D6L1120C7-D6L1120C10</f>
        <v>4.1424694919050431E-2</v>
      </c>
      <c r="Z27" s="16" t="s">
        <v>36411</v>
      </c>
      <c r="AA27" s="33">
        <f>CHOOSE(MIN(D6L1120C9,RUN_YEARS),B7L811C7,B7L811C16,B7L811C25,B7L811C34,B7L811C43)</f>
        <v>122384</v>
      </c>
      <c r="AB27" s="16" t="s">
        <v>36412</v>
      </c>
      <c r="AC27" s="33">
        <f>IF(D6L1120C12=0,0,D6L1120C10/D6L1120C12)</f>
        <v>8.5986502009964963E-6</v>
      </c>
      <c r="AD27" s="16" t="s">
        <v>36413</v>
      </c>
      <c r="AE27" s="33">
        <f>IF(D6L1120C5=0,0,D6L1120C10/D6L1120C5)</f>
        <v>0.48106320266014241</v>
      </c>
      <c r="AF27" s="16" t="s">
        <v>36414</v>
      </c>
      <c r="AG27" s="33">
        <f>CHOOSE(MIN(D6L1120C9,RUN_YEARS),B7L811C5,B7L811C14,B7L811C23,B7L811C32,B7L811C41)</f>
        <v>1852.9158177662766</v>
      </c>
      <c r="AH27" s="16" t="s">
        <v>36415</v>
      </c>
      <c r="AI27" s="33">
        <f>IF(D6L1120C15=0,0,D6L1120C11/D6L1120C15)</f>
        <v>2.2356490522590846E-5</v>
      </c>
      <c r="AJ27" s="16" t="s">
        <v>36416</v>
      </c>
      <c r="AK27" s="33">
        <f>IF(D6L1120C5=0,0,D6L1120C11/D6L1120C5)</f>
        <v>1.8936797339857564E-2</v>
      </c>
      <c r="AL27" s="16" t="s">
        <v>36417</v>
      </c>
      <c r="AM27" s="33">
        <f>D6L1120C8*CHOOSE(MIN(D6L1120C9,RUN_YEARS),B7L811C4,B7L811C13,B7L811C22,B7L811C31,B7L811C40)</f>
        <v>0.1573168726100945</v>
      </c>
      <c r="AN27" s="16" t="s">
        <v>36418</v>
      </c>
      <c r="AO27" s="33">
        <f>D6L1120C8-D6L1120C18</f>
        <v>0.93644502850771116</v>
      </c>
      <c r="AP27" s="16" t="s">
        <v>36419</v>
      </c>
      <c r="AQ27" s="33">
        <f>CHOOSE(MIN(D6L1120C9,RUN_YEARS),B7L811C2,B7L811C11,B7L811C20,B7L811C29,B7L811C38)</f>
        <v>199.84501734817286</v>
      </c>
      <c r="AR27" s="16" t="s">
        <v>36420</v>
      </c>
      <c r="AS27" s="33">
        <f>IF(D6L1120C20=0,0,D6L1120C18/D6L1120C20)</f>
        <v>7.8719437040561684E-4</v>
      </c>
      <c r="AT27" s="16" t="s">
        <v>36421</v>
      </c>
      <c r="AU27" s="33">
        <f>IF(D6L1120C5=0,0,D6L1120C18/D6L1120C5)</f>
        <v>7.1915502107597354E-2</v>
      </c>
      <c r="AV27" s="16" t="s">
        <v>36422</v>
      </c>
      <c r="AW27" s="33">
        <f>CHOOSE(MIN(D6L1120C9,RUN_YEARS),B7L811C1,B7L811C10,B7L811C19,B7L811C28,B7L811C37)</f>
        <v>1189.5982284847773</v>
      </c>
      <c r="AX27" s="16" t="s">
        <v>36423</v>
      </c>
      <c r="AY27" s="33">
        <f>IF(D6L1120C23=0,0,D6L1120C19/D6L1120C23)</f>
        <v>7.8719437040561662E-4</v>
      </c>
      <c r="AZ27" s="16" t="s">
        <v>36424</v>
      </c>
      <c r="BA27" s="33">
        <f>IF(D6L1120C5=0,0,D6L1120C19/D6L1120C5)</f>
        <v>0.4280844978924026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0.19176275258149214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122384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1852.9158177662766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199.84501734817286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1189.5982284847773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0.19176275258149214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122384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1852.9158177662766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199.84501734817286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1189.5982284847773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0.19176275258149214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122384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1852.9158177662766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199.84501734817286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1189.5982284847773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0.19176275258149214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122384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1852.9158177662766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199.84501734817286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1189.5982284847773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0.19176275258149214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122384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1852.9158177662766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199.84501734817286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1189.5982284847773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122384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1852.9158177662766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199.84501734817286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1189.5982284847773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-0.59682420175844464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-0.51326881351226239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-0.25663440675613119</v>
      </c>
      <c r="R34" s="16" t="s">
        <v>36554</v>
      </c>
      <c r="S34" s="15">
        <f>D6L1127C5-D6L1127C7</f>
        <v>-0.25663440675613119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-0.24682496410758739</v>
      </c>
      <c r="X34" s="16" t="s">
        <v>36556</v>
      </c>
      <c r="Y34" s="33">
        <f>D6L1127C7-D6L1127C10</f>
        <v>-9.8094426485438035E-3</v>
      </c>
      <c r="Z34" s="16" t="s">
        <v>36557</v>
      </c>
      <c r="AA34" s="33">
        <f>CHOOSE(MIN(D6L1127C9,RUN_YEARS),B7L811C7,B7L811C16,B7L811C25,B7L811C34,B7L811C43)</f>
        <v>129742.33333333333</v>
      </c>
      <c r="AB34" s="16" t="s">
        <v>36558</v>
      </c>
      <c r="AC34" s="33">
        <f>IF(D6L1127C12=0,0,D6L1127C10/D6L1127C12)</f>
        <v>-1.9024242725267316E-6</v>
      </c>
      <c r="AD34" s="16" t="s">
        <v>36559</v>
      </c>
      <c r="AE34" s="33">
        <f>IF(D6L1127C5=0,0,D6L1127C10/D6L1127C5)</f>
        <v>0.48088829402780486</v>
      </c>
      <c r="AF34" s="16" t="s">
        <v>36560</v>
      </c>
      <c r="AG34" s="33">
        <f>CHOOSE(MIN(D6L1127C9,RUN_YEARS),B7L811C5,B7L811C14,B7L811C23,B7L811C32,B7L811C41)</f>
        <v>1983.186722129687</v>
      </c>
      <c r="AH34" s="16" t="s">
        <v>36561</v>
      </c>
      <c r="AI34" s="33">
        <f>IF(D6L1127C15=0,0,D6L1127C11/D6L1127C15)</f>
        <v>-4.9463031085694876E-6</v>
      </c>
      <c r="AJ34" s="16" t="s">
        <v>36562</v>
      </c>
      <c r="AK34" s="33">
        <f>IF(D6L1127C5=0,0,D6L1127C11/D6L1127C5)</f>
        <v>1.9111705972195109E-2</v>
      </c>
      <c r="AL34" s="16" t="s">
        <v>36563</v>
      </c>
      <c r="AM34" s="33">
        <f>D6L1127C8*CHOOSE(MIN(D6L1127C9,RUN_YEARS),B7L811C4,B7L811C13,B7L811C22,B7L811C31,B7L811C40)</f>
        <v>-3.6985686404438771E-2</v>
      </c>
      <c r="AN34" s="16" t="s">
        <v>36564</v>
      </c>
      <c r="AO34" s="33">
        <f>D6L1127C8-D6L1127C18</f>
        <v>-0.21964872035169242</v>
      </c>
      <c r="AP34" s="16" t="s">
        <v>36565</v>
      </c>
      <c r="AQ34" s="33">
        <f>CHOOSE(MIN(D6L1127C9,RUN_YEARS),B7L811C2,B7L811C11,B7L811C20,B7L811C29,B7L811C38)</f>
        <v>213.78334467445404</v>
      </c>
      <c r="AR34" s="16" t="s">
        <v>36566</v>
      </c>
      <c r="AS34" s="33">
        <f>IF(D6L1127C20=0,0,D6L1127C18/D6L1127C20)</f>
        <v>-1.7300546242627086E-4</v>
      </c>
      <c r="AT34" s="16" t="s">
        <v>36567</v>
      </c>
      <c r="AU34" s="33">
        <f>IF(D6L1127C5=0,0,D6L1127C18/D6L1127C5)</f>
        <v>7.2059095411132271E-2</v>
      </c>
      <c r="AV34" s="16" t="s">
        <v>36568</v>
      </c>
      <c r="AW34" s="33">
        <f>CHOOSE(MIN(D6L1127C9,RUN_YEARS),B7L811C1,B7L811C10,B7L811C19,B7L811C28,B7L811C37)</f>
        <v>1269.6056949375188</v>
      </c>
      <c r="AX34" s="16" t="s">
        <v>36569</v>
      </c>
      <c r="AY34" s="33">
        <f>IF(D6L1127C23=0,0,D6L1127C19/D6L1127C23)</f>
        <v>-1.7300546242627086E-4</v>
      </c>
      <c r="AZ34" s="16" t="s">
        <v>36570</v>
      </c>
      <c r="BA34" s="33">
        <f>IF(D6L1127C5=0,0,D6L1127C19/D6L1127C5)</f>
        <v>0.42794090458886774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117.94423203437186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70.762563130302908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35.381281565151454</v>
      </c>
      <c r="R35" s="16" t="s">
        <v>36574</v>
      </c>
      <c r="S35" s="15">
        <f>SUM(D6L1101C8:D6L1127C8)-2*SUM(D6L1109C8,D6L1111C8,D6L1122C8,D6L1124C8,D6L1127C8)</f>
        <v>35.381281565151454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34.028824114504431</v>
      </c>
      <c r="X35" s="16" t="s">
        <v>36576</v>
      </c>
      <c r="Y35" s="33">
        <f>SUM(D6L1101C11:D6L1127C11)-2*SUM(D6L1109C11,D6L1111C11,D6L1122C11,D6L1124C11,D6L1127C11)</f>
        <v>1.3524574506470224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2.6266050930743754E-4</v>
      </c>
      <c r="AD35" s="16" t="s">
        <v>36578</v>
      </c>
      <c r="AE35" s="33">
        <f>IF(D6L1128C5=0,0,D6L1128C10/D6L1128C5)</f>
        <v>0.48088738747130183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6.8291732419933557E-4</v>
      </c>
      <c r="AJ35" s="16" t="s">
        <v>36580</v>
      </c>
      <c r="AK35" s="33">
        <f>IF(D6L1128C5=0,0,D6L1128C11/D6L1128C5)</f>
        <v>1.9112612528698166E-2</v>
      </c>
      <c r="AL35" s="16" t="s">
        <v>36581</v>
      </c>
      <c r="AM35" s="33">
        <f>SUM(D6L1101C18:D6L1127C18)-2*SUM(D6L1109C18,D6L1111C18,D6L1122C18,D6L1124C18,D6L1127C18)</f>
        <v>5.0930129665104822</v>
      </c>
      <c r="AN35" s="16" t="s">
        <v>36582</v>
      </c>
      <c r="AO35" s="33">
        <f>SUM(D6L1101C19:D6L1127C19)-2*SUM(D6L1109C19,D6L1111C19,D6L1122C19,D6L1124C19,D6L1127C19)</f>
        <v>30.288268598640972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2.3887702647951953E-2</v>
      </c>
      <c r="AT35" s="16" t="s">
        <v>36584</v>
      </c>
      <c r="AU35" s="33">
        <f>IF(D6L1128C5=0,0,D6L1128C18/D6L1128C5)</f>
        <v>7.1973268649584615E-2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2.3887702647951956E-2</v>
      </c>
      <c r="AZ35" s="16" t="s">
        <v>36586</v>
      </c>
      <c r="BA35" s="33">
        <f>IF(D6L1128C5=0,0,D6L1128C19/D6L1128C5)</f>
        <v>0.42802673135041541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1.4401743303187928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0.72008716515939641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0.36004358257969821</v>
      </c>
      <c r="R36" s="16" t="s">
        <v>36591</v>
      </c>
      <c r="S36" s="15">
        <f>D6L1129C5-D6L1129C7</f>
        <v>0.36004358257969821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0.34640743786604217</v>
      </c>
      <c r="X36" s="16" t="s">
        <v>36593</v>
      </c>
      <c r="Y36" s="33">
        <f>D6L1129C7-D6L1129C10</f>
        <v>1.363614471365604E-2</v>
      </c>
      <c r="Z36" s="16" t="s">
        <v>36594</v>
      </c>
      <c r="AA36" s="33">
        <f>CHOOSE(MIN(D6L1129C9,RUN_YEARS),B7L811C7,B7L811C16,B7L811C25,B7L811C34,B7L811C43)</f>
        <v>122384</v>
      </c>
      <c r="AB36" s="16" t="s">
        <v>36595</v>
      </c>
      <c r="AC36" s="33">
        <f>IF(D6L1129C12=0,0,D6L1129C10/D6L1129C12)</f>
        <v>2.8304961258501289E-6</v>
      </c>
      <c r="AD36" s="16" t="s">
        <v>36596</v>
      </c>
      <c r="AE36" s="33">
        <f>IF(D6L1129C5=0,0,D6L1129C10/D6L1129C5)</f>
        <v>0.48106320266014241</v>
      </c>
      <c r="AF36" s="16" t="s">
        <v>36597</v>
      </c>
      <c r="AG36" s="33">
        <f>CHOOSE(MIN(D6L1129C9,RUN_YEARS),B7L811C5,B7L811C14,B7L811C23,B7L811C32,B7L811C41)</f>
        <v>1852.9158177662766</v>
      </c>
      <c r="AH36" s="16" t="s">
        <v>36598</v>
      </c>
      <c r="AI36" s="33">
        <f>IF(D6L1129C15=0,0,D6L1129C11/D6L1129C15)</f>
        <v>7.3592899272103238E-6</v>
      </c>
      <c r="AJ36" s="16" t="s">
        <v>36599</v>
      </c>
      <c r="AK36" s="33">
        <f>IF(D6L1129C5=0,0,D6L1129C11/D6L1129C5)</f>
        <v>1.8936797339857574E-2</v>
      </c>
      <c r="AL36" s="16" t="s">
        <v>36600</v>
      </c>
      <c r="AM36" s="33">
        <f>D6L1129C8*CHOOSE(MIN(D6L1129C9,RUN_YEARS),B7L811C4,B7L811C13,B7L811C22,B7L811C31,B7L811C40)</f>
        <v>5.1785430043674377E-2</v>
      </c>
      <c r="AN36" s="16" t="s">
        <v>36601</v>
      </c>
      <c r="AO36" s="33">
        <f>D6L1129C8-D6L1129C18</f>
        <v>0.30825815253602384</v>
      </c>
      <c r="AP36" s="16" t="s">
        <v>36602</v>
      </c>
      <c r="AQ36" s="33">
        <f>CHOOSE(MIN(D6L1129C9,RUN_YEARS),B7L811C2,B7L811C11,B7L811C20,B7L811C29,B7L811C38)</f>
        <v>199.84501734817286</v>
      </c>
      <c r="AR36" s="16" t="s">
        <v>36603</v>
      </c>
      <c r="AS36" s="33">
        <f>IF(D6L1129C20=0,0,D6L1129C18/D6L1129C20)</f>
        <v>2.5912795190411505E-4</v>
      </c>
      <c r="AT36" s="16" t="s">
        <v>36604</v>
      </c>
      <c r="AU36" s="33">
        <f>IF(D6L1129C5=0,0,D6L1129C18/D6L1129C5)</f>
        <v>7.1915502107597354E-2</v>
      </c>
      <c r="AV36" s="16" t="s">
        <v>36605</v>
      </c>
      <c r="AW36" s="33">
        <f>CHOOSE(MIN(D6L1129C9,RUN_YEARS),B7L811C1,B7L811C10,B7L811C19,B7L811C28,B7L811C37)</f>
        <v>1189.5982284847773</v>
      </c>
      <c r="AX36" s="16" t="s">
        <v>36606</v>
      </c>
      <c r="AY36" s="33">
        <f>IF(D6L1129C23=0,0,D6L1129C19/D6L1129C23)</f>
        <v>2.5912795190411505E-4</v>
      </c>
      <c r="AZ36" s="16" t="s">
        <v>36607</v>
      </c>
      <c r="BA36" s="33">
        <f>IF(D6L1129C5=0,0,D6L1129C19/D6L1129C5)</f>
        <v>0.42808449789240266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122384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1852.9158177662766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199.84501734817286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1189.5982284847773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122384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1852.9158177662766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199.84501734817286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1189.5982284847773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122384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1852.9158177662766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199.84501734817286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1189.5982284847773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122384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1852.9158177662766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199.84501734817286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1189.5982284847773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122384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1852.9158177662766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199.84501734817286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1189.5982284847773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6471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6471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6471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6225.919968827563</v>
      </c>
      <c r="X42" s="16" t="s">
        <v>36714</v>
      </c>
      <c r="Y42" s="33">
        <f>D6L1135C7-D6L1135C10</f>
        <v>245.08003117243697</v>
      </c>
      <c r="Z42" s="16" t="s">
        <v>36715</v>
      </c>
      <c r="AA42" s="33">
        <f>CHOOSE(MIN(D6L1135C9,RUN_YEARS),B7L811C7,B7L811C16,B7L811C25,B7L811C34,B7L811C43)</f>
        <v>122384</v>
      </c>
      <c r="AB42" s="16" t="s">
        <v>36716</v>
      </c>
      <c r="AC42" s="33">
        <f>IF(D6L1135C12=0,0,D6L1135C10/D6L1135C12)</f>
        <v>5.0872009158285096E-2</v>
      </c>
      <c r="AD42" s="16" t="s">
        <v>36717</v>
      </c>
      <c r="AE42" s="33">
        <f>IF(D6L1135C5=0,0,D6L1135C10/D6L1135C5)</f>
        <v>0.96212640532028482</v>
      </c>
      <c r="AF42" s="16" t="s">
        <v>36718</v>
      </c>
      <c r="AG42" s="33">
        <f>CHOOSE(MIN(D6L1135C9,RUN_YEARS),B7L811C5,B7L811C14,B7L811C23,B7L811C32,B7L811C41)</f>
        <v>1852.9158177662766</v>
      </c>
      <c r="AH42" s="16" t="s">
        <v>36719</v>
      </c>
      <c r="AI42" s="33">
        <f>IF(D6L1135C15=0,0,D6L1135C11/D6L1135C15)</f>
        <v>0.13226722381154118</v>
      </c>
      <c r="AJ42" s="16" t="s">
        <v>36720</v>
      </c>
      <c r="AK42" s="33">
        <f>IF(D6L1135C5=0,0,D6L1135C11/D6L1135C5)</f>
        <v>3.787359467971519E-2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199.84501734817286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1189.5982284847773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19085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19085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19085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122384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1852.9158177662766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2745.014715446991</v>
      </c>
      <c r="AN43" s="16" t="s">
        <v>36742</v>
      </c>
      <c r="AO43" s="33">
        <f>D6L1136C8-D6L1136C18</f>
        <v>16339.985284553009</v>
      </c>
      <c r="AP43" s="16" t="s">
        <v>36743</v>
      </c>
      <c r="AQ43" s="33">
        <f>CHOOSE(MIN(D6L1136C9,RUN_YEARS),B7L811C2,B7L811C11,B7L811C20,B7L811C29,B7L811C38)</f>
        <v>199.84501734817286</v>
      </c>
      <c r="AR43" s="16" t="s">
        <v>36744</v>
      </c>
      <c r="AS43" s="33">
        <f>IF(D6L1136C20=0,0,D6L1136C18/D6L1136C20)</f>
        <v>13.73571756690129</v>
      </c>
      <c r="AT43" s="16" t="s">
        <v>36745</v>
      </c>
      <c r="AU43" s="33">
        <f>IF(D6L1136C5=0,0,D6L1136C18/D6L1136C5)</f>
        <v>0.14383100421519471</v>
      </c>
      <c r="AV43" s="16" t="s">
        <v>36746</v>
      </c>
      <c r="AW43" s="33">
        <f>CHOOSE(MIN(D6L1136C9,RUN_YEARS),B7L811C1,B7L811C10,B7L811C19,B7L811C28,B7L811C37)</f>
        <v>1189.5982284847773</v>
      </c>
      <c r="AX43" s="16" t="s">
        <v>36747</v>
      </c>
      <c r="AY43" s="33">
        <f>IF(D6L1136C23=0,0,D6L1136C19/D6L1136C23)</f>
        <v>13.73571756690129</v>
      </c>
      <c r="AZ43" s="16" t="s">
        <v>36748</v>
      </c>
      <c r="BA43" s="33">
        <f>IF(D6L1136C5=0,0,D6L1136C19/D6L1136C5)</f>
        <v>0.85616899578480532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25557.440174330317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25556.720087165158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6471.3600435825801</v>
      </c>
      <c r="R44" s="16" t="s">
        <v>36752</v>
      </c>
      <c r="S44" s="15">
        <f>SUM(D6L1129C8:D6L1136C8)</f>
        <v>19085.360043582579</v>
      </c>
      <c r="U44" s="21" t="str">
        <f>NULL_VALUE</f>
        <v>n/a</v>
      </c>
      <c r="V44" s="16" t="s">
        <v>36753</v>
      </c>
      <c r="W44" s="33">
        <f>SUM(D6L1129C10:D6L1136C10)</f>
        <v>6226.2663762654292</v>
      </c>
      <c r="X44" s="16" t="s">
        <v>36754</v>
      </c>
      <c r="Y44" s="33">
        <f>SUM(D6L1129C11:D6L1136C11)</f>
        <v>245.09366731715062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5.0874839654410947E-2</v>
      </c>
      <c r="AD44" s="16" t="s">
        <v>36756</v>
      </c>
      <c r="AE44" s="33">
        <f>IF(D6L1137C5=0,0,D6L1137C10/D6L1137C5)</f>
        <v>0.24362540869993418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0.13227458310146839</v>
      </c>
      <c r="AJ44" s="16" t="s">
        <v>36758</v>
      </c>
      <c r="AK44" s="33">
        <f>IF(D6L1137C5=0,0,D6L1137C11/D6L1137C5)</f>
        <v>9.5901847530207567E-3</v>
      </c>
      <c r="AL44" s="16" t="s">
        <v>36759</v>
      </c>
      <c r="AM44" s="33">
        <f>SUM(D6L1129C18:D6L1136C18)</f>
        <v>2745.0665008770347</v>
      </c>
      <c r="AN44" s="16" t="s">
        <v>36760</v>
      </c>
      <c r="AO44" s="33">
        <f>SUM(D6L1129C19:D6L1136C19)</f>
        <v>16340.293542705545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13.735976694853195</v>
      </c>
      <c r="AT44" s="16" t="s">
        <v>36762</v>
      </c>
      <c r="AU44" s="33">
        <f>IF(D6L1137C5=0,0,D6L1137C18/D6L1137C5)</f>
        <v>0.10741075112590973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13.735976694853195</v>
      </c>
      <c r="AZ44" s="16" t="s">
        <v>36764</v>
      </c>
      <c r="BA44" s="33">
        <f>IF(D6L1137C5=0,0,D6L1137C19/D6L1137C5)</f>
        <v>0.63937365542113545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1.7778457432777899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0.88892287163889494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0.44446143581944747</v>
      </c>
      <c r="R45" s="16" t="s">
        <v>36769</v>
      </c>
      <c r="S45" s="15">
        <f>D6L1138C5-D6L1138C7</f>
        <v>0.44446143581944747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0.42762808354845749</v>
      </c>
      <c r="X45" s="16" t="s">
        <v>36771</v>
      </c>
      <c r="Y45" s="33">
        <f>D6L1138C7-D6L1138C10</f>
        <v>1.6833352270989976E-2</v>
      </c>
      <c r="Z45" s="16" t="s">
        <v>36772</v>
      </c>
      <c r="AA45" s="33">
        <f>CHOOSE(MIN(D6L1138C9,RUN_YEARS),B7L811C7,B7L811C16,B7L811C25,B7L811C34,B7L811C43)</f>
        <v>122384</v>
      </c>
      <c r="AB45" s="16" t="s">
        <v>36773</v>
      </c>
      <c r="AC45" s="33">
        <f>IF(D6L1138C12=0,0,D6L1138C10/D6L1138C12)</f>
        <v>3.4941502447089283E-6</v>
      </c>
      <c r="AD45" s="16" t="s">
        <v>36774</v>
      </c>
      <c r="AE45" s="33">
        <f>IF(D6L1138C5=0,0,D6L1138C10/D6L1138C5)</f>
        <v>0.48106320266014241</v>
      </c>
      <c r="AF45" s="16" t="s">
        <v>36775</v>
      </c>
      <c r="AG45" s="33">
        <f>CHOOSE(MIN(D6L1138C9,RUN_YEARS),B7L811C5,B7L811C14,B7L811C23,B7L811C32,B7L811C41)</f>
        <v>1852.9158177662766</v>
      </c>
      <c r="AH45" s="16" t="s">
        <v>36776</v>
      </c>
      <c r="AI45" s="33">
        <f>IF(D6L1138C15=0,0,D6L1138C11/D6L1138C15)</f>
        <v>9.0847906362431969E-6</v>
      </c>
      <c r="AJ45" s="16" t="s">
        <v>36777</v>
      </c>
      <c r="AK45" s="33">
        <f>IF(D6L1138C5=0,0,D6L1138C11/D6L1138C5)</f>
        <v>1.8936797339857567E-2</v>
      </c>
      <c r="AL45" s="16" t="s">
        <v>36778</v>
      </c>
      <c r="AM45" s="33">
        <f>D6L1138C8*CHOOSE(MIN(D6L1138C9,RUN_YEARS),B7L811C4,B7L811C13,B7L811C22,B7L811C31,B7L811C40)</f>
        <v>6.3927334648838444E-2</v>
      </c>
      <c r="AN45" s="16" t="s">
        <v>36779</v>
      </c>
      <c r="AO45" s="33">
        <f>D6L1138C8-D6L1138C18</f>
        <v>0.38053410117060904</v>
      </c>
      <c r="AP45" s="16" t="s">
        <v>36780</v>
      </c>
      <c r="AQ45" s="33">
        <f>CHOOSE(MIN(D6L1138C9,RUN_YEARS),B7L811C2,B7L811C11,B7L811C20,B7L811C29,B7L811C38)</f>
        <v>199.84501734817286</v>
      </c>
      <c r="AR45" s="16" t="s">
        <v>36781</v>
      </c>
      <c r="AS45" s="33">
        <f>IF(D6L1138C20=0,0,D6L1138C18/D6L1138C20)</f>
        <v>3.1988455602805112E-4</v>
      </c>
      <c r="AT45" s="16" t="s">
        <v>36782</v>
      </c>
      <c r="AU45" s="33">
        <f>IF(D6L1138C5=0,0,D6L1138C18/D6L1138C5)</f>
        <v>7.1915502107597354E-2</v>
      </c>
      <c r="AV45" s="16" t="s">
        <v>36783</v>
      </c>
      <c r="AW45" s="33">
        <f>CHOOSE(MIN(D6L1138C9,RUN_YEARS),B7L811C1,B7L811C10,B7L811C19,B7L811C28,B7L811C37)</f>
        <v>1189.5982284847773</v>
      </c>
      <c r="AX45" s="16" t="s">
        <v>36784</v>
      </c>
      <c r="AY45" s="33">
        <f>IF(D6L1138C23=0,0,D6L1138C19/D6L1138C23)</f>
        <v>3.1988455602805106E-4</v>
      </c>
      <c r="AZ45" s="16" t="s">
        <v>36785</v>
      </c>
      <c r="BA45" s="33">
        <f>IF(D6L1138C5=0,0,D6L1138C19/D6L1138C5)</f>
        <v>0.42808449789240266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122384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1852.9158177662766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199.84501734817286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1189.5982284847773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1.7778457432777899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0.88892287163889494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0.44446143581944747</v>
      </c>
      <c r="R47" s="16" t="s">
        <v>36809</v>
      </c>
      <c r="S47" s="15">
        <f>SUM(D6L1138C8:D6L1139C8)</f>
        <v>0.44446143581944747</v>
      </c>
      <c r="U47" s="21" t="str">
        <f>NULL_VALUE</f>
        <v>n/a</v>
      </c>
      <c r="V47" s="16" t="s">
        <v>36810</v>
      </c>
      <c r="W47" s="33">
        <f>SUM(D6L1138C10:D6L1139C10)</f>
        <v>0.42762808354845749</v>
      </c>
      <c r="X47" s="16" t="s">
        <v>36811</v>
      </c>
      <c r="Y47" s="33">
        <f>SUM(D6L1138C11:D6L1139C11)</f>
        <v>1.6833352270989976E-2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3.4941502447089283E-6</v>
      </c>
      <c r="AD47" s="16" t="s">
        <v>36813</v>
      </c>
      <c r="AE47" s="33">
        <f>IF(D6L1140C5=0,0,D6L1140C10/D6L1140C5)</f>
        <v>0.48106320266014241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9.0847906362431969E-6</v>
      </c>
      <c r="AJ47" s="16" t="s">
        <v>36815</v>
      </c>
      <c r="AK47" s="33">
        <f>IF(D6L1140C5=0,0,D6L1140C11/D6L1140C5)</f>
        <v>1.8936797339857567E-2</v>
      </c>
      <c r="AL47" s="16" t="s">
        <v>36816</v>
      </c>
      <c r="AM47" s="33">
        <f>SUM(D6L1138C18:D6L1139C18)</f>
        <v>6.3927334648838444E-2</v>
      </c>
      <c r="AN47" s="16" t="s">
        <v>36817</v>
      </c>
      <c r="AO47" s="33">
        <f>SUM(D6L1138C19:D6L1139C19)</f>
        <v>0.38053410117060904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3.1988455602805112E-4</v>
      </c>
      <c r="AT47" s="16" t="s">
        <v>36819</v>
      </c>
      <c r="AU47" s="33">
        <f>IF(D6L1140C5=0,0,D6L1140C18/D6L1140C5)</f>
        <v>7.1915502107597354E-2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3.1988455602805106E-4</v>
      </c>
      <c r="AZ47" s="16" t="s">
        <v>36821</v>
      </c>
      <c r="BA47" s="33">
        <f>IF(D6L1140C5=0,0,D6L1140C19/D6L1140C5)</f>
        <v>0.42808449789240266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25677.162252107966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25628.3715731671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6507.1857865835509</v>
      </c>
      <c r="R48" s="16" t="s">
        <v>36826</v>
      </c>
      <c r="S48" s="15">
        <f>SUM(D6L1128C8,D6L1137C8,D6L1140C8)</f>
        <v>19121.185786583548</v>
      </c>
      <c r="U48" s="21" t="str">
        <f>NULL_VALUE</f>
        <v>n/a</v>
      </c>
      <c r="V48" s="16" t="s">
        <v>36827</v>
      </c>
      <c r="W48" s="33">
        <f>SUM(D6L1128C10,D6L1137C10,D6L1140C10)</f>
        <v>6260.7228284634821</v>
      </c>
      <c r="X48" s="16" t="s">
        <v>36828</v>
      </c>
      <c r="Y48" s="33">
        <f>SUM(D6L1128C11,D6L1137C11,D6L1140C11)</f>
        <v>246.46295812006863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5.1140994313963094E-2</v>
      </c>
      <c r="AD48" s="16" t="s">
        <v>36830</v>
      </c>
      <c r="AE48" s="33">
        <f>IF(D6L1141C5=0,0,D6L1141C10/D6L1141C5)</f>
        <v>0.24428874891990632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0.13296658521630397</v>
      </c>
      <c r="AJ48" s="16" t="s">
        <v>36832</v>
      </c>
      <c r="AK48" s="33">
        <f>IF(D6L1141C5=0,0,D6L1141C11/D6L1141C5)</f>
        <v>9.6168013412961158E-3</v>
      </c>
      <c r="AL48" s="16" t="s">
        <v>36833</v>
      </c>
      <c r="AM48" s="33">
        <f>SUM(D6L1128C18,D6L1137C18,D6L1140C18)</f>
        <v>2750.2234411781938</v>
      </c>
      <c r="AN48" s="16" t="s">
        <v>36834</v>
      </c>
      <c r="AO48" s="33">
        <f>SUM(D6L1128C19,D6L1137C19,D6L1140C19)</f>
        <v>16370.962345405356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13.760184282057175</v>
      </c>
      <c r="AT48" s="16" t="s">
        <v>36836</v>
      </c>
      <c r="AU48" s="33">
        <f>IF(D6L1141C5=0,0,D6L1141C18/D6L1141C5)</f>
        <v>0.10731167344466307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13.760184282057175</v>
      </c>
      <c r="AZ48" s="16" t="s">
        <v>36838</v>
      </c>
      <c r="BA48" s="33">
        <f>IF(D6L1141C5=0,0,D6L1141C19/D6L1141C5)</f>
        <v>0.63878277629413449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21E7DB-AA15-4289-AC11-EA5B60945EF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3019.6146489999996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2596.8685981399994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1298.4342990699997</v>
      </c>
      <c r="R8" s="16" t="s">
        <v>36847</v>
      </c>
      <c r="S8" s="15">
        <f>D6L1201C5-D6L1201C7</f>
        <v>1298.4342990699997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1248.0213074300032</v>
      </c>
      <c r="X8" s="16" t="s">
        <v>36849</v>
      </c>
      <c r="Y8" s="33">
        <f>D6L1201C7-D6L1201C10</f>
        <v>50.412991639996562</v>
      </c>
      <c r="Z8" s="16" t="s">
        <v>36850</v>
      </c>
      <c r="AA8" s="33">
        <f>CHOOSE(MIN(D6L1201C9,RUN_YEARS),B7L812C7,B7L812C16,B7L812C25,B7L812C34,B7L812C43)</f>
        <v>69134.666666666672</v>
      </c>
      <c r="AB8" s="16" t="s">
        <v>36851</v>
      </c>
      <c r="AC8" s="33">
        <f>IF(D6L1201C12=0,0,D6L1201C10/D6L1201C12)</f>
        <v>1.8052033337303087E-2</v>
      </c>
      <c r="AD8" s="16" t="s">
        <v>36852</v>
      </c>
      <c r="AE8" s="33">
        <f>IF(D6L1201C5=0,0,D6L1201C10/D6L1201C5)</f>
        <v>0.48058700710690377</v>
      </c>
      <c r="AF8" s="16" t="s">
        <v>36853</v>
      </c>
      <c r="AG8" s="33">
        <f>CHOOSE(MIN(D6L1201C9,RUN_YEARS),B7L812C5,B7L812C14,B7L812C23,B7L812C32,B7L812C41)</f>
        <v>1074.0957435062114</v>
      </c>
      <c r="AH8" s="16" t="s">
        <v>36854</v>
      </c>
      <c r="AI8" s="33">
        <f>IF(D6L1201C15=0,0,D6L1201C11/D6L1201C15)</f>
        <v>4.6935286676987958E-2</v>
      </c>
      <c r="AJ8" s="16" t="s">
        <v>36855</v>
      </c>
      <c r="AK8" s="33">
        <f>IF(D6L1201C5=0,0,D6L1201C11/D6L1201C5)</f>
        <v>1.9412992893096222E-2</v>
      </c>
      <c r="AL8" s="16" t="s">
        <v>36856</v>
      </c>
      <c r="AM8" s="33">
        <f>D6L1201C8*CHOOSE(MIN(D6L1201C9,RUN_YEARS),B7L812C4,B7L812C13,B7L812C22,B7L812C31,B7L812C40)</f>
        <v>227.03655180402856</v>
      </c>
      <c r="AN8" s="16" t="s">
        <v>36857</v>
      </c>
      <c r="AO8" s="33">
        <f>D6L1201C8-D6L1201C18</f>
        <v>1071.3977472659712</v>
      </c>
      <c r="AP8" s="16" t="s">
        <v>36858</v>
      </c>
      <c r="AQ8" s="33">
        <f>CHOOSE(MIN(D6L1201C9,RUN_YEARS),B7L812C2,B7L812C11,B7L812C20,B7L812C29,B7L812C38)</f>
        <v>113.91686809717845</v>
      </c>
      <c r="AR8" s="16" t="s">
        <v>36859</v>
      </c>
      <c r="AS8" s="33">
        <f>IF(D6L1201C20=0,0,D6L1201C18/D6L1201C20)</f>
        <v>1.9930020513761992</v>
      </c>
      <c r="AT8" s="16" t="s">
        <v>36860</v>
      </c>
      <c r="AU8" s="33">
        <f>IF(D6L1201C5=0,0,D6L1201C18/D6L1201C5)</f>
        <v>8.7427046546229917E-2</v>
      </c>
      <c r="AV8" s="16" t="s">
        <v>36861</v>
      </c>
      <c r="AW8" s="33">
        <f>CHOOSE(MIN(D6L1201C9,RUN_YEARS),B7L812C1,B7L812C10,B7L812C19,B7L812C28,B7L812C37)</f>
        <v>537.57985172476572</v>
      </c>
      <c r="AX8" s="16" t="s">
        <v>36862</v>
      </c>
      <c r="AY8" s="33">
        <f>IF(D6L1201C23=0,0,D6L1201C19/D6L1201C23)</f>
        <v>1.9930020513761995</v>
      </c>
      <c r="AZ8" s="16" t="s">
        <v>36863</v>
      </c>
      <c r="BA8" s="33">
        <f>IF(D6L1201C5=0,0,D6L1201C19/D6L1201C5)</f>
        <v>0.4125729534537701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8.9837652398897241</v>
      </c>
      <c r="J9" s="16" t="s">
        <v>36884</v>
      </c>
      <c r="K9" s="21">
        <f>_xlfn.SINGLE(IF(FLOW_THRU_100PCT="Y",1,INDEX(VariabilityMatrix,D6L1202C1,_xlfn.SINGLE(D6L1202C9))))</f>
        <v>0.49454831683153894</v>
      </c>
      <c r="L9" s="16" t="s">
        <v>36864</v>
      </c>
      <c r="M9" s="15">
        <f>IF(_xlfn.SINGLE(D6L1202C2)&lt;&gt;0,_xlfn.SINGLE(D6L1202C2)*_xlfn.SINGLE(D6L1202C4),_xlfn.SINGLE(D6L1202C3)*_xlfn.SINGLE(D6L1202C4))</f>
        <v>4.4429059781971496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2.2214529890985748</v>
      </c>
      <c r="R9" s="16" t="s">
        <v>36866</v>
      </c>
      <c r="S9" s="15">
        <f>D6L1202C5-D6L1202C7</f>
        <v>2.2214529890985748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2.1354552482988374</v>
      </c>
      <c r="X9" s="16" t="s">
        <v>36868</v>
      </c>
      <c r="Y9" s="33">
        <f>D6L1202C7-D6L1202C10</f>
        <v>8.5997740799737432E-2</v>
      </c>
      <c r="Z9" s="16" t="s">
        <v>36869</v>
      </c>
      <c r="AA9" s="33">
        <f>CHOOSE(MIN(D6L1202C9,RUN_YEARS),B7L812C7,B7L812C16,B7L812C25,B7L812C34,B7L812C43)</f>
        <v>65892.399999999994</v>
      </c>
      <c r="AB9" s="16" t="s">
        <v>36870</v>
      </c>
      <c r="AC9" s="33">
        <f>IF(D6L1202C12=0,0,D6L1202C10/D6L1202C12)</f>
        <v>3.2408217765612385E-5</v>
      </c>
      <c r="AD9" s="16" t="s">
        <v>36871</v>
      </c>
      <c r="AE9" s="33">
        <f>IF(D6L1202C5=0,0,D6L1202C10/D6L1202C5)</f>
        <v>0.48064380807927121</v>
      </c>
      <c r="AF9" s="16" t="s">
        <v>36872</v>
      </c>
      <c r="AG9" s="33">
        <f>CHOOSE(MIN(D6L1202C9,RUN_YEARS),B7L812C5,B7L812C14,B7L812C23,B7L812C32,B7L812C41)</f>
        <v>1020.6070075486067</v>
      </c>
      <c r="AH9" s="16" t="s">
        <v>36873</v>
      </c>
      <c r="AI9" s="33">
        <f>IF(D6L1202C15=0,0,D6L1202C11/D6L1202C15)</f>
        <v>8.4261366190591994E-5</v>
      </c>
      <c r="AJ9" s="16" t="s">
        <v>36874</v>
      </c>
      <c r="AK9" s="33">
        <f>IF(D6L1202C5=0,0,D6L1202C11/D6L1202C5)</f>
        <v>1.9356191920728818E-2</v>
      </c>
      <c r="AL9" s="16" t="s">
        <v>36875</v>
      </c>
      <c r="AM9" s="33">
        <f>D6L1202C8*CHOOSE(MIN(D6L1202C9,RUN_YEARS),B7L812C4,B7L812C13,B7L812C22,B7L812C31,B7L812C40)</f>
        <v>0.37376983453989915</v>
      </c>
      <c r="AN9" s="16" t="s">
        <v>36876</v>
      </c>
      <c r="AO9" s="33">
        <f>D6L1202C8-D6L1202C18</f>
        <v>1.8476831545586756</v>
      </c>
      <c r="AP9" s="16" t="s">
        <v>36877</v>
      </c>
      <c r="AQ9" s="33">
        <f>CHOOSE(MIN(D6L1202C9,RUN_YEARS),B7L812C2,B7L812C11,B7L812C20,B7L812C29,B7L812C38)</f>
        <v>103.34013832961868</v>
      </c>
      <c r="AR9" s="16" t="s">
        <v>36878</v>
      </c>
      <c r="AS9" s="33">
        <f>IF(D6L1202C20=0,0,D6L1202C18/D6L1202C20)</f>
        <v>3.6168892415036728E-3</v>
      </c>
      <c r="AT9" s="16" t="s">
        <v>36879</v>
      </c>
      <c r="AU9" s="33">
        <f>IF(D6L1202C5=0,0,D6L1202C18/D6L1202C5)</f>
        <v>8.4127333860791742E-2</v>
      </c>
      <c r="AV9" s="16" t="s">
        <v>36880</v>
      </c>
      <c r="AW9" s="33">
        <f>CHOOSE(MIN(D6L1202C9,RUN_YEARS),B7L812C1,B7L812C10,B7L812C19,B7L812C28,B7L812C37)</f>
        <v>510.84869654192852</v>
      </c>
      <c r="AX9" s="16" t="s">
        <v>36881</v>
      </c>
      <c r="AY9" s="33">
        <f>IF(D6L1202C23=0,0,D6L1202C19/D6L1202C23)</f>
        <v>3.6168892415036724E-3</v>
      </c>
      <c r="AZ9" s="16" t="s">
        <v>36882</v>
      </c>
      <c r="BA9" s="33">
        <f>IF(D6L1202C5=0,0,D6L1202C19/D6L1202C5)</f>
        <v>0.41587266613920826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7.0472172056443405</v>
      </c>
      <c r="J10" s="16" t="s">
        <v>36905</v>
      </c>
      <c r="K10" s="21">
        <f>_xlfn.SINGLE(IF(FLOW_THRU_100PCT="Y",1,INDEX(VariabilityMatrix,D6L1203C1,_xlfn.SINGLE(D6L1203C9))))</f>
        <v>0.49454831683153894</v>
      </c>
      <c r="L10" s="16" t="s">
        <v>36885</v>
      </c>
      <c r="M10" s="15">
        <f>IF(_xlfn.SINGLE(D6L1203C2)&lt;&gt;0,_xlfn.SINGLE(D6L1203C2)*_xlfn.SINGLE(D6L1203C4),_xlfn.SINGLE(D6L1203C3)*_xlfn.SINGLE(D6L1203C4))</f>
        <v>3.4851894073976699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1.742594703698835</v>
      </c>
      <c r="R10" s="16" t="s">
        <v>36887</v>
      </c>
      <c r="S10" s="15">
        <f>D6L1203C5-D6L1203C7</f>
        <v>1.742594703698835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1.6751347086491544</v>
      </c>
      <c r="X10" s="16" t="s">
        <v>36889</v>
      </c>
      <c r="Y10" s="33">
        <f>D6L1203C7-D6L1203C10</f>
        <v>6.7459995049680588E-2</v>
      </c>
      <c r="Z10" s="16" t="s">
        <v>36890</v>
      </c>
      <c r="AA10" s="33">
        <f>CHOOSE(MIN(D6L1203C9,RUN_YEARS),B7L812C7,B7L812C16,B7L812C25,B7L812C34,B7L812C43)</f>
        <v>65892.399999999994</v>
      </c>
      <c r="AB10" s="16" t="s">
        <v>36891</v>
      </c>
      <c r="AC10" s="33">
        <f>IF(D6L1203C12=0,0,D6L1203C10/D6L1203C12)</f>
        <v>2.5422274930783436E-5</v>
      </c>
      <c r="AD10" s="16" t="s">
        <v>36892</v>
      </c>
      <c r="AE10" s="33">
        <f>IF(D6L1203C5=0,0,D6L1203C10/D6L1203C5)</f>
        <v>0.48064380807927115</v>
      </c>
      <c r="AF10" s="16" t="s">
        <v>36893</v>
      </c>
      <c r="AG10" s="33">
        <f>CHOOSE(MIN(D6L1203C9,RUN_YEARS),B7L812C5,B7L812C14,B7L812C23,B7L812C32,B7L812C41)</f>
        <v>1020.6070075486067</v>
      </c>
      <c r="AH10" s="16" t="s">
        <v>36894</v>
      </c>
      <c r="AI10" s="33">
        <f>IF(D6L1203C15=0,0,D6L1203C11/D6L1203C15)</f>
        <v>6.6097914820036917E-5</v>
      </c>
      <c r="AJ10" s="16" t="s">
        <v>36895</v>
      </c>
      <c r="AK10" s="33">
        <f>IF(D6L1203C5=0,0,D6L1203C11/D6L1203C5)</f>
        <v>1.9356191920728863E-2</v>
      </c>
      <c r="AL10" s="16" t="s">
        <v>36896</v>
      </c>
      <c r="AM10" s="33">
        <f>D6L1203C8*CHOOSE(MIN(D6L1203C9,RUN_YEARS),B7L812C4,B7L812C13,B7L812C22,B7L812C31,B7L812C40)</f>
        <v>0.29319969284423869</v>
      </c>
      <c r="AN10" s="16" t="s">
        <v>36897</v>
      </c>
      <c r="AO10" s="33">
        <f>D6L1203C8-D6L1203C18</f>
        <v>1.4493950108545963</v>
      </c>
      <c r="AP10" s="16" t="s">
        <v>36898</v>
      </c>
      <c r="AQ10" s="33">
        <f>CHOOSE(MIN(D6L1203C9,RUN_YEARS),B7L812C2,B7L812C11,B7L812C20,B7L812C29,B7L812C38)</f>
        <v>103.34013832961868</v>
      </c>
      <c r="AR10" s="16" t="s">
        <v>36899</v>
      </c>
      <c r="AS10" s="33">
        <f>IF(D6L1203C20=0,0,D6L1203C18/D6L1203C20)</f>
        <v>2.8372295371720409E-3</v>
      </c>
      <c r="AT10" s="16" t="s">
        <v>36900</v>
      </c>
      <c r="AU10" s="33">
        <f>IF(D6L1203C5=0,0,D6L1203C18/D6L1203C5)</f>
        <v>8.4127333860791742E-2</v>
      </c>
      <c r="AV10" s="16" t="s">
        <v>36901</v>
      </c>
      <c r="AW10" s="33">
        <f>CHOOSE(MIN(D6L1203C9,RUN_YEARS),B7L812C1,B7L812C10,B7L812C19,B7L812C28,B7L812C37)</f>
        <v>510.84869654192852</v>
      </c>
      <c r="AX10" s="16" t="s">
        <v>36902</v>
      </c>
      <c r="AY10" s="33">
        <f>IF(D6L1203C23=0,0,D6L1203C19/D6L1203C23)</f>
        <v>2.8372295371720409E-3</v>
      </c>
      <c r="AZ10" s="16" t="s">
        <v>36903</v>
      </c>
      <c r="BA10" s="33">
        <f>IF(D6L1203C5=0,0,D6L1203C19/D6L1203C5)</f>
        <v>0.41587266613920826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0.83855454928169626</v>
      </c>
      <c r="J11" s="16" t="s">
        <v>36926</v>
      </c>
      <c r="K11" s="21">
        <f>_xlfn.SINGLE(IF(FLOW_THRU_100PCT="Y",1,INDEX(VariabilityMatrix,D6L1204C1,_xlfn.SINGLE(D6L1204C9))))</f>
        <v>0.48182905996900355</v>
      </c>
      <c r="L11" s="16" t="s">
        <v>36906</v>
      </c>
      <c r="M11" s="15">
        <f>IF(_xlfn.SINGLE(D6L1204C2)&lt;&gt;0,_xlfn.SINGLE(D6L1204C2)*_xlfn.SINGLE(D6L1204C4),_xlfn.SINGLE(D6L1204C3)*_xlfn.SINGLE(D6L1204C4))</f>
        <v>0.40403995021313116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0.20201997510656558</v>
      </c>
      <c r="R11" s="16" t="s">
        <v>36908</v>
      </c>
      <c r="S11" s="15">
        <f>D6L1204C5-D6L1204C7</f>
        <v>0.20201997510656558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0.19394423675406866</v>
      </c>
      <c r="X11" s="16" t="s">
        <v>36910</v>
      </c>
      <c r="Y11" s="33">
        <f>D6L1204C7-D6L1204C10</f>
        <v>8.0757383524969195E-3</v>
      </c>
      <c r="Z11" s="16" t="s">
        <v>36911</v>
      </c>
      <c r="AA11" s="33">
        <f>CHOOSE(MIN(D6L1204C9,RUN_YEARS),B7L812C7,B7L812C16,B7L812C25,B7L812C34,B7L812C43)</f>
        <v>55423</v>
      </c>
      <c r="AB11" s="16" t="s">
        <v>36912</v>
      </c>
      <c r="AC11" s="33">
        <f>IF(D6L1204C12=0,0,D6L1204C10/D6L1204C12)</f>
        <v>3.4993457004144247E-6</v>
      </c>
      <c r="AD11" s="16" t="s">
        <v>36913</v>
      </c>
      <c r="AE11" s="33">
        <f>IF(D6L1204C5=0,0,D6L1204C10/D6L1204C5)</f>
        <v>0.48001252512718862</v>
      </c>
      <c r="AF11" s="16" t="s">
        <v>36914</v>
      </c>
      <c r="AG11" s="33">
        <f>CHOOSE(MIN(D6L1204C9,RUN_YEARS),B7L812C5,B7L812C14,B7L812C23,B7L812C32,B7L812C41)</f>
        <v>887.60970718925262</v>
      </c>
      <c r="AH11" s="16" t="s">
        <v>36915</v>
      </c>
      <c r="AI11" s="33">
        <f>IF(D6L1204C15=0,0,D6L1204C11/D6L1204C15)</f>
        <v>9.0982988210774964E-6</v>
      </c>
      <c r="AJ11" s="16" t="s">
        <v>36916</v>
      </c>
      <c r="AK11" s="33">
        <f>IF(D6L1204C5=0,0,D6L1204C11/D6L1204C5)</f>
        <v>1.998747487281138E-2</v>
      </c>
      <c r="AL11" s="16" t="s">
        <v>36917</v>
      </c>
      <c r="AM11" s="33">
        <f>D6L1204C8*CHOOSE(MIN(D6L1204C9,RUN_YEARS),B7L812C4,B7L812C13,B7L812C22,B7L812C31,B7L812C40)</f>
        <v>3.417135556271942E-2</v>
      </c>
      <c r="AN11" s="16" t="s">
        <v>36918</v>
      </c>
      <c r="AO11" s="33">
        <f>D6L1204C8-D6L1204C18</f>
        <v>0.16784861954384617</v>
      </c>
      <c r="AP11" s="16" t="s">
        <v>36919</v>
      </c>
      <c r="AQ11" s="33">
        <f>CHOOSE(MIN(D6L1204C9,RUN_YEARS),B7L812C2,B7L812C11,B7L812C20,B7L812C29,B7L812C38)</f>
        <v>90.502111358411085</v>
      </c>
      <c r="AR11" s="16" t="s">
        <v>36920</v>
      </c>
      <c r="AS11" s="33">
        <f>IF(D6L1204C20=0,0,D6L1204C18/D6L1204C20)</f>
        <v>3.7757523056442595E-4</v>
      </c>
      <c r="AT11" s="16" t="s">
        <v>36921</v>
      </c>
      <c r="AU11" s="33">
        <f>IF(D6L1204C5=0,0,D6L1204C18/D6L1204C5)</f>
        <v>8.457420001337497E-2</v>
      </c>
      <c r="AV11" s="16" t="s">
        <v>36922</v>
      </c>
      <c r="AW11" s="33">
        <f>CHOOSE(MIN(D6L1204C9,RUN_YEARS),B7L812C1,B7L812C10,B7L812C19,B7L812C28,B7L812C37)</f>
        <v>444.5435133362277</v>
      </c>
      <c r="AX11" s="16" t="s">
        <v>36923</v>
      </c>
      <c r="AY11" s="33">
        <f>IF(D6L1204C23=0,0,D6L1204C19/D6L1204C23)</f>
        <v>3.7757523056442601E-4</v>
      </c>
      <c r="AZ11" s="16" t="s">
        <v>36924</v>
      </c>
      <c r="BA11" s="33">
        <f>IF(D6L1204C5=0,0,D6L1204C19/D6L1204C5)</f>
        <v>0.41542579998662504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89.052682823269265</v>
      </c>
      <c r="J12" s="16" t="s">
        <v>36947</v>
      </c>
      <c r="K12" s="21">
        <f>_xlfn.SINGLE(IF(FLOW_THRU_100PCT="Y",1,INDEX(VariabilityMatrix,D6L1205C1,_xlfn.SINGLE(D6L1205C9))))</f>
        <v>0.21445174677183046</v>
      </c>
      <c r="L12" s="16" t="s">
        <v>36927</v>
      </c>
      <c r="M12" s="15">
        <f>IF(_xlfn.SINGLE(D6L1205C2)&lt;&gt;0,_xlfn.SINGLE(D6L1205C2)*_xlfn.SINGLE(D6L1205C4),_xlfn.SINGLE(D6L1205C3)*_xlfn.SINGLE(D6L1205C4))</f>
        <v>19.097503386167876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9.548751693083938</v>
      </c>
      <c r="R12" s="16" t="s">
        <v>36929</v>
      </c>
      <c r="S12" s="15">
        <f>D6L1205C5-D6L1205C7</f>
        <v>9.548751693083938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9.1790967523345035</v>
      </c>
      <c r="X12" s="16" t="s">
        <v>36931</v>
      </c>
      <c r="Y12" s="33">
        <f>D6L1205C7-D6L1205C10</f>
        <v>0.3696549407494345</v>
      </c>
      <c r="Z12" s="16" t="s">
        <v>36932</v>
      </c>
      <c r="AA12" s="33">
        <f>CHOOSE(MIN(D6L1205C9,RUN_YEARS),B7L812C7,B7L812C16,B7L812C25,B7L812C34,B7L812C43)</f>
        <v>65892.399999999994</v>
      </c>
      <c r="AB12" s="16" t="s">
        <v>36933</v>
      </c>
      <c r="AC12" s="33">
        <f>IF(D6L1205C12=0,0,D6L1205C10/D6L1205C12)</f>
        <v>1.3930433179447864E-4</v>
      </c>
      <c r="AD12" s="16" t="s">
        <v>36934</v>
      </c>
      <c r="AE12" s="33">
        <f>IF(D6L1205C5=0,0,D6L1205C10/D6L1205C5)</f>
        <v>0.48064380807927115</v>
      </c>
      <c r="AF12" s="16" t="s">
        <v>36935</v>
      </c>
      <c r="AG12" s="33">
        <f>CHOOSE(MIN(D6L1205C9,RUN_YEARS),B7L812C5,B7L812C14,B7L812C23,B7L812C32,B7L812C41)</f>
        <v>1020.6070075486067</v>
      </c>
      <c r="AH12" s="16" t="s">
        <v>36936</v>
      </c>
      <c r="AI12" s="33">
        <f>IF(D6L1205C15=0,0,D6L1205C11/D6L1205C15)</f>
        <v>3.6219126266564416E-4</v>
      </c>
      <c r="AJ12" s="16" t="s">
        <v>36937</v>
      </c>
      <c r="AK12" s="33">
        <f>IF(D6L1205C5=0,0,D6L1205C11/D6L1205C5)</f>
        <v>1.9356191920728849E-2</v>
      </c>
      <c r="AL12" s="16" t="s">
        <v>36938</v>
      </c>
      <c r="AM12" s="33">
        <f>D6L1205C8*CHOOSE(MIN(D6L1205C9,RUN_YEARS),B7L812C4,B7L812C13,B7L812C22,B7L812C31,B7L812C40)</f>
        <v>1.6066220432757456</v>
      </c>
      <c r="AN12" s="16" t="s">
        <v>36939</v>
      </c>
      <c r="AO12" s="33">
        <f>D6L1205C8-D6L1205C18</f>
        <v>7.9421296498081926</v>
      </c>
      <c r="AP12" s="16" t="s">
        <v>36940</v>
      </c>
      <c r="AQ12" s="33">
        <f>CHOOSE(MIN(D6L1205C9,RUN_YEARS),B7L812C2,B7L812C11,B7L812C20,B7L812C29,B7L812C38)</f>
        <v>103.34013832961868</v>
      </c>
      <c r="AR12" s="16" t="s">
        <v>36941</v>
      </c>
      <c r="AS12" s="33">
        <f>IF(D6L1205C20=0,0,D6L1205C18/D6L1205C20)</f>
        <v>1.5546931417405176E-2</v>
      </c>
      <c r="AT12" s="16" t="s">
        <v>36942</v>
      </c>
      <c r="AU12" s="33">
        <f>IF(D6L1205C5=0,0,D6L1205C18/D6L1205C5)</f>
        <v>8.4127333860791742E-2</v>
      </c>
      <c r="AV12" s="16" t="s">
        <v>36943</v>
      </c>
      <c r="AW12" s="33">
        <f>CHOOSE(MIN(D6L1205C9,RUN_YEARS),B7L812C1,B7L812C10,B7L812C19,B7L812C28,B7L812C37)</f>
        <v>510.84869654192852</v>
      </c>
      <c r="AX12" s="16" t="s">
        <v>36944</v>
      </c>
      <c r="AY12" s="33">
        <f>IF(D6L1205C23=0,0,D6L1205C19/D6L1205C23)</f>
        <v>1.5546931417405178E-2</v>
      </c>
      <c r="AZ12" s="16" t="s">
        <v>36945</v>
      </c>
      <c r="BA12" s="33">
        <f>IF(D6L1205C5=0,0,D6L1205C19/D6L1205C5)</f>
        <v>0.41587266613920826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53.002760059336715</v>
      </c>
      <c r="J13" s="16" t="s">
        <v>36968</v>
      </c>
      <c r="K13" s="21">
        <f>_xlfn.SINGLE(IF(FLOW_THRU_100PCT="Y",1,INDEX(VariabilityMatrix,D6L1206C1,_xlfn.SINGLE(D6L1206C9))))</f>
        <v>0.49454831683153894</v>
      </c>
      <c r="L13" s="16" t="s">
        <v>36948</v>
      </c>
      <c r="M13" s="15">
        <f>IF(_xlfn.SINGLE(D6L1206C2)&lt;&gt;0,_xlfn.SINGLE(D6L1206C2)*_xlfn.SINGLE(D6L1206C4),_xlfn.SINGLE(D6L1206C3)*_xlfn.SINGLE(D6L1206C4))</f>
        <v>26.212425774770892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13.106212887385446</v>
      </c>
      <c r="R13" s="16" t="s">
        <v>36950</v>
      </c>
      <c r="S13" s="15">
        <f>D6L1206C5-D6L1206C7</f>
        <v>13.106212887385446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12.598840143381121</v>
      </c>
      <c r="X13" s="16" t="s">
        <v>36952</v>
      </c>
      <c r="Y13" s="33">
        <f>D6L1206C7-D6L1206C10</f>
        <v>0.50737274400432497</v>
      </c>
      <c r="Z13" s="16" t="s">
        <v>36953</v>
      </c>
      <c r="AA13" s="33">
        <f>CHOOSE(MIN(D6L1206C9,RUN_YEARS),B7L812C7,B7L812C16,B7L812C25,B7L812C34,B7L812C43)</f>
        <v>65892.399999999994</v>
      </c>
      <c r="AB13" s="16" t="s">
        <v>36954</v>
      </c>
      <c r="AC13" s="33">
        <f>IF(D6L1206C12=0,0,D6L1206C10/D6L1206C12)</f>
        <v>1.9120323653989114E-4</v>
      </c>
      <c r="AD13" s="16" t="s">
        <v>36955</v>
      </c>
      <c r="AE13" s="33">
        <f>IF(D6L1206C5=0,0,D6L1206C10/D6L1206C5)</f>
        <v>0.48064380807927115</v>
      </c>
      <c r="AF13" s="16" t="s">
        <v>36956</v>
      </c>
      <c r="AG13" s="33">
        <f>CHOOSE(MIN(D6L1206C9,RUN_YEARS),B7L812C5,B7L812C14,B7L812C23,B7L812C32,B7L812C41)</f>
        <v>1020.6070075486067</v>
      </c>
      <c r="AH13" s="16" t="s">
        <v>36957</v>
      </c>
      <c r="AI13" s="33">
        <f>IF(D6L1206C15=0,0,D6L1206C11/D6L1206C15)</f>
        <v>4.9712841500371651E-4</v>
      </c>
      <c r="AJ13" s="16" t="s">
        <v>36958</v>
      </c>
      <c r="AK13" s="33">
        <f>IF(D6L1206C5=0,0,D6L1206C11/D6L1206C5)</f>
        <v>1.9356191920728849E-2</v>
      </c>
      <c r="AL13" s="16" t="s">
        <v>36959</v>
      </c>
      <c r="AM13" s="33">
        <f>D6L1206C8*CHOOSE(MIN(D6L1206C9,RUN_YEARS),B7L812C4,B7L812C13,B7L812C22,B7L812C31,B7L812C40)</f>
        <v>2.2051814944553736</v>
      </c>
      <c r="AN13" s="16" t="s">
        <v>36960</v>
      </c>
      <c r="AO13" s="33">
        <f>D6L1206C8-D6L1206C18</f>
        <v>10.901031392930072</v>
      </c>
      <c r="AP13" s="16" t="s">
        <v>36961</v>
      </c>
      <c r="AQ13" s="33">
        <f>CHOOSE(MIN(D6L1206C9,RUN_YEARS),B7L812C2,B7L812C11,B7L812C20,B7L812C29,B7L812C38)</f>
        <v>103.34013832961868</v>
      </c>
      <c r="AR13" s="16" t="s">
        <v>36962</v>
      </c>
      <c r="AS13" s="33">
        <f>IF(D6L1206C20=0,0,D6L1206C18/D6L1206C20)</f>
        <v>2.1339060795734766E-2</v>
      </c>
      <c r="AT13" s="16" t="s">
        <v>36963</v>
      </c>
      <c r="AU13" s="33">
        <f>IF(D6L1206C5=0,0,D6L1206C18/D6L1206C5)</f>
        <v>8.4127333860791742E-2</v>
      </c>
      <c r="AV13" s="16" t="s">
        <v>36964</v>
      </c>
      <c r="AW13" s="33">
        <f>CHOOSE(MIN(D6L1206C9,RUN_YEARS),B7L812C1,B7L812C10,B7L812C19,B7L812C28,B7L812C37)</f>
        <v>510.84869654192852</v>
      </c>
      <c r="AX13" s="16" t="s">
        <v>36965</v>
      </c>
      <c r="AY13" s="33">
        <f>IF(D6L1206C23=0,0,D6L1206C19/D6L1206C23)</f>
        <v>2.1339060795734763E-2</v>
      </c>
      <c r="AZ13" s="16" t="s">
        <v>36966</v>
      </c>
      <c r="BA13" s="33">
        <f>IF(D6L1206C5=0,0,D6L1206C19/D6L1206C5)</f>
        <v>0.41587266613920826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1.3688169848568865</v>
      </c>
      <c r="J14" s="16" t="s">
        <v>36989</v>
      </c>
      <c r="K14" s="21">
        <f>_xlfn.SINGLE(IF(FLOW_THRU_100PCT="Y",1,INDEX(VariabilityMatrix,D6L1207C1,_xlfn.SINGLE(D6L1207C9))))</f>
        <v>0.48182905996900355</v>
      </c>
      <c r="L14" s="16" t="s">
        <v>36969</v>
      </c>
      <c r="M14" s="15">
        <f>IF(_xlfn.SINGLE(D6L1207C2)&lt;&gt;0,_xlfn.SINGLE(D6L1207C2)*_xlfn.SINGLE(D6L1207C4),_xlfn.SINGLE(D6L1207C3)*_xlfn.SINGLE(D6L1207C4))</f>
        <v>0.65953580108319942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0.32976790054159971</v>
      </c>
      <c r="R14" s="16" t="s">
        <v>36971</v>
      </c>
      <c r="S14" s="15">
        <f>D6L1207C5-D6L1207C7</f>
        <v>0.32976790054159971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0.31658544528972976</v>
      </c>
      <c r="X14" s="16" t="s">
        <v>36973</v>
      </c>
      <c r="Y14" s="33">
        <f>D6L1207C7-D6L1207C10</f>
        <v>1.3182455251869951E-2</v>
      </c>
      <c r="Z14" s="16" t="s">
        <v>36974</v>
      </c>
      <c r="AA14" s="33">
        <f>CHOOSE(MIN(D6L1207C9,RUN_YEARS),B7L812C7,B7L812C16,B7L812C25,B7L812C34,B7L812C43)</f>
        <v>55423</v>
      </c>
      <c r="AB14" s="16" t="s">
        <v>36975</v>
      </c>
      <c r="AC14" s="33">
        <f>IF(D6L1207C12=0,0,D6L1207C10/D6L1207C12)</f>
        <v>5.7121672462647233E-6</v>
      </c>
      <c r="AD14" s="16" t="s">
        <v>36976</v>
      </c>
      <c r="AE14" s="33">
        <f>IF(D6L1207C5=0,0,D6L1207C10/D6L1207C5)</f>
        <v>0.48001252512718867</v>
      </c>
      <c r="AF14" s="16" t="s">
        <v>36977</v>
      </c>
      <c r="AG14" s="33">
        <f>CHOOSE(MIN(D6L1207C9,RUN_YEARS),B7L812C5,B7L812C14,B7L812C23,B7L812C32,B7L812C41)</f>
        <v>887.60970718925262</v>
      </c>
      <c r="AH14" s="16" t="s">
        <v>36978</v>
      </c>
      <c r="AI14" s="33">
        <f>IF(D6L1207C15=0,0,D6L1207C11/D6L1207C15)</f>
        <v>1.4851634840288244E-5</v>
      </c>
      <c r="AJ14" s="16" t="s">
        <v>36979</v>
      </c>
      <c r="AK14" s="33">
        <f>IF(D6L1207C5=0,0,D6L1207C11/D6L1207C5)</f>
        <v>1.9987474872811346E-2</v>
      </c>
      <c r="AL14" s="16" t="s">
        <v>36980</v>
      </c>
      <c r="AM14" s="33">
        <f>D6L1207C8*CHOOSE(MIN(D6L1207C9,RUN_YEARS),B7L812C4,B7L812C13,B7L812C22,B7L812C31,B7L812C40)</f>
        <v>5.5779712756791999E-2</v>
      </c>
      <c r="AN14" s="16" t="s">
        <v>36981</v>
      </c>
      <c r="AO14" s="33">
        <f>D6L1207C8-D6L1207C18</f>
        <v>0.27398818778480771</v>
      </c>
      <c r="AP14" s="16" t="s">
        <v>36982</v>
      </c>
      <c r="AQ14" s="33">
        <f>CHOOSE(MIN(D6L1207C9,RUN_YEARS),B7L812C2,B7L812C11,B7L812C20,B7L812C29,B7L812C38)</f>
        <v>90.502111358411085</v>
      </c>
      <c r="AR14" s="16" t="s">
        <v>36983</v>
      </c>
      <c r="AS14" s="33">
        <f>IF(D6L1207C20=0,0,D6L1207C18/D6L1207C20)</f>
        <v>6.1633603812722478E-4</v>
      </c>
      <c r="AT14" s="16" t="s">
        <v>36984</v>
      </c>
      <c r="AU14" s="33">
        <f>IF(D6L1207C5=0,0,D6L1207C18/D6L1207C5)</f>
        <v>8.457420001337497E-2</v>
      </c>
      <c r="AV14" s="16" t="s">
        <v>36985</v>
      </c>
      <c r="AW14" s="33">
        <f>CHOOSE(MIN(D6L1207C9,RUN_YEARS),B7L812C1,B7L812C10,B7L812C19,B7L812C28,B7L812C37)</f>
        <v>444.5435133362277</v>
      </c>
      <c r="AX14" s="16" t="s">
        <v>36986</v>
      </c>
      <c r="AY14" s="33">
        <f>IF(D6L1207C23=0,0,D6L1207C19/D6L1207C23)</f>
        <v>6.1633603812722478E-4</v>
      </c>
      <c r="AZ14" s="16" t="s">
        <v>36987</v>
      </c>
      <c r="BA14" s="33">
        <f>IF(D6L1207C5=0,0,D6L1207C19/D6L1207C5)</f>
        <v>0.41542579998662504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_xlfn.SINGLE(IF(FLOW_THRU_100PCT="Y",1,INDEX(VariabilityMatrix,D6L1208C1,_xlfn.SINGLE(D6L1208C9))))</f>
        <v>0.48182905996900355</v>
      </c>
      <c r="L15" s="16" t="s">
        <v>36990</v>
      </c>
      <c r="M15" s="15">
        <f>IF(_xlfn.SINGLE(D6L1208C2)&lt;&gt;0,_xlfn.SINGLE(D6L1208C2)*_xlfn.SINGLE(D6L1208C4),_xlfn.SINGLE(D6L1208C3)*_xlfn.SINGLE(D6L1208C4))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55423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887.60970718925262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90.502111358411085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444.5435133362277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_xlfn.SINGLE(IF(FLOW_THRU_100PCT="Y",1,INDEX(VariabilityMatrix,D6L1209C1,_xlfn.SINGLE(D6L1209C9))))</f>
        <v>0.48182905996900355</v>
      </c>
      <c r="L16" s="16" t="s">
        <v>37011</v>
      </c>
      <c r="M16" s="15">
        <f>IF(_xlfn.SINGLE(D6L1209C2)&lt;&gt;0,_xlfn.SINGLE(D6L1209C2)*_xlfn.SINGLE(D6L1209C4),_xlfn.SINGLE(D6L1209C3)*_xlfn.SINGLE(D6L1209C4))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55423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887.60970718925262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90.502111358411085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444.5435133362277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0.48182905996900355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55423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887.60970718925262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90.502111358411085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444.5435133362277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_xlfn.SINGLE(IF(FLOW_THRU_100PCT="Y",1,INDEX(VariabilityMatrix,D6L1211C1,_xlfn.SINGLE(D6L1211C9))))</f>
        <v>0.48182905996900355</v>
      </c>
      <c r="L18" s="16" t="s">
        <v>37053</v>
      </c>
      <c r="M18" s="15">
        <f>IF(_xlfn.SINGLE(D6L1211C2)&lt;&gt;0,_xlfn.SINGLE(D6L1211C2)*_xlfn.SINGLE(D6L1211C4),_xlfn.SINGLE(D6L1211C3)*_xlfn.SINGLE(D6L1211C4))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55423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887.60970718925262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90.502111358411085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444.5435133362277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0.3555635711415035</v>
      </c>
      <c r="J19" s="16" t="s">
        <v>37094</v>
      </c>
      <c r="K19" s="21">
        <f>_xlfn.SINGLE(IF(FLOW_THRU_100PCT="Y",1,INDEX(VariabilityMatrix,D6L1212C1,_xlfn.SINGLE(D6L1212C9))))</f>
        <v>0.48182905996900355</v>
      </c>
      <c r="L19" s="16" t="s">
        <v>37074</v>
      </c>
      <c r="M19" s="15">
        <f>IF(_xlfn.SINGLE(D6L1212C2)&lt;&gt;0,_xlfn.SINGLE(D6L1212C2)*_xlfn.SINGLE(D6L1212C4),_xlfn.SINGLE(D6L1212C3)*_xlfn.SINGLE(D6L1212C4))</f>
        <v>0.17132086124233256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8.5660430621166281E-2</v>
      </c>
      <c r="R19" s="16" t="s">
        <v>37076</v>
      </c>
      <c r="S19" s="15">
        <f>D6L1212C5-D6L1212C7</f>
        <v>8.5660430621166281E-2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8.2236159211896753E-2</v>
      </c>
      <c r="X19" s="16" t="s">
        <v>37078</v>
      </c>
      <c r="Y19" s="33">
        <f>D6L1212C7-D6L1212C10</f>
        <v>3.4242714092695276E-3</v>
      </c>
      <c r="Z19" s="16" t="s">
        <v>37079</v>
      </c>
      <c r="AA19" s="33">
        <f>CHOOSE(MIN(D6L1212C9,RUN_YEARS),B7L812C7,B7L812C16,B7L812C25,B7L812C34,B7L812C43)</f>
        <v>55423</v>
      </c>
      <c r="AB19" s="16" t="s">
        <v>37080</v>
      </c>
      <c r="AC19" s="33">
        <f>IF(D6L1212C12=0,0,D6L1212C10/D6L1212C12)</f>
        <v>1.4837911915972927E-6</v>
      </c>
      <c r="AD19" s="16" t="s">
        <v>37081</v>
      </c>
      <c r="AE19" s="33">
        <f>IF(D6L1212C5=0,0,D6L1212C10/D6L1212C5)</f>
        <v>0.48001252512718862</v>
      </c>
      <c r="AF19" s="16" t="s">
        <v>37082</v>
      </c>
      <c r="AG19" s="33">
        <f>CHOOSE(MIN(D6L1212C9,RUN_YEARS),B7L812C5,B7L812C14,B7L812C23,B7L812C32,B7L812C41)</f>
        <v>887.60970718925262</v>
      </c>
      <c r="AH19" s="16" t="s">
        <v>37083</v>
      </c>
      <c r="AI19" s="33">
        <f>IF(D6L1212C15=0,0,D6L1212C11/D6L1212C15)</f>
        <v>3.8578570981529589E-6</v>
      </c>
      <c r="AJ19" s="16" t="s">
        <v>37084</v>
      </c>
      <c r="AK19" s="33">
        <f>IF(D6L1212C5=0,0,D6L1212C11/D6L1212C5)</f>
        <v>1.9987474872811384E-2</v>
      </c>
      <c r="AL19" s="16" t="s">
        <v>37085</v>
      </c>
      <c r="AM19" s="33">
        <f>D6L1212C8*CHOOSE(MIN(D6L1212C9,RUN_YEARS),B7L812C4,B7L812C13,B7L812C22,B7L812C31,B7L812C40)</f>
        <v>1.4489324785172694E-2</v>
      </c>
      <c r="AN19" s="16" t="s">
        <v>37086</v>
      </c>
      <c r="AO19" s="33">
        <f>D6L1212C8-D6L1212C18</f>
        <v>7.1171105835993592E-2</v>
      </c>
      <c r="AP19" s="16" t="s">
        <v>37087</v>
      </c>
      <c r="AQ19" s="33">
        <f>CHOOSE(MIN(D6L1212C9,RUN_YEARS),B7L812C2,B7L812C11,B7L812C20,B7L812C29,B7L812C38)</f>
        <v>90.502111358411085</v>
      </c>
      <c r="AR19" s="16" t="s">
        <v>37088</v>
      </c>
      <c r="AS19" s="33">
        <f>IF(D6L1212C20=0,0,D6L1212C18/D6L1212C20)</f>
        <v>1.6009930119521002E-4</v>
      </c>
      <c r="AT19" s="16" t="s">
        <v>37089</v>
      </c>
      <c r="AU19" s="33">
        <f>IF(D6L1212C5=0,0,D6L1212C18/D6L1212C5)</f>
        <v>8.457420001337497E-2</v>
      </c>
      <c r="AV19" s="16" t="s">
        <v>37090</v>
      </c>
      <c r="AW19" s="33">
        <f>CHOOSE(MIN(D6L1212C9,RUN_YEARS),B7L812C1,B7L812C10,B7L812C19,B7L812C28,B7L812C37)</f>
        <v>444.5435133362277</v>
      </c>
      <c r="AX19" s="16" t="s">
        <v>37091</v>
      </c>
      <c r="AY19" s="33">
        <f>IF(D6L1212C23=0,0,D6L1212C19/D6L1212C23)</f>
        <v>1.6009930119521005E-4</v>
      </c>
      <c r="AZ19" s="16" t="s">
        <v>37092</v>
      </c>
      <c r="BA19" s="33">
        <f>IF(D6L1212C5=0,0,D6L1212C19/D6L1212C5)</f>
        <v>0.41542579998662504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1.1403546024599078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0.98070495811552072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0.49035247905776036</v>
      </c>
      <c r="R20" s="16" t="s">
        <v>37097</v>
      </c>
      <c r="S20" s="15">
        <f>D6L1213C5-D6L1213C7</f>
        <v>0.49035247905776036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0.47075066334978483</v>
      </c>
      <c r="X20" s="16" t="s">
        <v>37099</v>
      </c>
      <c r="Y20" s="33">
        <f>D6L1213C7-D6L1213C10</f>
        <v>1.9601815707975534E-2</v>
      </c>
      <c r="Z20" s="16" t="s">
        <v>37100</v>
      </c>
      <c r="AA20" s="33">
        <f>CHOOSE(MIN(D6L1213C9,RUN_YEARS),B7L812C7,B7L812C16,B7L812C25,B7L812C34,B7L812C43)</f>
        <v>55423</v>
      </c>
      <c r="AB20" s="16" t="s">
        <v>37101</v>
      </c>
      <c r="AC20" s="33">
        <f>IF(D6L1213C12=0,0,D6L1213C10/D6L1213C12)</f>
        <v>8.4937780948303916E-6</v>
      </c>
      <c r="AD20" s="16" t="s">
        <v>37102</v>
      </c>
      <c r="AE20" s="33">
        <f>IF(D6L1213C5=0,0,D6L1213C10/D6L1213C5)</f>
        <v>0.48001252512718862</v>
      </c>
      <c r="AF20" s="16" t="s">
        <v>37103</v>
      </c>
      <c r="AG20" s="33">
        <f>CHOOSE(MIN(D6L1213C9,RUN_YEARS),B7L812C5,B7L812C14,B7L812C23,B7L812C32,B7L812C41)</f>
        <v>887.60970718925262</v>
      </c>
      <c r="AH20" s="16" t="s">
        <v>37104</v>
      </c>
      <c r="AI20" s="33">
        <f>IF(D6L1213C15=0,0,D6L1213C11/D6L1213C15)</f>
        <v>2.2083823046559036E-5</v>
      </c>
      <c r="AJ20" s="16" t="s">
        <v>37105</v>
      </c>
      <c r="AK20" s="33">
        <f>IF(D6L1213C5=0,0,D6L1213C11/D6L1213C5)</f>
        <v>1.9987474872811408E-2</v>
      </c>
      <c r="AL20" s="16" t="s">
        <v>37106</v>
      </c>
      <c r="AM20" s="33">
        <f>D6L1213C8*CHOOSE(MIN(D6L1213C9,RUN_YEARS),B7L812C4,B7L812C13,B7L812C22,B7L812C31,B7L812C40)</f>
        <v>8.294233728177057E-2</v>
      </c>
      <c r="AN20" s="16" t="s">
        <v>37107</v>
      </c>
      <c r="AO20" s="33">
        <f>D6L1213C8-D6L1213C18</f>
        <v>0.40741014177598978</v>
      </c>
      <c r="AP20" s="16" t="s">
        <v>37108</v>
      </c>
      <c r="AQ20" s="33">
        <f>CHOOSE(MIN(D6L1213C9,RUN_YEARS),B7L812C2,B7L812C11,B7L812C20,B7L812C29,B7L812C38)</f>
        <v>90.502111358411085</v>
      </c>
      <c r="AR20" s="16" t="s">
        <v>37109</v>
      </c>
      <c r="AS20" s="33">
        <f>IF(D6L1213C20=0,0,D6L1213C18/D6L1213C20)</f>
        <v>9.164685335715328E-4</v>
      </c>
      <c r="AT20" s="16" t="s">
        <v>37110</v>
      </c>
      <c r="AU20" s="33">
        <f>IF(D6L1213C5=0,0,D6L1213C18/D6L1213C5)</f>
        <v>8.457420001337497E-2</v>
      </c>
      <c r="AV20" s="16" t="s">
        <v>37111</v>
      </c>
      <c r="AW20" s="33">
        <f>CHOOSE(MIN(D6L1213C9,RUN_YEARS),B7L812C1,B7L812C10,B7L812C19,B7L812C28,B7L812C37)</f>
        <v>444.5435133362277</v>
      </c>
      <c r="AX20" s="16" t="s">
        <v>37112</v>
      </c>
      <c r="AY20" s="33">
        <f>IF(D6L1213C23=0,0,D6L1213C19/D6L1213C23)</f>
        <v>9.1646853357153291E-4</v>
      </c>
      <c r="AZ20" s="16" t="s">
        <v>37113</v>
      </c>
      <c r="BA20" s="33">
        <f>IF(D6L1213C5=0,0,D6L1213C19/D6L1213C5)</f>
        <v>0.41542579998662504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_xlfn.SINGLE(IF(FLOW_THRU_100PCT="Y",1,INDEX(VariabilityMatrix,D6L1214C1,_xlfn.SINGLE(D6L1214C9))))</f>
        <v>0.49454831683153894</v>
      </c>
      <c r="L21" s="16" t="s">
        <v>37115</v>
      </c>
      <c r="M21" s="15">
        <f>IF(_xlfn.SINGLE(D6L1214C2)&lt;&gt;0,_xlfn.SINGLE(D6L1214C2)*_xlfn.SINGLE(D6L1214C4),_xlfn.SINGLE(D6L1214C3)*_xlfn.SINGLE(D6L1214C4))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65892.399999999994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1020.6070075486067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103.34013832961868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510.84869654192852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6.797676515439024</v>
      </c>
      <c r="J22" s="16" t="s">
        <v>37156</v>
      </c>
      <c r="K22" s="21">
        <f>_xlfn.SINGLE(IF(FLOW_THRU_100PCT="Y",1,INDEX(VariabilityMatrix,D6L1215C1,_xlfn.SINGLE(D6L1215C9))))</f>
        <v>0.49379928578419785</v>
      </c>
      <c r="L22" s="16" t="s">
        <v>37136</v>
      </c>
      <c r="M22" s="15">
        <f>IF(_xlfn.SINGLE(D6L1215C2)&lt;&gt;0,_xlfn.SINGLE(D6L1215C2)*_xlfn.SINGLE(D6L1215C4),_xlfn.SINGLE(D6L1215C3)*_xlfn.SINGLE(D6L1215C4))</f>
        <v>3.3566878083158049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1.6783439041579025</v>
      </c>
      <c r="R22" s="16" t="s">
        <v>37138</v>
      </c>
      <c r="S22" s="15">
        <f>D6L1215C5-D6L1215C7</f>
        <v>1.6783439041579025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1.613180547590725</v>
      </c>
      <c r="X22" s="16" t="s">
        <v>37140</v>
      </c>
      <c r="Y22" s="33">
        <f>D6L1215C7-D6L1215C10</f>
        <v>6.5163356567177422E-2</v>
      </c>
      <c r="Z22" s="16" t="s">
        <v>37141</v>
      </c>
      <c r="AA22" s="33">
        <f>CHOOSE(MIN(D6L1215C9,RUN_YEARS),B7L812C7,B7L812C16,B7L812C25,B7L812C34,B7L812C43)</f>
        <v>69134.666666666672</v>
      </c>
      <c r="AB22" s="16" t="s">
        <v>37142</v>
      </c>
      <c r="AC22" s="33">
        <f>IF(D6L1215C12=0,0,D6L1215C10/D6L1215C12)</f>
        <v>2.3333887691520776E-5</v>
      </c>
      <c r="AD22" s="16" t="s">
        <v>37143</v>
      </c>
      <c r="AE22" s="33">
        <f>IF(D6L1215C5=0,0,D6L1215C10/D6L1215C5)</f>
        <v>0.48058700710690377</v>
      </c>
      <c r="AF22" s="16" t="s">
        <v>37144</v>
      </c>
      <c r="AG22" s="33">
        <f>CHOOSE(MIN(D6L1215C9,RUN_YEARS),B7L812C5,B7L812C14,B7L812C23,B7L812C32,B7L812C41)</f>
        <v>1074.0957435062114</v>
      </c>
      <c r="AH22" s="16" t="s">
        <v>37145</v>
      </c>
      <c r="AI22" s="33">
        <f>IF(D6L1215C15=0,0,D6L1215C11/D6L1215C15)</f>
        <v>6.0668107997953898E-5</v>
      </c>
      <c r="AJ22" s="16" t="s">
        <v>37146</v>
      </c>
      <c r="AK22" s="33">
        <f>IF(D6L1215C5=0,0,D6L1215C11/D6L1215C5)</f>
        <v>1.9412992893096212E-2</v>
      </c>
      <c r="AL22" s="16" t="s">
        <v>37147</v>
      </c>
      <c r="AM22" s="33">
        <f>D6L1215C8*CHOOSE(MIN(D6L1215C9,RUN_YEARS),B7L812C4,B7L812C13,B7L812C22,B7L812C31,B7L812C40)</f>
        <v>0.29346530125878834</v>
      </c>
      <c r="AN22" s="16" t="s">
        <v>37148</v>
      </c>
      <c r="AO22" s="33">
        <f>D6L1215C8-D6L1215C18</f>
        <v>1.3848786028991142</v>
      </c>
      <c r="AP22" s="16" t="s">
        <v>37149</v>
      </c>
      <c r="AQ22" s="33">
        <f>CHOOSE(MIN(D6L1215C9,RUN_YEARS),B7L812C2,B7L812C11,B7L812C20,B7L812C29,B7L812C38)</f>
        <v>113.91686809717845</v>
      </c>
      <c r="AR22" s="16" t="s">
        <v>37150</v>
      </c>
      <c r="AS22" s="33">
        <f>IF(D6L1215C20=0,0,D6L1215C18/D6L1215C20)</f>
        <v>2.5761356167942001E-3</v>
      </c>
      <c r="AT22" s="16" t="s">
        <v>37151</v>
      </c>
      <c r="AU22" s="33">
        <f>IF(D6L1215C5=0,0,D6L1215C18/D6L1215C5)</f>
        <v>8.7427046546229903E-2</v>
      </c>
      <c r="AV22" s="16" t="s">
        <v>37152</v>
      </c>
      <c r="AW22" s="33">
        <f>CHOOSE(MIN(D6L1215C9,RUN_YEARS),B7L812C1,B7L812C10,B7L812C19,B7L812C28,B7L812C37)</f>
        <v>537.57985172476572</v>
      </c>
      <c r="AX22" s="16" t="s">
        <v>37153</v>
      </c>
      <c r="AY22" s="33">
        <f>IF(D6L1215C23=0,0,D6L1215C19/D6L1215C23)</f>
        <v>2.5761356167942006E-3</v>
      </c>
      <c r="AZ22" s="16" t="s">
        <v>37154</v>
      </c>
      <c r="BA22" s="33">
        <f>IF(D6L1215C5=0,0,D6L1215C19/D6L1215C5)</f>
        <v>0.4125729534537701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411.76748155153342</v>
      </c>
      <c r="J23" s="16" t="s">
        <v>37177</v>
      </c>
      <c r="K23" s="21">
        <f>_xlfn.SINGLE(IF(FLOW_THRU_100PCT="Y",1,INDEX(VariabilityMatrix,D6L1216C1,_xlfn.SINGLE(D6L1216C9))))</f>
        <v>0.21148089874469339</v>
      </c>
      <c r="L23" s="16" t="s">
        <v>37157</v>
      </c>
      <c r="M23" s="15">
        <f>IF(_xlfn.SINGLE(D6L1216C2)&lt;&gt;0,_xlfn.SINGLE(D6L1216C2)*_xlfn.SINGLE(D6L1216C4),_xlfn.SINGLE(D6L1216C3)*_xlfn.SINGLE(D6L1216C4))</f>
        <v>87.080957072357236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43.540478536178618</v>
      </c>
      <c r="R23" s="16" t="s">
        <v>37159</v>
      </c>
      <c r="S23" s="15">
        <f>D6L1216C5-D6L1216C7</f>
        <v>43.540478536178618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41.849976535408928</v>
      </c>
      <c r="X23" s="16" t="s">
        <v>37161</v>
      </c>
      <c r="Y23" s="33">
        <f>D6L1216C7-D6L1216C10</f>
        <v>1.6905020007696905</v>
      </c>
      <c r="Z23" s="16" t="s">
        <v>37162</v>
      </c>
      <c r="AA23" s="33">
        <f>CHOOSE(MIN(D6L1216C9,RUN_YEARS),B7L812C7,B7L812C16,B7L812C25,B7L812C34,B7L812C43)</f>
        <v>69134.666666666672</v>
      </c>
      <c r="AB23" s="16" t="s">
        <v>37163</v>
      </c>
      <c r="AC23" s="33">
        <f>IF(D6L1216C12=0,0,D6L1216C10/D6L1216C12)</f>
        <v>6.0533996261512204E-4</v>
      </c>
      <c r="AD23" s="16" t="s">
        <v>37164</v>
      </c>
      <c r="AE23" s="33">
        <f>IF(D6L1216C5=0,0,D6L1216C10/D6L1216C5)</f>
        <v>0.48058700710690377</v>
      </c>
      <c r="AF23" s="16" t="s">
        <v>37165</v>
      </c>
      <c r="AG23" s="33">
        <f>CHOOSE(MIN(D6L1216C9,RUN_YEARS),B7L812C5,B7L812C14,B7L812C23,B7L812C32,B7L812C41)</f>
        <v>1074.0957435062114</v>
      </c>
      <c r="AH23" s="16" t="s">
        <v>37166</v>
      </c>
      <c r="AI23" s="33">
        <f>IF(D6L1216C15=0,0,D6L1216C11/D6L1216C15)</f>
        <v>1.5738839027993174E-3</v>
      </c>
      <c r="AJ23" s="16" t="s">
        <v>37167</v>
      </c>
      <c r="AK23" s="33">
        <f>IF(D6L1216C5=0,0,D6L1216C11/D6L1216C5)</f>
        <v>1.9412992893096247E-2</v>
      </c>
      <c r="AL23" s="16" t="s">
        <v>37168</v>
      </c>
      <c r="AM23" s="33">
        <f>D6L1216C8*CHOOSE(MIN(D6L1216C9,RUN_YEARS),B7L812C4,B7L812C13,B7L812C22,B7L812C31,B7L812C40)</f>
        <v>7.6132308872552255</v>
      </c>
      <c r="AN23" s="16" t="s">
        <v>37169</v>
      </c>
      <c r="AO23" s="33">
        <f>D6L1216C8-D6L1216C18</f>
        <v>35.927247648923391</v>
      </c>
      <c r="AP23" s="16" t="s">
        <v>37170</v>
      </c>
      <c r="AQ23" s="33">
        <f>CHOOSE(MIN(D6L1216C9,RUN_YEARS),B7L812C2,B7L812C11,B7L812C20,B7L812C29,B7L812C38)</f>
        <v>113.91686809717845</v>
      </c>
      <c r="AR23" s="16" t="s">
        <v>37171</v>
      </c>
      <c r="AS23" s="33">
        <f>IF(D6L1216C20=0,0,D6L1216C18/D6L1216C20)</f>
        <v>6.683146240257104E-2</v>
      </c>
      <c r="AT23" s="16" t="s">
        <v>37172</v>
      </c>
      <c r="AU23" s="33">
        <f>IF(D6L1216C5=0,0,D6L1216C18/D6L1216C5)</f>
        <v>8.7427046546229917E-2</v>
      </c>
      <c r="AV23" s="16" t="s">
        <v>37173</v>
      </c>
      <c r="AW23" s="33">
        <f>CHOOSE(MIN(D6L1216C9,RUN_YEARS),B7L812C1,B7L812C10,B7L812C19,B7L812C28,B7L812C37)</f>
        <v>537.57985172476572</v>
      </c>
      <c r="AX23" s="16" t="s">
        <v>37174</v>
      </c>
      <c r="AY23" s="33">
        <f>IF(D6L1216C23=0,0,D6L1216C19/D6L1216C23)</f>
        <v>6.683146240257104E-2</v>
      </c>
      <c r="AZ23" s="16" t="s">
        <v>37175</v>
      </c>
      <c r="BA23" s="33">
        <f>IF(D6L1216C5=0,0,D6L1216C19/D6L1216C5)</f>
        <v>0.41257295345377004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117.27796109613058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100.8590465426723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50.429523271336151</v>
      </c>
      <c r="R24" s="16" t="s">
        <v>37180</v>
      </c>
      <c r="S24" s="15">
        <f>D6L1217C5-D6L1217C7</f>
        <v>50.429523271336151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48.471547317598791</v>
      </c>
      <c r="X24" s="16" t="s">
        <v>37182</v>
      </c>
      <c r="Y24" s="33">
        <f>D6L1217C7-D6L1217C10</f>
        <v>1.9579759537373604</v>
      </c>
      <c r="Z24" s="16" t="s">
        <v>37183</v>
      </c>
      <c r="AA24" s="33">
        <f>CHOOSE(MIN(D6L1217C9,RUN_YEARS),B7L812C7,B7L812C16,B7L812C25,B7L812C34,B7L812C43)</f>
        <v>69134.666666666672</v>
      </c>
      <c r="AB24" s="16" t="s">
        <v>37184</v>
      </c>
      <c r="AC24" s="33">
        <f>IF(D6L1217C12=0,0,D6L1217C10/D6L1217C12)</f>
        <v>7.0111782777958166E-4</v>
      </c>
      <c r="AD24" s="16" t="s">
        <v>37185</v>
      </c>
      <c r="AE24" s="33">
        <f>IF(D6L1217C5=0,0,D6L1217C10/D6L1217C5)</f>
        <v>0.48058700710690377</v>
      </c>
      <c r="AF24" s="16" t="s">
        <v>37186</v>
      </c>
      <c r="AG24" s="33">
        <f>CHOOSE(MIN(D6L1217C9,RUN_YEARS),B7L812C5,B7L812C14,B7L812C23,B7L812C32,B7L812C41)</f>
        <v>1074.0957435062114</v>
      </c>
      <c r="AH24" s="16" t="s">
        <v>37187</v>
      </c>
      <c r="AI24" s="33">
        <f>IF(D6L1217C15=0,0,D6L1217C11/D6L1217C15)</f>
        <v>1.8229063522269117E-3</v>
      </c>
      <c r="AJ24" s="16" t="s">
        <v>37188</v>
      </c>
      <c r="AK24" s="33">
        <f>IF(D6L1217C5=0,0,D6L1217C11/D6L1217C5)</f>
        <v>1.941299289309624E-2</v>
      </c>
      <c r="AL24" s="16" t="s">
        <v>37189</v>
      </c>
      <c r="AM24" s="33">
        <f>D6L1217C8*CHOOSE(MIN(D6L1217C9,RUN_YEARS),B7L812C4,B7L812C13,B7L812C22,B7L812C31,B7L812C40)</f>
        <v>8.8178085566945814</v>
      </c>
      <c r="AN24" s="16" t="s">
        <v>37190</v>
      </c>
      <c r="AO24" s="33">
        <f>D6L1217C8-D6L1217C18</f>
        <v>41.611714714641572</v>
      </c>
      <c r="AP24" s="16" t="s">
        <v>37191</v>
      </c>
      <c r="AQ24" s="33">
        <f>CHOOSE(MIN(D6L1217C9,RUN_YEARS),B7L812C2,B7L812C11,B7L812C20,B7L812C29,B7L812C38)</f>
        <v>113.91686809717845</v>
      </c>
      <c r="AR24" s="16" t="s">
        <v>37192</v>
      </c>
      <c r="AS24" s="33">
        <f>IF(D6L1217C20=0,0,D6L1217C18/D6L1217C20)</f>
        <v>7.7405644168275597E-2</v>
      </c>
      <c r="AT24" s="16" t="s">
        <v>37193</v>
      </c>
      <c r="AU24" s="33">
        <f>IF(D6L1217C5=0,0,D6L1217C18/D6L1217C5)</f>
        <v>8.7427046546229917E-2</v>
      </c>
      <c r="AV24" s="16" t="s">
        <v>37194</v>
      </c>
      <c r="AW24" s="33">
        <f>CHOOSE(MIN(D6L1217C9,RUN_YEARS),B7L812C1,B7L812C10,B7L812C19,B7L812C28,B7L812C37)</f>
        <v>537.57985172476572</v>
      </c>
      <c r="AX24" s="16" t="s">
        <v>37195</v>
      </c>
      <c r="AY24" s="33">
        <f>IF(D6L1217C23=0,0,D6L1217C19/D6L1217C23)</f>
        <v>7.7405644168275597E-2</v>
      </c>
      <c r="AZ24" s="16" t="s">
        <v>37196</v>
      </c>
      <c r="BA24" s="33">
        <f>IF(D6L1217C5=0,0,D6L1217C19/D6L1217C5)</f>
        <v>0.4125729534537701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241.94164388223646</v>
      </c>
      <c r="J25" s="16" t="s">
        <v>37218</v>
      </c>
      <c r="K25" s="21">
        <f>_xlfn.SINGLE(IF(FLOW_THRU_100PCT="Y",1,INDEX(VariabilityMatrix,D6L1218C1,_xlfn.SINGLE(D6L1218C9))))</f>
        <v>0.19176275258149214</v>
      </c>
      <c r="L25" s="16" t="s">
        <v>37198</v>
      </c>
      <c r="M25" s="15">
        <f>IF(_xlfn.SINGLE(D6L1218C2)&lt;&gt;0,_xlfn.SINGLE(D6L1218C2)*_xlfn.SINGLE(D6L1218C4),_xlfn.SINGLE(D6L1218C3)*_xlfn.SINGLE(D6L1218C4))</f>
        <v>46.395395594948795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23.197697797474397</v>
      </c>
      <c r="R25" s="16" t="s">
        <v>37200</v>
      </c>
      <c r="S25" s="15">
        <f>D6L1218C5-D6L1218C7</f>
        <v>23.197697797474397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22.270370993806214</v>
      </c>
      <c r="X25" s="16" t="s">
        <v>37202</v>
      </c>
      <c r="Y25" s="33">
        <f>D6L1218C7-D6L1218C10</f>
        <v>0.92732680366818343</v>
      </c>
      <c r="Z25" s="16" t="s">
        <v>37203</v>
      </c>
      <c r="AA25" s="33">
        <f>CHOOSE(MIN(D6L1218C9,RUN_YEARS),B7L812C7,B7L812C16,B7L812C25,B7L812C34,B7L812C43)</f>
        <v>55423</v>
      </c>
      <c r="AB25" s="16" t="s">
        <v>37204</v>
      </c>
      <c r="AC25" s="33">
        <f>IF(D6L1218C12=0,0,D6L1218C10/D6L1218C12)</f>
        <v>4.0182543337253872E-4</v>
      </c>
      <c r="AD25" s="16" t="s">
        <v>37205</v>
      </c>
      <c r="AE25" s="33">
        <f>IF(D6L1218C5=0,0,D6L1218C10/D6L1218C5)</f>
        <v>0.48001252512718862</v>
      </c>
      <c r="AF25" s="16" t="s">
        <v>37206</v>
      </c>
      <c r="AG25" s="33">
        <f>CHOOSE(MIN(D6L1218C9,RUN_YEARS),B7L812C5,B7L812C14,B7L812C23,B7L812C32,B7L812C41)</f>
        <v>887.60970718925262</v>
      </c>
      <c r="AH25" s="16" t="s">
        <v>37207</v>
      </c>
      <c r="AI25" s="33">
        <f>IF(D6L1218C15=0,0,D6L1218C11/D6L1218C15)</f>
        <v>1.0447461267686007E-3</v>
      </c>
      <c r="AJ25" s="16" t="s">
        <v>37208</v>
      </c>
      <c r="AK25" s="33">
        <f>IF(D6L1218C5=0,0,D6L1218C11/D6L1218C5)</f>
        <v>1.9987474872811394E-2</v>
      </c>
      <c r="AL25" s="16" t="s">
        <v>37209</v>
      </c>
      <c r="AM25" s="33">
        <f>D6L1218C8*CHOOSE(MIN(D6L1218C9,RUN_YEARS),B7L812C4,B7L812C13,B7L812C22,B7L812C31,B7L812C40)</f>
        <v>3.9238534667468552</v>
      </c>
      <c r="AN25" s="16" t="s">
        <v>37210</v>
      </c>
      <c r="AO25" s="33">
        <f>D6L1218C8-D6L1218C18</f>
        <v>19.273844330727542</v>
      </c>
      <c r="AP25" s="16" t="s">
        <v>37211</v>
      </c>
      <c r="AQ25" s="33">
        <f>CHOOSE(MIN(D6L1218C9,RUN_YEARS),B7L812C2,B7L812C11,B7L812C20,B7L812C29,B7L812C38)</f>
        <v>90.502111358411085</v>
      </c>
      <c r="AR25" s="16" t="s">
        <v>37212</v>
      </c>
      <c r="AS25" s="33">
        <f>IF(D6L1218C20=0,0,D6L1218C18/D6L1218C20)</f>
        <v>4.3356485366483996E-2</v>
      </c>
      <c r="AT25" s="16" t="s">
        <v>37213</v>
      </c>
      <c r="AU25" s="33">
        <f>IF(D6L1218C5=0,0,D6L1218C18/D6L1218C5)</f>
        <v>8.457420001337497E-2</v>
      </c>
      <c r="AV25" s="16" t="s">
        <v>37214</v>
      </c>
      <c r="AW25" s="33">
        <f>CHOOSE(MIN(D6L1218C9,RUN_YEARS),B7L812C1,B7L812C10,B7L812C19,B7L812C28,B7L812C37)</f>
        <v>444.5435133362277</v>
      </c>
      <c r="AX25" s="16" t="s">
        <v>37215</v>
      </c>
      <c r="AY25" s="33">
        <f>IF(D6L1218C23=0,0,D6L1218C19/D6L1218C23)</f>
        <v>4.3356485366484003E-2</v>
      </c>
      <c r="AZ25" s="16" t="s">
        <v>37216</v>
      </c>
      <c r="BA25" s="33">
        <f>IF(D6L1218C5=0,0,D6L1218C19/D6L1218C5)</f>
        <v>0.41542579998662504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803.77991432634906</v>
      </c>
      <c r="J26" s="16" t="s">
        <v>37239</v>
      </c>
      <c r="K26" s="21">
        <f>_xlfn.SINGLE(IF(FLOW_THRU_100PCT="Y",1,INDEX(VariabilityMatrix,D6L1219C1,_xlfn.SINGLE(D6L1219C9))))</f>
        <v>0.21148089874469339</v>
      </c>
      <c r="L26" s="16" t="s">
        <v>37219</v>
      </c>
      <c r="M26" s="15">
        <f>IF(_xlfn.SINGLE(D6L1219C2)&lt;&gt;0,_xlfn.SINGLE(D6L1219C2)*_xlfn.SINGLE(D6L1219C4),_xlfn.SINGLE(D6L1219C3)*_xlfn.SINGLE(D6L1219C4))</f>
        <v>169.98409867466896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84.992049337334478</v>
      </c>
      <c r="R26" s="16" t="s">
        <v>37221</v>
      </c>
      <c r="S26" s="15">
        <f>D6L1219C5-D6L1219C7</f>
        <v>84.992049337334478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81.692149237823756</v>
      </c>
      <c r="X26" s="16" t="s">
        <v>37223</v>
      </c>
      <c r="Y26" s="33">
        <f>D6L1219C7-D6L1219C10</f>
        <v>3.2999000995107224</v>
      </c>
      <c r="Z26" s="16" t="s">
        <v>37224</v>
      </c>
      <c r="AA26" s="33">
        <f>CHOOSE(MIN(D6L1219C9,RUN_YEARS),B7L812C7,B7L812C16,B7L812C25,B7L812C34,B7L812C43)</f>
        <v>69134.666666666672</v>
      </c>
      <c r="AB26" s="16" t="s">
        <v>37225</v>
      </c>
      <c r="AC26" s="33">
        <f>IF(D6L1219C12=0,0,D6L1219C10/D6L1219C12)</f>
        <v>1.1816379998142333E-3</v>
      </c>
      <c r="AD26" s="16" t="s">
        <v>37226</v>
      </c>
      <c r="AE26" s="33">
        <f>IF(D6L1219C5=0,0,D6L1219C10/D6L1219C5)</f>
        <v>0.48058700710690372</v>
      </c>
      <c r="AF26" s="16" t="s">
        <v>37227</v>
      </c>
      <c r="AG26" s="33">
        <f>CHOOSE(MIN(D6L1219C9,RUN_YEARS),B7L812C5,B7L812C14,B7L812C23,B7L812C32,B7L812C41)</f>
        <v>1074.0957435062114</v>
      </c>
      <c r="AH26" s="16" t="s">
        <v>37228</v>
      </c>
      <c r="AI26" s="33">
        <f>IF(D6L1219C15=0,0,D6L1219C11/D6L1219C15)</f>
        <v>3.072258799517009E-3</v>
      </c>
      <c r="AJ26" s="16" t="s">
        <v>37229</v>
      </c>
      <c r="AK26" s="33">
        <f>IF(D6L1219C5=0,0,D6L1219C11/D6L1219C5)</f>
        <v>1.9412992893096264E-2</v>
      </c>
      <c r="AL26" s="16" t="s">
        <v>37230</v>
      </c>
      <c r="AM26" s="33">
        <f>D6L1219C8*CHOOSE(MIN(D6L1219C9,RUN_YEARS),B7L812C4,B7L812C13,B7L812C22,B7L812C31,B7L812C40)</f>
        <v>14.861207706949221</v>
      </c>
      <c r="AN26" s="16" t="s">
        <v>37231</v>
      </c>
      <c r="AO26" s="33">
        <f>D6L1219C8-D6L1219C18</f>
        <v>70.130841630385262</v>
      </c>
      <c r="AP26" s="16" t="s">
        <v>37232</v>
      </c>
      <c r="AQ26" s="33">
        <f>CHOOSE(MIN(D6L1219C9,RUN_YEARS),B7L812C2,B7L812C11,B7L812C20,B7L812C29,B7L812C38)</f>
        <v>113.91686809717845</v>
      </c>
      <c r="AR26" s="16" t="s">
        <v>37233</v>
      </c>
      <c r="AS26" s="33">
        <f>IF(D6L1219C20=0,0,D6L1219C18/D6L1219C20)</f>
        <v>0.13045660361968212</v>
      </c>
      <c r="AT26" s="16" t="s">
        <v>37234</v>
      </c>
      <c r="AU26" s="33">
        <f>IF(D6L1219C5=0,0,D6L1219C18/D6L1219C5)</f>
        <v>8.7427046546229917E-2</v>
      </c>
      <c r="AV26" s="16" t="s">
        <v>37235</v>
      </c>
      <c r="AW26" s="33">
        <f>CHOOSE(MIN(D6L1219C9,RUN_YEARS),B7L812C1,B7L812C10,B7L812C19,B7L812C28,B7L812C37)</f>
        <v>537.57985172476572</v>
      </c>
      <c r="AX26" s="16" t="s">
        <v>37236</v>
      </c>
      <c r="AY26" s="33">
        <f>IF(D6L1219C23=0,0,D6L1219C19/D6L1219C23)</f>
        <v>0.13045660361968214</v>
      </c>
      <c r="AZ26" s="16" t="s">
        <v>37237</v>
      </c>
      <c r="BA26" s="33">
        <f>IF(D6L1219C5=0,0,D6L1219C19/D6L1219C5)</f>
        <v>0.4125729534537701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512.86904897503518</v>
      </c>
      <c r="J27" s="16" t="s">
        <v>37260</v>
      </c>
      <c r="K27" s="21">
        <f>_xlfn.SINGLE(IF(FLOW_THRU_100PCT="Y",1,INDEX(VariabilityMatrix,D6L1220C1,_xlfn.SINGLE(D6L1220C9))))</f>
        <v>0.19176275258149214</v>
      </c>
      <c r="L27" s="16" t="s">
        <v>37240</v>
      </c>
      <c r="M27" s="15">
        <f>IF(_xlfn.SINGLE(D6L1220C2)&lt;&gt;0,_xlfn.SINGLE(D6L1220C2)*_xlfn.SINGLE(D6L1220C4),_xlfn.SINGLE(D6L1220C3)*_xlfn.SINGLE(D6L1220C4))</f>
        <v>98.349180545304847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49.174590272652424</v>
      </c>
      <c r="R27" s="16" t="s">
        <v>37242</v>
      </c>
      <c r="S27" s="15">
        <f>D6L1220C5-D6L1220C7</f>
        <v>49.174590272652424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47.208838497741553</v>
      </c>
      <c r="X27" s="16" t="s">
        <v>37244</v>
      </c>
      <c r="Y27" s="33">
        <f>D6L1220C7-D6L1220C10</f>
        <v>1.9657517749108706</v>
      </c>
      <c r="Z27" s="16" t="s">
        <v>37245</v>
      </c>
      <c r="AA27" s="33">
        <f>CHOOSE(MIN(D6L1220C9,RUN_YEARS),B7L812C7,B7L812C16,B7L812C25,B7L812C34,B7L812C43)</f>
        <v>55423</v>
      </c>
      <c r="AB27" s="16" t="s">
        <v>37246</v>
      </c>
      <c r="AC27" s="33">
        <f>IF(D6L1220C12=0,0,D6L1220C10/D6L1220C12)</f>
        <v>8.517914674005657E-4</v>
      </c>
      <c r="AD27" s="16" t="s">
        <v>37247</v>
      </c>
      <c r="AE27" s="33">
        <f>IF(D6L1220C5=0,0,D6L1220C10/D6L1220C5)</f>
        <v>0.48001252512718862</v>
      </c>
      <c r="AF27" s="16" t="s">
        <v>37248</v>
      </c>
      <c r="AG27" s="33">
        <f>CHOOSE(MIN(D6L1220C9,RUN_YEARS),B7L812C5,B7L812C14,B7L812C23,B7L812C32,B7L812C41)</f>
        <v>887.60970718925262</v>
      </c>
      <c r="AH27" s="16" t="s">
        <v>37249</v>
      </c>
      <c r="AI27" s="33">
        <f>IF(D6L1220C15=0,0,D6L1220C11/D6L1220C15)</f>
        <v>2.2146578152414695E-3</v>
      </c>
      <c r="AJ27" s="16" t="s">
        <v>37250</v>
      </c>
      <c r="AK27" s="33">
        <f>IF(D6L1220C5=0,0,D6L1220C11/D6L1220C5)</f>
        <v>1.998747487281138E-2</v>
      </c>
      <c r="AL27" s="16" t="s">
        <v>37251</v>
      </c>
      <c r="AM27" s="33">
        <f>D6L1220C8*CHOOSE(MIN(D6L1220C9,RUN_YEARS),B7L812C4,B7L812C13,B7L812C22,B7L812C31,B7L812C40)</f>
        <v>8.317803266590138</v>
      </c>
      <c r="AN27" s="16" t="s">
        <v>37252</v>
      </c>
      <c r="AO27" s="33">
        <f>D6L1220C8-D6L1220C18</f>
        <v>40.856787006062284</v>
      </c>
      <c r="AP27" s="16" t="s">
        <v>37253</v>
      </c>
      <c r="AQ27" s="33">
        <f>CHOOSE(MIN(D6L1220C9,RUN_YEARS),B7L812C2,B7L812C11,B7L812C20,B7L812C29,B7L812C38)</f>
        <v>90.502111358411085</v>
      </c>
      <c r="AR27" s="16" t="s">
        <v>37254</v>
      </c>
      <c r="AS27" s="33">
        <f>IF(D6L1220C20=0,0,D6L1220C18/D6L1220C20)</f>
        <v>9.1907284169863712E-2</v>
      </c>
      <c r="AT27" s="16" t="s">
        <v>37255</v>
      </c>
      <c r="AU27" s="33">
        <f>IF(D6L1220C5=0,0,D6L1220C18/D6L1220C5)</f>
        <v>8.457420001337497E-2</v>
      </c>
      <c r="AV27" s="16" t="s">
        <v>37256</v>
      </c>
      <c r="AW27" s="33">
        <f>CHOOSE(MIN(D6L1220C9,RUN_YEARS),B7L812C1,B7L812C10,B7L812C19,B7L812C28,B7L812C37)</f>
        <v>444.5435133362277</v>
      </c>
      <c r="AX27" s="16" t="s">
        <v>37257</v>
      </c>
      <c r="AY27" s="33">
        <f>IF(D6L1220C23=0,0,D6L1220C19/D6L1220C23)</f>
        <v>9.1907284169863726E-2</v>
      </c>
      <c r="AZ27" s="16" t="s">
        <v>37258</v>
      </c>
      <c r="BA27" s="33">
        <f>IF(D6L1220C5=0,0,D6L1220C19/D6L1220C5)</f>
        <v>0.41542579998662504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0.19176275258149214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55423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887.60970718925262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90.502111358411085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444.5435133362277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0.19176275258149214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55423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887.60970718925262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90.502111358411085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444.5435133362277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0.19176275258149214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55423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887.60970718925262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90.502111358411085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444.5435133362277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0.19176275258149214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55423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887.60970718925262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90.502111358411085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444.5435133362277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0.19176275258149214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55423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887.60970718925262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90.502111358411085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444.5435133362277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55423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887.60970718925262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90.502111358411085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444.5435133362277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-26.832700568817231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-23.076122489182818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-11.538061244591409</v>
      </c>
      <c r="R34" s="16" t="s">
        <v>37388</v>
      </c>
      <c r="S34" s="15">
        <f>D6L1227C5-D6L1227C7</f>
        <v>-11.538061244591409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-11.090084642708685</v>
      </c>
      <c r="X34" s="16" t="s">
        <v>37390</v>
      </c>
      <c r="Y34" s="33">
        <f>D6L1227C7-D6L1227C10</f>
        <v>-0.44797660188272381</v>
      </c>
      <c r="Z34" s="16" t="s">
        <v>37391</v>
      </c>
      <c r="AA34" s="33">
        <f>CHOOSE(MIN(D6L1227C9,RUN_YEARS),B7L812C7,B7L812C16,B7L812C25,B7L812C34,B7L812C43)</f>
        <v>69134.666666666672</v>
      </c>
      <c r="AB34" s="16" t="s">
        <v>37392</v>
      </c>
      <c r="AC34" s="33">
        <f>IF(D6L1227C12=0,0,D6L1227C10/D6L1227C12)</f>
        <v>-1.6041278822069997E-4</v>
      </c>
      <c r="AD34" s="16" t="s">
        <v>37393</v>
      </c>
      <c r="AE34" s="33">
        <f>IF(D6L1227C5=0,0,D6L1227C10/D6L1227C5)</f>
        <v>0.48058700710690377</v>
      </c>
      <c r="AF34" s="16" t="s">
        <v>37394</v>
      </c>
      <c r="AG34" s="33">
        <f>CHOOSE(MIN(D6L1227C9,RUN_YEARS),B7L812C5,B7L812C14,B7L812C23,B7L812C32,B7L812C41)</f>
        <v>1074.0957435062114</v>
      </c>
      <c r="AH34" s="16" t="s">
        <v>37395</v>
      </c>
      <c r="AI34" s="33">
        <f>IF(D6L1227C15=0,0,D6L1227C11/D6L1227C15)</f>
        <v>-4.1707324937381913E-4</v>
      </c>
      <c r="AJ34" s="16" t="s">
        <v>37396</v>
      </c>
      <c r="AK34" s="33">
        <f>IF(D6L1227C5=0,0,D6L1227C11/D6L1227C5)</f>
        <v>1.9412992893096215E-2</v>
      </c>
      <c r="AL34" s="16" t="s">
        <v>37397</v>
      </c>
      <c r="AM34" s="33">
        <f>D6L1227C8*CHOOSE(MIN(D6L1227C9,RUN_YEARS),B7L812C4,B7L812C13,B7L812C22,B7L812C31,B7L812C40)</f>
        <v>-2.0174772349682892</v>
      </c>
      <c r="AN34" s="16" t="s">
        <v>37398</v>
      </c>
      <c r="AO34" s="33">
        <f>D6L1227C8-D6L1227C18</f>
        <v>-9.5205840096231196</v>
      </c>
      <c r="AP34" s="16" t="s">
        <v>37399</v>
      </c>
      <c r="AQ34" s="33">
        <f>CHOOSE(MIN(D6L1227C9,RUN_YEARS),B7L812C2,B7L812C11,B7L812C20,B7L812C29,B7L812C38)</f>
        <v>113.91686809717845</v>
      </c>
      <c r="AR34" s="16" t="s">
        <v>37400</v>
      </c>
      <c r="AS34" s="33">
        <f>IF(D6L1227C20=0,0,D6L1227C18/D6L1227C20)</f>
        <v>-1.7710083402637532E-2</v>
      </c>
      <c r="AT34" s="16" t="s">
        <v>37401</v>
      </c>
      <c r="AU34" s="33">
        <f>IF(D6L1227C5=0,0,D6L1227C18/D6L1227C5)</f>
        <v>8.7427046546229917E-2</v>
      </c>
      <c r="AV34" s="16" t="s">
        <v>37402</v>
      </c>
      <c r="AW34" s="33">
        <f>CHOOSE(MIN(D6L1227C9,RUN_YEARS),B7L812C1,B7L812C10,B7L812C19,B7L812C28,B7L812C37)</f>
        <v>537.57985172476572</v>
      </c>
      <c r="AX34" s="16" t="s">
        <v>37403</v>
      </c>
      <c r="AY34" s="33">
        <f>IF(D6L1227C23=0,0,D6L1227C19/D6L1227C23)</f>
        <v>-1.7710083402637532E-2</v>
      </c>
      <c r="AZ34" s="16" t="s">
        <v>37404</v>
      </c>
      <c r="BA34" s="33">
        <f>IF(D6L1227C5=0,0,D6L1227C19/D6L1227C5)</f>
        <v>0.41257295345377004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5302.6707909514198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3181.4237129846379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1590.7118564923189</v>
      </c>
      <c r="R35" s="16" t="s">
        <v>37408</v>
      </c>
      <c r="S35" s="15">
        <f>SUM(D6L1201C8:D6L1227C8)-2*SUM(D6L1209C8,D6L1211C8,D6L1222C8,D6L1224C8,D6L1227C8)</f>
        <v>1590.7118564923189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1528.8694985599504</v>
      </c>
      <c r="X35" s="16" t="s">
        <v>37410</v>
      </c>
      <c r="Y35" s="33">
        <f>SUM(D6L1201C11:D6L1227C11)-2*SUM(D6L1209C11,D6L1211C11,D6L1222C11,D6L1224C11,D6L1227C11)</f>
        <v>61.842357932368088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2.2385019847461222E-2</v>
      </c>
      <c r="AD35" s="16" t="s">
        <v>37412</v>
      </c>
      <c r="AE35" s="33">
        <f>IF(D6L1228C5=0,0,D6L1228C10/D6L1228C5)</f>
        <v>0.4805614204483466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5.8201051603399119E-2</v>
      </c>
      <c r="AJ35" s="16" t="s">
        <v>37414</v>
      </c>
      <c r="AK35" s="33">
        <f>IF(D6L1228C5=0,0,D6L1228C11/D6L1228C5)</f>
        <v>1.9438579551653297E-2</v>
      </c>
      <c r="AL35" s="16" t="s">
        <v>37415</v>
      </c>
      <c r="AM35" s="33">
        <f>SUM(D6L1201C18:D6L1227C18)-2*SUM(D6L1209C18,D6L1211C18,D6L1222C18,D6L1224C18,D6L1227C18)</f>
        <v>277.5475540199933</v>
      </c>
      <c r="AN35" s="16" t="s">
        <v>37416</v>
      </c>
      <c r="AO35" s="33">
        <f>SUM(D6L1201C19:D6L1227C19)-2*SUM(D6L1209C19,D6L1211C19,D6L1222C19,D6L1224C19,D6L1227C19)</f>
        <v>1313.1643024723255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2.4686563402177817</v>
      </c>
      <c r="AT35" s="16" t="s">
        <v>37418</v>
      </c>
      <c r="AU35" s="33">
        <f>IF(D6L1228C5=0,0,D6L1228C18/D6L1228C5)</f>
        <v>8.7240046928427947E-2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2.4686563402177821</v>
      </c>
      <c r="AZ35" s="16" t="s">
        <v>37420</v>
      </c>
      <c r="BA35" s="33">
        <f>IF(D6L1228C5=0,0,D6L1228C19/D6L1228C5)</f>
        <v>0.41275995307157204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64.748993855281881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32.374496927640941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16.18724846382047</v>
      </c>
      <c r="R36" s="16" t="s">
        <v>37425</v>
      </c>
      <c r="S36" s="15">
        <f>D6L1229C5-D6L1229C7</f>
        <v>16.18724846382047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15.540164019959338</v>
      </c>
      <c r="X36" s="16" t="s">
        <v>37427</v>
      </c>
      <c r="Y36" s="33">
        <f>D6L1229C7-D6L1229C10</f>
        <v>0.64708444386113229</v>
      </c>
      <c r="Z36" s="16" t="s">
        <v>37428</v>
      </c>
      <c r="AA36" s="33">
        <f>CHOOSE(MIN(D6L1229C9,RUN_YEARS),B7L812C7,B7L812C16,B7L812C25,B7L812C34,B7L812C43)</f>
        <v>55423</v>
      </c>
      <c r="AB36" s="16" t="s">
        <v>37429</v>
      </c>
      <c r="AC36" s="33">
        <f>IF(D6L1229C12=0,0,D6L1229C10/D6L1229C12)</f>
        <v>2.8039196759394725E-4</v>
      </c>
      <c r="AD36" s="16" t="s">
        <v>37430</v>
      </c>
      <c r="AE36" s="33">
        <f>IF(D6L1229C5=0,0,D6L1229C10/D6L1229C5)</f>
        <v>0.48001252512718862</v>
      </c>
      <c r="AF36" s="16" t="s">
        <v>37431</v>
      </c>
      <c r="AG36" s="33">
        <f>CHOOSE(MIN(D6L1229C9,RUN_YEARS),B7L812C5,B7L812C14,B7L812C23,B7L812C32,B7L812C41)</f>
        <v>887.60970718925262</v>
      </c>
      <c r="AH36" s="16" t="s">
        <v>37432</v>
      </c>
      <c r="AI36" s="33">
        <f>IF(D6L1229C15=0,0,D6L1229C11/D6L1229C15)</f>
        <v>7.2901911574426207E-4</v>
      </c>
      <c r="AJ36" s="16" t="s">
        <v>37433</v>
      </c>
      <c r="AK36" s="33">
        <f>IF(D6L1229C5=0,0,D6L1229C11/D6L1229C5)</f>
        <v>1.9987474872811373E-2</v>
      </c>
      <c r="AL36" s="16" t="s">
        <v>37434</v>
      </c>
      <c r="AM36" s="33">
        <f>D6L1229C8*CHOOSE(MIN(D6L1229C9,RUN_YEARS),B7L812C4,B7L812C13,B7L812C22,B7L812C31,B7L812C40)</f>
        <v>2.7380471784906986</v>
      </c>
      <c r="AN36" s="16" t="s">
        <v>37435</v>
      </c>
      <c r="AO36" s="33">
        <f>D6L1229C8-D6L1229C18</f>
        <v>13.449201285329771</v>
      </c>
      <c r="AP36" s="16" t="s">
        <v>37436</v>
      </c>
      <c r="AQ36" s="33">
        <f>CHOOSE(MIN(D6L1229C9,RUN_YEARS),B7L812C2,B7L812C11,B7L812C20,B7L812C29,B7L812C38)</f>
        <v>90.502111358411085</v>
      </c>
      <c r="AR36" s="16" t="s">
        <v>37437</v>
      </c>
      <c r="AS36" s="33">
        <f>IF(D6L1229C20=0,0,D6L1229C18/D6L1229C20)</f>
        <v>3.0253959133034414E-2</v>
      </c>
      <c r="AT36" s="16" t="s">
        <v>37438</v>
      </c>
      <c r="AU36" s="33">
        <f>IF(D6L1229C5=0,0,D6L1229C18/D6L1229C5)</f>
        <v>8.457420001337497E-2</v>
      </c>
      <c r="AV36" s="16" t="s">
        <v>37439</v>
      </c>
      <c r="AW36" s="33">
        <f>CHOOSE(MIN(D6L1229C9,RUN_YEARS),B7L812C1,B7L812C10,B7L812C19,B7L812C28,B7L812C37)</f>
        <v>444.5435133362277</v>
      </c>
      <c r="AX36" s="16" t="s">
        <v>37440</v>
      </c>
      <c r="AY36" s="33">
        <f>IF(D6L1229C23=0,0,D6L1229C19/D6L1229C23)</f>
        <v>3.025395913303441E-2</v>
      </c>
      <c r="AZ36" s="16" t="s">
        <v>37441</v>
      </c>
      <c r="BA36" s="33">
        <f>IF(D6L1229C5=0,0,D6L1229C19/D6L1229C5)</f>
        <v>0.41542579998662499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55423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887.60970718925262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90.502111358411085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444.5435133362277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0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0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0</v>
      </c>
      <c r="R38" s="16" t="s">
        <v>37465</v>
      </c>
      <c r="S38" s="15">
        <f>D6L1231C5-D6L1231C7</f>
        <v>0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0</v>
      </c>
      <c r="X38" s="16" t="s">
        <v>37467</v>
      </c>
      <c r="Y38" s="33">
        <f>D6L1231C7-D6L1231C10</f>
        <v>0</v>
      </c>
      <c r="Z38" s="16" t="s">
        <v>37468</v>
      </c>
      <c r="AA38" s="33">
        <f>CHOOSE(MIN(D6L1231C9,RUN_YEARS),B7L812C7,B7L812C16,B7L812C25,B7L812C34,B7L812C43)</f>
        <v>55423</v>
      </c>
      <c r="AB38" s="16" t="s">
        <v>37469</v>
      </c>
      <c r="AC38" s="33">
        <f>IF(D6L1231C12=0,0,D6L1231C10/D6L1231C12)</f>
        <v>0</v>
      </c>
      <c r="AD38" s="16" t="s">
        <v>37470</v>
      </c>
      <c r="AE38" s="33">
        <f>IF(D6L1231C5=0,0,D6L1231C10/D6L1231C5)</f>
        <v>0</v>
      </c>
      <c r="AF38" s="16" t="s">
        <v>37471</v>
      </c>
      <c r="AG38" s="33">
        <f>CHOOSE(MIN(D6L1231C9,RUN_YEARS),B7L812C5,B7L812C14,B7L812C23,B7L812C32,B7L812C41)</f>
        <v>887.60970718925262</v>
      </c>
      <c r="AH38" s="16" t="s">
        <v>37472</v>
      </c>
      <c r="AI38" s="33">
        <f>IF(D6L1231C15=0,0,D6L1231C11/D6L1231C15)</f>
        <v>0</v>
      </c>
      <c r="AJ38" s="16" t="s">
        <v>37473</v>
      </c>
      <c r="AK38" s="33">
        <f>IF(D6L1231C5=0,0,D6L1231C11/D6L1231C5)</f>
        <v>0</v>
      </c>
      <c r="AL38" s="16" t="s">
        <v>37474</v>
      </c>
      <c r="AM38" s="33">
        <f>D6L1231C8*CHOOSE(MIN(D6L1231C9,RUN_YEARS),B7L812C4,B7L812C13,B7L812C22,B7L812C31,B7L812C40)</f>
        <v>0</v>
      </c>
      <c r="AN38" s="16" t="s">
        <v>37475</v>
      </c>
      <c r="AO38" s="33">
        <f>D6L1231C8-D6L1231C18</f>
        <v>0</v>
      </c>
      <c r="AP38" s="16" t="s">
        <v>37476</v>
      </c>
      <c r="AQ38" s="33">
        <f>CHOOSE(MIN(D6L1231C9,RUN_YEARS),B7L812C2,B7L812C11,B7L812C20,B7L812C29,B7L812C38)</f>
        <v>90.502111358411085</v>
      </c>
      <c r="AR38" s="16" t="s">
        <v>37477</v>
      </c>
      <c r="AS38" s="33">
        <f>IF(D6L1231C20=0,0,D6L1231C18/D6L1231C20)</f>
        <v>0</v>
      </c>
      <c r="AT38" s="16" t="s">
        <v>37478</v>
      </c>
      <c r="AU38" s="33">
        <f>IF(D6L1231C5=0,0,D6L1231C18/D6L1231C5)</f>
        <v>0</v>
      </c>
      <c r="AV38" s="16" t="s">
        <v>37479</v>
      </c>
      <c r="AW38" s="33">
        <f>CHOOSE(MIN(D6L1231C9,RUN_YEARS),B7L812C1,B7L812C10,B7L812C19,B7L812C28,B7L812C37)</f>
        <v>444.5435133362277</v>
      </c>
      <c r="AX38" s="16" t="s">
        <v>37480</v>
      </c>
      <c r="AY38" s="33">
        <f>IF(D6L1231C23=0,0,D6L1231C19/D6L1231C23)</f>
        <v>0</v>
      </c>
      <c r="AZ38" s="16" t="s">
        <v>37481</v>
      </c>
      <c r="BA38" s="33">
        <f>IF(D6L1231C5=0,0,D6L1231C19/D6L1231C5)</f>
        <v>0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55423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887.60970718925262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90.502111358411085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444.5435133362277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0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0</v>
      </c>
      <c r="R40" s="16" t="s">
        <v>37506</v>
      </c>
      <c r="S40" s="15">
        <f>D6L1233C5-D6L1233C7</f>
        <v>0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0</v>
      </c>
      <c r="X40" s="16" t="s">
        <v>37508</v>
      </c>
      <c r="Y40" s="33">
        <f>D6L1233C7-D6L1233C10</f>
        <v>0</v>
      </c>
      <c r="Z40" s="16" t="s">
        <v>37509</v>
      </c>
      <c r="AA40" s="33">
        <f>CHOOSE(MIN(D6L1233C9,RUN_YEARS),B7L812C7,B7L812C16,B7L812C25,B7L812C34,B7L812C43)</f>
        <v>55423</v>
      </c>
      <c r="AB40" s="16" t="s">
        <v>37510</v>
      </c>
      <c r="AC40" s="33">
        <f>IF(D6L1233C12=0,0,D6L1233C10/D6L1233C12)</f>
        <v>0</v>
      </c>
      <c r="AD40" s="16" t="s">
        <v>37511</v>
      </c>
      <c r="AE40" s="33">
        <f>IF(D6L1233C5=0,0,D6L1233C10/D6L1233C5)</f>
        <v>0</v>
      </c>
      <c r="AF40" s="16" t="s">
        <v>37512</v>
      </c>
      <c r="AG40" s="33">
        <f>CHOOSE(MIN(D6L1233C9,RUN_YEARS),B7L812C5,B7L812C14,B7L812C23,B7L812C32,B7L812C41)</f>
        <v>887.60970718925262</v>
      </c>
      <c r="AH40" s="16" t="s">
        <v>37513</v>
      </c>
      <c r="AI40" s="33">
        <f>IF(D6L1233C15=0,0,D6L1233C11/D6L1233C15)</f>
        <v>0</v>
      </c>
      <c r="AJ40" s="16" t="s">
        <v>37514</v>
      </c>
      <c r="AK40" s="33">
        <f>IF(D6L1233C5=0,0,D6L1233C11/D6L1233C5)</f>
        <v>0</v>
      </c>
      <c r="AL40" s="16" t="s">
        <v>37515</v>
      </c>
      <c r="AM40" s="33">
        <f>D6L1233C8*CHOOSE(MIN(D6L1233C9,RUN_YEARS),B7L812C4,B7L812C13,B7L812C22,B7L812C31,B7L812C40)</f>
        <v>0</v>
      </c>
      <c r="AN40" s="16" t="s">
        <v>37516</v>
      </c>
      <c r="AO40" s="33">
        <f>D6L1233C8-D6L1233C18</f>
        <v>0</v>
      </c>
      <c r="AP40" s="16" t="s">
        <v>37517</v>
      </c>
      <c r="AQ40" s="33">
        <f>CHOOSE(MIN(D6L1233C9,RUN_YEARS),B7L812C2,B7L812C11,B7L812C20,B7L812C29,B7L812C38)</f>
        <v>90.502111358411085</v>
      </c>
      <c r="AR40" s="16" t="s">
        <v>37518</v>
      </c>
      <c r="AS40" s="33">
        <f>IF(D6L1233C20=0,0,D6L1233C18/D6L1233C20)</f>
        <v>0</v>
      </c>
      <c r="AT40" s="16" t="s">
        <v>37519</v>
      </c>
      <c r="AU40" s="33">
        <f>IF(D6L1233C5=0,0,D6L1233C18/D6L1233C5)</f>
        <v>0</v>
      </c>
      <c r="AV40" s="16" t="s">
        <v>37520</v>
      </c>
      <c r="AW40" s="33">
        <f>CHOOSE(MIN(D6L1233C9,RUN_YEARS),B7L812C1,B7L812C10,B7L812C19,B7L812C28,B7L812C37)</f>
        <v>444.5435133362277</v>
      </c>
      <c r="AX40" s="16" t="s">
        <v>37521</v>
      </c>
      <c r="AY40" s="33">
        <f>IF(D6L1233C23=0,0,D6L1233C19/D6L1233C23)</f>
        <v>0</v>
      </c>
      <c r="AZ40" s="16" t="s">
        <v>37522</v>
      </c>
      <c r="BA40" s="33">
        <f>IF(D6L1233C5=0,0,D6L1233C19/D6L1233C5)</f>
        <v>0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0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55423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887.60970718925262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0</v>
      </c>
      <c r="AN41" s="16" t="s">
        <v>37535</v>
      </c>
      <c r="AO41" s="33">
        <f>D6L1234C8-D6L1234C18</f>
        <v>0</v>
      </c>
      <c r="AP41" s="16" t="s">
        <v>37536</v>
      </c>
      <c r="AQ41" s="33">
        <f>CHOOSE(MIN(D6L1234C9,RUN_YEARS),B7L812C2,B7L812C11,B7L812C20,B7L812C29,B7L812C38)</f>
        <v>90.502111358411085</v>
      </c>
      <c r="AR41" s="16" t="s">
        <v>37537</v>
      </c>
      <c r="AS41" s="33">
        <f>IF(D6L1234C20=0,0,D6L1234C18/D6L1234C20)</f>
        <v>0</v>
      </c>
      <c r="AT41" s="16" t="s">
        <v>37538</v>
      </c>
      <c r="AU41" s="33">
        <f>IF(D6L1234C5=0,0,D6L1234C18/D6L1234C5)</f>
        <v>0</v>
      </c>
      <c r="AV41" s="16" t="s">
        <v>37539</v>
      </c>
      <c r="AW41" s="33">
        <f>CHOOSE(MIN(D6L1234C9,RUN_YEARS),B7L812C1,B7L812C10,B7L812C19,B7L812C28,B7L812C37)</f>
        <v>444.5435133362277</v>
      </c>
      <c r="AX41" s="16" t="s">
        <v>37540</v>
      </c>
      <c r="AY41" s="33">
        <f>IF(D6L1234C23=0,0,D6L1234C19/D6L1234C23)</f>
        <v>0</v>
      </c>
      <c r="AZ41" s="16" t="s">
        <v>37541</v>
      </c>
      <c r="BA41" s="33">
        <f>IF(D6L1234C5=0,0,D6L1234C19/D6L1234C5)</f>
        <v>0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2635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2635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2635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2529.6660074202841</v>
      </c>
      <c r="X42" s="16" t="s">
        <v>37548</v>
      </c>
      <c r="Y42" s="33">
        <f>D6L1235C7-D6L1235C10</f>
        <v>105.33399257971587</v>
      </c>
      <c r="Z42" s="16" t="s">
        <v>37549</v>
      </c>
      <c r="AA42" s="33">
        <f>CHOOSE(MIN(D6L1235C9,RUN_YEARS),B7L812C7,B7L812C16,B7L812C25,B7L812C34,B7L812C43)</f>
        <v>55423</v>
      </c>
      <c r="AB42" s="16" t="s">
        <v>37550</v>
      </c>
      <c r="AC42" s="33">
        <f>IF(D6L1235C12=0,0,D6L1235C10/D6L1235C12)</f>
        <v>4.5642892074053809E-2</v>
      </c>
      <c r="AD42" s="16" t="s">
        <v>37551</v>
      </c>
      <c r="AE42" s="33">
        <f>IF(D6L1235C5=0,0,D6L1235C10/D6L1235C5)</f>
        <v>0.96002505025437723</v>
      </c>
      <c r="AF42" s="16" t="s">
        <v>37552</v>
      </c>
      <c r="AG42" s="33">
        <f>CHOOSE(MIN(D6L1235C9,RUN_YEARS),B7L812C5,B7L812C14,B7L812C23,B7L812C32,B7L812C41)</f>
        <v>887.60970718925262</v>
      </c>
      <c r="AH42" s="16" t="s">
        <v>37553</v>
      </c>
      <c r="AI42" s="33">
        <f>IF(D6L1235C15=0,0,D6L1235C11/D6L1235C15)</f>
        <v>0.11867151939253968</v>
      </c>
      <c r="AJ42" s="16" t="s">
        <v>37554</v>
      </c>
      <c r="AK42" s="33">
        <f>IF(D6L1235C5=0,0,D6L1235C11/D6L1235C5)</f>
        <v>3.9974949745622719E-2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90.502111358411085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444.5435133362277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8989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8989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8989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55423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887.60970718925262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1520.4749678404553</v>
      </c>
      <c r="AN43" s="16" t="s">
        <v>37576</v>
      </c>
      <c r="AO43" s="33">
        <f>D6L1236C8-D6L1236C18</f>
        <v>7468.5250321595449</v>
      </c>
      <c r="AP43" s="16" t="s">
        <v>37577</v>
      </c>
      <c r="AQ43" s="33">
        <f>CHOOSE(MIN(D6L1236C9,RUN_YEARS),B7L812C2,B7L812C11,B7L812C20,B7L812C29,B7L812C38)</f>
        <v>90.502111358411085</v>
      </c>
      <c r="AR43" s="16" t="s">
        <v>37578</v>
      </c>
      <c r="AS43" s="33">
        <f>IF(D6L1236C20=0,0,D6L1236C18/D6L1236C20)</f>
        <v>16.800436420969149</v>
      </c>
      <c r="AT43" s="16" t="s">
        <v>37579</v>
      </c>
      <c r="AU43" s="33">
        <f>IF(D6L1236C5=0,0,D6L1236C18/D6L1236C5)</f>
        <v>0.16914840002674994</v>
      </c>
      <c r="AV43" s="16" t="s">
        <v>37580</v>
      </c>
      <c r="AW43" s="33">
        <f>CHOOSE(MIN(D6L1236C9,RUN_YEARS),B7L812C1,B7L812C10,B7L812C19,B7L812C28,B7L812C37)</f>
        <v>444.5435133362277</v>
      </c>
      <c r="AX43" s="16" t="s">
        <v>37581</v>
      </c>
      <c r="AY43" s="33">
        <f>IF(D6L1236C23=0,0,D6L1236C19/D6L1236C23)</f>
        <v>16.800436420969149</v>
      </c>
      <c r="AZ43" s="16" t="s">
        <v>37582</v>
      </c>
      <c r="BA43" s="33">
        <f>IF(D6L1236C5=0,0,D6L1236C19/D6L1236C5)</f>
        <v>0.83085159997325009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11688.748993855283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11656.374496927641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2651.1872484638207</v>
      </c>
      <c r="R44" s="16" t="s">
        <v>37586</v>
      </c>
      <c r="S44" s="15">
        <f>SUM(D6L1229C8:D6L1236C8)</f>
        <v>9005.1872484638207</v>
      </c>
      <c r="U44" s="21" t="str">
        <f>NULL_VALUE</f>
        <v>n/a</v>
      </c>
      <c r="V44" s="16" t="s">
        <v>37587</v>
      </c>
      <c r="W44" s="33">
        <f>SUM(D6L1229C10:D6L1236C10)</f>
        <v>2545.2061714402435</v>
      </c>
      <c r="X44" s="16" t="s">
        <v>37588</v>
      </c>
      <c r="Y44" s="33">
        <f>SUM(D6L1229C11:D6L1236C11)</f>
        <v>105.981077023577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4.5923284041647756E-2</v>
      </c>
      <c r="AD44" s="16" t="s">
        <v>37590</v>
      </c>
      <c r="AE44" s="33">
        <f>IF(D6L1237C5=0,0,D6L1237C10/D6L1237C5)</f>
        <v>0.21835315707393432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0.11940053850828394</v>
      </c>
      <c r="AJ44" s="16" t="s">
        <v>37592</v>
      </c>
      <c r="AK44" s="33">
        <f>IF(D6L1237C5=0,0,D6L1237C11/D6L1237C5)</f>
        <v>9.0921132511237717E-3</v>
      </c>
      <c r="AL44" s="16" t="s">
        <v>37593</v>
      </c>
      <c r="AM44" s="33">
        <f>SUM(D6L1229C18:D6L1236C18)</f>
        <v>1523.213015018946</v>
      </c>
      <c r="AN44" s="16" t="s">
        <v>37594</v>
      </c>
      <c r="AO44" s="33">
        <f>SUM(D6L1229C19:D6L1236C19)</f>
        <v>7481.9742334448747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16.830690380102183</v>
      </c>
      <c r="AT44" s="16" t="s">
        <v>37596</v>
      </c>
      <c r="AU44" s="33">
        <f>IF(D6L1237C5=0,0,D6L1237C18/D6L1237C5)</f>
        <v>0.13067639645761472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16.830690380102183</v>
      </c>
      <c r="AZ44" s="16" t="s">
        <v>37598</v>
      </c>
      <c r="BA44" s="33">
        <f>IF(D6L1237C5=0,0,D6L1237C19/D6L1237C5)</f>
        <v>0.64187833321732712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79.930408898241794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39.965204449120897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19.982602224560448</v>
      </c>
      <c r="R45" s="16" t="s">
        <v>37603</v>
      </c>
      <c r="S45" s="15">
        <f>D6L1238C5-D6L1238C7</f>
        <v>19.982602224560448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19.183798704846875</v>
      </c>
      <c r="X45" s="16" t="s">
        <v>37605</v>
      </c>
      <c r="Y45" s="33">
        <f>D6L1238C7-D6L1238C10</f>
        <v>0.798803519713573</v>
      </c>
      <c r="Z45" s="16" t="s">
        <v>37606</v>
      </c>
      <c r="AA45" s="33">
        <f>CHOOSE(MIN(D6L1238C9,RUN_YEARS),B7L812C7,B7L812C16,B7L812C25,B7L812C34,B7L812C43)</f>
        <v>55423</v>
      </c>
      <c r="AB45" s="16" t="s">
        <v>37607</v>
      </c>
      <c r="AC45" s="33">
        <f>IF(D6L1238C12=0,0,D6L1238C10/D6L1238C12)</f>
        <v>3.461342530149374E-4</v>
      </c>
      <c r="AD45" s="16" t="s">
        <v>37608</v>
      </c>
      <c r="AE45" s="33">
        <f>IF(D6L1238C5=0,0,D6L1238C10/D6L1238C5)</f>
        <v>0.48001252512718862</v>
      </c>
      <c r="AF45" s="16" t="s">
        <v>37609</v>
      </c>
      <c r="AG45" s="33">
        <f>CHOOSE(MIN(D6L1238C9,RUN_YEARS),B7L812C5,B7L812C14,B7L812C23,B7L812C32,B7L812C41)</f>
        <v>887.60970718925262</v>
      </c>
      <c r="AH45" s="16" t="s">
        <v>37610</v>
      </c>
      <c r="AI45" s="33">
        <f>IF(D6L1238C15=0,0,D6L1238C11/D6L1238C15)</f>
        <v>8.9994905783883597E-4</v>
      </c>
      <c r="AJ45" s="16" t="s">
        <v>37611</v>
      </c>
      <c r="AK45" s="33">
        <f>IF(D6L1238C5=0,0,D6L1238C11/D6L1238C5)</f>
        <v>1.9987474872811366E-2</v>
      </c>
      <c r="AL45" s="16" t="s">
        <v>37612</v>
      </c>
      <c r="AM45" s="33">
        <f>D6L1238C8*CHOOSE(MIN(D6L1238C9,RUN_YEARS),B7L812C4,B7L812C13,B7L812C22,B7L812C31,B7L812C40)</f>
        <v>3.3800251946553739</v>
      </c>
      <c r="AN45" s="16" t="s">
        <v>37613</v>
      </c>
      <c r="AO45" s="33">
        <f>D6L1238C8-D6L1238C18</f>
        <v>16.602577029905074</v>
      </c>
      <c r="AP45" s="16" t="s">
        <v>37614</v>
      </c>
      <c r="AQ45" s="33">
        <f>CHOOSE(MIN(D6L1238C9,RUN_YEARS),B7L812C2,B7L812C11,B7L812C20,B7L812C29,B7L812C38)</f>
        <v>90.502111358411085</v>
      </c>
      <c r="AR45" s="16" t="s">
        <v>37615</v>
      </c>
      <c r="AS45" s="33">
        <f>IF(D6L1238C20=0,0,D6L1238C18/D6L1238C20)</f>
        <v>3.7347473378489759E-2</v>
      </c>
      <c r="AT45" s="16" t="s">
        <v>37616</v>
      </c>
      <c r="AU45" s="33">
        <f>IF(D6L1238C5=0,0,D6L1238C18/D6L1238C5)</f>
        <v>8.457420001337497E-2</v>
      </c>
      <c r="AV45" s="16" t="s">
        <v>37617</v>
      </c>
      <c r="AW45" s="33">
        <f>CHOOSE(MIN(D6L1238C9,RUN_YEARS),B7L812C1,B7L812C10,B7L812C19,B7L812C28,B7L812C37)</f>
        <v>444.5435133362277</v>
      </c>
      <c r="AX45" s="16" t="s">
        <v>37618</v>
      </c>
      <c r="AY45" s="33">
        <f>IF(D6L1238C23=0,0,D6L1238C19/D6L1238C23)</f>
        <v>3.7347473378489766E-2</v>
      </c>
      <c r="AZ45" s="16" t="s">
        <v>37619</v>
      </c>
      <c r="BA45" s="33">
        <f>IF(D6L1238C5=0,0,D6L1238C19/D6L1238C5)</f>
        <v>0.41542579998662504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0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0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0</v>
      </c>
      <c r="R46" s="16" t="s">
        <v>37623</v>
      </c>
      <c r="S46" s="15">
        <f>D6L1239C5-D6L1239C7</f>
        <v>0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0</v>
      </c>
      <c r="X46" s="16" t="s">
        <v>37625</v>
      </c>
      <c r="Y46" s="33">
        <f>D6L1239C7-D6L1239C10</f>
        <v>0</v>
      </c>
      <c r="Z46" s="16" t="s">
        <v>37626</v>
      </c>
      <c r="AA46" s="33">
        <f>CHOOSE(MIN(D6L1239C9,RUN_YEARS),B7L812C7,B7L812C16,B7L812C25,B7L812C34,B7L812C43)</f>
        <v>55423</v>
      </c>
      <c r="AB46" s="16" t="s">
        <v>37627</v>
      </c>
      <c r="AC46" s="33">
        <f>IF(D6L1239C12=0,0,D6L1239C10/D6L1239C12)</f>
        <v>0</v>
      </c>
      <c r="AD46" s="16" t="s">
        <v>37628</v>
      </c>
      <c r="AE46" s="33">
        <f>IF(D6L1239C5=0,0,D6L1239C10/D6L1239C5)</f>
        <v>0</v>
      </c>
      <c r="AF46" s="16" t="s">
        <v>37629</v>
      </c>
      <c r="AG46" s="33">
        <f>CHOOSE(MIN(D6L1239C9,RUN_YEARS),B7L812C5,B7L812C14,B7L812C23,B7L812C32,B7L812C41)</f>
        <v>887.60970718925262</v>
      </c>
      <c r="AH46" s="16" t="s">
        <v>37630</v>
      </c>
      <c r="AI46" s="33">
        <f>IF(D6L1239C15=0,0,D6L1239C11/D6L1239C15)</f>
        <v>0</v>
      </c>
      <c r="AJ46" s="16" t="s">
        <v>37631</v>
      </c>
      <c r="AK46" s="33">
        <f>IF(D6L1239C5=0,0,D6L1239C11/D6L1239C5)</f>
        <v>0</v>
      </c>
      <c r="AL46" s="16" t="s">
        <v>37632</v>
      </c>
      <c r="AM46" s="33">
        <f>D6L1239C8*CHOOSE(MIN(D6L1239C9,RUN_YEARS),B7L812C4,B7L812C13,B7L812C22,B7L812C31,B7L812C40)</f>
        <v>0</v>
      </c>
      <c r="AN46" s="16" t="s">
        <v>37633</v>
      </c>
      <c r="AO46" s="33">
        <f>D6L1239C8-D6L1239C18</f>
        <v>0</v>
      </c>
      <c r="AP46" s="16" t="s">
        <v>37634</v>
      </c>
      <c r="AQ46" s="33">
        <f>CHOOSE(MIN(D6L1239C9,RUN_YEARS),B7L812C2,B7L812C11,B7L812C20,B7L812C29,B7L812C38)</f>
        <v>90.502111358411085</v>
      </c>
      <c r="AR46" s="16" t="s">
        <v>37635</v>
      </c>
      <c r="AS46" s="33">
        <f>IF(D6L1239C20=0,0,D6L1239C18/D6L1239C20)</f>
        <v>0</v>
      </c>
      <c r="AT46" s="16" t="s">
        <v>37636</v>
      </c>
      <c r="AU46" s="33">
        <f>IF(D6L1239C5=0,0,D6L1239C18/D6L1239C5)</f>
        <v>0</v>
      </c>
      <c r="AV46" s="16" t="s">
        <v>37637</v>
      </c>
      <c r="AW46" s="33">
        <f>CHOOSE(MIN(D6L1239C9,RUN_YEARS),B7L812C1,B7L812C10,B7L812C19,B7L812C28,B7L812C37)</f>
        <v>444.5435133362277</v>
      </c>
      <c r="AX46" s="16" t="s">
        <v>37638</v>
      </c>
      <c r="AY46" s="33">
        <f>IF(D6L1239C23=0,0,D6L1239C19/D6L1239C23)</f>
        <v>0</v>
      </c>
      <c r="AZ46" s="16" t="s">
        <v>37639</v>
      </c>
      <c r="BA46" s="33">
        <f>IF(D6L1239C5=0,0,D6L1239C19/D6L1239C5)</f>
        <v>0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79.930408898241794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39.965204449120897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19.982602224560448</v>
      </c>
      <c r="R47" s="16" t="s">
        <v>37643</v>
      </c>
      <c r="S47" s="15">
        <f>SUM(D6L1238C8:D6L1239C8)</f>
        <v>19.982602224560448</v>
      </c>
      <c r="U47" s="21" t="str">
        <f>NULL_VALUE</f>
        <v>n/a</v>
      </c>
      <c r="V47" s="16" t="s">
        <v>37644</v>
      </c>
      <c r="W47" s="33">
        <f>SUM(D6L1238C10:D6L1239C10)</f>
        <v>19.183798704846875</v>
      </c>
      <c r="X47" s="16" t="s">
        <v>37645</v>
      </c>
      <c r="Y47" s="33">
        <f>SUM(D6L1238C11:D6L1239C11)</f>
        <v>0.798803519713573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3.461342530149374E-4</v>
      </c>
      <c r="AD47" s="16" t="s">
        <v>37647</v>
      </c>
      <c r="AE47" s="33">
        <f>IF(D6L1240C5=0,0,D6L1240C10/D6L1240C5)</f>
        <v>0.48001252512718862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8.9994905783883597E-4</v>
      </c>
      <c r="AJ47" s="16" t="s">
        <v>37649</v>
      </c>
      <c r="AK47" s="33">
        <f>IF(D6L1240C5=0,0,D6L1240C11/D6L1240C5)</f>
        <v>1.9987474872811366E-2</v>
      </c>
      <c r="AL47" s="16" t="s">
        <v>37650</v>
      </c>
      <c r="AM47" s="33">
        <f>SUM(D6L1238C18:D6L1239C18)</f>
        <v>3.3800251946553739</v>
      </c>
      <c r="AN47" s="16" t="s">
        <v>37651</v>
      </c>
      <c r="AO47" s="33">
        <f>SUM(D6L1238C19:D6L1239C19)</f>
        <v>16.602577029905074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3.7347473378489759E-2</v>
      </c>
      <c r="AT47" s="16" t="s">
        <v>37653</v>
      </c>
      <c r="AU47" s="33">
        <f>IF(D6L1240C5=0,0,D6L1240C18/D6L1240C5)</f>
        <v>8.457420001337497E-2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3.7347473378489766E-2</v>
      </c>
      <c r="AZ47" s="16" t="s">
        <v>37655</v>
      </c>
      <c r="BA47" s="33">
        <f>IF(D6L1240C5=0,0,D6L1240C19/D6L1240C5)</f>
        <v>0.41542579998662504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17071.350193704944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14877.7634143614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4261.8817071806998</v>
      </c>
      <c r="R48" s="16" t="s">
        <v>37660</v>
      </c>
      <c r="S48" s="15">
        <f>SUM(D6L1228C8,D6L1237C8,D6L1240C8)</f>
        <v>10615.881707180699</v>
      </c>
      <c r="U48" s="21" t="str">
        <f>NULL_VALUE</f>
        <v>n/a</v>
      </c>
      <c r="V48" s="16" t="s">
        <v>37661</v>
      </c>
      <c r="W48" s="33">
        <f>SUM(D6L1228C10,D6L1237C10,D6L1240C10)</f>
        <v>4093.2594687050409</v>
      </c>
      <c r="X48" s="16" t="s">
        <v>37662</v>
      </c>
      <c r="Y48" s="33">
        <f>SUM(D6L1228C11,D6L1237C11,D6L1240C11)</f>
        <v>168.62223847565866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6.8654438142123922E-2</v>
      </c>
      <c r="AD48" s="16" t="s">
        <v>37664</v>
      </c>
      <c r="AE48" s="33">
        <f>IF(D6L1241C5=0,0,D6L1241C10/D6L1241C5)</f>
        <v>0.27512599540021226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0.17850153916952188</v>
      </c>
      <c r="AJ48" s="16" t="s">
        <v>37666</v>
      </c>
      <c r="AK48" s="33">
        <f>IF(D6L1241C5=0,0,D6L1241C11/D6L1241C5)</f>
        <v>1.1333843251794743E-2</v>
      </c>
      <c r="AL48" s="16" t="s">
        <v>37667</v>
      </c>
      <c r="AM48" s="33">
        <f>SUM(D6L1228C18,D6L1237C18,D6L1240C18)</f>
        <v>1804.1405942335946</v>
      </c>
      <c r="AN48" s="16" t="s">
        <v>37668</v>
      </c>
      <c r="AO48" s="33">
        <f>SUM(D6L1228C19,D6L1237C19,D6L1240C19)</f>
        <v>8811.7411129471056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19.336694193698452</v>
      </c>
      <c r="AT48" s="16" t="s">
        <v>37670</v>
      </c>
      <c r="AU48" s="33">
        <f>IF(D6L1241C5=0,0,D6L1241C18/D6L1241C5)</f>
        <v>0.12126423468275281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19.336694193698456</v>
      </c>
      <c r="AZ48" s="16" t="s">
        <v>37672</v>
      </c>
      <c r="BA48" s="33">
        <f>IF(D6L1241C5=0,0,D6L1241C19/D6L1241C5)</f>
        <v>0.5922759266652402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44C33A-16D6-4D3D-9A81-7B9D1506FF7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287.66666666666663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3.8944374551473393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0.47400366997678439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1.5775455724510312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_xlfn.SINGLE(IF(FLOW_THRU_100PCT="Y",1,INDEX(VariabilityMatrix,D6L1302C1,_xlfn.SINGLE(D6L1302C9))))</f>
        <v>0.49454831683153894</v>
      </c>
      <c r="L9" s="16" t="s">
        <v>37698</v>
      </c>
      <c r="M9" s="15">
        <f>IF(_xlfn.SINGLE(D6L1302C2)&lt;&gt;0,_xlfn.SINGLE(D6L1302C2)*_xlfn.SINGLE(D6L1302C4),_xlfn.SINGLE(D6L1302C3)*_xlfn.SINGLE(D6L1302C4))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260.60000000000002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3.1497899996072776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0.4087032806317365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1.4123417002922325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_xlfn.SINGLE(IF(FLOW_THRU_100PCT="Y",1,INDEX(VariabilityMatrix,D6L1303C1,_xlfn.SINGLE(D6L1303C9))))</f>
        <v>0.49454831683153894</v>
      </c>
      <c r="L10" s="16" t="s">
        <v>37719</v>
      </c>
      <c r="M10" s="15">
        <f>IF(_xlfn.SINGLE(D6L1303C2)&lt;&gt;0,_xlfn.SINGLE(D6L1303C2)*_xlfn.SINGLE(D6L1303C4),_xlfn.SINGLE(D6L1303C3)*_xlfn.SINGLE(D6L1303C4))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260.60000000000002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3.1497899996072776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0.4087032806317365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1.4123417002922325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_xlfn.SINGLE(IF(FLOW_THRU_100PCT="Y",1,INDEX(VariabilityMatrix,D6L1304C1,_xlfn.SINGLE(D6L1304C9))))</f>
        <v>0.48182905996900355</v>
      </c>
      <c r="L11" s="16" t="s">
        <v>37740</v>
      </c>
      <c r="M11" s="15">
        <f>IF(_xlfn.SINGLE(D6L1304C2)&lt;&gt;0,_xlfn.SINGLE(D6L1304C2)*_xlfn.SINGLE(D6L1304C4),_xlfn.SINGLE(D6L1304C3)*_xlfn.SINGLE(D6L1304C4))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259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2.6036519266536695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0.42292995402321193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1.2655731939370307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_xlfn.SINGLE(IF(FLOW_THRU_100PCT="Y",1,INDEX(VariabilityMatrix,D6L1305C1,_xlfn.SINGLE(D6L1305C9))))</f>
        <v>0.21445174677183046</v>
      </c>
      <c r="L12" s="16" t="s">
        <v>37761</v>
      </c>
      <c r="M12" s="15">
        <f>IF(_xlfn.SINGLE(D6L1305C2)&lt;&gt;0,_xlfn.SINGLE(D6L1305C2)*_xlfn.SINGLE(D6L1305C4),_xlfn.SINGLE(D6L1305C3)*_xlfn.SINGLE(D6L1305C4))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260.60000000000002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3.1497899996072776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0.4087032806317365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1.4123417002922325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_xlfn.SINGLE(IF(FLOW_THRU_100PCT="Y",1,INDEX(VariabilityMatrix,D6L1306C1,_xlfn.SINGLE(D6L1306C9))))</f>
        <v>0.49454831683153894</v>
      </c>
      <c r="L13" s="16" t="s">
        <v>37782</v>
      </c>
      <c r="M13" s="15">
        <f>IF(_xlfn.SINGLE(D6L1306C2)&lt;&gt;0,_xlfn.SINGLE(D6L1306C2)*_xlfn.SINGLE(D6L1306C4),_xlfn.SINGLE(D6L1306C3)*_xlfn.SINGLE(D6L1306C4))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260.60000000000002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3.1497899996072776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0.4087032806317365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1.4123417002922325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_xlfn.SINGLE(IF(FLOW_THRU_100PCT="Y",1,INDEX(VariabilityMatrix,D6L1307C1,_xlfn.SINGLE(D6L1307C9))))</f>
        <v>0.48182905996900355</v>
      </c>
      <c r="L14" s="16" t="s">
        <v>37803</v>
      </c>
      <c r="M14" s="15">
        <f>IF(_xlfn.SINGLE(D6L1307C2)&lt;&gt;0,_xlfn.SINGLE(D6L1307C2)*_xlfn.SINGLE(D6L1307C4),_xlfn.SINGLE(D6L1307C3)*_xlfn.SINGLE(D6L1307C4))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259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2.6036519266536695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0.42292995402321193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1.2655731939370307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_xlfn.SINGLE(IF(FLOW_THRU_100PCT="Y",1,INDEX(VariabilityMatrix,D6L1308C1,_xlfn.SINGLE(D6L1308C9))))</f>
        <v>0.48182905996900355</v>
      </c>
      <c r="L15" s="16" t="s">
        <v>37824</v>
      </c>
      <c r="M15" s="15">
        <f>IF(_xlfn.SINGLE(D6L1308C2)&lt;&gt;0,_xlfn.SINGLE(D6L1308C2)*_xlfn.SINGLE(D6L1308C4),_xlfn.SINGLE(D6L1308C3)*_xlfn.SINGLE(D6L1308C4))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259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2.6036519266536695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0.42292995402321193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1.2655731939370307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_xlfn.SINGLE(IF(FLOW_THRU_100PCT="Y",1,INDEX(VariabilityMatrix,D6L1309C1,_xlfn.SINGLE(D6L1309C9))))</f>
        <v>0.48182905996900355</v>
      </c>
      <c r="L16" s="16" t="s">
        <v>37845</v>
      </c>
      <c r="M16" s="15">
        <f>IF(_xlfn.SINGLE(D6L1309C2)&lt;&gt;0,_xlfn.SINGLE(D6L1309C2)*_xlfn.SINGLE(D6L1309C4),_xlfn.SINGLE(D6L1309C3)*_xlfn.SINGLE(D6L1309C4))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259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2.6036519266536695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0.42292995402321193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1.2655731939370307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0.48182905996900355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259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2.6036519266536695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0.42292995402321193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1.2655731939370307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_xlfn.SINGLE(IF(FLOW_THRU_100PCT="Y",1,INDEX(VariabilityMatrix,D6L1311C1,_xlfn.SINGLE(D6L1311C9))))</f>
        <v>0.48182905996900355</v>
      </c>
      <c r="L18" s="16" t="s">
        <v>37887</v>
      </c>
      <c r="M18" s="15">
        <f>IF(_xlfn.SINGLE(D6L1311C2)&lt;&gt;0,_xlfn.SINGLE(D6L1311C2)*_xlfn.SINGLE(D6L1311C4),_xlfn.SINGLE(D6L1311C3)*_xlfn.SINGLE(D6L1311C4))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259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2.6036519266536695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0.42292995402321193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1.2655731939370307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0.48182905996900355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259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2.6036519266536695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0.42292995402321193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1.2655731939370307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259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2.6036519266536695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0.42292995402321193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1.2655731939370307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_xlfn.SINGLE(IF(FLOW_THRU_100PCT="Y",1,INDEX(VariabilityMatrix,D6L1314C1,_xlfn.SINGLE(D6L1314C9))))</f>
        <v>0.49454831683153894</v>
      </c>
      <c r="L21" s="16" t="s">
        <v>37949</v>
      </c>
      <c r="M21" s="15">
        <f>IF(_xlfn.SINGLE(D6L1314C2)&lt;&gt;0,_xlfn.SINGLE(D6L1314C2)*_xlfn.SINGLE(D6L1314C4),_xlfn.SINGLE(D6L1314C3)*_xlfn.SINGLE(D6L1314C4))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260.60000000000002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3.1497899996072776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0.4087032806317365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1.4123417002922325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_xlfn.SINGLE(IF(FLOW_THRU_100PCT="Y",1,INDEX(VariabilityMatrix,D6L1315C1,_xlfn.SINGLE(D6L1315C9))))</f>
        <v>0.49379928578419785</v>
      </c>
      <c r="L22" s="16" t="s">
        <v>37970</v>
      </c>
      <c r="M22" s="15">
        <f>IF(_xlfn.SINGLE(D6L1315C2)&lt;&gt;0,_xlfn.SINGLE(D6L1315C2)*_xlfn.SINGLE(D6L1315C4),_xlfn.SINGLE(D6L1315C3)*_xlfn.SINGLE(D6L1315C4))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287.66666666666663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3.8944374551473393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0.47400366997678439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1.5775455724510312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_xlfn.SINGLE(IF(FLOW_THRU_100PCT="Y",1,INDEX(VariabilityMatrix,D6L1316C1,_xlfn.SINGLE(D6L1316C9))))</f>
        <v>0.21148089874469339</v>
      </c>
      <c r="L23" s="16" t="s">
        <v>37991</v>
      </c>
      <c r="M23" s="15">
        <f>IF(_xlfn.SINGLE(D6L1316C2)&lt;&gt;0,_xlfn.SINGLE(D6L1316C2)*_xlfn.SINGLE(D6L1316C4),_xlfn.SINGLE(D6L1316C3)*_xlfn.SINGLE(D6L1316C4))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287.66666666666663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3.8944374551473393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0.47400366997678439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1.5775455724510312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287.66666666666663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3.8944374551473393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0.47400366997678439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1.5775455724510312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0.19176275258149214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259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2.6036519266536695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0.42292995402321193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1.2655731939370307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_xlfn.SINGLE(IF(FLOW_THRU_100PCT="Y",1,INDEX(VariabilityMatrix,D6L1319C1,_xlfn.SINGLE(D6L1319C9))))</f>
        <v>0.21148089874469339</v>
      </c>
      <c r="L26" s="16" t="s">
        <v>38053</v>
      </c>
      <c r="M26" s="15">
        <f>IF(_xlfn.SINGLE(D6L1319C2)&lt;&gt;0,_xlfn.SINGLE(D6L1319C2)*_xlfn.SINGLE(D6L1319C4),_xlfn.SINGLE(D6L1319C3)*_xlfn.SINGLE(D6L1319C4))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287.66666666666663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3.8944374551473393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0.47400366997678439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1.5775455724510312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_xlfn.SINGLE(IF(FLOW_THRU_100PCT="Y",1,INDEX(VariabilityMatrix,D6L1320C1,_xlfn.SINGLE(D6L1320C9))))</f>
        <v>0.19176275258149214</v>
      </c>
      <c r="L27" s="16" t="s">
        <v>38074</v>
      </c>
      <c r="M27" s="15">
        <f>IF(_xlfn.SINGLE(D6L1320C2)&lt;&gt;0,_xlfn.SINGLE(D6L1320C2)*_xlfn.SINGLE(D6L1320C4),_xlfn.SINGLE(D6L1320C3)*_xlfn.SINGLE(D6L1320C4))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259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2.6036519266536695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0.42292995402321193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1.2655731939370307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0.19176275258149214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259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2.6036519266536695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0.42292995402321193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1.2655731939370307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0.19176275258149214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259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2.6036519266536695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0.42292995402321193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1.2655731939370307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0.19176275258149214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259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2.6036519266536695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0.42292995402321193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1.2655731939370307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0.19176275258149214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259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2.6036519266536695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0.42292995402321193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1.2655731939370307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0.19176275258149214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259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2.6036519266536695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0.42292995402321193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1.2655731939370307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259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2.6036519266536695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0.42292995402321193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1.2655731939370307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287.66666666666663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3.8944374551473393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0.47400366997678439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1.5775455724510312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259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2.6036519266536695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0.42292995402321193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1.2655731939370307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259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2.6036519266536695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0.42292995402321193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1.2655731939370307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2.2946711879179092E-2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1.1473355939589546E-2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5.7366779697947731E-3</v>
      </c>
      <c r="R38" s="16" t="s">
        <v>38299</v>
      </c>
      <c r="S38" s="15">
        <f>D6L1331C5-D6L1331C7</f>
        <v>5.7366779697947731E-3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5.5905573140546342E-3</v>
      </c>
      <c r="X38" s="16" t="s">
        <v>38301</v>
      </c>
      <c r="Y38" s="33">
        <f>D6L1331C7-D6L1331C10</f>
        <v>1.4612065574013886E-4</v>
      </c>
      <c r="Z38" s="16" t="s">
        <v>38302</v>
      </c>
      <c r="AA38" s="33">
        <f>CHOOSE(MIN(D6L1331C9,RUN_YEARS),B7L813C7,B7L813C16,B7L813C25,B7L813C34,B7L813C43)</f>
        <v>259</v>
      </c>
      <c r="AB38" s="16" t="s">
        <v>38303</v>
      </c>
      <c r="AC38" s="33">
        <f>IF(D6L1331C12=0,0,D6L1331C10/D6L1331C12)</f>
        <v>2.1585163374728318E-5</v>
      </c>
      <c r="AD38" s="16" t="s">
        <v>38304</v>
      </c>
      <c r="AE38" s="33">
        <f>IF(D6L1331C5=0,0,D6L1331C10/D6L1331C5)</f>
        <v>0.48726434911376365</v>
      </c>
      <c r="AF38" s="16" t="s">
        <v>38305</v>
      </c>
      <c r="AG38" s="33">
        <f>CHOOSE(MIN(D6L1331C9,RUN_YEARS),B7L813C5,B7L813C14,B7L813C23,B7L813C32,B7L813C41)</f>
        <v>2.6036519266536695</v>
      </c>
      <c r="AH38" s="16" t="s">
        <v>38306</v>
      </c>
      <c r="AI38" s="33">
        <f>IF(D6L1331C15=0,0,D6L1331C11/D6L1331C15)</f>
        <v>5.6121424774293729E-5</v>
      </c>
      <c r="AJ38" s="16" t="s">
        <v>38307</v>
      </c>
      <c r="AK38" s="33">
        <f>IF(D6L1331C5=0,0,D6L1331C11/D6L1331C5)</f>
        <v>1.2735650886236365E-2</v>
      </c>
      <c r="AL38" s="16" t="s">
        <v>38308</v>
      </c>
      <c r="AM38" s="33">
        <f>D6L1331C8*CHOOSE(MIN(D6L1331C9,RUN_YEARS),B7L813C4,B7L813C13,B7L813C22,B7L813C31,B7L813C40)</f>
        <v>1.4369016444785471E-3</v>
      </c>
      <c r="AN38" s="16" t="s">
        <v>38309</v>
      </c>
      <c r="AO38" s="33">
        <f>D6L1331C8-D6L1331C18</f>
        <v>4.2997763253162262E-3</v>
      </c>
      <c r="AP38" s="16" t="s">
        <v>38310</v>
      </c>
      <c r="AQ38" s="33">
        <f>CHOOSE(MIN(D6L1331C9,RUN_YEARS),B7L813C2,B7L813C11,B7L813C20,B7L813C29,B7L813C38)</f>
        <v>0.42292995402321193</v>
      </c>
      <c r="AR38" s="16" t="s">
        <v>38311</v>
      </c>
      <c r="AS38" s="33">
        <f>IF(D6L1331C20=0,0,D6L1331C18/D6L1331C20)</f>
        <v>3.3974932038029274E-3</v>
      </c>
      <c r="AT38" s="16" t="s">
        <v>38312</v>
      </c>
      <c r="AU38" s="33">
        <f>IF(D6L1331C5=0,0,D6L1331C18/D6L1331C5)</f>
        <v>0.12523813015513852</v>
      </c>
      <c r="AV38" s="16" t="s">
        <v>38313</v>
      </c>
      <c r="AW38" s="33">
        <f>CHOOSE(MIN(D6L1331C9,RUN_YEARS),B7L813C1,B7L813C10,B7L813C19,B7L813C28,B7L813C37)</f>
        <v>1.2655731939370307</v>
      </c>
      <c r="AX38" s="16" t="s">
        <v>38314</v>
      </c>
      <c r="AY38" s="33">
        <f>IF(D6L1331C23=0,0,D6L1331C19/D6L1331C23)</f>
        <v>3.3974932038029274E-3</v>
      </c>
      <c r="AZ38" s="16" t="s">
        <v>38315</v>
      </c>
      <c r="BA38" s="33">
        <f>IF(D6L1331C5=0,0,D6L1331C19/D6L1331C5)</f>
        <v>0.37476186984486148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259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2.6036519266536695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0.42292995402321193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1.2655731939370307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1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1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0.4</v>
      </c>
      <c r="R40" s="16" t="s">
        <v>38340</v>
      </c>
      <c r="S40" s="15">
        <f>D6L1333C5-D6L1333C7</f>
        <v>0.6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0.38981147929101095</v>
      </c>
      <c r="X40" s="16" t="s">
        <v>38342</v>
      </c>
      <c r="Y40" s="33">
        <f>D6L1333C7-D6L1333C10</f>
        <v>1.0188520708989068E-2</v>
      </c>
      <c r="Z40" s="16" t="s">
        <v>38343</v>
      </c>
      <c r="AA40" s="33">
        <f>CHOOSE(MIN(D6L1333C9,RUN_YEARS),B7L813C7,B7L813C16,B7L813C25,B7L813C34,B7L813C43)</f>
        <v>259</v>
      </c>
      <c r="AB40" s="16" t="s">
        <v>38344</v>
      </c>
      <c r="AC40" s="33">
        <f>IF(D6L1333C12=0,0,D6L1333C10/D6L1333C12)</f>
        <v>1.5050636266062199E-3</v>
      </c>
      <c r="AD40" s="16" t="s">
        <v>38345</v>
      </c>
      <c r="AE40" s="33">
        <f>IF(D6L1333C5=0,0,D6L1333C10/D6L1333C5)</f>
        <v>0.38981147929101095</v>
      </c>
      <c r="AF40" s="16" t="s">
        <v>38346</v>
      </c>
      <c r="AG40" s="33">
        <f>CHOOSE(MIN(D6L1333C9,RUN_YEARS),B7L813C5,B7L813C14,B7L813C23,B7L813C32,B7L813C41)</f>
        <v>2.6036519266536695</v>
      </c>
      <c r="AH40" s="16" t="s">
        <v>38347</v>
      </c>
      <c r="AI40" s="33">
        <f>IF(D6L1333C15=0,0,D6L1333C11/D6L1333C15)</f>
        <v>3.91316542917617E-3</v>
      </c>
      <c r="AJ40" s="16" t="s">
        <v>38348</v>
      </c>
      <c r="AK40" s="33">
        <f>IF(D6L1333C5=0,0,D6L1333C11/D6L1333C5)</f>
        <v>1.0188520708989068E-2</v>
      </c>
      <c r="AL40" s="16" t="s">
        <v>38349</v>
      </c>
      <c r="AM40" s="33">
        <f>D6L1333C8*CHOOSE(MIN(D6L1333C9,RUN_YEARS),B7L813C4,B7L813C13,B7L813C22,B7L813C31,B7L813C40)</f>
        <v>0.15028575618616621</v>
      </c>
      <c r="AN40" s="16" t="s">
        <v>38350</v>
      </c>
      <c r="AO40" s="33">
        <f>D6L1333C8-D6L1333C18</f>
        <v>0.44971424381383374</v>
      </c>
      <c r="AP40" s="16" t="s">
        <v>38351</v>
      </c>
      <c r="AQ40" s="33">
        <f>CHOOSE(MIN(D6L1333C9,RUN_YEARS),B7L813C2,B7L813C11,B7L813C20,B7L813C29,B7L813C38)</f>
        <v>0.42292995402321193</v>
      </c>
      <c r="AR40" s="16" t="s">
        <v>38352</v>
      </c>
      <c r="AS40" s="33">
        <f>IF(D6L1333C20=0,0,D6L1333C18/D6L1333C20)</f>
        <v>0.35534431826485857</v>
      </c>
      <c r="AT40" s="16" t="s">
        <v>38353</v>
      </c>
      <c r="AU40" s="33">
        <f>IF(D6L1333C5=0,0,D6L1333C18/D6L1333C5)</f>
        <v>0.15028575618616621</v>
      </c>
      <c r="AV40" s="16" t="s">
        <v>38354</v>
      </c>
      <c r="AW40" s="33">
        <f>CHOOSE(MIN(D6L1333C9,RUN_YEARS),B7L813C1,B7L813C10,B7L813C19,B7L813C28,B7L813C37)</f>
        <v>1.2655731939370307</v>
      </c>
      <c r="AX40" s="16" t="s">
        <v>38355</v>
      </c>
      <c r="AY40" s="33">
        <f>IF(D6L1333C23=0,0,D6L1333C19/D6L1333C23)</f>
        <v>0.35534431826485852</v>
      </c>
      <c r="AZ40" s="16" t="s">
        <v>38356</v>
      </c>
      <c r="BA40" s="33">
        <f>IF(D6L1333C5=0,0,D6L1333C19/D6L1333C5)</f>
        <v>0.44971424381383374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259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2.6036519266536695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0.42292995402321193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1.2655731939370307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20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20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20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19.490573964550546</v>
      </c>
      <c r="X42" s="16" t="s">
        <v>38382</v>
      </c>
      <c r="Y42" s="33">
        <f>D6L1335C7-D6L1335C10</f>
        <v>0.50942603544945442</v>
      </c>
      <c r="Z42" s="16" t="s">
        <v>38383</v>
      </c>
      <c r="AA42" s="33">
        <f>CHOOSE(MIN(D6L1335C9,RUN_YEARS),B7L813C7,B7L813C16,B7L813C25,B7L813C34,B7L813C43)</f>
        <v>259</v>
      </c>
      <c r="AB42" s="16" t="s">
        <v>38384</v>
      </c>
      <c r="AC42" s="33">
        <f>IF(D6L1335C12=0,0,D6L1335C10/D6L1335C12)</f>
        <v>7.5253181330310989E-2</v>
      </c>
      <c r="AD42" s="16" t="s">
        <v>38385</v>
      </c>
      <c r="AE42" s="33">
        <f>IF(D6L1335C5=0,0,D6L1335C10/D6L1335C5)</f>
        <v>0.9745286982275273</v>
      </c>
      <c r="AF42" s="16" t="s">
        <v>38386</v>
      </c>
      <c r="AG42" s="33">
        <f>CHOOSE(MIN(D6L1335C9,RUN_YEARS),B7L813C5,B7L813C14,B7L813C23,B7L813C32,B7L813C41)</f>
        <v>2.6036519266536695</v>
      </c>
      <c r="AH42" s="16" t="s">
        <v>38387</v>
      </c>
      <c r="AI42" s="33">
        <f>IF(D6L1335C15=0,0,D6L1335C11/D6L1335C15)</f>
        <v>0.19565827145880887</v>
      </c>
      <c r="AJ42" s="16" t="s">
        <v>38388</v>
      </c>
      <c r="AK42" s="33">
        <f>IF(D6L1335C5=0,0,D6L1335C11/D6L1335C5)</f>
        <v>2.5471301772472719E-2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0.42292995402321193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1.2655731939370307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43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43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43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259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2.6036519266536695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10.770479193341913</v>
      </c>
      <c r="AN43" s="16" t="s">
        <v>38410</v>
      </c>
      <c r="AO43" s="33">
        <f>D6L1336C8-D6L1336C18</f>
        <v>32.229520806658087</v>
      </c>
      <c r="AP43" s="16" t="s">
        <v>38411</v>
      </c>
      <c r="AQ43" s="33">
        <f>CHOOSE(MIN(D6L1336C9,RUN_YEARS),B7L813C2,B7L813C11,B7L813C20,B7L813C29,B7L813C38)</f>
        <v>0.42292995402321193</v>
      </c>
      <c r="AR43" s="16" t="s">
        <v>38412</v>
      </c>
      <c r="AS43" s="33">
        <f>IF(D6L1336C20=0,0,D6L1336C18/D6L1336C20)</f>
        <v>25.466342808981533</v>
      </c>
      <c r="AT43" s="16" t="s">
        <v>38413</v>
      </c>
      <c r="AU43" s="33">
        <f>IF(D6L1336C5=0,0,D6L1336C18/D6L1336C5)</f>
        <v>0.25047626031027703</v>
      </c>
      <c r="AV43" s="16" t="s">
        <v>38414</v>
      </c>
      <c r="AW43" s="33">
        <f>CHOOSE(MIN(D6L1336C9,RUN_YEARS),B7L813C1,B7L813C10,B7L813C19,B7L813C28,B7L813C37)</f>
        <v>1.2655731939370307</v>
      </c>
      <c r="AX43" s="16" t="s">
        <v>38415</v>
      </c>
      <c r="AY43" s="33">
        <f>IF(D6L1336C23=0,0,D6L1336C19/D6L1336C23)</f>
        <v>25.46634280898153</v>
      </c>
      <c r="AZ43" s="16" t="s">
        <v>38416</v>
      </c>
      <c r="BA43" s="33">
        <f>IF(D6L1336C5=0,0,D6L1336C19/D6L1336C5)</f>
        <v>0.74952373968972297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64.022946711879172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64.011473355939586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20.405736677969795</v>
      </c>
      <c r="R44" s="16" t="s">
        <v>38420</v>
      </c>
      <c r="S44" s="15">
        <f>SUM(D6L1329C8:D6L1336C8)</f>
        <v>43.605736677969794</v>
      </c>
      <c r="U44" s="21" t="str">
        <f>NULL_VALUE</f>
        <v>n/a</v>
      </c>
      <c r="V44" s="16" t="s">
        <v>38421</v>
      </c>
      <c r="W44" s="33">
        <f>SUM(D6L1329C10:D6L1336C10)</f>
        <v>19.885976001155612</v>
      </c>
      <c r="X44" s="16" t="s">
        <v>38422</v>
      </c>
      <c r="Y44" s="33">
        <f>SUM(D6L1329C11:D6L1336C11)</f>
        <v>0.51976067681418359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7.6779830120291936E-2</v>
      </c>
      <c r="AD44" s="16" t="s">
        <v>38424</v>
      </c>
      <c r="AE44" s="33">
        <f>IF(D6L1337C5=0,0,D6L1337C10/D6L1337C5)</f>
        <v>0.31066268215040865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0.19962755831275933</v>
      </c>
      <c r="AJ44" s="16" t="s">
        <v>38426</v>
      </c>
      <c r="AK44" s="33">
        <f>IF(D6L1337C5=0,0,D6L1337C11/D6L1337C5)</f>
        <v>8.1198049281575434E-3</v>
      </c>
      <c r="AL44" s="16" t="s">
        <v>38427</v>
      </c>
      <c r="AM44" s="33">
        <f>SUM(D6L1329C18:D6L1336C18)</f>
        <v>10.922201851172558</v>
      </c>
      <c r="AN44" s="16" t="s">
        <v>38428</v>
      </c>
      <c r="AO44" s="33">
        <f>SUM(D6L1329C19:D6L1336C19)</f>
        <v>32.683534826797235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25.825084620450195</v>
      </c>
      <c r="AT44" s="16" t="s">
        <v>38430</v>
      </c>
      <c r="AU44" s="33">
        <f>IF(D6L1337C5=0,0,D6L1337C18/D6L1337C5)</f>
        <v>0.17062881509442859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25.825084620450191</v>
      </c>
      <c r="AZ44" s="16" t="s">
        <v>38432</v>
      </c>
      <c r="BA44" s="33">
        <f>IF(D6L1337C5=0,0,D6L1337C19/D6L1337C5)</f>
        <v>0.51058869782700522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2.3412562128615831E-2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1.1706281064307916E-2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5.8531405321539578E-3</v>
      </c>
      <c r="R45" s="16" t="s">
        <v>38437</v>
      </c>
      <c r="S45" s="15">
        <f>D6L1338C5-D6L1338C7</f>
        <v>5.8531405321539578E-3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5.7040534233427729E-3</v>
      </c>
      <c r="X45" s="16" t="s">
        <v>38439</v>
      </c>
      <c r="Y45" s="33">
        <f>D6L1338C7-D6L1338C10</f>
        <v>1.4908710881118489E-4</v>
      </c>
      <c r="Z45" s="16" t="s">
        <v>38440</v>
      </c>
      <c r="AA45" s="33">
        <f>CHOOSE(MIN(D6L1338C9,RUN_YEARS),B7L813C7,B7L813C16,B7L813C25,B7L813C34,B7L813C43)</f>
        <v>259</v>
      </c>
      <c r="AB45" s="16" t="s">
        <v>38441</v>
      </c>
      <c r="AC45" s="33">
        <f>IF(D6L1338C12=0,0,D6L1338C10/D6L1338C12)</f>
        <v>2.2023372290898738E-5</v>
      </c>
      <c r="AD45" s="16" t="s">
        <v>38442</v>
      </c>
      <c r="AE45" s="33">
        <f>IF(D6L1338C5=0,0,D6L1338C10/D6L1338C5)</f>
        <v>0.48726434911376365</v>
      </c>
      <c r="AF45" s="16" t="s">
        <v>38443</v>
      </c>
      <c r="AG45" s="33">
        <f>CHOOSE(MIN(D6L1338C9,RUN_YEARS),B7L813C5,B7L813C14,B7L813C23,B7L813C32,B7L813C41)</f>
        <v>2.6036519266536695</v>
      </c>
      <c r="AH45" s="16" t="s">
        <v>38444</v>
      </c>
      <c r="AI45" s="33">
        <f>IF(D6L1338C15=0,0,D6L1338C11/D6L1338C15)</f>
        <v>5.7260767956336758E-5</v>
      </c>
      <c r="AJ45" s="16" t="s">
        <v>38445</v>
      </c>
      <c r="AK45" s="33">
        <f>IF(D6L1338C5=0,0,D6L1338C11/D6L1338C5)</f>
        <v>1.2735650886236349E-2</v>
      </c>
      <c r="AL45" s="16" t="s">
        <v>38446</v>
      </c>
      <c r="AM45" s="33">
        <f>D6L1338C8*CHOOSE(MIN(D6L1338C9,RUN_YEARS),B7L813C4,B7L813C13,B7L813C22,B7L813C31,B7L813C40)</f>
        <v>1.4660727515644282E-3</v>
      </c>
      <c r="AN45" s="16" t="s">
        <v>38447</v>
      </c>
      <c r="AO45" s="33">
        <f>D6L1338C8-D6L1338C18</f>
        <v>4.3870677805895293E-3</v>
      </c>
      <c r="AP45" s="16" t="s">
        <v>38448</v>
      </c>
      <c r="AQ45" s="33">
        <f>CHOOSE(MIN(D6L1338C9,RUN_YEARS),B7L813C2,B7L813C11,B7L813C20,B7L813C29,B7L813C38)</f>
        <v>0.42292995402321193</v>
      </c>
      <c r="AR45" s="16" t="s">
        <v>38449</v>
      </c>
      <c r="AS45" s="33">
        <f>IF(D6L1338C20=0,0,D6L1338C18/D6L1338C20)</f>
        <v>3.4664670535110996E-3</v>
      </c>
      <c r="AT45" s="16" t="s">
        <v>38450</v>
      </c>
      <c r="AU45" s="33">
        <f>IF(D6L1338C5=0,0,D6L1338C18/D6L1338C5)</f>
        <v>0.12523813015513852</v>
      </c>
      <c r="AV45" s="16" t="s">
        <v>38451</v>
      </c>
      <c r="AW45" s="33">
        <f>CHOOSE(MIN(D6L1338C9,RUN_YEARS),B7L813C1,B7L813C10,B7L813C19,B7L813C28,B7L813C37)</f>
        <v>1.2655731939370307</v>
      </c>
      <c r="AX45" s="16" t="s">
        <v>38452</v>
      </c>
      <c r="AY45" s="33">
        <f>IF(D6L1338C23=0,0,D6L1338C19/D6L1338C23)</f>
        <v>3.4664670535110987E-3</v>
      </c>
      <c r="AZ45" s="16" t="s">
        <v>38453</v>
      </c>
      <c r="BA45" s="33">
        <f>IF(D6L1338C5=0,0,D6L1338C19/D6L1338C5)</f>
        <v>0.37476186984486148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1.4357588301024742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1.4357588301024742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0.57430353204098972</v>
      </c>
      <c r="R46" s="16" t="s">
        <v>38457</v>
      </c>
      <c r="S46" s="15">
        <f>D6L1339C5-D6L1339C7</f>
        <v>0.86145529806148446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0.55967527346737678</v>
      </c>
      <c r="X46" s="16" t="s">
        <v>38459</v>
      </c>
      <c r="Y46" s="33">
        <f>D6L1339C7-D6L1339C10</f>
        <v>1.462825857361294E-2</v>
      </c>
      <c r="Z46" s="16" t="s">
        <v>38460</v>
      </c>
      <c r="AA46" s="33">
        <f>CHOOSE(MIN(D6L1339C9,RUN_YEARS),B7L813C7,B7L813C16,B7L813C25,B7L813C34,B7L813C43)</f>
        <v>259</v>
      </c>
      <c r="AB46" s="16" t="s">
        <v>38461</v>
      </c>
      <c r="AC46" s="33">
        <f>IF(D6L1339C12=0,0,D6L1339C10/D6L1339C12)</f>
        <v>2.1609083917659335E-3</v>
      </c>
      <c r="AD46" s="16" t="s">
        <v>38462</v>
      </c>
      <c r="AE46" s="33">
        <f>IF(D6L1339C5=0,0,D6L1339C10/D6L1339C5)</f>
        <v>0.38981147929101101</v>
      </c>
      <c r="AF46" s="16" t="s">
        <v>38463</v>
      </c>
      <c r="AG46" s="33">
        <f>CHOOSE(MIN(D6L1339C9,RUN_YEARS),B7L813C5,B7L813C14,B7L813C23,B7L813C32,B7L813C41)</f>
        <v>2.6036519266536695</v>
      </c>
      <c r="AH46" s="16" t="s">
        <v>38464</v>
      </c>
      <c r="AI46" s="33">
        <f>IF(D6L1339C15=0,0,D6L1339C11/D6L1339C15)</f>
        <v>5.6183618185914105E-3</v>
      </c>
      <c r="AJ46" s="16" t="s">
        <v>38465</v>
      </c>
      <c r="AK46" s="33">
        <f>IF(D6L1339C5=0,0,D6L1339C11/D6L1339C5)</f>
        <v>1.0188520708989044E-2</v>
      </c>
      <c r="AL46" s="16" t="s">
        <v>38466</v>
      </c>
      <c r="AM46" s="33">
        <f>D6L1339C8*CHOOSE(MIN(D6L1339C9,RUN_YEARS),B7L813C4,B7L813C13,B7L813C22,B7L813C31,B7L813C40)</f>
        <v>0.21577410148291568</v>
      </c>
      <c r="AN46" s="16" t="s">
        <v>38467</v>
      </c>
      <c r="AO46" s="33">
        <f>D6L1339C8-D6L1339C18</f>
        <v>0.64568119657856882</v>
      </c>
      <c r="AP46" s="16" t="s">
        <v>38468</v>
      </c>
      <c r="AQ46" s="33">
        <f>CHOOSE(MIN(D6L1339C9,RUN_YEARS),B7L813C2,B7L813C11,B7L813C20,B7L813C29,B7L813C38)</f>
        <v>0.42292995402321193</v>
      </c>
      <c r="AR46" s="16" t="s">
        <v>38469</v>
      </c>
      <c r="AS46" s="33">
        <f>IF(D6L1339C20=0,0,D6L1339C18/D6L1339C20)</f>
        <v>0.51018874267551462</v>
      </c>
      <c r="AT46" s="16" t="s">
        <v>38470</v>
      </c>
      <c r="AU46" s="33">
        <f>IF(D6L1339C5=0,0,D6L1339C18/D6L1339C5)</f>
        <v>0.15028575618616621</v>
      </c>
      <c r="AV46" s="16" t="s">
        <v>38471</v>
      </c>
      <c r="AW46" s="33">
        <f>CHOOSE(MIN(D6L1339C9,RUN_YEARS),B7L813C1,B7L813C10,B7L813C19,B7L813C28,B7L813C37)</f>
        <v>1.2655731939370307</v>
      </c>
      <c r="AX46" s="16" t="s">
        <v>38472</v>
      </c>
      <c r="AY46" s="33">
        <f>IF(D6L1339C23=0,0,D6L1339C19/D6L1339C23)</f>
        <v>0.51018874267551451</v>
      </c>
      <c r="AZ46" s="16" t="s">
        <v>38473</v>
      </c>
      <c r="BA46" s="33">
        <f>IF(D6L1339C5=0,0,D6L1339C19/D6L1339C5)</f>
        <v>0.44971424381383379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1.45917139223109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1.447465111166782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0.58015667257314363</v>
      </c>
      <c r="R47" s="16" t="s">
        <v>38477</v>
      </c>
      <c r="S47" s="15">
        <f>SUM(D6L1338C8:D6L1339C8)</f>
        <v>0.86730843859363838</v>
      </c>
      <c r="U47" s="21" t="str">
        <f>NULL_VALUE</f>
        <v>n/a</v>
      </c>
      <c r="V47" s="16" t="s">
        <v>38478</v>
      </c>
      <c r="W47" s="33">
        <f>SUM(D6L1338C10:D6L1339C10)</f>
        <v>0.56537932689071957</v>
      </c>
      <c r="X47" s="16" t="s">
        <v>38479</v>
      </c>
      <c r="Y47" s="33">
        <f>SUM(D6L1338C11:D6L1339C11)</f>
        <v>1.4777345682424125E-2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2.1829317640568321E-3</v>
      </c>
      <c r="AD47" s="16" t="s">
        <v>38481</v>
      </c>
      <c r="AE47" s="33">
        <f>IF(D6L1340C5=0,0,D6L1340C10/D6L1340C5)</f>
        <v>0.39059962311283269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5.675622586547747E-3</v>
      </c>
      <c r="AJ47" s="16" t="s">
        <v>38483</v>
      </c>
      <c r="AK47" s="33">
        <f>IF(D6L1340C5=0,0,D6L1340C11/D6L1340C5)</f>
        <v>1.0209120460604614E-2</v>
      </c>
      <c r="AL47" s="16" t="s">
        <v>38484</v>
      </c>
      <c r="AM47" s="33">
        <f>SUM(D6L1338C18:D6L1339C18)</f>
        <v>0.21724017423448011</v>
      </c>
      <c r="AN47" s="16" t="s">
        <v>38485</v>
      </c>
      <c r="AO47" s="33">
        <f>SUM(D6L1338C19:D6L1339C19)</f>
        <v>0.65006826435915832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0.51365520972902567</v>
      </c>
      <c r="AT47" s="16" t="s">
        <v>38487</v>
      </c>
      <c r="AU47" s="33">
        <f>IF(D6L1340C5=0,0,D6L1340C18/D6L1340C5)</f>
        <v>0.15008318512034169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0.51365520972902556</v>
      </c>
      <c r="AZ47" s="16" t="s">
        <v>38489</v>
      </c>
      <c r="BA47" s="33">
        <f>IF(D6L1340C5=0,0,D6L1340C19/D6L1340C5)</f>
        <v>0.44910807130622105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65.482118104110256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65.458938467106364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20.985893350542938</v>
      </c>
      <c r="R48" s="16" t="s">
        <v>38494</v>
      </c>
      <c r="S48" s="15">
        <f>SUM(D6L1328C8,D6L1337C8,D6L1340C8)</f>
        <v>44.473045116563434</v>
      </c>
      <c r="U48" s="21" t="str">
        <f>NULL_VALUE</f>
        <v>n/a</v>
      </c>
      <c r="V48" s="16" t="s">
        <v>38495</v>
      </c>
      <c r="W48" s="33">
        <f>SUM(D6L1328C10,D6L1337C10,D6L1340C10)</f>
        <v>20.451355328046333</v>
      </c>
      <c r="X48" s="16" t="s">
        <v>38496</v>
      </c>
      <c r="Y48" s="33">
        <f>SUM(D6L1328C11,D6L1337C11,D6L1340C11)</f>
        <v>0.53453802249660776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7.8962761884348767E-2</v>
      </c>
      <c r="AD48" s="16" t="s">
        <v>38498</v>
      </c>
      <c r="AE48" s="33">
        <f>IF(D6L1341C5=0,0,D6L1341C10/D6L1341C5)</f>
        <v>0.31243029305040293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0.20530318089930708</v>
      </c>
      <c r="AJ48" s="16" t="s">
        <v>38500</v>
      </c>
      <c r="AK48" s="33">
        <f>IF(D6L1341C5=0,0,D6L1341C11/D6L1341C5)</f>
        <v>8.1660050562111907E-3</v>
      </c>
      <c r="AL48" s="16" t="s">
        <v>38501</v>
      </c>
      <c r="AM48" s="33">
        <f>SUM(D6L1328C18,D6L1337C18,D6L1340C18)</f>
        <v>11.139442025407037</v>
      </c>
      <c r="AN48" s="16" t="s">
        <v>38502</v>
      </c>
      <c r="AO48" s="33">
        <f>SUM(D6L1328C19,D6L1337C19,D6L1340C19)</f>
        <v>33.333603091156391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26.338739830179222</v>
      </c>
      <c r="AT48" s="16" t="s">
        <v>38504</v>
      </c>
      <c r="AU48" s="33">
        <f>IF(D6L1341C5=0,0,D6L1341C18/D6L1341C5)</f>
        <v>0.17017449849121363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26.338739830179218</v>
      </c>
      <c r="AZ48" s="16" t="s">
        <v>38506</v>
      </c>
      <c r="BA48" s="33">
        <f>IF(D6L1341C5=0,0,D6L1341C19/D6L1341C5)</f>
        <v>0.50922920340217237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773250-22DB-42EB-BC2A-D1FED7DFA77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3487.4888355999997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2999.2403986159998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1499.6201993079999</v>
      </c>
      <c r="R8" s="16" t="s">
        <v>38515</v>
      </c>
      <c r="S8" s="15">
        <f>D6L1401C5-D6L1401C7</f>
        <v>1499.6201993079999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1445.7395634043846</v>
      </c>
      <c r="X8" s="16" t="s">
        <v>38517</v>
      </c>
      <c r="Y8" s="33">
        <f>D6L1401C7-D6L1401C10</f>
        <v>53.880635903615257</v>
      </c>
      <c r="Z8" s="16" t="s">
        <v>38518</v>
      </c>
      <c r="AA8" s="33">
        <f>CHOOSE(MIN(D6L1401C9,RUN_YEARS),B7L814C7,B7L814C16,B7L814C25,B7L814C34,B7L814C43)</f>
        <v>66152.666666666657</v>
      </c>
      <c r="AB8" s="16" t="s">
        <v>38519</v>
      </c>
      <c r="AC8" s="33">
        <f>IF(D6L1401C12=0,0,D6L1401C10/D6L1401C12)</f>
        <v>2.1854592358147087E-2</v>
      </c>
      <c r="AD8" s="16" t="s">
        <v>38520</v>
      </c>
      <c r="AE8" s="33">
        <f>IF(D6L1401C5=0,0,D6L1401C10/D6L1401C5)</f>
        <v>0.48203523934644305</v>
      </c>
      <c r="AF8" s="16" t="s">
        <v>38521</v>
      </c>
      <c r="AG8" s="33">
        <f>CHOOSE(MIN(D6L1401C9,RUN_YEARS),B7L814C5,B7L814C14,B7L814C23,B7L814C32,B7L814C41)</f>
        <v>948.23646956129119</v>
      </c>
      <c r="AH8" s="16" t="s">
        <v>38522</v>
      </c>
      <c r="AI8" s="33">
        <f>IF(D6L1401C15=0,0,D6L1401C11/D6L1401C15)</f>
        <v>5.6821940131182198E-2</v>
      </c>
      <c r="AJ8" s="16" t="s">
        <v>38523</v>
      </c>
      <c r="AK8" s="33">
        <f>IF(D6L1401C5=0,0,D6L1401C11/D6L1401C5)</f>
        <v>1.7964760653556976E-2</v>
      </c>
      <c r="AL8" s="16" t="s">
        <v>38524</v>
      </c>
      <c r="AM8" s="33">
        <f>D6L1401C8*CHOOSE(MIN(D6L1401C9,RUN_YEARS),B7L814C4,B7L814C13,B7L814C22,B7L814C31,B7L814C40)</f>
        <v>307.79857808419524</v>
      </c>
      <c r="AN8" s="16" t="s">
        <v>38525</v>
      </c>
      <c r="AO8" s="33">
        <f>D6L1401C8-D6L1401C18</f>
        <v>1191.8216212238046</v>
      </c>
      <c r="AP8" s="16" t="s">
        <v>38526</v>
      </c>
      <c r="AQ8" s="33">
        <f>CHOOSE(MIN(D6L1401C9,RUN_YEARS),B7L814C2,B7L814C11,B7L814C20,B7L814C29,B7L814C38)</f>
        <v>109.00326806054771</v>
      </c>
      <c r="AR8" s="16" t="s">
        <v>38527</v>
      </c>
      <c r="AS8" s="33">
        <f>IF(D6L1401C20=0,0,D6L1401C18/D6L1401C20)</f>
        <v>2.823755503488421</v>
      </c>
      <c r="AT8" s="16" t="s">
        <v>38528</v>
      </c>
      <c r="AU8" s="33">
        <f>IF(D6L1401C5=0,0,D6L1401C18/D6L1401C5)</f>
        <v>0.10262551085475809</v>
      </c>
      <c r="AV8" s="16" t="s">
        <v>38529</v>
      </c>
      <c r="AW8" s="33">
        <f>CHOOSE(MIN(D6L1401C9,RUN_YEARS),B7L814C1,B7L814C10,B7L814C19,B7L814C28,B7L814C37)</f>
        <v>422.06969397720445</v>
      </c>
      <c r="AX8" s="16" t="s">
        <v>38530</v>
      </c>
      <c r="AY8" s="33">
        <f>IF(D6L1401C23=0,0,D6L1401C19/D6L1401C23)</f>
        <v>2.823755503488421</v>
      </c>
      <c r="AZ8" s="16" t="s">
        <v>38531</v>
      </c>
      <c r="BA8" s="33">
        <f>IF(D6L1401C5=0,0,D6L1401C19/D6L1401C5)</f>
        <v>0.39737448914524193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10.375754729545548</v>
      </c>
      <c r="J9" s="16" t="s">
        <v>38552</v>
      </c>
      <c r="K9" s="21">
        <f>_xlfn.SINGLE(IF(FLOW_THRU_100PCT="Y",1,INDEX(VariabilityMatrix,D6L1402C1,_xlfn.SINGLE(D6L1402C9))))</f>
        <v>0.49454831683153894</v>
      </c>
      <c r="L9" s="16" t="s">
        <v>38532</v>
      </c>
      <c r="M9" s="15">
        <f>IF(_xlfn.SINGLE(D6L1402C2)&lt;&gt;0,_xlfn.SINGLE(D6L1402C2)*_xlfn.SINGLE(D6L1402C4),_xlfn.SINGLE(D6L1402C3)*_xlfn.SINGLE(D6L1402C4))</f>
        <v>5.1313120373536307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2.5656560186768154</v>
      </c>
      <c r="R9" s="16" t="s">
        <v>38534</v>
      </c>
      <c r="S9" s="15">
        <f>D6L1402C5-D6L1402C7</f>
        <v>2.5656560186768154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2.4761718829949979</v>
      </c>
      <c r="X9" s="16" t="s">
        <v>38536</v>
      </c>
      <c r="Y9" s="33">
        <f>D6L1402C7-D6L1402C10</f>
        <v>8.9484135681817456E-2</v>
      </c>
      <c r="Z9" s="16" t="s">
        <v>38537</v>
      </c>
      <c r="AA9" s="33">
        <f>CHOOSE(MIN(D6L1402C9,RUN_YEARS),B7L814C7,B7L814C16,B7L814C25,B7L814C34,B7L814C43)</f>
        <v>66799.799999999988</v>
      </c>
      <c r="AB9" s="16" t="s">
        <v>38538</v>
      </c>
      <c r="AC9" s="33">
        <f>IF(D6L1402C12=0,0,D6L1402C10/D6L1402C12)</f>
        <v>3.7068552345890236E-5</v>
      </c>
      <c r="AD9" s="16" t="s">
        <v>38539</v>
      </c>
      <c r="AE9" s="33">
        <f>IF(D6L1402C5=0,0,D6L1402C10/D6L1402C5)</f>
        <v>0.48256115881661193</v>
      </c>
      <c r="AF9" s="16" t="s">
        <v>38540</v>
      </c>
      <c r="AG9" s="33">
        <f>CHOOSE(MIN(D6L1402C9,RUN_YEARS),B7L814C5,B7L814C14,B7L814C23,B7L814C32,B7L814C41)</f>
        <v>928.46828603095628</v>
      </c>
      <c r="AH9" s="16" t="s">
        <v>38541</v>
      </c>
      <c r="AI9" s="33">
        <f>IF(D6L1402C15=0,0,D6L1402C11/D6L1402C15)</f>
        <v>9.6378236099314596E-5</v>
      </c>
      <c r="AJ9" s="16" t="s">
        <v>38542</v>
      </c>
      <c r="AK9" s="33">
        <f>IF(D6L1402C5=0,0,D6L1402C11/D6L1402C5)</f>
        <v>1.7438841183388072E-2</v>
      </c>
      <c r="AL9" s="16" t="s">
        <v>38543</v>
      </c>
      <c r="AM9" s="33">
        <f>D6L1402C8*CHOOSE(MIN(D6L1402C9,RUN_YEARS),B7L814C4,B7L814C13,B7L814C22,B7L814C31,B7L814C40)</f>
        <v>0.51594623804993645</v>
      </c>
      <c r="AN9" s="16" t="s">
        <v>38544</v>
      </c>
      <c r="AO9" s="33">
        <f>D6L1402C8-D6L1402C18</f>
        <v>2.0497097806268787</v>
      </c>
      <c r="AP9" s="16" t="s">
        <v>38545</v>
      </c>
      <c r="AQ9" s="33">
        <f>CHOOSE(MIN(D6L1402C9,RUN_YEARS),B7L814C2,B7L814C11,B7L814C20,B7L814C29,B7L814C38)</f>
        <v>104.76322872426654</v>
      </c>
      <c r="AR9" s="16" t="s">
        <v>38546</v>
      </c>
      <c r="AS9" s="33">
        <f>IF(D6L1402C20=0,0,D6L1402C18/D6L1402C20)</f>
        <v>4.9248791234555245E-3</v>
      </c>
      <c r="AT9" s="16" t="s">
        <v>38547</v>
      </c>
      <c r="AU9" s="33">
        <f>IF(D6L1402C5=0,0,D6L1402C18/D6L1402C5)</f>
        <v>0.10054859932393143</v>
      </c>
      <c r="AV9" s="16" t="s">
        <v>38548</v>
      </c>
      <c r="AW9" s="33">
        <f>CHOOSE(MIN(D6L1402C9,RUN_YEARS),B7L814C1,B7L814C10,B7L814C19,B7L814C28,B7L814C37)</f>
        <v>416.19494189508293</v>
      </c>
      <c r="AX9" s="16" t="s">
        <v>38549</v>
      </c>
      <c r="AY9" s="33">
        <f>IF(D6L1402C23=0,0,D6L1402C19/D6L1402C23)</f>
        <v>4.9248791234555236E-3</v>
      </c>
      <c r="AZ9" s="16" t="s">
        <v>38550</v>
      </c>
      <c r="BA9" s="33">
        <f>IF(D6L1402C5=0,0,D6L1402C19/D6L1402C5)</f>
        <v>0.39945140067606855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8.1391482634620331</v>
      </c>
      <c r="J10" s="16" t="s">
        <v>38573</v>
      </c>
      <c r="K10" s="21">
        <f>_xlfn.SINGLE(IF(FLOW_THRU_100PCT="Y",1,INDEX(VariabilityMatrix,D6L1403C1,_xlfn.SINGLE(D6L1403C9))))</f>
        <v>0.49454831683153894</v>
      </c>
      <c r="L10" s="16" t="s">
        <v>38553</v>
      </c>
      <c r="M10" s="15">
        <f>IF(_xlfn.SINGLE(D6L1403C2)&lt;&gt;0,_xlfn.SINGLE(D6L1403C2)*_xlfn.SINGLE(D6L1403C4),_xlfn.SINGLE(D6L1403C3)*_xlfn.SINGLE(D6L1403C4))</f>
        <v>4.0252020741374919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2.0126010370687459</v>
      </c>
      <c r="R10" s="16" t="s">
        <v>38555</v>
      </c>
      <c r="S10" s="15">
        <f>D6L1403C5-D6L1403C7</f>
        <v>2.0126010370687459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1.942406177366818</v>
      </c>
      <c r="X10" s="16" t="s">
        <v>38557</v>
      </c>
      <c r="Y10" s="33">
        <f>D6L1403C7-D6L1403C10</f>
        <v>7.0194859701927959E-2</v>
      </c>
      <c r="Z10" s="16" t="s">
        <v>38558</v>
      </c>
      <c r="AA10" s="33">
        <f>CHOOSE(MIN(D6L1403C9,RUN_YEARS),B7L814C7,B7L814C16,B7L814C25,B7L814C34,B7L814C43)</f>
        <v>66799.799999999988</v>
      </c>
      <c r="AB10" s="16" t="s">
        <v>38559</v>
      </c>
      <c r="AC10" s="33">
        <f>IF(D6L1403C12=0,0,D6L1403C10/D6L1403C12)</f>
        <v>2.9078023846880056E-5</v>
      </c>
      <c r="AD10" s="16" t="s">
        <v>38560</v>
      </c>
      <c r="AE10" s="33">
        <f>IF(D6L1403C5=0,0,D6L1403C10/D6L1403C5)</f>
        <v>0.48256115881661193</v>
      </c>
      <c r="AF10" s="16" t="s">
        <v>38561</v>
      </c>
      <c r="AG10" s="33">
        <f>CHOOSE(MIN(D6L1403C9,RUN_YEARS),B7L814C5,B7L814C14,B7L814C23,B7L814C32,B7L814C41)</f>
        <v>928.46828603095628</v>
      </c>
      <c r="AH10" s="16" t="s">
        <v>38562</v>
      </c>
      <c r="AI10" s="33">
        <f>IF(D6L1403C15=0,0,D6L1403C11/D6L1403C15)</f>
        <v>7.5602862001888108E-5</v>
      </c>
      <c r="AJ10" s="16" t="s">
        <v>38563</v>
      </c>
      <c r="AK10" s="33">
        <f>IF(D6L1403C5=0,0,D6L1403C11/D6L1403C5)</f>
        <v>1.7438841183388065E-2</v>
      </c>
      <c r="AL10" s="16" t="s">
        <v>38564</v>
      </c>
      <c r="AM10" s="33">
        <f>D6L1403C8*CHOOSE(MIN(D6L1403C9,RUN_YEARS),B7L814C4,B7L814C13,B7L814C22,B7L814C31,B7L814C40)</f>
        <v>0.40472843055030833</v>
      </c>
      <c r="AN10" s="16" t="s">
        <v>38565</v>
      </c>
      <c r="AO10" s="33">
        <f>D6L1403C8-D6L1403C18</f>
        <v>1.6078726065184377</v>
      </c>
      <c r="AP10" s="16" t="s">
        <v>38566</v>
      </c>
      <c r="AQ10" s="33">
        <f>CHOOSE(MIN(D6L1403C9,RUN_YEARS),B7L814C2,B7L814C11,B7L814C20,B7L814C29,B7L814C38)</f>
        <v>104.76322872426654</v>
      </c>
      <c r="AR10" s="16" t="s">
        <v>38567</v>
      </c>
      <c r="AS10" s="33">
        <f>IF(D6L1403C20=0,0,D6L1403C18/D6L1403C20)</f>
        <v>3.8632680137755259E-3</v>
      </c>
      <c r="AT10" s="16" t="s">
        <v>38568</v>
      </c>
      <c r="AU10" s="33">
        <f>IF(D6L1403C5=0,0,D6L1403C18/D6L1403C5)</f>
        <v>0.10054859932393141</v>
      </c>
      <c r="AV10" s="16" t="s">
        <v>38569</v>
      </c>
      <c r="AW10" s="33">
        <f>CHOOSE(MIN(D6L1403C9,RUN_YEARS),B7L814C1,B7L814C10,B7L814C19,B7L814C28,B7L814C37)</f>
        <v>416.19494189508293</v>
      </c>
      <c r="AX10" s="16" t="s">
        <v>38570</v>
      </c>
      <c r="AY10" s="33">
        <f>IF(D6L1403C23=0,0,D6L1403C19/D6L1403C23)</f>
        <v>3.8632680137755263E-3</v>
      </c>
      <c r="AZ10" s="16" t="s">
        <v>38571</v>
      </c>
      <c r="BA10" s="33">
        <f>IF(D6L1403C5=0,0,D6L1403C19/D6L1403C5)</f>
        <v>0.3994514006760686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0.96848438247906565</v>
      </c>
      <c r="J11" s="16" t="s">
        <v>38594</v>
      </c>
      <c r="K11" s="21">
        <f>_xlfn.SINGLE(IF(FLOW_THRU_100PCT="Y",1,INDEX(VariabilityMatrix,D6L1404C1,_xlfn.SINGLE(D6L1404C9))))</f>
        <v>0.48182905996900355</v>
      </c>
      <c r="L11" s="16" t="s">
        <v>38574</v>
      </c>
      <c r="M11" s="15">
        <f>IF(_xlfn.SINGLE(D6L1404C2)&lt;&gt;0,_xlfn.SINGLE(D6L1404C2)*_xlfn.SINGLE(D6L1404C4),_xlfn.SINGLE(D6L1404C3)*_xlfn.SINGLE(D6L1404C4))</f>
        <v>0.4666439196045491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0.23332195980227455</v>
      </c>
      <c r="R11" s="16" t="s">
        <v>38576</v>
      </c>
      <c r="S11" s="15">
        <f>D6L1404C5-D6L1404C7</f>
        <v>0.23332195980227455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0.22511523197357083</v>
      </c>
      <c r="X11" s="16" t="s">
        <v>38578</v>
      </c>
      <c r="Y11" s="33">
        <f>D6L1404C7-D6L1404C10</f>
        <v>8.2067278287037138E-3</v>
      </c>
      <c r="Z11" s="16" t="s">
        <v>38579</v>
      </c>
      <c r="AA11" s="33">
        <f>CHOOSE(MIN(D6L1404C9,RUN_YEARS),B7L814C7,B7L814C16,B7L814C25,B7L814C34,B7L814C43)</f>
        <v>64819</v>
      </c>
      <c r="AB11" s="16" t="s">
        <v>38580</v>
      </c>
      <c r="AC11" s="33">
        <f>IF(D6L1404C12=0,0,D6L1404C10/D6L1404C12)</f>
        <v>3.4729821807428506E-6</v>
      </c>
      <c r="AD11" s="16" t="s">
        <v>38581</v>
      </c>
      <c r="AE11" s="33">
        <f>IF(D6L1404C5=0,0,D6L1404C10/D6L1404C5)</f>
        <v>0.48241329741174299</v>
      </c>
      <c r="AF11" s="16" t="s">
        <v>38582</v>
      </c>
      <c r="AG11" s="33">
        <f>CHOOSE(MIN(D6L1404C9,RUN_YEARS),B7L814C5,B7L814C14,B7L814C23,B7L814C32,B7L814C41)</f>
        <v>908.85400960955292</v>
      </c>
      <c r="AH11" s="16" t="s">
        <v>38583</v>
      </c>
      <c r="AI11" s="33">
        <f>IF(D6L1404C15=0,0,D6L1404C11/D6L1404C15)</f>
        <v>9.0297536699313846E-6</v>
      </c>
      <c r="AJ11" s="16" t="s">
        <v>38584</v>
      </c>
      <c r="AK11" s="33">
        <f>IF(D6L1404C5=0,0,D6L1404C11/D6L1404C5)</f>
        <v>1.7586702588256998E-2</v>
      </c>
      <c r="AL11" s="16" t="s">
        <v>38585</v>
      </c>
      <c r="AM11" s="33">
        <f>D6L1404C8*CHOOSE(MIN(D6L1404C9,RUN_YEARS),B7L814C4,B7L814C13,B7L814C22,B7L814C31,B7L814C40)</f>
        <v>4.8038978460735945E-2</v>
      </c>
      <c r="AN11" s="16" t="s">
        <v>38586</v>
      </c>
      <c r="AO11" s="33">
        <f>D6L1404C8-D6L1404C18</f>
        <v>0.18528298134153859</v>
      </c>
      <c r="AP11" s="16" t="s">
        <v>38587</v>
      </c>
      <c r="AQ11" s="33">
        <f>CHOOSE(MIN(D6L1404C9,RUN_YEARS),B7L814C2,B7L814C11,B7L814C20,B7L814C29,B7L814C38)</f>
        <v>105.8451609645968</v>
      </c>
      <c r="AR11" s="16" t="s">
        <v>38588</v>
      </c>
      <c r="AS11" s="33">
        <f>IF(D6L1404C20=0,0,D6L1404C18/D6L1404C20)</f>
        <v>4.5386088530588632E-4</v>
      </c>
      <c r="AT11" s="16" t="s">
        <v>38589</v>
      </c>
      <c r="AU11" s="33">
        <f>IF(D6L1404C5=0,0,D6L1404C18/D6L1404C5)</f>
        <v>0.10294568608425438</v>
      </c>
      <c r="AV11" s="16" t="s">
        <v>38590</v>
      </c>
      <c r="AW11" s="33">
        <f>CHOOSE(MIN(D6L1404C9,RUN_YEARS),B7L814C1,B7L814C10,B7L814C19,B7L814C28,B7L814C37)</f>
        <v>408.23738581628237</v>
      </c>
      <c r="AX11" s="16" t="s">
        <v>38591</v>
      </c>
      <c r="AY11" s="33">
        <f>IF(D6L1404C23=0,0,D6L1404C19/D6L1404C23)</f>
        <v>4.5386088530588632E-4</v>
      </c>
      <c r="AZ11" s="16" t="s">
        <v>38592</v>
      </c>
      <c r="BA11" s="33">
        <f>IF(D6L1404C5=0,0,D6L1404C19/D6L1404C5)</f>
        <v>0.39705431391574558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102.8509506102808</v>
      </c>
      <c r="J12" s="16" t="s">
        <v>38615</v>
      </c>
      <c r="K12" s="21">
        <f>_xlfn.SINGLE(IF(FLOW_THRU_100PCT="Y",1,INDEX(VariabilityMatrix,D6L1405C1,_xlfn.SINGLE(D6L1405C9))))</f>
        <v>0.21445174677183046</v>
      </c>
      <c r="L12" s="16" t="s">
        <v>38595</v>
      </c>
      <c r="M12" s="15">
        <f>IF(_xlfn.SINGLE(D6L1405C2)&lt;&gt;0,_xlfn.SINGLE(D6L1405C2)*_xlfn.SINGLE(D6L1405C4),_xlfn.SINGLE(D6L1405C3)*_xlfn.SINGLE(D6L1405C4))</f>
        <v>22.05656601551798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11.02828300775899</v>
      </c>
      <c r="R12" s="16" t="s">
        <v>38597</v>
      </c>
      <c r="S12" s="15">
        <f>D6L1405C5-D6L1405C7</f>
        <v>11.02828300775899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10.643642055963458</v>
      </c>
      <c r="X12" s="16" t="s">
        <v>38599</v>
      </c>
      <c r="Y12" s="33">
        <f>D6L1405C7-D6L1405C10</f>
        <v>0.38464095179553226</v>
      </c>
      <c r="Z12" s="16" t="s">
        <v>38600</v>
      </c>
      <c r="AA12" s="33">
        <f>CHOOSE(MIN(D6L1405C9,RUN_YEARS),B7L814C7,B7L814C16,B7L814C25,B7L814C34,B7L814C43)</f>
        <v>66799.799999999988</v>
      </c>
      <c r="AB12" s="16" t="s">
        <v>38601</v>
      </c>
      <c r="AC12" s="33">
        <f>IF(D6L1405C12=0,0,D6L1405C10/D6L1405C12)</f>
        <v>1.5933643597680622E-4</v>
      </c>
      <c r="AD12" s="16" t="s">
        <v>38602</v>
      </c>
      <c r="AE12" s="33">
        <f>IF(D6L1405C5=0,0,D6L1405C10/D6L1405C5)</f>
        <v>0.48256115881661193</v>
      </c>
      <c r="AF12" s="16" t="s">
        <v>38603</v>
      </c>
      <c r="AG12" s="33">
        <f>CHOOSE(MIN(D6L1405C9,RUN_YEARS),B7L814C5,B7L814C14,B7L814C23,B7L814C32,B7L814C41)</f>
        <v>928.46828603095628</v>
      </c>
      <c r="AH12" s="16" t="s">
        <v>38604</v>
      </c>
      <c r="AI12" s="33">
        <f>IF(D6L1405C15=0,0,D6L1405C11/D6L1405C15)</f>
        <v>4.1427473353969558E-4</v>
      </c>
      <c r="AJ12" s="16" t="s">
        <v>38605</v>
      </c>
      <c r="AK12" s="33">
        <f>IF(D6L1405C5=0,0,D6L1405C11/D6L1405C5)</f>
        <v>1.7438841183388051E-2</v>
      </c>
      <c r="AL12" s="16" t="s">
        <v>38606</v>
      </c>
      <c r="AM12" s="33">
        <f>D6L1405C8*CHOOSE(MIN(D6L1405C9,RUN_YEARS),B7L814C4,B7L814C13,B7L814C22,B7L814C31,B7L814C40)</f>
        <v>2.2177568187561598</v>
      </c>
      <c r="AN12" s="16" t="s">
        <v>38607</v>
      </c>
      <c r="AO12" s="33">
        <f>D6L1405C8-D6L1405C18</f>
        <v>8.8105261890028306</v>
      </c>
      <c r="AP12" s="16" t="s">
        <v>38608</v>
      </c>
      <c r="AQ12" s="33">
        <f>CHOOSE(MIN(D6L1405C9,RUN_YEARS),B7L814C2,B7L814C11,B7L814C20,B7L814C29,B7L814C38)</f>
        <v>104.76322872426654</v>
      </c>
      <c r="AR12" s="16" t="s">
        <v>38609</v>
      </c>
      <c r="AS12" s="33">
        <f>IF(D6L1405C20=0,0,D6L1405C18/D6L1405C20)</f>
        <v>2.1169229373344579E-2</v>
      </c>
      <c r="AT12" s="16" t="s">
        <v>38610</v>
      </c>
      <c r="AU12" s="33">
        <f>IF(D6L1405C5=0,0,D6L1405C18/D6L1405C5)</f>
        <v>0.10054859932393141</v>
      </c>
      <c r="AV12" s="16" t="s">
        <v>38611</v>
      </c>
      <c r="AW12" s="33">
        <f>CHOOSE(MIN(D6L1405C9,RUN_YEARS),B7L814C1,B7L814C10,B7L814C19,B7L814C28,B7L814C37)</f>
        <v>416.19494189508293</v>
      </c>
      <c r="AX12" s="16" t="s">
        <v>38612</v>
      </c>
      <c r="AY12" s="33">
        <f>IF(D6L1405C23=0,0,D6L1405C19/D6L1405C23)</f>
        <v>2.1169229373344582E-2</v>
      </c>
      <c r="AZ12" s="16" t="s">
        <v>38613</v>
      </c>
      <c r="BA12" s="33">
        <f>IF(D6L1405C5=0,0,D6L1405C19/D6L1405C5)</f>
        <v>0.3994514006760686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61.215272625643685</v>
      </c>
      <c r="J13" s="16" t="s">
        <v>38636</v>
      </c>
      <c r="K13" s="21">
        <f>_xlfn.SINGLE(IF(FLOW_THRU_100PCT="Y",1,INDEX(VariabilityMatrix,D6L1406C1,_xlfn.SINGLE(D6L1406C9))))</f>
        <v>0.49454831683153894</v>
      </c>
      <c r="L13" s="16" t="s">
        <v>38616</v>
      </c>
      <c r="M13" s="15">
        <f>IF(_xlfn.SINGLE(D6L1406C2)&lt;&gt;0,_xlfn.SINGLE(D6L1406C2)*_xlfn.SINGLE(D6L1406C4),_xlfn.SINGLE(D6L1406C3)*_xlfn.SINGLE(D6L1406C4))</f>
        <v>30.273910041395865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15.136955020697933</v>
      </c>
      <c r="R13" s="16" t="s">
        <v>38618</v>
      </c>
      <c r="S13" s="15">
        <f>D6L1406C5-D6L1406C7</f>
        <v>15.136955020697933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14.609013111485853</v>
      </c>
      <c r="X13" s="16" t="s">
        <v>38620</v>
      </c>
      <c r="Y13" s="33">
        <f>D6L1406C7-D6L1406C10</f>
        <v>0.52794190921208006</v>
      </c>
      <c r="Z13" s="16" t="s">
        <v>38621</v>
      </c>
      <c r="AA13" s="33">
        <f>CHOOSE(MIN(D6L1406C9,RUN_YEARS),B7L814C7,B7L814C16,B7L814C25,B7L814C34,B7L814C43)</f>
        <v>66799.799999999988</v>
      </c>
      <c r="AB13" s="16" t="s">
        <v>38622</v>
      </c>
      <c r="AC13" s="33">
        <f>IF(D6L1406C12=0,0,D6L1406C10/D6L1406C12)</f>
        <v>2.1869845585594351E-4</v>
      </c>
      <c r="AD13" s="16" t="s">
        <v>38623</v>
      </c>
      <c r="AE13" s="33">
        <f>IF(D6L1406C5=0,0,D6L1406C10/D6L1406C5)</f>
        <v>0.48256115881661193</v>
      </c>
      <c r="AF13" s="16" t="s">
        <v>38624</v>
      </c>
      <c r="AG13" s="33">
        <f>CHOOSE(MIN(D6L1406C9,RUN_YEARS),B7L814C5,B7L814C14,B7L814C23,B7L814C32,B7L814C41)</f>
        <v>928.46828603095628</v>
      </c>
      <c r="AH13" s="16" t="s">
        <v>38625</v>
      </c>
      <c r="AI13" s="33">
        <f>IF(D6L1406C15=0,0,D6L1406C11/D6L1406C15)</f>
        <v>5.6861598522545316E-4</v>
      </c>
      <c r="AJ13" s="16" t="s">
        <v>38626</v>
      </c>
      <c r="AK13" s="33">
        <f>IF(D6L1406C5=0,0,D6L1406C11/D6L1406C5)</f>
        <v>1.7438841183388076E-2</v>
      </c>
      <c r="AL13" s="16" t="s">
        <v>38627</v>
      </c>
      <c r="AM13" s="33">
        <f>D6L1406C8*CHOOSE(MIN(D6L1406C9,RUN_YEARS),B7L814C4,B7L814C13,B7L814C22,B7L814C31,B7L814C40)</f>
        <v>3.0439992507210567</v>
      </c>
      <c r="AN13" s="16" t="s">
        <v>38628</v>
      </c>
      <c r="AO13" s="33">
        <f>D6L1406C8-D6L1406C18</f>
        <v>12.092955769976875</v>
      </c>
      <c r="AP13" s="16" t="s">
        <v>38629</v>
      </c>
      <c r="AQ13" s="33">
        <f>CHOOSE(MIN(D6L1406C9,RUN_YEARS),B7L814C2,B7L814C11,B7L814C20,B7L814C29,B7L814C38)</f>
        <v>104.76322872426654</v>
      </c>
      <c r="AR13" s="16" t="s">
        <v>38630</v>
      </c>
      <c r="AS13" s="33">
        <f>IF(D6L1406C20=0,0,D6L1406C18/D6L1406C20)</f>
        <v>2.9055989279719176E-2</v>
      </c>
      <c r="AT13" s="16" t="s">
        <v>38631</v>
      </c>
      <c r="AU13" s="33">
        <f>IF(D6L1406C5=0,0,D6L1406C18/D6L1406C5)</f>
        <v>0.10054859932393141</v>
      </c>
      <c r="AV13" s="16" t="s">
        <v>38632</v>
      </c>
      <c r="AW13" s="33">
        <f>CHOOSE(MIN(D6L1406C9,RUN_YEARS),B7L814C1,B7L814C10,B7L814C19,B7L814C28,B7L814C37)</f>
        <v>416.19494189508293</v>
      </c>
      <c r="AX13" s="16" t="s">
        <v>38633</v>
      </c>
      <c r="AY13" s="33">
        <f>IF(D6L1406C23=0,0,D6L1406C19/D6L1406C23)</f>
        <v>2.9055989279719176E-2</v>
      </c>
      <c r="AZ13" s="16" t="s">
        <v>38634</v>
      </c>
      <c r="BA13" s="33">
        <f>IF(D6L1406C5=0,0,D6L1406C19/D6L1406C5)</f>
        <v>0.39945140067606855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1.5809083302231808</v>
      </c>
      <c r="J14" s="16" t="s">
        <v>38657</v>
      </c>
      <c r="K14" s="21">
        <f>_xlfn.SINGLE(IF(FLOW_THRU_100PCT="Y",1,INDEX(VariabilityMatrix,D6L1407C1,_xlfn.SINGLE(D6L1407C9))))</f>
        <v>0.48182905996900355</v>
      </c>
      <c r="L14" s="16" t="s">
        <v>38637</v>
      </c>
      <c r="M14" s="15">
        <f>IF(_xlfn.SINGLE(D6L1407C2)&lt;&gt;0,_xlfn.SINGLE(D6L1407C2)*_xlfn.SINGLE(D6L1407C4),_xlfn.SINGLE(D6L1407C3)*_xlfn.SINGLE(D6L1407C4))</f>
        <v>0.76172757464860219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0.3808637873243011</v>
      </c>
      <c r="R14" s="16" t="s">
        <v>38639</v>
      </c>
      <c r="S14" s="15">
        <f>D6L1407C5-D6L1407C7</f>
        <v>0.3808637873243011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0.36746751101568181</v>
      </c>
      <c r="X14" s="16" t="s">
        <v>38641</v>
      </c>
      <c r="Y14" s="33">
        <f>D6L1407C7-D6L1407C10</f>
        <v>1.3396276308619282E-2</v>
      </c>
      <c r="Z14" s="16" t="s">
        <v>38642</v>
      </c>
      <c r="AA14" s="33">
        <f>CHOOSE(MIN(D6L1407C9,RUN_YEARS),B7L814C7,B7L814C16,B7L814C25,B7L814C34,B7L814C43)</f>
        <v>64819</v>
      </c>
      <c r="AB14" s="16" t="s">
        <v>38643</v>
      </c>
      <c r="AC14" s="33">
        <f>IF(D6L1407C12=0,0,D6L1407C10/D6L1407C12)</f>
        <v>5.6691326773890654E-6</v>
      </c>
      <c r="AD14" s="16" t="s">
        <v>38644</v>
      </c>
      <c r="AE14" s="33">
        <f>IF(D6L1407C5=0,0,D6L1407C10/D6L1407C5)</f>
        <v>0.48241329741174305</v>
      </c>
      <c r="AF14" s="16" t="s">
        <v>38645</v>
      </c>
      <c r="AG14" s="33">
        <f>CHOOSE(MIN(D6L1407C9,RUN_YEARS),B7L814C5,B7L814C14,B7L814C23,B7L814C32,B7L814C41)</f>
        <v>908.85400960955292</v>
      </c>
      <c r="AH14" s="16" t="s">
        <v>38646</v>
      </c>
      <c r="AI14" s="33">
        <f>IF(D6L1407C15=0,0,D6L1407C11/D6L1407C15)</f>
        <v>1.4739744961211507E-5</v>
      </c>
      <c r="AJ14" s="16" t="s">
        <v>38647</v>
      </c>
      <c r="AK14" s="33">
        <f>IF(D6L1407C5=0,0,D6L1407C11/D6L1407C5)</f>
        <v>1.7586702588256977E-2</v>
      </c>
      <c r="AL14" s="16" t="s">
        <v>38648</v>
      </c>
      <c r="AM14" s="33">
        <f>D6L1407C8*CHOOSE(MIN(D6L1407C9,RUN_YEARS),B7L814C4,B7L814C13,B7L814C22,B7L814C31,B7L814C40)</f>
        <v>7.8416567781495444E-2</v>
      </c>
      <c r="AN14" s="16" t="s">
        <v>38649</v>
      </c>
      <c r="AO14" s="33">
        <f>D6L1407C8-D6L1407C18</f>
        <v>0.30244721954280562</v>
      </c>
      <c r="AP14" s="16" t="s">
        <v>38650</v>
      </c>
      <c r="AQ14" s="33">
        <f>CHOOSE(MIN(D6L1407C9,RUN_YEARS),B7L814C2,B7L814C11,B7L814C20,B7L814C29,B7L814C38)</f>
        <v>105.8451609645968</v>
      </c>
      <c r="AR14" s="16" t="s">
        <v>38651</v>
      </c>
      <c r="AS14" s="33">
        <f>IF(D6L1407C20=0,0,D6L1407C18/D6L1407C20)</f>
        <v>7.408611510140204E-4</v>
      </c>
      <c r="AT14" s="16" t="s">
        <v>38652</v>
      </c>
      <c r="AU14" s="33">
        <f>IF(D6L1407C5=0,0,D6L1407C18/D6L1407C5)</f>
        <v>0.10294568608425438</v>
      </c>
      <c r="AV14" s="16" t="s">
        <v>38653</v>
      </c>
      <c r="AW14" s="33">
        <f>CHOOSE(MIN(D6L1407C9,RUN_YEARS),B7L814C1,B7L814C10,B7L814C19,B7L814C28,B7L814C37)</f>
        <v>408.23738581628237</v>
      </c>
      <c r="AX14" s="16" t="s">
        <v>38654</v>
      </c>
      <c r="AY14" s="33">
        <f>IF(D6L1407C23=0,0,D6L1407C19/D6L1407C23)</f>
        <v>7.4086115101402029E-4</v>
      </c>
      <c r="AZ14" s="16" t="s">
        <v>38655</v>
      </c>
      <c r="BA14" s="33">
        <f>IF(D6L1407C5=0,0,D6L1407C19/D6L1407C5)</f>
        <v>0.39705431391574558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_xlfn.SINGLE(IF(FLOW_THRU_100PCT="Y",1,INDEX(VariabilityMatrix,D6L1408C1,_xlfn.SINGLE(D6L1408C9))))</f>
        <v>0.48182905996900355</v>
      </c>
      <c r="L15" s="16" t="s">
        <v>38658</v>
      </c>
      <c r="M15" s="15">
        <f>IF(_xlfn.SINGLE(D6L1408C2)&lt;&gt;0,_xlfn.SINGLE(D6L1408C2)*_xlfn.SINGLE(D6L1408C4),_xlfn.SINGLE(D6L1408C3)*_xlfn.SINGLE(D6L1408C4))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64819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908.85400960955292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105.8451609645968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408.23738581628237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_xlfn.SINGLE(IF(FLOW_THRU_100PCT="Y",1,INDEX(VariabilityMatrix,D6L1409C1,_xlfn.SINGLE(D6L1409C9))))</f>
        <v>0.48182905996900355</v>
      </c>
      <c r="L16" s="16" t="s">
        <v>38679</v>
      </c>
      <c r="M16" s="15">
        <f>IF(_xlfn.SINGLE(D6L1409C2)&lt;&gt;0,_xlfn.SINGLE(D6L1409C2)*_xlfn.SINGLE(D6L1409C4),_xlfn.SINGLE(D6L1409C3)*_xlfn.SINGLE(D6L1409C4))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64819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908.85400960955292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105.8451609645968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408.23738581628237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0.48182905996900355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64819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908.85400960955292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105.8451609645968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408.23738581628237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_xlfn.SINGLE(IF(FLOW_THRU_100PCT="Y",1,INDEX(VariabilityMatrix,D6L1411C1,_xlfn.SINGLE(D6L1411C9))))</f>
        <v>0.48182905996900355</v>
      </c>
      <c r="L18" s="16" t="s">
        <v>38721</v>
      </c>
      <c r="M18" s="15">
        <f>IF(_xlfn.SINGLE(D6L1411C2)&lt;&gt;0,_xlfn.SINGLE(D6L1411C2)*_xlfn.SINGLE(D6L1411C4),_xlfn.SINGLE(D6L1411C3)*_xlfn.SINGLE(D6L1411C4))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64819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908.85400960955292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105.8451609645968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408.23738581628237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0.41065636806097627</v>
      </c>
      <c r="J19" s="16" t="s">
        <v>38762</v>
      </c>
      <c r="K19" s="21">
        <f>_xlfn.SINGLE(IF(FLOW_THRU_100PCT="Y",1,INDEX(VariabilityMatrix,D6L1412C1,_xlfn.SINGLE(D6L1412C9))))</f>
        <v>0.48182905996900355</v>
      </c>
      <c r="L19" s="16" t="s">
        <v>38742</v>
      </c>
      <c r="M19" s="15">
        <f>IF(_xlfn.SINGLE(D6L1412C2)&lt;&gt;0,_xlfn.SINGLE(D6L1412C2)*_xlfn.SINGLE(D6L1412C4),_xlfn.SINGLE(D6L1412C3)*_xlfn.SINGLE(D6L1412C4))</f>
        <v>0.19786617179310534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9.8933085896552669E-2</v>
      </c>
      <c r="R19" s="16" t="s">
        <v>38744</v>
      </c>
      <c r="S19" s="15">
        <f>D6L1412C5-D6L1412C7</f>
        <v>9.8933085896552669E-2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9.545327238095036E-2</v>
      </c>
      <c r="X19" s="16" t="s">
        <v>38746</v>
      </c>
      <c r="Y19" s="33">
        <f>D6L1412C7-D6L1412C10</f>
        <v>3.4798135156023091E-3</v>
      </c>
      <c r="Z19" s="16" t="s">
        <v>38747</v>
      </c>
      <c r="AA19" s="33">
        <f>CHOOSE(MIN(D6L1412C9,RUN_YEARS),B7L814C7,B7L814C16,B7L814C25,B7L814C34,B7L814C43)</f>
        <v>64819</v>
      </c>
      <c r="AB19" s="16" t="s">
        <v>38748</v>
      </c>
      <c r="AC19" s="33">
        <f>IF(D6L1412C12=0,0,D6L1412C10/D6L1412C12)</f>
        <v>1.4726125423247868E-6</v>
      </c>
      <c r="AD19" s="16" t="s">
        <v>38749</v>
      </c>
      <c r="AE19" s="33">
        <f>IF(D6L1412C5=0,0,D6L1412C10/D6L1412C5)</f>
        <v>0.48241329741174299</v>
      </c>
      <c r="AF19" s="16" t="s">
        <v>38750</v>
      </c>
      <c r="AG19" s="33">
        <f>CHOOSE(MIN(D6L1412C9,RUN_YEARS),B7L814C5,B7L814C14,B7L814C23,B7L814C32,B7L814C41)</f>
        <v>908.85400960955292</v>
      </c>
      <c r="AH19" s="16" t="s">
        <v>38751</v>
      </c>
      <c r="AI19" s="33">
        <f>IF(D6L1412C15=0,0,D6L1412C11/D6L1412C15)</f>
        <v>3.8287926100444342E-6</v>
      </c>
      <c r="AJ19" s="16" t="s">
        <v>38752</v>
      </c>
      <c r="AK19" s="33">
        <f>IF(D6L1412C5=0,0,D6L1412C11/D6L1412C5)</f>
        <v>1.7586702588256998E-2</v>
      </c>
      <c r="AL19" s="16" t="s">
        <v>38753</v>
      </c>
      <c r="AM19" s="33">
        <f>D6L1412C8*CHOOSE(MIN(D6L1412C9,RUN_YEARS),B7L814C4,B7L814C13,B7L814C22,B7L814C31,B7L814C40)</f>
        <v>2.036946880810617E-2</v>
      </c>
      <c r="AN19" s="16" t="s">
        <v>38754</v>
      </c>
      <c r="AO19" s="33">
        <f>D6L1412C8-D6L1412C18</f>
        <v>7.8563617088446502E-2</v>
      </c>
      <c r="AP19" s="16" t="s">
        <v>38755</v>
      </c>
      <c r="AQ19" s="33">
        <f>CHOOSE(MIN(D6L1412C9,RUN_YEARS),B7L814C2,B7L814C11,B7L814C20,B7L814C29,B7L814C38)</f>
        <v>105.8451609645968</v>
      </c>
      <c r="AR19" s="16" t="s">
        <v>38756</v>
      </c>
      <c r="AS19" s="33">
        <f>IF(D6L1412C20=0,0,D6L1412C18/D6L1412C20)</f>
        <v>1.92445914602741E-4</v>
      </c>
      <c r="AT19" s="16" t="s">
        <v>38757</v>
      </c>
      <c r="AU19" s="33">
        <f>IF(D6L1412C5=0,0,D6L1412C18/D6L1412C5)</f>
        <v>0.10294568608425438</v>
      </c>
      <c r="AV19" s="16" t="s">
        <v>38758</v>
      </c>
      <c r="AW19" s="33">
        <f>CHOOSE(MIN(D6L1412C9,RUN_YEARS),B7L814C1,B7L814C10,B7L814C19,B7L814C28,B7L814C37)</f>
        <v>408.23738581628237</v>
      </c>
      <c r="AX19" s="16" t="s">
        <v>38759</v>
      </c>
      <c r="AY19" s="33">
        <f>IF(D6L1412C23=0,0,D6L1412C19/D6L1412C23)</f>
        <v>1.92445914602741E-4</v>
      </c>
      <c r="AZ19" s="16" t="s">
        <v>38760</v>
      </c>
      <c r="BA19" s="33">
        <f>IF(D6L1412C5=0,0,D6L1412C19/D6L1412C5)</f>
        <v>0.39705431391574564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1.3170468443783221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1.132660286165357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0.56633014308267848</v>
      </c>
      <c r="R20" s="16" t="s">
        <v>38765</v>
      </c>
      <c r="S20" s="15">
        <f>D6L1413C5-D6L1413C7</f>
        <v>0.56633014308267848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0.54641038349635829</v>
      </c>
      <c r="X20" s="16" t="s">
        <v>38767</v>
      </c>
      <c r="Y20" s="33">
        <f>D6L1413C7-D6L1413C10</f>
        <v>1.9919759586320196E-2</v>
      </c>
      <c r="Z20" s="16" t="s">
        <v>38768</v>
      </c>
      <c r="AA20" s="33">
        <f>CHOOSE(MIN(D6L1413C9,RUN_YEARS),B7L814C7,B7L814C16,B7L814C25,B7L814C34,B7L814C43)</f>
        <v>64819</v>
      </c>
      <c r="AB20" s="16" t="s">
        <v>38769</v>
      </c>
      <c r="AC20" s="33">
        <f>IF(D6L1413C12=0,0,D6L1413C10/D6L1413C12)</f>
        <v>8.4297873076776602E-6</v>
      </c>
      <c r="AD20" s="16" t="s">
        <v>38770</v>
      </c>
      <c r="AE20" s="33">
        <f>IF(D6L1413C5=0,0,D6L1413C10/D6L1413C5)</f>
        <v>0.48241329741174299</v>
      </c>
      <c r="AF20" s="16" t="s">
        <v>38771</v>
      </c>
      <c r="AG20" s="33">
        <f>CHOOSE(MIN(D6L1413C9,RUN_YEARS),B7L814C5,B7L814C14,B7L814C23,B7L814C32,B7L814C41)</f>
        <v>908.85400960955292</v>
      </c>
      <c r="AH20" s="16" t="s">
        <v>38772</v>
      </c>
      <c r="AI20" s="33">
        <f>IF(D6L1413C15=0,0,D6L1413C11/D6L1413C15)</f>
        <v>2.1917446999961853E-5</v>
      </c>
      <c r="AJ20" s="16" t="s">
        <v>38773</v>
      </c>
      <c r="AK20" s="33">
        <f>IF(D6L1413C5=0,0,D6L1413C11/D6L1413C5)</f>
        <v>1.7586702588256998E-2</v>
      </c>
      <c r="AL20" s="16" t="s">
        <v>38774</v>
      </c>
      <c r="AM20" s="33">
        <f>D6L1413C8*CHOOSE(MIN(D6L1413C9,RUN_YEARS),B7L814C4,B7L814C13,B7L814C22,B7L814C31,B7L814C40)</f>
        <v>0.11660249025968057</v>
      </c>
      <c r="AN20" s="16" t="s">
        <v>38775</v>
      </c>
      <c r="AO20" s="33">
        <f>D6L1413C8-D6L1413C18</f>
        <v>0.44972765282299793</v>
      </c>
      <c r="AP20" s="16" t="s">
        <v>38776</v>
      </c>
      <c r="AQ20" s="33">
        <f>CHOOSE(MIN(D6L1413C9,RUN_YEARS),B7L814C2,B7L814C11,B7L814C20,B7L814C29,B7L814C38)</f>
        <v>105.8451609645968</v>
      </c>
      <c r="AR20" s="16" t="s">
        <v>38777</v>
      </c>
      <c r="AS20" s="33">
        <f>IF(D6L1413C20=0,0,D6L1413C18/D6L1413C20)</f>
        <v>1.1016326981512351E-3</v>
      </c>
      <c r="AT20" s="16" t="s">
        <v>38778</v>
      </c>
      <c r="AU20" s="33">
        <f>IF(D6L1413C5=0,0,D6L1413C18/D6L1413C5)</f>
        <v>0.10294568608425438</v>
      </c>
      <c r="AV20" s="16" t="s">
        <v>38779</v>
      </c>
      <c r="AW20" s="33">
        <f>CHOOSE(MIN(D6L1413C9,RUN_YEARS),B7L814C1,B7L814C10,B7L814C19,B7L814C28,B7L814C37)</f>
        <v>408.23738581628237</v>
      </c>
      <c r="AX20" s="16" t="s">
        <v>38780</v>
      </c>
      <c r="AY20" s="33">
        <f>IF(D6L1413C23=0,0,D6L1413C19/D6L1413C23)</f>
        <v>1.1016326981512351E-3</v>
      </c>
      <c r="AZ20" s="16" t="s">
        <v>38781</v>
      </c>
      <c r="BA20" s="33">
        <f>IF(D6L1413C5=0,0,D6L1413C19/D6L1413C5)</f>
        <v>0.39705431391574564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_xlfn.SINGLE(IF(FLOW_THRU_100PCT="Y",1,INDEX(VariabilityMatrix,D6L1414C1,_xlfn.SINGLE(D6L1414C9))))</f>
        <v>0.49454831683153894</v>
      </c>
      <c r="L21" s="16" t="s">
        <v>38783</v>
      </c>
      <c r="M21" s="15">
        <f>IF(_xlfn.SINGLE(D6L1414C2)&lt;&gt;0,_xlfn.SINGLE(D6L1414C2)*_xlfn.SINGLE(D6L1414C4),_xlfn.SINGLE(D6L1414C3)*_xlfn.SINGLE(D6L1414C4))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66799.799999999988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928.46828603095628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104.76322872426654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416.19494189508293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7.850942491441697</v>
      </c>
      <c r="J22" s="16" t="s">
        <v>38824</v>
      </c>
      <c r="K22" s="21">
        <f>_xlfn.SINGLE(IF(FLOW_THRU_100PCT="Y",1,INDEX(VariabilityMatrix,D6L1415C1,_xlfn.SINGLE(D6L1415C9))))</f>
        <v>0.49379928578419785</v>
      </c>
      <c r="L22" s="16" t="s">
        <v>38804</v>
      </c>
      <c r="M22" s="15">
        <f>IF(_xlfn.SINGLE(D6L1415C2)&lt;&gt;0,_xlfn.SINGLE(D6L1415C2)*_xlfn.SINGLE(D6L1415C4),_xlfn.SINGLE(D6L1415C3)*_xlfn.SINGLE(D6L1415C4))</f>
        <v>3.8767897950067209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1.9383948975033605</v>
      </c>
      <c r="R22" s="16" t="s">
        <v>38806</v>
      </c>
      <c r="S22" s="15">
        <f>D6L1415C5-D6L1415C7</f>
        <v>1.9383948975033605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1.8687492967319124</v>
      </c>
      <c r="X22" s="16" t="s">
        <v>38808</v>
      </c>
      <c r="Y22" s="33">
        <f>D6L1415C7-D6L1415C10</f>
        <v>6.9645600771448102E-2</v>
      </c>
      <c r="Z22" s="16" t="s">
        <v>38809</v>
      </c>
      <c r="AA22" s="33">
        <f>CHOOSE(MIN(D6L1415C9,RUN_YEARS),B7L814C7,B7L814C16,B7L814C25,B7L814C34,B7L814C43)</f>
        <v>66152.666666666657</v>
      </c>
      <c r="AB22" s="16" t="s">
        <v>38810</v>
      </c>
      <c r="AC22" s="33">
        <f>IF(D6L1415C12=0,0,D6L1415C10/D6L1415C12)</f>
        <v>2.8249039545877403E-5</v>
      </c>
      <c r="AD22" s="16" t="s">
        <v>38811</v>
      </c>
      <c r="AE22" s="33">
        <f>IF(D6L1415C5=0,0,D6L1415C10/D6L1415C5)</f>
        <v>0.48203523934644299</v>
      </c>
      <c r="AF22" s="16" t="s">
        <v>38812</v>
      </c>
      <c r="AG22" s="33">
        <f>CHOOSE(MIN(D6L1415C9,RUN_YEARS),B7L814C5,B7L814C14,B7L814C23,B7L814C32,B7L814C41)</f>
        <v>948.23646956129119</v>
      </c>
      <c r="AH22" s="16" t="s">
        <v>38813</v>
      </c>
      <c r="AI22" s="33">
        <f>IF(D6L1415C15=0,0,D6L1415C11/D6L1415C15)</f>
        <v>7.3447502819281115E-5</v>
      </c>
      <c r="AJ22" s="16" t="s">
        <v>38814</v>
      </c>
      <c r="AK22" s="33">
        <f>IF(D6L1415C5=0,0,D6L1415C11/D6L1415C5)</f>
        <v>1.7964760653557014E-2</v>
      </c>
      <c r="AL22" s="16" t="s">
        <v>38815</v>
      </c>
      <c r="AM22" s="33">
        <f>D6L1415C8*CHOOSE(MIN(D6L1415C9,RUN_YEARS),B7L814C4,B7L814C13,B7L814C22,B7L814C31,B7L814C40)</f>
        <v>0.39785753318907757</v>
      </c>
      <c r="AN22" s="16" t="s">
        <v>38816</v>
      </c>
      <c r="AO22" s="33">
        <f>D6L1415C8-D6L1415C18</f>
        <v>1.5405373643142828</v>
      </c>
      <c r="AP22" s="16" t="s">
        <v>38817</v>
      </c>
      <c r="AQ22" s="33">
        <f>CHOOSE(MIN(D6L1415C9,RUN_YEARS),B7L814C2,B7L814C11,B7L814C20,B7L814C29,B7L814C38)</f>
        <v>109.00326806054771</v>
      </c>
      <c r="AR22" s="16" t="s">
        <v>38818</v>
      </c>
      <c r="AS22" s="33">
        <f>IF(D6L1415C20=0,0,D6L1415C18/D6L1415C20)</f>
        <v>3.6499596779803046E-3</v>
      </c>
      <c r="AT22" s="16" t="s">
        <v>38819</v>
      </c>
      <c r="AU22" s="33">
        <f>IF(D6L1415C5=0,0,D6L1415C18/D6L1415C5)</f>
        <v>0.10262551085475807</v>
      </c>
      <c r="AV22" s="16" t="s">
        <v>38820</v>
      </c>
      <c r="AW22" s="33">
        <f>CHOOSE(MIN(D6L1415C9,RUN_YEARS),B7L814C1,B7L814C10,B7L814C19,B7L814C28,B7L814C37)</f>
        <v>422.06969397720445</v>
      </c>
      <c r="AX22" s="16" t="s">
        <v>38821</v>
      </c>
      <c r="AY22" s="33">
        <f>IF(D6L1415C23=0,0,D6L1415C19/D6L1415C23)</f>
        <v>3.6499596779803042E-3</v>
      </c>
      <c r="AZ22" s="16" t="s">
        <v>38822</v>
      </c>
      <c r="BA22" s="33">
        <f>IF(D6L1415C5=0,0,D6L1415C19/D6L1415C5)</f>
        <v>0.39737448914524187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475.56879327290011</v>
      </c>
      <c r="J23" s="16" t="s">
        <v>38845</v>
      </c>
      <c r="K23" s="21">
        <f>_xlfn.SINGLE(IF(FLOW_THRU_100PCT="Y",1,INDEX(VariabilityMatrix,D6L1416C1,_xlfn.SINGLE(D6L1416C9))))</f>
        <v>0.21148089874469339</v>
      </c>
      <c r="L23" s="16" t="s">
        <v>38825</v>
      </c>
      <c r="M23" s="15">
        <f>IF(_xlfn.SINGLE(D6L1416C2)&lt;&gt;0,_xlfn.SINGLE(D6L1416C2)*_xlfn.SINGLE(D6L1416C4),_xlfn.SINGLE(D6L1416C3)*_xlfn.SINGLE(D6L1416C4))</f>
        <v>100.57371581628222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50.286857908141108</v>
      </c>
      <c r="R23" s="16" t="s">
        <v>38827</v>
      </c>
      <c r="S23" s="15">
        <f>D6L1416C5-D6L1416C7</f>
        <v>50.286857908141108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48.480075175462737</v>
      </c>
      <c r="X23" s="16" t="s">
        <v>38829</v>
      </c>
      <c r="Y23" s="33">
        <f>D6L1416C7-D6L1416C10</f>
        <v>1.8067827326783714</v>
      </c>
      <c r="Z23" s="16" t="s">
        <v>38830</v>
      </c>
      <c r="AA23" s="33">
        <f>CHOOSE(MIN(D6L1416C9,RUN_YEARS),B7L814C7,B7L814C16,B7L814C25,B7L814C34,B7L814C43)</f>
        <v>66152.666666666657</v>
      </c>
      <c r="AB23" s="16" t="s">
        <v>38831</v>
      </c>
      <c r="AC23" s="33">
        <f>IF(D6L1416C12=0,0,D6L1416C10/D6L1416C12)</f>
        <v>7.3285141201860464E-4</v>
      </c>
      <c r="AD23" s="16" t="s">
        <v>38832</v>
      </c>
      <c r="AE23" s="33">
        <f>IF(D6L1416C5=0,0,D6L1416C10/D6L1416C5)</f>
        <v>0.48203523934644299</v>
      </c>
      <c r="AF23" s="16" t="s">
        <v>38833</v>
      </c>
      <c r="AG23" s="33">
        <f>CHOOSE(MIN(D6L1416C9,RUN_YEARS),B7L814C5,B7L814C14,B7L814C23,B7L814C32,B7L814C41)</f>
        <v>948.23646956129119</v>
      </c>
      <c r="AH23" s="16" t="s">
        <v>38834</v>
      </c>
      <c r="AI23" s="33">
        <f>IF(D6L1416C15=0,0,D6L1416C11/D6L1416C15)</f>
        <v>1.9054136712483682E-3</v>
      </c>
      <c r="AJ23" s="16" t="s">
        <v>38835</v>
      </c>
      <c r="AK23" s="33">
        <f>IF(D6L1416C5=0,0,D6L1416C11/D6L1416C5)</f>
        <v>1.7964760653557014E-2</v>
      </c>
      <c r="AL23" s="16" t="s">
        <v>38836</v>
      </c>
      <c r="AM23" s="33">
        <f>D6L1416C8*CHOOSE(MIN(D6L1416C9,RUN_YEARS),B7L814C4,B7L814C13,B7L814C22,B7L814C31,B7L814C40)</f>
        <v>10.321428964207225</v>
      </c>
      <c r="AN23" s="16" t="s">
        <v>38837</v>
      </c>
      <c r="AO23" s="33">
        <f>D6L1416C8-D6L1416C18</f>
        <v>39.965428943933887</v>
      </c>
      <c r="AP23" s="16" t="s">
        <v>38838</v>
      </c>
      <c r="AQ23" s="33">
        <f>CHOOSE(MIN(D6L1416C9,RUN_YEARS),B7L814C2,B7L814C11,B7L814C20,B7L814C29,B7L814C38)</f>
        <v>109.00326806054771</v>
      </c>
      <c r="AR23" s="16" t="s">
        <v>38839</v>
      </c>
      <c r="AS23" s="33">
        <f>IF(D6L1416C20=0,0,D6L1416C18/D6L1416C20)</f>
        <v>9.4689169855659852E-2</v>
      </c>
      <c r="AT23" s="16" t="s">
        <v>38840</v>
      </c>
      <c r="AU23" s="33">
        <f>IF(D6L1416C5=0,0,D6L1416C18/D6L1416C5)</f>
        <v>0.10262551085475809</v>
      </c>
      <c r="AV23" s="16" t="s">
        <v>38841</v>
      </c>
      <c r="AW23" s="33">
        <f>CHOOSE(MIN(D6L1416C9,RUN_YEARS),B7L814C1,B7L814C10,B7L814C19,B7L814C28,B7L814C37)</f>
        <v>422.06969397720445</v>
      </c>
      <c r="AX23" s="16" t="s">
        <v>38842</v>
      </c>
      <c r="AY23" s="33">
        <f>IF(D6L1416C23=0,0,D6L1416C19/D6L1416C23)</f>
        <v>9.4689169855659852E-2</v>
      </c>
      <c r="AZ23" s="16" t="s">
        <v>38843</v>
      </c>
      <c r="BA23" s="33">
        <f>IF(D6L1416C5=0,0,D6L1416C19/D6L1416C5)</f>
        <v>0.39737448914524193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135.44959457662458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116.48665133589714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58.243325667948568</v>
      </c>
      <c r="R24" s="16" t="s">
        <v>38848</v>
      </c>
      <c r="S24" s="15">
        <f>D6L1417C5-D6L1417C7</f>
        <v>58.243325667948568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56.15067085736483</v>
      </c>
      <c r="X24" s="16" t="s">
        <v>38850</v>
      </c>
      <c r="Y24" s="33">
        <f>D6L1417C7-D6L1417C10</f>
        <v>2.0926548105837384</v>
      </c>
      <c r="Z24" s="16" t="s">
        <v>38851</v>
      </c>
      <c r="AA24" s="33">
        <f>CHOOSE(MIN(D6L1417C9,RUN_YEARS),B7L814C7,B7L814C16,B7L814C25,B7L814C34,B7L814C43)</f>
        <v>66152.666666666657</v>
      </c>
      <c r="AB24" s="16" t="s">
        <v>38852</v>
      </c>
      <c r="AC24" s="33">
        <f>IF(D6L1417C12=0,0,D6L1417C10/D6L1417C12)</f>
        <v>8.488043443554531E-4</v>
      </c>
      <c r="AD24" s="16" t="s">
        <v>38853</v>
      </c>
      <c r="AE24" s="33">
        <f>IF(D6L1417C5=0,0,D6L1417C10/D6L1417C5)</f>
        <v>0.48203523934644299</v>
      </c>
      <c r="AF24" s="16" t="s">
        <v>38854</v>
      </c>
      <c r="AG24" s="33">
        <f>CHOOSE(MIN(D6L1417C9,RUN_YEARS),B7L814C5,B7L814C14,B7L814C23,B7L814C32,B7L814C41)</f>
        <v>948.23646956129119</v>
      </c>
      <c r="AH24" s="16" t="s">
        <v>38855</v>
      </c>
      <c r="AI24" s="33">
        <f>IF(D6L1417C15=0,0,D6L1417C11/D6L1417C15)</f>
        <v>2.2068912953241726E-3</v>
      </c>
      <c r="AJ24" s="16" t="s">
        <v>38856</v>
      </c>
      <c r="AK24" s="33">
        <f>IF(D6L1417C5=0,0,D6L1417C11/D6L1417C5)</f>
        <v>1.7964760653557003E-2</v>
      </c>
      <c r="AL24" s="16" t="s">
        <v>38857</v>
      </c>
      <c r="AM24" s="33">
        <f>D6L1417C8*CHOOSE(MIN(D6L1417C9,RUN_YEARS),B7L814C4,B7L814C13,B7L814C22,B7L814C31,B7L814C40)</f>
        <v>11.954502101106531</v>
      </c>
      <c r="AN24" s="16" t="s">
        <v>38858</v>
      </c>
      <c r="AO24" s="33">
        <f>D6L1417C8-D6L1417C18</f>
        <v>46.288823566842041</v>
      </c>
      <c r="AP24" s="16" t="s">
        <v>38859</v>
      </c>
      <c r="AQ24" s="33">
        <f>CHOOSE(MIN(D6L1417C9,RUN_YEARS),B7L814C2,B7L814C11,B7L814C20,B7L814C29,B7L814C38)</f>
        <v>109.00326806054771</v>
      </c>
      <c r="AR24" s="16" t="s">
        <v>38860</v>
      </c>
      <c r="AS24" s="33">
        <f>IF(D6L1417C20=0,0,D6L1417C18/D6L1417C20)</f>
        <v>0.10967104302291378</v>
      </c>
      <c r="AT24" s="16" t="s">
        <v>38861</v>
      </c>
      <c r="AU24" s="33">
        <f>IF(D6L1417C5=0,0,D6L1417C18/D6L1417C5)</f>
        <v>0.10262551085475807</v>
      </c>
      <c r="AV24" s="16" t="s">
        <v>38862</v>
      </c>
      <c r="AW24" s="33">
        <f>CHOOSE(MIN(D6L1417C9,RUN_YEARS),B7L814C1,B7L814C10,B7L814C19,B7L814C28,B7L814C37)</f>
        <v>422.06969397720445</v>
      </c>
      <c r="AX24" s="16" t="s">
        <v>38863</v>
      </c>
      <c r="AY24" s="33">
        <f>IF(D6L1417C23=0,0,D6L1417C19/D6L1417C23)</f>
        <v>0.10967104302291378</v>
      </c>
      <c r="AZ24" s="16" t="s">
        <v>38864</v>
      </c>
      <c r="BA24" s="33">
        <f>IF(D6L1417C5=0,0,D6L1417C19/D6L1417C5)</f>
        <v>0.39737448914524193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279.42929147778506</v>
      </c>
      <c r="J25" s="16" t="s">
        <v>38886</v>
      </c>
      <c r="K25" s="21">
        <f>_xlfn.SINGLE(IF(FLOW_THRU_100PCT="Y",1,INDEX(VariabilityMatrix,D6L1418C1,_xlfn.SINGLE(D6L1418C9))))</f>
        <v>0.19176275258149214</v>
      </c>
      <c r="L25" s="16" t="s">
        <v>38866</v>
      </c>
      <c r="M25" s="15">
        <f>IF(_xlfn.SINGLE(D6L1418C2)&lt;&gt;0,_xlfn.SINGLE(D6L1418C2)*_xlfn.SINGLE(D6L1418C4),_xlfn.SINGLE(D6L1418C3)*_xlfn.SINGLE(D6L1418C4))</f>
        <v>53.584130085676144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26.792065042838072</v>
      </c>
      <c r="R25" s="16" t="s">
        <v>38868</v>
      </c>
      <c r="S25" s="15">
        <f>D6L1418C5-D6L1418C7</f>
        <v>26.792065042838072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25.849696883570811</v>
      </c>
      <c r="X25" s="16" t="s">
        <v>38870</v>
      </c>
      <c r="Y25" s="33">
        <f>D6L1418C7-D6L1418C10</f>
        <v>0.94236815926726081</v>
      </c>
      <c r="Z25" s="16" t="s">
        <v>38871</v>
      </c>
      <c r="AA25" s="33">
        <f>CHOOSE(MIN(D6L1418C9,RUN_YEARS),B7L814C7,B7L814C16,B7L814C25,B7L814C34,B7L814C43)</f>
        <v>64819</v>
      </c>
      <c r="AB25" s="16" t="s">
        <v>38872</v>
      </c>
      <c r="AC25" s="33">
        <f>IF(D6L1418C12=0,0,D6L1418C10/D6L1418C12)</f>
        <v>3.987981438092351E-4</v>
      </c>
      <c r="AD25" s="16" t="s">
        <v>38873</v>
      </c>
      <c r="AE25" s="33">
        <f>IF(D6L1418C5=0,0,D6L1418C10/D6L1418C5)</f>
        <v>0.48241329741174299</v>
      </c>
      <c r="AF25" s="16" t="s">
        <v>38874</v>
      </c>
      <c r="AG25" s="33">
        <f>CHOOSE(MIN(D6L1418C9,RUN_YEARS),B7L814C5,B7L814C14,B7L814C23,B7L814C32,B7L814C41)</f>
        <v>908.85400960955292</v>
      </c>
      <c r="AH25" s="16" t="s">
        <v>38875</v>
      </c>
      <c r="AI25" s="33">
        <f>IF(D6L1418C15=0,0,D6L1418C11/D6L1418C15)</f>
        <v>1.0368751739040086E-3</v>
      </c>
      <c r="AJ25" s="16" t="s">
        <v>38876</v>
      </c>
      <c r="AK25" s="33">
        <f>IF(D6L1418C5=0,0,D6L1418C11/D6L1418C5)</f>
        <v>1.7586702588257008E-2</v>
      </c>
      <c r="AL25" s="16" t="s">
        <v>38877</v>
      </c>
      <c r="AM25" s="33">
        <f>D6L1418C8*CHOOSE(MIN(D6L1418C9,RUN_YEARS),B7L814C4,B7L814C13,B7L814C22,B7L814C31,B7L814C40)</f>
        <v>5.5162550348978669</v>
      </c>
      <c r="AN25" s="16" t="s">
        <v>38878</v>
      </c>
      <c r="AO25" s="33">
        <f>D6L1418C8-D6L1418C18</f>
        <v>21.275810007940205</v>
      </c>
      <c r="AP25" s="16" t="s">
        <v>38879</v>
      </c>
      <c r="AQ25" s="33">
        <f>CHOOSE(MIN(D6L1418C9,RUN_YEARS),B7L814C2,B7L814C11,B7L814C20,B7L814C29,B7L814C38)</f>
        <v>105.8451609645968</v>
      </c>
      <c r="AR25" s="16" t="s">
        <v>38880</v>
      </c>
      <c r="AS25" s="33">
        <f>IF(D6L1418C20=0,0,D6L1418C18/D6L1418C20)</f>
        <v>5.2116270452297289E-2</v>
      </c>
      <c r="AT25" s="16" t="s">
        <v>38881</v>
      </c>
      <c r="AU25" s="33">
        <f>IF(D6L1418C5=0,0,D6L1418C18/D6L1418C5)</f>
        <v>0.10294568608425438</v>
      </c>
      <c r="AV25" s="16" t="s">
        <v>38882</v>
      </c>
      <c r="AW25" s="33">
        <f>CHOOSE(MIN(D6L1418C9,RUN_YEARS),B7L814C1,B7L814C10,B7L814C19,B7L814C28,B7L814C37)</f>
        <v>408.23738581628237</v>
      </c>
      <c r="AX25" s="16" t="s">
        <v>38883</v>
      </c>
      <c r="AY25" s="33">
        <f>IF(D6L1418C23=0,0,D6L1418C19/D6L1418C23)</f>
        <v>5.2116270452297289E-2</v>
      </c>
      <c r="AZ25" s="16" t="s">
        <v>38884</v>
      </c>
      <c r="BA25" s="33">
        <f>IF(D6L1418C5=0,0,D6L1418C19/D6L1418C5)</f>
        <v>0.39705431391574564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928.32159177032338</v>
      </c>
      <c r="J26" s="16" t="s">
        <v>38907</v>
      </c>
      <c r="K26" s="21">
        <f>_xlfn.SINGLE(IF(FLOW_THRU_100PCT="Y",1,INDEX(VariabilityMatrix,D6L1419C1,_xlfn.SINGLE(D6L1419C9))))</f>
        <v>0.21148089874469339</v>
      </c>
      <c r="L26" s="16" t="s">
        <v>38887</v>
      </c>
      <c r="M26" s="15">
        <f>IF(_xlfn.SINGLE(D6L1419C2)&lt;&gt;0,_xlfn.SINGLE(D6L1419C2)*_xlfn.SINGLE(D6L1419C4),_xlfn.SINGLE(D6L1419C3)*_xlfn.SINGLE(D6L1419C4))</f>
        <v>196.32228455169235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98.161142275846174</v>
      </c>
      <c r="R26" s="16" t="s">
        <v>38889</v>
      </c>
      <c r="S26" s="15">
        <f>D6L1419C5-D6L1419C7</f>
        <v>98.161142275846174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94.634259422915505</v>
      </c>
      <c r="X26" s="16" t="s">
        <v>38891</v>
      </c>
      <c r="Y26" s="33">
        <f>D6L1419C7-D6L1419C10</f>
        <v>3.5268828529306688</v>
      </c>
      <c r="Z26" s="16" t="s">
        <v>38892</v>
      </c>
      <c r="AA26" s="33">
        <f>CHOOSE(MIN(D6L1419C9,RUN_YEARS),B7L814C7,B7L814C16,B7L814C25,B7L814C34,B7L814C43)</f>
        <v>66152.666666666657</v>
      </c>
      <c r="AB26" s="16" t="s">
        <v>38893</v>
      </c>
      <c r="AC26" s="33">
        <f>IF(D6L1419C12=0,0,D6L1419C10/D6L1419C12)</f>
        <v>1.4305433808097761E-3</v>
      </c>
      <c r="AD26" s="16" t="s">
        <v>38894</v>
      </c>
      <c r="AE26" s="33">
        <f>IF(D6L1419C5=0,0,D6L1419C10/D6L1419C5)</f>
        <v>0.48203523934644299</v>
      </c>
      <c r="AF26" s="16" t="s">
        <v>38895</v>
      </c>
      <c r="AG26" s="33">
        <f>CHOOSE(MIN(D6L1419C9,RUN_YEARS),B7L814C5,B7L814C14,B7L814C23,B7L814C32,B7L814C41)</f>
        <v>948.23646956129119</v>
      </c>
      <c r="AH26" s="16" t="s">
        <v>38896</v>
      </c>
      <c r="AI26" s="33">
        <f>IF(D6L1419C15=0,0,D6L1419C11/D6L1419C15)</f>
        <v>3.7194127901054135E-3</v>
      </c>
      <c r="AJ26" s="16" t="s">
        <v>38897</v>
      </c>
      <c r="AK26" s="33">
        <f>IF(D6L1419C5=0,0,D6L1419C11/D6L1419C5)</f>
        <v>1.7964760653557024E-2</v>
      </c>
      <c r="AL26" s="16" t="s">
        <v>38898</v>
      </c>
      <c r="AM26" s="33">
        <f>D6L1419C8*CHOOSE(MIN(D6L1419C9,RUN_YEARS),B7L814C4,B7L814C13,B7L814C22,B7L814C31,B7L814C40)</f>
        <v>20.147674744290605</v>
      </c>
      <c r="AN26" s="16" t="s">
        <v>38899</v>
      </c>
      <c r="AO26" s="33">
        <f>D6L1419C8-D6L1419C18</f>
        <v>78.013467531555563</v>
      </c>
      <c r="AP26" s="16" t="s">
        <v>38900</v>
      </c>
      <c r="AQ26" s="33">
        <f>CHOOSE(MIN(D6L1419C9,RUN_YEARS),B7L814C2,B7L814C11,B7L814C20,B7L814C29,B7L814C38)</f>
        <v>109.00326806054771</v>
      </c>
      <c r="AR26" s="16" t="s">
        <v>38901</v>
      </c>
      <c r="AS26" s="33">
        <f>IF(D6L1419C20=0,0,D6L1419C18/D6L1419C20)</f>
        <v>0.18483551092339026</v>
      </c>
      <c r="AT26" s="16" t="s">
        <v>38902</v>
      </c>
      <c r="AU26" s="33">
        <f>IF(D6L1419C5=0,0,D6L1419C18/D6L1419C5)</f>
        <v>0.10262551085475806</v>
      </c>
      <c r="AV26" s="16" t="s">
        <v>38903</v>
      </c>
      <c r="AW26" s="33">
        <f>CHOOSE(MIN(D6L1419C9,RUN_YEARS),B7L814C1,B7L814C10,B7L814C19,B7L814C28,B7L814C37)</f>
        <v>422.06969397720445</v>
      </c>
      <c r="AX26" s="16" t="s">
        <v>38904</v>
      </c>
      <c r="AY26" s="33">
        <f>IF(D6L1419C23=0,0,D6L1419C19/D6L1419C23)</f>
        <v>0.18483551092339026</v>
      </c>
      <c r="AZ26" s="16" t="s">
        <v>38905</v>
      </c>
      <c r="BA26" s="33">
        <f>IF(D6L1419C5=0,0,D6L1419C19/D6L1419C5)</f>
        <v>0.39737448914524193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592.33554288709001</v>
      </c>
      <c r="J27" s="16" t="s">
        <v>38928</v>
      </c>
      <c r="K27" s="21">
        <f>_xlfn.SINGLE(IF(FLOW_THRU_100PCT="Y",1,INDEX(VariabilityMatrix,D6L1420C1,_xlfn.SINGLE(D6L1420C9))))</f>
        <v>0.19176275258149214</v>
      </c>
      <c r="L27" s="16" t="s">
        <v>38908</v>
      </c>
      <c r="M27" s="15">
        <f>IF(_xlfn.SINGLE(D6L1420C2)&lt;&gt;0,_xlfn.SINGLE(D6L1420C2)*_xlfn.SINGLE(D6L1420C4),_xlfn.SINGLE(D6L1420C3)*_xlfn.SINGLE(D6L1420C4))</f>
        <v>113.58789415588087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56.793947077940437</v>
      </c>
      <c r="R27" s="16" t="s">
        <v>38910</v>
      </c>
      <c r="S27" s="15">
        <f>D6L1420C5-D6L1420C7</f>
        <v>56.793947077940437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54.796310565794542</v>
      </c>
      <c r="X27" s="16" t="s">
        <v>38912</v>
      </c>
      <c r="Y27" s="33">
        <f>D6L1420C7-D6L1420C10</f>
        <v>1.9976365121458954</v>
      </c>
      <c r="Z27" s="16" t="s">
        <v>38913</v>
      </c>
      <c r="AA27" s="33">
        <f>CHOOSE(MIN(D6L1420C9,RUN_YEARS),B7L814C7,B7L814C16,B7L814C25,B7L814C34,B7L814C43)</f>
        <v>64819</v>
      </c>
      <c r="AB27" s="16" t="s">
        <v>38914</v>
      </c>
      <c r="AC27" s="33">
        <f>IF(D6L1420C12=0,0,D6L1420C10/D6L1420C12)</f>
        <v>8.453742045664781E-4</v>
      </c>
      <c r="AD27" s="16" t="s">
        <v>38915</v>
      </c>
      <c r="AE27" s="33">
        <f>IF(D6L1420C5=0,0,D6L1420C10/D6L1420C5)</f>
        <v>0.48241329741174299</v>
      </c>
      <c r="AF27" s="16" t="s">
        <v>38916</v>
      </c>
      <c r="AG27" s="33">
        <f>CHOOSE(MIN(D6L1420C9,RUN_YEARS),B7L814C5,B7L814C14,B7L814C23,B7L814C32,B7L814C41)</f>
        <v>908.85400960955292</v>
      </c>
      <c r="AH27" s="16" t="s">
        <v>38917</v>
      </c>
      <c r="AI27" s="33">
        <f>IF(D6L1420C15=0,0,D6L1420C11/D6L1420C15)</f>
        <v>2.19797293187284E-3</v>
      </c>
      <c r="AJ27" s="16" t="s">
        <v>38918</v>
      </c>
      <c r="AK27" s="33">
        <f>IF(D6L1420C5=0,0,D6L1420C11/D6L1420C5)</f>
        <v>1.7586702588257026E-2</v>
      </c>
      <c r="AL27" s="16" t="s">
        <v>38919</v>
      </c>
      <c r="AM27" s="33">
        <f>D6L1420C8*CHOOSE(MIN(D6L1420C9,RUN_YEARS),B7L814C4,B7L814C13,B7L814C22,B7L814C31,B7L814C40)</f>
        <v>11.693383694742824</v>
      </c>
      <c r="AN27" s="16" t="s">
        <v>38920</v>
      </c>
      <c r="AO27" s="33">
        <f>D6L1420C8-D6L1420C18</f>
        <v>45.10056338319761</v>
      </c>
      <c r="AP27" s="16" t="s">
        <v>38921</v>
      </c>
      <c r="AQ27" s="33">
        <f>CHOOSE(MIN(D6L1420C9,RUN_YEARS),B7L814C2,B7L814C11,B7L814C20,B7L814C29,B7L814C38)</f>
        <v>105.8451609645968</v>
      </c>
      <c r="AR27" s="16" t="s">
        <v>38922</v>
      </c>
      <c r="AS27" s="33">
        <f>IF(D6L1420C20=0,0,D6L1420C18/D6L1420C20)</f>
        <v>0.11047631831420275</v>
      </c>
      <c r="AT27" s="16" t="s">
        <v>38923</v>
      </c>
      <c r="AU27" s="33">
        <f>IF(D6L1420C5=0,0,D6L1420C18/D6L1420C5)</f>
        <v>0.10294568608425438</v>
      </c>
      <c r="AV27" s="16" t="s">
        <v>38924</v>
      </c>
      <c r="AW27" s="33">
        <f>CHOOSE(MIN(D6L1420C9,RUN_YEARS),B7L814C1,B7L814C10,B7L814C19,B7L814C28,B7L814C37)</f>
        <v>408.23738581628237</v>
      </c>
      <c r="AX27" s="16" t="s">
        <v>38925</v>
      </c>
      <c r="AY27" s="33">
        <f>IF(D6L1420C23=0,0,D6L1420C19/D6L1420C23)</f>
        <v>0.11047631831420275</v>
      </c>
      <c r="AZ27" s="16" t="s">
        <v>38926</v>
      </c>
      <c r="BA27" s="33">
        <f>IF(D6L1420C5=0,0,D6L1420C19/D6L1420C5)</f>
        <v>0.39705431391574558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0.19176275258149214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64819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908.85400960955292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105.8451609645968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408.23738581628237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0.19176275258149214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64819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908.85400960955292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105.8451609645968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408.23738581628237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0.19176275258149214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64819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908.85400960955292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105.8451609645968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408.23738581628237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0.19176275258149214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64819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908.85400960955292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105.8451609645968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408.23738581628237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0.19176275258149214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64819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908.85400960955292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105.8451609645968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408.23738581628237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64819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908.85400960955292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105.8451609645968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408.23738581628237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-30.990293312339755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-26.651652248612191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-13.325826124306095</v>
      </c>
      <c r="R34" s="16" t="s">
        <v>39056</v>
      </c>
      <c r="S34" s="15">
        <f>D6L1427C5-D6L1427C7</f>
        <v>-13.325826124306095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-12.847035570637942</v>
      </c>
      <c r="X34" s="16" t="s">
        <v>39058</v>
      </c>
      <c r="Y34" s="33">
        <f>D6L1427C7-D6L1427C10</f>
        <v>-0.47879055366815315</v>
      </c>
      <c r="Z34" s="16" t="s">
        <v>39059</v>
      </c>
      <c r="AA34" s="33">
        <f>CHOOSE(MIN(D6L1427C9,RUN_YEARS),B7L814C7,B7L814C16,B7L814C25,B7L814C34,B7L814C43)</f>
        <v>66152.666666666657</v>
      </c>
      <c r="AB34" s="16" t="s">
        <v>39060</v>
      </c>
      <c r="AC34" s="33">
        <f>IF(D6L1427C12=0,0,D6L1427C10/D6L1427C12)</f>
        <v>-1.9420283743620229E-4</v>
      </c>
      <c r="AD34" s="16" t="s">
        <v>39061</v>
      </c>
      <c r="AE34" s="33">
        <f>IF(D6L1427C5=0,0,D6L1427C10/D6L1427C5)</f>
        <v>0.48203523934644299</v>
      </c>
      <c r="AF34" s="16" t="s">
        <v>39062</v>
      </c>
      <c r="AG34" s="33">
        <f>CHOOSE(MIN(D6L1427C9,RUN_YEARS),B7L814C5,B7L814C14,B7L814C23,B7L814C32,B7L814C41)</f>
        <v>948.23646956129119</v>
      </c>
      <c r="AH34" s="16" t="s">
        <v>39063</v>
      </c>
      <c r="AI34" s="33">
        <f>IF(D6L1427C15=0,0,D6L1427C11/D6L1427C15)</f>
        <v>-5.049273773341256E-4</v>
      </c>
      <c r="AJ34" s="16" t="s">
        <v>39064</v>
      </c>
      <c r="AK34" s="33">
        <f>IF(D6L1427C5=0,0,D6L1427C11/D6L1427C5)</f>
        <v>1.7964760653557035E-2</v>
      </c>
      <c r="AL34" s="16" t="s">
        <v>39065</v>
      </c>
      <c r="AM34" s="33">
        <f>D6L1427C8*CHOOSE(MIN(D6L1427C9,RUN_YEARS),B7L814C4,B7L814C13,B7L814C22,B7L814C31,B7L814C40)</f>
        <v>-2.7351394271371876</v>
      </c>
      <c r="AN34" s="16" t="s">
        <v>39066</v>
      </c>
      <c r="AO34" s="33">
        <f>D6L1427C8-D6L1427C18</f>
        <v>-10.590686697168907</v>
      </c>
      <c r="AP34" s="16" t="s">
        <v>39067</v>
      </c>
      <c r="AQ34" s="33">
        <f>CHOOSE(MIN(D6L1427C9,RUN_YEARS),B7L814C2,B7L814C11,B7L814C20,B7L814C29,B7L814C38)</f>
        <v>109.00326806054771</v>
      </c>
      <c r="AR34" s="16" t="s">
        <v>39068</v>
      </c>
      <c r="AS34" s="33">
        <f>IF(D6L1427C20=0,0,D6L1427C18/D6L1427C20)</f>
        <v>-2.5092269945685555E-2</v>
      </c>
      <c r="AT34" s="16" t="s">
        <v>39069</v>
      </c>
      <c r="AU34" s="33">
        <f>IF(D6L1427C5=0,0,D6L1427C18/D6L1427C5)</f>
        <v>0.10262551085475807</v>
      </c>
      <c r="AV34" s="16" t="s">
        <v>39070</v>
      </c>
      <c r="AW34" s="33">
        <f>CHOOSE(MIN(D6L1427C9,RUN_YEARS),B7L814C1,B7L814C10,B7L814C19,B7L814C28,B7L814C37)</f>
        <v>422.06969397720445</v>
      </c>
      <c r="AX34" s="16" t="s">
        <v>39071</v>
      </c>
      <c r="AY34" s="33">
        <f>IF(D6L1427C23=0,0,D6L1427C19/D6L1427C23)</f>
        <v>-2.5092269945685558E-2</v>
      </c>
      <c r="AZ34" s="16" t="s">
        <v>39072</v>
      </c>
      <c r="BA34" s="33">
        <f>IF(D6L1427C5=0,0,D6L1427C19/D6L1427C5)</f>
        <v>0.39737448914524193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6124.2931075425795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3674.3694047256636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1837.1847023628318</v>
      </c>
      <c r="R35" s="16" t="s">
        <v>39076</v>
      </c>
      <c r="S35" s="15">
        <f>SUM(D6L1401C8:D6L1427C8)-2*SUM(D6L1409C8,D6L1411C8,D6L1422C8,D6L1424C8,D6L1427C8)</f>
        <v>1837.1847023628318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1771.2720408035407</v>
      </c>
      <c r="X35" s="16" t="s">
        <v>39078</v>
      </c>
      <c r="Y35" s="33">
        <f>SUM(D6L1401C11:D6L1427C11)-2*SUM(D6L1409C11,D6L1411C11,D6L1422C11,D6L1424C11,D6L1427C11)</f>
        <v>65.912661559291408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2.6796641703422368E-2</v>
      </c>
      <c r="AD35" s="16" t="s">
        <v>39080</v>
      </c>
      <c r="AE35" s="33">
        <f>IF(D6L1428C5=0,0,D6L1428C10/D6L1428C5)</f>
        <v>0.48206150381218615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6.9671268428897898E-2</v>
      </c>
      <c r="AJ35" s="16" t="s">
        <v>39082</v>
      </c>
      <c r="AK35" s="33">
        <f>IF(D6L1428C5=0,0,D6L1428C11/D6L1428C5)</f>
        <v>1.7938496187813915E-2</v>
      </c>
      <c r="AL35" s="16" t="s">
        <v>39083</v>
      </c>
      <c r="AM35" s="33">
        <f>SUM(D6L1401C18:D6L1427C18)-2*SUM(D6L1409C18,D6L1411C18,D6L1422C18,D6L1424C18,D6L1427C18)</f>
        <v>377.01067782715415</v>
      </c>
      <c r="AN35" s="16" t="s">
        <v>39084</v>
      </c>
      <c r="AO35" s="33">
        <f>SUM(D6L1401C19:D6L1427C19)-2*SUM(D6L1409C19,D6L1411C19,D6L1422C19,D6L1424C19,D6L1427C19)</f>
        <v>1460.174024535678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3.4657882121199202</v>
      </c>
      <c r="AT35" s="16" t="s">
        <v>39086</v>
      </c>
      <c r="AU35" s="33">
        <f>IF(D6L1428C5=0,0,D6L1428C18/D6L1428C5)</f>
        <v>0.1026055456869075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3.4657882121199202</v>
      </c>
      <c r="AZ35" s="16" t="s">
        <v>39088</v>
      </c>
      <c r="BA35" s="33">
        <f>IF(D6L1428C5=0,0,D6L1428C19/D6L1428C5)</f>
        <v>0.39739445431309262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74.781526596915299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37.390763298457649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18.695381649228825</v>
      </c>
      <c r="R36" s="16" t="s">
        <v>39093</v>
      </c>
      <c r="S36" s="15">
        <f>D6L1429C5-D6L1429C7</f>
        <v>18.695381649228825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18.037801415550934</v>
      </c>
      <c r="X36" s="16" t="s">
        <v>39095</v>
      </c>
      <c r="Y36" s="33">
        <f>D6L1429C7-D6L1429C10</f>
        <v>0.65758023367789065</v>
      </c>
      <c r="Z36" s="16" t="s">
        <v>39096</v>
      </c>
      <c r="AA36" s="33">
        <f>CHOOSE(MIN(D6L1429C9,RUN_YEARS),B7L814C7,B7L814C16,B7L814C25,B7L814C34,B7L814C43)</f>
        <v>64819</v>
      </c>
      <c r="AB36" s="16" t="s">
        <v>39097</v>
      </c>
      <c r="AC36" s="33">
        <f>IF(D6L1429C12=0,0,D6L1429C10/D6L1429C12)</f>
        <v>2.782795386468618E-4</v>
      </c>
      <c r="AD36" s="16" t="s">
        <v>39098</v>
      </c>
      <c r="AE36" s="33">
        <f>IF(D6L1429C5=0,0,D6L1429C10/D6L1429C5)</f>
        <v>0.48241329741174299</v>
      </c>
      <c r="AF36" s="16" t="s">
        <v>39099</v>
      </c>
      <c r="AG36" s="33">
        <f>CHOOSE(MIN(D6L1429C9,RUN_YEARS),B7L814C5,B7L814C14,B7L814C23,B7L814C32,B7L814C41)</f>
        <v>908.85400960955292</v>
      </c>
      <c r="AH36" s="16" t="s">
        <v>39100</v>
      </c>
      <c r="AI36" s="33">
        <f>IF(D6L1429C15=0,0,D6L1429C11/D6L1429C15)</f>
        <v>7.2352680048183929E-4</v>
      </c>
      <c r="AJ36" s="16" t="s">
        <v>39101</v>
      </c>
      <c r="AK36" s="33">
        <f>IF(D6L1429C5=0,0,D6L1429C11/D6L1429C5)</f>
        <v>1.7586702588257019E-2</v>
      </c>
      <c r="AL36" s="16" t="s">
        <v>39102</v>
      </c>
      <c r="AM36" s="33">
        <f>D6L1429C8*CHOOSE(MIN(D6L1429C9,RUN_YEARS),B7L814C4,B7L814C13,B7L814C22,B7L814C31,B7L814C40)</f>
        <v>3.8492177809736807</v>
      </c>
      <c r="AN36" s="16" t="s">
        <v>39103</v>
      </c>
      <c r="AO36" s="33">
        <f>D6L1429C8-D6L1429C18</f>
        <v>14.846163868255143</v>
      </c>
      <c r="AP36" s="16" t="s">
        <v>39104</v>
      </c>
      <c r="AQ36" s="33">
        <f>CHOOSE(MIN(D6L1429C9,RUN_YEARS),B7L814C2,B7L814C11,B7L814C20,B7L814C29,B7L814C38)</f>
        <v>105.8451609645968</v>
      </c>
      <c r="AR36" s="16" t="s">
        <v>39105</v>
      </c>
      <c r="AS36" s="33">
        <f>IF(D6L1429C20=0,0,D6L1429C18/D6L1429C20)</f>
        <v>3.6366497494024985E-2</v>
      </c>
      <c r="AT36" s="16" t="s">
        <v>39106</v>
      </c>
      <c r="AU36" s="33">
        <f>IF(D6L1429C5=0,0,D6L1429C18/D6L1429C5)</f>
        <v>0.10294568608425438</v>
      </c>
      <c r="AV36" s="16" t="s">
        <v>39107</v>
      </c>
      <c r="AW36" s="33">
        <f>CHOOSE(MIN(D6L1429C9,RUN_YEARS),B7L814C1,B7L814C10,B7L814C19,B7L814C28,B7L814C37)</f>
        <v>408.23738581628237</v>
      </c>
      <c r="AX36" s="16" t="s">
        <v>39108</v>
      </c>
      <c r="AY36" s="33">
        <f>IF(D6L1429C23=0,0,D6L1429C19/D6L1429C23)</f>
        <v>3.6366497494024985E-2</v>
      </c>
      <c r="AZ36" s="16" t="s">
        <v>39109</v>
      </c>
      <c r="BA36" s="33">
        <f>IF(D6L1429C5=0,0,D6L1429C19/D6L1429C5)</f>
        <v>0.39705431391574558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64819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908.85400960955292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105.8451609645968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408.23738581628237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21.202761776361481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10.60138088818074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5.3006904440903702</v>
      </c>
      <c r="R38" s="16" t="s">
        <v>39133</v>
      </c>
      <c r="S38" s="15">
        <f>D6L1431C5-D6L1431C7</f>
        <v>5.3006904440903702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5.1142471113851036</v>
      </c>
      <c r="X38" s="16" t="s">
        <v>39135</v>
      </c>
      <c r="Y38" s="33">
        <f>D6L1431C7-D6L1431C10</f>
        <v>0.18644333270526658</v>
      </c>
      <c r="Z38" s="16" t="s">
        <v>39136</v>
      </c>
      <c r="AA38" s="33">
        <f>CHOOSE(MIN(D6L1431C9,RUN_YEARS),B7L814C7,B7L814C16,B7L814C25,B7L814C34,B7L814C43)</f>
        <v>64819</v>
      </c>
      <c r="AB38" s="16" t="s">
        <v>39137</v>
      </c>
      <c r="AC38" s="33">
        <f>IF(D6L1431C12=0,0,D6L1431C10/D6L1431C12)</f>
        <v>7.8900432147751483E-5</v>
      </c>
      <c r="AD38" s="16" t="s">
        <v>39138</v>
      </c>
      <c r="AE38" s="33">
        <f>IF(D6L1431C5=0,0,D6L1431C10/D6L1431C5)</f>
        <v>0.48241329741174299</v>
      </c>
      <c r="AF38" s="16" t="s">
        <v>39139</v>
      </c>
      <c r="AG38" s="33">
        <f>CHOOSE(MIN(D6L1431C9,RUN_YEARS),B7L814C5,B7L814C14,B7L814C23,B7L814C32,B7L814C41)</f>
        <v>908.85400960955292</v>
      </c>
      <c r="AH38" s="16" t="s">
        <v>39140</v>
      </c>
      <c r="AI38" s="33">
        <f>IF(D6L1431C15=0,0,D6L1431C11/D6L1431C15)</f>
        <v>2.0514112358415335E-4</v>
      </c>
      <c r="AJ38" s="16" t="s">
        <v>39141</v>
      </c>
      <c r="AK38" s="33">
        <f>IF(D6L1431C5=0,0,D6L1431C11/D6L1431C5)</f>
        <v>1.7586702588257005E-2</v>
      </c>
      <c r="AL38" s="16" t="s">
        <v>39142</v>
      </c>
      <c r="AM38" s="33">
        <f>D6L1431C8*CHOOSE(MIN(D6L1431C9,RUN_YEARS),B7L814C4,B7L814C13,B7L814C22,B7L814C31,B7L814C40)</f>
        <v>1.0913664289742684</v>
      </c>
      <c r="AN38" s="16" t="s">
        <v>39143</v>
      </c>
      <c r="AO38" s="33">
        <f>D6L1431C8-D6L1431C18</f>
        <v>4.2093240151161018</v>
      </c>
      <c r="AP38" s="16" t="s">
        <v>39144</v>
      </c>
      <c r="AQ38" s="33">
        <f>CHOOSE(MIN(D6L1431C9,RUN_YEARS),B7L814C2,B7L814C11,B7L814C20,B7L814C29,B7L814C38)</f>
        <v>105.8451609645968</v>
      </c>
      <c r="AR38" s="16" t="s">
        <v>39145</v>
      </c>
      <c r="AS38" s="33">
        <f>IF(D6L1431C20=0,0,D6L1431C18/D6L1431C20)</f>
        <v>1.0310971413603969E-2</v>
      </c>
      <c r="AT38" s="16" t="s">
        <v>39146</v>
      </c>
      <c r="AU38" s="33">
        <f>IF(D6L1431C5=0,0,D6L1431C18/D6L1431C5)</f>
        <v>0.10294568608425438</v>
      </c>
      <c r="AV38" s="16" t="s">
        <v>39147</v>
      </c>
      <c r="AW38" s="33">
        <f>CHOOSE(MIN(D6L1431C9,RUN_YEARS),B7L814C1,B7L814C10,B7L814C19,B7L814C28,B7L814C37)</f>
        <v>408.23738581628237</v>
      </c>
      <c r="AX38" s="16" t="s">
        <v>39148</v>
      </c>
      <c r="AY38" s="33">
        <f>IF(D6L1431C23=0,0,D6L1431C19/D6L1431C23)</f>
        <v>1.0310971413603969E-2</v>
      </c>
      <c r="AZ38" s="16" t="s">
        <v>39149</v>
      </c>
      <c r="BA38" s="33">
        <f>IF(D6L1431C5=0,0,D6L1431C19/D6L1431C5)</f>
        <v>0.39705431391574564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64819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908.85400960955292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105.8451609645968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408.23738581628237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924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924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369.6</v>
      </c>
      <c r="R40" s="16" t="s">
        <v>39174</v>
      </c>
      <c r="S40" s="15">
        <f>D6L1433C5-D6L1433C7</f>
        <v>554.4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356.59990944676042</v>
      </c>
      <c r="X40" s="16" t="s">
        <v>39176</v>
      </c>
      <c r="Y40" s="33">
        <f>D6L1433C7-D6L1433C10</f>
        <v>13.000090553239602</v>
      </c>
      <c r="Z40" s="16" t="s">
        <v>39177</v>
      </c>
      <c r="AA40" s="33">
        <f>CHOOSE(MIN(D6L1433C9,RUN_YEARS),B7L814C7,B7L814C16,B7L814C25,B7L814C34,B7L814C43)</f>
        <v>64819</v>
      </c>
      <c r="AB40" s="16" t="s">
        <v>39178</v>
      </c>
      <c r="AC40" s="33">
        <f>IF(D6L1433C12=0,0,D6L1433C10/D6L1433C12)</f>
        <v>5.5014719364192659E-3</v>
      </c>
      <c r="AD40" s="16" t="s">
        <v>39179</v>
      </c>
      <c r="AE40" s="33">
        <f>IF(D6L1433C5=0,0,D6L1433C10/D6L1433C5)</f>
        <v>0.38593063792939442</v>
      </c>
      <c r="AF40" s="16" t="s">
        <v>39180</v>
      </c>
      <c r="AG40" s="33">
        <f>CHOOSE(MIN(D6L1433C9,RUN_YEARS),B7L814C5,B7L814C14,B7L814C23,B7L814C32,B7L814C41)</f>
        <v>908.85400960955292</v>
      </c>
      <c r="AH40" s="16" t="s">
        <v>39181</v>
      </c>
      <c r="AI40" s="33">
        <f>IF(D6L1433C15=0,0,D6L1433C11/D6L1433C15)</f>
        <v>1.4303827034690081E-2</v>
      </c>
      <c r="AJ40" s="16" t="s">
        <v>39182</v>
      </c>
      <c r="AK40" s="33">
        <f>IF(D6L1433C5=0,0,D6L1433C11/D6L1433C5)</f>
        <v>1.4069362070605629E-2</v>
      </c>
      <c r="AL40" s="16" t="s">
        <v>39183</v>
      </c>
      <c r="AM40" s="33">
        <f>D6L1433C8*CHOOSE(MIN(D6L1433C9,RUN_YEARS),B7L814C4,B7L814C13,B7L814C22,B7L814C31,B7L814C40)</f>
        <v>114.14617673022124</v>
      </c>
      <c r="AN40" s="16" t="s">
        <v>39184</v>
      </c>
      <c r="AO40" s="33">
        <f>D6L1433C8-D6L1433C18</f>
        <v>440.25382326977876</v>
      </c>
      <c r="AP40" s="16" t="s">
        <v>39185</v>
      </c>
      <c r="AQ40" s="33">
        <f>CHOOSE(MIN(D6L1433C9,RUN_YEARS),B7L814C2,B7L814C11,B7L814C20,B7L814C29,B7L814C38)</f>
        <v>105.8451609645968</v>
      </c>
      <c r="AR40" s="16" t="s">
        <v>39186</v>
      </c>
      <c r="AS40" s="33">
        <f>IF(D6L1433C20=0,0,D6L1433C18/D6L1433C20)</f>
        <v>1.0784260299665562</v>
      </c>
      <c r="AT40" s="16" t="s">
        <v>39187</v>
      </c>
      <c r="AU40" s="33">
        <f>IF(D6L1433C5=0,0,D6L1433C18/D6L1433C5)</f>
        <v>0.12353482330110524</v>
      </c>
      <c r="AV40" s="16" t="s">
        <v>39188</v>
      </c>
      <c r="AW40" s="33">
        <f>CHOOSE(MIN(D6L1433C9,RUN_YEARS),B7L814C1,B7L814C10,B7L814C19,B7L814C28,B7L814C37)</f>
        <v>408.23738581628237</v>
      </c>
      <c r="AX40" s="16" t="s">
        <v>39189</v>
      </c>
      <c r="AY40" s="33">
        <f>IF(D6L1433C23=0,0,D6L1433C19/D6L1433C23)</f>
        <v>1.0784260299665565</v>
      </c>
      <c r="AZ40" s="16" t="s">
        <v>39190</v>
      </c>
      <c r="BA40" s="33">
        <f>IF(D6L1433C5=0,0,D6L1433C19/D6L1433C5)</f>
        <v>0.47646517669889477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113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113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113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64819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908.85400960955292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23.265725055041489</v>
      </c>
      <c r="AN41" s="16" t="s">
        <v>39203</v>
      </c>
      <c r="AO41" s="33">
        <f>D6L1434C8-D6L1434C18</f>
        <v>89.734274944958514</v>
      </c>
      <c r="AP41" s="16" t="s">
        <v>39204</v>
      </c>
      <c r="AQ41" s="33">
        <f>CHOOSE(MIN(D6L1434C9,RUN_YEARS),B7L814C2,B7L814C11,B7L814C20,B7L814C29,B7L814C38)</f>
        <v>105.8451609645968</v>
      </c>
      <c r="AR41" s="16" t="s">
        <v>39205</v>
      </c>
      <c r="AS41" s="33">
        <f>IF(D6L1434C20=0,0,D6L1434C18/D6L1434C20)</f>
        <v>0.21980905733445325</v>
      </c>
      <c r="AT41" s="16" t="s">
        <v>39206</v>
      </c>
      <c r="AU41" s="33">
        <f>IF(D6L1434C5=0,0,D6L1434C18/D6L1434C5)</f>
        <v>0.20589137216850875</v>
      </c>
      <c r="AV41" s="16" t="s">
        <v>39207</v>
      </c>
      <c r="AW41" s="33">
        <f>CHOOSE(MIN(D6L1434C9,RUN_YEARS),B7L814C1,B7L814C10,B7L814C19,B7L814C28,B7L814C37)</f>
        <v>408.23738581628237</v>
      </c>
      <c r="AX41" s="16" t="s">
        <v>39208</v>
      </c>
      <c r="AY41" s="33">
        <f>IF(D6L1434C23=0,0,D6L1434C19/D6L1434C23)</f>
        <v>0.21980905733445322</v>
      </c>
      <c r="AZ41" s="16" t="s">
        <v>39209</v>
      </c>
      <c r="BA41" s="33">
        <f>IF(D6L1434C5=0,0,D6L1434C19/D6L1434C5)</f>
        <v>0.79410862783149128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4954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4954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4954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4779.7509507555496</v>
      </c>
      <c r="X42" s="16" t="s">
        <v>39216</v>
      </c>
      <c r="Y42" s="33">
        <f>D6L1435C7-D6L1435C10</f>
        <v>174.24904924445036</v>
      </c>
      <c r="Z42" s="16" t="s">
        <v>39217</v>
      </c>
      <c r="AA42" s="33">
        <f>CHOOSE(MIN(D6L1435C9,RUN_YEARS),B7L814C7,B7L814C16,B7L814C25,B7L814C34,B7L814C43)</f>
        <v>64819</v>
      </c>
      <c r="AB42" s="16" t="s">
        <v>39218</v>
      </c>
      <c r="AC42" s="33">
        <f>IF(D6L1435C12=0,0,D6L1435C10/D6L1435C12)</f>
        <v>7.3739967459472519E-2</v>
      </c>
      <c r="AD42" s="16" t="s">
        <v>39219</v>
      </c>
      <c r="AE42" s="33">
        <f>IF(D6L1435C5=0,0,D6L1435C10/D6L1435C5)</f>
        <v>0.96482659482348598</v>
      </c>
      <c r="AF42" s="16" t="s">
        <v>39220</v>
      </c>
      <c r="AG42" s="33">
        <f>CHOOSE(MIN(D6L1435C9,RUN_YEARS),B7L814C5,B7L814C14,B7L814C23,B7L814C32,B7L814C41)</f>
        <v>908.85400960955292</v>
      </c>
      <c r="AH42" s="16" t="s">
        <v>39221</v>
      </c>
      <c r="AI42" s="33">
        <f>IF(D6L1435C15=0,0,D6L1435C11/D6L1435C15)</f>
        <v>0.19172391539462802</v>
      </c>
      <c r="AJ42" s="16" t="s">
        <v>39222</v>
      </c>
      <c r="AK42" s="33">
        <f>IF(D6L1435C5=0,0,D6L1435C11/D6L1435C5)</f>
        <v>3.5173405176514003E-2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105.8451609645968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408.23738581628237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9426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9426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9426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64819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908.85400960955292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1940.7320740603634</v>
      </c>
      <c r="AN43" s="16" t="s">
        <v>39244</v>
      </c>
      <c r="AO43" s="33">
        <f>D6L1436C8-D6L1436C18</f>
        <v>7485.2679259396364</v>
      </c>
      <c r="AP43" s="16" t="s">
        <v>39245</v>
      </c>
      <c r="AQ43" s="33">
        <f>CHOOSE(MIN(D6L1436C9,RUN_YEARS),B7L814C2,B7L814C11,B7L814C20,B7L814C29,B7L814C38)</f>
        <v>105.8451609645968</v>
      </c>
      <c r="AR43" s="16" t="s">
        <v>39246</v>
      </c>
      <c r="AS43" s="33">
        <f>IF(D6L1436C20=0,0,D6L1436C18/D6L1436C20)</f>
        <v>18.335576764907575</v>
      </c>
      <c r="AT43" s="16" t="s">
        <v>39247</v>
      </c>
      <c r="AU43" s="33">
        <f>IF(D6L1436C5=0,0,D6L1436C18/D6L1436C5)</f>
        <v>0.20589137216850875</v>
      </c>
      <c r="AV43" s="16" t="s">
        <v>39248</v>
      </c>
      <c r="AW43" s="33">
        <f>CHOOSE(MIN(D6L1436C9,RUN_YEARS),B7L814C1,B7L814C10,B7L814C19,B7L814C28,B7L814C37)</f>
        <v>408.23738581628237</v>
      </c>
      <c r="AX43" s="16" t="s">
        <v>39249</v>
      </c>
      <c r="AY43" s="33">
        <f>IF(D6L1436C23=0,0,D6L1436C19/D6L1436C23)</f>
        <v>18.335576764907575</v>
      </c>
      <c r="AZ43" s="16" t="s">
        <v>39250</v>
      </c>
      <c r="BA43" s="33">
        <f>IF(D6L1436C5=0,0,D6L1436C19/D6L1436C5)</f>
        <v>0.79410862783149128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15512.984288373276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15464.992144186639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5347.596072093319</v>
      </c>
      <c r="R44" s="16" t="s">
        <v>39254</v>
      </c>
      <c r="S44" s="15">
        <f>SUM(D6L1429C8:D6L1436C8)</f>
        <v>10117.396072093319</v>
      </c>
      <c r="U44" s="21" t="str">
        <f>NULL_VALUE</f>
        <v>n/a</v>
      </c>
      <c r="V44" s="16" t="s">
        <v>39255</v>
      </c>
      <c r="W44" s="33">
        <f>SUM(D6L1429C10:D6L1436C10)</f>
        <v>5159.502908729246</v>
      </c>
      <c r="X44" s="16" t="s">
        <v>39256</v>
      </c>
      <c r="Y44" s="33">
        <f>SUM(D6L1429C11:D6L1436C11)</f>
        <v>188.09316336407312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7.9598619366686399E-2</v>
      </c>
      <c r="AD44" s="16" t="s">
        <v>39258</v>
      </c>
      <c r="AE44" s="33">
        <f>IF(D6L1437C5=0,0,D6L1437C10/D6L1437C5)</f>
        <v>0.33362467052197803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0.20695641035338408</v>
      </c>
      <c r="AJ44" s="16" t="s">
        <v>39260</v>
      </c>
      <c r="AK44" s="33">
        <f>IF(D6L1437C5=0,0,D6L1437C11/D6L1437C5)</f>
        <v>1.2162512700323497E-2</v>
      </c>
      <c r="AL44" s="16" t="s">
        <v>39261</v>
      </c>
      <c r="AM44" s="33">
        <f>SUM(D6L1429C18:D6L1436C18)</f>
        <v>2083.084560055574</v>
      </c>
      <c r="AN44" s="16" t="s">
        <v>39262</v>
      </c>
      <c r="AO44" s="33">
        <f>SUM(D6L1429C19:D6L1436C19)</f>
        <v>8034.3115120377452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19.680489321116212</v>
      </c>
      <c r="AT44" s="16" t="s">
        <v>39264</v>
      </c>
      <c r="AU44" s="33">
        <f>IF(D6L1437C5=0,0,D6L1437C18/D6L1437C5)</f>
        <v>0.13469677453658552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19.680489321116212</v>
      </c>
      <c r="AZ44" s="16" t="s">
        <v>39266</v>
      </c>
      <c r="BA44" s="33">
        <f>IF(D6L1437C5=0,0,D6L1437C19/D6L1437C5)</f>
        <v>0.51951604224111292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113.94843337445792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56.97421668722896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28.48710834361448</v>
      </c>
      <c r="R45" s="16" t="s">
        <v>39271</v>
      </c>
      <c r="S45" s="15">
        <f>D6L1438C5-D6L1438C7</f>
        <v>28.48710834361448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27.485119739537275</v>
      </c>
      <c r="X45" s="16" t="s">
        <v>39273</v>
      </c>
      <c r="Y45" s="33">
        <f>D6L1438C7-D6L1438C10</f>
        <v>1.001988604077205</v>
      </c>
      <c r="Z45" s="16" t="s">
        <v>39274</v>
      </c>
      <c r="AA45" s="33">
        <f>CHOOSE(MIN(D6L1438C9,RUN_YEARS),B7L814C7,B7L814C16,B7L814C25,B7L814C34,B7L814C43)</f>
        <v>64819</v>
      </c>
      <c r="AB45" s="16" t="s">
        <v>39275</v>
      </c>
      <c r="AC45" s="33">
        <f>IF(D6L1438C12=0,0,D6L1438C10/D6L1438C12)</f>
        <v>4.2402875298195398E-4</v>
      </c>
      <c r="AD45" s="16" t="s">
        <v>39276</v>
      </c>
      <c r="AE45" s="33">
        <f>IF(D6L1438C5=0,0,D6L1438C10/D6L1438C5)</f>
        <v>0.48241329741174299</v>
      </c>
      <c r="AF45" s="16" t="s">
        <v>39277</v>
      </c>
      <c r="AG45" s="33">
        <f>CHOOSE(MIN(D6L1438C9,RUN_YEARS),B7L814C5,B7L814C14,B7L814C23,B7L814C32,B7L814C41)</f>
        <v>908.85400960955292</v>
      </c>
      <c r="AH45" s="16" t="s">
        <v>39278</v>
      </c>
      <c r="AI45" s="33">
        <f>IF(D6L1438C15=0,0,D6L1438C11/D6L1438C15)</f>
        <v>1.1024747577530775E-3</v>
      </c>
      <c r="AJ45" s="16" t="s">
        <v>39279</v>
      </c>
      <c r="AK45" s="33">
        <f>IF(D6L1438C5=0,0,D6L1438C11/D6L1438C5)</f>
        <v>1.7586702588257005E-2</v>
      </c>
      <c r="AL45" s="16" t="s">
        <v>39280</v>
      </c>
      <c r="AM45" s="33">
        <f>D6L1438C8*CHOOSE(MIN(D6L1438C9,RUN_YEARS),B7L814C4,B7L814C13,B7L814C22,B7L814C31,B7L814C40)</f>
        <v>5.8652498259797596</v>
      </c>
      <c r="AN45" s="16" t="s">
        <v>39281</v>
      </c>
      <c r="AO45" s="33">
        <f>D6L1438C8-D6L1438C18</f>
        <v>22.62185851763472</v>
      </c>
      <c r="AP45" s="16" t="s">
        <v>39282</v>
      </c>
      <c r="AQ45" s="33">
        <f>CHOOSE(MIN(D6L1438C9,RUN_YEARS),B7L814C2,B7L814C11,B7L814C20,B7L814C29,B7L814C38)</f>
        <v>105.8451609645968</v>
      </c>
      <c r="AR45" s="16" t="s">
        <v>39283</v>
      </c>
      <c r="AS45" s="33">
        <f>IF(D6L1438C20=0,0,D6L1438C18/D6L1438C20)</f>
        <v>5.5413490541542799E-2</v>
      </c>
      <c r="AT45" s="16" t="s">
        <v>39284</v>
      </c>
      <c r="AU45" s="33">
        <f>IF(D6L1438C5=0,0,D6L1438C18/D6L1438C5)</f>
        <v>0.10294568608425438</v>
      </c>
      <c r="AV45" s="16" t="s">
        <v>39285</v>
      </c>
      <c r="AW45" s="33">
        <f>CHOOSE(MIN(D6L1438C9,RUN_YEARS),B7L814C1,B7L814C10,B7L814C19,B7L814C28,B7L814C37)</f>
        <v>408.23738581628237</v>
      </c>
      <c r="AX45" s="16" t="s">
        <v>39286</v>
      </c>
      <c r="AY45" s="33">
        <f>IF(D6L1438C23=0,0,D6L1438C19/D6L1438C23)</f>
        <v>5.5413490541542799E-2</v>
      </c>
      <c r="AZ45" s="16" t="s">
        <v>39287</v>
      </c>
      <c r="BA45" s="33">
        <f>IF(D6L1438C5=0,0,D6L1438C19/D6L1438C5)</f>
        <v>0.39705431391574564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3373.1264556902233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3373.1264556902233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1349.2505822760895</v>
      </c>
      <c r="R46" s="16" t="s">
        <v>39291</v>
      </c>
      <c r="S46" s="15">
        <f>D6L1439C5-D6L1439C7</f>
        <v>2023.8758734141338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1301.7928448610451</v>
      </c>
      <c r="X46" s="16" t="s">
        <v>39293</v>
      </c>
      <c r="Y46" s="33">
        <f>D6L1439C7-D6L1439C10</f>
        <v>47.457737415044448</v>
      </c>
      <c r="Z46" s="16" t="s">
        <v>39294</v>
      </c>
      <c r="AA46" s="33">
        <f>CHOOSE(MIN(D6L1439C9,RUN_YEARS),B7L814C7,B7L814C16,B7L814C25,B7L814C34,B7L814C43)</f>
        <v>64819</v>
      </c>
      <c r="AB46" s="16" t="s">
        <v>39295</v>
      </c>
      <c r="AC46" s="33">
        <f>IF(D6L1439C12=0,0,D6L1439C10/D6L1439C12)</f>
        <v>2.0083507071399515E-2</v>
      </c>
      <c r="AD46" s="16" t="s">
        <v>39296</v>
      </c>
      <c r="AE46" s="33">
        <f>IF(D6L1439C5=0,0,D6L1439C10/D6L1439C5)</f>
        <v>0.38593063792939442</v>
      </c>
      <c r="AF46" s="16" t="s">
        <v>39297</v>
      </c>
      <c r="AG46" s="33">
        <f>CHOOSE(MIN(D6L1439C9,RUN_YEARS),B7L814C5,B7L814C14,B7L814C23,B7L814C32,B7L814C41)</f>
        <v>908.85400960955292</v>
      </c>
      <c r="AH46" s="16" t="s">
        <v>39298</v>
      </c>
      <c r="AI46" s="33">
        <f>IF(D6L1439C15=0,0,D6L1439C11/D6L1439C15)</f>
        <v>5.2217118385638715E-2</v>
      </c>
      <c r="AJ46" s="16" t="s">
        <v>39299</v>
      </c>
      <c r="AK46" s="33">
        <f>IF(D6L1439C5=0,0,D6L1439C11/D6L1439C5)</f>
        <v>1.4069362070605636E-2</v>
      </c>
      <c r="AL46" s="16" t="s">
        <v>39300</v>
      </c>
      <c r="AM46" s="33">
        <f>D6L1439C8*CHOOSE(MIN(D6L1439C9,RUN_YEARS),B7L814C4,B7L814C13,B7L814C22,B7L814C31,B7L814C40)</f>
        <v>416.69858067597511</v>
      </c>
      <c r="AN46" s="16" t="s">
        <v>39301</v>
      </c>
      <c r="AO46" s="33">
        <f>D6L1439C8-D6L1439C18</f>
        <v>1607.1772927381587</v>
      </c>
      <c r="AP46" s="16" t="s">
        <v>39302</v>
      </c>
      <c r="AQ46" s="33">
        <f>CHOOSE(MIN(D6L1439C9,RUN_YEARS),B7L814C2,B7L814C11,B7L814C20,B7L814C29,B7L814C38)</f>
        <v>105.8451609645968</v>
      </c>
      <c r="AR46" s="16" t="s">
        <v>39303</v>
      </c>
      <c r="AS46" s="33">
        <f>IF(D6L1439C20=0,0,D6L1439C18/D6L1439C20)</f>
        <v>3.9368694504168489</v>
      </c>
      <c r="AT46" s="16" t="s">
        <v>39304</v>
      </c>
      <c r="AU46" s="33">
        <f>IF(D6L1439C5=0,0,D6L1439C18/D6L1439C5)</f>
        <v>0.12353482330110523</v>
      </c>
      <c r="AV46" s="16" t="s">
        <v>39305</v>
      </c>
      <c r="AW46" s="33">
        <f>CHOOSE(MIN(D6L1439C9,RUN_YEARS),B7L814C1,B7L814C10,B7L814C19,B7L814C28,B7L814C37)</f>
        <v>408.23738581628237</v>
      </c>
      <c r="AX46" s="16" t="s">
        <v>39306</v>
      </c>
      <c r="AY46" s="33">
        <f>IF(D6L1439C23=0,0,D6L1439C19/D6L1439C23)</f>
        <v>3.9368694504168489</v>
      </c>
      <c r="AZ46" s="16" t="s">
        <v>39307</v>
      </c>
      <c r="BA46" s="33">
        <f>IF(D6L1439C5=0,0,D6L1439C19/D6L1439C5)</f>
        <v>0.47646517669889471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3487.0748890646814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3430.1006723774522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1377.7376906197039</v>
      </c>
      <c r="R47" s="16" t="s">
        <v>39311</v>
      </c>
      <c r="S47" s="15">
        <f>SUM(D6L1438C8:D6L1439C8)</f>
        <v>2052.3629817577485</v>
      </c>
      <c r="U47" s="21" t="str">
        <f>NULL_VALUE</f>
        <v>n/a</v>
      </c>
      <c r="V47" s="16" t="s">
        <v>39312</v>
      </c>
      <c r="W47" s="33">
        <f>SUM(D6L1438C10:D6L1439C10)</f>
        <v>1329.2779646005824</v>
      </c>
      <c r="X47" s="16" t="s">
        <v>39313</v>
      </c>
      <c r="Y47" s="33">
        <f>SUM(D6L1438C11:D6L1439C11)</f>
        <v>48.459726019121653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2.050753582438147E-2</v>
      </c>
      <c r="AD47" s="16" t="s">
        <v>39315</v>
      </c>
      <c r="AE47" s="33">
        <f>IF(D6L1440C5=0,0,D6L1440C10/D6L1440C5)</f>
        <v>0.38753322178128397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5.331959314339179E-2</v>
      </c>
      <c r="AJ47" s="16" t="s">
        <v>39317</v>
      </c>
      <c r="AK47" s="33">
        <f>IF(D6L1440C5=0,0,D6L1440C11/D6L1440C5)</f>
        <v>1.4127785347341867E-2</v>
      </c>
      <c r="AL47" s="16" t="s">
        <v>39318</v>
      </c>
      <c r="AM47" s="33">
        <f>SUM(D6L1438C18:D6L1439C18)</f>
        <v>422.56383050195484</v>
      </c>
      <c r="AN47" s="16" t="s">
        <v>39319</v>
      </c>
      <c r="AO47" s="33">
        <f>SUM(D6L1438C19:D6L1439C19)</f>
        <v>1629.7991512557935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3.9922829409583915</v>
      </c>
      <c r="AT47" s="16" t="s">
        <v>39321</v>
      </c>
      <c r="AU47" s="33">
        <f>IF(D6L1440C5=0,0,D6L1440C18/D6L1440C5)</f>
        <v>0.12319283626421081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3.9922829409583915</v>
      </c>
      <c r="AZ47" s="16" t="s">
        <v>39323</v>
      </c>
      <c r="BA47" s="33">
        <f>IF(D6L1440C5=0,0,D6L1440C19/D6L1440C5)</f>
        <v>0.47514615660716342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25124.352284980538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22569.462221289756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8562.5184650758547</v>
      </c>
      <c r="R48" s="16" t="s">
        <v>39328</v>
      </c>
      <c r="S48" s="15">
        <f>SUM(D6L1428C8,D6L1437C8,D6L1440C8)</f>
        <v>14006.943756213899</v>
      </c>
      <c r="U48" s="21" t="str">
        <f>NULL_VALUE</f>
        <v>n/a</v>
      </c>
      <c r="V48" s="16" t="s">
        <v>39329</v>
      </c>
      <c r="W48" s="33">
        <f>SUM(D6L1428C10,D6L1437C10,D6L1440C10)</f>
        <v>8260.0529141333682</v>
      </c>
      <c r="X48" s="16" t="s">
        <v>39330</v>
      </c>
      <c r="Y48" s="33">
        <f>SUM(D6L1428C11,D6L1437C11,D6L1440C11)</f>
        <v>302.46555094248617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0.12690279689449024</v>
      </c>
      <c r="AD48" s="16" t="s">
        <v>39332</v>
      </c>
      <c r="AE48" s="33">
        <f>IF(D6L1441C5=0,0,D6L1441C10/D6L1441C5)</f>
        <v>0.36598359469733693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0.3299472719256738</v>
      </c>
      <c r="AJ48" s="16" t="s">
        <v>39334</v>
      </c>
      <c r="AK48" s="33">
        <f>IF(D6L1441C5=0,0,D6L1441C11/D6L1441C5)</f>
        <v>1.3401540009100025E-2</v>
      </c>
      <c r="AL48" s="16" t="s">
        <v>39335</v>
      </c>
      <c r="AM48" s="33">
        <f>SUM(D6L1428C18,D6L1437C18,D6L1440C18)</f>
        <v>2882.659068384683</v>
      </c>
      <c r="AN48" s="16" t="s">
        <v>39336</v>
      </c>
      <c r="AO48" s="33">
        <f>SUM(D6L1428C19,D6L1437C19,D6L1440C19)</f>
        <v>11124.284687829217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27.138560474194527</v>
      </c>
      <c r="AT48" s="16" t="s">
        <v>39338</v>
      </c>
      <c r="AU48" s="33">
        <f>IF(D6L1441C5=0,0,D6L1441C18/D6L1441C5)</f>
        <v>0.12772387042813421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27.138560474194527</v>
      </c>
      <c r="AZ48" s="16" t="s">
        <v>39340</v>
      </c>
      <c r="BA48" s="33">
        <f>IF(D6L1441C5=0,0,D6L1441C19/D6L1441C5)</f>
        <v>0.49289099486542876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F0F980-2C8F-4D66-9D60-9ACA8306939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13.829569866666667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11.893430085333334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5.9467150426666668</v>
      </c>
      <c r="R8" s="16" t="s">
        <v>39349</v>
      </c>
      <c r="S8" s="15">
        <f>D6L1501C5-D6L1501C7</f>
        <v>5.9467150426666668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5.2787311715714509</v>
      </c>
      <c r="X8" s="16" t="s">
        <v>39351</v>
      </c>
      <c r="Y8" s="33">
        <f>D6L1501C7-D6L1501C10</f>
        <v>0.66798387109521595</v>
      </c>
      <c r="Z8" s="16" t="s">
        <v>39352</v>
      </c>
      <c r="AA8" s="33">
        <f>CHOOSE(MIN(D6L1501C9,RUN_YEARS),B7L815C7,B7L815C16,B7L815C25,B7L815C34,B7L815C43)</f>
        <v>4627.333333333333</v>
      </c>
      <c r="AB8" s="16" t="s">
        <v>39353</v>
      </c>
      <c r="AC8" s="33">
        <f>IF(D6L1501C12=0,0,D6L1501C10/D6L1501C12)</f>
        <v>1.1407717558503353E-3</v>
      </c>
      <c r="AD8" s="16" t="s">
        <v>39354</v>
      </c>
      <c r="AE8" s="33">
        <f>IF(D6L1501C5=0,0,D6L1501C10/D6L1501C5)</f>
        <v>0.44383589374112048</v>
      </c>
      <c r="AF8" s="16" t="s">
        <v>39355</v>
      </c>
      <c r="AG8" s="33">
        <f>CHOOSE(MIN(D6L1501C9,RUN_YEARS),B7L815C5,B7L815C14,B7L815C23,B7L815C32,B7L815C41)</f>
        <v>225.21321393222377</v>
      </c>
      <c r="AH8" s="16" t="s">
        <v>39356</v>
      </c>
      <c r="AI8" s="33">
        <f>IF(D6L1501C15=0,0,D6L1501C11/D6L1501C15)</f>
        <v>2.9660065652108705E-3</v>
      </c>
      <c r="AJ8" s="16" t="s">
        <v>39357</v>
      </c>
      <c r="AK8" s="33">
        <f>IF(D6L1501C5=0,0,D6L1501C11/D6L1501C5)</f>
        <v>5.6164106258879527E-2</v>
      </c>
      <c r="AL8" s="16" t="s">
        <v>39358</v>
      </c>
      <c r="AM8" s="33">
        <f>D6L1501C8*CHOOSE(MIN(D6L1501C9,RUN_YEARS),B7L815C4,B7L815C13,B7L815C22,B7L815C31,B7L815C40)</f>
        <v>0.40244648454099186</v>
      </c>
      <c r="AN8" s="16" t="s">
        <v>39359</v>
      </c>
      <c r="AO8" s="33">
        <f>D6L1501C8-D6L1501C18</f>
        <v>5.5442685581256752</v>
      </c>
      <c r="AP8" s="16" t="s">
        <v>39360</v>
      </c>
      <c r="AQ8" s="33">
        <f>CHOOSE(MIN(D6L1501C9,RUN_YEARS),B7L815C2,B7L815C11,B7L815C20,B7L815C29,B7L815C38)</f>
        <v>7.6247032985141594</v>
      </c>
      <c r="AR8" s="16" t="s">
        <v>39361</v>
      </c>
      <c r="AS8" s="33">
        <f>IF(D6L1501C20=0,0,D6L1501C18/D6L1501C20)</f>
        <v>5.2781920657741184E-2</v>
      </c>
      <c r="AT8" s="16" t="s">
        <v>39362</v>
      </c>
      <c r="AU8" s="33">
        <f>IF(D6L1501C5=0,0,D6L1501C18/D6L1501C5)</f>
        <v>3.3837713902003623E-2</v>
      </c>
      <c r="AV8" s="16" t="s">
        <v>39363</v>
      </c>
      <c r="AW8" s="33">
        <f>CHOOSE(MIN(D6L1501C9,RUN_YEARS),B7L815C1,B7L815C10,B7L815C19,B7L815C28,B7L815C37)</f>
        <v>105.04105362282856</v>
      </c>
      <c r="AX8" s="16" t="s">
        <v>39364</v>
      </c>
      <c r="AY8" s="33">
        <f>IF(D6L1501C23=0,0,D6L1501C19/D6L1501C23)</f>
        <v>5.2781920657741198E-2</v>
      </c>
      <c r="AZ8" s="16" t="s">
        <v>39365</v>
      </c>
      <c r="BA8" s="33">
        <f>IF(D6L1501C5=0,0,D6L1501C19/D6L1501C5)</f>
        <v>0.46616228609799637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4.1144855715920983E-2</v>
      </c>
      <c r="J9" s="16" t="s">
        <v>39386</v>
      </c>
      <c r="K9" s="21">
        <f>_xlfn.SINGLE(IF(FLOW_THRU_100PCT="Y",1,INDEX(VariabilityMatrix,D6L1502C1,_xlfn.SINGLE(D6L1502C9))))</f>
        <v>0.49454831683153894</v>
      </c>
      <c r="L9" s="16" t="s">
        <v>39366</v>
      </c>
      <c r="M9" s="15">
        <f>IF(_xlfn.SINGLE(D6L1502C2)&lt;&gt;0,_xlfn.SINGLE(D6L1502C2)*_xlfn.SINGLE(D6L1502C4),_xlfn.SINGLE(D6L1502C3)*_xlfn.SINGLE(D6L1502C4))</f>
        <v>2.0348119140585246E-2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1.0174059570292623E-2</v>
      </c>
      <c r="R9" s="16" t="s">
        <v>39368</v>
      </c>
      <c r="S9" s="15">
        <f>D6L1502C5-D6L1502C7</f>
        <v>1.0174059570292623E-2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9.1363240789785818E-3</v>
      </c>
      <c r="X9" s="16" t="s">
        <v>39370</v>
      </c>
      <c r="Y9" s="33">
        <f>D6L1502C7-D6L1502C10</f>
        <v>1.0377354913140412E-3</v>
      </c>
      <c r="Z9" s="16" t="s">
        <v>39371</v>
      </c>
      <c r="AA9" s="33">
        <f>CHOOSE(MIN(D6L1502C9,RUN_YEARS),B7L815C7,B7L815C16,B7L815C25,B7L815C34,B7L815C43)</f>
        <v>5499.4</v>
      </c>
      <c r="AB9" s="16" t="s">
        <v>39372</v>
      </c>
      <c r="AC9" s="33">
        <f>IF(D6L1502C12=0,0,D6L1502C10/D6L1502C12)</f>
        <v>1.6613310686581413E-6</v>
      </c>
      <c r="AD9" s="16" t="s">
        <v>39373</v>
      </c>
      <c r="AE9" s="33">
        <f>IF(D6L1502C5=0,0,D6L1502C10/D6L1502C5)</f>
        <v>0.44900091334514397</v>
      </c>
      <c r="AF9" s="16" t="s">
        <v>39374</v>
      </c>
      <c r="AG9" s="33">
        <f>CHOOSE(MIN(D6L1502C9,RUN_YEARS),B7L815C5,B7L815C14,B7L815C23,B7L815C32,B7L815C41)</f>
        <v>240.24653643729266</v>
      </c>
      <c r="AH9" s="16" t="s">
        <v>39375</v>
      </c>
      <c r="AI9" s="33">
        <f>IF(D6L1502C15=0,0,D6L1502C11/D6L1502C15)</f>
        <v>4.3194607785111739E-6</v>
      </c>
      <c r="AJ9" s="16" t="s">
        <v>39376</v>
      </c>
      <c r="AK9" s="33">
        <f>IF(D6L1502C5=0,0,D6L1502C11/D6L1502C5)</f>
        <v>5.0999086654856016E-2</v>
      </c>
      <c r="AL9" s="16" t="s">
        <v>39377</v>
      </c>
      <c r="AM9" s="33">
        <f>D6L1502C8*CHOOSE(MIN(D6L1502C9,RUN_YEARS),B7L815C4,B7L815C13,B7L815C22,B7L815C31,B7L815C40)</f>
        <v>7.28270100093475E-4</v>
      </c>
      <c r="AN9" s="16" t="s">
        <v>39378</v>
      </c>
      <c r="AO9" s="33">
        <f>D6L1502C8-D6L1502C18</f>
        <v>9.4457894701991483E-3</v>
      </c>
      <c r="AP9" s="16" t="s">
        <v>39379</v>
      </c>
      <c r="AQ9" s="33">
        <f>CHOOSE(MIN(D6L1502C9,RUN_YEARS),B7L815C2,B7L815C11,B7L815C20,B7L815C29,B7L815C38)</f>
        <v>8.6247997755417156</v>
      </c>
      <c r="AR9" s="16" t="s">
        <v>39380</v>
      </c>
      <c r="AS9" s="33">
        <f>IF(D6L1502C20=0,0,D6L1502C18/D6L1502C20)</f>
        <v>8.4439073259266826E-5</v>
      </c>
      <c r="AT9" s="16" t="s">
        <v>39381</v>
      </c>
      <c r="AU9" s="33">
        <f>IF(D6L1502C5=0,0,D6L1502C18/D6L1502C5)</f>
        <v>3.579053646491126E-2</v>
      </c>
      <c r="AV9" s="16" t="s">
        <v>39382</v>
      </c>
      <c r="AW9" s="33">
        <f>CHOOSE(MIN(D6L1502C9,RUN_YEARS),B7L815C1,B7L815C10,B7L815C19,B7L815C28,B7L815C37)</f>
        <v>111.86514851005322</v>
      </c>
      <c r="AX9" s="16" t="s">
        <v>39383</v>
      </c>
      <c r="AY9" s="33">
        <f>IF(D6L1502C23=0,0,D6L1502C19/D6L1502C23)</f>
        <v>8.443907325926684E-5</v>
      </c>
      <c r="AZ9" s="16" t="s">
        <v>39384</v>
      </c>
      <c r="BA9" s="33">
        <f>IF(D6L1502C5=0,0,D6L1502C19/D6L1502C5)</f>
        <v>0.46420946353508874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3.2275635814427342E-2</v>
      </c>
      <c r="J10" s="16" t="s">
        <v>39407</v>
      </c>
      <c r="K10" s="21">
        <f>_xlfn.SINGLE(IF(FLOW_THRU_100PCT="Y",1,INDEX(VariabilityMatrix,D6L1503C1,_xlfn.SINGLE(D6L1503C9))))</f>
        <v>0.49454831683153894</v>
      </c>
      <c r="L10" s="16" t="s">
        <v>39387</v>
      </c>
      <c r="M10" s="15">
        <f>IF(_xlfn.SINGLE(D6L1503C2)&lt;&gt;0,_xlfn.SINGLE(D6L1503C2)*_xlfn.SINGLE(D6L1503C4),_xlfn.SINGLE(D6L1503C3)*_xlfn.SINGLE(D6L1503C4))</f>
        <v>1.5961861366692778E-2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7.9809306833463888E-3</v>
      </c>
      <c r="R10" s="16" t="s">
        <v>39389</v>
      </c>
      <c r="S10" s="15">
        <f>D6L1503C5-D6L1503C7</f>
        <v>7.9809306833463888E-3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7.1668903323336263E-3</v>
      </c>
      <c r="X10" s="16" t="s">
        <v>39391</v>
      </c>
      <c r="Y10" s="33">
        <f>D6L1503C7-D6L1503C10</f>
        <v>8.1404035101276251E-4</v>
      </c>
      <c r="Z10" s="16" t="s">
        <v>39392</v>
      </c>
      <c r="AA10" s="33">
        <f>CHOOSE(MIN(D6L1503C9,RUN_YEARS),B7L815C7,B7L815C16,B7L815C25,B7L815C34,B7L815C43)</f>
        <v>5499.4</v>
      </c>
      <c r="AB10" s="16" t="s">
        <v>39393</v>
      </c>
      <c r="AC10" s="33">
        <f>IF(D6L1503C12=0,0,D6L1503C10/D6L1503C12)</f>
        <v>1.3032131382211926E-6</v>
      </c>
      <c r="AD10" s="16" t="s">
        <v>39394</v>
      </c>
      <c r="AE10" s="33">
        <f>IF(D6L1503C5=0,0,D6L1503C10/D6L1503C5)</f>
        <v>0.44900091334514403</v>
      </c>
      <c r="AF10" s="16" t="s">
        <v>39395</v>
      </c>
      <c r="AG10" s="33">
        <f>CHOOSE(MIN(D6L1503C9,RUN_YEARS),B7L815C5,B7L815C14,B7L815C23,B7L815C32,B7L815C41)</f>
        <v>240.24653643729266</v>
      </c>
      <c r="AH10" s="16" t="s">
        <v>39396</v>
      </c>
      <c r="AI10" s="33">
        <f>IF(D6L1503C15=0,0,D6L1503C11/D6L1503C15)</f>
        <v>3.3883541593751016E-6</v>
      </c>
      <c r="AJ10" s="16" t="s">
        <v>39397</v>
      </c>
      <c r="AK10" s="33">
        <f>IF(D6L1503C5=0,0,D6L1503C11/D6L1503C5)</f>
        <v>5.099908665485596E-2</v>
      </c>
      <c r="AL10" s="16" t="s">
        <v>39398</v>
      </c>
      <c r="AM10" s="33">
        <f>D6L1503C8*CHOOSE(MIN(D6L1503C9,RUN_YEARS),B7L815C4,B7L815C13,B7L815C22,B7L815C31,B7L815C40)</f>
        <v>5.7128358129247619E-4</v>
      </c>
      <c r="AN10" s="16" t="s">
        <v>39399</v>
      </c>
      <c r="AO10" s="33">
        <f>D6L1503C8-D6L1503C18</f>
        <v>7.4096471020539123E-3</v>
      </c>
      <c r="AP10" s="16" t="s">
        <v>39400</v>
      </c>
      <c r="AQ10" s="33">
        <f>CHOOSE(MIN(D6L1503C9,RUN_YEARS),B7L815C2,B7L815C11,B7L815C20,B7L815C29,B7L815C38)</f>
        <v>8.6247997755417156</v>
      </c>
      <c r="AR10" s="16" t="s">
        <v>39401</v>
      </c>
      <c r="AS10" s="33">
        <f>IF(D6L1503C20=0,0,D6L1503C18/D6L1503C20)</f>
        <v>6.6237315202670249E-5</v>
      </c>
      <c r="AT10" s="16" t="s">
        <v>39402</v>
      </c>
      <c r="AU10" s="33">
        <f>IF(D6L1503C5=0,0,D6L1503C18/D6L1503C5)</f>
        <v>3.579053646491126E-2</v>
      </c>
      <c r="AV10" s="16" t="s">
        <v>39403</v>
      </c>
      <c r="AW10" s="33">
        <f>CHOOSE(MIN(D6L1503C9,RUN_YEARS),B7L815C1,B7L815C10,B7L815C19,B7L815C28,B7L815C37)</f>
        <v>111.86514851005322</v>
      </c>
      <c r="AX10" s="16" t="s">
        <v>39404</v>
      </c>
      <c r="AY10" s="33">
        <f>IF(D6L1503C23=0,0,D6L1503C19/D6L1503C23)</f>
        <v>6.6237315202670235E-5</v>
      </c>
      <c r="AZ10" s="16" t="s">
        <v>39405</v>
      </c>
      <c r="BA10" s="33">
        <f>IF(D6L1503C5=0,0,D6L1503C19/D6L1503C5)</f>
        <v>0.46420946353508874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3.8405061818543311E-3</v>
      </c>
      <c r="J11" s="16" t="s">
        <v>39428</v>
      </c>
      <c r="K11" s="21">
        <f>_xlfn.SINGLE(IF(FLOW_THRU_100PCT="Y",1,INDEX(VariabilityMatrix,D6L1504C1,_xlfn.SINGLE(D6L1504C9))))</f>
        <v>0.48182905996900355</v>
      </c>
      <c r="L11" s="16" t="s">
        <v>39408</v>
      </c>
      <c r="M11" s="15">
        <f>IF(_xlfn.SINGLE(D6L1504C2)&lt;&gt;0,_xlfn.SINGLE(D6L1504C2)*_xlfn.SINGLE(D6L1504C4),_xlfn.SINGLE(D6L1504C3)*_xlfn.SINGLE(D6L1504C4))</f>
        <v>1.8504674834080193E-3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9.2523374170400965E-4</v>
      </c>
      <c r="R11" s="16" t="s">
        <v>39410</v>
      </c>
      <c r="S11" s="15">
        <f>D6L1504C5-D6L1504C7</f>
        <v>9.2523374170400965E-4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8.1246274543899592E-4</v>
      </c>
      <c r="X11" s="16" t="s">
        <v>39412</v>
      </c>
      <c r="Y11" s="33">
        <f>D6L1504C7-D6L1504C10</f>
        <v>1.1277099626501373E-4</v>
      </c>
      <c r="Z11" s="16" t="s">
        <v>39413</v>
      </c>
      <c r="AA11" s="33">
        <f>CHOOSE(MIN(D6L1504C9,RUN_YEARS),B7L815C7,B7L815C16,B7L815C25,B7L815C34,B7L815C43)</f>
        <v>3944</v>
      </c>
      <c r="AB11" s="16" t="s">
        <v>39414</v>
      </c>
      <c r="AC11" s="33">
        <f>IF(D6L1504C12=0,0,D6L1504C10/D6L1504C12)</f>
        <v>2.0599968190643913E-7</v>
      </c>
      <c r="AD11" s="16" t="s">
        <v>39415</v>
      </c>
      <c r="AE11" s="33">
        <f>IF(D6L1504C5=0,0,D6L1504C10/D6L1504C5)</f>
        <v>0.43905810435678527</v>
      </c>
      <c r="AF11" s="16" t="s">
        <v>39416</v>
      </c>
      <c r="AG11" s="33">
        <f>CHOOSE(MIN(D6L1504C9,RUN_YEARS),B7L815C5,B7L815C14,B7L815C23,B7L815C32,B7L815C41)</f>
        <v>210.55110231494268</v>
      </c>
      <c r="AH11" s="16" t="s">
        <v>39417</v>
      </c>
      <c r="AI11" s="33">
        <f>IF(D6L1504C15=0,0,D6L1504C11/D6L1504C15)</f>
        <v>5.3559917295674231E-7</v>
      </c>
      <c r="AJ11" s="16" t="s">
        <v>39418</v>
      </c>
      <c r="AK11" s="33">
        <f>IF(D6L1504C5=0,0,D6L1504C11/D6L1504C5)</f>
        <v>6.0941895643214748E-2</v>
      </c>
      <c r="AL11" s="16" t="s">
        <v>39419</v>
      </c>
      <c r="AM11" s="33">
        <f>D6L1504C8*CHOOSE(MIN(D6L1504C9,RUN_YEARS),B7L815C4,B7L815C13,B7L815C22,B7L815C31,B7L815C40)</f>
        <v>5.652429488417167E-5</v>
      </c>
      <c r="AN11" s="16" t="s">
        <v>39420</v>
      </c>
      <c r="AO11" s="33">
        <f>D6L1504C8-D6L1504C18</f>
        <v>8.6870944681983803E-4</v>
      </c>
      <c r="AP11" s="16" t="s">
        <v>39421</v>
      </c>
      <c r="AQ11" s="33">
        <f>CHOOSE(MIN(D6L1504C9,RUN_YEARS),B7L815C2,B7L815C11,B7L815C20,B7L815C29,B7L815C38)</f>
        <v>6.4402924272878295</v>
      </c>
      <c r="AR11" s="16" t="s">
        <v>39422</v>
      </c>
      <c r="AS11" s="33">
        <f>IF(D6L1504C20=0,0,D6L1504C18/D6L1504C20)</f>
        <v>8.7766658924795881E-6</v>
      </c>
      <c r="AT11" s="16" t="s">
        <v>39423</v>
      </c>
      <c r="AU11" s="33">
        <f>IF(D6L1504C5=0,0,D6L1504C18/D6L1504C5)</f>
        <v>3.054595413915108E-2</v>
      </c>
      <c r="AV11" s="16" t="s">
        <v>39424</v>
      </c>
      <c r="AW11" s="33">
        <f>CHOOSE(MIN(D6L1504C9,RUN_YEARS),B7L815C1,B7L815C10,B7L815C19,B7L815C28,B7L815C37)</f>
        <v>98.979436777262322</v>
      </c>
      <c r="AX11" s="16" t="s">
        <v>39425</v>
      </c>
      <c r="AY11" s="33">
        <f>IF(D6L1504C23=0,0,D6L1504C19/D6L1504C23)</f>
        <v>8.7766658924795881E-6</v>
      </c>
      <c r="AZ11" s="16" t="s">
        <v>39426</v>
      </c>
      <c r="BA11" s="33">
        <f>IF(D6L1504C5=0,0,D6L1504C19/D6L1504C5)</f>
        <v>0.46945404586084893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0.4078534654500906</v>
      </c>
      <c r="J12" s="16" t="s">
        <v>39449</v>
      </c>
      <c r="K12" s="21">
        <f>_xlfn.SINGLE(IF(FLOW_THRU_100PCT="Y",1,INDEX(VariabilityMatrix,D6L1505C1,_xlfn.SINGLE(D6L1505C9))))</f>
        <v>0.21445174677183046</v>
      </c>
      <c r="L12" s="16" t="s">
        <v>39429</v>
      </c>
      <c r="M12" s="15">
        <f>IF(_xlfn.SINGLE(D6L1505C2)&lt;&gt;0,_xlfn.SINGLE(D6L1505C2)*_xlfn.SINGLE(D6L1505C4),_xlfn.SINGLE(D6L1505C3)*_xlfn.SINGLE(D6L1505C4))</f>
        <v>8.7464888092716339E-2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4.373244404635817E-2</v>
      </c>
      <c r="R12" s="16" t="s">
        <v>39431</v>
      </c>
      <c r="S12" s="15">
        <f>D6L1505C5-D6L1505C7</f>
        <v>4.373244404635817E-2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3.9271814639260445E-2</v>
      </c>
      <c r="X12" s="16" t="s">
        <v>39433</v>
      </c>
      <c r="Y12" s="33">
        <f>D6L1505C7-D6L1505C10</f>
        <v>4.4606294070977243E-3</v>
      </c>
      <c r="Z12" s="16" t="s">
        <v>39434</v>
      </c>
      <c r="AA12" s="33">
        <f>CHOOSE(MIN(D6L1505C9,RUN_YEARS),B7L815C7,B7L815C16,B7L815C25,B7L815C34,B7L815C43)</f>
        <v>5499.4</v>
      </c>
      <c r="AB12" s="16" t="s">
        <v>39435</v>
      </c>
      <c r="AC12" s="33">
        <f>IF(D6L1505C12=0,0,D6L1505C10/D6L1505C12)</f>
        <v>7.1411089644798425E-6</v>
      </c>
      <c r="AD12" s="16" t="s">
        <v>39436</v>
      </c>
      <c r="AE12" s="33">
        <f>IF(D6L1505C5=0,0,D6L1505C10/D6L1505C5)</f>
        <v>0.44900091334514397</v>
      </c>
      <c r="AF12" s="16" t="s">
        <v>39437</v>
      </c>
      <c r="AG12" s="33">
        <f>CHOOSE(MIN(D6L1505C9,RUN_YEARS),B7L815C5,B7L815C14,B7L815C23,B7L815C32,B7L815C41)</f>
        <v>240.24653643729266</v>
      </c>
      <c r="AH12" s="16" t="s">
        <v>39438</v>
      </c>
      <c r="AI12" s="33">
        <f>IF(D6L1505C15=0,0,D6L1505C11/D6L1505C15)</f>
        <v>1.8566883307647618E-5</v>
      </c>
      <c r="AJ12" s="16" t="s">
        <v>39439</v>
      </c>
      <c r="AK12" s="33">
        <f>IF(D6L1505C5=0,0,D6L1505C11/D6L1505C5)</f>
        <v>5.0999086654856009E-2</v>
      </c>
      <c r="AL12" s="16" t="s">
        <v>39440</v>
      </c>
      <c r="AM12" s="33">
        <f>D6L1505C8*CHOOSE(MIN(D6L1505C9,RUN_YEARS),B7L815C4,B7L815C13,B7L815C22,B7L815C31,B7L815C40)</f>
        <v>3.1304152666817467E-3</v>
      </c>
      <c r="AN12" s="16" t="s">
        <v>39441</v>
      </c>
      <c r="AO12" s="33">
        <f>D6L1505C8-D6L1505C18</f>
        <v>4.0602028779676426E-2</v>
      </c>
      <c r="AP12" s="16" t="s">
        <v>39442</v>
      </c>
      <c r="AQ12" s="33">
        <f>CHOOSE(MIN(D6L1505C9,RUN_YEARS),B7L815C2,B7L815C11,B7L815C20,B7L815C29,B7L815C38)</f>
        <v>8.6247997755417156</v>
      </c>
      <c r="AR12" s="16" t="s">
        <v>39443</v>
      </c>
      <c r="AS12" s="33">
        <f>IF(D6L1505C20=0,0,D6L1505C18/D6L1505C20)</f>
        <v>3.6295512338257476E-4</v>
      </c>
      <c r="AT12" s="16" t="s">
        <v>39444</v>
      </c>
      <c r="AU12" s="33">
        <f>IF(D6L1505C5=0,0,D6L1505C18/D6L1505C5)</f>
        <v>3.579053646491126E-2</v>
      </c>
      <c r="AV12" s="16" t="s">
        <v>39445</v>
      </c>
      <c r="AW12" s="33">
        <f>CHOOSE(MIN(D6L1505C9,RUN_YEARS),B7L815C1,B7L815C10,B7L815C19,B7L815C28,B7L815C37)</f>
        <v>111.86514851005322</v>
      </c>
      <c r="AX12" s="16" t="s">
        <v>39446</v>
      </c>
      <c r="AY12" s="33">
        <f>IF(D6L1505C23=0,0,D6L1505C19/D6L1505C23)</f>
        <v>3.6295512338257487E-4</v>
      </c>
      <c r="AZ12" s="16" t="s">
        <v>39447</v>
      </c>
      <c r="BA12" s="33">
        <f>IF(D6L1505C5=0,0,D6L1505C19/D6L1505C5)</f>
        <v>0.4642094635350888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0.24274798561118208</v>
      </c>
      <c r="J13" s="16" t="s">
        <v>39470</v>
      </c>
      <c r="K13" s="21">
        <f>_xlfn.SINGLE(IF(FLOW_THRU_100PCT="Y",1,INDEX(VariabilityMatrix,D6L1506C1,_xlfn.SINGLE(D6L1506C9))))</f>
        <v>0.49454831683153894</v>
      </c>
      <c r="L13" s="16" t="s">
        <v>39450</v>
      </c>
      <c r="M13" s="15">
        <f>IF(_xlfn.SINGLE(D6L1506C2)&lt;&gt;0,_xlfn.SINGLE(D6L1506C2)*_xlfn.SINGLE(D6L1506C4),_xlfn.SINGLE(D6L1506C3)*_xlfn.SINGLE(D6L1506C4))</f>
        <v>0.12005060769825673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6.0025303849128367E-2</v>
      </c>
      <c r="R13" s="16" t="s">
        <v>39452</v>
      </c>
      <c r="S13" s="15">
        <f>D6L1506C5-D6L1506C7</f>
        <v>6.0025303849128367E-2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5.3902832504156853E-2</v>
      </c>
      <c r="X13" s="16" t="s">
        <v>39454</v>
      </c>
      <c r="Y13" s="33">
        <f>D6L1506C7-D6L1506C10</f>
        <v>6.122471344971514E-3</v>
      </c>
      <c r="Z13" s="16" t="s">
        <v>39455</v>
      </c>
      <c r="AA13" s="33">
        <f>CHOOSE(MIN(D6L1506C9,RUN_YEARS),B7L815C7,B7L815C16,B7L815C25,B7L815C34,B7L815C43)</f>
        <v>5499.4</v>
      </c>
      <c r="AB13" s="16" t="s">
        <v>39456</v>
      </c>
      <c r="AC13" s="33">
        <f>IF(D6L1506C12=0,0,D6L1506C10/D6L1506C12)</f>
        <v>9.8015842644937363E-6</v>
      </c>
      <c r="AD13" s="16" t="s">
        <v>39457</v>
      </c>
      <c r="AE13" s="33">
        <f>IF(D6L1506C5=0,0,D6L1506C10/D6L1506C5)</f>
        <v>0.44900091334514403</v>
      </c>
      <c r="AF13" s="16" t="s">
        <v>39458</v>
      </c>
      <c r="AG13" s="33">
        <f>CHOOSE(MIN(D6L1506C9,RUN_YEARS),B7L815C5,B7L815C14,B7L815C23,B7L815C32,B7L815C41)</f>
        <v>240.24653643729266</v>
      </c>
      <c r="AH13" s="16" t="s">
        <v>39459</v>
      </c>
      <c r="AI13" s="33">
        <f>IF(D6L1506C15=0,0,D6L1506C11/D6L1506C15)</f>
        <v>2.5484119087683727E-5</v>
      </c>
      <c r="AJ13" s="16" t="s">
        <v>39460</v>
      </c>
      <c r="AK13" s="33">
        <f>IF(D6L1506C5=0,0,D6L1506C11/D6L1506C5)</f>
        <v>5.0999086654855967E-2</v>
      </c>
      <c r="AL13" s="16" t="s">
        <v>39461</v>
      </c>
      <c r="AM13" s="33">
        <f>D6L1506C8*CHOOSE(MIN(D6L1506C9,RUN_YEARS),B7L815C4,B7L815C13,B7L815C22,B7L815C31,B7L815C40)</f>
        <v>4.2966756524592141E-3</v>
      </c>
      <c r="AN13" s="16" t="s">
        <v>39462</v>
      </c>
      <c r="AO13" s="33">
        <f>D6L1506C8-D6L1506C18</f>
        <v>5.5728628196669155E-2</v>
      </c>
      <c r="AP13" s="16" t="s">
        <v>39463</v>
      </c>
      <c r="AQ13" s="33">
        <f>CHOOSE(MIN(D6L1506C9,RUN_YEARS),B7L815C2,B7L815C11,B7L815C20,B7L815C29,B7L815C38)</f>
        <v>8.6247997755417156</v>
      </c>
      <c r="AR13" s="16" t="s">
        <v>39464</v>
      </c>
      <c r="AS13" s="33">
        <f>IF(D6L1506C20=0,0,D6L1506C18/D6L1506C20)</f>
        <v>4.9817685793051864E-4</v>
      </c>
      <c r="AT13" s="16" t="s">
        <v>39465</v>
      </c>
      <c r="AU13" s="33">
        <f>IF(D6L1506C5=0,0,D6L1506C18/D6L1506C5)</f>
        <v>3.579053646491126E-2</v>
      </c>
      <c r="AV13" s="16" t="s">
        <v>39466</v>
      </c>
      <c r="AW13" s="33">
        <f>CHOOSE(MIN(D6L1506C9,RUN_YEARS),B7L815C1,B7L815C10,B7L815C19,B7L815C28,B7L815C37)</f>
        <v>111.86514851005322</v>
      </c>
      <c r="AX13" s="16" t="s">
        <v>39467</v>
      </c>
      <c r="AY13" s="33">
        <f>IF(D6L1506C23=0,0,D6L1506C19/D6L1506C23)</f>
        <v>4.9817685793051864E-4</v>
      </c>
      <c r="AZ13" s="16" t="s">
        <v>39468</v>
      </c>
      <c r="BA13" s="33">
        <f>IF(D6L1506C5=0,0,D6L1506C19/D6L1506C5)</f>
        <v>0.46420946353508874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6.2690615615563347E-3</v>
      </c>
      <c r="J14" s="16" t="s">
        <v>39491</v>
      </c>
      <c r="K14" s="21">
        <f>_xlfn.SINGLE(IF(FLOW_THRU_100PCT="Y",1,INDEX(VariabilityMatrix,D6L1507C1,_xlfn.SINGLE(D6L1507C9))))</f>
        <v>0.48182905996900355</v>
      </c>
      <c r="L14" s="16" t="s">
        <v>39471</v>
      </c>
      <c r="M14" s="15">
        <f>IF(_xlfn.SINGLE(D6L1507C2)&lt;&gt;0,_xlfn.SINGLE(D6L1507C2)*_xlfn.SINGLE(D6L1507C4),_xlfn.SINGLE(D6L1507C3)*_xlfn.SINGLE(D6L1507C4))</f>
        <v>3.0206160390925021E-3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1.510308019546251E-3</v>
      </c>
      <c r="R14" s="16" t="s">
        <v>39473</v>
      </c>
      <c r="S14" s="15">
        <f>D6L1507C5-D6L1507C7</f>
        <v>1.510308019546251E-3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1.3262259521136552E-3</v>
      </c>
      <c r="X14" s="16" t="s">
        <v>39475</v>
      </c>
      <c r="Y14" s="33">
        <f>D6L1507C7-D6L1507C10</f>
        <v>1.8408206743259587E-4</v>
      </c>
      <c r="Z14" s="16" t="s">
        <v>39476</v>
      </c>
      <c r="AA14" s="33">
        <f>CHOOSE(MIN(D6L1507C9,RUN_YEARS),B7L815C7,B7L815C16,B7L815C25,B7L815C34,B7L815C43)</f>
        <v>3944</v>
      </c>
      <c r="AB14" s="16" t="s">
        <v>39477</v>
      </c>
      <c r="AC14" s="33">
        <f>IF(D6L1507C12=0,0,D6L1507C10/D6L1507C12)</f>
        <v>3.3626418664139332E-7</v>
      </c>
      <c r="AD14" s="16" t="s">
        <v>39478</v>
      </c>
      <c r="AE14" s="33">
        <f>IF(D6L1507C5=0,0,D6L1507C10/D6L1507C5)</f>
        <v>0.43905810435678527</v>
      </c>
      <c r="AF14" s="16" t="s">
        <v>39479</v>
      </c>
      <c r="AG14" s="33">
        <f>CHOOSE(MIN(D6L1507C9,RUN_YEARS),B7L815C5,B7L815C14,B7L815C23,B7L815C32,B7L815C41)</f>
        <v>210.55110231494268</v>
      </c>
      <c r="AH14" s="16" t="s">
        <v>39480</v>
      </c>
      <c r="AI14" s="33">
        <f>IF(D6L1507C15=0,0,D6L1507C11/D6L1507C15)</f>
        <v>8.7428688526762314E-7</v>
      </c>
      <c r="AJ14" s="16" t="s">
        <v>39481</v>
      </c>
      <c r="AK14" s="33">
        <f>IF(D6L1507C5=0,0,D6L1507C11/D6L1507C5)</f>
        <v>6.0941895643214727E-2</v>
      </c>
      <c r="AL14" s="16" t="s">
        <v>39482</v>
      </c>
      <c r="AM14" s="33">
        <f>D6L1507C8*CHOOSE(MIN(D6L1507C9,RUN_YEARS),B7L815C4,B7L815C13,B7L815C22,B7L815C31,B7L815C40)</f>
        <v>9.2267599002103753E-5</v>
      </c>
      <c r="AN14" s="16" t="s">
        <v>39483</v>
      </c>
      <c r="AO14" s="33">
        <f>D6L1507C8-D6L1507C18</f>
        <v>1.4180404205441472E-3</v>
      </c>
      <c r="AP14" s="16" t="s">
        <v>39484</v>
      </c>
      <c r="AQ14" s="33">
        <f>CHOOSE(MIN(D6L1507C9,RUN_YEARS),B7L815C2,B7L815C11,B7L815C20,B7L815C29,B7L815C38)</f>
        <v>6.4402924272878295</v>
      </c>
      <c r="AR14" s="16" t="s">
        <v>39485</v>
      </c>
      <c r="AS14" s="33">
        <f>IF(D6L1507C20=0,0,D6L1507C18/D6L1507C20)</f>
        <v>1.4326616383312268E-5</v>
      </c>
      <c r="AT14" s="16" t="s">
        <v>39486</v>
      </c>
      <c r="AU14" s="33">
        <f>IF(D6L1507C5=0,0,D6L1507C18/D6L1507C5)</f>
        <v>3.054595413915108E-2</v>
      </c>
      <c r="AV14" s="16" t="s">
        <v>39487</v>
      </c>
      <c r="AW14" s="33">
        <f>CHOOSE(MIN(D6L1507C9,RUN_YEARS),B7L815C1,B7L815C10,B7L815C19,B7L815C28,B7L815C37)</f>
        <v>98.979436777262322</v>
      </c>
      <c r="AX14" s="16" t="s">
        <v>39488</v>
      </c>
      <c r="AY14" s="33">
        <f>IF(D6L1507C23=0,0,D6L1507C19/D6L1507C23)</f>
        <v>1.4326616383312268E-5</v>
      </c>
      <c r="AZ14" s="16" t="s">
        <v>39489</v>
      </c>
      <c r="BA14" s="33">
        <f>IF(D6L1507C5=0,0,D6L1507C19/D6L1507C5)</f>
        <v>0.46945404586084888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0.48182905996900355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3944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210.55110231494268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6.4402924272878295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98.979436777262322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_xlfn.SINGLE(IF(FLOW_THRU_100PCT="Y",1,INDEX(VariabilityMatrix,D6L1509C1,_xlfn.SINGLE(D6L1509C9))))</f>
        <v>0.48182905996900355</v>
      </c>
      <c r="L16" s="16" t="s">
        <v>39513</v>
      </c>
      <c r="M16" s="15">
        <f>IF(_xlfn.SINGLE(D6L1509C2)&lt;&gt;0,_xlfn.SINGLE(D6L1509C2)*_xlfn.SINGLE(D6L1509C4),_xlfn.SINGLE(D6L1509C3)*_xlfn.SINGLE(D6L1509C4))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3944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210.55110231494268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6.4402924272878295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98.979436777262322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0.48182905996900355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3944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210.55110231494268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6.4402924272878295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98.979436777262322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0.48182905996900355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3944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210.55110231494268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6.4402924272878295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98.979436777262322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1.6284499251490176E-3</v>
      </c>
      <c r="J19" s="16" t="s">
        <v>39596</v>
      </c>
      <c r="K19" s="21">
        <f>_xlfn.SINGLE(IF(FLOW_THRU_100PCT="Y",1,INDEX(VariabilityMatrix,D6L1512C1,_xlfn.SINGLE(D6L1512C9))))</f>
        <v>0.48182905996900355</v>
      </c>
      <c r="L19" s="16" t="s">
        <v>39576</v>
      </c>
      <c r="M19" s="15">
        <f>IF(_xlfn.SINGLE(D6L1512C2)&lt;&gt;0,_xlfn.SINGLE(D6L1512C2)*_xlfn.SINGLE(D6L1512C4),_xlfn.SINGLE(D6L1512C3)*_xlfn.SINGLE(D6L1512C4))</f>
        <v>7.846344966411454E-4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3.923172483205727E-4</v>
      </c>
      <c r="R19" s="16" t="s">
        <v>39578</v>
      </c>
      <c r="S19" s="15">
        <f>D6L1512C5-D6L1512C7</f>
        <v>3.923172483205727E-4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3.445001347082017E-4</v>
      </c>
      <c r="X19" s="16" t="s">
        <v>39580</v>
      </c>
      <c r="Y19" s="33">
        <f>D6L1512C7-D6L1512C10</f>
        <v>4.7817113612370996E-5</v>
      </c>
      <c r="Z19" s="16" t="s">
        <v>39581</v>
      </c>
      <c r="AA19" s="33">
        <f>CHOOSE(MIN(D6L1512C9,RUN_YEARS),B7L815C7,B7L815C16,B7L815C25,B7L815C34,B7L815C43)</f>
        <v>3944</v>
      </c>
      <c r="AB19" s="16" t="s">
        <v>39582</v>
      </c>
      <c r="AC19" s="33">
        <f>IF(D6L1512C12=0,0,D6L1512C10/D6L1512C12)</f>
        <v>8.734790433777934E-8</v>
      </c>
      <c r="AD19" s="16" t="s">
        <v>39583</v>
      </c>
      <c r="AE19" s="33">
        <f>IF(D6L1512C5=0,0,D6L1512C10/D6L1512C5)</f>
        <v>0.43905810435678527</v>
      </c>
      <c r="AF19" s="16" t="s">
        <v>39584</v>
      </c>
      <c r="AG19" s="33">
        <f>CHOOSE(MIN(D6L1512C9,RUN_YEARS),B7L815C5,B7L815C14,B7L815C23,B7L815C32,B7L815C41)</f>
        <v>210.55110231494268</v>
      </c>
      <c r="AH19" s="16" t="s">
        <v>39585</v>
      </c>
      <c r="AI19" s="33">
        <f>IF(D6L1512C15=0,0,D6L1512C11/D6L1512C15)</f>
        <v>2.271045512782264E-7</v>
      </c>
      <c r="AJ19" s="16" t="s">
        <v>39586</v>
      </c>
      <c r="AK19" s="33">
        <f>IF(D6L1512C5=0,0,D6L1512C11/D6L1512C5)</f>
        <v>6.094189564321472E-2</v>
      </c>
      <c r="AL19" s="16" t="s">
        <v>39587</v>
      </c>
      <c r="AM19" s="33">
        <f>D6L1512C8*CHOOSE(MIN(D6L1512C9,RUN_YEARS),B7L815C4,B7L815C13,B7L815C22,B7L815C31,B7L815C40)</f>
        <v>2.3967409350396319E-5</v>
      </c>
      <c r="AN19" s="16" t="s">
        <v>39588</v>
      </c>
      <c r="AO19" s="33">
        <f>D6L1512C8-D6L1512C18</f>
        <v>3.6834983897017639E-4</v>
      </c>
      <c r="AP19" s="16" t="s">
        <v>39589</v>
      </c>
      <c r="AQ19" s="33">
        <f>CHOOSE(MIN(D6L1512C9,RUN_YEARS),B7L815C2,B7L815C11,B7L815C20,B7L815C29,B7L815C38)</f>
        <v>6.4402924272878295</v>
      </c>
      <c r="AR19" s="16" t="s">
        <v>39590</v>
      </c>
      <c r="AS19" s="33">
        <f>IF(D6L1512C20=0,0,D6L1512C18/D6L1512C20)</f>
        <v>3.7214784298994328E-6</v>
      </c>
      <c r="AT19" s="16" t="s">
        <v>39591</v>
      </c>
      <c r="AU19" s="33">
        <f>IF(D6L1512C5=0,0,D6L1512C18/D6L1512C5)</f>
        <v>3.054595413915108E-2</v>
      </c>
      <c r="AV19" s="16" t="s">
        <v>39592</v>
      </c>
      <c r="AW19" s="33">
        <f>CHOOSE(MIN(D6L1512C9,RUN_YEARS),B7L815C1,B7L815C10,B7L815C19,B7L815C28,B7L815C37)</f>
        <v>98.979436777262322</v>
      </c>
      <c r="AX19" s="16" t="s">
        <v>39593</v>
      </c>
      <c r="AY19" s="33">
        <f>IF(D6L1512C23=0,0,D6L1512C19/D6L1512C23)</f>
        <v>3.7214784298994332E-6</v>
      </c>
      <c r="AZ19" s="16" t="s">
        <v>39594</v>
      </c>
      <c r="BA19" s="33">
        <f>IF(D6L1512C5=0,0,D6L1512C19/D6L1512C5)</f>
        <v>0.46945404586084893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5.2227239170126926E-3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4.4915425686309152E-3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2.2457712843154576E-3</v>
      </c>
      <c r="R20" s="16" t="s">
        <v>39599</v>
      </c>
      <c r="S20" s="15">
        <f>D6L1513C5-D6L1513C7</f>
        <v>2.2457712843154576E-3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1.9720481658208958E-3</v>
      </c>
      <c r="X20" s="16" t="s">
        <v>39601</v>
      </c>
      <c r="Y20" s="33">
        <f>D6L1513C7-D6L1513C10</f>
        <v>2.7372311849456184E-4</v>
      </c>
      <c r="Z20" s="16" t="s">
        <v>39602</v>
      </c>
      <c r="AA20" s="33">
        <f>CHOOSE(MIN(D6L1513C9,RUN_YEARS),B7L815C7,B7L815C16,B7L815C25,B7L815C34,B7L815C43)</f>
        <v>3944</v>
      </c>
      <c r="AB20" s="16" t="s">
        <v>39603</v>
      </c>
      <c r="AC20" s="33">
        <f>IF(D6L1513C12=0,0,D6L1513C10/D6L1513C12)</f>
        <v>5.0001221242923322E-7</v>
      </c>
      <c r="AD20" s="16" t="s">
        <v>39604</v>
      </c>
      <c r="AE20" s="33">
        <f>IF(D6L1513C5=0,0,D6L1513C10/D6L1513C5)</f>
        <v>0.43905810435678527</v>
      </c>
      <c r="AF20" s="16" t="s">
        <v>39605</v>
      </c>
      <c r="AG20" s="33">
        <f>CHOOSE(MIN(D6L1513C9,RUN_YEARS),B7L815C5,B7L815C14,B7L815C23,B7L815C32,B7L815C41)</f>
        <v>210.55110231494268</v>
      </c>
      <c r="AH20" s="16" t="s">
        <v>39606</v>
      </c>
      <c r="AI20" s="33">
        <f>IF(D6L1513C15=0,0,D6L1513C11/D6L1513C15)</f>
        <v>1.3000317523160071E-6</v>
      </c>
      <c r="AJ20" s="16" t="s">
        <v>39607</v>
      </c>
      <c r="AK20" s="33">
        <f>IF(D6L1513C5=0,0,D6L1513C11/D6L1513C5)</f>
        <v>6.094189564321472E-2</v>
      </c>
      <c r="AL20" s="16" t="s">
        <v>39608</v>
      </c>
      <c r="AM20" s="33">
        <f>D6L1513C8*CHOOSE(MIN(D6L1513C9,RUN_YEARS),B7L815C4,B7L815C13,B7L815C22,B7L815C31,B7L815C40)</f>
        <v>1.3719845331544478E-4</v>
      </c>
      <c r="AN20" s="16" t="s">
        <v>39609</v>
      </c>
      <c r="AO20" s="33">
        <f>D6L1513C8-D6L1513C18</f>
        <v>2.1085728310000127E-3</v>
      </c>
      <c r="AP20" s="16" t="s">
        <v>39610</v>
      </c>
      <c r="AQ20" s="33">
        <f>CHOOSE(MIN(D6L1513C9,RUN_YEARS),B7L815C2,B7L815C11,B7L815C20,B7L815C29,B7L815C38)</f>
        <v>6.4402924272878295</v>
      </c>
      <c r="AR20" s="16" t="s">
        <v>39611</v>
      </c>
      <c r="AS20" s="33">
        <f>IF(D6L1513C20=0,0,D6L1513C18/D6L1513C20)</f>
        <v>2.1303140325449868E-5</v>
      </c>
      <c r="AT20" s="16" t="s">
        <v>39612</v>
      </c>
      <c r="AU20" s="33">
        <f>IF(D6L1513C5=0,0,D6L1513C18/D6L1513C5)</f>
        <v>3.054595413915108E-2</v>
      </c>
      <c r="AV20" s="16" t="s">
        <v>39613</v>
      </c>
      <c r="AW20" s="33">
        <f>CHOOSE(MIN(D6L1513C9,RUN_YEARS),B7L815C1,B7L815C10,B7L815C19,B7L815C28,B7L815C37)</f>
        <v>98.979436777262322</v>
      </c>
      <c r="AX20" s="16" t="s">
        <v>39614</v>
      </c>
      <c r="AY20" s="33">
        <f>IF(D6L1513C23=0,0,D6L1513C19/D6L1513C23)</f>
        <v>2.1303140325449868E-5</v>
      </c>
      <c r="AZ20" s="16" t="s">
        <v>39615</v>
      </c>
      <c r="BA20" s="33">
        <f>IF(D6L1513C5=0,0,D6L1513C19/D6L1513C5)</f>
        <v>0.46945404586084888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_xlfn.SINGLE(IF(FLOW_THRU_100PCT="Y",1,INDEX(VariabilityMatrix,D6L1514C1,_xlfn.SINGLE(D6L1514C9))))</f>
        <v>0.49454831683153894</v>
      </c>
      <c r="L21" s="16" t="s">
        <v>39617</v>
      </c>
      <c r="M21" s="15">
        <f>IF(_xlfn.SINGLE(D6L1514C2)&lt;&gt;0,_xlfn.SINGLE(D6L1514C2)*_xlfn.SINGLE(D6L1514C4),_xlfn.SINGLE(D6L1514C3)*_xlfn.SINGLE(D6L1514C4))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5499.4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240.24653643729266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8.6247997755417156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111.86514851005322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3.1132761371520028E-2</v>
      </c>
      <c r="J22" s="16" t="s">
        <v>39658</v>
      </c>
      <c r="K22" s="21">
        <f>_xlfn.SINGLE(IF(FLOW_THRU_100PCT="Y",1,INDEX(VariabilityMatrix,D6L1515C1,_xlfn.SINGLE(D6L1515C9))))</f>
        <v>0.49379928578419785</v>
      </c>
      <c r="L22" s="16" t="s">
        <v>39638</v>
      </c>
      <c r="M22" s="15">
        <f>IF(_xlfn.SINGLE(D6L1515C2)&lt;&gt;0,_xlfn.SINGLE(D6L1515C2)*_xlfn.SINGLE(D6L1515C4),_xlfn.SINGLE(D6L1515C3)*_xlfn.SINGLE(D6L1515C4))</f>
        <v>1.5373335329746454E-2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7.6866676648732271E-3</v>
      </c>
      <c r="R22" s="16" t="s">
        <v>39640</v>
      </c>
      <c r="S22" s="15">
        <f>D6L1515C5-D6L1515C7</f>
        <v>7.6866676648732271E-3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6.8232380258599606E-3</v>
      </c>
      <c r="X22" s="16" t="s">
        <v>39642</v>
      </c>
      <c r="Y22" s="33">
        <f>D6L1515C7-D6L1515C10</f>
        <v>8.6342963901326654E-4</v>
      </c>
      <c r="Z22" s="16" t="s">
        <v>39643</v>
      </c>
      <c r="AA22" s="33">
        <f>CHOOSE(MIN(D6L1515C9,RUN_YEARS),B7L815C7,B7L815C16,B7L815C25,B7L815C34,B7L815C43)</f>
        <v>4627.333333333333</v>
      </c>
      <c r="AB22" s="16" t="s">
        <v>39644</v>
      </c>
      <c r="AC22" s="33">
        <f>IF(D6L1515C12=0,0,D6L1515C10/D6L1515C12)</f>
        <v>1.4745507907779774E-6</v>
      </c>
      <c r="AD22" s="16" t="s">
        <v>39645</v>
      </c>
      <c r="AE22" s="33">
        <f>IF(D6L1515C5=0,0,D6L1515C10/D6L1515C5)</f>
        <v>0.44383589374112048</v>
      </c>
      <c r="AF22" s="16" t="s">
        <v>39646</v>
      </c>
      <c r="AG22" s="33">
        <f>CHOOSE(MIN(D6L1515C9,RUN_YEARS),B7L815C5,B7L815C14,B7L815C23,B7L815C32,B7L815C41)</f>
        <v>225.21321393222377</v>
      </c>
      <c r="AH22" s="16" t="s">
        <v>39647</v>
      </c>
      <c r="AI22" s="33">
        <f>IF(D6L1515C15=0,0,D6L1515C11/D6L1515C15)</f>
        <v>3.8338320560227393E-6</v>
      </c>
      <c r="AJ22" s="16" t="s">
        <v>39648</v>
      </c>
      <c r="AK22" s="33">
        <f>IF(D6L1515C5=0,0,D6L1515C11/D6L1515C5)</f>
        <v>5.6164106258879527E-2</v>
      </c>
      <c r="AL22" s="16" t="s">
        <v>39649</v>
      </c>
      <c r="AM22" s="33">
        <f>D6L1515C8*CHOOSE(MIN(D6L1515C9,RUN_YEARS),B7L815C4,B7L815C13,B7L815C22,B7L815C31,B7L815C40)</f>
        <v>5.20198522607525E-4</v>
      </c>
      <c r="AN22" s="16" t="s">
        <v>39650</v>
      </c>
      <c r="AO22" s="33">
        <f>D6L1515C8-D6L1515C18</f>
        <v>7.1664691422657018E-3</v>
      </c>
      <c r="AP22" s="16" t="s">
        <v>39651</v>
      </c>
      <c r="AQ22" s="33">
        <f>CHOOSE(MIN(D6L1515C9,RUN_YEARS),B7L815C2,B7L815C11,B7L815C20,B7L815C29,B7L815C38)</f>
        <v>7.6247032985141594</v>
      </c>
      <c r="AR22" s="16" t="s">
        <v>39652</v>
      </c>
      <c r="AS22" s="33">
        <f>IF(D6L1515C20=0,0,D6L1515C18/D6L1515C20)</f>
        <v>6.8225411828011341E-5</v>
      </c>
      <c r="AT22" s="16" t="s">
        <v>39653</v>
      </c>
      <c r="AU22" s="33">
        <f>IF(D6L1515C5=0,0,D6L1515C18/D6L1515C5)</f>
        <v>3.3837713902003623E-2</v>
      </c>
      <c r="AV22" s="16" t="s">
        <v>39654</v>
      </c>
      <c r="AW22" s="33">
        <f>CHOOSE(MIN(D6L1515C9,RUN_YEARS),B7L815C1,B7L815C10,B7L815C19,B7L815C28,B7L815C37)</f>
        <v>105.04105362282856</v>
      </c>
      <c r="AX22" s="16" t="s">
        <v>39655</v>
      </c>
      <c r="AY22" s="33">
        <f>IF(D6L1515C23=0,0,D6L1515C19/D6L1515C23)</f>
        <v>6.8225411828011354E-5</v>
      </c>
      <c r="AZ22" s="16" t="s">
        <v>39656</v>
      </c>
      <c r="BA22" s="33">
        <f>IF(D6L1515C5=0,0,D6L1515C19/D6L1515C5)</f>
        <v>0.46616228609799637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1.8858588981955591</v>
      </c>
      <c r="J23" s="16" t="s">
        <v>39679</v>
      </c>
      <c r="K23" s="21">
        <f>_xlfn.SINGLE(IF(FLOW_THRU_100PCT="Y",1,INDEX(VariabilityMatrix,D6L1516C1,_xlfn.SINGLE(D6L1516C9))))</f>
        <v>0.21148089874469339</v>
      </c>
      <c r="L23" s="16" t="s">
        <v>39659</v>
      </c>
      <c r="M23" s="15">
        <f>IF(_xlfn.SINGLE(D6L1516C2)&lt;&gt;0,_xlfn.SINGLE(D6L1516C2)*_xlfn.SINGLE(D6L1516C4),_xlfn.SINGLE(D6L1516C3)*_xlfn.SINGLE(D6L1516C4))</f>
        <v>0.39882313469607406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0.19941156734803703</v>
      </c>
      <c r="R23" s="16" t="s">
        <v>39661</v>
      </c>
      <c r="S23" s="15">
        <f>D6L1516C5-D6L1516C7</f>
        <v>0.19941156734803703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0.1770120224324673</v>
      </c>
      <c r="X23" s="16" t="s">
        <v>39663</v>
      </c>
      <c r="Y23" s="33">
        <f>D6L1516C7-D6L1516C10</f>
        <v>2.2399544915569725E-2</v>
      </c>
      <c r="Z23" s="16" t="s">
        <v>39664</v>
      </c>
      <c r="AA23" s="33">
        <f>CHOOSE(MIN(D6L1516C9,RUN_YEARS),B7L815C7,B7L815C16,B7L815C25,B7L815C34,B7L815C43)</f>
        <v>4627.333333333333</v>
      </c>
      <c r="AB23" s="16" t="s">
        <v>39665</v>
      </c>
      <c r="AC23" s="33">
        <f>IF(D6L1516C12=0,0,D6L1516C10/D6L1516C12)</f>
        <v>3.825357061643869E-5</v>
      </c>
      <c r="AD23" s="16" t="s">
        <v>39666</v>
      </c>
      <c r="AE23" s="33">
        <f>IF(D6L1516C5=0,0,D6L1516C10/D6L1516C5)</f>
        <v>0.44383589374112048</v>
      </c>
      <c r="AF23" s="16" t="s">
        <v>39667</v>
      </c>
      <c r="AG23" s="33">
        <f>CHOOSE(MIN(D6L1516C9,RUN_YEARS),B7L815C5,B7L815C14,B7L815C23,B7L815C32,B7L815C41)</f>
        <v>225.21321393222377</v>
      </c>
      <c r="AH23" s="16" t="s">
        <v>39668</v>
      </c>
      <c r="AI23" s="33">
        <f>IF(D6L1516C15=0,0,D6L1516C11/D6L1516C15)</f>
        <v>9.945928360274056E-5</v>
      </c>
      <c r="AJ23" s="16" t="s">
        <v>39669</v>
      </c>
      <c r="AK23" s="33">
        <f>IF(D6L1516C5=0,0,D6L1516C11/D6L1516C5)</f>
        <v>5.6164106258879527E-2</v>
      </c>
      <c r="AL23" s="16" t="s">
        <v>39670</v>
      </c>
      <c r="AM23" s="33">
        <f>D6L1516C8*CHOOSE(MIN(D6L1516C9,RUN_YEARS),B7L815C4,B7L815C13,B7L815C22,B7L815C31,B7L815C40)</f>
        <v>1.3495263129346008E-2</v>
      </c>
      <c r="AN23" s="16" t="s">
        <v>39671</v>
      </c>
      <c r="AO23" s="33">
        <f>D6L1516C8-D6L1516C18</f>
        <v>0.18591630421869101</v>
      </c>
      <c r="AP23" s="16" t="s">
        <v>39672</v>
      </c>
      <c r="AQ23" s="33">
        <f>CHOOSE(MIN(D6L1516C9,RUN_YEARS),B7L815C2,B7L815C11,B7L815C20,B7L815C29,B7L815C38)</f>
        <v>7.6247032985141594</v>
      </c>
      <c r="AR23" s="16" t="s">
        <v>39673</v>
      </c>
      <c r="AS23" s="33">
        <f>IF(D6L1516C20=0,0,D6L1516C18/D6L1516C20)</f>
        <v>1.769939445640574E-3</v>
      </c>
      <c r="AT23" s="16" t="s">
        <v>39674</v>
      </c>
      <c r="AU23" s="33">
        <f>IF(D6L1516C5=0,0,D6L1516C18/D6L1516C5)</f>
        <v>3.3837713902003623E-2</v>
      </c>
      <c r="AV23" s="16" t="s">
        <v>39675</v>
      </c>
      <c r="AW23" s="33">
        <f>CHOOSE(MIN(D6L1516C9,RUN_YEARS),B7L815C1,B7L815C10,B7L815C19,B7L815C28,B7L815C37)</f>
        <v>105.04105362282856</v>
      </c>
      <c r="AX23" s="16" t="s">
        <v>39676</v>
      </c>
      <c r="AY23" s="33">
        <f>IF(D6L1516C23=0,0,D6L1516C19/D6L1516C23)</f>
        <v>1.7699394456405742E-3</v>
      </c>
      <c r="AZ23" s="16" t="s">
        <v>39677</v>
      </c>
      <c r="BA23" s="33">
        <f>IF(D6L1516C5=0,0,D6L1516C19/D6L1516C5)</f>
        <v>0.46616228609799637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0.53712276079210175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0.46192557428120751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0.23096278714060375</v>
      </c>
      <c r="R24" s="16" t="s">
        <v>39682</v>
      </c>
      <c r="S24" s="15">
        <f>D6L1517C5-D6L1517C7</f>
        <v>0.23096278714060375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0.20501915010298008</v>
      </c>
      <c r="X24" s="16" t="s">
        <v>39684</v>
      </c>
      <c r="Y24" s="33">
        <f>D6L1517C7-D6L1517C10</f>
        <v>2.5943637037623674E-2</v>
      </c>
      <c r="Z24" s="16" t="s">
        <v>39685</v>
      </c>
      <c r="AA24" s="33">
        <f>CHOOSE(MIN(D6L1517C9,RUN_YEARS),B7L815C7,B7L815C16,B7L815C25,B7L815C34,B7L815C43)</f>
        <v>4627.333333333333</v>
      </c>
      <c r="AB24" s="16" t="s">
        <v>39686</v>
      </c>
      <c r="AC24" s="33">
        <f>IF(D6L1517C12=0,0,D6L1517C10/D6L1517C12)</f>
        <v>4.4306112253921645E-5</v>
      </c>
      <c r="AD24" s="16" t="s">
        <v>39687</v>
      </c>
      <c r="AE24" s="33">
        <f>IF(D6L1517C5=0,0,D6L1517C10/D6L1517C5)</f>
        <v>0.44383589374112048</v>
      </c>
      <c r="AF24" s="16" t="s">
        <v>39688</v>
      </c>
      <c r="AG24" s="33">
        <f>CHOOSE(MIN(D6L1517C9,RUN_YEARS),B7L815C5,B7L815C14,B7L815C23,B7L815C32,B7L815C41)</f>
        <v>225.21321393222377</v>
      </c>
      <c r="AH24" s="16" t="s">
        <v>39689</v>
      </c>
      <c r="AI24" s="33">
        <f>IF(D6L1517C15=0,0,D6L1517C11/D6L1517C15)</f>
        <v>1.1519589186019617E-4</v>
      </c>
      <c r="AJ24" s="16" t="s">
        <v>39690</v>
      </c>
      <c r="AK24" s="33">
        <f>IF(D6L1517C5=0,0,D6L1517C11/D6L1517C5)</f>
        <v>5.61641062588795E-2</v>
      </c>
      <c r="AL24" s="16" t="s">
        <v>39691</v>
      </c>
      <c r="AM24" s="33">
        <f>D6L1517C8*CHOOSE(MIN(D6L1517C9,RUN_YEARS),B7L815C4,B7L815C13,B7L815C22,B7L815C31,B7L815C40)</f>
        <v>1.5630505426546221E-2</v>
      </c>
      <c r="AN24" s="16" t="s">
        <v>39692</v>
      </c>
      <c r="AO24" s="33">
        <f>D6L1517C8-D6L1517C18</f>
        <v>0.21533228171405752</v>
      </c>
      <c r="AP24" s="16" t="s">
        <v>39693</v>
      </c>
      <c r="AQ24" s="33">
        <f>CHOOSE(MIN(D6L1517C9,RUN_YEARS),B7L815C2,B7L815C11,B7L815C20,B7L815C29,B7L815C38)</f>
        <v>7.6247032985141594</v>
      </c>
      <c r="AR24" s="16" t="s">
        <v>39694</v>
      </c>
      <c r="AS24" s="33">
        <f>IF(D6L1517C20=0,0,D6L1517C18/D6L1517C20)</f>
        <v>2.0499821192507474E-3</v>
      </c>
      <c r="AT24" s="16" t="s">
        <v>39695</v>
      </c>
      <c r="AU24" s="33">
        <f>IF(D6L1517C5=0,0,D6L1517C18/D6L1517C5)</f>
        <v>3.3837713902003623E-2</v>
      </c>
      <c r="AV24" s="16" t="s">
        <v>39696</v>
      </c>
      <c r="AW24" s="33">
        <f>CHOOSE(MIN(D6L1517C9,RUN_YEARS),B7L815C1,B7L815C10,B7L815C19,B7L815C28,B7L815C37)</f>
        <v>105.04105362282856</v>
      </c>
      <c r="AX24" s="16" t="s">
        <v>39697</v>
      </c>
      <c r="AY24" s="33">
        <f>IF(D6L1517C23=0,0,D6L1517C19/D6L1517C23)</f>
        <v>2.0499821192507478E-3</v>
      </c>
      <c r="AZ24" s="16" t="s">
        <v>39698</v>
      </c>
      <c r="BA24" s="33">
        <f>IF(D6L1517C5=0,0,D6L1517C19/D6L1517C5)</f>
        <v>0.46616228609799637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1.1080714782045604</v>
      </c>
      <c r="J25" s="16" t="s">
        <v>39720</v>
      </c>
      <c r="K25" s="21">
        <f>_xlfn.SINGLE(IF(FLOW_THRU_100PCT="Y",1,INDEX(VariabilityMatrix,D6L1518C1,_xlfn.SINGLE(D6L1518C9))))</f>
        <v>0.19176275258149214</v>
      </c>
      <c r="L25" s="16" t="s">
        <v>39700</v>
      </c>
      <c r="M25" s="15">
        <f>IF(_xlfn.SINGLE(D6L1518C2)&lt;&gt;0,_xlfn.SINGLE(D6L1518C2)*_xlfn.SINGLE(D6L1518C4),_xlfn.SINGLE(D6L1518C3)*_xlfn.SINGLE(D6L1518C4))</f>
        <v>0.21248683671754939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0.1062434183587747</v>
      </c>
      <c r="R25" s="16" t="s">
        <v>39702</v>
      </c>
      <c r="S25" s="15">
        <f>D6L1518C5-D6L1518C7</f>
        <v>0.1062434183587747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9.329406772997699E-2</v>
      </c>
      <c r="X25" s="16" t="s">
        <v>39704</v>
      </c>
      <c r="Y25" s="33">
        <f>D6L1518C7-D6L1518C10</f>
        <v>1.2949350628797707E-2</v>
      </c>
      <c r="Z25" s="16" t="s">
        <v>39705</v>
      </c>
      <c r="AA25" s="33">
        <f>CHOOSE(MIN(D6L1518C9,RUN_YEARS),B7L815C7,B7L815C16,B7L815C25,B7L815C34,B7L815C43)</f>
        <v>3944</v>
      </c>
      <c r="AB25" s="16" t="s">
        <v>39706</v>
      </c>
      <c r="AC25" s="33">
        <f>IF(D6L1518C12=0,0,D6L1518C10/D6L1518C12)</f>
        <v>2.3654682487316682E-5</v>
      </c>
      <c r="AD25" s="16" t="s">
        <v>39707</v>
      </c>
      <c r="AE25" s="33">
        <f>IF(D6L1518C5=0,0,D6L1518C10/D6L1518C5)</f>
        <v>0.43905810435678527</v>
      </c>
      <c r="AF25" s="16" t="s">
        <v>39708</v>
      </c>
      <c r="AG25" s="33">
        <f>CHOOSE(MIN(D6L1518C9,RUN_YEARS),B7L815C5,B7L815C14,B7L815C23,B7L815C32,B7L815C41)</f>
        <v>210.55110231494268</v>
      </c>
      <c r="AH25" s="16" t="s">
        <v>39709</v>
      </c>
      <c r="AI25" s="33">
        <f>IF(D6L1518C15=0,0,D6L1518C11/D6L1518C15)</f>
        <v>6.1502174467023438E-5</v>
      </c>
      <c r="AJ25" s="16" t="s">
        <v>39710</v>
      </c>
      <c r="AK25" s="33">
        <f>IF(D6L1518C5=0,0,D6L1518C11/D6L1518C5)</f>
        <v>6.0941895643214748E-2</v>
      </c>
      <c r="AL25" s="16" t="s">
        <v>39711</v>
      </c>
      <c r="AM25" s="33">
        <f>D6L1518C8*CHOOSE(MIN(D6L1518C9,RUN_YEARS),B7L815C4,B7L815C13,B7L815C22,B7L815C31,B7L815C40)</f>
        <v>6.4906131695475471E-3</v>
      </c>
      <c r="AN25" s="16" t="s">
        <v>39712</v>
      </c>
      <c r="AO25" s="33">
        <f>D6L1518C8-D6L1518C18</f>
        <v>9.9752805189227148E-2</v>
      </c>
      <c r="AP25" s="16" t="s">
        <v>39713</v>
      </c>
      <c r="AQ25" s="33">
        <f>CHOOSE(MIN(D6L1518C9,RUN_YEARS),B7L815C2,B7L815C11,B7L815C20,B7L815C29,B7L815C38)</f>
        <v>6.4402924272878295</v>
      </c>
      <c r="AR25" s="16" t="s">
        <v>39714</v>
      </c>
      <c r="AS25" s="33">
        <f>IF(D6L1518C20=0,0,D6L1518C18/D6L1518C20)</f>
        <v>1.0078134250622699E-3</v>
      </c>
      <c r="AT25" s="16" t="s">
        <v>39715</v>
      </c>
      <c r="AU25" s="33">
        <f>IF(D6L1518C5=0,0,D6L1518C18/D6L1518C5)</f>
        <v>3.0545954139151076E-2</v>
      </c>
      <c r="AV25" s="16" t="s">
        <v>39716</v>
      </c>
      <c r="AW25" s="33">
        <f>CHOOSE(MIN(D6L1518C9,RUN_YEARS),B7L815C1,B7L815C10,B7L815C19,B7L815C28,B7L815C37)</f>
        <v>98.979436777262322</v>
      </c>
      <c r="AX25" s="16" t="s">
        <v>39717</v>
      </c>
      <c r="AY25" s="33">
        <f>IF(D6L1518C23=0,0,D6L1518C19/D6L1518C23)</f>
        <v>1.0078134250622699E-3</v>
      </c>
      <c r="AZ25" s="16" t="s">
        <v>39718</v>
      </c>
      <c r="BA25" s="33">
        <f>IF(D6L1518C5=0,0,D6L1518C19/D6L1518C5)</f>
        <v>0.46945404586084893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3.6812414081647251</v>
      </c>
      <c r="J26" s="16" t="s">
        <v>39741</v>
      </c>
      <c r="K26" s="21">
        <f>_xlfn.SINGLE(IF(FLOW_THRU_100PCT="Y",1,INDEX(VariabilityMatrix,D6L1519C1,_xlfn.SINGLE(D6L1519C9))))</f>
        <v>0.21148089874469339</v>
      </c>
      <c r="L26" s="16" t="s">
        <v>39721</v>
      </c>
      <c r="M26" s="15">
        <f>IF(_xlfn.SINGLE(D6L1519C2)&lt;&gt;0,_xlfn.SINGLE(D6L1519C2)*_xlfn.SINGLE(D6L1519C4),_xlfn.SINGLE(D6L1519C3)*_xlfn.SINGLE(D6L1519C4))</f>
        <v>0.77851224149485676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0.38925612074742838</v>
      </c>
      <c r="R26" s="16" t="s">
        <v>39723</v>
      </c>
      <c r="S26" s="15">
        <f>D6L1519C5-D6L1519C7</f>
        <v>0.38925612074742838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0.34553167649227279</v>
      </c>
      <c r="X26" s="16" t="s">
        <v>39725</v>
      </c>
      <c r="Y26" s="33">
        <f>D6L1519C7-D6L1519C10</f>
        <v>4.3724444255155592E-2</v>
      </c>
      <c r="Z26" s="16" t="s">
        <v>39726</v>
      </c>
      <c r="AA26" s="33">
        <f>CHOOSE(MIN(D6L1519C9,RUN_YEARS),B7L815C7,B7L815C16,B7L815C25,B7L815C34,B7L815C43)</f>
        <v>4627.333333333333</v>
      </c>
      <c r="AB26" s="16" t="s">
        <v>39727</v>
      </c>
      <c r="AC26" s="33">
        <f>IF(D6L1519C12=0,0,D6L1519C10/D6L1519C12)</f>
        <v>7.4671879374500684E-5</v>
      </c>
      <c r="AD26" s="16" t="s">
        <v>39728</v>
      </c>
      <c r="AE26" s="33">
        <f>IF(D6L1519C5=0,0,D6L1519C10/D6L1519C5)</f>
        <v>0.44383589374112048</v>
      </c>
      <c r="AF26" s="16" t="s">
        <v>39729</v>
      </c>
      <c r="AG26" s="33">
        <f>CHOOSE(MIN(D6L1519C9,RUN_YEARS),B7L815C5,B7L815C14,B7L815C23,B7L815C32,B7L815C41)</f>
        <v>225.21321393222377</v>
      </c>
      <c r="AH26" s="16" t="s">
        <v>39730</v>
      </c>
      <c r="AI26" s="33">
        <f>IF(D6L1519C15=0,0,D6L1519C11/D6L1519C15)</f>
        <v>1.9414688637370159E-4</v>
      </c>
      <c r="AJ26" s="16" t="s">
        <v>39731</v>
      </c>
      <c r="AK26" s="33">
        <f>IF(D6L1519C5=0,0,D6L1519C11/D6L1519C5)</f>
        <v>5.61641062588795E-2</v>
      </c>
      <c r="AL26" s="16" t="s">
        <v>39732</v>
      </c>
      <c r="AM26" s="33">
        <f>D6L1519C8*CHOOSE(MIN(D6L1519C9,RUN_YEARS),B7L815C4,B7L815C13,B7L815C22,B7L815C31,B7L815C40)</f>
        <v>2.6343074496910517E-2</v>
      </c>
      <c r="AN26" s="16" t="s">
        <v>39733</v>
      </c>
      <c r="AO26" s="33">
        <f>D6L1519C8-D6L1519C18</f>
        <v>0.36291304625051785</v>
      </c>
      <c r="AP26" s="16" t="s">
        <v>39734</v>
      </c>
      <c r="AQ26" s="33">
        <f>CHOOSE(MIN(D6L1519C9,RUN_YEARS),B7L815C2,B7L815C11,B7L815C20,B7L815C29,B7L815C38)</f>
        <v>7.6247032985141594</v>
      </c>
      <c r="AR26" s="16" t="s">
        <v>39735</v>
      </c>
      <c r="AS26" s="33">
        <f>IF(D6L1519C20=0,0,D6L1519C18/D6L1519C20)</f>
        <v>3.4549638806331052E-3</v>
      </c>
      <c r="AT26" s="16" t="s">
        <v>39736</v>
      </c>
      <c r="AU26" s="33">
        <f>IF(D6L1519C5=0,0,D6L1519C18/D6L1519C5)</f>
        <v>3.3837713902003623E-2</v>
      </c>
      <c r="AV26" s="16" t="s">
        <v>39737</v>
      </c>
      <c r="AW26" s="33">
        <f>CHOOSE(MIN(D6L1519C9,RUN_YEARS),B7L815C1,B7L815C10,B7L815C19,B7L815C28,B7L815C37)</f>
        <v>105.04105362282856</v>
      </c>
      <c r="AX26" s="16" t="s">
        <v>39738</v>
      </c>
      <c r="AY26" s="33">
        <f>IF(D6L1519C23=0,0,D6L1519C19/D6L1519C23)</f>
        <v>3.4549638806331052E-3</v>
      </c>
      <c r="AZ26" s="16" t="s">
        <v>39739</v>
      </c>
      <c r="BA26" s="33">
        <f>IF(D6L1519C5=0,0,D6L1519C19/D6L1519C5)</f>
        <v>0.46616228609799637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2.3488951968093126</v>
      </c>
      <c r="J27" s="16" t="s">
        <v>39762</v>
      </c>
      <c r="K27" s="21">
        <f>_xlfn.SINGLE(IF(FLOW_THRU_100PCT="Y",1,INDEX(VariabilityMatrix,D6L1520C1,_xlfn.SINGLE(D6L1520C9))))</f>
        <v>0.19176275258149214</v>
      </c>
      <c r="L27" s="16" t="s">
        <v>39742</v>
      </c>
      <c r="M27" s="15">
        <f>IF(_xlfn.SINGLE(D6L1520C2)&lt;&gt;0,_xlfn.SINGLE(D6L1520C2)*_xlfn.SINGLE(D6L1520C4),_xlfn.SINGLE(D6L1520C3)*_xlfn.SINGLE(D6L1520C4))</f>
        <v>0.45043060846559951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0.22521530423279976</v>
      </c>
      <c r="R27" s="16" t="s">
        <v>39744</v>
      </c>
      <c r="S27" s="15">
        <f>D6L1520C5-D6L1520C7</f>
        <v>0.22521530423279976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0.19776520909717948</v>
      </c>
      <c r="X27" s="16" t="s">
        <v>39746</v>
      </c>
      <c r="Y27" s="33">
        <f>D6L1520C7-D6L1520C10</f>
        <v>2.7450095135620273E-2</v>
      </c>
      <c r="Z27" s="16" t="s">
        <v>39747</v>
      </c>
      <c r="AA27" s="33">
        <f>CHOOSE(MIN(D6L1520C9,RUN_YEARS),B7L815C7,B7L815C16,B7L815C25,B7L815C34,B7L815C43)</f>
        <v>3944</v>
      </c>
      <c r="AB27" s="16" t="s">
        <v>39748</v>
      </c>
      <c r="AC27" s="33">
        <f>IF(D6L1520C12=0,0,D6L1520C10/D6L1520C12)</f>
        <v>5.0143308594619541E-5</v>
      </c>
      <c r="AD27" s="16" t="s">
        <v>39749</v>
      </c>
      <c r="AE27" s="33">
        <f>IF(D6L1520C5=0,0,D6L1520C10/D6L1520C5)</f>
        <v>0.43905810435678527</v>
      </c>
      <c r="AF27" s="16" t="s">
        <v>39750</v>
      </c>
      <c r="AG27" s="33">
        <f>CHOOSE(MIN(D6L1520C9,RUN_YEARS),B7L815C5,B7L815C14,B7L815C23,B7L815C32,B7L815C41)</f>
        <v>210.55110231494268</v>
      </c>
      <c r="AH27" s="16" t="s">
        <v>39751</v>
      </c>
      <c r="AI27" s="33">
        <f>IF(D6L1520C15=0,0,D6L1520C11/D6L1520C15)</f>
        <v>1.3037260234601087E-4</v>
      </c>
      <c r="AJ27" s="16" t="s">
        <v>39752</v>
      </c>
      <c r="AK27" s="33">
        <f>IF(D6L1520C5=0,0,D6L1520C11/D6L1520C5)</f>
        <v>6.0941895643214714E-2</v>
      </c>
      <c r="AL27" s="16" t="s">
        <v>39753</v>
      </c>
      <c r="AM27" s="33">
        <f>D6L1520C8*CHOOSE(MIN(D6L1520C9,RUN_YEARS),B7L815C4,B7L815C13,B7L815C22,B7L815C31,B7L815C40)</f>
        <v>1.3758832709060118E-2</v>
      </c>
      <c r="AN27" s="16" t="s">
        <v>39754</v>
      </c>
      <c r="AO27" s="33">
        <f>D6L1520C8-D6L1520C18</f>
        <v>0.21145647152373964</v>
      </c>
      <c r="AP27" s="16" t="s">
        <v>39755</v>
      </c>
      <c r="AQ27" s="33">
        <f>CHOOSE(MIN(D6L1520C9,RUN_YEARS),B7L815C2,B7L815C11,B7L815C20,B7L815C29,B7L815C38)</f>
        <v>6.4402924272878295</v>
      </c>
      <c r="AR27" s="16" t="s">
        <v>39756</v>
      </c>
      <c r="AS27" s="33">
        <f>IF(D6L1520C20=0,0,D6L1520C18/D6L1520C20)</f>
        <v>2.1363676982683708E-3</v>
      </c>
      <c r="AT27" s="16" t="s">
        <v>39757</v>
      </c>
      <c r="AU27" s="33">
        <f>IF(D6L1520C5=0,0,D6L1520C18/D6L1520C5)</f>
        <v>3.054595413915108E-2</v>
      </c>
      <c r="AV27" s="16" t="s">
        <v>39758</v>
      </c>
      <c r="AW27" s="33">
        <f>CHOOSE(MIN(D6L1520C9,RUN_YEARS),B7L815C1,B7L815C10,B7L815C19,B7L815C28,B7L815C37)</f>
        <v>98.979436777262322</v>
      </c>
      <c r="AX27" s="16" t="s">
        <v>39759</v>
      </c>
      <c r="AY27" s="33">
        <f>IF(D6L1520C23=0,0,D6L1520C19/D6L1520C23)</f>
        <v>2.1363676982683708E-3</v>
      </c>
      <c r="AZ27" s="16" t="s">
        <v>39760</v>
      </c>
      <c r="BA27" s="33">
        <f>IF(D6L1520C5=0,0,D6L1520C19/D6L1520C5)</f>
        <v>0.46945404586084893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0.19176275258149214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3944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210.55110231494268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6.4402924272878295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98.979436777262322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0.19176275258149214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3944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210.55110231494268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6.4402924272878295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98.979436777262322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0.19176275258149214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3944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210.55110231494268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6.4402924272878295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98.979436777262322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0.19176275258149214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3944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210.55110231494268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6.4402924272878295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98.979436777262322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0.19176275258149214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3944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210.55110231494268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6.4402924272878295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98.979436777262322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3944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210.55110231494268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6.4402924272878295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98.979436777262322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-0.12289141177358368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-0.10568661412528196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-5.2843307062640982E-2</v>
      </c>
      <c r="R34" s="16" t="s">
        <v>39890</v>
      </c>
      <c r="S34" s="15">
        <f>D6L1527C5-D6L1527C7</f>
        <v>-5.2843307062640982E-2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-4.6907512836767445E-2</v>
      </c>
      <c r="X34" s="16" t="s">
        <v>39892</v>
      </c>
      <c r="Y34" s="33">
        <f>D6L1527C7-D6L1527C10</f>
        <v>-5.9357942258735363E-3</v>
      </c>
      <c r="Z34" s="16" t="s">
        <v>39893</v>
      </c>
      <c r="AA34" s="33">
        <f>CHOOSE(MIN(D6L1527C9,RUN_YEARS),B7L815C7,B7L815C16,B7L815C25,B7L815C34,B7L815C43)</f>
        <v>4627.333333333333</v>
      </c>
      <c r="AB34" s="16" t="s">
        <v>39894</v>
      </c>
      <c r="AC34" s="33">
        <f>IF(D6L1527C12=0,0,D6L1527C10/D6L1527C12)</f>
        <v>-1.0137050749913726E-5</v>
      </c>
      <c r="AD34" s="16" t="s">
        <v>39895</v>
      </c>
      <c r="AE34" s="33">
        <f>IF(D6L1527C5=0,0,D6L1527C10/D6L1527C5)</f>
        <v>0.44383589374112048</v>
      </c>
      <c r="AF34" s="16" t="s">
        <v>39896</v>
      </c>
      <c r="AG34" s="33">
        <f>CHOOSE(MIN(D6L1527C9,RUN_YEARS),B7L815C5,B7L815C14,B7L815C23,B7L815C32,B7L815C41)</f>
        <v>225.21321393222377</v>
      </c>
      <c r="AH34" s="16" t="s">
        <v>39897</v>
      </c>
      <c r="AI34" s="33">
        <f>IF(D6L1527C15=0,0,D6L1527C11/D6L1527C15)</f>
        <v>-2.6356331949775688E-5</v>
      </c>
      <c r="AJ34" s="16" t="s">
        <v>39898</v>
      </c>
      <c r="AK34" s="33">
        <f>IF(D6L1527C5=0,0,D6L1527C11/D6L1527C5)</f>
        <v>5.6164106258879548E-2</v>
      </c>
      <c r="AL34" s="16" t="s">
        <v>39899</v>
      </c>
      <c r="AM34" s="33">
        <f>D6L1527C8*CHOOSE(MIN(D6L1527C9,RUN_YEARS),B7L815C4,B7L815C13,B7L815C22,B7L815C31,B7L815C40)</f>
        <v>-3.5761934120427459E-3</v>
      </c>
      <c r="AN34" s="16" t="s">
        <v>39900</v>
      </c>
      <c r="AO34" s="33">
        <f>D6L1527C8-D6L1527C18</f>
        <v>-4.9267113650598236E-2</v>
      </c>
      <c r="AP34" s="16" t="s">
        <v>39901</v>
      </c>
      <c r="AQ34" s="33">
        <f>CHOOSE(MIN(D6L1527C9,RUN_YEARS),B7L815C2,B7L815C11,B7L815C20,B7L815C29,B7L815C38)</f>
        <v>7.6247032985141594</v>
      </c>
      <c r="AR34" s="16" t="s">
        <v>39902</v>
      </c>
      <c r="AS34" s="33">
        <f>IF(D6L1527C20=0,0,D6L1527C18/D6L1527C20)</f>
        <v>-4.6902722270381926E-4</v>
      </c>
      <c r="AT34" s="16" t="s">
        <v>39903</v>
      </c>
      <c r="AU34" s="33">
        <f>IF(D6L1527C5=0,0,D6L1527C18/D6L1527C5)</f>
        <v>3.3837713902003623E-2</v>
      </c>
      <c r="AV34" s="16" t="s">
        <v>39904</v>
      </c>
      <c r="AW34" s="33">
        <f>CHOOSE(MIN(D6L1527C9,RUN_YEARS),B7L815C1,B7L815C10,B7L815C19,B7L815C28,B7L815C37)</f>
        <v>105.04105362282856</v>
      </c>
      <c r="AX34" s="16" t="s">
        <v>39905</v>
      </c>
      <c r="AY34" s="33">
        <f>IF(D6L1527C23=0,0,D6L1527C19/D6L1527C23)</f>
        <v>-4.6902722270381931E-4</v>
      </c>
      <c r="AZ34" s="16" t="s">
        <v>39906</v>
      </c>
      <c r="BA34" s="33">
        <f>IF(D6L1527C5=0,0,D6L1527C19/D6L1527C5)</f>
        <v>0.46616228609799637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24.285766466155223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14.570641167329674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7.2853205836648369</v>
      </c>
      <c r="R35" s="16" t="s">
        <v>39910</v>
      </c>
      <c r="S35" s="15">
        <f>SUM(D6L1501C8:D6L1527C8)-2*SUM(D6L1509C8,D6L1511C8,D6L1522C8,D6L1524C8,D6L1527C8)</f>
        <v>7.2853205836648369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6.4650171468417659</v>
      </c>
      <c r="X35" s="16" t="s">
        <v>39912</v>
      </c>
      <c r="Y35" s="33">
        <f>SUM(D6L1501C11:D6L1527C11)-2*SUM(D6L1509C11,D6L1511C11,D6L1522C11,D6L1524C11,D6L1527C11)</f>
        <v>0.82030343682307039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1.4044497721389922E-3</v>
      </c>
      <c r="AD35" s="16" t="s">
        <v>39914</v>
      </c>
      <c r="AE35" s="33">
        <f>IF(D6L1528C5=0,0,D6L1528C10/D6L1528C5)</f>
        <v>0.44370162387483969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3.6515694075613782E-3</v>
      </c>
      <c r="AJ35" s="16" t="s">
        <v>39916</v>
      </c>
      <c r="AK35" s="33">
        <f>IF(D6L1528C5=0,0,D6L1528C11/D6L1528C5)</f>
        <v>5.6298376125160275E-2</v>
      </c>
      <c r="AL35" s="16" t="s">
        <v>39917</v>
      </c>
      <c r="AM35" s="33">
        <f>SUM(D6L1501C18:D6L1527C18)-2*SUM(D6L1509C18,D6L1511C18,D6L1522C18,D6L1524C18,D6L1527C18)</f>
        <v>0.49129776776413159</v>
      </c>
      <c r="AN35" s="16" t="s">
        <v>39918</v>
      </c>
      <c r="AO35" s="33">
        <f>SUM(D6L1501C19:D6L1527C19)-2*SUM(D6L1509C19,D6L1511C19,D6L1522C19,D6L1524C19,D6L1527C19)</f>
        <v>6.7940228159007034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6.4798176131934254E-2</v>
      </c>
      <c r="AT35" s="16" t="s">
        <v>39920</v>
      </c>
      <c r="AU35" s="33">
        <f>IF(D6L1528C5=0,0,D6L1528C18/D6L1528C5)</f>
        <v>3.3718335529785787E-2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6.4798176131934268E-2</v>
      </c>
      <c r="AZ35" s="16" t="s">
        <v>39922</v>
      </c>
      <c r="BA35" s="33">
        <f>IF(D6L1528C5=0,0,D6L1528C19/D6L1528C5)</f>
        <v>0.46628166447021407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0.29654470467433197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0.14827235233716599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7.4136176168582993E-2</v>
      </c>
      <c r="R36" s="16" t="s">
        <v>39927</v>
      </c>
      <c r="S36" s="15">
        <f>D6L1529C5-D6L1529C7</f>
        <v>7.4136176168582993E-2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6.5100177945677462E-2</v>
      </c>
      <c r="X36" s="16" t="s">
        <v>39929</v>
      </c>
      <c r="Y36" s="33">
        <f>D6L1529C7-D6L1529C10</f>
        <v>9.0359982229055308E-3</v>
      </c>
      <c r="Z36" s="16" t="s">
        <v>39930</v>
      </c>
      <c r="AA36" s="33">
        <f>CHOOSE(MIN(D6L1529C9,RUN_YEARS),B7L815C7,B7L815C16,B7L815C25,B7L815C34,B7L815C43)</f>
        <v>3944</v>
      </c>
      <c r="AB36" s="16" t="s">
        <v>39931</v>
      </c>
      <c r="AC36" s="33">
        <f>IF(D6L1529C12=0,0,D6L1529C10/D6L1529C12)</f>
        <v>1.6506130310770147E-5</v>
      </c>
      <c r="AD36" s="16" t="s">
        <v>39932</v>
      </c>
      <c r="AE36" s="33">
        <f>IF(D6L1529C5=0,0,D6L1529C10/D6L1529C5)</f>
        <v>0.43905810435678527</v>
      </c>
      <c r="AF36" s="16" t="s">
        <v>39933</v>
      </c>
      <c r="AG36" s="33">
        <f>CHOOSE(MIN(D6L1529C9,RUN_YEARS),B7L815C5,B7L815C14,B7L815C23,B7L815C32,B7L815C41)</f>
        <v>210.55110231494268</v>
      </c>
      <c r="AH36" s="16" t="s">
        <v>39934</v>
      </c>
      <c r="AI36" s="33">
        <f>IF(D6L1529C15=0,0,D6L1529C11/D6L1529C15)</f>
        <v>4.2915938808002392E-5</v>
      </c>
      <c r="AJ36" s="16" t="s">
        <v>39935</v>
      </c>
      <c r="AK36" s="33">
        <f>IF(D6L1529C5=0,0,D6L1529C11/D6L1529C5)</f>
        <v>6.09418956432147E-2</v>
      </c>
      <c r="AL36" s="16" t="s">
        <v>39936</v>
      </c>
      <c r="AM36" s="33">
        <f>D6L1529C8*CHOOSE(MIN(D6L1529C9,RUN_YEARS),B7L815C4,B7L815C13,B7L815C22,B7L815C31,B7L815C40)</f>
        <v>4.5291204745951229E-3</v>
      </c>
      <c r="AN36" s="16" t="s">
        <v>39937</v>
      </c>
      <c r="AO36" s="33">
        <f>D6L1529C8-D6L1529C18</f>
        <v>6.9607055693987868E-2</v>
      </c>
      <c r="AP36" s="16" t="s">
        <v>39938</v>
      </c>
      <c r="AQ36" s="33">
        <f>CHOOSE(MIN(D6L1529C9,RUN_YEARS),B7L815C2,B7L815C11,B7L815C20,B7L815C29,B7L815C38)</f>
        <v>6.4402924272878295</v>
      </c>
      <c r="AR36" s="16" t="s">
        <v>39939</v>
      </c>
      <c r="AS36" s="33">
        <f>IF(D6L1529C20=0,0,D6L1529C18/D6L1529C20)</f>
        <v>7.0324764375683023E-4</v>
      </c>
      <c r="AT36" s="16" t="s">
        <v>39940</v>
      </c>
      <c r="AU36" s="33">
        <f>IF(D6L1529C5=0,0,D6L1529C18/D6L1529C5)</f>
        <v>3.0545954139151083E-2</v>
      </c>
      <c r="AV36" s="16" t="s">
        <v>39941</v>
      </c>
      <c r="AW36" s="33">
        <f>CHOOSE(MIN(D6L1529C9,RUN_YEARS),B7L815C1,B7L815C10,B7L815C19,B7L815C28,B7L815C37)</f>
        <v>98.979436777262322</v>
      </c>
      <c r="AX36" s="16" t="s">
        <v>39942</v>
      </c>
      <c r="AY36" s="33">
        <f>IF(D6L1529C23=0,0,D6L1529C19/D6L1529C23)</f>
        <v>7.0324764375683012E-4</v>
      </c>
      <c r="AZ36" s="16" t="s">
        <v>39943</v>
      </c>
      <c r="BA36" s="33">
        <f>IF(D6L1529C5=0,0,D6L1529C19/D6L1529C5)</f>
        <v>0.46945404586084888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3944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210.55110231494268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6.4402924272878295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98.979436777262322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0.7801882038920892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0.3900941019460446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0.1950470509730223</v>
      </c>
      <c r="R38" s="16" t="s">
        <v>39967</v>
      </c>
      <c r="S38" s="15">
        <f>D6L1531C5-D6L1531C7</f>
        <v>0.1950470509730223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0.17127397692119289</v>
      </c>
      <c r="X38" s="16" t="s">
        <v>39969</v>
      </c>
      <c r="Y38" s="33">
        <f>D6L1531C7-D6L1531C10</f>
        <v>2.3773074051829407E-2</v>
      </c>
      <c r="Z38" s="16" t="s">
        <v>39970</v>
      </c>
      <c r="AA38" s="33">
        <f>CHOOSE(MIN(D6L1531C9,RUN_YEARS),B7L815C7,B7L815C16,B7L815C25,B7L815C34,B7L815C43)</f>
        <v>3944</v>
      </c>
      <c r="AB38" s="16" t="s">
        <v>39971</v>
      </c>
      <c r="AC38" s="33">
        <f>IF(D6L1531C12=0,0,D6L1531C10/D6L1531C12)</f>
        <v>4.3426464736610774E-5</v>
      </c>
      <c r="AD38" s="16" t="s">
        <v>39972</v>
      </c>
      <c r="AE38" s="33">
        <f>IF(D6L1531C5=0,0,D6L1531C10/D6L1531C5)</f>
        <v>0.43905810435678527</v>
      </c>
      <c r="AF38" s="16" t="s">
        <v>39973</v>
      </c>
      <c r="AG38" s="33">
        <f>CHOOSE(MIN(D6L1531C9,RUN_YEARS),B7L815C5,B7L815C14,B7L815C23,B7L815C32,B7L815C41)</f>
        <v>210.55110231494268</v>
      </c>
      <c r="AH38" s="16" t="s">
        <v>39974</v>
      </c>
      <c r="AI38" s="33">
        <f>IF(D6L1531C15=0,0,D6L1531C11/D6L1531C15)</f>
        <v>1.1290880831518804E-4</v>
      </c>
      <c r="AJ38" s="16" t="s">
        <v>39975</v>
      </c>
      <c r="AK38" s="33">
        <f>IF(D6L1531C5=0,0,D6L1531C11/D6L1531C5)</f>
        <v>6.09418956432147E-2</v>
      </c>
      <c r="AL38" s="16" t="s">
        <v>39976</v>
      </c>
      <c r="AM38" s="33">
        <f>D6L1531C8*CHOOSE(MIN(D6L1531C9,RUN_YEARS),B7L815C4,B7L815C13,B7L815C22,B7L815C31,B7L815C40)</f>
        <v>1.1915796547997204E-2</v>
      </c>
      <c r="AN38" s="16" t="s">
        <v>39977</v>
      </c>
      <c r="AO38" s="33">
        <f>D6L1531C8-D6L1531C18</f>
        <v>0.18313125442502509</v>
      </c>
      <c r="AP38" s="16" t="s">
        <v>39978</v>
      </c>
      <c r="AQ38" s="33">
        <f>CHOOSE(MIN(D6L1531C9,RUN_YEARS),B7L815C2,B7L815C11,B7L815C20,B7L815C29,B7L815C38)</f>
        <v>6.4402924272878295</v>
      </c>
      <c r="AR38" s="16" t="s">
        <v>39979</v>
      </c>
      <c r="AS38" s="33">
        <f>IF(D6L1531C20=0,0,D6L1531C18/D6L1531C20)</f>
        <v>1.8501949534945649E-3</v>
      </c>
      <c r="AT38" s="16" t="s">
        <v>39980</v>
      </c>
      <c r="AU38" s="33">
        <f>IF(D6L1531C5=0,0,D6L1531C18/D6L1531C5)</f>
        <v>3.054595413915108E-2</v>
      </c>
      <c r="AV38" s="16" t="s">
        <v>39981</v>
      </c>
      <c r="AW38" s="33">
        <f>CHOOSE(MIN(D6L1531C9,RUN_YEARS),B7L815C1,B7L815C10,B7L815C19,B7L815C28,B7L815C37)</f>
        <v>98.979436777262322</v>
      </c>
      <c r="AX38" s="16" t="s">
        <v>39982</v>
      </c>
      <c r="AY38" s="33">
        <f>IF(D6L1531C23=0,0,D6L1531C19/D6L1531C23)</f>
        <v>1.8501949534945649E-3</v>
      </c>
      <c r="AZ38" s="16" t="s">
        <v>39983</v>
      </c>
      <c r="BA38" s="33">
        <f>IF(D6L1531C5=0,0,D6L1531C19/D6L1531C5)</f>
        <v>0.46945404586084893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3944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210.55110231494268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6.4402924272878295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98.979436777262322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34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34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13.600000000000001</v>
      </c>
      <c r="R40" s="16" t="s">
        <v>40008</v>
      </c>
      <c r="S40" s="15">
        <f>D6L1533C5-D6L1533C7</f>
        <v>20.399999999999999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11.942380438504561</v>
      </c>
      <c r="X40" s="16" t="s">
        <v>40010</v>
      </c>
      <c r="Y40" s="33">
        <f>D6L1533C7-D6L1533C10</f>
        <v>1.6576195614954408</v>
      </c>
      <c r="Z40" s="16" t="s">
        <v>40011</v>
      </c>
      <c r="AA40" s="33">
        <f>CHOOSE(MIN(D6L1533C9,RUN_YEARS),B7L815C7,B7L815C16,B7L815C25,B7L815C34,B7L815C43)</f>
        <v>3944</v>
      </c>
      <c r="AB40" s="16" t="s">
        <v>40012</v>
      </c>
      <c r="AC40" s="33">
        <f>IF(D6L1533C12=0,0,D6L1533C10/D6L1533C12)</f>
        <v>3.0279869265985196E-3</v>
      </c>
      <c r="AD40" s="16" t="s">
        <v>40013</v>
      </c>
      <c r="AE40" s="33">
        <f>IF(D6L1533C5=0,0,D6L1533C10/D6L1533C5)</f>
        <v>0.35124648348542825</v>
      </c>
      <c r="AF40" s="16" t="s">
        <v>40014</v>
      </c>
      <c r="AG40" s="33">
        <f>CHOOSE(MIN(D6L1533C9,RUN_YEARS),B7L815C5,B7L815C14,B7L815C23,B7L815C32,B7L815C41)</f>
        <v>210.55110231494268</v>
      </c>
      <c r="AH40" s="16" t="s">
        <v>40015</v>
      </c>
      <c r="AI40" s="33">
        <f>IF(D6L1533C15=0,0,D6L1533C11/D6L1533C15)</f>
        <v>7.8727660091561565E-3</v>
      </c>
      <c r="AJ40" s="16" t="s">
        <v>40016</v>
      </c>
      <c r="AK40" s="33">
        <f>IF(D6L1533C5=0,0,D6L1533C11/D6L1533C5)</f>
        <v>4.8753516514571785E-2</v>
      </c>
      <c r="AL40" s="16" t="s">
        <v>40017</v>
      </c>
      <c r="AM40" s="33">
        <f>D6L1533C8*CHOOSE(MIN(D6L1533C9,RUN_YEARS),B7L815C4,B7L815C13,B7L815C22,B7L815C31,B7L815C40)</f>
        <v>1.246274928877364</v>
      </c>
      <c r="AN40" s="16" t="s">
        <v>40018</v>
      </c>
      <c r="AO40" s="33">
        <f>D6L1533C8-D6L1533C18</f>
        <v>19.153725071122636</v>
      </c>
      <c r="AP40" s="16" t="s">
        <v>40019</v>
      </c>
      <c r="AQ40" s="33">
        <f>CHOOSE(MIN(D6L1533C9,RUN_YEARS),B7L815C2,B7L815C11,B7L815C20,B7L815C29,B7L815C38)</f>
        <v>6.4402924272878295</v>
      </c>
      <c r="AR40" s="16" t="s">
        <v>40020</v>
      </c>
      <c r="AS40" s="33">
        <f>IF(D6L1533C20=0,0,D6L1533C18/D6L1533C20)</f>
        <v>0.19351216469563354</v>
      </c>
      <c r="AT40" s="16" t="s">
        <v>40021</v>
      </c>
      <c r="AU40" s="33">
        <f>IF(D6L1533C5=0,0,D6L1533C18/D6L1533C5)</f>
        <v>3.6655144966981294E-2</v>
      </c>
      <c r="AV40" s="16" t="s">
        <v>40022</v>
      </c>
      <c r="AW40" s="33">
        <f>CHOOSE(MIN(D6L1533C9,RUN_YEARS),B7L815C1,B7L815C10,B7L815C19,B7L815C28,B7L815C37)</f>
        <v>98.979436777262322</v>
      </c>
      <c r="AX40" s="16" t="s">
        <v>40023</v>
      </c>
      <c r="AY40" s="33">
        <f>IF(D6L1533C23=0,0,D6L1533C19/D6L1533C23)</f>
        <v>0.19351216469563357</v>
      </c>
      <c r="AZ40" s="16" t="s">
        <v>40024</v>
      </c>
      <c r="BA40" s="33">
        <f>IF(D6L1533C5=0,0,D6L1533C19/D6L1533C5)</f>
        <v>0.56334485503301868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3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3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3944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210.55110231494268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0.18327572483490648</v>
      </c>
      <c r="AN41" s="16" t="s">
        <v>40037</v>
      </c>
      <c r="AO41" s="33">
        <f>D6L1534C8-D6L1534C18</f>
        <v>2.8167242751650936</v>
      </c>
      <c r="AP41" s="16" t="s">
        <v>40038</v>
      </c>
      <c r="AQ41" s="33">
        <f>CHOOSE(MIN(D6L1534C9,RUN_YEARS),B7L815C2,B7L815C11,B7L815C20,B7L815C29,B7L815C38)</f>
        <v>6.4402924272878295</v>
      </c>
      <c r="AR41" s="16" t="s">
        <v>40039</v>
      </c>
      <c r="AS41" s="33">
        <f>IF(D6L1534C20=0,0,D6L1534C18/D6L1534C20)</f>
        <v>2.845767127876964E-2</v>
      </c>
      <c r="AT41" s="16" t="s">
        <v>40040</v>
      </c>
      <c r="AU41" s="33">
        <f>IF(D6L1534C5=0,0,D6L1534C18/D6L1534C5)</f>
        <v>6.1091908278302159E-2</v>
      </c>
      <c r="AV41" s="16" t="s">
        <v>40041</v>
      </c>
      <c r="AW41" s="33">
        <f>CHOOSE(MIN(D6L1534C9,RUN_YEARS),B7L815C1,B7L815C10,B7L815C19,B7L815C28,B7L815C37)</f>
        <v>98.979436777262322</v>
      </c>
      <c r="AX41" s="16" t="s">
        <v>40042</v>
      </c>
      <c r="AY41" s="33">
        <f>IF(D6L1534C23=0,0,D6L1534C19/D6L1534C23)</f>
        <v>2.8457671278769643E-2</v>
      </c>
      <c r="AZ41" s="16" t="s">
        <v>40043</v>
      </c>
      <c r="BA41" s="33">
        <f>IF(D6L1534C5=0,0,D6L1534C19/D6L1534C5)</f>
        <v>0.93890809172169787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55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55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55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48.296391479246381</v>
      </c>
      <c r="X42" s="16" t="s">
        <v>40050</v>
      </c>
      <c r="Y42" s="33">
        <f>D6L1535C7-D6L1535C10</f>
        <v>6.7036085207536189</v>
      </c>
      <c r="Z42" s="16" t="s">
        <v>40051</v>
      </c>
      <c r="AA42" s="33">
        <f>CHOOSE(MIN(D6L1535C9,RUN_YEARS),B7L815C7,B7L815C16,B7L815C25,B7L815C34,B7L815C43)</f>
        <v>3944</v>
      </c>
      <c r="AB42" s="16" t="s">
        <v>40052</v>
      </c>
      <c r="AC42" s="33">
        <f>IF(D6L1535C12=0,0,D6L1535C10/D6L1535C12)</f>
        <v>1.2245535364920483E-2</v>
      </c>
      <c r="AD42" s="16" t="s">
        <v>40053</v>
      </c>
      <c r="AE42" s="33">
        <f>IF(D6L1535C5=0,0,D6L1535C10/D6L1535C5)</f>
        <v>0.87811620871357055</v>
      </c>
      <c r="AF42" s="16" t="s">
        <v>40054</v>
      </c>
      <c r="AG42" s="33">
        <f>CHOOSE(MIN(D6L1535C9,RUN_YEARS),B7L815C5,B7L815C14,B7L815C23,B7L815C32,B7L815C41)</f>
        <v>210.55110231494268</v>
      </c>
      <c r="AH42" s="16" t="s">
        <v>40055</v>
      </c>
      <c r="AI42" s="33">
        <f>IF(D6L1535C15=0,0,D6L1535C11/D6L1535C15)</f>
        <v>3.1838391948793267E-2</v>
      </c>
      <c r="AJ42" s="16" t="s">
        <v>40056</v>
      </c>
      <c r="AK42" s="33">
        <f>IF(D6L1535C5=0,0,D6L1535C11/D6L1535C5)</f>
        <v>0.12188379128642944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6.4402924272878295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98.979436777262322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148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148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148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3944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210.55110231494268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9.041602425188719</v>
      </c>
      <c r="AN43" s="16" t="s">
        <v>40078</v>
      </c>
      <c r="AO43" s="33">
        <f>D6L1536C8-D6L1536C18</f>
        <v>138.95839757481127</v>
      </c>
      <c r="AP43" s="16" t="s">
        <v>40079</v>
      </c>
      <c r="AQ43" s="33">
        <f>CHOOSE(MIN(D6L1536C9,RUN_YEARS),B7L815C2,B7L815C11,B7L815C20,B7L815C29,B7L815C38)</f>
        <v>6.4402924272878295</v>
      </c>
      <c r="AR43" s="16" t="s">
        <v>40080</v>
      </c>
      <c r="AS43" s="33">
        <f>IF(D6L1536C20=0,0,D6L1536C18/D6L1536C20)</f>
        <v>1.4039117830859689</v>
      </c>
      <c r="AT43" s="16" t="s">
        <v>40081</v>
      </c>
      <c r="AU43" s="33">
        <f>IF(D6L1536C5=0,0,D6L1536C18/D6L1536C5)</f>
        <v>6.1091908278302152E-2</v>
      </c>
      <c r="AV43" s="16" t="s">
        <v>40082</v>
      </c>
      <c r="AW43" s="33">
        <f>CHOOSE(MIN(D6L1536C9,RUN_YEARS),B7L815C1,B7L815C10,B7L815C19,B7L815C28,B7L815C37)</f>
        <v>98.979436777262322</v>
      </c>
      <c r="AX43" s="16" t="s">
        <v>40083</v>
      </c>
      <c r="AY43" s="33">
        <f>IF(D6L1536C23=0,0,D6L1536C19/D6L1536C23)</f>
        <v>1.4039117830859689</v>
      </c>
      <c r="AZ43" s="16" t="s">
        <v>40084</v>
      </c>
      <c r="BA43" s="33">
        <f>IF(D6L1536C5=0,0,D6L1536C19/D6L1536C5)</f>
        <v>0.93890809172169776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241.07673290856641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240.53836645428322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68.869183227141605</v>
      </c>
      <c r="R44" s="16" t="s">
        <v>40088</v>
      </c>
      <c r="S44" s="15">
        <f>SUM(D6L1529C8:D6L1536C8)</f>
        <v>171.66918322714162</v>
      </c>
      <c r="U44" s="21" t="str">
        <f>NULL_VALUE</f>
        <v>n/a</v>
      </c>
      <c r="V44" s="16" t="s">
        <v>40089</v>
      </c>
      <c r="W44" s="33">
        <f>SUM(D6L1529C10:D6L1536C10)</f>
        <v>60.475146072617811</v>
      </c>
      <c r="X44" s="16" t="s">
        <v>40090</v>
      </c>
      <c r="Y44" s="33">
        <f>SUM(D6L1529C11:D6L1536C11)</f>
        <v>8.3940371545237937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1.5333454886566383E-2</v>
      </c>
      <c r="AD44" s="16" t="s">
        <v>40092</v>
      </c>
      <c r="AE44" s="33">
        <f>IF(D6L1537C5=0,0,D6L1537C10/D6L1537C5)</f>
        <v>0.25141580099701777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3.9866982705072614E-2</v>
      </c>
      <c r="AJ44" s="16" t="s">
        <v>40094</v>
      </c>
      <c r="AK44" s="33">
        <f>IF(D6L1537C5=0,0,D6L1537C11/D6L1537C5)</f>
        <v>3.4896874366689298E-2</v>
      </c>
      <c r="AL44" s="16" t="s">
        <v>40095</v>
      </c>
      <c r="AM44" s="33">
        <f>SUM(D6L1529C18:D6L1536C18)</f>
        <v>10.487597995923583</v>
      </c>
      <c r="AN44" s="16" t="s">
        <v>40096</v>
      </c>
      <c r="AO44" s="33">
        <f>SUM(D6L1529C19:D6L1536C19)</f>
        <v>161.18158523121801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1.6284350616576235</v>
      </c>
      <c r="AT44" s="16" t="s">
        <v>40098</v>
      </c>
      <c r="AU44" s="33">
        <f>IF(D6L1537C5=0,0,D6L1537C18/D6L1537C5)</f>
        <v>4.360052057606726E-2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1.6284350616576235</v>
      </c>
      <c r="AZ44" s="16" t="s">
        <v>40100</v>
      </c>
      <c r="BA44" s="33">
        <f>IF(D6L1537C5=0,0,D6L1537C19/D6L1537C5)</f>
        <v>0.67008680406022558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1.1621013644949911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0.58105068224749556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0.29052534112374778</v>
      </c>
      <c r="R45" s="16" t="s">
        <v>40105</v>
      </c>
      <c r="S45" s="15">
        <f>D6L1538C5-D6L1538C7</f>
        <v>0.29052534112374778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0.25511501108280221</v>
      </c>
      <c r="X45" s="16" t="s">
        <v>40107</v>
      </c>
      <c r="Y45" s="33">
        <f>D6L1538C7-D6L1538C10</f>
        <v>3.541033004094557E-2</v>
      </c>
      <c r="Z45" s="16" t="s">
        <v>40108</v>
      </c>
      <c r="AA45" s="33">
        <f>CHOOSE(MIN(D6L1538C9,RUN_YEARS),B7L815C7,B7L815C16,B7L815C25,B7L815C34,B7L815C43)</f>
        <v>3944</v>
      </c>
      <c r="AB45" s="16" t="s">
        <v>40109</v>
      </c>
      <c r="AC45" s="33">
        <f>IF(D6L1538C12=0,0,D6L1538C10/D6L1538C12)</f>
        <v>6.4684333438844372E-5</v>
      </c>
      <c r="AD45" s="16" t="s">
        <v>40110</v>
      </c>
      <c r="AE45" s="33">
        <f>IF(D6L1538C5=0,0,D6L1538C10/D6L1538C5)</f>
        <v>0.43905810435678533</v>
      </c>
      <c r="AF45" s="16" t="s">
        <v>40111</v>
      </c>
      <c r="AG45" s="33">
        <f>CHOOSE(MIN(D6L1538C9,RUN_YEARS),B7L815C5,B7L815C14,B7L815C23,B7L815C32,B7L815C41)</f>
        <v>210.55110231494268</v>
      </c>
      <c r="AH45" s="16" t="s">
        <v>40112</v>
      </c>
      <c r="AI45" s="33">
        <f>IF(D6L1538C15=0,0,D6L1538C11/D6L1538C15)</f>
        <v>1.6817926694099537E-4</v>
      </c>
      <c r="AJ45" s="16" t="s">
        <v>40113</v>
      </c>
      <c r="AK45" s="33">
        <f>IF(D6L1538C5=0,0,D6L1538C11/D6L1538C5)</f>
        <v>6.0941895643214686E-2</v>
      </c>
      <c r="AL45" s="16" t="s">
        <v>40114</v>
      </c>
      <c r="AM45" s="33">
        <f>D6L1538C8*CHOOSE(MIN(D6L1538C9,RUN_YEARS),B7L815C4,B7L815C13,B7L815C22,B7L815C31,B7L815C40)</f>
        <v>1.7748747492454447E-2</v>
      </c>
      <c r="AN45" s="16" t="s">
        <v>40115</v>
      </c>
      <c r="AO45" s="33">
        <f>D6L1538C8-D6L1538C18</f>
        <v>0.27277659363129336</v>
      </c>
      <c r="AP45" s="16" t="s">
        <v>40116</v>
      </c>
      <c r="AQ45" s="33">
        <f>CHOOSE(MIN(D6L1538C9,RUN_YEARS),B7L815C2,B7L815C11,B7L815C20,B7L815C29,B7L815C38)</f>
        <v>6.4402924272878295</v>
      </c>
      <c r="AR45" s="16" t="s">
        <v>40117</v>
      </c>
      <c r="AS45" s="33">
        <f>IF(D6L1538C20=0,0,D6L1538C18/D6L1538C20)</f>
        <v>2.7558915519506769E-3</v>
      </c>
      <c r="AT45" s="16" t="s">
        <v>40118</v>
      </c>
      <c r="AU45" s="33">
        <f>IF(D6L1538C5=0,0,D6L1538C18/D6L1538C5)</f>
        <v>3.0545954139151083E-2</v>
      </c>
      <c r="AV45" s="16" t="s">
        <v>40119</v>
      </c>
      <c r="AW45" s="33">
        <f>CHOOSE(MIN(D6L1538C9,RUN_YEARS),B7L815C1,B7L815C10,B7L815C19,B7L815C28,B7L815C37)</f>
        <v>98.979436777262322</v>
      </c>
      <c r="AX45" s="16" t="s">
        <v>40120</v>
      </c>
      <c r="AY45" s="33">
        <f>IF(D6L1538C23=0,0,D6L1538C19/D6L1538C23)</f>
        <v>2.7558915519506769E-3</v>
      </c>
      <c r="AZ45" s="16" t="s">
        <v>40121</v>
      </c>
      <c r="BA45" s="33">
        <f>IF(D6L1538C5=0,0,D6L1538C19/D6L1538C5)</f>
        <v>0.46945404586084899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435.79058806320893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435.79058806320893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174.31623522528358</v>
      </c>
      <c r="R46" s="16" t="s">
        <v>40125</v>
      </c>
      <c r="S46" s="15">
        <f>D6L1539C5-D6L1539C7</f>
        <v>261.47435283792538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153.06991159324897</v>
      </c>
      <c r="X46" s="16" t="s">
        <v>40127</v>
      </c>
      <c r="Y46" s="33">
        <f>D6L1539C7-D6L1539C10</f>
        <v>21.246323632034603</v>
      </c>
      <c r="Z46" s="16" t="s">
        <v>40128</v>
      </c>
      <c r="AA46" s="33">
        <f>CHOOSE(MIN(D6L1539C9,RUN_YEARS),B7L815C7,B7L815C16,B7L815C25,B7L815C34,B7L815C43)</f>
        <v>3944</v>
      </c>
      <c r="AB46" s="16" t="s">
        <v>40129</v>
      </c>
      <c r="AC46" s="33">
        <f>IF(D6L1539C12=0,0,D6L1539C10/D6L1539C12)</f>
        <v>3.8810829511472862E-2</v>
      </c>
      <c r="AD46" s="16" t="s">
        <v>40130</v>
      </c>
      <c r="AE46" s="33">
        <f>IF(D6L1539C5=0,0,D6L1539C10/D6L1539C5)</f>
        <v>0.35124648348542825</v>
      </c>
      <c r="AF46" s="16" t="s">
        <v>40131</v>
      </c>
      <c r="AG46" s="33">
        <f>CHOOSE(MIN(D6L1539C9,RUN_YEARS),B7L815C5,B7L815C14,B7L815C23,B7L815C32,B7L815C41)</f>
        <v>210.55110231494268</v>
      </c>
      <c r="AH46" s="16" t="s">
        <v>40132</v>
      </c>
      <c r="AI46" s="33">
        <f>IF(D6L1539C15=0,0,D6L1539C11/D6L1539C15)</f>
        <v>0.1009081567298295</v>
      </c>
      <c r="AJ46" s="16" t="s">
        <v>40133</v>
      </c>
      <c r="AK46" s="33">
        <f>IF(D6L1539C5=0,0,D6L1539C11/D6L1539C5)</f>
        <v>4.8753516514571778E-2</v>
      </c>
      <c r="AL46" s="16" t="s">
        <v>40134</v>
      </c>
      <c r="AM46" s="33">
        <f>D6L1539C8*CHOOSE(MIN(D6L1539C9,RUN_YEARS),B7L815C4,B7L815C13,B7L815C22,B7L815C31,B7L815C40)</f>
        <v>15.973967180702953</v>
      </c>
      <c r="AN46" s="16" t="s">
        <v>40135</v>
      </c>
      <c r="AO46" s="33">
        <f>D6L1539C8-D6L1539C18</f>
        <v>245.50038565722244</v>
      </c>
      <c r="AP46" s="16" t="s">
        <v>40136</v>
      </c>
      <c r="AQ46" s="33">
        <f>CHOOSE(MIN(D6L1539C9,RUN_YEARS),B7L815C2,B7L815C11,B7L815C20,B7L815C29,B7L815C38)</f>
        <v>6.4402924272878295</v>
      </c>
      <c r="AR46" s="16" t="s">
        <v>40137</v>
      </c>
      <c r="AS46" s="33">
        <f>IF(D6L1539C20=0,0,D6L1539C18/D6L1539C20)</f>
        <v>2.4803170602969025</v>
      </c>
      <c r="AT46" s="16" t="s">
        <v>40138</v>
      </c>
      <c r="AU46" s="33">
        <f>IF(D6L1539C5=0,0,D6L1539C18/D6L1539C5)</f>
        <v>3.6655144966981301E-2</v>
      </c>
      <c r="AV46" s="16" t="s">
        <v>40139</v>
      </c>
      <c r="AW46" s="33">
        <f>CHOOSE(MIN(D6L1539C9,RUN_YEARS),B7L815C1,B7L815C10,B7L815C19,B7L815C28,B7L815C37)</f>
        <v>98.979436777262322</v>
      </c>
      <c r="AX46" s="16" t="s">
        <v>40140</v>
      </c>
      <c r="AY46" s="33">
        <f>IF(D6L1539C23=0,0,D6L1539C19/D6L1539C23)</f>
        <v>2.4803170602969029</v>
      </c>
      <c r="AZ46" s="16" t="s">
        <v>40141</v>
      </c>
      <c r="BA46" s="33">
        <f>IF(D6L1539C5=0,0,D6L1539C19/D6L1539C5)</f>
        <v>0.56334485503301879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436.95268942770394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436.37163874545644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174.60676056640733</v>
      </c>
      <c r="R47" s="16" t="s">
        <v>40145</v>
      </c>
      <c r="S47" s="15">
        <f>SUM(D6L1538C8:D6L1539C8)</f>
        <v>261.76487817904911</v>
      </c>
      <c r="U47" s="21" t="str">
        <f>NULL_VALUE</f>
        <v>n/a</v>
      </c>
      <c r="V47" s="16" t="s">
        <v>40146</v>
      </c>
      <c r="W47" s="33">
        <f>SUM(D6L1538C10:D6L1539C10)</f>
        <v>153.32502660433178</v>
      </c>
      <c r="X47" s="16" t="s">
        <v>40147</v>
      </c>
      <c r="Y47" s="33">
        <f>SUM(D6L1538C11:D6L1539C11)</f>
        <v>21.281733962075549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3.8875513844911704E-2</v>
      </c>
      <c r="AD47" s="16" t="s">
        <v>40149</v>
      </c>
      <c r="AE47" s="33">
        <f>IF(D6L1540C5=0,0,D6L1540C10/D6L1540C5)</f>
        <v>0.35136340905456753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0.1010763359967705</v>
      </c>
      <c r="AJ47" s="16" t="s">
        <v>40151</v>
      </c>
      <c r="AK47" s="33">
        <f>IF(D6L1540C5=0,0,D6L1540C11/D6L1540C5)</f>
        <v>4.8769745951545616E-2</v>
      </c>
      <c r="AL47" s="16" t="s">
        <v>40152</v>
      </c>
      <c r="AM47" s="33">
        <f>SUM(D6L1538C18:D6L1539C18)</f>
        <v>15.991715928195408</v>
      </c>
      <c r="AN47" s="16" t="s">
        <v>40153</v>
      </c>
      <c r="AO47" s="33">
        <f>SUM(D6L1538C19:D6L1539C19)</f>
        <v>245.77316225085374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2.483072951848853</v>
      </c>
      <c r="AT47" s="16" t="s">
        <v>40155</v>
      </c>
      <c r="AU47" s="33">
        <f>IF(D6L1540C5=0,0,D6L1540C18/D6L1540C5)</f>
        <v>3.6647010273561036E-2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2.4830729518488535</v>
      </c>
      <c r="AZ47" s="16" t="s">
        <v>40157</v>
      </c>
      <c r="BA47" s="33">
        <f>IF(D6L1540C5=0,0,D6L1540C19/D6L1540C5)</f>
        <v>0.56321983472032588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702.31518880242561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691.48064636706931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250.76126437721376</v>
      </c>
      <c r="R48" s="16" t="s">
        <v>40162</v>
      </c>
      <c r="S48" s="15">
        <f>SUM(D6L1528C8,D6L1537C8,D6L1540C8)</f>
        <v>440.71938198985555</v>
      </c>
      <c r="U48" s="21" t="str">
        <f>NULL_VALUE</f>
        <v>n/a</v>
      </c>
      <c r="V48" s="16" t="s">
        <v>40163</v>
      </c>
      <c r="W48" s="33">
        <f>SUM(D6L1528C10,D6L1537C10,D6L1540C10)</f>
        <v>220.26518982379136</v>
      </c>
      <c r="X48" s="16" t="s">
        <v>40164</v>
      </c>
      <c r="Y48" s="33">
        <f>SUM(D6L1528C11,D6L1537C11,D6L1540C11)</f>
        <v>30.496074553422414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5.5613418503617076E-2</v>
      </c>
      <c r="AD48" s="16" t="s">
        <v>40166</v>
      </c>
      <c r="AE48" s="33">
        <f>IF(D6L1541C5=0,0,D6L1541C10/D6L1541C5)</f>
        <v>0.3185413662421791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0.14459488810940449</v>
      </c>
      <c r="AJ48" s="16" t="s">
        <v>40168</v>
      </c>
      <c r="AK48" s="33">
        <f>IF(D6L1541C5=0,0,D6L1541C11/D6L1541C5)</f>
        <v>4.4102571364280405E-2</v>
      </c>
      <c r="AL48" s="16" t="s">
        <v>40169</v>
      </c>
      <c r="AM48" s="33">
        <f>SUM(D6L1528C18,D6L1537C18,D6L1540C18)</f>
        <v>26.970611691883121</v>
      </c>
      <c r="AN48" s="16" t="s">
        <v>40170</v>
      </c>
      <c r="AO48" s="33">
        <f>SUM(D6L1528C19,D6L1537C19,D6L1540C19)</f>
        <v>413.74877029797244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4.176306189638411</v>
      </c>
      <c r="AT48" s="16" t="s">
        <v>40172</v>
      </c>
      <c r="AU48" s="33">
        <f>IF(D6L1541C5=0,0,D6L1541C18/D6L1541C5)</f>
        <v>3.9004145428483759E-2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4.176306189638411</v>
      </c>
      <c r="AZ48" s="16" t="s">
        <v>40174</v>
      </c>
      <c r="BA48" s="33">
        <f>IF(D6L1541C5=0,0,D6L1541C19/D6L1541C5)</f>
        <v>0.59835191696505674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77D7CD-06C4-4A50-8DD0-8D061DB3B76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19595.375492266667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16852.022923349334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8426.0114616746669</v>
      </c>
      <c r="R8" s="16" t="s">
        <v>40182</v>
      </c>
      <c r="S8" s="15">
        <f>D6L1601C5-D6L1601C7</f>
        <v>8426.0114616746669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8098.8632604293916</v>
      </c>
      <c r="X8" s="16" t="s">
        <v>40184</v>
      </c>
      <c r="Y8" s="33">
        <f>D6L1601C7-D6L1601C10</f>
        <v>327.14820124527523</v>
      </c>
      <c r="Z8" s="16" t="s">
        <v>40185</v>
      </c>
      <c r="AA8" s="33">
        <f>CHOOSE(MIN(D6L1601C9,RUN_YEARS),B7L812C7,B7L812C16,B7L812C25,B7L812C34,B7L812C43)</f>
        <v>69134.666666666672</v>
      </c>
      <c r="AB8" s="16" t="s">
        <v>40186</v>
      </c>
      <c r="AC8" s="33">
        <f>IF(D6L1601C12=0,0,D6L1601C10/D6L1601C12)</f>
        <v>0.1171461967044424</v>
      </c>
      <c r="AD8" s="16" t="s">
        <v>40187</v>
      </c>
      <c r="AE8" s="33">
        <f>IF(D6L1601C5=0,0,D6L1601C10/D6L1601C5)</f>
        <v>0.48058700710690377</v>
      </c>
      <c r="AF8" s="16" t="s">
        <v>40188</v>
      </c>
      <c r="AG8" s="33">
        <f>CHOOSE(MIN(D6L1601C9,RUN_YEARS),B7L812C5,B7L812C14,B7L812C23,B7L812C32,B7L812C41)</f>
        <v>1074.0957435062114</v>
      </c>
      <c r="AH8" s="16" t="s">
        <v>40189</v>
      </c>
      <c r="AI8" s="33">
        <f>IF(D6L1601C15=0,0,D6L1601C11/D6L1601C15)</f>
        <v>0.30458011143154984</v>
      </c>
      <c r="AJ8" s="16" t="s">
        <v>40190</v>
      </c>
      <c r="AK8" s="33">
        <f>IF(D6L1601C5=0,0,D6L1601C11/D6L1601C5)</f>
        <v>1.9412992893096222E-2</v>
      </c>
      <c r="AL8" s="16" t="s">
        <v>40191</v>
      </c>
      <c r="AM8" s="33">
        <f>D6L1601C8*CHOOSE(MIN(D6L1601C9,RUN_YEARS),B7L812C4,B7L812C13,B7L812C22,B7L812C31,B7L812C40)</f>
        <v>1473.3225925177958</v>
      </c>
      <c r="AN8" s="16" t="s">
        <v>40192</v>
      </c>
      <c r="AO8" s="33">
        <f>D6L1601C8-D6L1601C18</f>
        <v>6952.6888691568711</v>
      </c>
      <c r="AP8" s="16" t="s">
        <v>40193</v>
      </c>
      <c r="AQ8" s="33">
        <f>CHOOSE(MIN(D6L1601C9,RUN_YEARS),B7L812C2,B7L812C11,B7L812C20,B7L812C29,B7L812C38)</f>
        <v>113.91686809717845</v>
      </c>
      <c r="AR8" s="16" t="s">
        <v>40194</v>
      </c>
      <c r="AS8" s="33">
        <f>IF(D6L1601C20=0,0,D6L1601C18/D6L1601C20)</f>
        <v>12.933313714883351</v>
      </c>
      <c r="AT8" s="16" t="s">
        <v>40195</v>
      </c>
      <c r="AU8" s="33">
        <f>IF(D6L1601C5=0,0,D6L1601C18/D6L1601C5)</f>
        <v>8.7427046546229917E-2</v>
      </c>
      <c r="AV8" s="16" t="s">
        <v>40196</v>
      </c>
      <c r="AW8" s="33">
        <f>CHOOSE(MIN(D6L1601C9,RUN_YEARS),B7L812C1,B7L812C10,B7L812C19,B7L812C28,B7L812C37)</f>
        <v>537.57985172476572</v>
      </c>
      <c r="AX8" s="16" t="s">
        <v>40197</v>
      </c>
      <c r="AY8" s="33">
        <f>IF(D6L1601C23=0,0,D6L1601C19/D6L1601C23)</f>
        <v>12.933313714883353</v>
      </c>
      <c r="AZ8" s="16" t="s">
        <v>40198</v>
      </c>
      <c r="BA8" s="33">
        <f>IF(D6L1601C5=0,0,D6L1601C19/D6L1601C5)</f>
        <v>0.4125729534537701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58.298913494909421</v>
      </c>
      <c r="J9" s="16" t="s">
        <v>40219</v>
      </c>
      <c r="K9" s="21">
        <f>_xlfn.SINGLE(IF(FLOW_THRU_100PCT="Y",1,INDEX(VariabilityMatrix,D6L1602C1,_xlfn.SINGLE(D6L1602C9))))</f>
        <v>0.49454831683153894</v>
      </c>
      <c r="L9" s="16" t="s">
        <v>40199</v>
      </c>
      <c r="M9" s="15">
        <f>IF(_xlfn.SINGLE(D6L1602C2)&lt;&gt;0,_xlfn.SINGLE(D6L1602C2)*_xlfn.SINGLE(D6L1602C4),_xlfn.SINGLE(D6L1602C3)*_xlfn.SINGLE(D6L1602C4))</f>
        <v>28.831629542014944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14.415814771007472</v>
      </c>
      <c r="R9" s="16" t="s">
        <v>40201</v>
      </c>
      <c r="S9" s="15">
        <f>D6L1602C5-D6L1602C7</f>
        <v>14.415814771007472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13.857744216204875</v>
      </c>
      <c r="X9" s="16" t="s">
        <v>40203</v>
      </c>
      <c r="Y9" s="33">
        <f>D6L1602C7-D6L1602C10</f>
        <v>0.55807055480259748</v>
      </c>
      <c r="Z9" s="16" t="s">
        <v>40204</v>
      </c>
      <c r="AA9" s="33">
        <f>CHOOSE(MIN(D6L1602C9,RUN_YEARS),B7L812C7,B7L812C16,B7L812C25,B7L812C34,B7L812C43)</f>
        <v>65892.399999999994</v>
      </c>
      <c r="AB9" s="16" t="s">
        <v>40205</v>
      </c>
      <c r="AC9" s="33">
        <f>IF(D6L1602C12=0,0,D6L1602C10/D6L1602C12)</f>
        <v>2.1030868834956499E-4</v>
      </c>
      <c r="AD9" s="16" t="s">
        <v>40206</v>
      </c>
      <c r="AE9" s="33">
        <f>IF(D6L1602C5=0,0,D6L1602C10/D6L1602C5)</f>
        <v>0.48064380807927115</v>
      </c>
      <c r="AF9" s="16" t="s">
        <v>40207</v>
      </c>
      <c r="AG9" s="33">
        <f>CHOOSE(MIN(D6L1602C9,RUN_YEARS),B7L812C5,B7L812C14,B7L812C23,B7L812C32,B7L812C41)</f>
        <v>1020.6070075486067</v>
      </c>
      <c r="AH9" s="16" t="s">
        <v>40208</v>
      </c>
      <c r="AI9" s="33">
        <f>IF(D6L1602C15=0,0,D6L1602C11/D6L1602C15)</f>
        <v>5.4680258970886907E-4</v>
      </c>
      <c r="AJ9" s="16" t="s">
        <v>40209</v>
      </c>
      <c r="AK9" s="33">
        <f>IF(D6L1602C5=0,0,D6L1602C11/D6L1602C5)</f>
        <v>1.935619192072887E-2</v>
      </c>
      <c r="AL9" s="16" t="s">
        <v>40210</v>
      </c>
      <c r="AM9" s="33">
        <f>D6L1602C8*CHOOSE(MIN(D6L1602C9,RUN_YEARS),B7L812C4,B7L812C13,B7L812C22,B7L812C31,B7L812C40)</f>
        <v>2.4255281242317572</v>
      </c>
      <c r="AN9" s="16" t="s">
        <v>40211</v>
      </c>
      <c r="AO9" s="33">
        <f>D6L1602C8-D6L1602C18</f>
        <v>11.990286646775715</v>
      </c>
      <c r="AP9" s="16" t="s">
        <v>40212</v>
      </c>
      <c r="AQ9" s="33">
        <f>CHOOSE(MIN(D6L1602C9,RUN_YEARS),B7L812C2,B7L812C11,B7L812C20,B7L812C29,B7L812C38)</f>
        <v>103.34013832961868</v>
      </c>
      <c r="AR9" s="16" t="s">
        <v>40213</v>
      </c>
      <c r="AS9" s="33">
        <f>IF(D6L1602C20=0,0,D6L1602C18/D6L1602C20)</f>
        <v>2.3471307116845305E-2</v>
      </c>
      <c r="AT9" s="16" t="s">
        <v>40214</v>
      </c>
      <c r="AU9" s="33">
        <f>IF(D6L1602C5=0,0,D6L1602C18/D6L1602C5)</f>
        <v>8.4127333860791742E-2</v>
      </c>
      <c r="AV9" s="16" t="s">
        <v>40215</v>
      </c>
      <c r="AW9" s="33">
        <f>CHOOSE(MIN(D6L1602C9,RUN_YEARS),B7L812C1,B7L812C10,B7L812C19,B7L812C28,B7L812C37)</f>
        <v>510.84869654192852</v>
      </c>
      <c r="AX9" s="16" t="s">
        <v>40216</v>
      </c>
      <c r="AY9" s="33">
        <f>IF(D6L1602C23=0,0,D6L1602C19/D6L1602C23)</f>
        <v>2.3471307116845305E-2</v>
      </c>
      <c r="AZ9" s="16" t="s">
        <v>40217</v>
      </c>
      <c r="BA9" s="33">
        <f>IF(D6L1602C5=0,0,D6L1602C19/D6L1602C5)</f>
        <v>0.41587266613920826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45.73195038840305</v>
      </c>
      <c r="J10" s="16" t="s">
        <v>40240</v>
      </c>
      <c r="K10" s="21">
        <f>_xlfn.SINGLE(IF(FLOW_THRU_100PCT="Y",1,INDEX(VariabilityMatrix,D6L1603C1,_xlfn.SINGLE(D6L1603C9))))</f>
        <v>0.49454831683153894</v>
      </c>
      <c r="L10" s="16" t="s">
        <v>40220</v>
      </c>
      <c r="M10" s="15">
        <f>IF(_xlfn.SINGLE(D6L1603C2)&lt;&gt;0,_xlfn.SINGLE(D6L1603C2)*_xlfn.SINGLE(D6L1603C4),_xlfn.SINGLE(D6L1603C3)*_xlfn.SINGLE(D6L1603C4))</f>
        <v>22.61665909000817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11.308329545004085</v>
      </c>
      <c r="R10" s="16" t="s">
        <v>40222</v>
      </c>
      <c r="S10" s="15">
        <f>D6L1603C5-D6L1603C7</f>
        <v>11.308329545004085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10.870557151052191</v>
      </c>
      <c r="X10" s="16" t="s">
        <v>40224</v>
      </c>
      <c r="Y10" s="33">
        <f>D6L1603C7-D6L1603C10</f>
        <v>0.43777239395189405</v>
      </c>
      <c r="Z10" s="16" t="s">
        <v>40225</v>
      </c>
      <c r="AA10" s="33">
        <f>CHOOSE(MIN(D6L1603C9,RUN_YEARS),B7L812C7,B7L812C16,B7L812C25,B7L812C34,B7L812C43)</f>
        <v>65892.399999999994</v>
      </c>
      <c r="AB10" s="16" t="s">
        <v>40226</v>
      </c>
      <c r="AC10" s="33">
        <f>IF(D6L1603C12=0,0,D6L1603C10/D6L1603C12)</f>
        <v>1.6497436959425049E-4</v>
      </c>
      <c r="AD10" s="16" t="s">
        <v>40227</v>
      </c>
      <c r="AE10" s="33">
        <f>IF(D6L1603C5=0,0,D6L1603C10/D6L1603C5)</f>
        <v>0.48064380807927121</v>
      </c>
      <c r="AF10" s="16" t="s">
        <v>40228</v>
      </c>
      <c r="AG10" s="33">
        <f>CHOOSE(MIN(D6L1603C9,RUN_YEARS),B7L812C5,B7L812C14,B7L812C23,B7L812C32,B7L812C41)</f>
        <v>1020.6070075486067</v>
      </c>
      <c r="AH10" s="16" t="s">
        <v>40229</v>
      </c>
      <c r="AI10" s="33">
        <f>IF(D6L1603C15=0,0,D6L1603C11/D6L1603C15)</f>
        <v>4.2893336094505016E-4</v>
      </c>
      <c r="AJ10" s="16" t="s">
        <v>40230</v>
      </c>
      <c r="AK10" s="33">
        <f>IF(D6L1603C5=0,0,D6L1603C11/D6L1603C5)</f>
        <v>1.9356191920728814E-2</v>
      </c>
      <c r="AL10" s="16" t="s">
        <v>40231</v>
      </c>
      <c r="AM10" s="33">
        <f>D6L1603C8*CHOOSE(MIN(D6L1603C9,RUN_YEARS),B7L812C4,B7L812C13,B7L812C22,B7L812C31,B7L812C40)</f>
        <v>1.9026792300808277</v>
      </c>
      <c r="AN10" s="16" t="s">
        <v>40232</v>
      </c>
      <c r="AO10" s="33">
        <f>D6L1603C8-D6L1603C18</f>
        <v>9.4056503149232569</v>
      </c>
      <c r="AP10" s="16" t="s">
        <v>40233</v>
      </c>
      <c r="AQ10" s="33">
        <f>CHOOSE(MIN(D6L1603C9,RUN_YEARS),B7L812C2,B7L812C11,B7L812C20,B7L812C29,B7L812C38)</f>
        <v>103.34013832961868</v>
      </c>
      <c r="AR10" s="16" t="s">
        <v>40234</v>
      </c>
      <c r="AS10" s="33">
        <f>IF(D6L1603C20=0,0,D6L1603C18/D6L1603C20)</f>
        <v>1.8411812300966255E-2</v>
      </c>
      <c r="AT10" s="16" t="s">
        <v>40235</v>
      </c>
      <c r="AU10" s="33">
        <f>IF(D6L1603C5=0,0,D6L1603C18/D6L1603C5)</f>
        <v>8.4127333860791742E-2</v>
      </c>
      <c r="AV10" s="16" t="s">
        <v>40236</v>
      </c>
      <c r="AW10" s="33">
        <f>CHOOSE(MIN(D6L1603C9,RUN_YEARS),B7L812C1,B7L812C10,B7L812C19,B7L812C28,B7L812C37)</f>
        <v>510.84869654192852</v>
      </c>
      <c r="AX10" s="16" t="s">
        <v>40237</v>
      </c>
      <c r="AY10" s="33">
        <f>IF(D6L1603C23=0,0,D6L1603C19/D6L1603C23)</f>
        <v>1.8411812300966255E-2</v>
      </c>
      <c r="AZ10" s="16" t="s">
        <v>40238</v>
      </c>
      <c r="BA10" s="33">
        <f>IF(D6L1603C5=0,0,D6L1603C19/D6L1603C5)</f>
        <v>0.41587266613920826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5.4416848419267527</v>
      </c>
      <c r="J11" s="16" t="s">
        <v>40261</v>
      </c>
      <c r="K11" s="21">
        <f>_xlfn.SINGLE(IF(FLOW_THRU_100PCT="Y",1,INDEX(VariabilityMatrix,D6L1604C1,_xlfn.SINGLE(D6L1604C9))))</f>
        <v>0.48182905996900355</v>
      </c>
      <c r="L11" s="16" t="s">
        <v>40241</v>
      </c>
      <c r="M11" s="15">
        <f>IF(_xlfn.SINGLE(D6L1604C2)&lt;&gt;0,_xlfn.SINGLE(D6L1604C2)*_xlfn.SINGLE(D6L1604C4),_xlfn.SINGLE(D6L1604C3)*_xlfn.SINGLE(D6L1604C4))</f>
        <v>2.6219618920331431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1.3109809460165716</v>
      </c>
      <c r="R11" s="16" t="s">
        <v>40243</v>
      </c>
      <c r="S11" s="15">
        <f>D6L1604C5-D6L1604C7</f>
        <v>1.3109809460165716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1.2585745485820901</v>
      </c>
      <c r="X11" s="16" t="s">
        <v>40245</v>
      </c>
      <c r="Y11" s="33">
        <f>D6L1604C7-D6L1604C10</f>
        <v>5.24063974344815E-2</v>
      </c>
      <c r="Z11" s="16" t="s">
        <v>40246</v>
      </c>
      <c r="AA11" s="33">
        <f>CHOOSE(MIN(D6L1604C9,RUN_YEARS),B7L812C7,B7L812C16,B7L812C25,B7L812C34,B7L812C43)</f>
        <v>55423</v>
      </c>
      <c r="AB11" s="16" t="s">
        <v>40247</v>
      </c>
      <c r="AC11" s="33">
        <f>IF(D6L1604C12=0,0,D6L1604C10/D6L1604C12)</f>
        <v>2.2708524413728778E-5</v>
      </c>
      <c r="AD11" s="16" t="s">
        <v>40248</v>
      </c>
      <c r="AE11" s="33">
        <f>IF(D6L1604C5=0,0,D6L1604C10/D6L1604C5)</f>
        <v>0.48001252512718862</v>
      </c>
      <c r="AF11" s="16" t="s">
        <v>40249</v>
      </c>
      <c r="AG11" s="33">
        <f>CHOOSE(MIN(D6L1604C9,RUN_YEARS),B7L812C5,B7L812C14,B7L812C23,B7L812C32,B7L812C41)</f>
        <v>887.60970718925262</v>
      </c>
      <c r="AH11" s="16" t="s">
        <v>40250</v>
      </c>
      <c r="AI11" s="33">
        <f>IF(D6L1604C15=0,0,D6L1604C11/D6L1604C15)</f>
        <v>5.9042163475694863E-5</v>
      </c>
      <c r="AJ11" s="16" t="s">
        <v>40251</v>
      </c>
      <c r="AK11" s="33">
        <f>IF(D6L1604C5=0,0,D6L1604C11/D6L1604C5)</f>
        <v>1.9987474872811405E-2</v>
      </c>
      <c r="AL11" s="16" t="s">
        <v>40252</v>
      </c>
      <c r="AM11" s="33">
        <f>D6L1604C8*CHOOSE(MIN(D6L1604C9,RUN_YEARS),B7L812C4,B7L812C13,B7L812C22,B7L812C31,B7L812C40)</f>
        <v>0.2217503294842581</v>
      </c>
      <c r="AN11" s="16" t="s">
        <v>40253</v>
      </c>
      <c r="AO11" s="33">
        <f>D6L1604C8-D6L1604C18</f>
        <v>1.0892306165323133</v>
      </c>
      <c r="AP11" s="16" t="s">
        <v>40254</v>
      </c>
      <c r="AQ11" s="33">
        <f>CHOOSE(MIN(D6L1604C9,RUN_YEARS),B7L812C2,B7L812C11,B7L812C20,B7L812C29,B7L812C38)</f>
        <v>90.502111358411085</v>
      </c>
      <c r="AR11" s="16" t="s">
        <v>40255</v>
      </c>
      <c r="AS11" s="33">
        <f>IF(D6L1604C20=0,0,D6L1604C18/D6L1604C20)</f>
        <v>2.4502227202862826E-3</v>
      </c>
      <c r="AT11" s="16" t="s">
        <v>40256</v>
      </c>
      <c r="AU11" s="33">
        <f>IF(D6L1604C5=0,0,D6L1604C18/D6L1604C5)</f>
        <v>8.457420001337497E-2</v>
      </c>
      <c r="AV11" s="16" t="s">
        <v>40257</v>
      </c>
      <c r="AW11" s="33">
        <f>CHOOSE(MIN(D6L1604C9,RUN_YEARS),B7L812C1,B7L812C10,B7L812C19,B7L812C28,B7L812C37)</f>
        <v>444.5435133362277</v>
      </c>
      <c r="AX11" s="16" t="s">
        <v>40258</v>
      </c>
      <c r="AY11" s="33">
        <f>IF(D6L1604C23=0,0,D6L1604C19/D6L1604C23)</f>
        <v>2.450222720286283E-3</v>
      </c>
      <c r="AZ11" s="16" t="s">
        <v>40259</v>
      </c>
      <c r="BA11" s="33">
        <f>IF(D6L1604C5=0,0,D6L1604C19/D6L1604C5)</f>
        <v>0.41542579998662499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577.89518245103977</v>
      </c>
      <c r="J12" s="16" t="s">
        <v>40282</v>
      </c>
      <c r="K12" s="21">
        <f>_xlfn.SINGLE(IF(FLOW_THRU_100PCT="Y",1,INDEX(VariabilityMatrix,D6L1605C1,_xlfn.SINGLE(D6L1605C9))))</f>
        <v>0.21445174677183046</v>
      </c>
      <c r="L12" s="16" t="s">
        <v>40262</v>
      </c>
      <c r="M12" s="15">
        <f>IF(_xlfn.SINGLE(D6L1605C2)&lt;&gt;0,_xlfn.SINGLE(D6L1605C2)*_xlfn.SINGLE(D6L1605C4),_xlfn.SINGLE(D6L1605C3)*_xlfn.SINGLE(D6L1605C4))</f>
        <v>123.93063132765114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61.965315663825571</v>
      </c>
      <c r="R12" s="16" t="s">
        <v>40264</v>
      </c>
      <c r="S12" s="15">
        <f>D6L1605C5-D6L1605C7</f>
        <v>61.965315663825571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59.566490578990461</v>
      </c>
      <c r="X12" s="16" t="s">
        <v>40266</v>
      </c>
      <c r="Y12" s="33">
        <f>D6L1605C7-D6L1605C10</f>
        <v>2.39882508483511</v>
      </c>
      <c r="Z12" s="16" t="s">
        <v>40267</v>
      </c>
      <c r="AA12" s="33">
        <f>CHOOSE(MIN(D6L1605C9,RUN_YEARS),B7L812C7,B7L812C16,B7L812C25,B7L812C34,B7L812C43)</f>
        <v>65892.399999999994</v>
      </c>
      <c r="AB12" s="16" t="s">
        <v>40268</v>
      </c>
      <c r="AC12" s="33">
        <f>IF(D6L1605C12=0,0,D6L1605C10/D6L1605C12)</f>
        <v>9.0399637255571914E-4</v>
      </c>
      <c r="AD12" s="16" t="s">
        <v>40269</v>
      </c>
      <c r="AE12" s="33">
        <f>IF(D6L1605C5=0,0,D6L1605C10/D6L1605C5)</f>
        <v>0.48064380807927115</v>
      </c>
      <c r="AF12" s="16" t="s">
        <v>40270</v>
      </c>
      <c r="AG12" s="33">
        <f>CHOOSE(MIN(D6L1605C9,RUN_YEARS),B7L812C5,B7L812C14,B7L812C23,B7L812C32,B7L812C41)</f>
        <v>1020.6070075486067</v>
      </c>
      <c r="AH12" s="16" t="s">
        <v>40271</v>
      </c>
      <c r="AI12" s="33">
        <f>IF(D6L1605C15=0,0,D6L1605C11/D6L1605C15)</f>
        <v>2.3503905686448712E-3</v>
      </c>
      <c r="AJ12" s="16" t="s">
        <v>40272</v>
      </c>
      <c r="AK12" s="33">
        <f>IF(D6L1605C5=0,0,D6L1605C11/D6L1605C5)</f>
        <v>1.9356191920728877E-2</v>
      </c>
      <c r="AL12" s="16" t="s">
        <v>40273</v>
      </c>
      <c r="AM12" s="33">
        <f>D6L1605C8*CHOOSE(MIN(D6L1605C9,RUN_YEARS),B7L812C4,B7L812C13,B7L812C22,B7L812C31,B7L812C40)</f>
        <v>10.425953597280003</v>
      </c>
      <c r="AN12" s="16" t="s">
        <v>40274</v>
      </c>
      <c r="AO12" s="33">
        <f>D6L1605C8-D6L1605C18</f>
        <v>51.539362066545564</v>
      </c>
      <c r="AP12" s="16" t="s">
        <v>40275</v>
      </c>
      <c r="AQ12" s="33">
        <f>CHOOSE(MIN(D6L1605C9,RUN_YEARS),B7L812C2,B7L812C11,B7L812C20,B7L812C29,B7L812C38)</f>
        <v>103.34013832961868</v>
      </c>
      <c r="AR12" s="16" t="s">
        <v>40276</v>
      </c>
      <c r="AS12" s="33">
        <f>IF(D6L1605C20=0,0,D6L1605C18/D6L1605C20)</f>
        <v>0.10088968106492058</v>
      </c>
      <c r="AT12" s="16" t="s">
        <v>40277</v>
      </c>
      <c r="AU12" s="33">
        <f>IF(D6L1605C5=0,0,D6L1605C18/D6L1605C5)</f>
        <v>8.4127333860791742E-2</v>
      </c>
      <c r="AV12" s="16" t="s">
        <v>40278</v>
      </c>
      <c r="AW12" s="33">
        <f>CHOOSE(MIN(D6L1605C9,RUN_YEARS),B7L812C1,B7L812C10,B7L812C19,B7L812C28,B7L812C37)</f>
        <v>510.84869654192852</v>
      </c>
      <c r="AX12" s="16" t="s">
        <v>40279</v>
      </c>
      <c r="AY12" s="33">
        <f>IF(D6L1605C23=0,0,D6L1605C19/D6L1605C23)</f>
        <v>0.10088968106492058</v>
      </c>
      <c r="AZ12" s="16" t="s">
        <v>40280</v>
      </c>
      <c r="BA12" s="33">
        <f>IF(D6L1605C5=0,0,D6L1605C19/D6L1605C5)</f>
        <v>0.41587266613920826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343.95414853122776</v>
      </c>
      <c r="J13" s="16" t="s">
        <v>40303</v>
      </c>
      <c r="K13" s="21">
        <f>_xlfn.SINGLE(IF(FLOW_THRU_100PCT="Y",1,INDEX(VariabilityMatrix,D6L1606C1,_xlfn.SINGLE(D6L1606C9))))</f>
        <v>0.49454831683153894</v>
      </c>
      <c r="L13" s="16" t="s">
        <v>40283</v>
      </c>
      <c r="M13" s="15">
        <f>IF(_xlfn.SINGLE(D6L1606C2)&lt;&gt;0,_xlfn.SINGLE(D6L1606C2)*_xlfn.SINGLE(D6L1606C4),_xlfn.SINGLE(D6L1606C3)*_xlfn.SINGLE(D6L1606C4))</f>
        <v>170.10194522334382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85.050972611671909</v>
      </c>
      <c r="R13" s="16" t="s">
        <v>40285</v>
      </c>
      <c r="S13" s="15">
        <f>D6L1606C5-D6L1606C7</f>
        <v>85.050972611671909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81.758446713839561</v>
      </c>
      <c r="X13" s="16" t="s">
        <v>40287</v>
      </c>
      <c r="Y13" s="33">
        <f>D6L1606C7-D6L1606C10</f>
        <v>3.2925258978323484</v>
      </c>
      <c r="Z13" s="16" t="s">
        <v>40288</v>
      </c>
      <c r="AA13" s="33">
        <f>CHOOSE(MIN(D6L1606C9,RUN_YEARS),B7L812C7,B7L812C16,B7L812C25,B7L812C34,B7L812C43)</f>
        <v>65892.399999999994</v>
      </c>
      <c r="AB13" s="16" t="s">
        <v>40289</v>
      </c>
      <c r="AC13" s="33">
        <f>IF(D6L1606C12=0,0,D6L1606C10/D6L1606C12)</f>
        <v>1.2407872032865637E-3</v>
      </c>
      <c r="AD13" s="16" t="s">
        <v>40290</v>
      </c>
      <c r="AE13" s="33">
        <f>IF(D6L1606C5=0,0,D6L1606C10/D6L1606C5)</f>
        <v>0.48064380807927115</v>
      </c>
      <c r="AF13" s="16" t="s">
        <v>40291</v>
      </c>
      <c r="AG13" s="33">
        <f>CHOOSE(MIN(D6L1606C9,RUN_YEARS),B7L812C5,B7L812C14,B7L812C23,B7L812C32,B7L812C41)</f>
        <v>1020.6070075486067</v>
      </c>
      <c r="AH13" s="16" t="s">
        <v>40292</v>
      </c>
      <c r="AI13" s="33">
        <f>IF(D6L1606C15=0,0,D6L1606C11/D6L1606C15)</f>
        <v>3.2260467285450622E-3</v>
      </c>
      <c r="AJ13" s="16" t="s">
        <v>40293</v>
      </c>
      <c r="AK13" s="33">
        <f>IF(D6L1606C5=0,0,D6L1606C11/D6L1606C5)</f>
        <v>1.9356191920728846E-2</v>
      </c>
      <c r="AL13" s="16" t="s">
        <v>40294</v>
      </c>
      <c r="AM13" s="33">
        <f>D6L1606C8*CHOOSE(MIN(D6L1606C9,RUN_YEARS),B7L812C4,B7L812C13,B7L812C22,B7L812C31,B7L812C40)</f>
        <v>14.310223136174354</v>
      </c>
      <c r="AN13" s="16" t="s">
        <v>40295</v>
      </c>
      <c r="AO13" s="33">
        <f>D6L1606C8-D6L1606C18</f>
        <v>70.740749475497552</v>
      </c>
      <c r="AP13" s="16" t="s">
        <v>40296</v>
      </c>
      <c r="AQ13" s="33">
        <f>CHOOSE(MIN(D6L1606C9,RUN_YEARS),B7L812C2,B7L812C11,B7L812C20,B7L812C29,B7L812C38)</f>
        <v>103.34013832961868</v>
      </c>
      <c r="AR13" s="16" t="s">
        <v>40297</v>
      </c>
      <c r="AS13" s="33">
        <f>IF(D6L1606C20=0,0,D6L1606C18/D6L1606C20)</f>
        <v>0.13847691098041476</v>
      </c>
      <c r="AT13" s="16" t="s">
        <v>40298</v>
      </c>
      <c r="AU13" s="33">
        <f>IF(D6L1606C5=0,0,D6L1606C18/D6L1606C5)</f>
        <v>8.4127333860791742E-2</v>
      </c>
      <c r="AV13" s="16" t="s">
        <v>40299</v>
      </c>
      <c r="AW13" s="33">
        <f>CHOOSE(MIN(D6L1606C9,RUN_YEARS),B7L812C1,B7L812C10,B7L812C19,B7L812C28,B7L812C37)</f>
        <v>510.84869654192852</v>
      </c>
      <c r="AX13" s="16" t="s">
        <v>40300</v>
      </c>
      <c r="AY13" s="33">
        <f>IF(D6L1606C23=0,0,D6L1606C19/D6L1606C23)</f>
        <v>0.13847691098041476</v>
      </c>
      <c r="AZ13" s="16" t="s">
        <v>40301</v>
      </c>
      <c r="BA13" s="33">
        <f>IF(D6L1606C5=0,0,D6L1606C19/D6L1606C5)</f>
        <v>0.41587266613920826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8.8827502566745515</v>
      </c>
      <c r="J14" s="16" t="s">
        <v>40324</v>
      </c>
      <c r="K14" s="21">
        <f>_xlfn.SINGLE(IF(FLOW_THRU_100PCT="Y",1,INDEX(VariabilityMatrix,D6L1607C1,_xlfn.SINGLE(D6L1607C9))))</f>
        <v>0.48182905996900355</v>
      </c>
      <c r="L14" s="16" t="s">
        <v>40304</v>
      </c>
      <c r="M14" s="15">
        <f>IF(_xlfn.SINGLE(D6L1607C2)&lt;&gt;0,_xlfn.SINGLE(D6L1607C2)*_xlfn.SINGLE(D6L1607C4),_xlfn.SINGLE(D6L1607C3)*_xlfn.SINGLE(D6L1607C4))</f>
        <v>4.2799672061129241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2.1399836030564621</v>
      </c>
      <c r="R14" s="16" t="s">
        <v>40306</v>
      </c>
      <c r="S14" s="15">
        <f>D6L1607C5-D6L1607C7</f>
        <v>2.1399836030564621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2.0544378660678233</v>
      </c>
      <c r="X14" s="16" t="s">
        <v>40308</v>
      </c>
      <c r="Y14" s="33">
        <f>D6L1607C7-D6L1607C10</f>
        <v>8.5545736988638765E-2</v>
      </c>
      <c r="Z14" s="16" t="s">
        <v>40309</v>
      </c>
      <c r="AA14" s="33">
        <f>CHOOSE(MIN(D6L1607C9,RUN_YEARS),B7L812C7,B7L812C16,B7L812C25,B7L812C34,B7L812C43)</f>
        <v>55423</v>
      </c>
      <c r="AB14" s="16" t="s">
        <v>40310</v>
      </c>
      <c r="AC14" s="33">
        <f>IF(D6L1607C12=0,0,D6L1607C10/D6L1607C12)</f>
        <v>3.7068326616527855E-5</v>
      </c>
      <c r="AD14" s="16" t="s">
        <v>40311</v>
      </c>
      <c r="AE14" s="33">
        <f>IF(D6L1607C5=0,0,D6L1607C10/D6L1607C5)</f>
        <v>0.48001252512718862</v>
      </c>
      <c r="AF14" s="16" t="s">
        <v>40312</v>
      </c>
      <c r="AG14" s="33">
        <f>CHOOSE(MIN(D6L1607C9,RUN_YEARS),B7L812C5,B7L812C14,B7L812C23,B7L812C32,B7L812C41)</f>
        <v>887.60970718925262</v>
      </c>
      <c r="AH14" s="16" t="s">
        <v>40313</v>
      </c>
      <c r="AI14" s="33">
        <f>IF(D6L1607C15=0,0,D6L1607C11/D6L1607C15)</f>
        <v>9.6377649202972321E-5</v>
      </c>
      <c r="AJ14" s="16" t="s">
        <v>40314</v>
      </c>
      <c r="AK14" s="33">
        <f>IF(D6L1607C5=0,0,D6L1607C11/D6L1607C5)</f>
        <v>1.9987474872811373E-2</v>
      </c>
      <c r="AL14" s="16" t="s">
        <v>40315</v>
      </c>
      <c r="AM14" s="33">
        <f>D6L1607C8*CHOOSE(MIN(D6L1607C9,RUN_YEARS),B7L812C4,B7L812C13,B7L812C22,B7L812C31,B7L812C40)</f>
        <v>0.36197480254048009</v>
      </c>
      <c r="AN14" s="16" t="s">
        <v>40316</v>
      </c>
      <c r="AO14" s="33">
        <f>D6L1607C8-D6L1607C18</f>
        <v>1.778008800515982</v>
      </c>
      <c r="AP14" s="16" t="s">
        <v>40317</v>
      </c>
      <c r="AQ14" s="33">
        <f>CHOOSE(MIN(D6L1607C9,RUN_YEARS),B7L812C2,B7L812C11,B7L812C20,B7L812C29,B7L812C38)</f>
        <v>90.502111358411085</v>
      </c>
      <c r="AR14" s="16" t="s">
        <v>40318</v>
      </c>
      <c r="AS14" s="33">
        <f>IF(D6L1607C20=0,0,D6L1607C18/D6L1607C20)</f>
        <v>3.9996282639967263E-3</v>
      </c>
      <c r="AT14" s="16" t="s">
        <v>40319</v>
      </c>
      <c r="AU14" s="33">
        <f>IF(D6L1607C5=0,0,D6L1607C18/D6L1607C5)</f>
        <v>8.457420001337497E-2</v>
      </c>
      <c r="AV14" s="16" t="s">
        <v>40320</v>
      </c>
      <c r="AW14" s="33">
        <f>CHOOSE(MIN(D6L1607C9,RUN_YEARS),B7L812C1,B7L812C10,B7L812C19,B7L812C28,B7L812C37)</f>
        <v>444.5435133362277</v>
      </c>
      <c r="AX14" s="16" t="s">
        <v>40321</v>
      </c>
      <c r="AY14" s="33">
        <f>IF(D6L1607C23=0,0,D6L1607C19/D6L1607C23)</f>
        <v>3.9996282639967263E-3</v>
      </c>
      <c r="AZ14" s="16" t="s">
        <v>40322</v>
      </c>
      <c r="BA14" s="33">
        <f>IF(D6L1607C5=0,0,D6L1607C19/D6L1607C5)</f>
        <v>0.41542579998662504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0.48182905996900355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55423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887.60970718925262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90.502111358411085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444.5435133362277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0.48182905996900355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55423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887.60970718925262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90.502111358411085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444.5435133362277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0.48182905996900355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55423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887.60970718925262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90.502111358411085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444.5435133362277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0.48182905996900355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55423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887.60970718925262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90.502111358411085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444.5435133362277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2.3073810726797257</v>
      </c>
      <c r="J19" s="16" t="s">
        <v>40429</v>
      </c>
      <c r="K19" s="21">
        <f>_xlfn.SINGLE(IF(FLOW_THRU_100PCT="Y",1,INDEX(VariabilityMatrix,D6L1612C1,_xlfn.SINGLE(D6L1612C9))))</f>
        <v>0.48182905996900355</v>
      </c>
      <c r="L19" s="16" t="s">
        <v>40409</v>
      </c>
      <c r="M19" s="15">
        <f>IF(_xlfn.SINGLE(D6L1612C2)&lt;&gt;0,_xlfn.SINGLE(D6L1612C2)*_xlfn.SINGLE(D6L1612C4),_xlfn.SINGLE(D6L1612C3)*_xlfn.SINGLE(D6L1612C4))</f>
        <v>1.1117632532395434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0.5558816266197717</v>
      </c>
      <c r="R19" s="16" t="s">
        <v>40411</v>
      </c>
      <c r="S19" s="15">
        <f>D6L1612C5-D6L1612C7</f>
        <v>0.5558816266197717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0.53366028653113129</v>
      </c>
      <c r="X19" s="16" t="s">
        <v>40413</v>
      </c>
      <c r="Y19" s="33">
        <f>D6L1612C7-D6L1612C10</f>
        <v>2.2221340088640407E-2</v>
      </c>
      <c r="Z19" s="16" t="s">
        <v>40414</v>
      </c>
      <c r="AA19" s="33">
        <f>CHOOSE(MIN(D6L1612C9,RUN_YEARS),B7L812C7,B7L812C16,B7L812C25,B7L812C34,B7L812C43)</f>
        <v>55423</v>
      </c>
      <c r="AB19" s="16" t="s">
        <v>40415</v>
      </c>
      <c r="AC19" s="33">
        <f>IF(D6L1612C12=0,0,D6L1612C10/D6L1612C12)</f>
        <v>9.628859616605584E-6</v>
      </c>
      <c r="AD19" s="16" t="s">
        <v>40416</v>
      </c>
      <c r="AE19" s="33">
        <f>IF(D6L1612C5=0,0,D6L1612C10/D6L1612C5)</f>
        <v>0.48001252512718862</v>
      </c>
      <c r="AF19" s="16" t="s">
        <v>40417</v>
      </c>
      <c r="AG19" s="33">
        <f>CHOOSE(MIN(D6L1612C9,RUN_YEARS),B7L812C5,B7L812C14,B7L812C23,B7L812C32,B7L812C41)</f>
        <v>887.60970718925262</v>
      </c>
      <c r="AH19" s="16" t="s">
        <v>40418</v>
      </c>
      <c r="AI19" s="33">
        <f>IF(D6L1612C15=0,0,D6L1612C11/D6L1612C15)</f>
        <v>2.5035035003174499E-5</v>
      </c>
      <c r="AJ19" s="16" t="s">
        <v>40419</v>
      </c>
      <c r="AK19" s="33">
        <f>IF(D6L1612C5=0,0,D6L1612C11/D6L1612C5)</f>
        <v>1.9987474872811377E-2</v>
      </c>
      <c r="AL19" s="16" t="s">
        <v>40420</v>
      </c>
      <c r="AM19" s="33">
        <f>D6L1612C8*CHOOSE(MIN(D6L1612C9,RUN_YEARS),B7L812C4,B7L812C13,B7L812C22,B7L812C31,B7L812C40)</f>
        <v>9.4026487747001591E-2</v>
      </c>
      <c r="AN19" s="16" t="s">
        <v>40421</v>
      </c>
      <c r="AO19" s="33">
        <f>D6L1612C8-D6L1612C18</f>
        <v>0.46185513887277008</v>
      </c>
      <c r="AP19" s="16" t="s">
        <v>40422</v>
      </c>
      <c r="AQ19" s="33">
        <f>CHOOSE(MIN(D6L1612C9,RUN_YEARS),B7L812C2,B7L812C11,B7L812C20,B7L812C29,B7L812C38)</f>
        <v>90.502111358411085</v>
      </c>
      <c r="AR19" s="16" t="s">
        <v>40423</v>
      </c>
      <c r="AS19" s="33">
        <f>IF(D6L1612C20=0,0,D6L1612C18/D6L1612C20)</f>
        <v>1.0389424769841346E-3</v>
      </c>
      <c r="AT19" s="16" t="s">
        <v>40424</v>
      </c>
      <c r="AU19" s="33">
        <f>IF(D6L1612C5=0,0,D6L1612C18/D6L1612C5)</f>
        <v>8.457420001337497E-2</v>
      </c>
      <c r="AV19" s="16" t="s">
        <v>40425</v>
      </c>
      <c r="AW19" s="33">
        <f>CHOOSE(MIN(D6L1612C9,RUN_YEARS),B7L812C1,B7L812C10,B7L812C19,B7L812C28,B7L812C37)</f>
        <v>444.5435133362277</v>
      </c>
      <c r="AX19" s="16" t="s">
        <v>40426</v>
      </c>
      <c r="AY19" s="33">
        <f>IF(D6L1612C23=0,0,D6L1612C19/D6L1612C23)</f>
        <v>1.0389424769841346E-3</v>
      </c>
      <c r="AZ19" s="16" t="s">
        <v>40427</v>
      </c>
      <c r="BA19" s="33">
        <f>IF(D6L1612C5=0,0,D6L1612C19/D6L1612C5)</f>
        <v>0.41542579998662499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7.4001749319028338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6.3641504414364372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3.1820752207182186</v>
      </c>
      <c r="R20" s="16" t="s">
        <v>40432</v>
      </c>
      <c r="S20" s="15">
        <f>D6L1613C5-D6L1613C7</f>
        <v>3.1820752207182186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3.0548719236832165</v>
      </c>
      <c r="X20" s="16" t="s">
        <v>40434</v>
      </c>
      <c r="Y20" s="33">
        <f>D6L1613C7-D6L1613C10</f>
        <v>0.12720329703500211</v>
      </c>
      <c r="Z20" s="16" t="s">
        <v>40435</v>
      </c>
      <c r="AA20" s="33">
        <f>CHOOSE(MIN(D6L1613C9,RUN_YEARS),B7L812C7,B7L812C16,B7L812C25,B7L812C34,B7L812C43)</f>
        <v>55423</v>
      </c>
      <c r="AB20" s="16" t="s">
        <v>40436</v>
      </c>
      <c r="AC20" s="33">
        <f>IF(D6L1613C12=0,0,D6L1613C10/D6L1613C12)</f>
        <v>5.5119209059112942E-5</v>
      </c>
      <c r="AD20" s="16" t="s">
        <v>40437</v>
      </c>
      <c r="AE20" s="33">
        <f>IF(D6L1613C5=0,0,D6L1613C10/D6L1613C5)</f>
        <v>0.48001252512718862</v>
      </c>
      <c r="AF20" s="16" t="s">
        <v>40438</v>
      </c>
      <c r="AG20" s="33">
        <f>CHOOSE(MIN(D6L1613C9,RUN_YEARS),B7L812C5,B7L812C14,B7L812C23,B7L812C32,B7L812C41)</f>
        <v>887.60970718925262</v>
      </c>
      <c r="AH20" s="16" t="s">
        <v>40439</v>
      </c>
      <c r="AI20" s="33">
        <f>IF(D6L1613C15=0,0,D6L1613C11/D6L1613C15)</f>
        <v>1.433099435536934E-4</v>
      </c>
      <c r="AJ20" s="16" t="s">
        <v>40440</v>
      </c>
      <c r="AK20" s="33">
        <f>IF(D6L1613C5=0,0,D6L1613C11/D6L1613C5)</f>
        <v>1.998747487281136E-2</v>
      </c>
      <c r="AL20" s="16" t="s">
        <v>40441</v>
      </c>
      <c r="AM20" s="33">
        <f>D6L1613C8*CHOOSE(MIN(D6L1613C9,RUN_YEARS),B7L812C4,B7L812C13,B7L812C22,B7L812C31,B7L812C40)</f>
        <v>0.5382429323492538</v>
      </c>
      <c r="AN20" s="16" t="s">
        <v>40442</v>
      </c>
      <c r="AO20" s="33">
        <f>D6L1613C8-D6L1613C18</f>
        <v>2.6438322883689649</v>
      </c>
      <c r="AP20" s="16" t="s">
        <v>40443</v>
      </c>
      <c r="AQ20" s="33">
        <f>CHOOSE(MIN(D6L1613C9,RUN_YEARS),B7L812C2,B7L812C11,B7L812C20,B7L812C29,B7L812C38)</f>
        <v>90.502111358411085</v>
      </c>
      <c r="AR20" s="16" t="s">
        <v>40444</v>
      </c>
      <c r="AS20" s="33">
        <f>IF(D6L1613C20=0,0,D6L1613C18/D6L1613C20)</f>
        <v>5.9472969665611075E-3</v>
      </c>
      <c r="AT20" s="16" t="s">
        <v>40445</v>
      </c>
      <c r="AU20" s="33">
        <f>IF(D6L1613C5=0,0,D6L1613C18/D6L1613C5)</f>
        <v>8.4574200013374956E-2</v>
      </c>
      <c r="AV20" s="16" t="s">
        <v>40446</v>
      </c>
      <c r="AW20" s="33">
        <f>CHOOSE(MIN(D6L1613C9,RUN_YEARS),B7L812C1,B7L812C10,B7L812C19,B7L812C28,B7L812C37)</f>
        <v>444.5435133362277</v>
      </c>
      <c r="AX20" s="16" t="s">
        <v>40447</v>
      </c>
      <c r="AY20" s="33">
        <f>IF(D6L1613C23=0,0,D6L1613C19/D6L1613C23)</f>
        <v>5.9472969665611093E-3</v>
      </c>
      <c r="AZ20" s="16" t="s">
        <v>40448</v>
      </c>
      <c r="BA20" s="33">
        <f>IF(D6L1613C5=0,0,D6L1613C19/D6L1613C5)</f>
        <v>0.41542579998662504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0.49454831683153894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65892.399999999994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1020.6070075486067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103.34013832961868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510.84869654192852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44.112590273432112</v>
      </c>
      <c r="J22" s="16" t="s">
        <v>40491</v>
      </c>
      <c r="K22" s="21">
        <f>_xlfn.SINGLE(IF(FLOW_THRU_100PCT="Y",1,INDEX(VariabilityMatrix,D6L1615C1,_xlfn.SINGLE(D6L1615C9))))</f>
        <v>0.49379928578419785</v>
      </c>
      <c r="L22" s="16" t="s">
        <v>40471</v>
      </c>
      <c r="M22" s="15">
        <f>IF(_xlfn.SINGLE(D6L1615C2)&lt;&gt;0,_xlfn.SINGLE(D6L1615C2)*_xlfn.SINGLE(D6L1615C4),_xlfn.SINGLE(D6L1615C3)*_xlfn.SINGLE(D6L1615C4))</f>
        <v>21.782765571111728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10.891382785555864</v>
      </c>
      <c r="R22" s="16" t="s">
        <v>40473</v>
      </c>
      <c r="S22" s="15">
        <f>D6L1615C5-D6L1615C7</f>
        <v>10.891382785555864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10.46851411233189</v>
      </c>
      <c r="X22" s="16" t="s">
        <v>40475</v>
      </c>
      <c r="Y22" s="33">
        <f>D6L1615C7-D6L1615C10</f>
        <v>0.4228686732239737</v>
      </c>
      <c r="Z22" s="16" t="s">
        <v>40476</v>
      </c>
      <c r="AA22" s="33">
        <f>CHOOSE(MIN(D6L1615C9,RUN_YEARS),B7L812C7,B7L812C16,B7L812C25,B7L812C34,B7L812C43)</f>
        <v>69134.666666666672</v>
      </c>
      <c r="AB22" s="16" t="s">
        <v>40477</v>
      </c>
      <c r="AC22" s="33">
        <f>IF(D6L1615C12=0,0,D6L1615C10/D6L1615C12)</f>
        <v>1.514220667730404E-4</v>
      </c>
      <c r="AD22" s="16" t="s">
        <v>40478</v>
      </c>
      <c r="AE22" s="33">
        <f>IF(D6L1615C5=0,0,D6L1615C10/D6L1615C5)</f>
        <v>0.48058700710690377</v>
      </c>
      <c r="AF22" s="16" t="s">
        <v>40479</v>
      </c>
      <c r="AG22" s="33">
        <f>CHOOSE(MIN(D6L1615C9,RUN_YEARS),B7L812C5,B7L812C14,B7L812C23,B7L812C32,B7L812C41)</f>
        <v>1074.0957435062114</v>
      </c>
      <c r="AH22" s="16" t="s">
        <v>40480</v>
      </c>
      <c r="AI22" s="33">
        <f>IF(D6L1615C15=0,0,D6L1615C11/D6L1615C15)</f>
        <v>3.9369737360990509E-4</v>
      </c>
      <c r="AJ22" s="16" t="s">
        <v>40481</v>
      </c>
      <c r="AK22" s="33">
        <f>IF(D6L1615C5=0,0,D6L1615C11/D6L1615C5)</f>
        <v>1.9412992893096254E-2</v>
      </c>
      <c r="AL22" s="16" t="s">
        <v>40482</v>
      </c>
      <c r="AM22" s="33">
        <f>D6L1615C8*CHOOSE(MIN(D6L1615C9,RUN_YEARS),B7L812C4,B7L812C13,B7L812C22,B7L812C31,B7L812C40)</f>
        <v>1.9044028594911995</v>
      </c>
      <c r="AN22" s="16" t="s">
        <v>40483</v>
      </c>
      <c r="AO22" s="33">
        <f>D6L1615C8-D6L1615C18</f>
        <v>8.9869799260646648</v>
      </c>
      <c r="AP22" s="16" t="s">
        <v>40484</v>
      </c>
      <c r="AQ22" s="33">
        <f>CHOOSE(MIN(D6L1615C9,RUN_YEARS),B7L812C2,B7L812C11,B7L812C20,B7L812C29,B7L812C38)</f>
        <v>113.91686809717845</v>
      </c>
      <c r="AR22" s="16" t="s">
        <v>40485</v>
      </c>
      <c r="AS22" s="33">
        <f>IF(D6L1615C20=0,0,D6L1615C18/D6L1615C20)</f>
        <v>1.6717479081909282E-2</v>
      </c>
      <c r="AT22" s="16" t="s">
        <v>40486</v>
      </c>
      <c r="AU22" s="33">
        <f>IF(D6L1615C5=0,0,D6L1615C18/D6L1615C5)</f>
        <v>8.7427046546229917E-2</v>
      </c>
      <c r="AV22" s="16" t="s">
        <v>40487</v>
      </c>
      <c r="AW22" s="33">
        <f>CHOOSE(MIN(D6L1615C9,RUN_YEARS),B7L812C1,B7L812C10,B7L812C19,B7L812C28,B7L812C37)</f>
        <v>537.57985172476572</v>
      </c>
      <c r="AX22" s="16" t="s">
        <v>40488</v>
      </c>
      <c r="AY22" s="33">
        <f>IF(D6L1615C23=0,0,D6L1615C19/D6L1615C23)</f>
        <v>1.6717479081909282E-2</v>
      </c>
      <c r="AZ22" s="16" t="s">
        <v>40489</v>
      </c>
      <c r="BA22" s="33">
        <f>IF(D6L1615C5=0,0,D6L1615C19/D6L1615C5)</f>
        <v>0.4125729534537701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2672.1086477638441</v>
      </c>
      <c r="J23" s="16" t="s">
        <v>40512</v>
      </c>
      <c r="K23" s="21">
        <f>_xlfn.SINGLE(IF(FLOW_THRU_100PCT="Y",1,INDEX(VariabilityMatrix,D6L1616C1,_xlfn.SINGLE(D6L1616C9))))</f>
        <v>0.21148089874469339</v>
      </c>
      <c r="L23" s="16" t="s">
        <v>40492</v>
      </c>
      <c r="M23" s="15">
        <f>IF(_xlfn.SINGLE(D6L1616C2)&lt;&gt;0,_xlfn.SINGLE(D6L1616C2)*_xlfn.SINGLE(D6L1616C4),_xlfn.SINGLE(D6L1616C3)*_xlfn.SINGLE(D6L1616C4))</f>
        <v>565.09993837256513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282.54996918628257</v>
      </c>
      <c r="R23" s="16" t="s">
        <v>40494</v>
      </c>
      <c r="S23" s="15">
        <f>D6L1616C5-D6L1616C7</f>
        <v>282.54996918628257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271.57968809876684</v>
      </c>
      <c r="X23" s="16" t="s">
        <v>40496</v>
      </c>
      <c r="Y23" s="33">
        <f>D6L1616C7-D6L1616C10</f>
        <v>10.97028108751573</v>
      </c>
      <c r="Z23" s="16" t="s">
        <v>40497</v>
      </c>
      <c r="AA23" s="33">
        <f>CHOOSE(MIN(D6L1616C9,RUN_YEARS),B7L812C7,B7L812C16,B7L812C25,B7L812C34,B7L812C43)</f>
        <v>69134.666666666672</v>
      </c>
      <c r="AB23" s="16" t="s">
        <v>40498</v>
      </c>
      <c r="AC23" s="33">
        <f>IF(D6L1616C12=0,0,D6L1616C10/D6L1616C12)</f>
        <v>3.9282707387335849E-3</v>
      </c>
      <c r="AD23" s="16" t="s">
        <v>40499</v>
      </c>
      <c r="AE23" s="33">
        <f>IF(D6L1616C5=0,0,D6L1616C10/D6L1616C5)</f>
        <v>0.48058700710690377</v>
      </c>
      <c r="AF23" s="16" t="s">
        <v>40500</v>
      </c>
      <c r="AG23" s="33">
        <f>CHOOSE(MIN(D6L1616C9,RUN_YEARS),B7L812C5,B7L812C14,B7L812C23,B7L812C32,B7L812C41)</f>
        <v>1074.0957435062114</v>
      </c>
      <c r="AH23" s="16" t="s">
        <v>40501</v>
      </c>
      <c r="AI23" s="33">
        <f>IF(D6L1616C15=0,0,D6L1616C11/D6L1616C15)</f>
        <v>1.0213503920707316E-2</v>
      </c>
      <c r="AJ23" s="16" t="s">
        <v>40502</v>
      </c>
      <c r="AK23" s="33">
        <f>IF(D6L1616C5=0,0,D6L1616C11/D6L1616C5)</f>
        <v>1.941299289309624E-2</v>
      </c>
      <c r="AL23" s="16" t="s">
        <v>40503</v>
      </c>
      <c r="AM23" s="33">
        <f>D6L1616C8*CHOOSE(MIN(D6L1616C9,RUN_YEARS),B7L812C4,B7L812C13,B7L812C22,B7L812C31,B7L812C40)</f>
        <v>49.405018615369912</v>
      </c>
      <c r="AN23" s="16" t="s">
        <v>40504</v>
      </c>
      <c r="AO23" s="33">
        <f>D6L1616C8-D6L1616C18</f>
        <v>233.14495057091267</v>
      </c>
      <c r="AP23" s="16" t="s">
        <v>40505</v>
      </c>
      <c r="AQ23" s="33">
        <f>CHOOSE(MIN(D6L1616C9,RUN_YEARS),B7L812C2,B7L812C11,B7L812C20,B7L812C29,B7L812C38)</f>
        <v>113.91686809717845</v>
      </c>
      <c r="AR23" s="16" t="s">
        <v>40506</v>
      </c>
      <c r="AS23" s="33">
        <f>IF(D6L1616C20=0,0,D6L1616C18/D6L1616C20)</f>
        <v>0.43369361746518731</v>
      </c>
      <c r="AT23" s="16" t="s">
        <v>40507</v>
      </c>
      <c r="AU23" s="33">
        <f>IF(D6L1616C5=0,0,D6L1616C18/D6L1616C5)</f>
        <v>8.7427046546229917E-2</v>
      </c>
      <c r="AV23" s="16" t="s">
        <v>40508</v>
      </c>
      <c r="AW23" s="33">
        <f>CHOOSE(MIN(D6L1616C9,RUN_YEARS),B7L812C1,B7L812C10,B7L812C19,B7L812C28,B7L812C37)</f>
        <v>537.57985172476572</v>
      </c>
      <c r="AX23" s="16" t="s">
        <v>40509</v>
      </c>
      <c r="AY23" s="33">
        <f>IF(D6L1616C23=0,0,D6L1616C19/D6L1616C23)</f>
        <v>0.43369361746518731</v>
      </c>
      <c r="AZ23" s="16" t="s">
        <v>40510</v>
      </c>
      <c r="BA23" s="33">
        <f>IF(D6L1616C5=0,0,D6L1616C19/D6L1616C5)</f>
        <v>0.4125729534537701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761.05925814314753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654.5109620031069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327.25548100155345</v>
      </c>
      <c r="R24" s="16" t="s">
        <v>40515</v>
      </c>
      <c r="S24" s="15">
        <f>D6L1617C5-D6L1617C7</f>
        <v>327.25548100155345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314.54946434773353</v>
      </c>
      <c r="X24" s="16" t="s">
        <v>40517</v>
      </c>
      <c r="Y24" s="33">
        <f>D6L1617C7-D6L1617C10</f>
        <v>12.706016653819916</v>
      </c>
      <c r="Z24" s="16" t="s">
        <v>40518</v>
      </c>
      <c r="AA24" s="33">
        <f>CHOOSE(MIN(D6L1617C9,RUN_YEARS),B7L812C7,B7L812C16,B7L812C25,B7L812C34,B7L812C43)</f>
        <v>69134.666666666672</v>
      </c>
      <c r="AB24" s="16" t="s">
        <v>40519</v>
      </c>
      <c r="AC24" s="33">
        <f>IF(D6L1617C12=0,0,D6L1617C10/D6L1617C12)</f>
        <v>4.549808070448017E-3</v>
      </c>
      <c r="AD24" s="16" t="s">
        <v>40520</v>
      </c>
      <c r="AE24" s="33">
        <f>IF(D6L1617C5=0,0,D6L1617C10/D6L1617C5)</f>
        <v>0.48058700710690372</v>
      </c>
      <c r="AF24" s="16" t="s">
        <v>40521</v>
      </c>
      <c r="AG24" s="33">
        <f>CHOOSE(MIN(D6L1617C9,RUN_YEARS),B7L812C5,B7L812C14,B7L812C23,B7L812C32,B7L812C41)</f>
        <v>1074.0957435062114</v>
      </c>
      <c r="AH24" s="16" t="s">
        <v>40522</v>
      </c>
      <c r="AI24" s="33">
        <f>IF(D6L1617C15=0,0,D6L1617C11/D6L1617C15)</f>
        <v>1.1829500983164857E-2</v>
      </c>
      <c r="AJ24" s="16" t="s">
        <v>40523</v>
      </c>
      <c r="AK24" s="33">
        <f>IF(D6L1617C5=0,0,D6L1617C11/D6L1617C5)</f>
        <v>1.9412992893096268E-2</v>
      </c>
      <c r="AL24" s="16" t="s">
        <v>40524</v>
      </c>
      <c r="AM24" s="33">
        <f>D6L1617C8*CHOOSE(MIN(D6L1617C9,RUN_YEARS),B7L812C4,B7L812C13,B7L812C22,B7L812C31,B7L812C40)</f>
        <v>57.221960340063347</v>
      </c>
      <c r="AN24" s="16" t="s">
        <v>40525</v>
      </c>
      <c r="AO24" s="33">
        <f>D6L1617C8-D6L1617C18</f>
        <v>270.03352066149012</v>
      </c>
      <c r="AP24" s="16" t="s">
        <v>40526</v>
      </c>
      <c r="AQ24" s="33">
        <f>CHOOSE(MIN(D6L1617C9,RUN_YEARS),B7L812C2,B7L812C11,B7L812C20,B7L812C29,B7L812C38)</f>
        <v>113.91686809717845</v>
      </c>
      <c r="AR24" s="16" t="s">
        <v>40527</v>
      </c>
      <c r="AS24" s="33">
        <f>IF(D6L1617C20=0,0,D6L1617C18/D6L1617C20)</f>
        <v>0.50231332107242732</v>
      </c>
      <c r="AT24" s="16" t="s">
        <v>40528</v>
      </c>
      <c r="AU24" s="33">
        <f>IF(D6L1617C5=0,0,D6L1617C18/D6L1617C5)</f>
        <v>8.7427046546229917E-2</v>
      </c>
      <c r="AV24" s="16" t="s">
        <v>40529</v>
      </c>
      <c r="AW24" s="33">
        <f>CHOOSE(MIN(D6L1617C9,RUN_YEARS),B7L812C1,B7L812C10,B7L812C19,B7L812C28,B7L812C37)</f>
        <v>537.57985172476572</v>
      </c>
      <c r="AX24" s="16" t="s">
        <v>40530</v>
      </c>
      <c r="AY24" s="33">
        <f>IF(D6L1617C23=0,0,D6L1617C19/D6L1617C23)</f>
        <v>0.50231332107242732</v>
      </c>
      <c r="AZ24" s="16" t="s">
        <v>40531</v>
      </c>
      <c r="BA24" s="33">
        <f>IF(D6L1617C5=0,0,D6L1617C19/D6L1617C5)</f>
        <v>0.4125729534537701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1570.047145141097</v>
      </c>
      <c r="J25" s="16" t="s">
        <v>40553</v>
      </c>
      <c r="K25" s="21">
        <f>_xlfn.SINGLE(IF(FLOW_THRU_100PCT="Y",1,INDEX(VariabilityMatrix,D6L1618C1,_xlfn.SINGLE(D6L1618C9))))</f>
        <v>0.19176275258149214</v>
      </c>
      <c r="L25" s="16" t="s">
        <v>40533</v>
      </c>
      <c r="M25" s="15">
        <f>IF(_xlfn.SINGLE(D6L1618C2)&lt;&gt;0,_xlfn.SINGLE(D6L1618C2)*_xlfn.SINGLE(D6L1618C4),_xlfn.SINGLE(D6L1618C3)*_xlfn.SINGLE(D6L1618C4))</f>
        <v>301.07656223497025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150.53828111748513</v>
      </c>
      <c r="R25" s="16" t="s">
        <v>40535</v>
      </c>
      <c r="S25" s="15">
        <f>D6L1618C5-D6L1618C7</f>
        <v>150.53828111748513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144.52052089502124</v>
      </c>
      <c r="X25" s="16" t="s">
        <v>40537</v>
      </c>
      <c r="Y25" s="33">
        <f>D6L1618C7-D6L1618C10</f>
        <v>6.0177602224638918</v>
      </c>
      <c r="Z25" s="16" t="s">
        <v>40538</v>
      </c>
      <c r="AA25" s="33">
        <f>CHOOSE(MIN(D6L1618C9,RUN_YEARS),B7L812C7,B7L812C16,B7L812C25,B7L812C34,B7L812C43)</f>
        <v>55423</v>
      </c>
      <c r="AB25" s="16" t="s">
        <v>40539</v>
      </c>
      <c r="AC25" s="33">
        <f>IF(D6L1618C12=0,0,D6L1618C10/D6L1618C12)</f>
        <v>2.6075910884474176E-3</v>
      </c>
      <c r="AD25" s="16" t="s">
        <v>40540</v>
      </c>
      <c r="AE25" s="33">
        <f>IF(D6L1618C5=0,0,D6L1618C10/D6L1618C5)</f>
        <v>0.48001252512718867</v>
      </c>
      <c r="AF25" s="16" t="s">
        <v>40541</v>
      </c>
      <c r="AG25" s="33">
        <f>CHOOSE(MIN(D6L1618C9,RUN_YEARS),B7L812C5,B7L812C14,B7L812C23,B7L812C32,B7L812C41)</f>
        <v>887.60970718925262</v>
      </c>
      <c r="AH25" s="16" t="s">
        <v>40542</v>
      </c>
      <c r="AI25" s="33">
        <f>IF(D6L1618C15=0,0,D6L1618C11/D6L1618C15)</f>
        <v>6.7797368299632723E-3</v>
      </c>
      <c r="AJ25" s="16" t="s">
        <v>40543</v>
      </c>
      <c r="AK25" s="33">
        <f>IF(D6L1618C5=0,0,D6L1618C11/D6L1618C5)</f>
        <v>1.9987474872811353E-2</v>
      </c>
      <c r="AL25" s="16" t="s">
        <v>40544</v>
      </c>
      <c r="AM25" s="33">
        <f>D6L1618C8*CHOOSE(MIN(D6L1618C9,RUN_YEARS),B7L812C4,B7L812C13,B7L812C22,B7L812C31,B7L812C40)</f>
        <v>25.463309393799712</v>
      </c>
      <c r="AN25" s="16" t="s">
        <v>40545</v>
      </c>
      <c r="AO25" s="33">
        <f>D6L1618C8-D6L1618C18</f>
        <v>125.07497172368542</v>
      </c>
      <c r="AP25" s="16" t="s">
        <v>40546</v>
      </c>
      <c r="AQ25" s="33">
        <f>CHOOSE(MIN(D6L1618C9,RUN_YEARS),B7L812C2,B7L812C11,B7L812C20,B7L812C29,B7L812C38)</f>
        <v>90.502111358411085</v>
      </c>
      <c r="AR25" s="16" t="s">
        <v>40547</v>
      </c>
      <c r="AS25" s="33">
        <f>IF(D6L1618C20=0,0,D6L1618C18/D6L1618C20)</f>
        <v>0.28135597072380569</v>
      </c>
      <c r="AT25" s="16" t="s">
        <v>40548</v>
      </c>
      <c r="AU25" s="33">
        <f>IF(D6L1618C5=0,0,D6L1618C18/D6L1618C5)</f>
        <v>8.457420001337497E-2</v>
      </c>
      <c r="AV25" s="16" t="s">
        <v>40549</v>
      </c>
      <c r="AW25" s="33">
        <f>CHOOSE(MIN(D6L1618C9,RUN_YEARS),B7L812C1,B7L812C10,B7L812C19,B7L812C28,B7L812C37)</f>
        <v>444.5435133362277</v>
      </c>
      <c r="AX25" s="16" t="s">
        <v>40550</v>
      </c>
      <c r="AY25" s="33">
        <f>IF(D6L1618C23=0,0,D6L1618C19/D6L1618C23)</f>
        <v>0.28135597072380575</v>
      </c>
      <c r="AZ25" s="16" t="s">
        <v>40551</v>
      </c>
      <c r="BA25" s="33">
        <f>IF(D6L1618C5=0,0,D6L1618C19/D6L1618C5)</f>
        <v>0.41542579998662504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5216.0196134903372</v>
      </c>
      <c r="J26" s="16" t="s">
        <v>40574</v>
      </c>
      <c r="K26" s="21">
        <f>_xlfn.SINGLE(IF(FLOW_THRU_100PCT="Y",1,INDEX(VariabilityMatrix,D6L1619C1,_xlfn.SINGLE(D6L1619C9))))</f>
        <v>0.21148089874469339</v>
      </c>
      <c r="L26" s="16" t="s">
        <v>40554</v>
      </c>
      <c r="M26" s="15">
        <f>IF(_xlfn.SINGLE(D6L1619C2)&lt;&gt;0,_xlfn.SINGLE(D6L1619C2)*_xlfn.SINGLE(D6L1619C4),_xlfn.SINGLE(D6L1619C3)*_xlfn.SINGLE(D6L1619C4))</f>
        <v>1103.0885157308849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551.54425786544243</v>
      </c>
      <c r="R26" s="16" t="s">
        <v>40556</v>
      </c>
      <c r="S26" s="15">
        <f>D6L1619C5-D6L1619C7</f>
        <v>551.54425786544243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530.1300083491027</v>
      </c>
      <c r="X26" s="16" t="s">
        <v>40558</v>
      </c>
      <c r="Y26" s="33">
        <f>D6L1619C7-D6L1619C10</f>
        <v>21.414249516339737</v>
      </c>
      <c r="Z26" s="16" t="s">
        <v>40559</v>
      </c>
      <c r="AA26" s="33">
        <f>CHOOSE(MIN(D6L1619C9,RUN_YEARS),B7L812C7,B7L812C16,B7L812C25,B7L812C34,B7L812C43)</f>
        <v>69134.666666666672</v>
      </c>
      <c r="AB26" s="16" t="s">
        <v>40560</v>
      </c>
      <c r="AC26" s="33">
        <f>IF(D6L1619C12=0,0,D6L1619C10/D6L1619C12)</f>
        <v>7.6680778820432966E-3</v>
      </c>
      <c r="AD26" s="16" t="s">
        <v>40561</v>
      </c>
      <c r="AE26" s="33">
        <f>IF(D6L1619C5=0,0,D6L1619C10/D6L1619C5)</f>
        <v>0.48058700710690377</v>
      </c>
      <c r="AF26" s="16" t="s">
        <v>40562</v>
      </c>
      <c r="AG26" s="33">
        <f>CHOOSE(MIN(D6L1619C9,RUN_YEARS),B7L812C5,B7L812C14,B7L812C23,B7L812C32,B7L812C41)</f>
        <v>1074.0957435062114</v>
      </c>
      <c r="AH26" s="16" t="s">
        <v>40563</v>
      </c>
      <c r="AI26" s="33">
        <f>IF(D6L1619C15=0,0,D6L1619C11/D6L1619C15)</f>
        <v>1.9937002493312553E-2</v>
      </c>
      <c r="AJ26" s="16" t="s">
        <v>40564</v>
      </c>
      <c r="AK26" s="33">
        <f>IF(D6L1619C5=0,0,D6L1619C11/D6L1619C5)</f>
        <v>1.9412992893096229E-2</v>
      </c>
      <c r="AL26" s="16" t="s">
        <v>40565</v>
      </c>
      <c r="AM26" s="33">
        <f>D6L1619C8*CHOOSE(MIN(D6L1619C9,RUN_YEARS),B7L812C4,B7L812C13,B7L812C22,B7L812C31,B7L812C40)</f>
        <v>96.439771009415736</v>
      </c>
      <c r="AN26" s="16" t="s">
        <v>40566</v>
      </c>
      <c r="AO26" s="33">
        <f>D6L1619C8-D6L1619C18</f>
        <v>455.10448685602671</v>
      </c>
      <c r="AP26" s="16" t="s">
        <v>40567</v>
      </c>
      <c r="AQ26" s="33">
        <f>CHOOSE(MIN(D6L1619C9,RUN_YEARS),B7L812C2,B7L812C11,B7L812C20,B7L812C29,B7L812C38)</f>
        <v>113.91686809717845</v>
      </c>
      <c r="AR26" s="16" t="s">
        <v>40568</v>
      </c>
      <c r="AS26" s="33">
        <f>IF(D6L1619C20=0,0,D6L1619C18/D6L1619C20)</f>
        <v>0.84658025295381523</v>
      </c>
      <c r="AT26" s="16" t="s">
        <v>40569</v>
      </c>
      <c r="AU26" s="33">
        <f>IF(D6L1619C5=0,0,D6L1619C18/D6L1619C5)</f>
        <v>8.7427046546229917E-2</v>
      </c>
      <c r="AV26" s="16" t="s">
        <v>40570</v>
      </c>
      <c r="AW26" s="33">
        <f>CHOOSE(MIN(D6L1619C9,RUN_YEARS),B7L812C1,B7L812C10,B7L812C19,B7L812C28,B7L812C37)</f>
        <v>537.57985172476572</v>
      </c>
      <c r="AX26" s="16" t="s">
        <v>40571</v>
      </c>
      <c r="AY26" s="33">
        <f>IF(D6L1619C23=0,0,D6L1619C19/D6L1619C23)</f>
        <v>0.84658025295381534</v>
      </c>
      <c r="AZ26" s="16" t="s">
        <v>40572</v>
      </c>
      <c r="BA26" s="33">
        <f>IF(D6L1619C5=0,0,D6L1619C19/D6L1619C5)</f>
        <v>0.4125729534537701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3328.193415790889</v>
      </c>
      <c r="J27" s="16" t="s">
        <v>40595</v>
      </c>
      <c r="K27" s="21">
        <f>_xlfn.SINGLE(IF(FLOW_THRU_100PCT="Y",1,INDEX(VariabilityMatrix,D6L1620C1,_xlfn.SINGLE(D6L1620C9))))</f>
        <v>0.19176275258149214</v>
      </c>
      <c r="L27" s="16" t="s">
        <v>40575</v>
      </c>
      <c r="M27" s="15">
        <f>IF(_xlfn.SINGLE(D6L1620C2)&lt;&gt;0,_xlfn.SINGLE(D6L1620C2)*_xlfn.SINGLE(D6L1620C4),_xlfn.SINGLE(D6L1620C3)*_xlfn.SINGLE(D6L1620C4))</f>
        <v>638.22353053565951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319.11176526782975</v>
      </c>
      <c r="R27" s="16" t="s">
        <v>40577</v>
      </c>
      <c r="S27" s="15">
        <f>D6L1620C5-D6L1620C7</f>
        <v>319.11176526782975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306.3552884880113</v>
      </c>
      <c r="X27" s="16" t="s">
        <v>40579</v>
      </c>
      <c r="Y27" s="33">
        <f>D6L1620C7-D6L1620C10</f>
        <v>12.756476779818456</v>
      </c>
      <c r="Z27" s="16" t="s">
        <v>40580</v>
      </c>
      <c r="AA27" s="33">
        <f>CHOOSE(MIN(D6L1620C9,RUN_YEARS),B7L812C7,B7L812C16,B7L812C25,B7L812C34,B7L812C43)</f>
        <v>55423</v>
      </c>
      <c r="AB27" s="16" t="s">
        <v>40581</v>
      </c>
      <c r="AC27" s="33">
        <f>IF(D6L1620C12=0,0,D6L1620C10/D6L1620C12)</f>
        <v>5.5275840082278345E-3</v>
      </c>
      <c r="AD27" s="16" t="s">
        <v>40582</v>
      </c>
      <c r="AE27" s="33">
        <f>IF(D6L1620C5=0,0,D6L1620C10/D6L1620C5)</f>
        <v>0.48001252512718862</v>
      </c>
      <c r="AF27" s="16" t="s">
        <v>40583</v>
      </c>
      <c r="AG27" s="33">
        <f>CHOOSE(MIN(D6L1620C9,RUN_YEARS),B7L812C5,B7L812C14,B7L812C23,B7L812C32,B7L812C41)</f>
        <v>887.60970718925262</v>
      </c>
      <c r="AH27" s="16" t="s">
        <v>40584</v>
      </c>
      <c r="AI27" s="33">
        <f>IF(D6L1620C15=0,0,D6L1620C11/D6L1620C15)</f>
        <v>1.4371718421392355E-2</v>
      </c>
      <c r="AJ27" s="16" t="s">
        <v>40585</v>
      </c>
      <c r="AK27" s="33">
        <f>IF(D6L1620C5=0,0,D6L1620C11/D6L1620C5)</f>
        <v>1.9987474872811373E-2</v>
      </c>
      <c r="AL27" s="16" t="s">
        <v>40586</v>
      </c>
      <c r="AM27" s="33">
        <f>D6L1620C8*CHOOSE(MIN(D6L1620C9,RUN_YEARS),B7L812C4,B7L812C13,B7L812C22,B7L812C31,B7L812C40)</f>
        <v>53.977244524765197</v>
      </c>
      <c r="AN27" s="16" t="s">
        <v>40587</v>
      </c>
      <c r="AO27" s="33">
        <f>D6L1620C8-D6L1620C18</f>
        <v>265.13452074306457</v>
      </c>
      <c r="AP27" s="16" t="s">
        <v>40588</v>
      </c>
      <c r="AQ27" s="33">
        <f>CHOOSE(MIN(D6L1620C9,RUN_YEARS),B7L812C2,B7L812C11,B7L812C20,B7L812C29,B7L812C38)</f>
        <v>90.502111358411085</v>
      </c>
      <c r="AR27" s="16" t="s">
        <v>40589</v>
      </c>
      <c r="AS27" s="33">
        <f>IF(D6L1620C20=0,0,D6L1620C18/D6L1620C20)</f>
        <v>0.59641972672882471</v>
      </c>
      <c r="AT27" s="16" t="s">
        <v>40590</v>
      </c>
      <c r="AU27" s="33">
        <f>IF(D6L1620C5=0,0,D6L1620C18/D6L1620C5)</f>
        <v>8.457420001337497E-2</v>
      </c>
      <c r="AV27" s="16" t="s">
        <v>40591</v>
      </c>
      <c r="AW27" s="33">
        <f>CHOOSE(MIN(D6L1620C9,RUN_YEARS),B7L812C1,B7L812C10,B7L812C19,B7L812C28,B7L812C37)</f>
        <v>444.5435133362277</v>
      </c>
      <c r="AX27" s="16" t="s">
        <v>40592</v>
      </c>
      <c r="AY27" s="33">
        <f>IF(D6L1620C23=0,0,D6L1620C19/D6L1620C23)</f>
        <v>0.59641972672882471</v>
      </c>
      <c r="AZ27" s="16" t="s">
        <v>40593</v>
      </c>
      <c r="BA27" s="33">
        <f>IF(D6L1620C5=0,0,D6L1620C19/D6L1620C5)</f>
        <v>0.41542579998662504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0.19176275258149214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55423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887.60970718925262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90.502111358411085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444.5435133362277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0.19176275258149214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55423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887.60970718925262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90.502111358411085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444.5435133362277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0.19176275258149214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55423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887.60970718925262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90.502111358411085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444.5435133362277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0.19176275258149214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55423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887.60970718925262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90.502111358411085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444.5435133362277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0.19176275258149214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55423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887.60970718925262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90.502111358411085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444.5435133362277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55423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887.60970718925262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90.502111358411085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444.5435133362277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-174.12713350415694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-149.74933481357496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-74.874667406787481</v>
      </c>
      <c r="R34" s="16" t="s">
        <v>40723</v>
      </c>
      <c r="S34" s="15">
        <f>D6L1627C5-D6L1627C7</f>
        <v>-74.874667406787481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-71.967584634305666</v>
      </c>
      <c r="X34" s="16" t="s">
        <v>40725</v>
      </c>
      <c r="Y34" s="33">
        <f>D6L1627C7-D6L1627C10</f>
        <v>-2.9070827724818145</v>
      </c>
      <c r="Z34" s="16" t="s">
        <v>40726</v>
      </c>
      <c r="AA34" s="33">
        <f>CHOOSE(MIN(D6L1627C9,RUN_YEARS),B7L812C7,B7L812C16,B7L812C25,B7L812C34,B7L812C43)</f>
        <v>69134.666666666672</v>
      </c>
      <c r="AB34" s="16" t="s">
        <v>40727</v>
      </c>
      <c r="AC34" s="33">
        <f>IF(D6L1627C12=0,0,D6L1627C10/D6L1627C12)</f>
        <v>-1.0409768080794825E-3</v>
      </c>
      <c r="AD34" s="16" t="s">
        <v>40728</v>
      </c>
      <c r="AE34" s="33">
        <f>IF(D6L1627C5=0,0,D6L1627C10/D6L1627C5)</f>
        <v>0.48058700710690377</v>
      </c>
      <c r="AF34" s="16" t="s">
        <v>40729</v>
      </c>
      <c r="AG34" s="33">
        <f>CHOOSE(MIN(D6L1627C9,RUN_YEARS),B7L812C5,B7L812C14,B7L812C23,B7L812C32,B7L812C41)</f>
        <v>1074.0957435062114</v>
      </c>
      <c r="AH34" s="16" t="s">
        <v>40730</v>
      </c>
      <c r="AI34" s="33">
        <f>IF(D6L1627C15=0,0,D6L1627C11/D6L1627C15)</f>
        <v>-2.7065397010066477E-3</v>
      </c>
      <c r="AJ34" s="16" t="s">
        <v>40731</v>
      </c>
      <c r="AK34" s="33">
        <f>IF(D6L1627C5=0,0,D6L1627C11/D6L1627C5)</f>
        <v>1.9412992893096202E-2</v>
      </c>
      <c r="AL34" s="16" t="s">
        <v>40732</v>
      </c>
      <c r="AM34" s="33">
        <f>D6L1627C8*CHOOSE(MIN(D6L1627C9,RUN_YEARS),B7L812C4,B7L812C13,B7L812C22,B7L812C31,B7L812C40)</f>
        <v>-13.092142065013386</v>
      </c>
      <c r="AN34" s="16" t="s">
        <v>40733</v>
      </c>
      <c r="AO34" s="33">
        <f>D6L1627C8-D6L1627C18</f>
        <v>-61.782525341774097</v>
      </c>
      <c r="AP34" s="16" t="s">
        <v>40734</v>
      </c>
      <c r="AQ34" s="33">
        <f>CHOOSE(MIN(D6L1627C9,RUN_YEARS),B7L812C2,B7L812C11,B7L812C20,B7L812C29,B7L812C38)</f>
        <v>113.91686809717845</v>
      </c>
      <c r="AR34" s="16" t="s">
        <v>40735</v>
      </c>
      <c r="AS34" s="33">
        <f>IF(D6L1627C20=0,0,D6L1627C18/D6L1627C20)</f>
        <v>-0.11492715946022096</v>
      </c>
      <c r="AT34" s="16" t="s">
        <v>40736</v>
      </c>
      <c r="AU34" s="33">
        <f>IF(D6L1627C5=0,0,D6L1627C18/D6L1627C5)</f>
        <v>8.7427046546229917E-2</v>
      </c>
      <c r="AV34" s="16" t="s">
        <v>40737</v>
      </c>
      <c r="AW34" s="33">
        <f>CHOOSE(MIN(D6L1627C9,RUN_YEARS),B7L812C1,B7L812C10,B7L812C19,B7L812C28,B7L812C37)</f>
        <v>537.57985172476572</v>
      </c>
      <c r="AX34" s="16" t="s">
        <v>40738</v>
      </c>
      <c r="AY34" s="33">
        <f>IF(D6L1627C23=0,0,D6L1627C19/D6L1627C23)</f>
        <v>-0.11492715946022097</v>
      </c>
      <c r="AZ34" s="16" t="s">
        <v>40739</v>
      </c>
      <c r="BA34" s="33">
        <f>IF(D6L1627C5=0,0,D6L1627C19/D6L1627C5)</f>
        <v>0.4125729534537701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34410.955482342331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20645.413240587048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10322.706620293524</v>
      </c>
      <c r="R35" s="16" t="s">
        <v>40743</v>
      </c>
      <c r="S35" s="15">
        <f>SUM(D6L1601C8:D6L1627C8)-2*SUM(D6L1609C8,D6L1611C8,D6L1622C8,D6L1624C8,D6L1627C8)</f>
        <v>10322.706620293524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9921.3891126396175</v>
      </c>
      <c r="X35" s="16" t="s">
        <v>40745</v>
      </c>
      <c r="Y35" s="33">
        <f>SUM(D6L1601C11:D6L1627C11)-2*SUM(D6L1609C11,D6L1611C11,D6L1622C11,D6L1624C11,D6L1627C11)</f>
        <v>401.31750765390757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0.14526451892068712</v>
      </c>
      <c r="AD35" s="16" t="s">
        <v>40747</v>
      </c>
      <c r="AE35" s="33">
        <f>IF(D6L1628C5=0,0,D6L1628C10/D6L1628C5)</f>
        <v>0.48056142044834677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0.37768774919378606</v>
      </c>
      <c r="AJ35" s="16" t="s">
        <v>40749</v>
      </c>
      <c r="AK35" s="33">
        <f>IF(D6L1628C5=0,0,D6L1628C11/D6L1628C5)</f>
        <v>1.9438579551653293E-2</v>
      </c>
      <c r="AL35" s="16" t="s">
        <v>40750</v>
      </c>
      <c r="AM35" s="33">
        <f>SUM(D6L1601C18:D6L1627C18)-2*SUM(D6L1609C18,D6L1611C18,D6L1622C18,D6L1624C18,D6L1627C18)</f>
        <v>1801.1068199656024</v>
      </c>
      <c r="AN35" s="16" t="s">
        <v>40751</v>
      </c>
      <c r="AO35" s="33">
        <f>SUM(D6L1601C19:D6L1627C19)-2*SUM(D6L1609C19,D6L1611C19,D6L1622C19,D6L1624C19,D6L1627C19)</f>
        <v>8521.5998003279219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16.02000704426052</v>
      </c>
      <c r="AT35" s="16" t="s">
        <v>40753</v>
      </c>
      <c r="AU35" s="33">
        <f>IF(D6L1628C5=0,0,D6L1628C18/D6L1628C5)</f>
        <v>8.7240046928427975E-2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16.02000704426052</v>
      </c>
      <c r="AZ35" s="16" t="s">
        <v>40755</v>
      </c>
      <c r="BA35" s="33">
        <f>IF(D6L1628C5=0,0,D6L1628C19/D6L1628C5)</f>
        <v>0.41275995307157204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420.17972318451143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210.08986159225572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105.04493079612786</v>
      </c>
      <c r="R36" s="16" t="s">
        <v>40760</v>
      </c>
      <c r="S36" s="15">
        <f>D6L1629C5-D6L1629C7</f>
        <v>105.04493079612786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100.84576496652022</v>
      </c>
      <c r="X36" s="16" t="s">
        <v>40762</v>
      </c>
      <c r="Y36" s="33">
        <f>D6L1629C7-D6L1629C10</f>
        <v>4.1991658296076366</v>
      </c>
      <c r="Z36" s="16" t="s">
        <v>40763</v>
      </c>
      <c r="AA36" s="33">
        <f>CHOOSE(MIN(D6L1629C9,RUN_YEARS),B7L812C7,B7L812C16,B7L812C25,B7L812C34,B7L812C43)</f>
        <v>55423</v>
      </c>
      <c r="AB36" s="16" t="s">
        <v>40764</v>
      </c>
      <c r="AC36" s="33">
        <f>IF(D6L1629C12=0,0,D6L1629C10/D6L1629C12)</f>
        <v>1.819565252088848E-3</v>
      </c>
      <c r="AD36" s="16" t="s">
        <v>40765</v>
      </c>
      <c r="AE36" s="33">
        <f>IF(D6L1629C5=0,0,D6L1629C10/D6L1629C5)</f>
        <v>0.48001252512718862</v>
      </c>
      <c r="AF36" s="16" t="s">
        <v>40766</v>
      </c>
      <c r="AG36" s="33">
        <f>CHOOSE(MIN(D6L1629C9,RUN_YEARS),B7L812C5,B7L812C14,B7L812C23,B7L812C32,B7L812C41)</f>
        <v>887.60970718925262</v>
      </c>
      <c r="AH36" s="16" t="s">
        <v>40767</v>
      </c>
      <c r="AI36" s="33">
        <f>IF(D6L1629C15=0,0,D6L1629C11/D6L1629C15)</f>
        <v>4.7308696554310067E-3</v>
      </c>
      <c r="AJ36" s="16" t="s">
        <v>40768</v>
      </c>
      <c r="AK36" s="33">
        <f>IF(D6L1629C5=0,0,D6L1629C11/D6L1629C5)</f>
        <v>1.9987474872811405E-2</v>
      </c>
      <c r="AL36" s="16" t="s">
        <v>40769</v>
      </c>
      <c r="AM36" s="33">
        <f>D6L1629C8*CHOOSE(MIN(D6L1629C9,RUN_YEARS),B7L812C4,B7L812C13,B7L812C22,B7L812C31,B7L812C40)</f>
        <v>17.7681819750857</v>
      </c>
      <c r="AN36" s="16" t="s">
        <v>40770</v>
      </c>
      <c r="AO36" s="33">
        <f>D6L1629C8-D6L1629C18</f>
        <v>87.276748821042162</v>
      </c>
      <c r="AP36" s="16" t="s">
        <v>40771</v>
      </c>
      <c r="AQ36" s="33">
        <f>CHOOSE(MIN(D6L1629C9,RUN_YEARS),B7L812C2,B7L812C11,B7L812C20,B7L812C29,B7L812C38)</f>
        <v>90.502111358411085</v>
      </c>
      <c r="AR36" s="16" t="s">
        <v>40772</v>
      </c>
      <c r="AS36" s="33">
        <f>IF(D6L1629C20=0,0,D6L1629C18/D6L1629C20)</f>
        <v>0.19632892214767497</v>
      </c>
      <c r="AT36" s="16" t="s">
        <v>40773</v>
      </c>
      <c r="AU36" s="33">
        <f>IF(D6L1629C5=0,0,D6L1629C18/D6L1629C5)</f>
        <v>8.457420001337497E-2</v>
      </c>
      <c r="AV36" s="16" t="s">
        <v>40774</v>
      </c>
      <c r="AW36" s="33">
        <f>CHOOSE(MIN(D6L1629C9,RUN_YEARS),B7L812C1,B7L812C10,B7L812C19,B7L812C28,B7L812C37)</f>
        <v>444.5435133362277</v>
      </c>
      <c r="AX36" s="16" t="s">
        <v>40775</v>
      </c>
      <c r="AY36" s="33">
        <f>IF(D6L1629C23=0,0,D6L1629C19/D6L1629C23)</f>
        <v>0.19632892214767497</v>
      </c>
      <c r="AZ36" s="16" t="s">
        <v>40776</v>
      </c>
      <c r="BA36" s="33">
        <f>IF(D6L1629C5=0,0,D6L1629C19/D6L1629C5)</f>
        <v>0.41542579998662504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55423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887.60970718925262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90.502111358411085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444.5435133362277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361.61723250398336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180.80861625199168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90.40430812599584</v>
      </c>
      <c r="R38" s="16" t="s">
        <v>40800</v>
      </c>
      <c r="S38" s="15">
        <f>D6L1631C5-D6L1631C7</f>
        <v>90.40430812599584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86.790400451871363</v>
      </c>
      <c r="X38" s="16" t="s">
        <v>40802</v>
      </c>
      <c r="Y38" s="33">
        <f>D6L1631C7-D6L1631C10</f>
        <v>3.6139076741244764</v>
      </c>
      <c r="Z38" s="16" t="s">
        <v>40803</v>
      </c>
      <c r="AA38" s="33">
        <f>CHOOSE(MIN(D6L1631C9,RUN_YEARS),B7L812C7,B7L812C16,B7L812C25,B7L812C34,B7L812C43)</f>
        <v>55423</v>
      </c>
      <c r="AB38" s="16" t="s">
        <v>40804</v>
      </c>
      <c r="AC38" s="33">
        <f>IF(D6L1631C12=0,0,D6L1631C10/D6L1631C12)</f>
        <v>1.5659635972767869E-3</v>
      </c>
      <c r="AD38" s="16" t="s">
        <v>40805</v>
      </c>
      <c r="AE38" s="33">
        <f>IF(D6L1631C5=0,0,D6L1631C10/D6L1631C5)</f>
        <v>0.48001252512718862</v>
      </c>
      <c r="AF38" s="16" t="s">
        <v>40806</v>
      </c>
      <c r="AG38" s="33">
        <f>CHOOSE(MIN(D6L1631C9,RUN_YEARS),B7L812C5,B7L812C14,B7L812C23,B7L812C32,B7L812C41)</f>
        <v>887.60970718925262</v>
      </c>
      <c r="AH38" s="16" t="s">
        <v>40807</v>
      </c>
      <c r="AI38" s="33">
        <f>IF(D6L1631C15=0,0,D6L1631C11/D6L1631C15)</f>
        <v>4.0715053529196401E-3</v>
      </c>
      <c r="AJ38" s="16" t="s">
        <v>40808</v>
      </c>
      <c r="AK38" s="33">
        <f>IF(D6L1631C5=0,0,D6L1631C11/D6L1631C5)</f>
        <v>1.9987474872811366E-2</v>
      </c>
      <c r="AL38" s="16" t="s">
        <v>40809</v>
      </c>
      <c r="AM38" s="33">
        <f>D6L1631C8*CHOOSE(MIN(D6L1631C9,RUN_YEARS),B7L812C4,B7L812C13,B7L812C22,B7L812C31,B7L812C40)</f>
        <v>15.291744075037505</v>
      </c>
      <c r="AN38" s="16" t="s">
        <v>40810</v>
      </c>
      <c r="AO38" s="33">
        <f>D6L1631C8-D6L1631C18</f>
        <v>75.112564050958341</v>
      </c>
      <c r="AP38" s="16" t="s">
        <v>40811</v>
      </c>
      <c r="AQ38" s="33">
        <f>CHOOSE(MIN(D6L1631C9,RUN_YEARS),B7L812C2,B7L812C11,B7L812C20,B7L812C29,B7L812C38)</f>
        <v>90.502111358411085</v>
      </c>
      <c r="AR38" s="16" t="s">
        <v>40812</v>
      </c>
      <c r="AS38" s="33">
        <f>IF(D6L1631C20=0,0,D6L1631C18/D6L1631C20)</f>
        <v>0.16896560583518719</v>
      </c>
      <c r="AT38" s="16" t="s">
        <v>40813</v>
      </c>
      <c r="AU38" s="33">
        <f>IF(D6L1631C5=0,0,D6L1631C18/D6L1631C5)</f>
        <v>8.457420001337497E-2</v>
      </c>
      <c r="AV38" s="16" t="s">
        <v>40814</v>
      </c>
      <c r="AW38" s="33">
        <f>CHOOSE(MIN(D6L1631C9,RUN_YEARS),B7L812C1,B7L812C10,B7L812C19,B7L812C28,B7L812C37)</f>
        <v>444.5435133362277</v>
      </c>
      <c r="AX38" s="16" t="s">
        <v>40815</v>
      </c>
      <c r="AY38" s="33">
        <f>IF(D6L1631C23=0,0,D6L1631C19/D6L1631C23)</f>
        <v>0.16896560583518722</v>
      </c>
      <c r="AZ38" s="16" t="s">
        <v>40816</v>
      </c>
      <c r="BA38" s="33">
        <f>IF(D6L1631C5=0,0,D6L1631C19/D6L1631C5)</f>
        <v>0.41542579998662504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55423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887.60970718925262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90.502111358411085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444.5435133362277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15759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15759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6303.6</v>
      </c>
      <c r="R40" s="16" t="s">
        <v>40840</v>
      </c>
      <c r="S40" s="15">
        <f>D6L1633C5-D6L1633C7</f>
        <v>9455.4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6051.6139067834929</v>
      </c>
      <c r="X40" s="16" t="s">
        <v>40842</v>
      </c>
      <c r="Y40" s="33">
        <f>D6L1633C7-D6L1633C10</f>
        <v>251.98609321650747</v>
      </c>
      <c r="Z40" s="16" t="s">
        <v>40843</v>
      </c>
      <c r="AA40" s="33">
        <f>CHOOSE(MIN(D6L1633C9,RUN_YEARS),B7L812C7,B7L812C16,B7L812C25,B7L812C34,B7L812C43)</f>
        <v>55423</v>
      </c>
      <c r="AB40" s="16" t="s">
        <v>40844</v>
      </c>
      <c r="AC40" s="33">
        <f>IF(D6L1633C12=0,0,D6L1633C10/D6L1633C12)</f>
        <v>0.10918957665199452</v>
      </c>
      <c r="AD40" s="16" t="s">
        <v>40845</v>
      </c>
      <c r="AE40" s="33">
        <f>IF(D6L1633C5=0,0,D6L1633C10/D6L1633C5)</f>
        <v>0.38401002010175095</v>
      </c>
      <c r="AF40" s="16" t="s">
        <v>40846</v>
      </c>
      <c r="AG40" s="33">
        <f>CHOOSE(MIN(D6L1633C9,RUN_YEARS),B7L812C5,B7L812C14,B7L812C23,B7L812C32,B7L812C41)</f>
        <v>887.60970718925262</v>
      </c>
      <c r="AH40" s="16" t="s">
        <v>40847</v>
      </c>
      <c r="AI40" s="33">
        <f>IF(D6L1633C15=0,0,D6L1633C11/D6L1633C15)</f>
        <v>0.28389289929518535</v>
      </c>
      <c r="AJ40" s="16" t="s">
        <v>40848</v>
      </c>
      <c r="AK40" s="33">
        <f>IF(D6L1633C5=0,0,D6L1633C11/D6L1633C5)</f>
        <v>1.5989979898249095E-2</v>
      </c>
      <c r="AL40" s="16" t="s">
        <v>40849</v>
      </c>
      <c r="AM40" s="33">
        <f>D6L1633C8*CHOOSE(MIN(D6L1633C9,RUN_YEARS),B7L812C4,B7L812C13,B7L812C22,B7L812C31,B7L812C40)</f>
        <v>1599.3657816129314</v>
      </c>
      <c r="AN40" s="16" t="s">
        <v>40850</v>
      </c>
      <c r="AO40" s="33">
        <f>D6L1633C8-D6L1633C18</f>
        <v>7856.034218387068</v>
      </c>
      <c r="AP40" s="16" t="s">
        <v>40851</v>
      </c>
      <c r="AQ40" s="33">
        <f>CHOOSE(MIN(D6L1633C9,RUN_YEARS),B7L812C2,B7L812C11,B7L812C20,B7L812C29,B7L812C38)</f>
        <v>90.502111358411085</v>
      </c>
      <c r="AR40" s="16" t="s">
        <v>40852</v>
      </c>
      <c r="AS40" s="33">
        <f>IF(D6L1633C20=0,0,D6L1633C18/D6L1633C20)</f>
        <v>17.67213778338321</v>
      </c>
      <c r="AT40" s="16" t="s">
        <v>40853</v>
      </c>
      <c r="AU40" s="33">
        <f>IF(D6L1633C5=0,0,D6L1633C18/D6L1633C5)</f>
        <v>0.10148904001604997</v>
      </c>
      <c r="AV40" s="16" t="s">
        <v>40854</v>
      </c>
      <c r="AW40" s="33">
        <f>CHOOSE(MIN(D6L1633C9,RUN_YEARS),B7L812C1,B7L812C10,B7L812C19,B7L812C28,B7L812C37)</f>
        <v>444.5435133362277</v>
      </c>
      <c r="AX40" s="16" t="s">
        <v>40855</v>
      </c>
      <c r="AY40" s="33">
        <f>IF(D6L1633C23=0,0,D6L1633C19/D6L1633C23)</f>
        <v>17.67213778338321</v>
      </c>
      <c r="AZ40" s="16" t="s">
        <v>40856</v>
      </c>
      <c r="BA40" s="33">
        <f>IF(D6L1633C5=0,0,D6L1633C19/D6L1633C5)</f>
        <v>0.49851095998395001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2030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2030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2030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55423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887.60970718925262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343.37125205430237</v>
      </c>
      <c r="AN41" s="16" t="s">
        <v>40869</v>
      </c>
      <c r="AO41" s="33">
        <f>D6L1634C8-D6L1634C18</f>
        <v>1686.6287479456976</v>
      </c>
      <c r="AP41" s="16" t="s">
        <v>40870</v>
      </c>
      <c r="AQ41" s="33">
        <f>CHOOSE(MIN(D6L1634C9,RUN_YEARS),B7L812C2,B7L812C11,B7L812C20,B7L812C29,B7L812C38)</f>
        <v>90.502111358411085</v>
      </c>
      <c r="AR41" s="16" t="s">
        <v>40871</v>
      </c>
      <c r="AS41" s="33">
        <f>IF(D6L1634C20=0,0,D6L1634C18/D6L1634C20)</f>
        <v>3.7940689659102649</v>
      </c>
      <c r="AT41" s="16" t="s">
        <v>40872</v>
      </c>
      <c r="AU41" s="33">
        <f>IF(D6L1634C5=0,0,D6L1634C18/D6L1634C5)</f>
        <v>0.16914840002674994</v>
      </c>
      <c r="AV41" s="16" t="s">
        <v>40873</v>
      </c>
      <c r="AW41" s="33">
        <f>CHOOSE(MIN(D6L1634C9,RUN_YEARS),B7L812C1,B7L812C10,B7L812C19,B7L812C28,B7L812C37)</f>
        <v>444.5435133362277</v>
      </c>
      <c r="AX41" s="16" t="s">
        <v>40874</v>
      </c>
      <c r="AY41" s="33">
        <f>IF(D6L1634C23=0,0,D6L1634C19/D6L1634C23)</f>
        <v>3.7940689659102649</v>
      </c>
      <c r="AZ41" s="16" t="s">
        <v>40875</v>
      </c>
      <c r="BA41" s="33">
        <f>IF(D6L1634C5=0,0,D6L1634C19/D6L1634C5)</f>
        <v>0.83085159997325009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55423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887.60970718925262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90.502111358411085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444.5435133362277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15321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15321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15321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55423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887.60970718925262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2591.5226368098356</v>
      </c>
      <c r="AN43" s="16" t="s">
        <v>40910</v>
      </c>
      <c r="AO43" s="33">
        <f>D6L1636C8-D6L1636C18</f>
        <v>12729.477363190164</v>
      </c>
      <c r="AP43" s="16" t="s">
        <v>40911</v>
      </c>
      <c r="AQ43" s="33">
        <f>CHOOSE(MIN(D6L1636C9,RUN_YEARS),B7L812C2,B7L812C11,B7L812C20,B7L812C29,B7L812C38)</f>
        <v>90.502111358411085</v>
      </c>
      <c r="AR43" s="16" t="s">
        <v>40912</v>
      </c>
      <c r="AS43" s="33">
        <f>IF(D6L1636C20=0,0,D6L1636C18/D6L1636C20)</f>
        <v>28.634941195424219</v>
      </c>
      <c r="AT43" s="16" t="s">
        <v>40913</v>
      </c>
      <c r="AU43" s="33">
        <f>IF(D6L1636C5=0,0,D6L1636C18/D6L1636C5)</f>
        <v>0.16914840002674991</v>
      </c>
      <c r="AV43" s="16" t="s">
        <v>40914</v>
      </c>
      <c r="AW43" s="33">
        <f>CHOOSE(MIN(D6L1636C9,RUN_YEARS),B7L812C1,B7L812C10,B7L812C19,B7L812C28,B7L812C37)</f>
        <v>444.5435133362277</v>
      </c>
      <c r="AX43" s="16" t="s">
        <v>40915</v>
      </c>
      <c r="AY43" s="33">
        <f>IF(D6L1636C23=0,0,D6L1636C19/D6L1636C23)</f>
        <v>28.634941195424222</v>
      </c>
      <c r="AZ43" s="16" t="s">
        <v>40916</v>
      </c>
      <c r="BA43" s="33">
        <f>IF(D6L1636C5=0,0,D6L1636C19/D6L1636C5)</f>
        <v>0.83085159997325009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33891.796955688493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33500.898477844246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6499.0492389221245</v>
      </c>
      <c r="R44" s="16" t="s">
        <v>40920</v>
      </c>
      <c r="S44" s="15">
        <f>SUM(D6L1629C8:D6L1636C8)</f>
        <v>27001.849238922121</v>
      </c>
      <c r="U44" s="21" t="str">
        <f>NULL_VALUE</f>
        <v>n/a</v>
      </c>
      <c r="V44" s="16" t="s">
        <v>40921</v>
      </c>
      <c r="W44" s="33">
        <f>SUM(D6L1629C10:D6L1636C10)</f>
        <v>6239.2500722018849</v>
      </c>
      <c r="X44" s="16" t="s">
        <v>40922</v>
      </c>
      <c r="Y44" s="33">
        <f>SUM(D6L1629C11:D6L1636C11)</f>
        <v>259.79916672023955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0.11257510550136016</v>
      </c>
      <c r="AD44" s="16" t="s">
        <v>40924</v>
      </c>
      <c r="AE44" s="33">
        <f>IF(D6L1637C5=0,0,D6L1637C10/D6L1637C5)</f>
        <v>0.1862412757773706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0.29269527430353598</v>
      </c>
      <c r="AJ44" s="16" t="s">
        <v>40926</v>
      </c>
      <c r="AK44" s="33">
        <f>IF(D6L1637C5=0,0,D6L1637C11/D6L1637C5)</f>
        <v>7.7549910158993861E-3</v>
      </c>
      <c r="AL44" s="16" t="s">
        <v>40927</v>
      </c>
      <c r="AM44" s="33">
        <f>SUM(D6L1629C18:D6L1636C18)</f>
        <v>4567.3195965271925</v>
      </c>
      <c r="AN44" s="16" t="s">
        <v>40928</v>
      </c>
      <c r="AO44" s="33">
        <f>SUM(D6L1629C19:D6L1636C19)</f>
        <v>22434.529642394929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50.466442472700557</v>
      </c>
      <c r="AT44" s="16" t="s">
        <v>40930</v>
      </c>
      <c r="AU44" s="33">
        <f>IF(D6L1637C5=0,0,D6L1637C18/D6L1637C5)</f>
        <v>0.13633424188750581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50.466442472700564</v>
      </c>
      <c r="AZ44" s="16" t="s">
        <v>40932</v>
      </c>
      <c r="BA44" s="33">
        <f>IF(D6L1637C5=0,0,D6L1637C19/D6L1637C5)</f>
        <v>0.66966949131922426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887.65600240838444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443.82800120419222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221.91400060209611</v>
      </c>
      <c r="R45" s="16" t="s">
        <v>40937</v>
      </c>
      <c r="S45" s="15">
        <f>D6L1638C5-D6L1638C7</f>
        <v>221.91400060209611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213.04299958017722</v>
      </c>
      <c r="X45" s="16" t="s">
        <v>40939</v>
      </c>
      <c r="Y45" s="33">
        <f>D6L1638C7-D6L1638C10</f>
        <v>8.871001021918886</v>
      </c>
      <c r="Z45" s="16" t="s">
        <v>40940</v>
      </c>
      <c r="AA45" s="33">
        <f>CHOOSE(MIN(D6L1638C9,RUN_YEARS),B7L812C7,B7L812C16,B7L812C25,B7L812C34,B7L812C43)</f>
        <v>55423</v>
      </c>
      <c r="AB45" s="16" t="s">
        <v>40941</v>
      </c>
      <c r="AC45" s="33">
        <f>IF(D6L1638C12=0,0,D6L1638C10/D6L1638C12)</f>
        <v>3.8439456467563508E-3</v>
      </c>
      <c r="AD45" s="16" t="s">
        <v>40942</v>
      </c>
      <c r="AE45" s="33">
        <f>IF(D6L1638C5=0,0,D6L1638C10/D6L1638C5)</f>
        <v>0.48001252512718862</v>
      </c>
      <c r="AF45" s="16" t="s">
        <v>40943</v>
      </c>
      <c r="AG45" s="33">
        <f>CHOOSE(MIN(D6L1638C9,RUN_YEARS),B7L812C5,B7L812C14,B7L812C23,B7L812C32,B7L812C41)</f>
        <v>887.60970718925262</v>
      </c>
      <c r="AH45" s="16" t="s">
        <v>40944</v>
      </c>
      <c r="AI45" s="33">
        <f>IF(D6L1638C15=0,0,D6L1638C11/D6L1638C15)</f>
        <v>9.9942586815664983E-3</v>
      </c>
      <c r="AJ45" s="16" t="s">
        <v>40945</v>
      </c>
      <c r="AK45" s="33">
        <f>IF(D6L1638C5=0,0,D6L1638C11/D6L1638C5)</f>
        <v>1.998747487281137E-2</v>
      </c>
      <c r="AL45" s="16" t="s">
        <v>40946</v>
      </c>
      <c r="AM45" s="33">
        <f>D6L1638C8*CHOOSE(MIN(D6L1638C9,RUN_YEARS),B7L812C4,B7L812C13,B7L812C22,B7L812C31,B7L812C40)</f>
        <v>37.536398145379778</v>
      </c>
      <c r="AN45" s="16" t="s">
        <v>40947</v>
      </c>
      <c r="AO45" s="33">
        <f>D6L1638C8-D6L1638C18</f>
        <v>184.37760245671632</v>
      </c>
      <c r="AP45" s="16" t="s">
        <v>40948</v>
      </c>
      <c r="AQ45" s="33">
        <f>CHOOSE(MIN(D6L1638C9,RUN_YEARS),B7L812C2,B7L812C11,B7L812C20,B7L812C29,B7L812C38)</f>
        <v>90.502111358411085</v>
      </c>
      <c r="AR45" s="16" t="s">
        <v>40949</v>
      </c>
      <c r="AS45" s="33">
        <f>IF(D6L1638C20=0,0,D6L1638C18/D6L1638C20)</f>
        <v>0.41475715408148012</v>
      </c>
      <c r="AT45" s="16" t="s">
        <v>40950</v>
      </c>
      <c r="AU45" s="33">
        <f>IF(D6L1638C5=0,0,D6L1638C18/D6L1638C5)</f>
        <v>8.457420001337497E-2</v>
      </c>
      <c r="AV45" s="16" t="s">
        <v>40951</v>
      </c>
      <c r="AW45" s="33">
        <f>CHOOSE(MIN(D6L1638C9,RUN_YEARS),B7L812C1,B7L812C10,B7L812C19,B7L812C28,B7L812C37)</f>
        <v>444.5435133362277</v>
      </c>
      <c r="AX45" s="16" t="s">
        <v>40952</v>
      </c>
      <c r="AY45" s="33">
        <f>IF(D6L1638C23=0,0,D6L1638C19/D6L1638C23)</f>
        <v>0.41475715408148017</v>
      </c>
      <c r="AZ45" s="16" t="s">
        <v>40953</v>
      </c>
      <c r="BA45" s="33">
        <f>IF(D6L1638C5=0,0,D6L1638C19/D6L1638C5)</f>
        <v>0.41542579998662499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28115.256109829301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28115.256109829301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11246.102443931721</v>
      </c>
      <c r="R46" s="16" t="s">
        <v>40957</v>
      </c>
      <c r="S46" s="15">
        <f>D6L1639C5-D6L1639C7</f>
        <v>16869.153665897582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10796.540063901424</v>
      </c>
      <c r="X46" s="16" t="s">
        <v>40959</v>
      </c>
      <c r="Y46" s="33">
        <f>D6L1639C7-D6L1639C10</f>
        <v>449.56238003029648</v>
      </c>
      <c r="Z46" s="16" t="s">
        <v>40960</v>
      </c>
      <c r="AA46" s="33">
        <f>CHOOSE(MIN(D6L1639C9,RUN_YEARS),B7L812C7,B7L812C16,B7L812C25,B7L812C34,B7L812C43)</f>
        <v>55423</v>
      </c>
      <c r="AB46" s="16" t="s">
        <v>40961</v>
      </c>
      <c r="AC46" s="33">
        <f>IF(D6L1639C12=0,0,D6L1639C10/D6L1639C12)</f>
        <v>0.19480251996285702</v>
      </c>
      <c r="AD46" s="16" t="s">
        <v>40962</v>
      </c>
      <c r="AE46" s="33">
        <f>IF(D6L1639C5=0,0,D6L1639C10/D6L1639C5)</f>
        <v>0.38401002010175089</v>
      </c>
      <c r="AF46" s="16" t="s">
        <v>40963</v>
      </c>
      <c r="AG46" s="33">
        <f>CHOOSE(MIN(D6L1639C9,RUN_YEARS),B7L812C5,B7L812C14,B7L812C23,B7L812C32,B7L812C41)</f>
        <v>887.60970718925262</v>
      </c>
      <c r="AH46" s="16" t="s">
        <v>40964</v>
      </c>
      <c r="AI46" s="33">
        <f>IF(D6L1639C15=0,0,D6L1639C11/D6L1639C15)</f>
        <v>0.50648655190342862</v>
      </c>
      <c r="AJ46" s="16" t="s">
        <v>40965</v>
      </c>
      <c r="AK46" s="33">
        <f>IF(D6L1639C5=0,0,D6L1639C11/D6L1639C5)</f>
        <v>1.5989979898249126E-2</v>
      </c>
      <c r="AL46" s="16" t="s">
        <v>40966</v>
      </c>
      <c r="AM46" s="33">
        <f>D6L1639C8*CHOOSE(MIN(D6L1639C9,RUN_YEARS),B7L812C4,B7L812C13,B7L812C22,B7L812C31,B7L812C40)</f>
        <v>2853.3903523919594</v>
      </c>
      <c r="AN46" s="16" t="s">
        <v>40967</v>
      </c>
      <c r="AO46" s="33">
        <f>D6L1639C8-D6L1639C18</f>
        <v>14015.763313505622</v>
      </c>
      <c r="AP46" s="16" t="s">
        <v>40968</v>
      </c>
      <c r="AQ46" s="33">
        <f>CHOOSE(MIN(D6L1639C9,RUN_YEARS),B7L812C2,B7L812C11,B7L812C20,B7L812C29,B7L812C38)</f>
        <v>90.502111358411085</v>
      </c>
      <c r="AR46" s="16" t="s">
        <v>40969</v>
      </c>
      <c r="AS46" s="33">
        <f>IF(D6L1639C20=0,0,D6L1639C18/D6L1639C20)</f>
        <v>31.528439608351423</v>
      </c>
      <c r="AT46" s="16" t="s">
        <v>40970</v>
      </c>
      <c r="AU46" s="33">
        <f>IF(D6L1639C5=0,0,D6L1639C18/D6L1639C5)</f>
        <v>0.10148904001604997</v>
      </c>
      <c r="AV46" s="16" t="s">
        <v>40971</v>
      </c>
      <c r="AW46" s="33">
        <f>CHOOSE(MIN(D6L1639C9,RUN_YEARS),B7L812C1,B7L812C10,B7L812C19,B7L812C28,B7L812C37)</f>
        <v>444.5435133362277</v>
      </c>
      <c r="AX46" s="16" t="s">
        <v>40972</v>
      </c>
      <c r="AY46" s="33">
        <f>IF(D6L1639C23=0,0,D6L1639C19/D6L1639C23)</f>
        <v>31.528439608351427</v>
      </c>
      <c r="AZ46" s="16" t="s">
        <v>40973</v>
      </c>
      <c r="BA46" s="33">
        <f>IF(D6L1639C5=0,0,D6L1639C19/D6L1639C5)</f>
        <v>0.49851095998395006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29002.912112237686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28559.084111033491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11468.016444533816</v>
      </c>
      <c r="R47" s="16" t="s">
        <v>40977</v>
      </c>
      <c r="S47" s="15">
        <f>SUM(D6L1638C8:D6L1639C8)</f>
        <v>17091.067666499679</v>
      </c>
      <c r="U47" s="21" t="str">
        <f>NULL_VALUE</f>
        <v>n/a</v>
      </c>
      <c r="V47" s="16" t="s">
        <v>40978</v>
      </c>
      <c r="W47" s="33">
        <f>SUM(D6L1638C10:D6L1639C10)</f>
        <v>11009.583063481601</v>
      </c>
      <c r="X47" s="16" t="s">
        <v>40979</v>
      </c>
      <c r="Y47" s="33">
        <f>SUM(D6L1638C11:D6L1639C11)</f>
        <v>458.4333810522154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0.19864646560961338</v>
      </c>
      <c r="AD47" s="16" t="s">
        <v>40981</v>
      </c>
      <c r="AE47" s="33">
        <f>IF(D6L1640C5=0,0,D6L1640C10/D6L1640C5)</f>
        <v>0.38550196570303069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0.51648081058499506</v>
      </c>
      <c r="AJ47" s="16" t="s">
        <v>40983</v>
      </c>
      <c r="AK47" s="33">
        <f>IF(D6L1640C5=0,0,D6L1640C11/D6L1640C5)</f>
        <v>1.6052103746390965E-2</v>
      </c>
      <c r="AL47" s="16" t="s">
        <v>40984</v>
      </c>
      <c r="AM47" s="33">
        <f>SUM(D6L1638C18:D6L1639C18)</f>
        <v>2890.9267505373391</v>
      </c>
      <c r="AN47" s="16" t="s">
        <v>40985</v>
      </c>
      <c r="AO47" s="33">
        <f>SUM(D6L1638C19:D6L1639C19)</f>
        <v>14200.140915962338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31.943196762432905</v>
      </c>
      <c r="AT47" s="16" t="s">
        <v>40987</v>
      </c>
      <c r="AU47" s="33">
        <f>IF(D6L1640C5=0,0,D6L1640C18/D6L1640C5)</f>
        <v>0.10122617165514985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31.943196762432908</v>
      </c>
      <c r="AZ47" s="16" t="s">
        <v>40989</v>
      </c>
      <c r="BA47" s="33">
        <f>IF(D6L1640C5=0,0,D6L1640C19/D6L1640C5)</f>
        <v>0.49721975889542858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97305.664550268499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82705.395829464789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28289.772303749465</v>
      </c>
      <c r="R48" s="16" t="s">
        <v>40994</v>
      </c>
      <c r="S48" s="15">
        <f>SUM(D6L1628C8,D6L1637C8,D6L1640C8)</f>
        <v>54415.623525715324</v>
      </c>
      <c r="U48" s="21" t="str">
        <f>NULL_VALUE</f>
        <v>n/a</v>
      </c>
      <c r="V48" s="16" t="s">
        <v>40995</v>
      </c>
      <c r="W48" s="33">
        <f>SUM(D6L1628C10,D6L1637C10,D6L1640C10)</f>
        <v>27170.222248323102</v>
      </c>
      <c r="X48" s="16" t="s">
        <v>40996</v>
      </c>
      <c r="Y48" s="33">
        <f>SUM(D6L1628C11,D6L1637C11,D6L1640C11)</f>
        <v>1119.5500554263626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0.45648609003166063</v>
      </c>
      <c r="AD48" s="16" t="s">
        <v>40998</v>
      </c>
      <c r="AE48" s="33">
        <f>IF(D6L1641C5=0,0,D6L1641C10/D6L1641C5)</f>
        <v>0.328518133258766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1.1868638340823172</v>
      </c>
      <c r="AJ48" s="16" t="s">
        <v>41000</v>
      </c>
      <c r="AK48" s="33">
        <f>IF(D6L1641C5=0,0,D6L1641C11/D6L1641C5)</f>
        <v>1.3536602348591983E-2</v>
      </c>
      <c r="AL48" s="16" t="s">
        <v>41001</v>
      </c>
      <c r="AM48" s="33">
        <f>SUM(D6L1628C18,D6L1637C18,D6L1640C18)</f>
        <v>9259.3531670301345</v>
      </c>
      <c r="AN48" s="16" t="s">
        <v>41002</v>
      </c>
      <c r="AO48" s="33">
        <f>SUM(D6L1628C19,D6L1637C19,D6L1640C19)</f>
        <v>45156.270358685186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98.429646279393978</v>
      </c>
      <c r="AT48" s="16" t="s">
        <v>41004</v>
      </c>
      <c r="AU48" s="33">
        <f>IF(D6L1641C5=0,0,D6L1641C18/D6L1641C5)</f>
        <v>0.11195585335354116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98.429646279393992</v>
      </c>
      <c r="AZ48" s="16" t="s">
        <v>41006</v>
      </c>
      <c r="BA48" s="33">
        <f>IF(D6L1641C5=0,0,D6L1641C19/D6L1641C5)</f>
        <v>0.54598941103910081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BF511-B3E1-413A-AF57-BFCBC18BC55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1266192.3333333333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28051.740687440331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2086.3724666157632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13697.510471277637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0.49454831683153894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1303078.8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28899.539783309094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2043.6399864991035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14116.927253167471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0.49454831683153894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1303078.8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28899.539783309094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2043.6399864991035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14116.927253167471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0.48182905996900355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1098747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24196.234883211742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1794.1815374252585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11814.858827813043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0.21445174677183046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1303078.8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28899.539783309094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2043.6399864991035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14116.927253167471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0.49454831683153894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1303078.8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28899.539783309094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2043.6399864991035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14116.927253167471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0.48182905996900355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1098747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24196.234883211742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1794.1815374252585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11814.858827813043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0.48182905996900355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1098747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24196.234883211742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1794.1815374252585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11814.858827813043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0.48182905996900355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1098747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24196.234883211742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1794.1815374252585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11814.858827813043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0.48182905996900355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1098747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24196.234883211742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1794.1815374252585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11814.858827813043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0.48182905996900355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1098747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24196.234883211742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1794.1815374252585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11814.858827813043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0.48182905996900355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1098747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24196.234883211742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1794.1815374252585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11814.858827813043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1098747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24196.234883211742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1794.1815374252585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11814.858827813043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0.49454831683153894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1303078.8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28899.539783309094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2043.6399864991035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14116.927253167471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0.49379928578419785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1266192.3333333333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28051.740687440331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2086.3724666157632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13697.510471277637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0.21148089874469339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1266192.3333333333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28051.740687440331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2086.3724666157632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13697.510471277637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1266192.3333333333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28051.740687440331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2086.3724666157632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13697.510471277637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0.19176275258149214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1098747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24196.234883211742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1794.1815374252585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11814.858827813043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0.21148089874469339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1266192.3333333333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28051.740687440331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2086.3724666157632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13697.510471277637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0.19176275258149214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1098747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24196.234883211742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1794.1815374252585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11814.858827813043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0.19176275258149214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1098747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24196.234883211742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1794.1815374252585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11814.858827813043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0.19176275258149214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1098747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24196.234883211742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1794.1815374252585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11814.858827813043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0.19176275258149214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1098747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24196.234883211742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1794.1815374252585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11814.858827813043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0.19176275258149214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1098747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24196.234883211742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1794.1815374252585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11814.858827813043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0.19176275258149214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1098747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24196.234883211742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1794.1815374252585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11814.858827813043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1098747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24196.234883211742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1794.1815374252585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11814.858827813043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1266192.3333333333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28051.740687440331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2086.3724666157632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13697.510471277637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1098747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24196.234883211742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1794.1815374252585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11814.858827813043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1098747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24196.234883211742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1794.1815374252585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11814.858827813043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1098747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24196.234883211742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1794.1815374252585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11814.858827813043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1098747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24196.234883211742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1794.1815374252585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11814.858827813043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1098747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24196.234883211742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1794.1815374252585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11814.858827813043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1098747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24196.234883211742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1794.1815374252585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11814.858827813043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1098747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24196.234883211742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1794.1815374252585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11814.858827813043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1098747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24196.234883211742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1794.1815374252585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11814.858827813043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3AA5E-DD3E-46BF-8635-0F193D4CB8FE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4818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4818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20406</v>
      </c>
      <c r="R9" s="16" t="s">
        <v>41826</v>
      </c>
      <c r="S9" s="21">
        <f>IF(D6L1802C7=0,0,D6L1802C5/D6L1802C7)</f>
        <v>0.23610702734489855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29138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29138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95410</v>
      </c>
      <c r="R10" s="16" t="s">
        <v>41830</v>
      </c>
      <c r="S10" s="21">
        <f>IF(D6L1803C7=0,0,D6L1803C5/D6L1803C7)</f>
        <v>0.3053977570485274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886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886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158841</v>
      </c>
      <c r="R11" s="16" t="s">
        <v>41834</v>
      </c>
      <c r="S11" s="21">
        <f>IF(D6L1804C7=0,0,D6L1804C5/D6L1804C7)</f>
        <v>5.5779049489741318E-3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91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91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44878</v>
      </c>
      <c r="R12" s="16" t="s">
        <v>41838</v>
      </c>
      <c r="S12" s="21">
        <f>IF(D6L1805C7=0,0,D6L1805C5/D6L1805C7)</f>
        <v>2.0277195953473863E-3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2951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2951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716627</v>
      </c>
      <c r="R13" s="16" t="s">
        <v>41842</v>
      </c>
      <c r="S13" s="21">
        <f>IF(D6L1806C7=0,0,D6L1806C5/D6L1806C7)</f>
        <v>4.1179023397108954E-3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1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1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103546</v>
      </c>
      <c r="R14" s="16" t="s">
        <v>41846</v>
      </c>
      <c r="S14" s="21">
        <f>IF(D6L1807C7=0,0,D6L1807C5/D6L1807C7)</f>
        <v>9.6575435072334997E-6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1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1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161231</v>
      </c>
      <c r="R15" s="16" t="s">
        <v>41850</v>
      </c>
      <c r="S15" s="21">
        <f>IF(D6L1808C7=0,0,D6L1808C5/D6L1808C7)</f>
        <v>6.202281199025001E-6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11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11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25011</v>
      </c>
      <c r="R16" s="16" t="s">
        <v>41854</v>
      </c>
      <c r="S16" s="21">
        <f>IF(D6L1809C7=0,0,D6L1809C5/D6L1809C7)</f>
        <v>4.3980648514653552E-4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6848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72617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72617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378468</v>
      </c>
      <c r="R18" s="16" t="s">
        <v>41862</v>
      </c>
      <c r="S18" s="21">
        <f>IF(D6L1811C7=0,0,D6L1811C5/D6L1811C7)</f>
        <v>0.19187091114704546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75776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75776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320265</v>
      </c>
      <c r="R19" s="16" t="s">
        <v>41866</v>
      </c>
      <c r="S19" s="21">
        <f>IF(D6L1812C7=0,0,D6L1812C5/D6L1812C7)</f>
        <v>0.23660406226094016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5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5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19</v>
      </c>
      <c r="R20" s="16" t="s">
        <v>41870</v>
      </c>
      <c r="S20" s="21">
        <f>IF(D6L1813C7=0,0,D6L1813C5/D6L1813C7)</f>
        <v>0.26315789473684209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31719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31719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103739</v>
      </c>
      <c r="R21" s="16" t="s">
        <v>41874</v>
      </c>
      <c r="S21" s="21">
        <f>IF(D6L1814C7=0,0,D6L1814C5/D6L1814C7)</f>
        <v>0.30575771889067754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326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326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210473</v>
      </c>
      <c r="R22" s="16" t="s">
        <v>41878</v>
      </c>
      <c r="S22" s="21">
        <f>IF(D6L1815C7=0,0,D6L1815C5/D6L1815C7)</f>
        <v>1.5488922569640762E-3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219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219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571483</v>
      </c>
      <c r="R23" s="16" t="s">
        <v>41883</v>
      </c>
      <c r="S23" s="21">
        <f>IF(D6L1816C7=0,0,D6L1816C5/D6L1816C7)</f>
        <v>3.8321349891422843E-4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15035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320265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218559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218559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3252545</v>
      </c>
      <c r="R26" s="16" t="s">
        <v>41896</v>
      </c>
      <c r="S26" s="21">
        <f>SUM(D6L1801C8:D6L1818C8)</f>
        <v>1.5530066703786944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07FC21-390B-4783-BF8A-005F17C723D9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28.615339263976058</v>
      </c>
      <c r="F9" s="16" t="s">
        <v>41934</v>
      </c>
      <c r="G9" s="6">
        <f>D6L237C10</f>
        <v>1496.4119719697248</v>
      </c>
      <c r="H9" s="16" t="s">
        <v>41935</v>
      </c>
      <c r="I9" s="6">
        <f>D6L240C10</f>
        <v>2.320178149548461</v>
      </c>
      <c r="J9" s="16" t="s">
        <v>41936</v>
      </c>
      <c r="K9" s="6">
        <f>D6L228C11</f>
        <v>1.0515350166730111</v>
      </c>
      <c r="L9" s="16" t="s">
        <v>41937</v>
      </c>
      <c r="M9" s="6">
        <f>D6L237C11</f>
        <v>55.787444738468388</v>
      </c>
      <c r="N9" s="16" t="s">
        <v>41938</v>
      </c>
      <c r="O9" s="6">
        <f>D6L240C11</f>
        <v>8.6498111967761915E-2</v>
      </c>
      <c r="P9" s="16" t="s">
        <v>41939</v>
      </c>
      <c r="Q9" s="6">
        <f>D6L228C18</f>
        <v>6.2745503511232172</v>
      </c>
      <c r="R9" s="16" t="s">
        <v>41940</v>
      </c>
      <c r="S9" s="6">
        <f>D6L237C18</f>
        <v>934.50704969256719</v>
      </c>
      <c r="T9" s="16" t="s">
        <v>41941</v>
      </c>
      <c r="U9" s="6">
        <f>D6L240C18</f>
        <v>0.70652903465643835</v>
      </c>
      <c r="V9" s="16" t="s">
        <v>41942</v>
      </c>
      <c r="W9" s="6">
        <f>D6L228C19</f>
        <v>23.392323929525844</v>
      </c>
      <c r="X9" s="16" t="s">
        <v>41943</v>
      </c>
      <c r="Y9" s="6">
        <f>D6L237C19</f>
        <v>3528.0923670156258</v>
      </c>
      <c r="Z9" s="16" t="s">
        <v>41944</v>
      </c>
      <c r="AA9" s="6">
        <f>D6L240C19</f>
        <v>2.6673952808235568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4554.4488868160188</v>
      </c>
      <c r="F10" s="16" t="s">
        <v>41946</v>
      </c>
      <c r="G10" s="6">
        <f>D6L337C10</f>
        <v>10773.183272264139</v>
      </c>
      <c r="H10" s="16" t="s">
        <v>41947</v>
      </c>
      <c r="I10" s="6">
        <f>D6L340C10</f>
        <v>2019.2632325648265</v>
      </c>
      <c r="J10" s="16" t="s">
        <v>41948</v>
      </c>
      <c r="K10" s="6">
        <f>D6L328C11</f>
        <v>187.51660826239151</v>
      </c>
      <c r="L10" s="16" t="s">
        <v>41949</v>
      </c>
      <c r="M10" s="6">
        <f>D6L337C11</f>
        <v>438.28099208678628</v>
      </c>
      <c r="N10" s="16" t="s">
        <v>41950</v>
      </c>
      <c r="O10" s="6">
        <f>D6L340C11</f>
        <v>82.148857072853389</v>
      </c>
      <c r="P10" s="16" t="s">
        <v>41951</v>
      </c>
      <c r="Q10" s="6">
        <f>D6L328C18</f>
        <v>912.97137725335449</v>
      </c>
      <c r="R10" s="16" t="s">
        <v>41952</v>
      </c>
      <c r="S10" s="6">
        <f>D6L337C18</f>
        <v>5126.7647960967715</v>
      </c>
      <c r="T10" s="16" t="s">
        <v>41953</v>
      </c>
      <c r="U10" s="6">
        <f>D6L340C18</f>
        <v>602.73879074086619</v>
      </c>
      <c r="V10" s="16" t="s">
        <v>41954</v>
      </c>
      <c r="W10" s="6">
        <f>D6L328C19</f>
        <v>3828.994117825056</v>
      </c>
      <c r="X10" s="16" t="s">
        <v>41955</v>
      </c>
      <c r="Y10" s="6">
        <f>D6L337C19</f>
        <v>21344.299468254154</v>
      </c>
      <c r="Z10" s="16" t="s">
        <v>41956</v>
      </c>
      <c r="AA10" s="6">
        <f>D6L340C19</f>
        <v>2509.3870622855829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6812.7019908890934</v>
      </c>
      <c r="F11" s="16" t="s">
        <v>41958</v>
      </c>
      <c r="G11" s="6">
        <f>D6L437C10</f>
        <v>7299.1301827559528</v>
      </c>
      <c r="H11" s="16" t="s">
        <v>41959</v>
      </c>
      <c r="I11" s="6">
        <f>D6L440C10</f>
        <v>17778.554591862612</v>
      </c>
      <c r="J11" s="16" t="s">
        <v>41960</v>
      </c>
      <c r="K11" s="6">
        <f>D6L428C11</f>
        <v>460.61929668405162</v>
      </c>
      <c r="L11" s="16" t="s">
        <v>41961</v>
      </c>
      <c r="M11" s="6">
        <f>D6L437C11</f>
        <v>512.02885608004533</v>
      </c>
      <c r="N11" s="16" t="s">
        <v>41962</v>
      </c>
      <c r="O11" s="6">
        <f>D6L440C11</f>
        <v>1247.153118591312</v>
      </c>
      <c r="P11" s="16" t="s">
        <v>41963</v>
      </c>
      <c r="Q11" s="6">
        <f>D6L428C18</f>
        <v>828.67660205101686</v>
      </c>
      <c r="R11" s="16" t="s">
        <v>41964</v>
      </c>
      <c r="S11" s="6">
        <f>D6L437C18</f>
        <v>1535.4150656568713</v>
      </c>
      <c r="T11" s="16" t="s">
        <v>41965</v>
      </c>
      <c r="U11" s="6">
        <f>D6L440C18</f>
        <v>3135.1352022738456</v>
      </c>
      <c r="V11" s="16" t="s">
        <v>41966</v>
      </c>
      <c r="W11" s="6">
        <f>D6L428C19</f>
        <v>6444.6446855221293</v>
      </c>
      <c r="X11" s="16" t="s">
        <v>41967</v>
      </c>
      <c r="Y11" s="6">
        <f>D6L437C19</f>
        <v>12392.343973179128</v>
      </c>
      <c r="Z11" s="16" t="s">
        <v>41968</v>
      </c>
      <c r="AA11" s="6">
        <f>D6L440C19</f>
        <v>25303.69455009792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4895.0320368762314</v>
      </c>
      <c r="F12" s="16" t="s">
        <v>41970</v>
      </c>
      <c r="G12" s="6">
        <f>D6L537C10</f>
        <v>3705.4629953955905</v>
      </c>
      <c r="H12" s="16" t="s">
        <v>41971</v>
      </c>
      <c r="I12" s="6">
        <f>D6L540C10</f>
        <v>6533.2400552155323</v>
      </c>
      <c r="J12" s="16" t="s">
        <v>41972</v>
      </c>
      <c r="K12" s="6">
        <f>D6L528C11</f>
        <v>322.18674326269922</v>
      </c>
      <c r="L12" s="16" t="s">
        <v>41973</v>
      </c>
      <c r="M12" s="6">
        <f>D6L537C11</f>
        <v>239.47627686980118</v>
      </c>
      <c r="N12" s="16" t="s">
        <v>41974</v>
      </c>
      <c r="O12" s="6">
        <f>D6L540C11</f>
        <v>422.22955842867356</v>
      </c>
      <c r="P12" s="16" t="s">
        <v>41975</v>
      </c>
      <c r="Q12" s="6">
        <f>D6L528C18</f>
        <v>637.56829685371417</v>
      </c>
      <c r="R12" s="16" t="s">
        <v>41976</v>
      </c>
      <c r="S12" s="6">
        <f>D6L537C18</f>
        <v>775.03370610913908</v>
      </c>
      <c r="T12" s="16" t="s">
        <v>41977</v>
      </c>
      <c r="U12" s="6">
        <f>D6L540C18</f>
        <v>1280.7845731418454</v>
      </c>
      <c r="V12" s="16" t="s">
        <v>41978</v>
      </c>
      <c r="W12" s="6">
        <f>D6L528C19</f>
        <v>4579.650483285217</v>
      </c>
      <c r="X12" s="16" t="s">
        <v>41979</v>
      </c>
      <c r="Y12" s="6">
        <f>D6L537C19</f>
        <v>5504.3055661562521</v>
      </c>
      <c r="Z12" s="16" t="s">
        <v>41980</v>
      </c>
      <c r="AA12" s="6">
        <f>D6L540C19</f>
        <v>9096.1587856399274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6153.8375589331472</v>
      </c>
      <c r="F13" s="16" t="s">
        <v>41982</v>
      </c>
      <c r="G13" s="6">
        <f>D6L637C10</f>
        <v>6314.1881858394463</v>
      </c>
      <c r="H13" s="16" t="s">
        <v>41983</v>
      </c>
      <c r="I13" s="6">
        <f>D6L640C10</f>
        <v>8327.9427810332454</v>
      </c>
      <c r="J13" s="16" t="s">
        <v>41984</v>
      </c>
      <c r="K13" s="6">
        <f>D6L628C11</f>
        <v>246.82705273853469</v>
      </c>
      <c r="L13" s="16" t="s">
        <v>41985</v>
      </c>
      <c r="M13" s="6">
        <f>D6L637C11</f>
        <v>249.88633768128824</v>
      </c>
      <c r="N13" s="16" t="s">
        <v>41986</v>
      </c>
      <c r="O13" s="6">
        <f>D6L640C11</f>
        <v>329.58142214367035</v>
      </c>
      <c r="P13" s="16" t="s">
        <v>41987</v>
      </c>
      <c r="Q13" s="6">
        <f>D6L628C18</f>
        <v>1187.7777112388624</v>
      </c>
      <c r="R13" s="16" t="s">
        <v>41988</v>
      </c>
      <c r="S13" s="6">
        <f>D6L637C18</f>
        <v>2168.3277371454888</v>
      </c>
      <c r="T13" s="16" t="s">
        <v>41989</v>
      </c>
      <c r="U13" s="6">
        <f>D6L640C18</f>
        <v>2412.8313118182377</v>
      </c>
      <c r="V13" s="16" t="s">
        <v>41990</v>
      </c>
      <c r="W13" s="6">
        <f>D6L628C19</f>
        <v>5212.8869004328208</v>
      </c>
      <c r="X13" s="16" t="s">
        <v>41991</v>
      </c>
      <c r="Y13" s="6">
        <f>D6L637C19</f>
        <v>9439.946786375247</v>
      </c>
      <c r="Z13" s="16" t="s">
        <v>41992</v>
      </c>
      <c r="AA13" s="6">
        <f>D6L640C19</f>
        <v>10504.407981262601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861.80517442546534</v>
      </c>
      <c r="F14" s="16" t="s">
        <v>41994</v>
      </c>
      <c r="G14" s="6">
        <f>D6L737C10</f>
        <v>2726.4537009882965</v>
      </c>
      <c r="H14" s="16" t="s">
        <v>41995</v>
      </c>
      <c r="I14" s="6">
        <f>D6L740C10</f>
        <v>4679.6683449856218</v>
      </c>
      <c r="J14" s="16" t="s">
        <v>41996</v>
      </c>
      <c r="K14" s="6">
        <f>D6L728C11</f>
        <v>62.507482260705494</v>
      </c>
      <c r="L14" s="16" t="s">
        <v>41997</v>
      </c>
      <c r="M14" s="6">
        <f>D6L737C11</f>
        <v>176.64559201261628</v>
      </c>
      <c r="N14" s="16" t="s">
        <v>41998</v>
      </c>
      <c r="O14" s="6">
        <f>D6L740C11</f>
        <v>303.19340648368205</v>
      </c>
      <c r="P14" s="16" t="s">
        <v>41999</v>
      </c>
      <c r="Q14" s="6">
        <f>D6L728C18</f>
        <v>99.241442982433583</v>
      </c>
      <c r="R14" s="16" t="s">
        <v>42000</v>
      </c>
      <c r="S14" s="6">
        <f>D6L737C18</f>
        <v>479.51287903230008</v>
      </c>
      <c r="T14" s="16" t="s">
        <v>42001</v>
      </c>
      <c r="U14" s="6">
        <f>D6L740C18</f>
        <v>880.29335458278081</v>
      </c>
      <c r="V14" s="16" t="s">
        <v>42002</v>
      </c>
      <c r="W14" s="6">
        <f>D6L728C19</f>
        <v>825.07121370373727</v>
      </c>
      <c r="X14" s="16" t="s">
        <v>42003</v>
      </c>
      <c r="Y14" s="6">
        <f>D6L737C19</f>
        <v>3577.1864139686122</v>
      </c>
      <c r="Z14" s="16" t="s">
        <v>42004</v>
      </c>
      <c r="AA14" s="6">
        <f>D6L740C19</f>
        <v>6567.0257588811537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5133.8426056203562</v>
      </c>
      <c r="F15" s="16" t="s">
        <v>42006</v>
      </c>
      <c r="G15" s="6">
        <f>D6L837C10</f>
        <v>3383.7039343011638</v>
      </c>
      <c r="H15" s="16" t="s">
        <v>42007</v>
      </c>
      <c r="I15" s="6">
        <f>D6L840C10</f>
        <v>5952.6970296586487</v>
      </c>
      <c r="J15" s="16" t="s">
        <v>42008</v>
      </c>
      <c r="K15" s="6">
        <f>D6L828C11</f>
        <v>859.38864807009861</v>
      </c>
      <c r="L15" s="16" t="s">
        <v>42009</v>
      </c>
      <c r="M15" s="6">
        <f>D6L837C11</f>
        <v>593.77415998414983</v>
      </c>
      <c r="N15" s="16" t="s">
        <v>42010</v>
      </c>
      <c r="O15" s="6">
        <f>D6L840C11</f>
        <v>1044.5824300983656</v>
      </c>
      <c r="P15" s="16" t="s">
        <v>42011</v>
      </c>
      <c r="Q15" s="6">
        <f>D6L828C18</f>
        <v>305.8974382347904</v>
      </c>
      <c r="R15" s="16" t="s">
        <v>42012</v>
      </c>
      <c r="S15" s="6">
        <f>D6L837C18</f>
        <v>287.74346101304639</v>
      </c>
      <c r="T15" s="16" t="s">
        <v>42013</v>
      </c>
      <c r="U15" s="6">
        <f>D6L840C18</f>
        <v>507.13901157207857</v>
      </c>
      <c r="V15" s="16" t="s">
        <v>42014</v>
      </c>
      <c r="W15" s="6">
        <f>D6L828C19</f>
        <v>5687.3338154556641</v>
      </c>
      <c r="X15" s="16" t="s">
        <v>42015</v>
      </c>
      <c r="Y15" s="6">
        <f>D6L837C19</f>
        <v>5630.5346332722665</v>
      </c>
      <c r="Z15" s="16" t="s">
        <v>42016</v>
      </c>
      <c r="AA15" s="6">
        <f>D6L840C19</f>
        <v>9923.6443409936801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28.706122276464441</v>
      </c>
      <c r="F16" s="16" t="s">
        <v>42018</v>
      </c>
      <c r="G16" s="6">
        <f>D6L937C10</f>
        <v>2229.5197955015519</v>
      </c>
      <c r="H16" s="16" t="s">
        <v>42019</v>
      </c>
      <c r="I16" s="6">
        <f>D6L940C10</f>
        <v>18.424004751850468</v>
      </c>
      <c r="J16" s="16" t="s">
        <v>42020</v>
      </c>
      <c r="K16" s="6">
        <f>D6L928C11</f>
        <v>0.96075200418463147</v>
      </c>
      <c r="L16" s="16" t="s">
        <v>42021</v>
      </c>
      <c r="M16" s="6">
        <f>D6L937C11</f>
        <v>75.503351647463489</v>
      </c>
      <c r="N16" s="16" t="s">
        <v>42022</v>
      </c>
      <c r="O16" s="6">
        <f>D6L940C11</f>
        <v>0.62393440611751727</v>
      </c>
      <c r="P16" s="16" t="s">
        <v>42023</v>
      </c>
      <c r="Q16" s="6">
        <f>D6L928C18</f>
        <v>6.7090166059357763</v>
      </c>
      <c r="R16" s="16" t="s">
        <v>42024</v>
      </c>
      <c r="S16" s="6">
        <f>D6L937C18</f>
        <v>1181.1697457367898</v>
      </c>
      <c r="T16" s="16" t="s">
        <v>42025</v>
      </c>
      <c r="U16" s="6">
        <f>D6L940C18</f>
        <v>6.3419296545880979</v>
      </c>
      <c r="V16" s="16" t="s">
        <v>42026</v>
      </c>
      <c r="W16" s="6">
        <f>D6L928C19</f>
        <v>22.957857674713278</v>
      </c>
      <c r="X16" s="16" t="s">
        <v>42027</v>
      </c>
      <c r="Y16" s="6">
        <f>D6L937C19</f>
        <v>4075.0534014122254</v>
      </c>
      <c r="Z16" s="16" t="s">
        <v>42028</v>
      </c>
      <c r="AA16" s="6">
        <f>D6L940C19</f>
        <v>21.879752765192535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47.332898633185735</v>
      </c>
      <c r="F17" s="16" t="s">
        <v>42030</v>
      </c>
      <c r="G17" s="6">
        <f>D6L1037C10</f>
        <v>312.10031839446788</v>
      </c>
      <c r="H17" s="16" t="s">
        <v>42031</v>
      </c>
      <c r="I17" s="6">
        <f>D6L1040C10</f>
        <v>32.836399005915098</v>
      </c>
      <c r="J17" s="16" t="s">
        <v>42032</v>
      </c>
      <c r="K17" s="6">
        <f>D6L1028C11</f>
        <v>1.4028379286004256</v>
      </c>
      <c r="L17" s="16" t="s">
        <v>42033</v>
      </c>
      <c r="M17" s="6">
        <f>D6L1037C11</f>
        <v>8.6618598775599995</v>
      </c>
      <c r="N17" s="16" t="s">
        <v>42034</v>
      </c>
      <c r="O17" s="6">
        <f>D6L1040C11</f>
        <v>0.91132328392372552</v>
      </c>
      <c r="P17" s="16" t="s">
        <v>42035</v>
      </c>
      <c r="Q17" s="6">
        <f>D6L1028C18</f>
        <v>12.119541759677954</v>
      </c>
      <c r="R17" s="16" t="s">
        <v>42036</v>
      </c>
      <c r="S17" s="6">
        <f>D6L1037C18</f>
        <v>158.78733975444811</v>
      </c>
      <c r="T17" s="16" t="s">
        <v>42037</v>
      </c>
      <c r="U17" s="6">
        <f>D6L1040C18</f>
        <v>12.877686377265343</v>
      </c>
      <c r="V17" s="16" t="s">
        <v>42038</v>
      </c>
      <c r="W17" s="6">
        <f>D6L1028C19</f>
        <v>36.61619480210819</v>
      </c>
      <c r="X17" s="16" t="s">
        <v>42039</v>
      </c>
      <c r="Y17" s="6">
        <f>D6L1037C19</f>
        <v>456.17483851757976</v>
      </c>
      <c r="Z17" s="16" t="s">
        <v>42040</v>
      </c>
      <c r="AA17" s="6">
        <f>D6L1040C19</f>
        <v>36.995874562250748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34.028824114504431</v>
      </c>
      <c r="F18" s="16" t="s">
        <v>42042</v>
      </c>
      <c r="G18" s="6">
        <f>D6L1137C10</f>
        <v>6226.2663762654292</v>
      </c>
      <c r="H18" s="16" t="s">
        <v>42043</v>
      </c>
      <c r="I18" s="6">
        <f>D6L1140C10</f>
        <v>0.42762808354845749</v>
      </c>
      <c r="J18" s="16" t="s">
        <v>42044</v>
      </c>
      <c r="K18" s="6">
        <f>D6L1128C11</f>
        <v>1.3524574506470224</v>
      </c>
      <c r="L18" s="16" t="s">
        <v>42045</v>
      </c>
      <c r="M18" s="6">
        <f>D6L1137C11</f>
        <v>245.09366731715062</v>
      </c>
      <c r="N18" s="16" t="s">
        <v>42046</v>
      </c>
      <c r="O18" s="6">
        <f>D6L1140C11</f>
        <v>1.6833352270989976E-2</v>
      </c>
      <c r="P18" s="16" t="s">
        <v>42047</v>
      </c>
      <c r="Q18" s="6">
        <f>D6L1128C18</f>
        <v>5.0930129665104822</v>
      </c>
      <c r="R18" s="16" t="s">
        <v>42048</v>
      </c>
      <c r="S18" s="6">
        <f>D6L1137C18</f>
        <v>2745.0665008770347</v>
      </c>
      <c r="T18" s="16" t="s">
        <v>42049</v>
      </c>
      <c r="U18" s="6">
        <f>D6L1140C18</f>
        <v>6.3927334648838444E-2</v>
      </c>
      <c r="V18" s="16" t="s">
        <v>42050</v>
      </c>
      <c r="W18" s="6">
        <f>D6L1128C19</f>
        <v>30.288268598640972</v>
      </c>
      <c r="X18" s="16" t="s">
        <v>42051</v>
      </c>
      <c r="Y18" s="6">
        <f>D6L1137C19</f>
        <v>16340.293542705545</v>
      </c>
      <c r="Z18" s="16" t="s">
        <v>42052</v>
      </c>
      <c r="AA18" s="6">
        <f>D6L1140C19</f>
        <v>0.38053410117060904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1528.8694985599504</v>
      </c>
      <c r="F19" s="16" t="s">
        <v>42054</v>
      </c>
      <c r="G19" s="6">
        <f>D6L1237C10</f>
        <v>2545.2061714402435</v>
      </c>
      <c r="H19" s="16" t="s">
        <v>42055</v>
      </c>
      <c r="I19" s="6">
        <f>D6L1240C10</f>
        <v>19.183798704846875</v>
      </c>
      <c r="J19" s="16" t="s">
        <v>42056</v>
      </c>
      <c r="K19" s="6">
        <f>D6L1228C11</f>
        <v>61.842357932368088</v>
      </c>
      <c r="L19" s="16" t="s">
        <v>42057</v>
      </c>
      <c r="M19" s="6">
        <f>D6L1237C11</f>
        <v>105.981077023577</v>
      </c>
      <c r="N19" s="16" t="s">
        <v>42058</v>
      </c>
      <c r="O19" s="6">
        <f>D6L1240C11</f>
        <v>0.798803519713573</v>
      </c>
      <c r="P19" s="16" t="s">
        <v>42059</v>
      </c>
      <c r="Q19" s="6">
        <f>D6L1228C18</f>
        <v>277.5475540199933</v>
      </c>
      <c r="R19" s="16" t="s">
        <v>42060</v>
      </c>
      <c r="S19" s="6">
        <f>D6L1237C18</f>
        <v>1523.213015018946</v>
      </c>
      <c r="T19" s="16" t="s">
        <v>42061</v>
      </c>
      <c r="U19" s="6">
        <f>D6L1240C18</f>
        <v>3.3800251946553739</v>
      </c>
      <c r="V19" s="16" t="s">
        <v>42062</v>
      </c>
      <c r="W19" s="6">
        <f>D6L1228C19</f>
        <v>1313.1643024723255</v>
      </c>
      <c r="X19" s="16" t="s">
        <v>42063</v>
      </c>
      <c r="Y19" s="6">
        <f>D6L1237C19</f>
        <v>7481.9742334448747</v>
      </c>
      <c r="Z19" s="16" t="s">
        <v>42064</v>
      </c>
      <c r="AA19" s="6">
        <f>D6L1240C19</f>
        <v>16.602577029905074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19.885976001155612</v>
      </c>
      <c r="H20" s="16" t="s">
        <v>42067</v>
      </c>
      <c r="I20" s="6">
        <f>D6L1340C10</f>
        <v>0.56537932689071957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0.51976067681418359</v>
      </c>
      <c r="N20" s="16" t="s">
        <v>42070</v>
      </c>
      <c r="O20" s="6">
        <f>D6L1340C11</f>
        <v>1.4777345682424125E-2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10.922201851172558</v>
      </c>
      <c r="T20" s="16" t="s">
        <v>42073</v>
      </c>
      <c r="U20" s="6">
        <f>D6L1340C18</f>
        <v>0.21724017423448011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32.683534826797235</v>
      </c>
      <c r="Z20" s="16" t="s">
        <v>42076</v>
      </c>
      <c r="AA20" s="6">
        <f>D6L1340C19</f>
        <v>0.65006826435915832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1771.2720408035407</v>
      </c>
      <c r="F21" s="16" t="s">
        <v>42078</v>
      </c>
      <c r="G21" s="6">
        <f>D6L1437C10</f>
        <v>5159.502908729246</v>
      </c>
      <c r="H21" s="16" t="s">
        <v>42079</v>
      </c>
      <c r="I21" s="6">
        <f>D6L1440C10</f>
        <v>1329.2779646005824</v>
      </c>
      <c r="J21" s="16" t="s">
        <v>42080</v>
      </c>
      <c r="K21" s="6">
        <f>D6L1428C11</f>
        <v>65.912661559291408</v>
      </c>
      <c r="L21" s="16" t="s">
        <v>42081</v>
      </c>
      <c r="M21" s="6">
        <f>D6L1437C11</f>
        <v>188.09316336407312</v>
      </c>
      <c r="N21" s="16" t="s">
        <v>42082</v>
      </c>
      <c r="O21" s="6">
        <f>D6L1440C11</f>
        <v>48.459726019121653</v>
      </c>
      <c r="P21" s="16" t="s">
        <v>42083</v>
      </c>
      <c r="Q21" s="6">
        <f>D6L1428C18</f>
        <v>377.01067782715415</v>
      </c>
      <c r="R21" s="16" t="s">
        <v>42084</v>
      </c>
      <c r="S21" s="6">
        <f>D6L1437C18</f>
        <v>2083.084560055574</v>
      </c>
      <c r="T21" s="16" t="s">
        <v>42085</v>
      </c>
      <c r="U21" s="6">
        <f>D6L1440C18</f>
        <v>422.56383050195484</v>
      </c>
      <c r="V21" s="16" t="s">
        <v>42086</v>
      </c>
      <c r="W21" s="6">
        <f>D6L1428C19</f>
        <v>1460.174024535678</v>
      </c>
      <c r="X21" s="16" t="s">
        <v>42087</v>
      </c>
      <c r="Y21" s="6">
        <f>D6L1437C19</f>
        <v>8034.3115120377452</v>
      </c>
      <c r="Z21" s="16" t="s">
        <v>42088</v>
      </c>
      <c r="AA21" s="6">
        <f>D6L1440C19</f>
        <v>1629.7991512557935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6.4650171468417659</v>
      </c>
      <c r="F22" s="16" t="s">
        <v>42090</v>
      </c>
      <c r="G22" s="6">
        <f>D6L1537C10</f>
        <v>60.475146072617811</v>
      </c>
      <c r="H22" s="16" t="s">
        <v>42091</v>
      </c>
      <c r="I22" s="6">
        <f>D6L1540C10</f>
        <v>153.32502660433178</v>
      </c>
      <c r="J22" s="16" t="s">
        <v>42092</v>
      </c>
      <c r="K22" s="6">
        <f>D6L1528C11</f>
        <v>0.82030343682307039</v>
      </c>
      <c r="L22" s="16" t="s">
        <v>42093</v>
      </c>
      <c r="M22" s="6">
        <f>D6L1537C11</f>
        <v>8.3940371545237937</v>
      </c>
      <c r="N22" s="16" t="s">
        <v>42094</v>
      </c>
      <c r="O22" s="6">
        <f>D6L1540C11</f>
        <v>21.281733962075549</v>
      </c>
      <c r="P22" s="16" t="s">
        <v>42095</v>
      </c>
      <c r="Q22" s="6">
        <f>D6L1528C18</f>
        <v>0.49129776776413159</v>
      </c>
      <c r="R22" s="16" t="s">
        <v>42096</v>
      </c>
      <c r="S22" s="6">
        <f>D6L1537C18</f>
        <v>10.487597995923583</v>
      </c>
      <c r="T22" s="16" t="s">
        <v>42097</v>
      </c>
      <c r="U22" s="6">
        <f>D6L1540C18</f>
        <v>15.991715928195408</v>
      </c>
      <c r="V22" s="16" t="s">
        <v>42098</v>
      </c>
      <c r="W22" s="6">
        <f>D6L1528C19</f>
        <v>6.7940228159007034</v>
      </c>
      <c r="X22" s="16" t="s">
        <v>42099</v>
      </c>
      <c r="Y22" s="6">
        <f>D6L1537C19</f>
        <v>161.18158523121801</v>
      </c>
      <c r="Z22" s="16" t="s">
        <v>42100</v>
      </c>
      <c r="AA22" s="6">
        <f>D6L1540C19</f>
        <v>245.77316225085374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9921.3891126396175</v>
      </c>
      <c r="F23" s="16" t="s">
        <v>42102</v>
      </c>
      <c r="G23" s="6">
        <f>D6L1637C10</f>
        <v>6239.2500722018849</v>
      </c>
      <c r="H23" s="16" t="s">
        <v>42103</v>
      </c>
      <c r="I23" s="6">
        <f>D6L1640C10</f>
        <v>11009.583063481601</v>
      </c>
      <c r="J23" s="16" t="s">
        <v>42104</v>
      </c>
      <c r="K23" s="6">
        <f>D6L1628C11</f>
        <v>401.31750765390757</v>
      </c>
      <c r="L23" s="16" t="s">
        <v>42105</v>
      </c>
      <c r="M23" s="6">
        <f>D6L1637C11</f>
        <v>259.79916672023955</v>
      </c>
      <c r="N23" s="16" t="s">
        <v>42106</v>
      </c>
      <c r="O23" s="6">
        <f>D6L1640C11</f>
        <v>458.4333810522154</v>
      </c>
      <c r="P23" s="16" t="s">
        <v>42107</v>
      </c>
      <c r="Q23" s="6">
        <f>D6L1628C18</f>
        <v>1801.1068199656024</v>
      </c>
      <c r="R23" s="16" t="s">
        <v>42108</v>
      </c>
      <c r="S23" s="6">
        <f>D6L1637C18</f>
        <v>4567.3195965271925</v>
      </c>
      <c r="T23" s="16" t="s">
        <v>42109</v>
      </c>
      <c r="U23" s="6">
        <f>D6L1640C18</f>
        <v>2890.9267505373391</v>
      </c>
      <c r="V23" s="16" t="s">
        <v>42110</v>
      </c>
      <c r="W23" s="6">
        <f>D6L1628C19</f>
        <v>8521.5998003279219</v>
      </c>
      <c r="X23" s="16" t="s">
        <v>42111</v>
      </c>
      <c r="Y23" s="6">
        <f>D6L1637C19</f>
        <v>22434.529642394929</v>
      </c>
      <c r="Z23" s="16" t="s">
        <v>42112</v>
      </c>
      <c r="AA23" s="6">
        <f>D6L1640C19</f>
        <v>14200.140915962338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41778.347106998393</v>
      </c>
      <c r="F25" s="16" t="s">
        <v>42126</v>
      </c>
      <c r="G25" s="6">
        <f>SUM(D6L1901C2:D6L1916C2)</f>
        <v>58490.741008120909</v>
      </c>
      <c r="H25" s="16" t="s">
        <v>42127</v>
      </c>
      <c r="I25" s="6">
        <f>SUM(D6L1901C3:D6L1916C3)</f>
        <v>57857.309478029601</v>
      </c>
      <c r="J25" s="16" t="s">
        <v>42128</v>
      </c>
      <c r="K25" s="6">
        <f>SUM(D6L1901C4:D6L1916C4)</f>
        <v>2673.7062442609758</v>
      </c>
      <c r="L25" s="16" t="s">
        <v>42129</v>
      </c>
      <c r="M25" s="6">
        <f>SUM(D6L1901C5:D6L1916C5)</f>
        <v>3157.9257432345576</v>
      </c>
      <c r="N25" s="16" t="s">
        <v>42130</v>
      </c>
      <c r="O25" s="6">
        <f>SUM(D6L1901C6:D6L1916C6)</f>
        <v>3959.5158038716449</v>
      </c>
      <c r="P25" s="16" t="s">
        <v>42131</v>
      </c>
      <c r="Q25" s="6">
        <f>SUM(D6L1901C7:D6L1916C7)</f>
        <v>6458.4853398779323</v>
      </c>
      <c r="R25" s="16" t="s">
        <v>42132</v>
      </c>
      <c r="S25" s="6">
        <f>SUM(D6L1901C8:D6L1916C8)</f>
        <v>23587.355252563262</v>
      </c>
      <c r="T25" s="16" t="s">
        <v>42133</v>
      </c>
      <c r="U25" s="6">
        <f>SUM(D6L1901C9:D6L1916C9)</f>
        <v>12171.991878867195</v>
      </c>
      <c r="V25" s="16" t="s">
        <v>42134</v>
      </c>
      <c r="W25" s="6">
        <f>SUM(D6L1901C10:D6L1916C10)</f>
        <v>37993.568011381438</v>
      </c>
      <c r="X25" s="16" t="s">
        <v>42135</v>
      </c>
      <c r="Y25" s="6">
        <f>SUM(D6L1901C11:D6L1916C11)</f>
        <v>120432.91149879221</v>
      </c>
      <c r="Z25" s="16" t="s">
        <v>42136</v>
      </c>
      <c r="AA25" s="6">
        <f>SUM(D6L1901C12:D6L1916C12)</f>
        <v>80059.207910633559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41778.347106998393</v>
      </c>
      <c r="F26" s="16" t="s">
        <v>42138</v>
      </c>
      <c r="G26" s="6">
        <f>SUM(D6L1917C2:D6L1918C2)</f>
        <v>58490.741008120909</v>
      </c>
      <c r="H26" s="16" t="s">
        <v>42139</v>
      </c>
      <c r="I26" s="6">
        <f>SUM(D6L1917C3:D6L1918C3)</f>
        <v>57857.309478029601</v>
      </c>
      <c r="J26" s="16" t="s">
        <v>42140</v>
      </c>
      <c r="K26" s="6">
        <f>SUM(D6L1917C4:D6L1918C4)</f>
        <v>2673.7062442609758</v>
      </c>
      <c r="L26" s="16" t="s">
        <v>42141</v>
      </c>
      <c r="M26" s="6">
        <f>SUM(D6L1917C5:D6L1918C5)</f>
        <v>3157.9257432345576</v>
      </c>
      <c r="N26" s="16" t="s">
        <v>42142</v>
      </c>
      <c r="O26" s="6">
        <f>SUM(D6L1917C6:D6L1918C6)</f>
        <v>3959.5158038716449</v>
      </c>
      <c r="P26" s="16" t="s">
        <v>42143</v>
      </c>
      <c r="Q26" s="6">
        <f>SUM(D6L1917C7:D6L1918C7)</f>
        <v>6458.4853398779323</v>
      </c>
      <c r="R26" s="16" t="s">
        <v>42144</v>
      </c>
      <c r="S26" s="6">
        <f>SUM(D6L1917C8:D6L1918C8)</f>
        <v>23587.355252563262</v>
      </c>
      <c r="T26" s="16" t="s">
        <v>42145</v>
      </c>
      <c r="U26" s="6">
        <f>SUM(D6L1917C9:D6L1918C9)</f>
        <v>12171.991878867195</v>
      </c>
      <c r="V26" s="16" t="s">
        <v>42146</v>
      </c>
      <c r="W26" s="6">
        <f>SUM(D6L1917C10:D6L1918C10)</f>
        <v>37993.568011381438</v>
      </c>
      <c r="X26" s="16" t="s">
        <v>42147</v>
      </c>
      <c r="Y26" s="6">
        <f>SUM(D6L1917C11:D6L1918C11)</f>
        <v>120432.91149879221</v>
      </c>
      <c r="Z26" s="16" t="s">
        <v>42148</v>
      </c>
      <c r="AA26" s="6">
        <f>SUM(D6L1917C12:D6L1918C12)</f>
        <v>80059.207910633559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1098747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24196.234883211742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1794.1815374252585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11814.858827813043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3.8023627920711858E-2</v>
      </c>
      <c r="F31" s="16" t="s">
        <v>42153</v>
      </c>
      <c r="G31" s="6">
        <f>IF(D6L1920C1=0,0,D6L1918C2/D6L1920C1)</f>
        <v>5.3234039326724811E-2</v>
      </c>
      <c r="H31" s="16" t="s">
        <v>42154</v>
      </c>
      <c r="I31" s="6">
        <f>IF(D6L1920C1=0,0,D6L1918C3/D6L1920C1)</f>
        <v>5.2657535791250945E-2</v>
      </c>
      <c r="J31" s="16" t="s">
        <v>42155</v>
      </c>
      <c r="K31" s="6">
        <f>IF(D6L1921C1=0,0,D6L1918C4/D6L1921C1)</f>
        <v>0.11050092120390573</v>
      </c>
      <c r="L31" s="16" t="s">
        <v>42156</v>
      </c>
      <c r="M31" s="6">
        <f>IF(D6L1921C1=0,0,D6L1918C5/D6L1921C1)</f>
        <v>0.13051310497178406</v>
      </c>
      <c r="N31" s="16" t="s">
        <v>42157</v>
      </c>
      <c r="O31" s="6">
        <f>IF(D6L1921C1=0,0,D6L1918C6/D6L1921C1)</f>
        <v>0.16364181547183218</v>
      </c>
      <c r="P31" s="16" t="s">
        <v>42158</v>
      </c>
      <c r="Q31" s="6">
        <f>IF(D6L1922C1=0,0,D6L1918C7/D6L1922C1)</f>
        <v>3.5996833125070422</v>
      </c>
      <c r="R31" s="16" t="s">
        <v>42159</v>
      </c>
      <c r="S31" s="6">
        <f>IF(D6L1922C1=0,0,D6L1918C8/D6L1922C1)</f>
        <v>13.146582305384946</v>
      </c>
      <c r="T31" s="16" t="s">
        <v>42160</v>
      </c>
      <c r="U31" s="6">
        <f>IF(D6L1922C1=0,0,D6L1918C9/D6L1922C1)</f>
        <v>6.7841473256572575</v>
      </c>
      <c r="V31" s="16" t="s">
        <v>42161</v>
      </c>
      <c r="W31" s="6">
        <f>IF(D6L1923C1=0,0,D6L1918C10/D6L1923C1)</f>
        <v>3.2157445607341324</v>
      </c>
      <c r="X31" s="16" t="s">
        <v>42162</v>
      </c>
      <c r="Y31" s="6">
        <f>IF(D6L1923C1=0,0,D6L1918C11/D6L1923C1)</f>
        <v>10.193343251405114</v>
      </c>
      <c r="Z31" s="16" t="s">
        <v>42163</v>
      </c>
      <c r="AA31" s="6">
        <f>IF(D6L1923C1=0,0,D6L1918C12/D6L1923C1)</f>
        <v>6.7761459597103544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C94E92-03D1-45C5-A61F-71C20E717DDF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0.49454831683153894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0.49454831683153894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0.48182905996900355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0.49454831683153894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0.49454831683153894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0.48182905996900355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0.48182905996900355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0.48182905996900355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0.48182905996900355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0.48182905996900355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0.48182905996900355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0.49454831683153894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0.49379928578419785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0.49379928578419785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0.48182905996900355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0.49379928578419785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0.48182905996900355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0.48182905996900355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0.48182905996900355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0.48182905996900355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0.48182905996900355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0.48182905996900355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56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56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56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56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36.49850078628922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36.49850078628922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36.49850078628922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36.49850078628922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434B6-48E9-46FE-9907-32F9C18A5AF6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0.49454831683153894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0.49454831683153894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0.48182905996900355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0.49454831683153894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0.49454831683153894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0.48182905996900355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0.48182905996900355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0.48182905996900355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0.48182905996900355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0.48182905996900355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0.48182905996900355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0.49454831683153894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0.49379928578419785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0.49379928578419785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0.48182905996900355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0.49379928578419785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0.48182905996900355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0.48182905996900355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0.48182905996900355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0.48182905996900355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0.48182905996900355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0.48182905996900355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54DC78-B6E7-4EF4-A9C0-D964AE7E9BA8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1180.5179600393951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1180.5179600393951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1180.5179600393951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1180.5179600393951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0.49454831683153894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1255.6563257189093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0.49454831683153894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1255.6563257189093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0.49454831683153894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1255.6563257189093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0.49454831683153894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1255.6563257189093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0.49454831683153894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1255.6563257189093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0.49454831683153894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1255.6563257189093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0.48182905996900355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1111.9880906166327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0.48182905996900355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1111.9880906166327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0.48182905996900355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1111.9880906166327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0.49454831683153894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1255.6563257189093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0.49454831683153894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1255.6563257189093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0.49454831683153894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1255.6563257189093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0.49454831683153894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1255.6563257189093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0.49454831683153894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1255.6563257189093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0.49454831683153894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1255.6563257189093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0.48182905996900355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1111.9880906166327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0.48182905996900355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1111.9880906166327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0.48182905996900355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1111.9880906166327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0.48182905996900355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1111.9880906166327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0.48182905996900355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1111.9880906166327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0.48182905996900355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1111.9880906166327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0.48182905996900355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1111.9880906166327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0.48182905996900355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1111.9880906166327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0.48182905996900355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1111.9880906166327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0.48182905996900355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1111.9880906166327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0.48182905996900355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1111.9880906166327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0.48182905996900355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1111.9880906166327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0.48182905996900355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1111.9880906166327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0.48182905996900355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1111.9880906166327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0.48182905996900355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1111.9880906166327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0.48182905996900355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1111.9880906166327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0.48182905996900355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1111.9880906166327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0.48182905996900355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1111.9880906166327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1111.9880906166327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1111.9880906166327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1111.9880906166327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0.49454831683153894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1255.6563257189093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0.49454831683153894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1255.6563257189093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0.49454831683153894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1255.6563257189093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0.49379928578419785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1180.5179600393951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0.49379928578419785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1180.5179600393951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0.49379928578419785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1180.5179600393951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0.49379928578419785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1180.5179600393951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0.49379928578419785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1180.5179600393951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0.49379928578419785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1180.5179600393951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1180.5179600393951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1180.5179600393951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1180.5179600393951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0.48182905996900355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1111.9880906166327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0.48182905996900355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1111.9880906166327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0.48182905996900355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1111.9880906166327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1180.5179600393951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1180.5179600393951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1180.5179600393951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0.49379928578419785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1180.5179600393951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0.49379928578419785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1180.5179600393951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0.49379928578419785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1180.5179600393951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0.48182905996900355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1111.9880906166327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0.48182905996900355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1111.9880906166327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0.48182905996900355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1111.9880906166327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0.48182905996900355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1111.9880906166327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0.48182905996900355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1111.9880906166327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0.48182905996900355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1111.9880906166327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0.48182905996900355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1111.9880906166327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0.48182905996900355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1111.9880906166327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0.48182905996900355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1111.9880906166327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0.48182905996900355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1111.9880906166327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0.48182905996900355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1111.9880906166327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0.48182905996900355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1111.9880906166327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0.48182905996900355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1111.9880906166327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0.48182905996900355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1111.9880906166327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0.48182905996900355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1111.9880906166327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0.48182905996900355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1111.9880906166327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0.48182905996900355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1111.9880906166327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0.48182905996900355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1111.9880906166327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1111.9880906166327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1111.9880906166327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1111.9880906166327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ACE2A4-E58C-4013-9ADC-AB043D8376C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1111.9880906166327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1111.9880906166327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1111.9880906166327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1111.9880906166327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1111.9880906166327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1111.9880906166327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1111.9880906166327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1111.9880906166327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1111.9880906166327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1111.9880906166327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1111.9880906166327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1111.9880906166327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1111.9880906166327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1111.9880906166327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1111.9880906166327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1111.9880906166327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1111.9880906166327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1111.9880906166327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1111.9880906166327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1111.9880906166327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1111.9880906166327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1111.9880906166327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1111.9880906166327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1111.9880906166327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1111.9880906166327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1111.9880906166327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1111.9880906166327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1111.9880906166327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1111.9880906166327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C3640-41D4-43D9-9CC4-CCEBE77C368E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8667.8215172442906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8667.8215172442906</v>
      </c>
      <c r="R9" s="16" t="s">
        <v>43222</v>
      </c>
      <c r="S9" s="21">
        <f>IF(D7L502C7=0,0,D7L502C5/D7L502C7)</f>
        <v>0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8667.8215172442906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8667.8215172442906</v>
      </c>
      <c r="R11" s="16" t="s">
        <v>43230</v>
      </c>
      <c r="S11" s="21">
        <f>IF(D7L504C7=0,0,D7L504C5/D7L504C7)</f>
        <v>0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0.49454831683153894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9219.5165908082126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_xlfn.SINGLE(IF(FLOW_THRU_100PCT="Y",1,INDEX(VariabilityMatrix,D7L506C1,_xlfn.SINGLE(D7L506C6))))</f>
        <v>0.49454831683153894</v>
      </c>
      <c r="L13" s="16" t="s">
        <v>43237</v>
      </c>
      <c r="M13" s="15">
        <f>IF(_xlfn.SINGLE(D7L506C2)&lt;&gt;0,_xlfn.SINGLE(D7L506C2)*_xlfn.SINGLE(D7L506C4),_xlfn.SINGLE(D7L506C3)*_xlfn.SINGLE(D7L506C4))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9219.5165908082126</v>
      </c>
      <c r="R13" s="16" t="s">
        <v>43239</v>
      </c>
      <c r="S13" s="21">
        <f>IF(D7L506C7=0,0,D7L506C5/D7L506C7)</f>
        <v>0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_xlfn.SINGLE(IF(FLOW_THRU_100PCT="Y",1,INDEX(VariabilityMatrix,D7L507C1,_xlfn.SINGLE(D7L507C6))))</f>
        <v>0.49454831683153894</v>
      </c>
      <c r="L14" s="16" t="s">
        <v>43242</v>
      </c>
      <c r="M14" s="15">
        <f>IF(_xlfn.SINGLE(D7L507C2)&lt;&gt;0,_xlfn.SINGLE(D7L507C2)*_xlfn.SINGLE(D7L507C4),_xlfn.SINGLE(D7L507C3)*_xlfn.SINGLE(D7L507C4))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9219.5165908082126</v>
      </c>
      <c r="R14" s="16" t="s">
        <v>43244</v>
      </c>
      <c r="S14" s="21">
        <f>IF(D7L507C7=0,0,D7L507C5/D7L507C7)</f>
        <v>0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0.49454831683153894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9219.5165908082126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_xlfn.SINGLE(IF(FLOW_THRU_100PCT="Y",1,INDEX(VariabilityMatrix,D7L509C1,_xlfn.SINGLE(D7L509C6))))</f>
        <v>0.49454831683153894</v>
      </c>
      <c r="L16" s="16" t="s">
        <v>43252</v>
      </c>
      <c r="M16" s="15">
        <f>IF(_xlfn.SINGLE(D7L509C2)&lt;&gt;0,_xlfn.SINGLE(D7L509C2)*_xlfn.SINGLE(D7L509C4),_xlfn.SINGLE(D7L509C3)*_xlfn.SINGLE(D7L509C4))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9219.5165908082126</v>
      </c>
      <c r="R16" s="16" t="s">
        <v>43254</v>
      </c>
      <c r="S16" s="21">
        <f>IF(D7L509C7=0,0,D7L509C5/D7L509C7)</f>
        <v>0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_xlfn.SINGLE(IF(FLOW_THRU_100PCT="Y",1,INDEX(VariabilityMatrix,D7L510C1,_xlfn.SINGLE(D7L510C6))))</f>
        <v>0.49454831683153894</v>
      </c>
      <c r="L17" s="16" t="s">
        <v>43257</v>
      </c>
      <c r="M17" s="15">
        <f>IF(_xlfn.SINGLE(D7L510C2)&lt;&gt;0,_xlfn.SINGLE(D7L510C2)*_xlfn.SINGLE(D7L510C4),_xlfn.SINGLE(D7L510C3)*_xlfn.SINGLE(D7L510C4))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9219.5165908082126</v>
      </c>
      <c r="R17" s="16" t="s">
        <v>43259</v>
      </c>
      <c r="S17" s="21">
        <f>IF(D7L510C7=0,0,D7L510C5/D7L510C7)</f>
        <v>0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0.48182905996900355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8164.6485907292736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0.48182905996900355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8164.6485907292736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0.48182905996900355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8164.6485907292736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0.49454831683153894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9219.5165908082126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_xlfn.SINGLE(IF(FLOW_THRU_100PCT="Y",1,INDEX(VariabilityMatrix,D7L515C1,_xlfn.SINGLE(D7L515C6))))</f>
        <v>0.49454831683153894</v>
      </c>
      <c r="L22" s="16" t="s">
        <v>43282</v>
      </c>
      <c r="M22" s="15">
        <f>IF(_xlfn.SINGLE(D7L515C2)&lt;&gt;0,_xlfn.SINGLE(D7L515C2)*_xlfn.SINGLE(D7L515C4),_xlfn.SINGLE(D7L515C3)*_xlfn.SINGLE(D7L515C4))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9219.5165908082126</v>
      </c>
      <c r="R22" s="16" t="s">
        <v>43284</v>
      </c>
      <c r="S22" s="21">
        <f>IF(D7L515C7=0,0,D7L515C5/D7L515C7)</f>
        <v>0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_xlfn.SINGLE(IF(FLOW_THRU_100PCT="Y",1,INDEX(VariabilityMatrix,D7L516C1,_xlfn.SINGLE(D7L516C6))))</f>
        <v>0.49454831683153894</v>
      </c>
      <c r="L23" s="16" t="s">
        <v>43287</v>
      </c>
      <c r="M23" s="15">
        <f>IF(_xlfn.SINGLE(D7L516C2)&lt;&gt;0,_xlfn.SINGLE(D7L516C2)*_xlfn.SINGLE(D7L516C4),_xlfn.SINGLE(D7L516C3)*_xlfn.SINGLE(D7L516C4))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9219.5165908082126</v>
      </c>
      <c r="R23" s="16" t="s">
        <v>43289</v>
      </c>
      <c r="S23" s="21">
        <f>IF(D7L516C7=0,0,D7L516C5/D7L516C7)</f>
        <v>0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0.49454831683153894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9219.5165908082126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_xlfn.SINGLE(IF(FLOW_THRU_100PCT="Y",1,INDEX(VariabilityMatrix,D7L518C1,_xlfn.SINGLE(D7L518C6))))</f>
        <v>0.49454831683153894</v>
      </c>
      <c r="L25" s="16" t="s">
        <v>43297</v>
      </c>
      <c r="M25" s="15">
        <f>IF(_xlfn.SINGLE(D7L518C2)&lt;&gt;0,_xlfn.SINGLE(D7L518C2)*_xlfn.SINGLE(D7L518C4),_xlfn.SINGLE(D7L518C3)*_xlfn.SINGLE(D7L518C4))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9219.5165908082126</v>
      </c>
      <c r="R25" s="16" t="s">
        <v>43299</v>
      </c>
      <c r="S25" s="21">
        <f>IF(D7L518C7=0,0,D7L518C5/D7L518C7)</f>
        <v>0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_xlfn.SINGLE(IF(FLOW_THRU_100PCT="Y",1,INDEX(VariabilityMatrix,D7L519C1,_xlfn.SINGLE(D7L519C6))))</f>
        <v>0.49454831683153894</v>
      </c>
      <c r="L26" s="16" t="s">
        <v>43302</v>
      </c>
      <c r="M26" s="15">
        <f>IF(_xlfn.SINGLE(D7L519C2)&lt;&gt;0,_xlfn.SINGLE(D7L519C2)*_xlfn.SINGLE(D7L519C4),_xlfn.SINGLE(D7L519C3)*_xlfn.SINGLE(D7L519C4))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9219.5165908082126</v>
      </c>
      <c r="R26" s="16" t="s">
        <v>43304</v>
      </c>
      <c r="S26" s="21">
        <f>IF(D7L519C7=0,0,D7L519C5/D7L519C7)</f>
        <v>0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0.48182905996900355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8164.6485907292736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_xlfn.SINGLE(IF(FLOW_THRU_100PCT="Y",1,INDEX(VariabilityMatrix,D7L521C1,_xlfn.SINGLE(D7L521C6))))</f>
        <v>0.48182905996900355</v>
      </c>
      <c r="L28" s="16" t="s">
        <v>43312</v>
      </c>
      <c r="M28" s="15">
        <f>IF(_xlfn.SINGLE(D7L521C2)&lt;&gt;0,_xlfn.SINGLE(D7L521C2)*_xlfn.SINGLE(D7L521C4),_xlfn.SINGLE(D7L521C3)*_xlfn.SINGLE(D7L521C4))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8164.6485907292736</v>
      </c>
      <c r="R28" s="16" t="s">
        <v>43314</v>
      </c>
      <c r="S28" s="21">
        <f>IF(D7L521C7=0,0,D7L521C5/D7L521C7)</f>
        <v>0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_xlfn.SINGLE(IF(FLOW_THRU_100PCT="Y",1,INDEX(VariabilityMatrix,D7L522C1,_xlfn.SINGLE(D7L522C6))))</f>
        <v>0.48182905996900355</v>
      </c>
      <c r="L29" s="16" t="s">
        <v>43317</v>
      </c>
      <c r="M29" s="15">
        <f>IF(_xlfn.SINGLE(D7L522C2)&lt;&gt;0,_xlfn.SINGLE(D7L522C2)*_xlfn.SINGLE(D7L522C4),_xlfn.SINGLE(D7L522C3)*_xlfn.SINGLE(D7L522C4))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8164.6485907292736</v>
      </c>
      <c r="R29" s="16" t="s">
        <v>43319</v>
      </c>
      <c r="S29" s="21">
        <f>IF(D7L522C7=0,0,D7L522C5/D7L522C7)</f>
        <v>0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0.48182905996900355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8164.6485907292736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0.48182905996900355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8164.6485907292736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0.48182905996900355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8164.6485907292736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0.48182905996900355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8164.6485907292736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_xlfn.SINGLE(IF(FLOW_THRU_100PCT="Y",1,INDEX(VariabilityMatrix,D7L527C1,_xlfn.SINGLE(D7L527C6))))</f>
        <v>0.48182905996900355</v>
      </c>
      <c r="L34" s="16" t="s">
        <v>43342</v>
      </c>
      <c r="M34" s="15">
        <f>IF(_xlfn.SINGLE(D7L527C2)&lt;&gt;0,_xlfn.SINGLE(D7L527C2)*_xlfn.SINGLE(D7L527C4),_xlfn.SINGLE(D7L527C3)*_xlfn.SINGLE(D7L527C4))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8164.6485907292736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_xlfn.SINGLE(IF(FLOW_THRU_100PCT="Y",1,INDEX(VariabilityMatrix,D7L528C1,_xlfn.SINGLE(D7L528C6))))</f>
        <v>0.48182905996900355</v>
      </c>
      <c r="L35" s="16" t="s">
        <v>43347</v>
      </c>
      <c r="M35" s="15">
        <f>IF(_xlfn.SINGLE(D7L528C2)&lt;&gt;0,_xlfn.SINGLE(D7L528C2)*_xlfn.SINGLE(D7L528C4),_xlfn.SINGLE(D7L528C3)*_xlfn.SINGLE(D7L528C4))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8164.6485907292736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0.48182905996900355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8164.6485907292736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0.48182905996900355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8164.6485907292736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0.48182905996900355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8164.6485907292736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0.48182905996900355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8164.6485907292736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0.48182905996900355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8164.6485907292736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0.48182905996900355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8164.6485907292736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0.48182905996900355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8164.6485907292736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0.48182905996900355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8164.6485907292736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0.48182905996900355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8164.6485907292736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8164.6485907292736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8164.6485907292736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8164.6485907292736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0.49454831683153894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9219.5165908082126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_xlfn.SINGLE(IF(FLOW_THRU_100PCT="Y",1,INDEX(VariabilityMatrix,D7L542C1,_xlfn.SINGLE(D7L542C6))))</f>
        <v>0.49454831683153894</v>
      </c>
      <c r="L49" s="16" t="s">
        <v>43414</v>
      </c>
      <c r="M49" s="15">
        <f>IF(_xlfn.SINGLE(D7L542C2)&lt;&gt;0,_xlfn.SINGLE(D7L542C2)*_xlfn.SINGLE(D7L542C4),_xlfn.SINGLE(D7L542C3)*_xlfn.SINGLE(D7L542C4))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9219.5165908082126</v>
      </c>
      <c r="R49" s="16" t="s">
        <v>43416</v>
      </c>
      <c r="S49" s="21">
        <f>IF(D7L542C7=0,0,D7L542C5/D7L542C7)</f>
        <v>0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_xlfn.SINGLE(IF(FLOW_THRU_100PCT="Y",1,INDEX(VariabilityMatrix,D7L543C1,_xlfn.SINGLE(D7L543C6))))</f>
        <v>0.49454831683153894</v>
      </c>
      <c r="L50" s="16" t="s">
        <v>43419</v>
      </c>
      <c r="M50" s="15">
        <f>IF(_xlfn.SINGLE(D7L543C2)&lt;&gt;0,_xlfn.SINGLE(D7L543C2)*_xlfn.SINGLE(D7L543C4),_xlfn.SINGLE(D7L543C3)*_xlfn.SINGLE(D7L543C4))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9219.5165908082126</v>
      </c>
      <c r="R50" s="16" t="s">
        <v>43421</v>
      </c>
      <c r="S50" s="21">
        <f>IF(D7L543C7=0,0,D7L543C5/D7L543C7)</f>
        <v>0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0.49379928578419785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8667.8215172442906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_xlfn.SINGLE(IF(FLOW_THRU_100PCT="Y",1,INDEX(VariabilityMatrix,D7L545C1,_xlfn.SINGLE(D7L545C6))))</f>
        <v>0.49379928578419785</v>
      </c>
      <c r="L52" s="16" t="s">
        <v>43429</v>
      </c>
      <c r="M52" s="15">
        <f>IF(_xlfn.SINGLE(D7L545C2)&lt;&gt;0,_xlfn.SINGLE(D7L545C2)*_xlfn.SINGLE(D7L545C4),_xlfn.SINGLE(D7L545C3)*_xlfn.SINGLE(D7L545C4))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8667.8215172442906</v>
      </c>
      <c r="R52" s="16" t="s">
        <v>43431</v>
      </c>
      <c r="S52" s="21">
        <f>IF(D7L545C7=0,0,D7L545C5/D7L545C7)</f>
        <v>0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_xlfn.SINGLE(IF(FLOW_THRU_100PCT="Y",1,INDEX(VariabilityMatrix,D7L546C1,_xlfn.SINGLE(D7L546C6))))</f>
        <v>0.49379928578419785</v>
      </c>
      <c r="L53" s="16" t="s">
        <v>43434</v>
      </c>
      <c r="M53" s="15">
        <f>IF(_xlfn.SINGLE(D7L546C2)&lt;&gt;0,_xlfn.SINGLE(D7L546C2)*_xlfn.SINGLE(D7L546C4),_xlfn.SINGLE(D7L546C3)*_xlfn.SINGLE(D7L546C4))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8667.8215172442906</v>
      </c>
      <c r="R53" s="16" t="s">
        <v>43436</v>
      </c>
      <c r="S53" s="21">
        <f>IF(D7L546C7=0,0,D7L546C5/D7L546C7)</f>
        <v>0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_xlfn.SINGLE(IF(FLOW_THRU_100PCT="Y",1,INDEX(VariabilityMatrix,D7L547C1,_xlfn.SINGLE(D7L547C6))))</f>
        <v>0.49379928578419785</v>
      </c>
      <c r="L54" s="16" t="s">
        <v>43439</v>
      </c>
      <c r="M54" s="15">
        <f>IF(_xlfn.SINGLE(D7L547C2)&lt;&gt;0,_xlfn.SINGLE(D7L547C2)*_xlfn.SINGLE(D7L547C4),_xlfn.SINGLE(D7L547C3)*_xlfn.SINGLE(D7L547C4))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8667.8215172442906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_xlfn.SINGLE(IF(FLOW_THRU_100PCT="Y",1,INDEX(VariabilityMatrix,D7L548C1,_xlfn.SINGLE(D7L548C6))))</f>
        <v>0.49379928578419785</v>
      </c>
      <c r="L55" s="16" t="s">
        <v>43444</v>
      </c>
      <c r="M55" s="15">
        <f>IF(_xlfn.SINGLE(D7L548C2)&lt;&gt;0,_xlfn.SINGLE(D7L548C2)*_xlfn.SINGLE(D7L548C4),_xlfn.SINGLE(D7L548C3)*_xlfn.SINGLE(D7L548C4))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8667.8215172442906</v>
      </c>
      <c r="R55" s="16" t="s">
        <v>43446</v>
      </c>
      <c r="S55" s="21">
        <f>IF(D7L548C7=0,0,D7L548C5/D7L548C7)</f>
        <v>0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_xlfn.SINGLE(IF(FLOW_THRU_100PCT="Y",1,INDEX(VariabilityMatrix,D7L549C1,_xlfn.SINGLE(D7L549C6))))</f>
        <v>0.49379928578419785</v>
      </c>
      <c r="L56" s="16" t="s">
        <v>43449</v>
      </c>
      <c r="M56" s="15">
        <f>IF(_xlfn.SINGLE(D7L549C2)&lt;&gt;0,_xlfn.SINGLE(D7L549C2)*_xlfn.SINGLE(D7L549C4),_xlfn.SINGLE(D7L549C3)*_xlfn.SINGLE(D7L549C4))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8667.8215172442906</v>
      </c>
      <c r="R56" s="16" t="s">
        <v>43451</v>
      </c>
      <c r="S56" s="21">
        <f>IF(D7L549C7=0,0,D7L549C5/D7L549C7)</f>
        <v>0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8667.8215172442906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8667.8215172442906</v>
      </c>
      <c r="R58" s="16" t="s">
        <v>43460</v>
      </c>
      <c r="S58" s="21">
        <f>IF(D7L551C7=0,0,D7L551C5/D7L551C7)</f>
        <v>0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8667.8215172442906</v>
      </c>
      <c r="R59" s="16" t="s">
        <v>43464</v>
      </c>
      <c r="S59" s="21">
        <f>IF(D7L552C7=0,0,D7L552C5/D7L552C7)</f>
        <v>0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0.48182905996900355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8164.6485907292736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0.48182905996900355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8164.6485907292736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0.48182905996900355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8164.6485907292736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8667.8215172442906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8667.8215172442906</v>
      </c>
      <c r="R64" s="16" t="s">
        <v>43487</v>
      </c>
      <c r="S64" s="21">
        <f>IF(D7L557C7=0,0,D7L557C5/D7L557C7)</f>
        <v>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8667.8215172442906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0.49379928578419785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8667.8215172442906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_xlfn.SINGLE(IF(FLOW_THRU_100PCT="Y",1,INDEX(VariabilityMatrix,D7L560C1,_xlfn.SINGLE(D7L560C6))))</f>
        <v>0.49379928578419785</v>
      </c>
      <c r="L67" s="16" t="s">
        <v>43498</v>
      </c>
      <c r="M67" s="15">
        <f>IF(_xlfn.SINGLE(D7L560C2)&lt;&gt;0,_xlfn.SINGLE(D7L560C2)*_xlfn.SINGLE(D7L560C4),_xlfn.SINGLE(D7L560C3)*_xlfn.SINGLE(D7L560C4))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8667.8215172442906</v>
      </c>
      <c r="R67" s="16" t="s">
        <v>43500</v>
      </c>
      <c r="S67" s="21">
        <f>IF(D7L560C7=0,0,D7L560C5/D7L560C7)</f>
        <v>0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_xlfn.SINGLE(IF(FLOW_THRU_100PCT="Y",1,INDEX(VariabilityMatrix,D7L561C1,_xlfn.SINGLE(D7L561C6))))</f>
        <v>0.49379928578419785</v>
      </c>
      <c r="L68" s="16" t="s">
        <v>43503</v>
      </c>
      <c r="M68" s="15">
        <f>IF(_xlfn.SINGLE(D7L561C2)&lt;&gt;0,_xlfn.SINGLE(D7L561C2)*_xlfn.SINGLE(D7L561C4),_xlfn.SINGLE(D7L561C3)*_xlfn.SINGLE(D7L561C4))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8667.8215172442906</v>
      </c>
      <c r="R68" s="16" t="s">
        <v>43505</v>
      </c>
      <c r="S68" s="21">
        <f>IF(D7L561C7=0,0,D7L561C5/D7L561C7)</f>
        <v>0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_xlfn.SINGLE(IF(FLOW_THRU_100PCT="Y",1,INDEX(VariabilityMatrix,D7L562C1,_xlfn.SINGLE(D7L562C6))))</f>
        <v>0.48182905996900355</v>
      </c>
      <c r="L69" s="16" t="s">
        <v>43508</v>
      </c>
      <c r="M69" s="15">
        <f>IF(_xlfn.SINGLE(D7L562C2)&lt;&gt;0,_xlfn.SINGLE(D7L562C2)*_xlfn.SINGLE(D7L562C4),_xlfn.SINGLE(D7L562C3)*_xlfn.SINGLE(D7L562C4))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8164.6485907292736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_xlfn.SINGLE(IF(FLOW_THRU_100PCT="Y",1,INDEX(VariabilityMatrix,D7L563C1,_xlfn.SINGLE(D7L563C6))))</f>
        <v>0.48182905996900355</v>
      </c>
      <c r="L70" s="16" t="s">
        <v>43513</v>
      </c>
      <c r="M70" s="15">
        <f>IF(_xlfn.SINGLE(D7L563C2)&lt;&gt;0,_xlfn.SINGLE(D7L563C2)*_xlfn.SINGLE(D7L563C4),_xlfn.SINGLE(D7L563C3)*_xlfn.SINGLE(D7L563C4))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8164.6485907292736</v>
      </c>
      <c r="R70" s="16" t="s">
        <v>43515</v>
      </c>
      <c r="S70" s="21">
        <f>IF(D7L563C7=0,0,D7L563C5/D7L563C7)</f>
        <v>0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_xlfn.SINGLE(IF(FLOW_THRU_100PCT="Y",1,INDEX(VariabilityMatrix,D7L564C1,_xlfn.SINGLE(D7L564C6))))</f>
        <v>0.48182905996900355</v>
      </c>
      <c r="L71" s="16" t="s">
        <v>43518</v>
      </c>
      <c r="M71" s="15">
        <f>IF(_xlfn.SINGLE(D7L564C2)&lt;&gt;0,_xlfn.SINGLE(D7L564C2)*_xlfn.SINGLE(D7L564C4),_xlfn.SINGLE(D7L564C3)*_xlfn.SINGLE(D7L564C4))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8164.6485907292736</v>
      </c>
      <c r="R71" s="16" t="s">
        <v>43520</v>
      </c>
      <c r="S71" s="21">
        <f>IF(D7L564C7=0,0,D7L564C5/D7L564C7)</f>
        <v>0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0.48182905996900355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8164.6485907292736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0.48182905996900355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8164.6485907292736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0.48182905996900355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8164.6485907292736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0.48182905996900355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8164.6485907292736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0.48182905996900355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8164.6485907292736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0.48182905996900355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8164.6485907292736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0.48182905996900355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8164.6485907292736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0.48182905996900355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8164.6485907292736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0.48182905996900355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8164.6485907292736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0.48182905996900355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8164.6485907292736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0.48182905996900355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8164.6485907292736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0.48182905996900355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8164.6485907292736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0.48182905996900355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8164.6485907292736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0.48182905996900355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8164.6485907292736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0.48182905996900355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8164.6485907292736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8164.6485907292736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8164.6485907292736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8164.6485907292736</v>
      </c>
      <c r="R89" s="16" t="s">
        <v>43608</v>
      </c>
      <c r="S89" s="21">
        <f>IF(D7L582C7=0,0,D7L582C5/D7L582C7)</f>
        <v>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AF9E-2547-448F-86D6-9FE384D4C5B0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8164.6485907292736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8164.6485907292736</v>
      </c>
      <c r="R9" s="16" t="s">
        <v>43646</v>
      </c>
      <c r="S9" s="21">
        <f>IF(D7L602C7=0,0,D7L602C5/D7L602C7)</f>
        <v>0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8164.6485907292736</v>
      </c>
      <c r="R10" s="16" t="s">
        <v>43650</v>
      </c>
      <c r="S10" s="21">
        <f>IF(D7L603C7=0,0,D7L603C5/D7L603C7)</f>
        <v>0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8164.6485907292736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8164.6485907292736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8164.6485907292736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8164.6485907292736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8164.6485907292736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8164.6485907292736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8164.6485907292736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8164.6485907292736</v>
      </c>
      <c r="R18" s="16" t="s">
        <v>43684</v>
      </c>
      <c r="S18" s="21">
        <f>IF(D7L611C7=0,0,D7L611C5/D7L611C7)</f>
        <v>0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8164.6485907292736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8164.6485907292736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8164.6485907292736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8164.6485907292736</v>
      </c>
      <c r="R22" s="16" t="s">
        <v>43700</v>
      </c>
      <c r="S22" s="21">
        <f>IF(D7L615C7=0,0,D7L615C5/D7L615C7)</f>
        <v>0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8164.6485907292736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8164.6485907292736</v>
      </c>
      <c r="R24" s="16" t="s">
        <v>43708</v>
      </c>
      <c r="S24" s="21">
        <f>IF(D7L617C7=0,0,D7L617C5/D7L617C7)</f>
        <v>0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8164.6485907292736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8164.6485907292736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8164.6485907292736</v>
      </c>
      <c r="R27" s="16" t="s">
        <v>43721</v>
      </c>
      <c r="S27" s="21">
        <f>IF(D7L620C7=0,0,D7L620C5/D7L620C7)</f>
        <v>0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8164.6485907292736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8164.6485907292736</v>
      </c>
      <c r="R29" s="16" t="s">
        <v>43730</v>
      </c>
      <c r="S29" s="21">
        <f>IF(D7L622C7=0,0,D7L622C5/D7L622C7)</f>
        <v>0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8164.6485907292736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0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0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8164.6485907292736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8164.6485907292736</v>
      </c>
      <c r="R33" s="16" t="s">
        <v>43746</v>
      </c>
      <c r="S33" s="21">
        <f>IF(D7L626C7=0,0,D7L626C5/D7L626C7)</f>
        <v>0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8164.6485907292736</v>
      </c>
      <c r="R34" s="16" t="s">
        <v>43750</v>
      </c>
      <c r="S34" s="21">
        <f>IF(D7L627C7=0,0,D7L627C5/D7L627C7)</f>
        <v>0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8164.6485907292736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8164.6485907292736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8164.6485907292736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1FE596-6114-4951-B864-B5AEBEE79FA9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596162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596162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4776.93</v>
      </c>
      <c r="R8" s="16" t="s">
        <v>43792</v>
      </c>
      <c r="S8" s="21">
        <f>IF(D7L701C7=0,0,D7L701C5/D7L701C7)</f>
        <v>124.80023780963924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0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0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4776.93</v>
      </c>
      <c r="R9" s="16" t="s">
        <v>43796</v>
      </c>
      <c r="S9" s="21">
        <f>IF(D7L702C7=0,0,D7L702C5/D7L702C7)</f>
        <v>0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1991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1991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4776.93</v>
      </c>
      <c r="R10" s="16" t="s">
        <v>43801</v>
      </c>
      <c r="S10" s="21">
        <f>IF(D7L703C7=0,0,D7L703C5/D7L703C7)</f>
        <v>0.41679488709275619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0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0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4776.93</v>
      </c>
      <c r="R11" s="16" t="s">
        <v>43806</v>
      </c>
      <c r="S11" s="21">
        <f>IF(D7L704C7=0,0,D7L704C5/D7L704C7)</f>
        <v>0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4776.93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4776.93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4776.93</v>
      </c>
      <c r="R14" s="16" t="s">
        <v>43821</v>
      </c>
      <c r="S14" s="21">
        <f>IF(D7L707C7=0,0,D7L707C5/D7L707C7)</f>
        <v>0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0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0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4739.26</v>
      </c>
      <c r="R15" s="16" t="s">
        <v>43826</v>
      </c>
      <c r="S15" s="21">
        <f>IF(D7L708C7=0,0,D7L708C5/D7L708C7)</f>
        <v>0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0</v>
      </c>
      <c r="J16" s="16" t="s">
        <v>43832</v>
      </c>
      <c r="K16" s="21">
        <f>_xlfn.SINGLE(IF(FLOW_THRU_100PCT="Y",1,INDEX(VariabilityMatrix,D7L709C1,_xlfn.SINGLE(D7L709C6))))</f>
        <v>0.49454831683153894</v>
      </c>
      <c r="L16" s="16" t="s">
        <v>43828</v>
      </c>
      <c r="M16" s="15">
        <f>IF(_xlfn.SINGLE(D7L709C2)&lt;&gt;0,_xlfn.SINGLE(D7L709C2)*_xlfn.SINGLE(D7L709C4),_xlfn.SINGLE(D7L709C3)*_xlfn.SINGLE(D7L709C4))</f>
        <v>0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4739.26</v>
      </c>
      <c r="R16" s="16" t="s">
        <v>43830</v>
      </c>
      <c r="S16" s="21">
        <f>IF(D7L709C7=0,0,D7L709C5/D7L709C7)</f>
        <v>0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_xlfn.SINGLE(IF(FLOW_THRU_100PCT="Y",1,INDEX(VariabilityMatrix,D7L710C1,_xlfn.SINGLE(D7L710C6))))</f>
        <v>0.48182905996900355</v>
      </c>
      <c r="L17" s="16" t="s">
        <v>43833</v>
      </c>
      <c r="M17" s="15">
        <f>IF(_xlfn.SINGLE(D7L710C2)&lt;&gt;0,_xlfn.SINGLE(D7L710C2)*_xlfn.SINGLE(D7L710C4),_xlfn.SINGLE(D7L710C3)*_xlfn.SINGLE(D7L710C4))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4776.93</v>
      </c>
      <c r="R17" s="16" t="s">
        <v>43835</v>
      </c>
      <c r="S17" s="21">
        <f>IF(D7L710C7=0,0,D7L710C5/D7L710C7)</f>
        <v>0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0</v>
      </c>
      <c r="J18" s="16" t="s">
        <v>43842</v>
      </c>
      <c r="K18" s="21">
        <f>_xlfn.SINGLE(IF(FLOW_THRU_100PCT="Y",1,INDEX(VariabilityMatrix,D7L711C1,_xlfn.SINGLE(D7L711C6))))</f>
        <v>0.49454831683153894</v>
      </c>
      <c r="L18" s="16" t="s">
        <v>43838</v>
      </c>
      <c r="M18" s="15">
        <f>IF(_xlfn.SINGLE(D7L711C2)&lt;&gt;0,_xlfn.SINGLE(D7L711C2)*_xlfn.SINGLE(D7L711C4),_xlfn.SINGLE(D7L711C3)*_xlfn.SINGLE(D7L711C4))</f>
        <v>0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4739.26</v>
      </c>
      <c r="R18" s="16" t="s">
        <v>43840</v>
      </c>
      <c r="S18" s="21">
        <f>IF(D7L711C7=0,0,D7L711C5/D7L711C7)</f>
        <v>0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0</v>
      </c>
      <c r="J19" s="16" t="s">
        <v>43847</v>
      </c>
      <c r="K19" s="21">
        <f>_xlfn.SINGLE(IF(FLOW_THRU_100PCT="Y",1,INDEX(VariabilityMatrix,D7L712C1,_xlfn.SINGLE(D7L712C6))))</f>
        <v>0.48182905996900355</v>
      </c>
      <c r="L19" s="16" t="s">
        <v>43843</v>
      </c>
      <c r="M19" s="15">
        <f>IF(_xlfn.SINGLE(D7L712C2)&lt;&gt;0,_xlfn.SINGLE(D7L712C2)*_xlfn.SINGLE(D7L712C4),_xlfn.SINGLE(D7L712C3)*_xlfn.SINGLE(D7L712C4))</f>
        <v>0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4776.93</v>
      </c>
      <c r="R19" s="16" t="s">
        <v>43845</v>
      </c>
      <c r="S19" s="21">
        <f>IF(D7L712C7=0,0,D7L712C5/D7L712C7)</f>
        <v>0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_xlfn.SINGLE(IF(FLOW_THRU_100PCT="Y",1,INDEX(VariabilityMatrix,D7L713C1,_xlfn.SINGLE(D7L713C6))))</f>
        <v>0.48182905996900355</v>
      </c>
      <c r="L20" s="16" t="s">
        <v>43848</v>
      </c>
      <c r="M20" s="15">
        <f>IF(_xlfn.SINGLE(D7L713C2)&lt;&gt;0,_xlfn.SINGLE(D7L713C2)*_xlfn.SINGLE(D7L713C4),_xlfn.SINGLE(D7L713C3)*_xlfn.SINGLE(D7L713C4))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4776.93</v>
      </c>
      <c r="R20" s="16" t="s">
        <v>43850</v>
      </c>
      <c r="S20" s="21">
        <f>IF(D7L713C7=0,0,D7L713C5/D7L713C7)</f>
        <v>0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_xlfn.SINGLE(IF(FLOW_THRU_100PCT="Y",1,INDEX(VariabilityMatrix,D7L714C1,_xlfn.SINGLE(D7L714C6))))</f>
        <v>0.48182905996900355</v>
      </c>
      <c r="L21" s="16" t="s">
        <v>43853</v>
      </c>
      <c r="M21" s="15">
        <f>IF(_xlfn.SINGLE(D7L714C2)&lt;&gt;0,_xlfn.SINGLE(D7L714C2)*_xlfn.SINGLE(D7L714C4),_xlfn.SINGLE(D7L714C3)*_xlfn.SINGLE(D7L714C4))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4776.93</v>
      </c>
      <c r="R21" s="16" t="s">
        <v>43855</v>
      </c>
      <c r="S21" s="21">
        <f>IF(D7L714C7=0,0,D7L714C5/D7L714C7)</f>
        <v>0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0.48182905996900355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4776.93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_xlfn.SINGLE(IF(FLOW_THRU_100PCT="Y",1,INDEX(VariabilityMatrix,D7L716C1,_xlfn.SINGLE(D7L716C6))))</f>
        <v>0.48182905996900355</v>
      </c>
      <c r="L23" s="16" t="s">
        <v>43863</v>
      </c>
      <c r="M23" s="15">
        <f>IF(_xlfn.SINGLE(D7L716C2)&lt;&gt;0,_xlfn.SINGLE(D7L716C2)*_xlfn.SINGLE(D7L716C4),_xlfn.SINGLE(D7L716C3)*_xlfn.SINGLE(D7L716C4))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4776.93</v>
      </c>
      <c r="R23" s="16" t="s">
        <v>43865</v>
      </c>
      <c r="S23" s="21">
        <f>IF(D7L716C7=0,0,D7L716C5/D7L716C7)</f>
        <v>0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0.48182905996900355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4776.93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0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4776.93</v>
      </c>
      <c r="R25" s="16" t="s">
        <v>43875</v>
      </c>
      <c r="S25" s="21">
        <f>IF(D7L718C7=0,0,D7L718C5/D7L718C7)</f>
        <v>0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_xlfn.SINGLE(IF(FLOW_THRU_100PCT="Y",1,INDEX(VariabilityMatrix,D7L719C1,_xlfn.SINGLE(D7L719C6))))</f>
        <v>0.49454831683153894</v>
      </c>
      <c r="L26" s="16" t="s">
        <v>43877</v>
      </c>
      <c r="M26" s="15">
        <f>IF(_xlfn.SINGLE(D7L719C2)&lt;&gt;0,_xlfn.SINGLE(D7L719C2)*_xlfn.SINGLE(D7L719C4),_xlfn.SINGLE(D7L719C3)*_xlfn.SINGLE(D7L719C4))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4739.26</v>
      </c>
      <c r="R26" s="16" t="s">
        <v>43879</v>
      </c>
      <c r="S26" s="21">
        <f>IF(D7L719C7=0,0,D7L719C5/D7L719C7)</f>
        <v>0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0</v>
      </c>
      <c r="J27" s="16" t="s">
        <v>43886</v>
      </c>
      <c r="K27" s="21">
        <f>_xlfn.SINGLE(IF(FLOW_THRU_100PCT="Y",1,INDEX(VariabilityMatrix,D7L720C1,_xlfn.SINGLE(D7L720C6))))</f>
        <v>0.49379928578419785</v>
      </c>
      <c r="L27" s="16" t="s">
        <v>43882</v>
      </c>
      <c r="M27" s="15">
        <f>IF(_xlfn.SINGLE(D7L720C2)&lt;&gt;0,_xlfn.SINGLE(D7L720C2)*_xlfn.SINGLE(D7L720C4),_xlfn.SINGLE(D7L720C3)*_xlfn.SINGLE(D7L720C4))</f>
        <v>0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4768.7936666666665</v>
      </c>
      <c r="R27" s="16" t="s">
        <v>43884</v>
      </c>
      <c r="S27" s="21">
        <f>IF(D7L720C7=0,0,D7L720C5/D7L720C7)</f>
        <v>0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598153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598153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125.21703269673201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3092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1546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4776.93</v>
      </c>
      <c r="R29" s="16" t="s">
        <v>43893</v>
      </c>
      <c r="S29" s="21">
        <f>IF(D7L722C7=0,0,D7L722C5/D7L722C7)</f>
        <v>0.32363882242360675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4776.93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3092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1546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0.32363882242360675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1586.1356759921546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793.06783799607729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4776.93</v>
      </c>
      <c r="R32" s="16" t="s">
        <v>43907</v>
      </c>
      <c r="S32" s="21">
        <f>IF(D7L725C7=0,0,D7L725C5/D7L725C7)</f>
        <v>0.16602040180535976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DC8025-4433-4A92-96D5-15ACF983722B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3E7A7-5D27-4C76-8F3D-6E09258F724A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1111.9880906166327</v>
      </c>
      <c r="R8" s="16" t="s">
        <v>43964</v>
      </c>
      <c r="S8" s="21">
        <f>IF(D7L734C7=0,0,D7L734C5/D7L734C7)</f>
        <v>0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1111.9880906166327</v>
      </c>
      <c r="R9" s="16" t="s">
        <v>43968</v>
      </c>
      <c r="S9" s="21">
        <f>IF(D7L735C7=0,0,D7L735C5/D7L735C7)</f>
        <v>0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1111.9880906166327</v>
      </c>
      <c r="R10" s="16" t="s">
        <v>43972</v>
      </c>
      <c r="S10" s="21">
        <f>IF(D7L736C7=0,0,D7L736C5/D7L736C7)</f>
        <v>0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1111.9880906166327</v>
      </c>
      <c r="R11" s="16" t="s">
        <v>43976</v>
      </c>
      <c r="S11" s="21">
        <f>IF(D7L737C7=0,0,D7L737C5/D7L737C7)</f>
        <v>0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1111.9880906166327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1111.9880906166327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1111.9880906166327</v>
      </c>
      <c r="R14" s="16" t="s">
        <v>43988</v>
      </c>
      <c r="S14" s="21">
        <f>IF(D7L740C7=0,0,D7L740C5/D7L740C7)</f>
        <v>0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23F698-E71D-447E-8DDF-2C7FC6355FF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9392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9392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9357.9750000000004</v>
      </c>
      <c r="R8" s="16" t="s">
        <v>44024</v>
      </c>
      <c r="S8" s="21">
        <f>IF(D7L801C7=0,0,D7L801C5/D7L801C7)</f>
        <v>1.0036359361934606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9357.9750000000004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9357.9750000000004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9357.9750000000004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3478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3478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9357.9750000000004</v>
      </c>
      <c r="R12" s="16" t="s">
        <v>44044</v>
      </c>
      <c r="S12" s="21">
        <f>IF(D7L805C7=0,0,D7L805C5/D7L805C7)</f>
        <v>0.3716616041397845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9357.9750000000004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9357.9750000000004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9357.9750000000004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9357.9750000000004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6210.919177400001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6210.919177400001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11408.802200000002</v>
      </c>
      <c r="R17" s="16" t="s">
        <v>44069</v>
      </c>
      <c r="S17" s="21">
        <f>IF(D7L810C7=0,0,D7L810C5/D7L810C7)</f>
        <v>0.54439713026140468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491.50340115753102</v>
      </c>
      <c r="J18" s="16" t="s">
        <v>44075</v>
      </c>
      <c r="K18" s="21">
        <f>_xlfn.SINGLE(IF(FLOW_THRU_100PCT="Y",1,INDEX(VariabilityMatrix,D7L811C1,_xlfn.SINGLE(D7L811C6))))</f>
        <v>0.49454831683153894</v>
      </c>
      <c r="L18" s="16" t="s">
        <v>44071</v>
      </c>
      <c r="M18" s="15">
        <f>IF(_xlfn.SINGLE(D7L811C2)&lt;&gt;0,_xlfn.SINGLE(D7L811C2)*_xlfn.SINGLE(D7L811C4),_xlfn.SINGLE(D7L811C3)*_xlfn.SINGLE(D7L811C4))</f>
        <v>243.07217975943362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11408.802200000002</v>
      </c>
      <c r="R18" s="16" t="s">
        <v>44073</v>
      </c>
      <c r="S18" s="21">
        <f>IF(D7L811C7=0,0,D7L811C5/D7L811C7)</f>
        <v>2.1305670437465694E-2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58.484420303941839</v>
      </c>
      <c r="J19" s="16" t="s">
        <v>44080</v>
      </c>
      <c r="K19" s="21">
        <f>_xlfn.SINGLE(IF(FLOW_THRU_100PCT="Y",1,INDEX(VariabilityMatrix,D7L812C1,_xlfn.SINGLE(D7L812C6))))</f>
        <v>0.48182905996900355</v>
      </c>
      <c r="L19" s="16" t="s">
        <v>44076</v>
      </c>
      <c r="M19" s="15">
        <f>IF(_xlfn.SINGLE(D7L812C2)&lt;&gt;0,_xlfn.SINGLE(D7L812C2)*_xlfn.SINGLE(D7L812C4),_xlfn.SINGLE(D7L812C3)*_xlfn.SINGLE(D7L812C4))</f>
        <v>28.179493257880402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9357.9750000000004</v>
      </c>
      <c r="R19" s="16" t="s">
        <v>44078</v>
      </c>
      <c r="S19" s="21">
        <f>IF(D7L812C7=0,0,D7L812C5/D7L812C7)</f>
        <v>3.0112811006526947E-3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3696.6416785104097</v>
      </c>
      <c r="J20" s="16" t="s">
        <v>44085</v>
      </c>
      <c r="K20" s="21">
        <f>_xlfn.SINGLE(IF(FLOW_THRU_100PCT="Y",1,INDEX(VariabilityMatrix,D7L813C1,_xlfn.SINGLE(D7L813C6))))</f>
        <v>0.49454831683153894</v>
      </c>
      <c r="L20" s="16" t="s">
        <v>44081</v>
      </c>
      <c r="M20" s="15">
        <f>IF(_xlfn.SINGLE(D7L813C2)&lt;&gt;0,_xlfn.SINGLE(D7L813C2)*_xlfn.SINGLE(D7L813C4),_xlfn.SINGLE(D7L813C3)*_xlfn.SINGLE(D7L813C4))</f>
        <v>1828.167920036638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11408.802200000002</v>
      </c>
      <c r="R20" s="16" t="s">
        <v>44083</v>
      </c>
      <c r="S20" s="21">
        <f>IF(D7L813C7=0,0,D7L813C5/D7L813C7)</f>
        <v>0.16024188061009925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95.467215496140355</v>
      </c>
      <c r="J21" s="16" t="s">
        <v>44090</v>
      </c>
      <c r="K21" s="21">
        <f>_xlfn.SINGLE(IF(FLOW_THRU_100PCT="Y",1,INDEX(VariabilityMatrix,D7L814C1,_xlfn.SINGLE(D7L814C6))))</f>
        <v>0.48182905996900355</v>
      </c>
      <c r="L21" s="16" t="s">
        <v>44086</v>
      </c>
      <c r="M21" s="15">
        <f>IF(_xlfn.SINGLE(D7L814C2)&lt;&gt;0,_xlfn.SINGLE(D7L814C2)*_xlfn.SINGLE(D7L814C4),_xlfn.SINGLE(D7L814C3)*_xlfn.SINGLE(D7L814C4))</f>
        <v>45.998878700363598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9357.9750000000004</v>
      </c>
      <c r="R21" s="16" t="s">
        <v>44088</v>
      </c>
      <c r="S21" s="21">
        <f>IF(D7L814C7=0,0,D7L814C5/D7L814C7)</f>
        <v>4.9154735613595457E-3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0.48182905996900355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9357.9750000000004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0.48182905996900355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9357.9750000000004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0.48182905996900355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9357.9750000000004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0.48182905996900355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9357.9750000000004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24.79854096221063</v>
      </c>
      <c r="J26" s="16" t="s">
        <v>44115</v>
      </c>
      <c r="K26" s="21">
        <f>_xlfn.SINGLE(IF(FLOW_THRU_100PCT="Y",1,INDEX(VariabilityMatrix,D7L819C1,_xlfn.SINGLE(D7L819C6))))</f>
        <v>0.48182905996900355</v>
      </c>
      <c r="L26" s="16" t="s">
        <v>44111</v>
      </c>
      <c r="M26" s="15">
        <f>IF(_xlfn.SINGLE(D7L819C2)&lt;&gt;0,_xlfn.SINGLE(D7L819C2)*_xlfn.SINGLE(D7L819C4),_xlfn.SINGLE(D7L819C3)*_xlfn.SINGLE(D7L819C4))</f>
        <v>11.948657680424777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9357.9750000000004</v>
      </c>
      <c r="R26" s="16" t="s">
        <v>44113</v>
      </c>
      <c r="S26" s="21">
        <f>IF(D7L819C7=0,0,D7L819C5/D7L819C7)</f>
        <v>1.2768422314042062E-3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79.533261041787682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79.533261041787682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9357.9750000000004</v>
      </c>
      <c r="R27" s="16" t="s">
        <v>44118</v>
      </c>
      <c r="S27" s="21">
        <f>IF(D7L820C7=0,0,D7L820C5/D7L820C7)</f>
        <v>8.4989819957616564E-3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0.49454831683153894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11408.802200000002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474.09935437082544</v>
      </c>
      <c r="J29" s="16" t="s">
        <v>44129</v>
      </c>
      <c r="K29" s="21">
        <f>_xlfn.SINGLE(IF(FLOW_THRU_100PCT="Y",1,INDEX(VariabilityMatrix,D7L822C1,_xlfn.SINGLE(D7L822C6))))</f>
        <v>0.49379928578419785</v>
      </c>
      <c r="L29" s="16" t="s">
        <v>44125</v>
      </c>
      <c r="M29" s="15">
        <f>IF(_xlfn.SINGLE(D7L822C2)&lt;&gt;0,_xlfn.SINGLE(D7L822C2)*_xlfn.SINGLE(D7L822C4),_xlfn.SINGLE(D7L822C3)*_xlfn.SINGLE(D7L822C4))</f>
        <v>234.10992257906292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11393.075000000003</v>
      </c>
      <c r="R29" s="16" t="s">
        <v>44127</v>
      </c>
      <c r="S29" s="21">
        <f>IF(D7L822C7=0,0,D7L822C5/D7L822C7)</f>
        <v>2.0548440397264379E-2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24001.447049242845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21551.929490455594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2.1394932409286564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3611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1805.5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9357.9750000000004</v>
      </c>
      <c r="R31" s="16" t="s">
        <v>44136</v>
      </c>
      <c r="S31" s="21">
        <f>IF(D7L824C7=0,0,D7L824C5/D7L824C7)</f>
        <v>0.19293704033190939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9357.9750000000004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3611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1805.5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0.19293704033190939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8148.913722136349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4074.4568610681745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9357.9750000000004</v>
      </c>
      <c r="R34" s="16" t="s">
        <v>44150</v>
      </c>
      <c r="S34" s="21">
        <f>IF(D7L827C7=0,0,D7L827C5/D7L827C7)</f>
        <v>0.43539941718888697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2D387-FBA8-496A-B7A2-7BFBA63361B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3667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3667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2991.7</v>
      </c>
      <c r="R8" s="16" t="s">
        <v>44182</v>
      </c>
      <c r="S8" s="21">
        <f>IF(D7L901C7=0,0,D7L901C5/D7L901C7)</f>
        <v>1.2257245044623459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2991.7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2991.7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2991.7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1357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1357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2991.7</v>
      </c>
      <c r="R12" s="16" t="s">
        <v>44202</v>
      </c>
      <c r="S12" s="21">
        <f>IF(D7L905C7=0,0,D7L905C5/D7L905C7)</f>
        <v>0.45358826085503229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2991.7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2991.7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2991.7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2991.7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2798.7840000000001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0.49454831683153894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2798.7840000000001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0.48182905996900355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2991.7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0.49454831683153894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2798.7840000000001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0.48182905996900355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2991.7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0.48182905996900355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2991.7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0.48182905996900355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2991.7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0.48182905996900355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2991.7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0.48182905996900355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2991.7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0.48182905996900355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2991.7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2991.7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0.49454831683153894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2798.7840000000001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0.49379928578419785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3023.9069999999997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5024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5024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1.6793127653173783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2991.7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2991.7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2991.7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177EC8-9273-411F-8783-E13C46326670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1334.8219999999999</v>
      </c>
      <c r="R8" s="16" t="s">
        <v>44339</v>
      </c>
      <c r="S8" s="21">
        <f>IF(D7L1001C7=0,0,D7L1001C5/D7L1001C7)</f>
        <v>0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1334.8219999999999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1334.8219999999999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1334.8219999999999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1334.8219999999999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1334.8219999999999</v>
      </c>
      <c r="R13" s="16" t="s">
        <v>44364</v>
      </c>
      <c r="S13" s="21">
        <f>IF(D7L1006C7=0,0,D7L1006C5/D7L1006C7)</f>
        <v>0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1334.8219999999999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1334.8219999999999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1334.8219999999999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2998.6325964000002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2998.6325964000002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1812.1928</v>
      </c>
      <c r="R17" s="16" t="s">
        <v>44384</v>
      </c>
      <c r="S17" s="21">
        <f>IF(D7L1010C7=0,0,D7L1010C5/D7L1010C7)</f>
        <v>1.6546984384884436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237.29790677608082</v>
      </c>
      <c r="J18" s="16" t="s">
        <v>44390</v>
      </c>
      <c r="K18" s="21">
        <f>_xlfn.SINGLE(IF(FLOW_THRU_100PCT="Y",1,INDEX(VariabilityMatrix,D7L1011C1,_xlfn.SINGLE(D7L1011C6))))</f>
        <v>0.49454831683153894</v>
      </c>
      <c r="L18" s="16" t="s">
        <v>44386</v>
      </c>
      <c r="M18" s="15">
        <f>IF(_xlfn.SINGLE(D7L1011C2)&lt;&gt;0,_xlfn.SINGLE(D7L1011C2)*_xlfn.SINGLE(D7L1011C4),_xlfn.SINGLE(D7L1011C3)*_xlfn.SINGLE(D7L1011C4))</f>
        <v>117.35528038375821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1812.1928</v>
      </c>
      <c r="R18" s="16" t="s">
        <v>44388</v>
      </c>
      <c r="S18" s="21">
        <f>IF(D7L1011C7=0,0,D7L1011C5/D7L1011C7)</f>
        <v>6.4758716833969443E-2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28.236285821122582</v>
      </c>
      <c r="J19" s="16" t="s">
        <v>44395</v>
      </c>
      <c r="K19" s="21">
        <f>_xlfn.SINGLE(IF(FLOW_THRU_100PCT="Y",1,INDEX(VariabilityMatrix,D7L1012C1,_xlfn.SINGLE(D7L1012C6))))</f>
        <v>0.48182905996900355</v>
      </c>
      <c r="L19" s="16" t="s">
        <v>44391</v>
      </c>
      <c r="M19" s="15">
        <f>IF(_xlfn.SINGLE(D7L1012C2)&lt;&gt;0,_xlfn.SINGLE(D7L1012C2)*_xlfn.SINGLE(D7L1012C4),_xlfn.SINGLE(D7L1012C3)*_xlfn.SINGLE(D7L1012C4))</f>
        <v>13.605063054207598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1334.8219999999999</v>
      </c>
      <c r="R19" s="16" t="s">
        <v>44393</v>
      </c>
      <c r="S19" s="21">
        <f>IF(D7L1012C7=0,0,D7L1012C5/D7L1012C7)</f>
        <v>1.0192417456565444E-2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1784.7390889785245</v>
      </c>
      <c r="J20" s="16" t="s">
        <v>44400</v>
      </c>
      <c r="K20" s="21">
        <f>_xlfn.SINGLE(IF(FLOW_THRU_100PCT="Y",1,INDEX(VariabilityMatrix,D7L1013C1,_xlfn.SINGLE(D7L1013C6))))</f>
        <v>0.49454831683153894</v>
      </c>
      <c r="L20" s="16" t="s">
        <v>44396</v>
      </c>
      <c r="M20" s="15">
        <f>IF(_xlfn.SINGLE(D7L1013C2)&lt;&gt;0,_xlfn.SINGLE(D7L1013C2)*_xlfn.SINGLE(D7L1013C4),_xlfn.SINGLE(D7L1013C3)*_xlfn.SINGLE(D7L1013C4))</f>
        <v>882.63971243778349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1812.1928</v>
      </c>
      <c r="R20" s="16" t="s">
        <v>44398</v>
      </c>
      <c r="S20" s="21">
        <f>IF(D7L1013C7=0,0,D7L1013C5/D7L1013C7)</f>
        <v>0.48705618543335094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46.091584208008918</v>
      </c>
      <c r="J21" s="16" t="s">
        <v>44405</v>
      </c>
      <c r="K21" s="21">
        <f>_xlfn.SINGLE(IF(FLOW_THRU_100PCT="Y",1,INDEX(VariabilityMatrix,D7L1014C1,_xlfn.SINGLE(D7L1014C6))))</f>
        <v>0.48182905996900355</v>
      </c>
      <c r="L21" s="16" t="s">
        <v>44401</v>
      </c>
      <c r="M21" s="15">
        <f>IF(_xlfn.SINGLE(D7L1014C2)&lt;&gt;0,_xlfn.SINGLE(D7L1014C2)*_xlfn.SINGLE(D7L1014C4),_xlfn.SINGLE(D7L1014C3)*_xlfn.SINGLE(D7L1014C4))</f>
        <v>22.208264691427107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1334.8219999999999</v>
      </c>
      <c r="R21" s="16" t="s">
        <v>44403</v>
      </c>
      <c r="S21" s="21">
        <f>IF(D7L1014C7=0,0,D7L1014C5/D7L1014C7)</f>
        <v>1.6637622612923002E-2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0.48182905996900355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1334.8219999999999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0.48182905996900355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1334.8219999999999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0.48182905996900355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1334.8219999999999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0.48182905996900355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1334.8219999999999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11.972738840819135</v>
      </c>
      <c r="J26" s="16" t="s">
        <v>44430</v>
      </c>
      <c r="K26" s="21">
        <f>_xlfn.SINGLE(IF(FLOW_THRU_100PCT="Y",1,INDEX(VariabilityMatrix,D7L1019C1,_xlfn.SINGLE(D7L1019C6))))</f>
        <v>0.48182905996900355</v>
      </c>
      <c r="L26" s="16" t="s">
        <v>44426</v>
      </c>
      <c r="M26" s="15">
        <f>IF(_xlfn.SINGLE(D7L1019C2)&lt;&gt;0,_xlfn.SINGLE(D7L1019C2)*_xlfn.SINGLE(D7L1019C4),_xlfn.SINGLE(D7L1019C3)*_xlfn.SINGLE(D7L1019C4))</f>
        <v>5.7688135009262611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1334.8219999999999</v>
      </c>
      <c r="R26" s="16" t="s">
        <v>44428</v>
      </c>
      <c r="S26" s="21">
        <f>IF(D7L1019C7=0,0,D7L1019C5/D7L1019C7)</f>
        <v>4.3217848529064264E-3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38.398668900040533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38.398668900040533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1334.8219999999999</v>
      </c>
      <c r="R27" s="16" t="s">
        <v>44433</v>
      </c>
      <c r="S27" s="21">
        <f>IF(D7L1020C7=0,0,D7L1020C5/D7L1020C7)</f>
        <v>2.8766883449658859E-2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0.49454831683153894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1812.1928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228.89523069654231</v>
      </c>
      <c r="J29" s="16" t="s">
        <v>44444</v>
      </c>
      <c r="K29" s="21">
        <f>_xlfn.SINGLE(IF(FLOW_THRU_100PCT="Y",1,INDEX(VariabilityMatrix,D7L1022C1,_xlfn.SINGLE(D7L1022C6))))</f>
        <v>0.49379928578419785</v>
      </c>
      <c r="L29" s="16" t="s">
        <v>44440</v>
      </c>
      <c r="M29" s="15">
        <f>IF(_xlfn.SINGLE(D7L1022C2)&lt;&gt;0,_xlfn.SINGLE(D7L1022C2)*_xlfn.SINGLE(D7L1022C4),_xlfn.SINGLE(D7L1022C3)*_xlfn.SINGLE(D7L1022C4))</f>
        <v>113.02830143736179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1534.2676666666666</v>
      </c>
      <c r="R29" s="16" t="s">
        <v>44442</v>
      </c>
      <c r="S29" s="21">
        <f>IF(D7L1022C7=0,0,D7L1022C5/D7L1022C7)</f>
        <v>7.366921945433802E-2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5374.2641006211379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4191.6367008055058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2.3401012685821554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351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175.5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1334.8219999999999</v>
      </c>
      <c r="R31" s="16" t="s">
        <v>44451</v>
      </c>
      <c r="S31" s="21">
        <f>IF(D7L1024C7=0,0,D7L1024C5/D7L1024C7)</f>
        <v>0.13147820458458132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1334.8219999999999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351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175.5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0.13147820458458132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796.99728321530495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398.49864160765247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1334.8219999999999</v>
      </c>
      <c r="R34" s="16" t="s">
        <v>44465</v>
      </c>
      <c r="S34" s="21">
        <f>IF(D7L1027C7=0,0,D7L1027C5/D7L1027C7)</f>
        <v>0.29854066055822615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BA3424-7BD3-4A10-BA33-D57FC1C5A58C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52994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52994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3528.97</v>
      </c>
      <c r="R8" s="16" t="s">
        <v>44493</v>
      </c>
      <c r="S8" s="21">
        <f>IF(D7L1101C7=0,0,D7L1101C5/D7L1101C7)</f>
        <v>15.016846275258787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3528.97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3528.97</v>
      </c>
      <c r="R10" s="16" t="s">
        <v>44503</v>
      </c>
      <c r="S10" s="21">
        <f>IF(D7L1103C7=0,0,D7L1103C5/D7L1103C7)</f>
        <v>0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3528.97</v>
      </c>
      <c r="R11" s="16" t="s">
        <v>44508</v>
      </c>
      <c r="S11" s="21">
        <f>IF(D7L1104C7=0,0,D7L1104C5/D7L1104C7)</f>
        <v>0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2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2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3528.97</v>
      </c>
      <c r="R12" s="16" t="s">
        <v>44513</v>
      </c>
      <c r="S12" s="21">
        <f>IF(D7L1105C7=0,0,D7L1105C5/D7L1105C7)</f>
        <v>5.6673760332334939E-4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3528.97</v>
      </c>
      <c r="R13" s="16" t="s">
        <v>44518</v>
      </c>
      <c r="S13" s="21">
        <f>IF(D7L1106C7=0,0,D7L1106C5/D7L1106C7)</f>
        <v>0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3528.97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3528.97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3528.97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0.87819799999999992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0.87819799999999992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4747.9376000000002</v>
      </c>
      <c r="R17" s="16" t="s">
        <v>44538</v>
      </c>
      <c r="S17" s="21">
        <f>IF(D7L1110C7=0,0,D7L1110C5/D7L1110C7)</f>
        <v>1.8496409893845275E-4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6.9496525644764912E-2</v>
      </c>
      <c r="J18" s="16" t="s">
        <v>44544</v>
      </c>
      <c r="K18" s="21">
        <f>_xlfn.SINGLE(IF(FLOW_THRU_100PCT="Y",1,INDEX(VariabilityMatrix,D7L1111C1,_xlfn.SINGLE(D7L1111C6))))</f>
        <v>0.49454831683153894</v>
      </c>
      <c r="L18" s="16" t="s">
        <v>44540</v>
      </c>
      <c r="M18" s="15">
        <f>IF(_xlfn.SINGLE(D7L1111C2)&lt;&gt;0,_xlfn.SINGLE(D7L1111C2)*_xlfn.SINGLE(D7L1111C4),_xlfn.SINGLE(D7L1111C3)*_xlfn.SINGLE(D7L1111C4))</f>
        <v>3.4369389783258368E-2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4747.9376000000002</v>
      </c>
      <c r="R18" s="16" t="s">
        <v>44542</v>
      </c>
      <c r="S18" s="21">
        <f>IF(D7L1111C7=0,0,D7L1111C5/D7L1111C7)</f>
        <v>7.2388040195090951E-6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8.269452471539273E-3</v>
      </c>
      <c r="J19" s="16" t="s">
        <v>44549</v>
      </c>
      <c r="K19" s="21">
        <f>_xlfn.SINGLE(IF(FLOW_THRU_100PCT="Y",1,INDEX(VariabilityMatrix,D7L1112C1,_xlfn.SINGLE(D7L1112C6))))</f>
        <v>0.48182905996900355</v>
      </c>
      <c r="L19" s="16" t="s">
        <v>44545</v>
      </c>
      <c r="M19" s="15">
        <f>IF(_xlfn.SINGLE(D7L1112C2)&lt;&gt;0,_xlfn.SINGLE(D7L1112C2)*_xlfn.SINGLE(D7L1112C4),_xlfn.SINGLE(D7L1112C3)*_xlfn.SINGLE(D7L1112C4))</f>
        <v>3.9844625108201208E-3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3528.97</v>
      </c>
      <c r="R19" s="16" t="s">
        <v>44547</v>
      </c>
      <c r="S19" s="21">
        <f>IF(D7L1112C7=0,0,D7L1112C5/D7L1112C7)</f>
        <v>1.1290723669569652E-6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0.52268967540219657</v>
      </c>
      <c r="J20" s="16" t="s">
        <v>44554</v>
      </c>
      <c r="K20" s="21">
        <f>_xlfn.SINGLE(IF(FLOW_THRU_100PCT="Y",1,INDEX(VariabilityMatrix,D7L1113C1,_xlfn.SINGLE(D7L1113C6))))</f>
        <v>0.49454831683153894</v>
      </c>
      <c r="L20" s="16" t="s">
        <v>44550</v>
      </c>
      <c r="M20" s="15">
        <f>IF(_xlfn.SINGLE(D7L1113C2)&lt;&gt;0,_xlfn.SINGLE(D7L1113C2)*_xlfn.SINGLE(D7L1113C4),_xlfn.SINGLE(D7L1113C3)*_xlfn.SINGLE(D7L1113C4))</f>
        <v>0.25849529919537978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4747.9376000000002</v>
      </c>
      <c r="R20" s="16" t="s">
        <v>44552</v>
      </c>
      <c r="S20" s="21">
        <f>IF(D7L1113C7=0,0,D7L1113C5/D7L1113C7)</f>
        <v>5.4443701870761692E-5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1.3498665063836165E-2</v>
      </c>
      <c r="J21" s="16" t="s">
        <v>44559</v>
      </c>
      <c r="K21" s="21">
        <f>_xlfn.SINGLE(IF(FLOW_THRU_100PCT="Y",1,INDEX(VariabilityMatrix,D7L1114C1,_xlfn.SINGLE(D7L1114C6))))</f>
        <v>0.48182905996900355</v>
      </c>
      <c r="L21" s="16" t="s">
        <v>44555</v>
      </c>
      <c r="M21" s="15">
        <f>IF(_xlfn.SINGLE(D7L1114C2)&lt;&gt;0,_xlfn.SINGLE(D7L1114C2)*_xlfn.SINGLE(D7L1114C4),_xlfn.SINGLE(D7L1114C3)*_xlfn.SINGLE(D7L1114C4))</f>
        <v>6.5040490985446087E-3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3528.97</v>
      </c>
      <c r="R21" s="16" t="s">
        <v>44557</v>
      </c>
      <c r="S21" s="21">
        <f>IF(D7L1114C7=0,0,D7L1114C5/D7L1114C7)</f>
        <v>1.8430445990032811E-6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0.48182905996900355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3528.97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0.48182905996900355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3528.97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0.48182905996900355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3528.97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0.48182905996900355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3528.97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3.5064099940595446E-3</v>
      </c>
      <c r="J26" s="16" t="s">
        <v>44584</v>
      </c>
      <c r="K26" s="21">
        <f>_xlfn.SINGLE(IF(FLOW_THRU_100PCT="Y",1,INDEX(VariabilityMatrix,D7L1119C1,_xlfn.SINGLE(D7L1119C6))))</f>
        <v>0.48182905996900355</v>
      </c>
      <c r="L26" s="16" t="s">
        <v>44580</v>
      </c>
      <c r="M26" s="15">
        <f>IF(_xlfn.SINGLE(D7L1119C2)&lt;&gt;0,_xlfn.SINGLE(D7L1119C2)*_xlfn.SINGLE(D7L1119C4),_xlfn.SINGLE(D7L1119C3)*_xlfn.SINGLE(D7L1119C4))</f>
        <v>1.6894902313036298E-3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3528.97</v>
      </c>
      <c r="R26" s="16" t="s">
        <v>44582</v>
      </c>
      <c r="S26" s="21">
        <f>IF(D7L1119C7=0,0,D7L1119C5/D7L1119C7)</f>
        <v>4.7874882226361511E-7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1.1245670533683321E-2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1.1245670533683321E-2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3528.97</v>
      </c>
      <c r="R27" s="16" t="s">
        <v>44587</v>
      </c>
      <c r="S27" s="21">
        <f>IF(D7L1120C7=0,0,D7L1120C5/D7L1120C7)</f>
        <v>3.1866721830118482E-6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0.49454831683153894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4747.9376000000002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6.7035666206180247E-2</v>
      </c>
      <c r="J29" s="16" t="s">
        <v>44598</v>
      </c>
      <c r="K29" s="21">
        <f>_xlfn.SINGLE(IF(FLOW_THRU_100PCT="Y",1,INDEX(VariabilityMatrix,D7L1122C1,_xlfn.SINGLE(D7L1122C6))))</f>
        <v>0.49379928578419785</v>
      </c>
      <c r="L29" s="16" t="s">
        <v>44594</v>
      </c>
      <c r="M29" s="15">
        <f>IF(_xlfn.SINGLE(D7L1122C2)&lt;&gt;0,_xlfn.SINGLE(D7L1122C2)*_xlfn.SINGLE(D7L1122C4),_xlfn.SINGLE(D7L1122C3)*_xlfn.SINGLE(D7L1122C4))</f>
        <v>3.3102164094679691E-2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4530.8073333333332</v>
      </c>
      <c r="R29" s="16" t="s">
        <v>44596</v>
      </c>
      <c r="S29" s="21">
        <f>IF(D7L1122C7=0,0,D7L1122C5/D7L1122C7)</f>
        <v>7.3060189187798228E-6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52997.573940065318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52997.227588525442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15.017673603023828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3BDE6B-B038-4D35-9EC8-58D3CFC860DB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39875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39875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39875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39875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39875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39875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39875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DF4900-74F0-40D8-8FC2-FCF39A7ED498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2736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2736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879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879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6485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6485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1917.7034740000004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1917.7034740000004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151.75817829224823</v>
      </c>
      <c r="J18" s="16" t="s">
        <v>44727</v>
      </c>
      <c r="K18" s="21">
        <f>_xlfn.SINGLE(IF(FLOW_THRU_100PCT="Y",1,INDEX(VariabilityMatrix,D7L1311C1,_xlfn.SINGLE(D7L1311C6))))</f>
        <v>0.49454831683153894</v>
      </c>
      <c r="L18" s="16" t="s">
        <v>44724</v>
      </c>
      <c r="M18" s="15">
        <f>IF(_xlfn.SINGLE(D7L1311C2)&lt;&gt;0,_xlfn.SINGLE(D7L1311C2)*_xlfn.SINGLE(D7L1311C4),_xlfn.SINGLE(D7L1311C3)*_xlfn.SINGLE(D7L1311C4))</f>
        <v>75.051751639851958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18.057838588505959</v>
      </c>
      <c r="J19" s="16" t="s">
        <v>44731</v>
      </c>
      <c r="K19" s="21">
        <f>_xlfn.SINGLE(IF(FLOW_THRU_100PCT="Y",1,INDEX(VariabilityMatrix,D7L1312C1,_xlfn.SINGLE(D7L1312C6))))</f>
        <v>0.48182905996900355</v>
      </c>
      <c r="L19" s="16" t="s">
        <v>44728</v>
      </c>
      <c r="M19" s="15">
        <f>IF(_xlfn.SINGLE(D7L1312C2)&lt;&gt;0,_xlfn.SINGLE(D7L1312C2)*_xlfn.SINGLE(D7L1312C4),_xlfn.SINGLE(D7L1312C3)*_xlfn.SINGLE(D7L1312C4))</f>
        <v>8.7007913921718245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1141.3870292835159</v>
      </c>
      <c r="J20" s="16" t="s">
        <v>44735</v>
      </c>
      <c r="K20" s="21">
        <f>_xlfn.SINGLE(IF(FLOW_THRU_100PCT="Y",1,INDEX(VariabilityMatrix,D7L1313C1,_xlfn.SINGLE(D7L1313C6))))</f>
        <v>0.49454831683153894</v>
      </c>
      <c r="L20" s="16" t="s">
        <v>44732</v>
      </c>
      <c r="M20" s="15">
        <f>IF(_xlfn.SINGLE(D7L1313C2)&lt;&gt;0,_xlfn.SINGLE(D7L1313C2)*_xlfn.SINGLE(D7L1313C4),_xlfn.SINGLE(D7L1313C3)*_xlfn.SINGLE(D7L1313C4))</f>
        <v>564.47103418551319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29.476765931237665</v>
      </c>
      <c r="J21" s="16" t="s">
        <v>44739</v>
      </c>
      <c r="K21" s="21">
        <f>_xlfn.SINGLE(IF(FLOW_THRU_100PCT="Y",1,INDEX(VariabilityMatrix,D7L1314C1,_xlfn.SINGLE(D7L1314C6))))</f>
        <v>0.48182905996900355</v>
      </c>
      <c r="L21" s="16" t="s">
        <v>44736</v>
      </c>
      <c r="M21" s="15">
        <f>IF(_xlfn.SINGLE(D7L1314C2)&lt;&gt;0,_xlfn.SINGLE(D7L1314C2)*_xlfn.SINGLE(D7L1314C4),_xlfn.SINGLE(D7L1314C3)*_xlfn.SINGLE(D7L1314C4))</f>
        <v>14.202762419574594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0.48182905996900355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0.48182905996900355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0.48182905996900355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0.48182905996900355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7.6568776367929674</v>
      </c>
      <c r="J26" s="16" t="s">
        <v>44759</v>
      </c>
      <c r="K26" s="21">
        <f>_xlfn.SINGLE(IF(FLOW_THRU_100PCT="Y",1,INDEX(VariabilityMatrix,D7L1319C1,_xlfn.SINGLE(D7L1319C6))))</f>
        <v>0.48182905996900355</v>
      </c>
      <c r="L26" s="16" t="s">
        <v>44756</v>
      </c>
      <c r="M26" s="15">
        <f>IF(_xlfn.SINGLE(D7L1319C2)&lt;&gt;0,_xlfn.SINGLE(D7L1319C2)*_xlfn.SINGLE(D7L1319C4),_xlfn.SINGLE(D7L1319C3)*_xlfn.SINGLE(D7L1319C4))</f>
        <v>3.6893061540336407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24.55694666795409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24.55694666795409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0.48182905996900355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146.38444857024987</v>
      </c>
      <c r="J29" s="16" t="s">
        <v>44770</v>
      </c>
      <c r="K29" s="21">
        <f>_xlfn.SINGLE(IF(FLOW_THRU_100PCT="Y",1,INDEX(VariabilityMatrix,D7L1322C1,_xlfn.SINGLE(D7L1322C6))))</f>
        <v>0.49454831683153894</v>
      </c>
      <c r="L29" s="16" t="s">
        <v>44767</v>
      </c>
      <c r="M29" s="15">
        <f>IF(_xlfn.SINGLE(D7L1322C2)&lt;&gt;0,_xlfn.SINGLE(D7L1322C2)*_xlfn.SINGLE(D7L1322C4),_xlfn.SINGLE(D7L1322C3)*_xlfn.SINGLE(D7L1322C4))</f>
        <v>72.394182650730045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13536.981558970505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12780.77024910983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138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69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138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69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347.00023935950327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173.50011967975163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3D98C-3CA4-40C6-8A4F-7FD16EBF58E1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6996321.8214290934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20912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20912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911547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184422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75116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71468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-15667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-512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9481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-16558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339593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1558890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1844097.4360895015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427607.06499664177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145386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13536.981558970505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138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347.00023935950327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-145386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1593338.9815589704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138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347.00023935950327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5257596.8398701232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1558752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2271357.5008467836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9087706.3407169059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EED678-1F96-4FD9-8A17-AF1DD44CA92C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1773.7332930987216</v>
      </c>
      <c r="J8" s="16" t="s">
        <v>44958</v>
      </c>
      <c r="K8" s="21">
        <f>_xlfn.SINGLE(IF(FLOW_THRU_100PCT="Y",1,INDEX(VariabilityMatrix,D8L201C1,_xlfn.SINGLE(D8L201C6))))</f>
        <v>0.49454831683153894</v>
      </c>
      <c r="L8" s="16" t="s">
        <v>44956</v>
      </c>
      <c r="M8" s="15">
        <f>IF(_xlfn.SINGLE(D8L201C2)&lt;&gt;0,_xlfn.SINGLE(D8L201C2)*_xlfn.SINGLE(D8L201C4),_xlfn.SINGLE(D8L201C3)*_xlfn.SINGLE(D8L201C4))</f>
        <v>877.19681461003552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</v>
      </c>
      <c r="J9" s="16" t="s">
        <v>44962</v>
      </c>
      <c r="K9" s="21">
        <f>_xlfn.SINGLE(IF(FLOW_THRU_100PCT="Y",1,INDEX(VariabilityMatrix,D8L202C1,_xlfn.SINGLE(D8L202C6))))</f>
        <v>0.49454831683153894</v>
      </c>
      <c r="L9" s="16" t="s">
        <v>44960</v>
      </c>
      <c r="M9" s="15">
        <f>IF(_xlfn.SINGLE(D8L202C2)&lt;&gt;0,_xlfn.SINGLE(D8L202C2)*_xlfn.SINGLE(D8L202C4),_xlfn.SINGLE(D8L202C3)*_xlfn.SINGLE(D8L202C4))</f>
        <v>0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_xlfn.SINGLE(IF(FLOW_THRU_100PCT="Y",1,INDEX(VariabilityMatrix,D8L203C1,_xlfn.SINGLE(D8L203C6))))</f>
        <v>0.49454831683153894</v>
      </c>
      <c r="L10" s="16" t="s">
        <v>44963</v>
      </c>
      <c r="M10" s="15">
        <f>IF(_xlfn.SINGLE(D8L203C2)&lt;&gt;0,_xlfn.SINGLE(D8L203C2)*_xlfn.SINGLE(D8L203C4),_xlfn.SINGLE(D8L203C3)*_xlfn.SINGLE(D8L203C4))</f>
        <v>0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0</v>
      </c>
      <c r="J11" s="16" t="s">
        <v>44968</v>
      </c>
      <c r="K11" s="21">
        <f>_xlfn.SINGLE(IF(FLOW_THRU_100PCT="Y",1,INDEX(VariabilityMatrix,D8L204C1,_xlfn.SINGLE(D8L204C6))))</f>
        <v>0.49454831683153894</v>
      </c>
      <c r="L11" s="16" t="s">
        <v>44966</v>
      </c>
      <c r="M11" s="15">
        <f>IF(_xlfn.SINGLE(D8L204C2)&lt;&gt;0,_xlfn.SINGLE(D8L204C2)*_xlfn.SINGLE(D8L204C4),_xlfn.SINGLE(D8L204C3)*_xlfn.SINGLE(D8L204C4))</f>
        <v>0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2819.0161990800002</v>
      </c>
      <c r="J12" s="16" t="s">
        <v>44971</v>
      </c>
      <c r="K12" s="21">
        <f>_xlfn.SINGLE(IF(FLOW_THRU_100PCT="Y",1,INDEX(VariabilityMatrix,D8L205C1,_xlfn.SINGLE(D8L205C6))))</f>
        <v>0.49454831683153894</v>
      </c>
      <c r="L12" s="16" t="s">
        <v>44969</v>
      </c>
      <c r="M12" s="15">
        <f>IF(_xlfn.SINGLE(D8L205C2)&lt;&gt;0,_xlfn.SINGLE(D8L205C2)*_xlfn.SINGLE(D8L205C4),_xlfn.SINGLE(D8L205C3)*_xlfn.SINGLE(D8L205C4))</f>
        <v>1394.1397163758566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3980.8235377424485</v>
      </c>
      <c r="J13" s="16" t="s">
        <v>44974</v>
      </c>
      <c r="K13" s="21">
        <f>_xlfn.SINGLE(IF(FLOW_THRU_100PCT="Y",1,INDEX(VariabilityMatrix,D8L206C1,_xlfn.SINGLE(D8L206C6))))</f>
        <v>0.49454831683153894</v>
      </c>
      <c r="L13" s="16" t="s">
        <v>44972</v>
      </c>
      <c r="M13" s="15">
        <f>IF(_xlfn.SINGLE(D8L206C2)&lt;&gt;0,_xlfn.SINGLE(D8L206C2)*_xlfn.SINGLE(D8L206C4),_xlfn.SINGLE(D8L206C3)*_xlfn.SINGLE(D8L206C4))</f>
        <v>1968.7095801939001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0</v>
      </c>
      <c r="J14" s="16" t="s">
        <v>44977</v>
      </c>
      <c r="K14" s="21">
        <f>_xlfn.SINGLE(IF(FLOW_THRU_100PCT="Y",1,INDEX(VariabilityMatrix,D8L207C1,_xlfn.SINGLE(D8L207C6))))</f>
        <v>0.49454831683153894</v>
      </c>
      <c r="L14" s="16" t="s">
        <v>44975</v>
      </c>
      <c r="M14" s="15">
        <f>IF(_xlfn.SINGLE(D8L207C2)&lt;&gt;0,_xlfn.SINGLE(D8L207C2)*_xlfn.SINGLE(D8L207C4),_xlfn.SINGLE(D8L207C3)*_xlfn.SINGLE(D8L207C4))</f>
        <v>0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_xlfn.SINGLE(IF(FLOW_THRU_100PCT="Y",1,INDEX(VariabilityMatrix,D8L208C1,_xlfn.SINGLE(D8L208C6))))</f>
        <v>0.49454831683153894</v>
      </c>
      <c r="L15" s="16" t="s">
        <v>44978</v>
      </c>
      <c r="M15" s="15">
        <f>IF(_xlfn.SINGLE(D8L208C2)&lt;&gt;0,_xlfn.SINGLE(D8L208C2)*_xlfn.SINGLE(D8L208C4),_xlfn.SINGLE(D8L208C3)*_xlfn.SINGLE(D8L208C4))</f>
        <v>0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0</v>
      </c>
      <c r="J16" s="16" t="s">
        <v>44983</v>
      </c>
      <c r="K16" s="21">
        <f>_xlfn.SINGLE(IF(FLOW_THRU_100PCT="Y",1,INDEX(VariabilityMatrix,D8L209C1,_xlfn.SINGLE(D8L209C6))))</f>
        <v>0.49454831683153894</v>
      </c>
      <c r="L16" s="16" t="s">
        <v>44981</v>
      </c>
      <c r="M16" s="15">
        <f>IF(_xlfn.SINGLE(D8L209C2)&lt;&gt;0,_xlfn.SINGLE(D8L209C2)*_xlfn.SINGLE(D8L209C4),_xlfn.SINGLE(D8L209C3)*_xlfn.SINGLE(D8L209C4))</f>
        <v>0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473.68168030750712</v>
      </c>
      <c r="J17" s="16" t="s">
        <v>44986</v>
      </c>
      <c r="K17" s="21">
        <f>_xlfn.SINGLE(IF(FLOW_THRU_100PCT="Y",1,INDEX(VariabilityMatrix,D8L210C1,_xlfn.SINGLE(D8L210C6))))</f>
        <v>0.48182905996900355</v>
      </c>
      <c r="L17" s="16" t="s">
        <v>44984</v>
      </c>
      <c r="M17" s="15">
        <f>IF(_xlfn.SINGLE(D8L210C2)&lt;&gt;0,_xlfn.SINGLE(D8L210C2)*_xlfn.SINGLE(D8L210C4),_xlfn.SINGLE(D8L210C3)*_xlfn.SINGLE(D8L210C4))</f>
        <v>228.23359874710422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_xlfn.SINGLE(IF(FLOW_THRU_100PCT="Y",1,INDEX(VariabilityMatrix,D8L211C1,_xlfn.SINGLE(D8L211C6))))</f>
        <v>0.48182905996900355</v>
      </c>
      <c r="L18" s="16" t="s">
        <v>44987</v>
      </c>
      <c r="M18" s="15">
        <f>IF(_xlfn.SINGLE(D8L211C2)&lt;&gt;0,_xlfn.SINGLE(D8L211C2)*_xlfn.SINGLE(D8L211C4),_xlfn.SINGLE(D8L211C3)*_xlfn.SINGLE(D8L211C4))</f>
        <v>0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_xlfn.SINGLE(IF(FLOW_THRU_100PCT="Y",1,INDEX(VariabilityMatrix,D8L212C1,_xlfn.SINGLE(D8L212C6))))</f>
        <v>0.48182905996900355</v>
      </c>
      <c r="L19" s="16" t="s">
        <v>44990</v>
      </c>
      <c r="M19" s="15">
        <f>IF(_xlfn.SINGLE(D8L212C2)&lt;&gt;0,_xlfn.SINGLE(D8L212C2)*_xlfn.SINGLE(D8L212C4),_xlfn.SINGLE(D8L212C3)*_xlfn.SINGLE(D8L212C4))</f>
        <v>0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_xlfn.SINGLE(IF(FLOW_THRU_100PCT="Y",1,INDEX(VariabilityMatrix,D8L213C1,_xlfn.SINGLE(D8L213C6))))</f>
        <v>0.48182905996900355</v>
      </c>
      <c r="L20" s="16" t="s">
        <v>44993</v>
      </c>
      <c r="M20" s="15">
        <f>IF(_xlfn.SINGLE(D8L213C2)&lt;&gt;0,_xlfn.SINGLE(D8L213C2)*_xlfn.SINGLE(D8L213C4),_xlfn.SINGLE(D8L213C3)*_xlfn.SINGLE(D8L213C4))</f>
        <v>0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32721.621442199998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0.78900950836177786</v>
      </c>
      <c r="L21" s="16" t="s">
        <v>44996</v>
      </c>
      <c r="M21" s="15">
        <f>IF(_xlfn.SINGLE(D8L214C2)&lt;&gt;0,_xlfn.SINGLE(D8L214C2)*_xlfn.SINGLE(D8L214C4),_xlfn.SINGLE(D8L214C3)*_xlfn.SINGLE(D8L214C4))</f>
        <v>25817.67044691043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17300.383618119999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0.78900950836177786</v>
      </c>
      <c r="L22" s="16" t="s">
        <v>44998</v>
      </c>
      <c r="M22" s="15">
        <f>IF(_xlfn.SINGLE(D8L215C2)&lt;&gt;0,_xlfn.SINGLE(D8L215C2)*_xlfn.SINGLE(D8L215C4),_xlfn.SINGLE(D8L215C3)*_xlfn.SINGLE(D8L215C4))</f>
        <v>13650.167173003016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0</v>
      </c>
      <c r="J23" s="16" t="s">
        <v>45002</v>
      </c>
      <c r="K23" s="21">
        <f>_xlfn.SINGLE(IF(FLOW_THRU_100PCT="Y",1,INDEX(VariabilityMatrix,D8L216C1,_xlfn.SINGLE(D8L216C6))))</f>
        <v>0.49454831683153894</v>
      </c>
      <c r="L23" s="16" t="s">
        <v>45000</v>
      </c>
      <c r="M23" s="15">
        <f>IF(_xlfn.SINGLE(D8L216C2)&lt;&gt;0,_xlfn.SINGLE(D8L216C2)*_xlfn.SINGLE(D8L216C4),_xlfn.SINGLE(D8L216C3)*_xlfn.SINGLE(D8L216C4))</f>
        <v>0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_xlfn.SINGLE(IF(FLOW_THRU_100PCT="Y",1,INDEX(VariabilityMatrix,D8L217C1,_xlfn.SINGLE(D8L217C6))))</f>
        <v>0.49454831683153894</v>
      </c>
      <c r="L24" s="16" t="s">
        <v>45003</v>
      </c>
      <c r="M24" s="15">
        <f>IF(_xlfn.SINGLE(D8L217C2)&lt;&gt;0,_xlfn.SINGLE(D8L217C2)*_xlfn.SINGLE(D8L217C4),_xlfn.SINGLE(D8L217C3)*_xlfn.SINGLE(D8L217C4))</f>
        <v>0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0</v>
      </c>
      <c r="J25" s="16" t="s">
        <v>45008</v>
      </c>
      <c r="K25" s="21">
        <f>_xlfn.SINGLE(IF(FLOW_THRU_100PCT="Y",1,INDEX(VariabilityMatrix,D8L218C1,_xlfn.SINGLE(D8L218C6))))</f>
        <v>0.49454831683153894</v>
      </c>
      <c r="L25" s="16" t="s">
        <v>45006</v>
      </c>
      <c r="M25" s="15">
        <f>IF(_xlfn.SINGLE(D8L218C2)&lt;&gt;0,_xlfn.SINGLE(D8L218C2)*_xlfn.SINGLE(D8L218C4),_xlfn.SINGLE(D8L218C3)*_xlfn.SINGLE(D8L218C4))</f>
        <v>0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281.96678235999997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0.49454831683153894</v>
      </c>
      <c r="L26" s="16" t="s">
        <v>45009</v>
      </c>
      <c r="M26" s="15">
        <f>IF(_xlfn.SINGLE(D8L219C2)&lt;&gt;0,_xlfn.SINGLE(D8L219C2)*_xlfn.SINGLE(D8L219C4),_xlfn.SINGLE(D8L219C3)*_xlfn.SINGLE(D8L219C4))</f>
        <v>139.44619761854284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_xlfn.SINGLE(IF(FLOW_THRU_100PCT="Y",1,INDEX(VariabilityMatrix,D8L220C1,_xlfn.SINGLE(D8L220C6))))</f>
        <v>0.49454831683153894</v>
      </c>
      <c r="L27" s="16" t="s">
        <v>45011</v>
      </c>
      <c r="M27" s="15">
        <f>IF(_xlfn.SINGLE(D8L220C2)&lt;&gt;0,_xlfn.SINGLE(D8L220C2)*_xlfn.SINGLE(D8L220C4),_xlfn.SINGLE(D8L220C3)*_xlfn.SINGLE(D8L220C4))</f>
        <v>0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0.49454831683153894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0.49454831683153894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_xlfn.SINGLE(IF(FLOW_THRU_100PCT="Y",1,INDEX(VariabilityMatrix,D8L223C1,_xlfn.SINGLE(D8L223C6))))</f>
        <v>0.49454831683153894</v>
      </c>
      <c r="L30" s="16" t="s">
        <v>45020</v>
      </c>
      <c r="M30" s="15">
        <f>IF(_xlfn.SINGLE(D8L223C2)&lt;&gt;0,_xlfn.SINGLE(D8L223C2)*_xlfn.SINGLE(D8L223C4),_xlfn.SINGLE(D8L223C3)*_xlfn.SINGLE(D8L223C4))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29940.135042315796</v>
      </c>
      <c r="J31" s="16" t="s">
        <v>45025</v>
      </c>
      <c r="K31" s="21">
        <f>_xlfn.SINGLE(IF(FLOW_THRU_100PCT="Y",1,INDEX(VariabilityMatrix,D8L224C1,_xlfn.SINGLE(D8L224C6))))</f>
        <v>0.49454831683153894</v>
      </c>
      <c r="L31" s="16" t="s">
        <v>45023</v>
      </c>
      <c r="M31" s="15">
        <f>IF(_xlfn.SINGLE(D8L224C2)&lt;&gt;0,_xlfn.SINGLE(D8L224C2)*_xlfn.SINGLE(D8L224C4),_xlfn.SINGLE(D8L224C3)*_xlfn.SINGLE(D8L224C4))</f>
        <v>14806.843390886253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0</v>
      </c>
      <c r="J32" s="16" t="s">
        <v>45028</v>
      </c>
      <c r="K32" s="21">
        <f>_xlfn.SINGLE(IF(FLOW_THRU_100PCT="Y",1,INDEX(VariabilityMatrix,D8L225C1,_xlfn.SINGLE(D8L225C6))))</f>
        <v>0.49454831683153894</v>
      </c>
      <c r="L32" s="16" t="s">
        <v>45026</v>
      </c>
      <c r="M32" s="15">
        <f>IF(_xlfn.SINGLE(D8L225C2)&lt;&gt;0,_xlfn.SINGLE(D8L225C2)*_xlfn.SINGLE(D8L225C4),_xlfn.SINGLE(D8L225C3)*_xlfn.SINGLE(D8L225C4))</f>
        <v>0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_xlfn.SINGLE(IF(FLOW_THRU_100PCT="Y",1,INDEX(VariabilityMatrix,D8L226C1,_xlfn.SINGLE(D8L226C6))))</f>
        <v>0.49454831683153894</v>
      </c>
      <c r="L33" s="16" t="s">
        <v>45029</v>
      </c>
      <c r="M33" s="15">
        <f>IF(_xlfn.SINGLE(D8L226C2)&lt;&gt;0,_xlfn.SINGLE(D8L226C2)*_xlfn.SINGLE(D8L226C4),_xlfn.SINGLE(D8L226C3)*_xlfn.SINGLE(D8L226C4))</f>
        <v>0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0</v>
      </c>
      <c r="J34" s="16" t="s">
        <v>45034</v>
      </c>
      <c r="K34" s="21">
        <f>_xlfn.SINGLE(IF(FLOW_THRU_100PCT="Y",1,INDEX(VariabilityMatrix,D8L227C1,_xlfn.SINGLE(D8L227C6))))</f>
        <v>0.49454831683153894</v>
      </c>
      <c r="L34" s="16" t="s">
        <v>45032</v>
      </c>
      <c r="M34" s="15">
        <f>IF(_xlfn.SINGLE(D8L227C2)&lt;&gt;0,_xlfn.SINGLE(D8L227C2)*_xlfn.SINGLE(D8L227C4),_xlfn.SINGLE(D8L227C3)*_xlfn.SINGLE(D8L227C4))</f>
        <v>0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773.21568403137189</v>
      </c>
      <c r="J35" s="16" t="s">
        <v>45037</v>
      </c>
      <c r="K35" s="21">
        <f>_xlfn.SINGLE(IF(FLOW_THRU_100PCT="Y",1,INDEX(VariabilityMatrix,D8L228C1,_xlfn.SINGLE(D8L228C6))))</f>
        <v>0.48182905996900355</v>
      </c>
      <c r="L35" s="16" t="s">
        <v>45035</v>
      </c>
      <c r="M35" s="15">
        <f>IF(_xlfn.SINGLE(D8L228C2)&lt;&gt;0,_xlfn.SINGLE(D8L228C2)*_xlfn.SINGLE(D8L228C4),_xlfn.SINGLE(D8L228C3)*_xlfn.SINGLE(D8L228C4))</f>
        <v>372.55778619012597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</v>
      </c>
      <c r="J36" s="16" t="s">
        <v>45040</v>
      </c>
      <c r="K36" s="21">
        <f>_xlfn.SINGLE(IF(FLOW_THRU_100PCT="Y",1,INDEX(VariabilityMatrix,D8L229C1,_xlfn.SINGLE(D8L229C6))))</f>
        <v>0.48182905996900355</v>
      </c>
      <c r="L36" s="16" t="s">
        <v>45038</v>
      </c>
      <c r="M36" s="15">
        <f>IF(_xlfn.SINGLE(D8L229C2)&lt;&gt;0,_xlfn.SINGLE(D8L229C2)*_xlfn.SINGLE(D8L229C4),_xlfn.SINGLE(D8L229C3)*_xlfn.SINGLE(D8L229C4))</f>
        <v>0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_xlfn.SINGLE(IF(FLOW_THRU_100PCT="Y",1,INDEX(VariabilityMatrix,D8L230C1,_xlfn.SINGLE(D8L230C6))))</f>
        <v>0.48182905996900355</v>
      </c>
      <c r="L37" s="16" t="s">
        <v>45041</v>
      </c>
      <c r="M37" s="15">
        <f>IF(_xlfn.SINGLE(D8L230C2)&lt;&gt;0,_xlfn.SINGLE(D8L230C2)*_xlfn.SINGLE(D8L230C4),_xlfn.SINGLE(D8L230C3)*_xlfn.SINGLE(D8L230C4))</f>
        <v>0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0</v>
      </c>
      <c r="J38" s="16" t="s">
        <v>45046</v>
      </c>
      <c r="K38" s="21">
        <f>_xlfn.SINGLE(IF(FLOW_THRU_100PCT="Y",1,INDEX(VariabilityMatrix,D8L231C1,_xlfn.SINGLE(D8L231C6))))</f>
        <v>0.48182905996900355</v>
      </c>
      <c r="L38" s="16" t="s">
        <v>45044</v>
      </c>
      <c r="M38" s="15">
        <f>IF(_xlfn.SINGLE(D8L231C2)&lt;&gt;0,_xlfn.SINGLE(D8L231C2)*_xlfn.SINGLE(D8L231C4),_xlfn.SINGLE(D8L231C3)*_xlfn.SINGLE(D8L231C4))</f>
        <v>0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_xlfn.SINGLE(IF(FLOW_THRU_100PCT="Y",1,INDEX(VariabilityMatrix,D8L232C1,_xlfn.SINGLE(D8L232C6))))</f>
        <v>0.48182905996900355</v>
      </c>
      <c r="L39" s="16" t="s">
        <v>45047</v>
      </c>
      <c r="M39" s="15">
        <f>IF(_xlfn.SINGLE(D8L232C2)&lt;&gt;0,_xlfn.SINGLE(D8L232C2)*_xlfn.SINGLE(D8L232C4),_xlfn.SINGLE(D8L232C3)*_xlfn.SINGLE(D8L232C4))</f>
        <v>0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_xlfn.SINGLE(IF(FLOW_THRU_100PCT="Y",1,INDEX(VariabilityMatrix,D8L233C1,_xlfn.SINGLE(D8L233C6))))</f>
        <v>0.48182905996900355</v>
      </c>
      <c r="L40" s="16" t="s">
        <v>45050</v>
      </c>
      <c r="M40" s="15">
        <f>IF(_xlfn.SINGLE(D8L233C2)&lt;&gt;0,_xlfn.SINGLE(D8L233C2)*_xlfn.SINGLE(D8L233C4),_xlfn.SINGLE(D8L233C3)*_xlfn.SINGLE(D8L233C4))</f>
        <v>0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_xlfn.SINGLE(IF(FLOW_THRU_100PCT="Y",1,INDEX(VariabilityMatrix,D8L234C1,_xlfn.SINGLE(D8L234C6))))</f>
        <v>0.48182905996900355</v>
      </c>
      <c r="L41" s="16" t="s">
        <v>45053</v>
      </c>
      <c r="M41" s="15">
        <f>IF(_xlfn.SINGLE(D8L234C2)&lt;&gt;0,_xlfn.SINGLE(D8L234C2)*_xlfn.SINGLE(D8L234C4),_xlfn.SINGLE(D8L234C3)*_xlfn.SINGLE(D8L234C4))</f>
        <v>0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_xlfn.SINGLE(IF(FLOW_THRU_100PCT="Y",1,INDEX(VariabilityMatrix,D8L235C1,_xlfn.SINGLE(D8L235C6))))</f>
        <v>0.48182905996900355</v>
      </c>
      <c r="L42" s="16" t="s">
        <v>45056</v>
      </c>
      <c r="M42" s="15">
        <f>IF(_xlfn.SINGLE(D8L235C2)&lt;&gt;0,_xlfn.SINGLE(D8L235C2)*_xlfn.SINGLE(D8L235C4),_xlfn.SINGLE(D8L235C3)*_xlfn.SINGLE(D8L235C4))</f>
        <v>0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_xlfn.SINGLE(IF(FLOW_THRU_100PCT="Y",1,INDEX(VariabilityMatrix,D8L236C1,_xlfn.SINGLE(D8L236C6))))</f>
        <v>0.48182905996900355</v>
      </c>
      <c r="L43" s="16" t="s">
        <v>45059</v>
      </c>
      <c r="M43" s="15">
        <f>IF(_xlfn.SINGLE(D8L236C2)&lt;&gt;0,_xlfn.SINGLE(D8L236C2)*_xlfn.SINGLE(D8L236C4),_xlfn.SINGLE(D8L236C3)*_xlfn.SINGLE(D8L236C4))</f>
        <v>0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_xlfn.SINGLE(IF(FLOW_THRU_100PCT="Y",1,INDEX(VariabilityMatrix,D8L237C1,_xlfn.SINGLE(D8L237C6))))</f>
        <v>0.48182905996900355</v>
      </c>
      <c r="L44" s="16" t="s">
        <v>45062</v>
      </c>
      <c r="M44" s="15">
        <f>IF(_xlfn.SINGLE(D8L237C2)&lt;&gt;0,_xlfn.SINGLE(D8L237C2)*_xlfn.SINGLE(D8L237C4),_xlfn.SINGLE(D8L237C3)*_xlfn.SINGLE(D8L237C4))</f>
        <v>0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_xlfn.SINGLE(IF(FLOW_THRU_100PCT="Y",1,INDEX(VariabilityMatrix,D8L238C1,_xlfn.SINGLE(D8L238C6))))</f>
        <v>0.48182905996900355</v>
      </c>
      <c r="L45" s="16" t="s">
        <v>45065</v>
      </c>
      <c r="M45" s="15">
        <f>IF(_xlfn.SINGLE(D8L238C2)&lt;&gt;0,_xlfn.SINGLE(D8L238C2)*_xlfn.SINGLE(D8L238C4),_xlfn.SINGLE(D8L238C3)*_xlfn.SINGLE(D8L238C4))</f>
        <v>0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_xlfn.SINGLE(IF(FLOW_THRU_100PCT="Y",1,INDEX(VariabilityMatrix,D8L239C1,_xlfn.SINGLE(D8L239C6))))</f>
        <v>0.48182905996900355</v>
      </c>
      <c r="L46" s="16" t="s">
        <v>45068</v>
      </c>
      <c r="M46" s="15">
        <f>IF(_xlfn.SINGLE(D8L239C2)&lt;&gt;0,_xlfn.SINGLE(D8L239C2)*_xlfn.SINGLE(D8L239C4),_xlfn.SINGLE(D8L239C3)*_xlfn.SINGLE(D8L239C4))</f>
        <v>0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0.48182905996900355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0.48182905996900355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0.48182905996900355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0.48182905996900355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_xlfn.SINGLE(IF(FLOW_THRU_100PCT="Y",1,INDEX(VariabilityMatrix,D8L244C1,_xlfn.SINGLE(D8L244C6))))</f>
        <v>0.48182905996900355</v>
      </c>
      <c r="L51" s="16" t="s">
        <v>45083</v>
      </c>
      <c r="M51" s="15">
        <f>IF(_xlfn.SINGLE(D8L244C2)&lt;&gt;0,_xlfn.SINGLE(D8L244C2)*_xlfn.SINGLE(D8L244C4),_xlfn.SINGLE(D8L244C3)*_xlfn.SINGLE(D8L244C4))</f>
        <v>0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_xlfn.SINGLE(IF(FLOW_THRU_100PCT="Y",1,INDEX(VariabilityMatrix,D8L245C1,_xlfn.SINGLE(D8L245C6))))</f>
        <v>0.48182905996900355</v>
      </c>
      <c r="L52" s="16" t="s">
        <v>45086</v>
      </c>
      <c r="M52" s="15">
        <f>IF(_xlfn.SINGLE(D8L245C2)&lt;&gt;0,_xlfn.SINGLE(D8L245C2)*_xlfn.SINGLE(D8L245C4),_xlfn.SINGLE(D8L245C3)*_xlfn.SINGLE(D8L245C4))</f>
        <v>0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_xlfn.SINGLE(IF(FLOW_THRU_100PCT="Y",1,INDEX(VariabilityMatrix,D8L246C1,_xlfn.SINGLE(D8L246C6))))</f>
        <v>0.48182905996900355</v>
      </c>
      <c r="L53" s="16" t="s">
        <v>45089</v>
      </c>
      <c r="M53" s="15">
        <f>IF(_xlfn.SINGLE(D8L246C2)&lt;&gt;0,_xlfn.SINGLE(D8L246C2)*_xlfn.SINGLE(D8L246C4),_xlfn.SINGLE(D8L246C3)*_xlfn.SINGLE(D8L246C4))</f>
        <v>0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_xlfn.SINGLE(IF(FLOW_THRU_100PCT="Y",1,INDEX(VariabilityMatrix,D8L247C1,_xlfn.SINGLE(D8L247C6))))</f>
        <v>0.48182905996900355</v>
      </c>
      <c r="L54" s="16" t="s">
        <v>45092</v>
      </c>
      <c r="M54" s="15">
        <f>IF(_xlfn.SINGLE(D8L247C2)&lt;&gt;0,_xlfn.SINGLE(D8L247C2)*_xlfn.SINGLE(D8L247C4),_xlfn.SINGLE(D8L247C3)*_xlfn.SINGLE(D8L247C4))</f>
        <v>0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200.85032032646748</v>
      </c>
      <c r="J55" s="16" t="s">
        <v>45097</v>
      </c>
      <c r="K55" s="21">
        <f>_xlfn.SINGLE(IF(FLOW_THRU_100PCT="Y",1,INDEX(VariabilityMatrix,D8L248C1,_xlfn.SINGLE(D8L248C6))))</f>
        <v>0.48182905996900355</v>
      </c>
      <c r="L55" s="16" t="s">
        <v>45095</v>
      </c>
      <c r="M55" s="15">
        <f>IF(_xlfn.SINGLE(D8L248C2)&lt;&gt;0,_xlfn.SINGLE(D8L248C2)*_xlfn.SINGLE(D8L248C4),_xlfn.SINGLE(D8L248C3)*_xlfn.SINGLE(D8L248C4))</f>
        <v>96.775521037375071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0.48182905996900355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0.48182905996900355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0.48182905996900355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644.16212958633696</v>
      </c>
      <c r="J59" s="16" t="s">
        <v>45109</v>
      </c>
      <c r="K59" s="21">
        <f>_xlfn.SINGLE(IF(FLOW_THRU_100PCT="Y",1,D8L442C4))</f>
        <v>0.73945435846829144</v>
      </c>
      <c r="L59" s="16" t="s">
        <v>45107</v>
      </c>
      <c r="M59" s="15">
        <f>IF(_xlfn.SINGLE(D8L252C2)&lt;&gt;0,_xlfn.SINGLE(D8L252C2)*_xlfn.SINGLE(D8L252C4),_xlfn.SINGLE(D8L252C3)*_xlfn.SINGLE(D8L252C4))</f>
        <v>476.32849428283322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</v>
      </c>
      <c r="J60" s="16" t="s">
        <v>45109</v>
      </c>
      <c r="K60" s="21">
        <f>_xlfn.SINGLE(IF(FLOW_THRU_100PCT="Y",1,D8L442C4))</f>
        <v>0.73945435846829144</v>
      </c>
      <c r="L60" s="16" t="s">
        <v>45110</v>
      </c>
      <c r="M60" s="15">
        <f>IF(_xlfn.SINGLE(D8L253C2)&lt;&gt;0,_xlfn.SINGLE(D8L253C2)*_xlfn.SINGLE(D8L253C4),_xlfn.SINGLE(D8L253C3)*_xlfn.SINGLE(D8L253C4))</f>
        <v>0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_xlfn.SINGLE(IF(FLOW_THRU_100PCT="Y",1,D8L442C4))</f>
        <v>0.73945435846829144</v>
      </c>
      <c r="L61" s="16" t="s">
        <v>45112</v>
      </c>
      <c r="M61" s="15">
        <f>IF(_xlfn.SINGLE(D8L254C2)&lt;&gt;0,_xlfn.SINGLE(D8L254C2)*_xlfn.SINGLE(D8L254C4),_xlfn.SINGLE(D8L254C3)*_xlfn.SINGLE(D8L254C4))</f>
        <v>0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</v>
      </c>
      <c r="J62" s="16" t="s">
        <v>45109</v>
      </c>
      <c r="K62" s="21">
        <f>_xlfn.SINGLE(IF(FLOW_THRU_100PCT="Y",1,D8L442C4))</f>
        <v>0.73945435846829144</v>
      </c>
      <c r="L62" s="16" t="s">
        <v>45114</v>
      </c>
      <c r="M62" s="15">
        <f>IF(_xlfn.SINGLE(D8L255C2)&lt;&gt;0,_xlfn.SINGLE(D8L255C2)*_xlfn.SINGLE(D8L255C4),_xlfn.SINGLE(D8L255C3)*_xlfn.SINGLE(D8L255C4))</f>
        <v>0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0.49379928578419785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0.49379928578419785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_xlfn.SINGLE(IF(FLOW_THRU_100PCT="Y",1,INDEX(VariabilityMatrix,D8L258C1,_xlfn.SINGLE(D8L258C6))))</f>
        <v>0.49379928578419785</v>
      </c>
      <c r="L65" s="16" t="s">
        <v>45123</v>
      </c>
      <c r="M65" s="15">
        <f>IF(_xlfn.SINGLE(D8L258C2)&lt;&gt;0,_xlfn.SINGLE(D8L258C2)*_xlfn.SINGLE(D8L258C4),_xlfn.SINGLE(D8L258C3)*_xlfn.SINGLE(D8L258C4))</f>
        <v>0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0</v>
      </c>
      <c r="J66" s="16" t="s">
        <v>45109</v>
      </c>
      <c r="K66" s="21">
        <f>_xlfn.SINGLE(IF(FLOW_THRU_100PCT="Y",1,D8L442C4))</f>
        <v>0.73945435846829144</v>
      </c>
      <c r="L66" s="16" t="s">
        <v>45126</v>
      </c>
      <c r="M66" s="15">
        <f>IF(_xlfn.SINGLE(D8L259C2)&lt;&gt;0,_xlfn.SINGLE(D8L259C2)*_xlfn.SINGLE(D8L259C4),_xlfn.SINGLE(D8L259C3)*_xlfn.SINGLE(D8L259C4))</f>
        <v>0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_xlfn.SINGLE(IF(FLOW_THRU_100PCT="Y",1,INDEX(VariabilityMatrix,D8L260C1,_xlfn.SINGLE(D8L260C6))))</f>
        <v>0.78851023323216429</v>
      </c>
      <c r="L67" s="16" t="s">
        <v>45127</v>
      </c>
      <c r="M67" s="15">
        <f>IF(_xlfn.SINGLE(D8L260C2)&lt;&gt;0,_xlfn.SINGLE(D8L260C2)*_xlfn.SINGLE(D8L260C4),_xlfn.SINGLE(D8L260C3)*_xlfn.SINGLE(D8L260C4))</f>
        <v>0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0</v>
      </c>
      <c r="H68" s="16" t="s">
        <v>6373</v>
      </c>
      <c r="I68" s="15">
        <f>A2L243C44</f>
        <v>0</v>
      </c>
      <c r="J68" s="16" t="s">
        <v>45130</v>
      </c>
      <c r="K68" s="21">
        <f>_xlfn.SINGLE(IF(FLOW_THRU_100PCT="Y",1,INDEX(VariabilityMatrix,D8L261C1,_xlfn.SINGLE(D8L261C6))))</f>
        <v>0.78851023323216429</v>
      </c>
      <c r="L68" s="16" t="s">
        <v>45129</v>
      </c>
      <c r="M68" s="15">
        <f>IF(_xlfn.SINGLE(D8L261C2)&lt;&gt;0,_xlfn.SINGLE(D8L261C2)*_xlfn.SINGLE(D8L261C4),_xlfn.SINGLE(D8L261C3)*_xlfn.SINGLE(D8L261C4))</f>
        <v>0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</v>
      </c>
      <c r="J69" s="16" t="s">
        <v>45109</v>
      </c>
      <c r="K69" s="21">
        <f>_xlfn.SINGLE(IF(FLOW_THRU_100PCT="Y",1,D8L442C4))</f>
        <v>0.73945435846829144</v>
      </c>
      <c r="L69" s="16" t="s">
        <v>45131</v>
      </c>
      <c r="M69" s="15">
        <f>IF(_xlfn.SINGLE(D8L262C2)&lt;&gt;0,_xlfn.SINGLE(D8L262C2)*_xlfn.SINGLE(D8L262C4),_xlfn.SINGLE(D8L262C3)*_xlfn.SINGLE(D8L262C4))</f>
        <v>0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_xlfn.SINGLE(IF(FLOW_THRU_100PCT="Y",1,D8L442C4))</f>
        <v>0.73945435846829144</v>
      </c>
      <c r="L70" s="16" t="s">
        <v>45133</v>
      </c>
      <c r="M70" s="15">
        <f>IF(_xlfn.SINGLE(D8L263C2)&lt;&gt;0,_xlfn.SINGLE(D8L263C2)*_xlfn.SINGLE(D8L263C4),_xlfn.SINGLE(D8L263C3)*_xlfn.SINGLE(D8L263C4))</f>
        <v>0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0</v>
      </c>
      <c r="J71" s="16" t="s">
        <v>45109</v>
      </c>
      <c r="K71" s="21">
        <f>_xlfn.SINGLE(IF(FLOW_THRU_100PCT="Y",1,D8L442C4))</f>
        <v>0.73945435846829144</v>
      </c>
      <c r="L71" s="16" t="s">
        <v>45135</v>
      </c>
      <c r="M71" s="15">
        <f>IF(_xlfn.SINGLE(D8L264C2)&lt;&gt;0,_xlfn.SINGLE(D8L264C2)*_xlfn.SINGLE(D8L264C4),_xlfn.SINGLE(D8L264C3)*_xlfn.SINGLE(D8L264C4))</f>
        <v>0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3839.8632942582271</v>
      </c>
      <c r="J72" s="16" t="s">
        <v>45139</v>
      </c>
      <c r="K72" s="21">
        <f>_xlfn.SINGLE(IF(FLOW_THRU_100PCT="Y",1,INDEX(VariabilityMatrix,D8L265C1,_xlfn.SINGLE(D8L265C6))))</f>
        <v>0.49379928578419785</v>
      </c>
      <c r="L72" s="16" t="s">
        <v>45137</v>
      </c>
      <c r="M72" s="15">
        <f>IF(_xlfn.SINGLE(D8L265C2)&lt;&gt;0,_xlfn.SINGLE(D8L265C2)*_xlfn.SINGLE(D8L265C4),_xlfn.SINGLE(D8L265C3)*_xlfn.SINGLE(D8L265C4))</f>
        <v>1896.1217522136697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0</v>
      </c>
      <c r="J73" s="16" t="s">
        <v>45142</v>
      </c>
      <c r="K73" s="21">
        <f>_xlfn.SINGLE(IF(FLOW_THRU_100PCT="Y",1,INDEX(VariabilityMatrix,D8L266C1,_xlfn.SINGLE(D8L266C6))))</f>
        <v>0.49379928578419785</v>
      </c>
      <c r="L73" s="16" t="s">
        <v>45140</v>
      </c>
      <c r="M73" s="15">
        <f>IF(_xlfn.SINGLE(D8L266C2)&lt;&gt;0,_xlfn.SINGLE(D8L266C2)*_xlfn.SINGLE(D8L266C4),_xlfn.SINGLE(D8L266C3)*_xlfn.SINGLE(D8L266C4))</f>
        <v>0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_xlfn.SINGLE(IF(FLOW_THRU_100PCT="Y",1,INDEX(VariabilityMatrix,D8L267C1,_xlfn.SINGLE(D8L267C6))))</f>
        <v>0.49379928578419785</v>
      </c>
      <c r="L74" s="16" t="s">
        <v>45143</v>
      </c>
      <c r="M74" s="15">
        <f>IF(_xlfn.SINGLE(D8L267C2)&lt;&gt;0,_xlfn.SINGLE(D8L267C2)*_xlfn.SINGLE(D8L267C4),_xlfn.SINGLE(D8L267C3)*_xlfn.SINGLE(D8L267C4))</f>
        <v>0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0</v>
      </c>
      <c r="J75" s="16" t="s">
        <v>45148</v>
      </c>
      <c r="K75" s="21">
        <f>_xlfn.SINGLE(IF(FLOW_THRU_100PCT="Y",1,INDEX(VariabilityMatrix,D8L268C1,_xlfn.SINGLE(D8L268C6))))</f>
        <v>0.49379928578419785</v>
      </c>
      <c r="L75" s="16" t="s">
        <v>45146</v>
      </c>
      <c r="M75" s="15">
        <f>IF(_xlfn.SINGLE(D8L268C2)&lt;&gt;0,_xlfn.SINGLE(D8L268C2)*_xlfn.SINGLE(D8L268C4),_xlfn.SINGLE(D8L268C3)*_xlfn.SINGLE(D8L268C4))</f>
        <v>0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0.48182905996900355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0.48182905996900355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0.48182905996900355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</v>
      </c>
      <c r="J79" s="16" t="s">
        <v>45160</v>
      </c>
      <c r="K79" s="21">
        <f>_xlfn.SINGLE(IF(FLOW_THRU_100PCT="Y",1,INDEX(VariabilityMatrix,D8L272C1,_xlfn.SINGLE(D8L272C6))))</f>
        <v>0.49379928578419785</v>
      </c>
      <c r="L79" s="16" t="s">
        <v>45158</v>
      </c>
      <c r="M79" s="15">
        <f>IF(_xlfn.SINGLE(D8L272C2)&lt;&gt;0,_xlfn.SINGLE(D8L272C2)*_xlfn.SINGLE(D8L272C4),_xlfn.SINGLE(D8L272C3)*_xlfn.SINGLE(D8L272C4))</f>
        <v>0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_xlfn.SINGLE(IF(FLOW_THRU_100PCT="Y",1,INDEX(VariabilityMatrix,D8L273C1,_xlfn.SINGLE(D8L273C6))))</f>
        <v>0.49379928578419785</v>
      </c>
      <c r="L80" s="16" t="s">
        <v>45161</v>
      </c>
      <c r="M80" s="15">
        <f>IF(_xlfn.SINGLE(D8L273C2)&lt;&gt;0,_xlfn.SINGLE(D8L273C2)*_xlfn.SINGLE(D8L273C4),_xlfn.SINGLE(D8L273C3)*_xlfn.SINGLE(D8L273C4))</f>
        <v>0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0</v>
      </c>
      <c r="J81" s="16" t="s">
        <v>45166</v>
      </c>
      <c r="K81" s="21">
        <f>_xlfn.SINGLE(IF(FLOW_THRU_100PCT="Y",1,INDEX(VariabilityMatrix,D8L274C1,_xlfn.SINGLE(D8L274C6))))</f>
        <v>0.49379928578419785</v>
      </c>
      <c r="L81" s="16" t="s">
        <v>45164</v>
      </c>
      <c r="M81" s="15">
        <f>IF(_xlfn.SINGLE(D8L274C2)&lt;&gt;0,_xlfn.SINGLE(D8L274C2)*_xlfn.SINGLE(D8L274C4),_xlfn.SINGLE(D8L274C3)*_xlfn.SINGLE(D8L274C4))</f>
        <v>0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0.48182905996900355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0.48182905996900355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_xlfn.SINGLE(IF(FLOW_THRU_100PCT="Y",1,INDEX(VariabilityMatrix,D8L277C1,_xlfn.SINGLE(D8L277C6))))</f>
        <v>0.48182905996900355</v>
      </c>
      <c r="L84" s="16" t="s">
        <v>45173</v>
      </c>
      <c r="M84" s="15">
        <f>IF(_xlfn.SINGLE(D8L277C2)&lt;&gt;0,_xlfn.SINGLE(D8L277C2)*_xlfn.SINGLE(D8L277C4),_xlfn.SINGLE(D8L277C3)*_xlfn.SINGLE(D8L277C4))</f>
        <v>0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0.48182905996900355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0.48182905996900355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0.48182905996900355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_xlfn.SINGLE(IF(FLOW_THRU_100PCT="Y",1,INDEX(VariabilityMatrix,D8L281C1,_xlfn.SINGLE(D8L281C6))))</f>
        <v>0.48182905996900355</v>
      </c>
      <c r="L88" s="16" t="s">
        <v>45185</v>
      </c>
      <c r="M88" s="15">
        <f>IF(_xlfn.SINGLE(D8L281C2)&lt;&gt;0,_xlfn.SINGLE(D8L281C2)*_xlfn.SINGLE(D8L281C4),_xlfn.SINGLE(D8L281C3)*_xlfn.SINGLE(D8L281C4))</f>
        <v>0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_xlfn.SINGLE(IF(FLOW_THRU_100PCT="Y",1,INDEX(VariabilityMatrix,D8L282C1,_xlfn.SINGLE(D8L282C6))))</f>
        <v>0.48182905996900355</v>
      </c>
      <c r="L89" s="16" t="s">
        <v>45188</v>
      </c>
      <c r="M89" s="15">
        <f>IF(_xlfn.SINGLE(D8L282C2)&lt;&gt;0,_xlfn.SINGLE(D8L282C2)*_xlfn.SINGLE(D8L282C4),_xlfn.SINGLE(D8L282C3)*_xlfn.SINGLE(D8L282C4))</f>
        <v>0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_xlfn.SINGLE(IF(FLOW_THRU_100PCT="Y",1,INDEX(VariabilityMatrix,D8L283C1,_xlfn.SINGLE(D8L283C6))))</f>
        <v>0.48182905996900355</v>
      </c>
      <c r="L90" s="16" t="s">
        <v>45191</v>
      </c>
      <c r="M90" s="15">
        <f>IF(_xlfn.SINGLE(D8L283C2)&lt;&gt;0,_xlfn.SINGLE(D8L283C2)*_xlfn.SINGLE(D8L283C4),_xlfn.SINGLE(D8L283C3)*_xlfn.SINGLE(D8L283C4))</f>
        <v>0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_xlfn.SINGLE(IF(FLOW_THRU_100PCT="Y",1,INDEX(VariabilityMatrix,D8L284C1,_xlfn.SINGLE(D8L284C6))))</f>
        <v>0.48182905996900355</v>
      </c>
      <c r="L91" s="16" t="s">
        <v>45194</v>
      </c>
      <c r="M91" s="15">
        <f>IF(_xlfn.SINGLE(D8L284C2)&lt;&gt;0,_xlfn.SINGLE(D8L284C2)*_xlfn.SINGLE(D8L284C4),_xlfn.SINGLE(D8L284C3)*_xlfn.SINGLE(D8L284C4))</f>
        <v>0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_xlfn.SINGLE(IF(FLOW_THRU_100PCT="Y",1,INDEX(VariabilityMatrix,D8L285C1,_xlfn.SINGLE(D8L285C6))))</f>
        <v>0.48182905996900355</v>
      </c>
      <c r="L92" s="16" t="s">
        <v>45197</v>
      </c>
      <c r="M92" s="15">
        <f>IF(_xlfn.SINGLE(D8L285C2)&lt;&gt;0,_xlfn.SINGLE(D8L285C2)*_xlfn.SINGLE(D8L285C4),_xlfn.SINGLE(D8L285C3)*_xlfn.SINGLE(D8L285C4))</f>
        <v>0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_xlfn.SINGLE(IF(FLOW_THRU_100PCT="Y",1,INDEX(VariabilityMatrix,D8L286C1,_xlfn.SINGLE(D8L286C6))))</f>
        <v>0.48182905996900355</v>
      </c>
      <c r="L93" s="16" t="s">
        <v>45200</v>
      </c>
      <c r="M93" s="15">
        <f>IF(_xlfn.SINGLE(D8L286C2)&lt;&gt;0,_xlfn.SINGLE(D8L286C2)*_xlfn.SINGLE(D8L286C4),_xlfn.SINGLE(D8L286C3)*_xlfn.SINGLE(D8L286C4))</f>
        <v>0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0.48182905996900355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0.48182905996900355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0.48182905996900355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</v>
      </c>
      <c r="J97" s="16" t="s">
        <v>45109</v>
      </c>
      <c r="K97" s="21">
        <f>_xlfn.SINGLE(IF(FLOW_THRU_100PCT="Y",1,D8L442C4))</f>
        <v>0.73945435846829144</v>
      </c>
      <c r="L97" s="16" t="s">
        <v>45212</v>
      </c>
      <c r="M97" s="15">
        <f>IF(_xlfn.SINGLE(D8L290C2)&lt;&gt;0,_xlfn.SINGLE(D8L290C2)*_xlfn.SINGLE(D8L290C4),_xlfn.SINGLE(D8L290C3)*_xlfn.SINGLE(D8L290C4))</f>
        <v>0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_xlfn.SINGLE(IF(FLOW_THRU_100PCT="Y",1,D8L442C4))</f>
        <v>0.73945435846829144</v>
      </c>
      <c r="L98" s="16" t="s">
        <v>45214</v>
      </c>
      <c r="M98" s="15">
        <f>IF(_xlfn.SINGLE(D8L291C2)&lt;&gt;0,_xlfn.SINGLE(D8L291C2)*_xlfn.SINGLE(D8L291C4),_xlfn.SINGLE(D8L291C3)*_xlfn.SINGLE(D8L291C4))</f>
        <v>0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0</v>
      </c>
      <c r="J99" s="16" t="s">
        <v>45109</v>
      </c>
      <c r="K99" s="21">
        <f>_xlfn.SINGLE(IF(FLOW_THRU_100PCT="Y",1,D8L442C4))</f>
        <v>0.73945435846829144</v>
      </c>
      <c r="L99" s="16" t="s">
        <v>45216</v>
      </c>
      <c r="M99" s="15">
        <f>IF(_xlfn.SINGLE(D8L292C2)&lt;&gt;0,_xlfn.SINGLE(D8L292C2)*_xlfn.SINGLE(D8L292C4),_xlfn.SINGLE(D8L292C3)*_xlfn.SINGLE(D8L292C4))</f>
        <v>0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0.48182905996900355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0.48182905996900355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0.48182905996900355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_xlfn.SINGLE(IF(FLOW_THRU_100PCT="Y",1,D8L442C4))</f>
        <v>0.73945435846829144</v>
      </c>
      <c r="L103" s="16" t="s">
        <v>45227</v>
      </c>
      <c r="M103" s="15">
        <f>IF(_xlfn.SINGLE(D8L296C2)&lt;&gt;0,_xlfn.SINGLE(D8L296C2)*_xlfn.SINGLE(D8L296C4),_xlfn.SINGLE(D8L296C3)*_xlfn.SINGLE(D8L296C4))</f>
        <v>0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_xlfn.SINGLE(IF(FLOW_THRU_100PCT="Y",1,D8L442C4))</f>
        <v>0.73945435846829144</v>
      </c>
      <c r="L104" s="16" t="s">
        <v>45229</v>
      </c>
      <c r="M104" s="15">
        <f>IF(_xlfn.SINGLE(D8L297C2)&lt;&gt;0,_xlfn.SINGLE(D8L297C2)*_xlfn.SINGLE(D8L297C4),_xlfn.SINGLE(D8L297C3)*_xlfn.SINGLE(D8L297C4))</f>
        <v>0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_xlfn.SINGLE(IF(FLOW_THRU_100PCT="Y",1,D8L442C4))</f>
        <v>0.73945435846829144</v>
      </c>
      <c r="L105" s="16" t="s">
        <v>45231</v>
      </c>
      <c r="M105" s="15">
        <f>IF(_xlfn.SINGLE(D8L298C2)&lt;&gt;0,_xlfn.SINGLE(D8L298C2)*_xlfn.SINGLE(D8L298C4),_xlfn.SINGLE(D8L298C3)*_xlfn.SINGLE(D8L298C4))</f>
        <v>0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135.7567941040995</v>
      </c>
      <c r="J106" s="16" t="s">
        <v>45235</v>
      </c>
      <c r="K106" s="21">
        <f>_xlfn.SINGLE(IF(FLOW_THRU_100PCT="Y",1,INDEX(VariabilityMatrix,D8L299C1,_xlfn.SINGLE(D8L299C6))))</f>
        <v>0.7804099767333702</v>
      </c>
      <c r="L106" s="16" t="s">
        <v>45233</v>
      </c>
      <c r="M106" s="15">
        <f>IF(_xlfn.SINGLE(D8L299C2)&lt;&gt;0,_xlfn.SINGLE(D8L299C2)*_xlfn.SINGLE(D8L299C4),_xlfn.SINGLE(D8L299C3)*_xlfn.SINGLE(D8L299C4))</f>
        <v>105.94595652817722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12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0.7804099767333702</v>
      </c>
      <c r="L107" s="16" t="s">
        <v>45236</v>
      </c>
      <c r="M107" s="15">
        <f>IF(_xlfn.SINGLE(D8L300C2)&lt;&gt;0,_xlfn.SINGLE(D8L300C2)*_xlfn.SINGLE(D8L300C4),_xlfn.SINGLE(D8L300C3)*_xlfn.SINGLE(D8L300C4))</f>
        <v>9.364919720800442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21.741133118378627</v>
      </c>
      <c r="J108" s="16" t="s">
        <v>45240</v>
      </c>
      <c r="K108" s="21">
        <f>_xlfn.SINGLE(IF(FLOW_THRU_100PCT="Y",1,INDEX(VariabilityMatrix,D8L301C1,_xlfn.SINGLE(D8L301C6))))</f>
        <v>0.7804099767333702</v>
      </c>
      <c r="L108" s="16" t="s">
        <v>45238</v>
      </c>
      <c r="M108" s="15">
        <f>IF(_xlfn.SINGLE(D8L301C2)&lt;&gt;0,_xlfn.SINGLE(D8L301C2)*_xlfn.SINGLE(D8L301C4),_xlfn.SINGLE(D8L301C3)*_xlfn.SINGLE(D8L301C4))</f>
        <v>16.96699719107097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4.9820359281437128</v>
      </c>
      <c r="J109" s="16" t="s">
        <v>45243</v>
      </c>
      <c r="K109" s="21">
        <f>_xlfn.SINGLE(IF(FLOW_THRU_100PCT="Y",1,INDEX(VariabilityMatrix,D8L302C1,_xlfn.SINGLE(D8L302C6))))</f>
        <v>0.7804099767333702</v>
      </c>
      <c r="L109" s="16" t="s">
        <v>45241</v>
      </c>
      <c r="M109" s="15">
        <f>IF(_xlfn.SINGLE(D8L302C2)&lt;&gt;0,_xlfn.SINGLE(D8L302C2)*_xlfn.SINGLE(D8L302C4),_xlfn.SINGLE(D8L302C3)*_xlfn.SINGLE(D8L302C4))</f>
        <v>3.8880305427674493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_xlfn.SINGLE(IF(FLOW_THRU_100PCT="Y",1,INDEX(VariabilityMatrix,D8L303C1,_xlfn.SINGLE(D8L303C6))))</f>
        <v>0.7804099767333702</v>
      </c>
      <c r="L110" s="16" t="s">
        <v>45244</v>
      </c>
      <c r="M110" s="15">
        <f>IF(_xlfn.SINGLE(D8L303C2)&lt;&gt;0,_xlfn.SINGLE(D8L303C2)*_xlfn.SINGLE(D8L303C4),_xlfn.SINGLE(D8L303C3)*_xlfn.SINGLE(D8L303C4))</f>
        <v>0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0.7804099767333702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15.793643482266237</v>
      </c>
      <c r="J112" s="16" t="s">
        <v>45252</v>
      </c>
      <c r="K112" s="21">
        <f>_xlfn.SINGLE(IF(FLOW_THRU_100PCT="Y",1,INDEX(VariabilityMatrix,D8L305C1,_xlfn.SINGLE(D8L305C6))))</f>
        <v>0.7804099767333702</v>
      </c>
      <c r="L112" s="16" t="s">
        <v>45250</v>
      </c>
      <c r="M112" s="15">
        <f>IF(_xlfn.SINGLE(D8L305C2)&lt;&gt;0,_xlfn.SINGLE(D8L305C2)*_xlfn.SINGLE(D8L305C4),_xlfn.SINGLE(D8L305C3)*_xlfn.SINGLE(D8L305C4))</f>
        <v>12.325516942530538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8468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0.7804099767333702</v>
      </c>
      <c r="L113" s="16" t="s">
        <v>45253</v>
      </c>
      <c r="M113" s="15">
        <f>IF(_xlfn.SINGLE(D8L306C2)&lt;&gt;0,_xlfn.SINGLE(D8L306C2)*_xlfn.SINGLE(D8L306C4),_xlfn.SINGLE(D8L306C3)*_xlfn.SINGLE(D8L306C4))</f>
        <v>6608.5116829781791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14546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0.7804099767333702</v>
      </c>
      <c r="L114" s="16" t="s">
        <v>45256</v>
      </c>
      <c r="M114" s="15">
        <f>IF(_xlfn.SINGLE(D8L307C2)&lt;&gt;0,_xlfn.SINGLE(D8L307C2)*_xlfn.SINGLE(D8L307C4),_xlfn.SINGLE(D8L307C3)*_xlfn.SINGLE(D8L307C4))</f>
        <v>11351.843521563604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293629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0.7804099767333702</v>
      </c>
      <c r="L115" s="16" t="s">
        <v>45259</v>
      </c>
      <c r="M115" s="15">
        <f>IF(_xlfn.SINGLE(D8L308C2)&lt;&gt;0,_xlfn.SINGLE(D8L308C2)*_xlfn.SINGLE(D8L308C4),_xlfn.SINGLE(D8L308C3)*_xlfn.SINGLE(D8L308C4))</f>
        <v>229151.00105824275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17862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0.7804099767333702</v>
      </c>
      <c r="L116" s="16" t="s">
        <v>45262</v>
      </c>
      <c r="M116" s="15">
        <f>IF(_xlfn.SINGLE(D8L309C2)&lt;&gt;0,_xlfn.SINGLE(D8L309C2)*_xlfn.SINGLE(D8L309C4),_xlfn.SINGLE(D8L309C3)*_xlfn.SINGLE(D8L309C4))</f>
        <v>13939.683004411458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18713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0.7804099767333702</v>
      </c>
      <c r="L117" s="16" t="s">
        <v>45265</v>
      </c>
      <c r="M117" s="15">
        <f>IF(_xlfn.SINGLE(D8L310C2)&lt;&gt;0,_xlfn.SINGLE(D8L310C2)*_xlfn.SINGLE(D8L310C4),_xlfn.SINGLE(D8L310C3)*_xlfn.SINGLE(D8L310C4))</f>
        <v>14603.811894611557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0</v>
      </c>
      <c r="H118" s="16" t="s">
        <v>45269</v>
      </c>
      <c r="I118" s="15">
        <f>A2L406C44</f>
        <v>0</v>
      </c>
      <c r="J118" s="16" t="s">
        <v>45270</v>
      </c>
      <c r="K118" s="21">
        <f>_xlfn.SINGLE(IF(FLOW_THRU_100PCT="Y",1,INDEX(VariabilityMatrix,D8L311C1,_xlfn.SINGLE(D8L311C6))))</f>
        <v>0.7804099767333702</v>
      </c>
      <c r="L118" s="16" t="s">
        <v>45268</v>
      </c>
      <c r="M118" s="15">
        <f>IF(_xlfn.SINGLE(D8L311C2)&lt;&gt;0,_xlfn.SINGLE(D8L311C2)*_xlfn.SINGLE(D8L311C4),_xlfn.SINGLE(D8L311C3)*_xlfn.SINGLE(D8L311C4))</f>
        <v>0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18426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0.7804099767333702</v>
      </c>
      <c r="L119" s="16" t="s">
        <v>45271</v>
      </c>
      <c r="M119" s="15">
        <f>IF(_xlfn.SINGLE(D8L312C2)&lt;&gt;0,_xlfn.SINGLE(D8L312C2)*_xlfn.SINGLE(D8L312C4),_xlfn.SINGLE(D8L312C3)*_xlfn.SINGLE(D8L312C4))</f>
        <v>14379.83423128908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76000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0.7804099767333702</v>
      </c>
      <c r="L120" s="16" t="s">
        <v>45274</v>
      </c>
      <c r="M120" s="15">
        <f>IF(_xlfn.SINGLE(D8L313C2)&lt;&gt;0,_xlfn.SINGLE(D8L313C2)*_xlfn.SINGLE(D8L313C4),_xlfn.SINGLE(D8L313C3)*_xlfn.SINGLE(D8L313C4))</f>
        <v>59311.158231736139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3587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0.7804099767333702</v>
      </c>
      <c r="L121" s="16" t="s">
        <v>45277</v>
      </c>
      <c r="M121" s="15">
        <f>IF(_xlfn.SINGLE(D8L314C2)&lt;&gt;0,_xlfn.SINGLE(D8L314C2)*_xlfn.SINGLE(D8L314C4),_xlfn.SINGLE(D8L314C3)*_xlfn.SINGLE(D8L314C4))</f>
        <v>2799.3305865425991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0.7804099767333702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71876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0.7804099767333702</v>
      </c>
      <c r="L123" s="16" t="s">
        <v>45283</v>
      </c>
      <c r="M123" s="15">
        <f>IF(_xlfn.SINGLE(D8L316C2)&lt;&gt;0,_xlfn.SINGLE(D8L316C2)*_xlfn.SINGLE(D8L316C4),_xlfn.SINGLE(D8L316C3)*_xlfn.SINGLE(D8L316C4))</f>
        <v>56092.747487687717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8312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0.7804099767333702</v>
      </c>
      <c r="L124" s="16" t="s">
        <v>45286</v>
      </c>
      <c r="M124" s="15">
        <f>IF(_xlfn.SINGLE(D8L317C2)&lt;&gt;0,_xlfn.SINGLE(D8L317C2)*_xlfn.SINGLE(D8L317C4),_xlfn.SINGLE(D8L317C3)*_xlfn.SINGLE(D8L317C4))</f>
        <v>6486.7677266077735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6221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0.7804099767333702</v>
      </c>
      <c r="L125" s="16" t="s">
        <v>45289</v>
      </c>
      <c r="M125" s="15">
        <f>IF(_xlfn.SINGLE(D8L318C2)&lt;&gt;0,_xlfn.SINGLE(D8L318C2)*_xlfn.SINGLE(D8L318C4),_xlfn.SINGLE(D8L318C3)*_xlfn.SINGLE(D8L318C4))</f>
        <v>4854.930465258296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177121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20711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29179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0.7804099767333702</v>
      </c>
      <c r="L128" s="16" t="s">
        <v>45296</v>
      </c>
      <c r="M128" s="15">
        <f>IF(_xlfn.SINGLE(D8L321C2)&lt;&gt;0,_xlfn.SINGLE(D8L321C2)*_xlfn.SINGLE(D8L321C4),_xlfn.SINGLE(D8L321C3)*_xlfn.SINGLE(D8L321C4))</f>
        <v>22771.582711103008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_xlfn.SINGLE(IF(FLOW_THRU_100PCT="Y",1,INDEX(VariabilityMatrix,D8L322C1,_xlfn.SINGLE(D8L322C6))))</f>
        <v>0.7804099767333702</v>
      </c>
      <c r="L129" s="16" t="s">
        <v>45299</v>
      </c>
      <c r="M129" s="15">
        <f>IF(_xlfn.SINGLE(D8L322C2)&lt;&gt;0,_xlfn.SINGLE(D8L322C2)*_xlfn.SINGLE(D8L322C4),_xlfn.SINGLE(D8L322C3)*_xlfn.SINGLE(D8L322C4))</f>
        <v>0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637841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0.7804099767333702</v>
      </c>
      <c r="L130" s="16" t="s">
        <v>45302</v>
      </c>
      <c r="M130" s="15">
        <f>IF(_xlfn.SINGLE(D8L323C2)&lt;&gt;0,_xlfn.SINGLE(D8L323C2)*_xlfn.SINGLE(D8L323C4),_xlfn.SINGLE(D8L323C3)*_xlfn.SINGLE(D8L323C4))</f>
        <v>497777.47996958956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145386</v>
      </c>
      <c r="J131" s="16" t="s">
        <v>45109</v>
      </c>
      <c r="K131" s="21">
        <f>_xlfn.SINGLE(IF(FLOW_THRU_100PCT="Y",1,D8L442C4))</f>
        <v>0.73945435846829144</v>
      </c>
      <c r="L131" s="16" t="s">
        <v>45305</v>
      </c>
      <c r="M131" s="15">
        <f>IF(_xlfn.SINGLE(D8L324C2)&lt;&gt;0,_xlfn.SINGLE(D8L324C2)*_xlfn.SINGLE(D8L324C4),_xlfn.SINGLE(D8L324C3)*_xlfn.SINGLE(D8L324C4))</f>
        <v>107506.31136027102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1254975.9718426801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979745.33130887465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1254975.9718426801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97069.754787379759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894495.05310434534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97069.754787379759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-85250.278204529313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32205</v>
      </c>
      <c r="J135" s="16" t="s">
        <v>45315</v>
      </c>
      <c r="K135" s="21">
        <f>_xlfn.SINGLE(IF(FLOW_THRU_100PCT="Y",1,D8L449C4))</f>
        <v>0.71353719216859213</v>
      </c>
      <c r="L135" s="16" t="s">
        <v>45313</v>
      </c>
      <c r="M135" s="15">
        <f>IF(_xlfn.SINGLE(D8L328C2)&lt;&gt;0,_xlfn.SINGLE(D8L328C2)*_xlfn.SINGLE(D8L328C4),_xlfn.SINGLE(D8L328C3)*_xlfn.SINGLE(D8L328C4))</f>
        <v>22979.465273789509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_xlfn.SINGLE(IF(FLOW_THRU_100PCT="Y",1,D8L449C4))</f>
        <v>0.71353719216859213</v>
      </c>
      <c r="L136" s="16" t="s">
        <v>45316</v>
      </c>
      <c r="M136" s="15">
        <f>IF(_xlfn.SINGLE(D8L329C2)&lt;&gt;0,_xlfn.SINGLE(D8L329C2)*_xlfn.SINGLE(D8L329C4),_xlfn.SINGLE(D8L329C3)*_xlfn.SINGLE(D8L329C4))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0</v>
      </c>
      <c r="J137" s="16" t="s">
        <v>45315</v>
      </c>
      <c r="K137" s="21">
        <f>_xlfn.SINGLE(IF(FLOW_THRU_100PCT="Y",1,D8L449C4))</f>
        <v>0.71353719216859213</v>
      </c>
      <c r="L137" s="16" t="s">
        <v>45318</v>
      </c>
      <c r="M137" s="15">
        <f>IF(_xlfn.SINGLE(D8L330C2)&lt;&gt;0,_xlfn.SINGLE(D8L330C2)*_xlfn.SINGLE(D8L330C4),_xlfn.SINGLE(D8L330C3)*_xlfn.SINGLE(D8L330C4))</f>
        <v>0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_xlfn.SINGLE(IF(FLOW_THRU_100PCT="Y",1,D8L449C4))</f>
        <v>0.71353719216859213</v>
      </c>
      <c r="L138" s="16" t="s">
        <v>45320</v>
      </c>
      <c r="M138" s="15">
        <f>IF(_xlfn.SINGLE(D8L331C2)&lt;&gt;0,_xlfn.SINGLE(D8L331C2)*_xlfn.SINGLE(D8L331C4),_xlfn.SINGLE(D8L331C3)*_xlfn.SINGLE(D8L331C4))</f>
        <v>0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0</v>
      </c>
      <c r="J139" s="16" t="s">
        <v>45315</v>
      </c>
      <c r="K139" s="21">
        <f>_xlfn.SINGLE(IF(FLOW_THRU_100PCT="Y",1,D8L449C4))</f>
        <v>0.71353719216859213</v>
      </c>
      <c r="L139" s="16" t="s">
        <v>45322</v>
      </c>
      <c r="M139" s="15">
        <f>IF(_xlfn.SINGLE(D8L332C2)&lt;&gt;0,_xlfn.SINGLE(D8L332C2)*_xlfn.SINGLE(D8L332C4),_xlfn.SINGLE(D8L332C3)*_xlfn.SINGLE(D8L332C4))</f>
        <v>0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0.71353719216859213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0.71353719216859213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0.71353719216859213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36984</v>
      </c>
      <c r="J143" s="16" t="s">
        <v>45315</v>
      </c>
      <c r="K143" s="21">
        <f>_xlfn.SINGLE(IF(FLOW_THRU_100PCT="Y",1,D8L449C4))</f>
        <v>0.71353719216859213</v>
      </c>
      <c r="L143" s="16" t="s">
        <v>45330</v>
      </c>
      <c r="M143" s="15">
        <f>IF(_xlfn.SINGLE(D8L336C2)&lt;&gt;0,_xlfn.SINGLE(D8L336C2)*_xlfn.SINGLE(D8L336C4),_xlfn.SINGLE(D8L336C3)*_xlfn.SINGLE(D8L336C4))</f>
        <v>26389.459515163213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0.71353719216859213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0</v>
      </c>
      <c r="J145" s="16" t="s">
        <v>45315</v>
      </c>
      <c r="K145" s="21">
        <f>_xlfn.SINGLE(IF(FLOW_THRU_100PCT="Y",1,D8L449C4))</f>
        <v>0.71353719216859213</v>
      </c>
      <c r="L145" s="16" t="s">
        <v>45334</v>
      </c>
      <c r="M145" s="15">
        <f>IF(_xlfn.SINGLE(D8L338C2)&lt;&gt;0,_xlfn.SINGLE(D8L338C2)*_xlfn.SINGLE(D8L338C4),_xlfn.SINGLE(D8L338C3)*_xlfn.SINGLE(D8L338C4))</f>
        <v>0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0.71353719216859213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0.71353719216859213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-15667</v>
      </c>
      <c r="J148" s="16" t="s">
        <v>45315</v>
      </c>
      <c r="K148" s="21">
        <f>_xlfn.SINGLE(IF(FLOW_THRU_100PCT="Y",1,D8L449C4))</f>
        <v>0.71353719216859213</v>
      </c>
      <c r="L148" s="16" t="s">
        <v>45340</v>
      </c>
      <c r="M148" s="15">
        <f>IF(_xlfn.SINGLE(D8L341C2)&lt;&gt;0,_xlfn.SINGLE(D8L341C2)*_xlfn.SINGLE(D8L341C4),_xlfn.SINGLE(D8L341C3)*_xlfn.SINGLE(D8L341C4))</f>
        <v>-11178.987189705333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_xlfn.SINGLE(IF(FLOW_THRU_100PCT="Y",1,D8L449C4))</f>
        <v>0.71353719216859213</v>
      </c>
      <c r="L149" s="16" t="s">
        <v>45342</v>
      </c>
      <c r="M149" s="15">
        <f>IF(_xlfn.SINGLE(D8L342C2)&lt;&gt;0,_xlfn.SINGLE(D8L342C2)*_xlfn.SINGLE(D8L342C4),_xlfn.SINGLE(D8L342C3)*_xlfn.SINGLE(D8L342C4))</f>
        <v>0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_xlfn.SINGLE(IF(FLOW_THRU_100PCT="Y",1,D8L449C4))</f>
        <v>0.71353719216859213</v>
      </c>
      <c r="L150" s="16" t="s">
        <v>45343</v>
      </c>
      <c r="M150" s="15">
        <f>IF(_xlfn.SINGLE(D8L343C2)&lt;&gt;0,_xlfn.SINGLE(D8L343C2)*_xlfn.SINGLE(D8L343C4),_xlfn.SINGLE(D8L343C3)*_xlfn.SINGLE(D8L343C4))</f>
        <v>0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30711</v>
      </c>
      <c r="J151" s="16" t="s">
        <v>45315</v>
      </c>
      <c r="K151" s="21">
        <f>_xlfn.SINGLE(IF(FLOW_THRU_100PCT="Y",1,D8L449C4))</f>
        <v>0.71353719216859213</v>
      </c>
      <c r="L151" s="16" t="s">
        <v>45345</v>
      </c>
      <c r="M151" s="15">
        <f>IF(_xlfn.SINGLE(D8L344C2)&lt;&gt;0,_xlfn.SINGLE(D8L344C2)*_xlfn.SINGLE(D8L344C4),_xlfn.SINGLE(D8L344C3)*_xlfn.SINGLE(D8L344C4))</f>
        <v>21913.440708689632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-7549</v>
      </c>
      <c r="J152" s="16" t="s">
        <v>45315</v>
      </c>
      <c r="K152" s="21">
        <f>_xlfn.SINGLE(IF(FLOW_THRU_100PCT="Y",1,D8L449C4))</f>
        <v>0.71353719216859213</v>
      </c>
      <c r="L152" s="16" t="s">
        <v>45347</v>
      </c>
      <c r="M152" s="15">
        <f>IF(_xlfn.SINGLE(D8L345C2)&lt;&gt;0,_xlfn.SINGLE(D8L345C2)*_xlfn.SINGLE(D8L345C4),_xlfn.SINGLE(D8L345C3)*_xlfn.SINGLE(D8L345C4))</f>
        <v>-5386.4922636807023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291</v>
      </c>
      <c r="J153" s="16" t="s">
        <v>45315</v>
      </c>
      <c r="K153" s="21">
        <f>_xlfn.SINGLE(IF(FLOW_THRU_100PCT="Y",1,D8L449C4))</f>
        <v>0.71353719216859213</v>
      </c>
      <c r="L153" s="16" t="s">
        <v>45349</v>
      </c>
      <c r="M153" s="15">
        <f>IF(_xlfn.SINGLE(D8L346C2)&lt;&gt;0,_xlfn.SINGLE(D8L346C2)*_xlfn.SINGLE(D8L346C4),_xlfn.SINGLE(D8L346C3)*_xlfn.SINGLE(D8L346C4))</f>
        <v>207.63932292106031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0.71353719216859213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</v>
      </c>
      <c r="J155" s="16" t="s">
        <v>45315</v>
      </c>
      <c r="K155" s="21">
        <f>_xlfn.SINGLE(IF(FLOW_THRU_100PCT="Y",1,D8L449C4))</f>
        <v>0.71353719216859213</v>
      </c>
      <c r="L155" s="16" t="s">
        <v>45353</v>
      </c>
      <c r="M155" s="15">
        <f>IF(_xlfn.SINGLE(D8L348C2)&lt;&gt;0,_xlfn.SINGLE(D8L348C2)*_xlfn.SINGLE(D8L348C4),_xlfn.SINGLE(D8L348C3)*_xlfn.SINGLE(D8L348C4))</f>
        <v>0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_xlfn.SINGLE(IF(FLOW_THRU_100PCT="Y",1,D8L449C4))</f>
        <v>0.71353719216859213</v>
      </c>
      <c r="L156" s="16" t="s">
        <v>45355</v>
      </c>
      <c r="M156" s="15">
        <f>IF(_xlfn.SINGLE(D8L349C2)&lt;&gt;0,_xlfn.SINGLE(D8L349C2)*_xlfn.SINGLE(D8L349C4),_xlfn.SINGLE(D8L349C3)*_xlfn.SINGLE(D8L349C4))</f>
        <v>0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0</v>
      </c>
      <c r="J157" s="16" t="s">
        <v>45315</v>
      </c>
      <c r="K157" s="21">
        <f>_xlfn.SINGLE(IF(FLOW_THRU_100PCT="Y",1,D8L449C4))</f>
        <v>0.71353719216859213</v>
      </c>
      <c r="L157" s="16" t="s">
        <v>45357</v>
      </c>
      <c r="M157" s="15">
        <f>IF(_xlfn.SINGLE(D8L350C2)&lt;&gt;0,_xlfn.SINGLE(D8L350C2)*_xlfn.SINGLE(D8L350C4),_xlfn.SINGLE(D8L350C3)*_xlfn.SINGLE(D8L350C4))</f>
        <v>0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0.71353719216859213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0.71353719216859213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0.71353719216859213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76975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54924.525367177375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76975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54924.525367177375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57724.683764269976</v>
      </c>
      <c r="J164" s="16" t="s">
        <v>45373</v>
      </c>
      <c r="K164" s="21">
        <f>_xlfn.SINGLE(IF(FLOW_THRU_100PCT="Y",1,D8L456C4))</f>
        <v>0.59812907161538742</v>
      </c>
      <c r="L164" s="16" t="s">
        <v>45371</v>
      </c>
      <c r="M164" s="15">
        <f>IF(_xlfn.SINGLE(D8L357C2)&lt;&gt;0,_xlfn.SINGLE(D8L357C2)*_xlfn.SINGLE(D8L357C4),_xlfn.SINGLE(D8L357C3)*_xlfn.SINGLE(D8L357C4))</f>
        <v>34526.811509214625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0</v>
      </c>
      <c r="J165" s="16" t="s">
        <v>45373</v>
      </c>
      <c r="K165" s="21">
        <f>_xlfn.SINGLE(IF(FLOW_THRU_100PCT="Y",1,D8L456C4))</f>
        <v>0.59812907161538742</v>
      </c>
      <c r="L165" s="16" t="s">
        <v>45374</v>
      </c>
      <c r="M165" s="15">
        <f>IF(_xlfn.SINGLE(D8L358C2)&lt;&gt;0,_xlfn.SINGLE(D8L358C2)*_xlfn.SINGLE(D8L358C4),_xlfn.SINGLE(D8L358C3)*_xlfn.SINGLE(D8L358C4))</f>
        <v>0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_xlfn.SINGLE(IF(FLOW_THRU_100PCT="Y",1,D8L456C4))</f>
        <v>0.59812907161538742</v>
      </c>
      <c r="L166" s="16" t="s">
        <v>45376</v>
      </c>
      <c r="M166" s="15">
        <f>IF(_xlfn.SINGLE(D8L359C2)&lt;&gt;0,_xlfn.SINGLE(D8L359C2)*_xlfn.SINGLE(D8L359C4),_xlfn.SINGLE(D8L359C3)*_xlfn.SINGLE(D8L359C4))</f>
        <v>0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0</v>
      </c>
      <c r="J167" s="16" t="s">
        <v>45373</v>
      </c>
      <c r="K167" s="21">
        <f>_xlfn.SINGLE(IF(FLOW_THRU_100PCT="Y",1,D8L456C4))</f>
        <v>0.59812907161538742</v>
      </c>
      <c r="L167" s="16" t="s">
        <v>45378</v>
      </c>
      <c r="M167" s="15">
        <f>IF(_xlfn.SINGLE(D8L360C2)&lt;&gt;0,_xlfn.SINGLE(D8L360C2)*_xlfn.SINGLE(D8L360C4),_xlfn.SINGLE(D8L360C3)*_xlfn.SINGLE(D8L360C4))</f>
        <v>0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34833.700639658287</v>
      </c>
      <c r="J168" s="16" t="s">
        <v>45373</v>
      </c>
      <c r="K168" s="21">
        <f>_xlfn.SINGLE(IF(FLOW_THRU_100PCT="Y",1,D8L456C4))</f>
        <v>0.59812907161538742</v>
      </c>
      <c r="L168" s="16" t="s">
        <v>45380</v>
      </c>
      <c r="M168" s="15">
        <f>IF(_xlfn.SINGLE(D8L361C2)&lt;&gt;0,_xlfn.SINGLE(D8L361C2)*_xlfn.SINGLE(D8L361C4),_xlfn.SINGLE(D8L361C3)*_xlfn.SINGLE(D8L361C4))</f>
        <v>20835.049024527139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0</v>
      </c>
      <c r="J169" s="16" t="s">
        <v>45373</v>
      </c>
      <c r="K169" s="21">
        <f>_xlfn.SINGLE(IF(FLOW_THRU_100PCT="Y",1,D8L456C4))</f>
        <v>0.59812907161538742</v>
      </c>
      <c r="L169" s="16" t="s">
        <v>45382</v>
      </c>
      <c r="M169" s="15">
        <f>IF(_xlfn.SINGLE(D8L362C2)&lt;&gt;0,_xlfn.SINGLE(D8L362C2)*_xlfn.SINGLE(D8L362C4),_xlfn.SINGLE(D8L362C3)*_xlfn.SINGLE(D8L362C4))</f>
        <v>0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0.59812907161538742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_xlfn.SINGLE(IF(FLOW_THRU_100PCT="Y",1,D8L456C4))</f>
        <v>0.59812907161538742</v>
      </c>
      <c r="L171" s="16" t="s">
        <v>45386</v>
      </c>
      <c r="M171" s="15">
        <f>IF(_xlfn.SINGLE(D8L364C2)&lt;&gt;0,_xlfn.SINGLE(D8L364C2)*_xlfn.SINGLE(D8L364C4),_xlfn.SINGLE(D8L364C3)*_xlfn.SINGLE(D8L364C4))</f>
        <v>0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0</v>
      </c>
      <c r="J172" s="16" t="s">
        <v>45373</v>
      </c>
      <c r="K172" s="21">
        <f>_xlfn.SINGLE(IF(FLOW_THRU_100PCT="Y",1,D8L456C4))</f>
        <v>0.59812907161538742</v>
      </c>
      <c r="L172" s="16" t="s">
        <v>45388</v>
      </c>
      <c r="M172" s="15">
        <f>IF(_xlfn.SINGLE(D8L365C2)&lt;&gt;0,_xlfn.SINGLE(D8L365C2)*_xlfn.SINGLE(D8L365C4),_xlfn.SINGLE(D8L365C3)*_xlfn.SINGLE(D8L365C4))</f>
        <v>0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0</v>
      </c>
      <c r="J173" s="16" t="s">
        <v>45373</v>
      </c>
      <c r="K173" s="21">
        <f>_xlfn.SINGLE(IF(FLOW_THRU_100PCT="Y",1,D8L456C4))</f>
        <v>0.59812907161538742</v>
      </c>
      <c r="L173" s="16" t="s">
        <v>45390</v>
      </c>
      <c r="M173" s="15">
        <f>IF(_xlfn.SINGLE(D8L366C2)&lt;&gt;0,_xlfn.SINGLE(D8L366C2)*_xlfn.SINGLE(D8L366C4),_xlfn.SINGLE(D8L366C3)*_xlfn.SINGLE(D8L366C4))</f>
        <v>0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0.59812907161538742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92558.38440392827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55361.860533741768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92558.38440392827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55361.860533741768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FCE39C-9BB8-4D67-BC44-5A310288B575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351603.49800583458</v>
      </c>
      <c r="F8" s="16" t="s">
        <v>45463</v>
      </c>
      <c r="G8" s="15">
        <f>D1L234C7</f>
        <v>363728.23901507421</v>
      </c>
      <c r="H8" s="16" t="s">
        <v>45464</v>
      </c>
      <c r="I8" s="15">
        <f>D1L251C7</f>
        <v>724846.29460112879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341526.41096854169</v>
      </c>
      <c r="F9" s="16" t="s">
        <v>45466</v>
      </c>
      <c r="G9" s="15">
        <f>D3L217C7</f>
        <v>79779.308411542341</v>
      </c>
      <c r="H9" s="16" t="s">
        <v>45467</v>
      </c>
      <c r="I9" s="15">
        <f>D3L224C7</f>
        <v>107077.49100848363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2.0346428497545954E-3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36951.472272102197</v>
      </c>
      <c r="F14" s="16" t="s">
        <v>45479</v>
      </c>
      <c r="G14" s="15">
        <f>D3L217C20</f>
        <v>24.26388718661056</v>
      </c>
      <c r="H14" s="16" t="s">
        <v>45480</v>
      </c>
      <c r="I14" s="15">
        <f>D3L224C20</f>
        <v>84.298919152581774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417421.1689615511</v>
      </c>
      <c r="F15" s="16" t="s">
        <v>45482</v>
      </c>
      <c r="G15" s="15">
        <f>D3L217C16</f>
        <v>97508.043614107301</v>
      </c>
      <c r="H15" s="16" t="s">
        <v>45483</v>
      </c>
      <c r="I15" s="15">
        <f>D3L224C16</f>
        <v>130872.48901036888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450884.77707215969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80445.227286306501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7673.9714974581721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82062.700436338666</v>
      </c>
      <c r="F23" s="16" t="s">
        <v>45496</v>
      </c>
      <c r="G23" s="15">
        <f>D2L236C7</f>
        <v>78488.000218638335</v>
      </c>
      <c r="H23" s="16" t="s">
        <v>45497</v>
      </c>
      <c r="I23" s="15">
        <f>D2L255C7</f>
        <v>166301.99692967357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104015.03532318956</v>
      </c>
      <c r="F24" s="16" t="s">
        <v>45499</v>
      </c>
      <c r="G24" s="15">
        <f>D3L217C32</f>
        <v>5502.7891643148087</v>
      </c>
      <c r="H24" s="16" t="s">
        <v>45500</v>
      </c>
      <c r="I24" s="15">
        <f>D3L224C32</f>
        <v>7385.6851982719381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192822.75144343887</v>
      </c>
      <c r="F25" s="16" t="s">
        <v>45502</v>
      </c>
      <c r="G25" s="15">
        <f>D4L213C7</f>
        <v>4461.4221864254678</v>
      </c>
      <c r="H25" s="16" t="s">
        <v>45503</v>
      </c>
      <c r="I25" s="15">
        <f>D4L220C7</f>
        <v>7284.2881398088466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56</v>
      </c>
      <c r="H26" s="16" t="s">
        <v>45506</v>
      </c>
      <c r="I26" s="15">
        <f>D7L146C5</f>
        <v>36.49850078628922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21551.929490455594</v>
      </c>
      <c r="F27" s="16" t="s">
        <v>45508</v>
      </c>
      <c r="G27" s="15">
        <f>D7L826C5</f>
        <v>1805.5</v>
      </c>
      <c r="H27" s="16" t="s">
        <v>45509</v>
      </c>
      <c r="I27" s="15">
        <f>D7L827C5</f>
        <v>4074.4568610681745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5024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4191.6367008055058</v>
      </c>
      <c r="F29" s="16" t="s">
        <v>45514</v>
      </c>
      <c r="G29" s="15">
        <f>D7L1026C5</f>
        <v>175.5</v>
      </c>
      <c r="H29" s="16" t="s">
        <v>45515</v>
      </c>
      <c r="I29" s="15">
        <f>D7L1027C5</f>
        <v>398.49864160765247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0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598153</v>
      </c>
      <c r="F34" s="16" t="s">
        <v>45525</v>
      </c>
      <c r="G34" s="15">
        <f>D7L724C5</f>
        <v>1546</v>
      </c>
      <c r="H34" s="16" t="s">
        <v>45526</v>
      </c>
      <c r="I34" s="15">
        <f>D7L725C5</f>
        <v>793.06783799607729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52997.227588525442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41778.347106998393</v>
      </c>
      <c r="F37" s="16" t="s">
        <v>45530</v>
      </c>
      <c r="G37" s="15">
        <f>D6L1919C2</f>
        <v>58490.741008120909</v>
      </c>
      <c r="H37" s="16" t="s">
        <v>45531</v>
      </c>
      <c r="I37" s="15">
        <f>D6L1919C3</f>
        <v>57857.309478029601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2673.7062442609758</v>
      </c>
      <c r="F38" s="16" t="s">
        <v>45533</v>
      </c>
      <c r="G38" s="15">
        <f>D6L1919C5</f>
        <v>3157.9257432345576</v>
      </c>
      <c r="H38" s="16" t="s">
        <v>45534</v>
      </c>
      <c r="I38" s="15">
        <f>D6L1919C6</f>
        <v>3959.5158038716449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6458.4853398779323</v>
      </c>
      <c r="F39" s="16" t="s">
        <v>45536</v>
      </c>
      <c r="G39" s="15">
        <f>D6L1919C8</f>
        <v>23587.355252563262</v>
      </c>
      <c r="H39" s="16" t="s">
        <v>45537</v>
      </c>
      <c r="I39" s="15">
        <f>D6L1919C9</f>
        <v>12171.991878867195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37993.568011381438</v>
      </c>
      <c r="F40" s="16" t="s">
        <v>45539</v>
      </c>
      <c r="G40" s="15">
        <f>D6L1919C11</f>
        <v>120432.91149879221</v>
      </c>
      <c r="H40" s="16" t="s">
        <v>45540</v>
      </c>
      <c r="I40" s="15">
        <f>D6L1919C12</f>
        <v>80059.207910633559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218559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2836228.9137492273</v>
      </c>
      <c r="F42" s="16" t="s">
        <v>45543</v>
      </c>
      <c r="G42" s="15">
        <f>SUM(D8L401C2:D8L434C2)</f>
        <v>1057303</v>
      </c>
      <c r="H42" s="16" t="s">
        <v>45544</v>
      </c>
      <c r="I42" s="15">
        <f>SUM(D8L401C3:D8L434C3)</f>
        <v>1303203.0927543915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2836228.9137492273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979745.33130887465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5257596.8398701232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97069.754787379759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5160527.0850827433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3815974.2450581021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0.73945435846829144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0.73945435846829144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1057303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1558752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76975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1481777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1057303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0.71353719216859213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0.71353719216859213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1303203.0927543915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2271357.5008467836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92558.38440392827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2178799.1164428554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1303203.0927543915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0.59812907161538742</v>
      </c>
      <c r="J63" s="16" t="s">
        <v>45568</v>
      </c>
      <c r="K63" s="21">
        <f>D8L456C3</f>
        <v>0.59812907161538742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E7D7B-10EC-4BCB-B377-CCD2BFB23271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894495.05310434534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54924.525367177375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55361.860533741768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2836228.9137492273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1057303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1303203.0927543915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1.3153818257645176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1.0519477627200313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1.0424813759586247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1004781.4390052644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5196735.0065036193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1.1933486001783424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9087706.3407169059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6201516.4455088833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0.68240722279101085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0.31759277720898915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1.4654006678154003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80F028-D899-41D7-8AB9-3D4C048CD9D2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9.1417375579252828E-4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1.0209848160610282E-3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2.0346428497545954E-3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9.4463412055618751E-4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2.2394044175563411E-4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3.0056641397326934E-4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1.8588078763487159E-3</v>
      </c>
      <c r="F10" s="16" t="s">
        <v>45637</v>
      </c>
      <c r="G10" s="21">
        <f>D8L703C1* D8L607C1</f>
        <v>2.4450420981370394E-3</v>
      </c>
      <c r="H10" s="16" t="s">
        <v>45638</v>
      </c>
      <c r="I10" s="21">
        <f>SUM(D8L701C3:D8L702C3)</f>
        <v>1.2449252578166624E-3</v>
      </c>
      <c r="J10" s="16" t="s">
        <v>45639</v>
      </c>
      <c r="K10" s="21">
        <f>D8L703C3*D8L608C1</f>
        <v>1.3095963397138962E-3</v>
      </c>
      <c r="L10" s="16" t="s">
        <v>45640</v>
      </c>
      <c r="M10" s="21">
        <f>SUM(D8L701C5:D8L702C5)</f>
        <v>2.3352092637278646E-3</v>
      </c>
      <c r="N10" s="16" t="s">
        <v>45641</v>
      </c>
      <c r="O10" s="21">
        <f>D8L703C5* D8L609C1</f>
        <v>2.434412166402351E-3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0.69847115334753573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4.5864546730717341E-4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1.5934510769387731E-3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0.69847115334753573</v>
      </c>
      <c r="F17" s="16" t="s">
        <v>45662</v>
      </c>
      <c r="G17" s="21">
        <f>D8L710C1* D8L607C1</f>
        <v>0.91875626093412988</v>
      </c>
      <c r="H17" s="16" t="s">
        <v>45663</v>
      </c>
      <c r="I17" s="21">
        <f>SUM(D8L708C3:D8L709C3)</f>
        <v>4.5864546730717341E-4</v>
      </c>
      <c r="J17" s="16" t="s">
        <v>45664</v>
      </c>
      <c r="K17" s="21">
        <f>D8L710C3*D8L608C1</f>
        <v>4.8247107321546434E-4</v>
      </c>
      <c r="L17" s="16" t="s">
        <v>45665</v>
      </c>
      <c r="M17" s="21">
        <f>SUM(D8L708C5:D8L709C5)</f>
        <v>1.5934510769387731E-3</v>
      </c>
      <c r="N17" s="16" t="s">
        <v>45666</v>
      </c>
      <c r="O17" s="21">
        <f>D8L710C5* D8L609C1</f>
        <v>1.6611430712098845E-3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8.5228000646189486</v>
      </c>
      <c r="F18" s="16" t="s">
        <v>45668</v>
      </c>
      <c r="G18" s="21">
        <f>D8L711C1* D8L607C1</f>
        <v>11.210736309624421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3.6341259070239387</v>
      </c>
      <c r="F19" s="16" t="s">
        <v>45674</v>
      </c>
      <c r="G19" s="21">
        <f>D8L712C1* D8L607C1</f>
        <v>4.780263170639282</v>
      </c>
      <c r="H19" s="16" t="s">
        <v>45675</v>
      </c>
      <c r="I19" s="21">
        <f>D3L217C18</f>
        <v>0.8777981885550078</v>
      </c>
      <c r="J19" s="16" t="s">
        <v>45676</v>
      </c>
      <c r="K19" s="21">
        <f>D8L712C3*D8L608C1</f>
        <v>0.92339784057013663</v>
      </c>
      <c r="L19" s="16" t="s">
        <v>45677</v>
      </c>
      <c r="M19" s="21">
        <f>D3L224C18</f>
        <v>1.1781554580217868</v>
      </c>
      <c r="N19" s="16" t="s">
        <v>45678</v>
      </c>
      <c r="O19" s="21">
        <f>D8L712C5* D8L609C1</f>
        <v>1.2282051229717159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1.2981356100791743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1.2981356100791743</v>
      </c>
      <c r="F22" s="16" t="s">
        <v>45684</v>
      </c>
      <c r="G22" s="21">
        <f>D8L715C1* D8L607C1</f>
        <v>1.7075439888758801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8.1248433045709803</v>
      </c>
      <c r="F26" s="16" t="s">
        <v>45696</v>
      </c>
      <c r="G26" s="21">
        <f>D8L719C1* D8L607C1</f>
        <v>10.687271220017193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0.62264738227032723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0.65999907013052095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1.3984196696142743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0.87054850134195394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4.6272496705931337E-2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6.210561295430593E-2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1.612882063194045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3.7515728344436193E-2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6.12529735175361E-2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3.1060779468063262</v>
      </c>
      <c r="F30" s="16" t="s">
        <v>45707</v>
      </c>
      <c r="G30" s="21">
        <f>D8L723C1* D8L607C1</f>
        <v>4.085678480637009</v>
      </c>
      <c r="H30" s="16" t="s">
        <v>45708</v>
      </c>
      <c r="I30" s="21">
        <f>SUM(D8L720C3:D8L722C3)</f>
        <v>0.74378729518088849</v>
      </c>
      <c r="J30" s="16" t="s">
        <v>45709</v>
      </c>
      <c r="K30" s="21">
        <f>D8L723C3*D8L608C1</f>
        <v>0.78242538110511917</v>
      </c>
      <c r="L30" s="16" t="s">
        <v>45710</v>
      </c>
      <c r="M30" s="21">
        <f>SUM(D8L720C5:D8L722C5)</f>
        <v>1.5217782560861162</v>
      </c>
      <c r="N30" s="16" t="s">
        <v>45711</v>
      </c>
      <c r="O30" s="21">
        <f>D8L723C5* D8L609C1</f>
        <v>1.5864254903085706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2.1394932409286564</v>
      </c>
      <c r="F32" s="16" t="s">
        <v>45719</v>
      </c>
      <c r="G32" s="21">
        <f>D8L725C1* D8L607C1</f>
        <v>2.814250525463581</v>
      </c>
      <c r="H32" s="16" t="s">
        <v>45720</v>
      </c>
      <c r="I32" s="21">
        <f>D7L826C8</f>
        <v>0.19293704033190939</v>
      </c>
      <c r="J32" s="16" t="s">
        <v>45721</v>
      </c>
      <c r="K32" s="21">
        <f>D8L725C3*D8L608C1</f>
        <v>0.20295968792297653</v>
      </c>
      <c r="L32" s="16" t="s">
        <v>45722</v>
      </c>
      <c r="M32" s="21">
        <f>D7L827C8</f>
        <v>0.43539941718888697</v>
      </c>
      <c r="N32" s="16" t="s">
        <v>45723</v>
      </c>
      <c r="O32" s="21">
        <f>D8L725C5* D8L609C1</f>
        <v>0.45389578352265414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1.6793127653173783</v>
      </c>
      <c r="F33" s="16" t="s">
        <v>45725</v>
      </c>
      <c r="G33" s="21">
        <f>D8L726C1* D8L607C1</f>
        <v>2.2089374912728337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2.3401012685821554</v>
      </c>
      <c r="F34" s="16" t="s">
        <v>45731</v>
      </c>
      <c r="G34" s="21">
        <f>D8L727C1* D8L607C1</f>
        <v>3.0781266791414592</v>
      </c>
      <c r="H34" s="16" t="s">
        <v>45732</v>
      </c>
      <c r="I34" s="21">
        <f>D7L1026C8</f>
        <v>0.13147820458458132</v>
      </c>
      <c r="J34" s="16" t="s">
        <v>45733</v>
      </c>
      <c r="K34" s="21">
        <f>D8L727C3*D8L608C1</f>
        <v>0.13830820315919687</v>
      </c>
      <c r="L34" s="16" t="s">
        <v>45734</v>
      </c>
      <c r="M34" s="21">
        <f>D7L1027C8</f>
        <v>0.29854066055822615</v>
      </c>
      <c r="N34" s="16" t="s">
        <v>45735</v>
      </c>
      <c r="O34" s="21">
        <f>D8L727C5* D8L609C1</f>
        <v>0.31122307859833631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15.017673603023828</v>
      </c>
      <c r="F36" s="16" t="s">
        <v>45739</v>
      </c>
      <c r="G36" s="21">
        <f>D8L729C1* D8L607C1</f>
        <v>19.753974922681085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125.21703269673201</v>
      </c>
      <c r="F37" s="16" t="s">
        <v>45741</v>
      </c>
      <c r="G37" s="21">
        <f>D8L730C1* D8L607C1</f>
        <v>164.70820908544263</v>
      </c>
      <c r="H37" s="16" t="s">
        <v>45742</v>
      </c>
      <c r="I37" s="21">
        <f>D7L724C8</f>
        <v>0.32363882242360675</v>
      </c>
      <c r="J37" s="16" t="s">
        <v>45743</v>
      </c>
      <c r="K37" s="21">
        <f>D8L730C3*D8L608C1</f>
        <v>0.34045113517785863</v>
      </c>
      <c r="L37" s="16" t="s">
        <v>45744</v>
      </c>
      <c r="M37" s="21">
        <f>D7L725C8</f>
        <v>0.16602040180535976</v>
      </c>
      <c r="N37" s="16" t="s">
        <v>45745</v>
      </c>
      <c r="O37" s="21">
        <f>D8L730C5* D8L609C1</f>
        <v>0.17307317691125518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0</v>
      </c>
      <c r="J39" s="16" t="s">
        <v>45755</v>
      </c>
      <c r="K39" s="21">
        <f>D8L732C3*D8L608C1</f>
        <v>0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A1539B-8791-4EB1-A0EA-BF3D023A1E59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1.5437773075726278E-3</v>
      </c>
      <c r="F9" s="16" t="s">
        <v>45826</v>
      </c>
      <c r="G9" s="21">
        <f>D8L802C1*D8L607C1</f>
        <v>2.0306566134087145E-3</v>
      </c>
      <c r="H9" s="16" t="s">
        <v>45827</v>
      </c>
      <c r="I9" s="21">
        <f>D6L228C16</f>
        <v>4.0138209996888356E-3</v>
      </c>
      <c r="J9" s="16" t="s">
        <v>45828</v>
      </c>
      <c r="K9" s="21">
        <f>D8L802C3*D8L607C1</f>
        <v>5.2797071948626614E-3</v>
      </c>
      <c r="L9" s="16" t="s">
        <v>45829</v>
      </c>
      <c r="M9" s="21">
        <f>D6L228C21</f>
        <v>0.20569734258671241</v>
      </c>
      <c r="N9" s="16" t="s">
        <v>45830</v>
      </c>
      <c r="O9" s="21">
        <f>D8L802C5*D8L607C1</f>
        <v>0.27057054604661923</v>
      </c>
      <c r="P9" s="16" t="s">
        <v>45831</v>
      </c>
      <c r="Q9" s="21">
        <f>D6L228C24</f>
        <v>0.20569734258671246</v>
      </c>
      <c r="R9" s="16" t="s">
        <v>45832</v>
      </c>
      <c r="S9" s="21">
        <f>D8L802C7*D8L607C1</f>
        <v>0.27057054604661929</v>
      </c>
      <c r="T9" s="16" t="s">
        <v>45833</v>
      </c>
      <c r="U9" s="21">
        <f>D6L237C13</f>
        <v>6.9720541022677385E-2</v>
      </c>
      <c r="V9" s="16" t="s">
        <v>45834</v>
      </c>
      <c r="W9" s="21">
        <f>D8L802C9*D8L608C1</f>
        <v>7.3342367144435636E-2</v>
      </c>
      <c r="X9" s="16" t="s">
        <v>45835</v>
      </c>
      <c r="Y9" s="21">
        <f>D6L237C16</f>
        <v>0.18127340665896133</v>
      </c>
      <c r="Z9" s="16" t="s">
        <v>45836</v>
      </c>
      <c r="AA9" s="21">
        <f>D8L802C11*D8L608C1</f>
        <v>0.19069015457553279</v>
      </c>
      <c r="AB9" s="16" t="s">
        <v>45837</v>
      </c>
      <c r="AC9" s="21">
        <f>D6L237C21</f>
        <v>26.663887930525114</v>
      </c>
      <c r="AD9" s="16" t="s">
        <v>45838</v>
      </c>
      <c r="AE9" s="21">
        <f>D8L802C13*D8L608C1</f>
        <v>28.049017253933538</v>
      </c>
      <c r="AF9" s="16" t="s">
        <v>45839</v>
      </c>
      <c r="AG9" s="21">
        <f>D6L237C24</f>
        <v>26.663887930525114</v>
      </c>
      <c r="AH9" s="16" t="s">
        <v>45840</v>
      </c>
      <c r="AI9" s="21">
        <f>D8L802C15*D8L608C1</f>
        <v>28.049017253933538</v>
      </c>
      <c r="AJ9" s="16" t="s">
        <v>45841</v>
      </c>
      <c r="AK9" s="21">
        <f>D6L240C13</f>
        <v>1.081012975608471E-4</v>
      </c>
      <c r="AL9" s="16" t="s">
        <v>45842</v>
      </c>
      <c r="AM9" s="21">
        <f>D8L802C17*D8L609C1</f>
        <v>1.126935894241446E-4</v>
      </c>
      <c r="AN9" s="16" t="s">
        <v>45843</v>
      </c>
      <c r="AO9" s="21">
        <f>D6L240C16</f>
        <v>2.8106337365820276E-4</v>
      </c>
      <c r="AP9" s="16" t="s">
        <v>45844</v>
      </c>
      <c r="AQ9" s="21">
        <f>D8L802C19*D8L609C1</f>
        <v>2.9300333250277625E-4</v>
      </c>
      <c r="AR9" s="16" t="s">
        <v>45845</v>
      </c>
      <c r="AS9" s="21">
        <f>D6L240C21</f>
        <v>2.0159089228849507E-2</v>
      </c>
      <c r="AT9" s="16" t="s">
        <v>45846</v>
      </c>
      <c r="AU9" s="21">
        <f>D8L802C21*D8L609C1</f>
        <v>2.1015475077363725E-2</v>
      </c>
      <c r="AV9" s="16" t="s">
        <v>45847</v>
      </c>
      <c r="AW9" s="21">
        <f>D6L240C24</f>
        <v>2.015908922884951E-2</v>
      </c>
      <c r="AX9" s="16" t="s">
        <v>45848</v>
      </c>
      <c r="AY9" s="21">
        <f>D8L802C23*D8L609C1</f>
        <v>2.1015475077363729E-2</v>
      </c>
      <c r="AZ9" s="16" t="s">
        <v>45849</v>
      </c>
      <c r="BA9" s="21">
        <f>D6L1802C8</f>
        <v>0.23610702734489855</v>
      </c>
      <c r="BB9" s="16" t="s">
        <v>45850</v>
      </c>
      <c r="BC9" s="21">
        <f>D8L802C25*D8L608C1</f>
        <v>0.24837225917794328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2.1908619386084592E-2</v>
      </c>
      <c r="F10" s="16" t="s">
        <v>45852</v>
      </c>
      <c r="G10" s="21">
        <f>D8L803C1*D8L607C1</f>
        <v>2.8818199768047854E-2</v>
      </c>
      <c r="H10" s="16" t="s">
        <v>45853</v>
      </c>
      <c r="I10" s="21">
        <f>D6L328C16</f>
        <v>5.6962410403819982E-2</v>
      </c>
      <c r="J10" s="16" t="s">
        <v>45854</v>
      </c>
      <c r="K10" s="21">
        <f>D8L803C3*D8L607C1</f>
        <v>7.4927319396924486E-2</v>
      </c>
      <c r="L10" s="16" t="s">
        <v>45855</v>
      </c>
      <c r="M10" s="21">
        <f>D6L328C21</f>
        <v>2.6687150050897892</v>
      </c>
      <c r="N10" s="16" t="s">
        <v>45856</v>
      </c>
      <c r="O10" s="21">
        <f>D8L803C5*D8L607C1</f>
        <v>3.5103792158401705</v>
      </c>
      <c r="P10" s="16" t="s">
        <v>45857</v>
      </c>
      <c r="Q10" s="21">
        <f>D6L328C24</f>
        <v>2.6687150050897888</v>
      </c>
      <c r="R10" s="16" t="s">
        <v>45858</v>
      </c>
      <c r="S10" s="21">
        <f>D8L803C7*D8L607C1</f>
        <v>3.5103792158401701</v>
      </c>
      <c r="T10" s="16" t="s">
        <v>45859</v>
      </c>
      <c r="U10" s="21">
        <f>D6L337C13</f>
        <v>5.64345341847391E-2</v>
      </c>
      <c r="V10" s="16" t="s">
        <v>45860</v>
      </c>
      <c r="W10" s="21">
        <f>D8L803C9*D8L608C1</f>
        <v>5.9366181975783423E-2</v>
      </c>
      <c r="X10" s="16" t="s">
        <v>45861</v>
      </c>
      <c r="Y10" s="21">
        <f>D6L337C16</f>
        <v>0.14672978888032209</v>
      </c>
      <c r="Z10" s="16" t="s">
        <v>45862</v>
      </c>
      <c r="AA10" s="21">
        <f>D8L803C11*D8L608C1</f>
        <v>0.15435207313703736</v>
      </c>
      <c r="AB10" s="16" t="s">
        <v>45863</v>
      </c>
      <c r="AC10" s="21">
        <f>D6L337C21</f>
        <v>16.44658027047015</v>
      </c>
      <c r="AD10" s="16" t="s">
        <v>45864</v>
      </c>
      <c r="AE10" s="21">
        <f>D8L803C13*D8L608C1</f>
        <v>17.300943319916481</v>
      </c>
      <c r="AF10" s="16" t="s">
        <v>45865</v>
      </c>
      <c r="AG10" s="21">
        <f>D6L337C24</f>
        <v>16.44658027047015</v>
      </c>
      <c r="AH10" s="16" t="s">
        <v>45866</v>
      </c>
      <c r="AI10" s="21">
        <f>D8L803C15*D8L608C1</f>
        <v>17.300943319916481</v>
      </c>
      <c r="AJ10" s="16" t="s">
        <v>45867</v>
      </c>
      <c r="AK10" s="21">
        <f>D6L340C13</f>
        <v>1.0577763047951652E-2</v>
      </c>
      <c r="AL10" s="16" t="s">
        <v>45868</v>
      </c>
      <c r="AM10" s="21">
        <f>D8L803C17*D8L609C1</f>
        <v>1.1027120976792933E-2</v>
      </c>
      <c r="AN10" s="16" t="s">
        <v>45869</v>
      </c>
      <c r="AO10" s="21">
        <f>D6L340C16</f>
        <v>2.7502183924674333E-2</v>
      </c>
      <c r="AP10" s="16" t="s">
        <v>45870</v>
      </c>
      <c r="AQ10" s="21">
        <f>D8L803C19*D8L609C1</f>
        <v>2.8670514539661667E-2</v>
      </c>
      <c r="AR10" s="16" t="s">
        <v>45871</v>
      </c>
      <c r="AS10" s="21">
        <f>D6L340C21</f>
        <v>1.9335764947892589</v>
      </c>
      <c r="AT10" s="16" t="s">
        <v>45872</v>
      </c>
      <c r="AU10" s="21">
        <f>D8L803C21*D8L609C1</f>
        <v>2.0157174848091612</v>
      </c>
      <c r="AV10" s="16" t="s">
        <v>45873</v>
      </c>
      <c r="AW10" s="21">
        <f>D6L340C24</f>
        <v>1.9335764947892593</v>
      </c>
      <c r="AX10" s="16" t="s">
        <v>45874</v>
      </c>
      <c r="AY10" s="21">
        <f>D8L803C23*D8L609C1</f>
        <v>2.0157174848091617</v>
      </c>
      <c r="AZ10" s="16" t="s">
        <v>45875</v>
      </c>
      <c r="BA10" s="21">
        <f>D6L1803C8</f>
        <v>0.3053977570485274</v>
      </c>
      <c r="BB10" s="16" t="s">
        <v>45876</v>
      </c>
      <c r="BC10" s="21">
        <f>D8L803C25*D8L608C1</f>
        <v>0.32126248726691409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1.9842581028241709E-2</v>
      </c>
      <c r="F11" s="16" t="s">
        <v>45878</v>
      </c>
      <c r="G11" s="21">
        <f>D8L804C1*D8L607C1</f>
        <v>2.6100570460808957E-2</v>
      </c>
      <c r="H11" s="16" t="s">
        <v>45879</v>
      </c>
      <c r="I11" s="21">
        <f>D6L428C16</f>
        <v>5.1590710673428519E-2</v>
      </c>
      <c r="J11" s="16" t="s">
        <v>45880</v>
      </c>
      <c r="K11" s="21">
        <f>D8L804C3*D8L607C1</f>
        <v>6.7861483198103395E-2</v>
      </c>
      <c r="L11" s="16" t="s">
        <v>45881</v>
      </c>
      <c r="M11" s="21">
        <f>D6L428C21</f>
        <v>1.4660760342351185</v>
      </c>
      <c r="N11" s="16" t="s">
        <v>45882</v>
      </c>
      <c r="O11" s="21">
        <f>D8L804C5*D8L607C1</f>
        <v>1.9284497706217936</v>
      </c>
      <c r="P11" s="16" t="s">
        <v>45883</v>
      </c>
      <c r="Q11" s="21">
        <f>D6L428C24</f>
        <v>1.4660760342351185</v>
      </c>
      <c r="R11" s="16" t="s">
        <v>45884</v>
      </c>
      <c r="S11" s="21">
        <f>D8L804C7*D8L607C1</f>
        <v>1.9284497706217936</v>
      </c>
      <c r="T11" s="16" t="s">
        <v>45885</v>
      </c>
      <c r="U11" s="21">
        <f>D6L437C13</f>
        <v>2.7588966812776925E-2</v>
      </c>
      <c r="V11" s="16" t="s">
        <v>45886</v>
      </c>
      <c r="W11" s="21">
        <f>D8L804C9*D8L608C1</f>
        <v>2.902215191445788E-2</v>
      </c>
      <c r="X11" s="16" t="s">
        <v>45887</v>
      </c>
      <c r="Y11" s="21">
        <f>D6L437C16</f>
        <v>7.1731313713219905E-2</v>
      </c>
      <c r="Z11" s="16" t="s">
        <v>45888</v>
      </c>
      <c r="AA11" s="21">
        <f>D8L804C11*D8L608C1</f>
        <v>7.5457594977590386E-2</v>
      </c>
      <c r="AB11" s="16" t="s">
        <v>45889</v>
      </c>
      <c r="AC11" s="21">
        <f>D6L437C21</f>
        <v>3.5540329000908426</v>
      </c>
      <c r="AD11" s="16" t="s">
        <v>45890</v>
      </c>
      <c r="AE11" s="21">
        <f>D8L804C13*D8L608C1</f>
        <v>3.7386569578839466</v>
      </c>
      <c r="AF11" s="16" t="s">
        <v>45891</v>
      </c>
      <c r="AG11" s="21">
        <f>D6L437C24</f>
        <v>3.5540329000908426</v>
      </c>
      <c r="AH11" s="16" t="s">
        <v>45892</v>
      </c>
      <c r="AI11" s="21">
        <f>D8L804C15*D8L608C1</f>
        <v>3.7386569578839466</v>
      </c>
      <c r="AJ11" s="16" t="s">
        <v>45893</v>
      </c>
      <c r="AK11" s="21">
        <f>D6L440C13</f>
        <v>6.719868536840426E-2</v>
      </c>
      <c r="AL11" s="16" t="s">
        <v>45894</v>
      </c>
      <c r="AM11" s="21">
        <f>D8L804C17*D8L609C1</f>
        <v>7.0053377985464765E-2</v>
      </c>
      <c r="AN11" s="16" t="s">
        <v>45895</v>
      </c>
      <c r="AO11" s="21">
        <f>D6L440C16</f>
        <v>0.17471658195785106</v>
      </c>
      <c r="AP11" s="16" t="s">
        <v>45896</v>
      </c>
      <c r="AQ11" s="21">
        <f>D8L804C19*D8L609C1</f>
        <v>0.18213878276220838</v>
      </c>
      <c r="AR11" s="16" t="s">
        <v>45897</v>
      </c>
      <c r="AS11" s="21">
        <f>D6L440C21</f>
        <v>7.2569130682245513</v>
      </c>
      <c r="AT11" s="16" t="s">
        <v>45898</v>
      </c>
      <c r="AU11" s="21">
        <f>D8L804C21*D8L609C1</f>
        <v>7.5651967205748551</v>
      </c>
      <c r="AV11" s="16" t="s">
        <v>45899</v>
      </c>
      <c r="AW11" s="21">
        <f>D6L440C24</f>
        <v>7.2569130682245522</v>
      </c>
      <c r="AX11" s="16" t="s">
        <v>45900</v>
      </c>
      <c r="AY11" s="21">
        <f>D8L804C23*D8L609C1</f>
        <v>7.565196720574856</v>
      </c>
      <c r="AZ11" s="16" t="s">
        <v>45901</v>
      </c>
      <c r="BA11" s="21">
        <f>D6L1804C8</f>
        <v>5.5779049489741318E-3</v>
      </c>
      <c r="BB11" s="16" t="s">
        <v>45902</v>
      </c>
      <c r="BC11" s="21">
        <f>D8L804C25*D8L608C1</f>
        <v>5.8676646317383282E-3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5.556694767251897E-2</v>
      </c>
      <c r="F12" s="16" t="s">
        <v>45904</v>
      </c>
      <c r="G12" s="21">
        <f>D8L805C1*D8L607C1</f>
        <v>7.3091753081639413E-2</v>
      </c>
      <c r="H12" s="16" t="s">
        <v>45905</v>
      </c>
      <c r="I12" s="21">
        <f>D6L528C16</f>
        <v>0.14447406394854931</v>
      </c>
      <c r="J12" s="16" t="s">
        <v>45906</v>
      </c>
      <c r="K12" s="21">
        <f>D8L805C3*D8L607C1</f>
        <v>0.19003855801226247</v>
      </c>
      <c r="L12" s="16" t="s">
        <v>45907</v>
      </c>
      <c r="M12" s="21">
        <f>D6L528C21</f>
        <v>4.3980927766660125</v>
      </c>
      <c r="N12" s="16" t="s">
        <v>45908</v>
      </c>
      <c r="O12" s="21">
        <f>D8L805C5*D8L607C1</f>
        <v>5.7851713064526757</v>
      </c>
      <c r="P12" s="16" t="s">
        <v>45909</v>
      </c>
      <c r="Q12" s="21">
        <f>D6L528C24</f>
        <v>4.3980927766660134</v>
      </c>
      <c r="R12" s="16" t="s">
        <v>45910</v>
      </c>
      <c r="S12" s="21">
        <f>D8L805C7*D8L607C1</f>
        <v>5.7851713064526775</v>
      </c>
      <c r="T12" s="16" t="s">
        <v>45911</v>
      </c>
      <c r="U12" s="21">
        <f>D6L537C13</f>
        <v>4.6414597732740322E-2</v>
      </c>
      <c r="V12" s="16" t="s">
        <v>45912</v>
      </c>
      <c r="W12" s="21">
        <f>D8L805C9*D8L608C1</f>
        <v>4.8825732242506421E-2</v>
      </c>
      <c r="X12" s="16" t="s">
        <v>45913</v>
      </c>
      <c r="Y12" s="21">
        <f>D6L537C16</f>
        <v>0.12067795410512473</v>
      </c>
      <c r="Z12" s="16" t="s">
        <v>45914</v>
      </c>
      <c r="AA12" s="21">
        <f>D8L805C11*D8L608C1</f>
        <v>0.12694690383051657</v>
      </c>
      <c r="AB12" s="16" t="s">
        <v>45915</v>
      </c>
      <c r="AC12" s="21">
        <f>D6L537C21</f>
        <v>5.9451664672708802</v>
      </c>
      <c r="AD12" s="16" t="s">
        <v>45916</v>
      </c>
      <c r="AE12" s="21">
        <f>D8L805C13*D8L608C1</f>
        <v>6.2540045642437549</v>
      </c>
      <c r="AF12" s="16" t="s">
        <v>45917</v>
      </c>
      <c r="AG12" s="21">
        <f>D6L537C24</f>
        <v>5.9451664672708784</v>
      </c>
      <c r="AH12" s="16" t="s">
        <v>45918</v>
      </c>
      <c r="AI12" s="21">
        <f>D8L805C15*D8L608C1</f>
        <v>6.2540045642437532</v>
      </c>
      <c r="AJ12" s="16" t="s">
        <v>45919</v>
      </c>
      <c r="AK12" s="21">
        <f>D6L540C13</f>
        <v>8.1835308956278427E-2</v>
      </c>
      <c r="AL12" s="16" t="s">
        <v>45920</v>
      </c>
      <c r="AM12" s="21">
        <f>D8L805C17*D8L609C1</f>
        <v>8.5311785482740293E-2</v>
      </c>
      <c r="AN12" s="16" t="s">
        <v>45921</v>
      </c>
      <c r="AO12" s="21">
        <f>D6L540C16</f>
        <v>0.21277180328632381</v>
      </c>
      <c r="AP12" s="16" t="s">
        <v>45922</v>
      </c>
      <c r="AQ12" s="21">
        <f>D8L805C19*D8L609C1</f>
        <v>0.22181064225512467</v>
      </c>
      <c r="AR12" s="16" t="s">
        <v>45923</v>
      </c>
      <c r="AS12" s="21">
        <f>D6L540C21</f>
        <v>9.8247049593072617</v>
      </c>
      <c r="AT12" s="16" t="s">
        <v>45924</v>
      </c>
      <c r="AU12" s="21">
        <f>D8L805C21*D8L609C1</f>
        <v>10.242071944366158</v>
      </c>
      <c r="AV12" s="16" t="s">
        <v>45925</v>
      </c>
      <c r="AW12" s="21">
        <f>D6L540C24</f>
        <v>9.82470495930726</v>
      </c>
      <c r="AX12" s="16" t="s">
        <v>45926</v>
      </c>
      <c r="AY12" s="21">
        <f>D8L805C23*D8L609C1</f>
        <v>10.242071944366156</v>
      </c>
      <c r="AZ12" s="16" t="s">
        <v>45927</v>
      </c>
      <c r="BA12" s="21">
        <f>D6L1805C8</f>
        <v>2.0277195953473863E-3</v>
      </c>
      <c r="BB12" s="16" t="s">
        <v>45928</v>
      </c>
      <c r="BC12" s="21">
        <f>D8L805C25*D8L608C1</f>
        <v>2.1330550917492501E-3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3.4216243400724607E-2</v>
      </c>
      <c r="F13" s="16" t="s">
        <v>45930</v>
      </c>
      <c r="G13" s="21">
        <f>D8L806C1*D8L607C1</f>
        <v>4.5007424715248261E-2</v>
      </c>
      <c r="H13" s="16" t="s">
        <v>45931</v>
      </c>
      <c r="I13" s="21">
        <f>D6L628C16</f>
        <v>8.8962232841883787E-2</v>
      </c>
      <c r="J13" s="16" t="s">
        <v>45932</v>
      </c>
      <c r="K13" s="21">
        <f>D8L806C3*D8L607C1</f>
        <v>0.11701930425964523</v>
      </c>
      <c r="L13" s="16" t="s">
        <v>45933</v>
      </c>
      <c r="M13" s="21">
        <f>D6L628C21</f>
        <v>4.0131653192212413</v>
      </c>
      <c r="N13" s="16" t="s">
        <v>45934</v>
      </c>
      <c r="O13" s="21">
        <f>D8L806C5*D8L607C1</f>
        <v>5.2788447246920791</v>
      </c>
      <c r="P13" s="16" t="s">
        <v>45935</v>
      </c>
      <c r="Q13" s="21">
        <f>D6L628C24</f>
        <v>4.0131653192212404</v>
      </c>
      <c r="R13" s="16" t="s">
        <v>45936</v>
      </c>
      <c r="S13" s="21">
        <f>D8L806C7*D8L607C1</f>
        <v>5.2788447246920782</v>
      </c>
      <c r="T13" s="16" t="s">
        <v>45937</v>
      </c>
      <c r="U13" s="21">
        <f>D6L637C13</f>
        <v>3.8714074886506564E-2</v>
      </c>
      <c r="V13" s="16" t="s">
        <v>45938</v>
      </c>
      <c r="W13" s="21">
        <f>D8L806C9*D8L608C1</f>
        <v>4.072518446263633E-2</v>
      </c>
      <c r="X13" s="16" t="s">
        <v>45939</v>
      </c>
      <c r="Y13" s="21">
        <f>D6L637C16</f>
        <v>0.10065659470491674</v>
      </c>
      <c r="Z13" s="16" t="s">
        <v>45940</v>
      </c>
      <c r="AA13" s="21">
        <f>D8L806C11*D8L608C1</f>
        <v>0.10588547960285412</v>
      </c>
      <c r="AB13" s="16" t="s">
        <v>45941</v>
      </c>
      <c r="AC13" s="21">
        <f>D6L637C21</f>
        <v>8.1415596427093799</v>
      </c>
      <c r="AD13" s="16" t="s">
        <v>45942</v>
      </c>
      <c r="AE13" s="21">
        <f>D8L806C13*D8L608C1</f>
        <v>8.5644954511998304</v>
      </c>
      <c r="AF13" s="16" t="s">
        <v>45943</v>
      </c>
      <c r="AG13" s="21">
        <f>D6L637C24</f>
        <v>8.1415596427093817</v>
      </c>
      <c r="AH13" s="16" t="s">
        <v>45944</v>
      </c>
      <c r="AI13" s="21">
        <f>D8L806C15*D8L608C1</f>
        <v>8.5644954511998321</v>
      </c>
      <c r="AJ13" s="16" t="s">
        <v>45945</v>
      </c>
      <c r="AK13" s="21">
        <f>D6L640C13</f>
        <v>5.1060974267208944E-2</v>
      </c>
      <c r="AL13" s="16" t="s">
        <v>45946</v>
      </c>
      <c r="AM13" s="21">
        <f>D8L806C17*D8L609C1</f>
        <v>5.3230114711867907E-2</v>
      </c>
      <c r="AN13" s="16" t="s">
        <v>45947</v>
      </c>
      <c r="AO13" s="21">
        <f>D6L640C16</f>
        <v>0.13275853309474328</v>
      </c>
      <c r="AP13" s="16" t="s">
        <v>45948</v>
      </c>
      <c r="AQ13" s="21">
        <f>D8L806C19*D8L609C1</f>
        <v>0.13839829825085659</v>
      </c>
      <c r="AR13" s="16" t="s">
        <v>45949</v>
      </c>
      <c r="AS13" s="21">
        <f>D6L640C21</f>
        <v>9.0596129433946473</v>
      </c>
      <c r="AT13" s="16" t="s">
        <v>45950</v>
      </c>
      <c r="AU13" s="21">
        <f>D8L806C21*D8L609C1</f>
        <v>9.444477766882617</v>
      </c>
      <c r="AV13" s="16" t="s">
        <v>45951</v>
      </c>
      <c r="AW13" s="21">
        <f>D6L640C24</f>
        <v>9.0596129433946473</v>
      </c>
      <c r="AX13" s="16" t="s">
        <v>45952</v>
      </c>
      <c r="AY13" s="21">
        <f>D8L806C23*D8L609C1</f>
        <v>9.444477766882617</v>
      </c>
      <c r="AZ13" s="16" t="s">
        <v>45953</v>
      </c>
      <c r="BA13" s="21">
        <f>D6L1806C8</f>
        <v>4.1179023397108954E-3</v>
      </c>
      <c r="BB13" s="16" t="s">
        <v>45954</v>
      </c>
      <c r="BC13" s="21">
        <f>D8L806C25*D8L608C1</f>
        <v>4.331818153358459E-3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1.4663719463344766E-2</v>
      </c>
      <c r="F14" s="16" t="s">
        <v>45956</v>
      </c>
      <c r="G14" s="21">
        <f>D8L807C1*D8L607C1</f>
        <v>1.9288390080193129E-2</v>
      </c>
      <c r="H14" s="16" t="s">
        <v>45957</v>
      </c>
      <c r="I14" s="21">
        <f>D6L728C16</f>
        <v>3.812567060469637E-2</v>
      </c>
      <c r="J14" s="16" t="s">
        <v>45958</v>
      </c>
      <c r="K14" s="21">
        <f>D8L807C3*D8L607C1</f>
        <v>5.0149814208502112E-2</v>
      </c>
      <c r="L14" s="16" t="s">
        <v>45959</v>
      </c>
      <c r="M14" s="21">
        <f>D6L728C21</f>
        <v>1.0267181547939421</v>
      </c>
      <c r="N14" s="16" t="s">
        <v>45960</v>
      </c>
      <c r="O14" s="21">
        <f>D8L807C5*D8L607C1</f>
        <v>1.3505264009984321</v>
      </c>
      <c r="P14" s="16" t="s">
        <v>45961</v>
      </c>
      <c r="Q14" s="21">
        <f>D6L728C24</f>
        <v>1.0267181547939421</v>
      </c>
      <c r="R14" s="16" t="s">
        <v>45962</v>
      </c>
      <c r="S14" s="21">
        <f>D8L807C7*D8L607C1</f>
        <v>1.3505264009984321</v>
      </c>
      <c r="T14" s="16" t="s">
        <v>45963</v>
      </c>
      <c r="U14" s="21">
        <f>D6L737C13</f>
        <v>5.1834706001792741E-2</v>
      </c>
      <c r="V14" s="16" t="s">
        <v>45964</v>
      </c>
      <c r="W14" s="21">
        <f>D8L807C9*D8L608C1</f>
        <v>5.4527403009836453E-2</v>
      </c>
      <c r="X14" s="16" t="s">
        <v>45965</v>
      </c>
      <c r="Y14" s="21">
        <f>D6L737C16</f>
        <v>0.13477023560466128</v>
      </c>
      <c r="Z14" s="16" t="s">
        <v>45966</v>
      </c>
      <c r="AA14" s="21">
        <f>D8L807C11*D8L608C1</f>
        <v>0.14177124782557493</v>
      </c>
      <c r="AB14" s="16" t="s">
        <v>45967</v>
      </c>
      <c r="AC14" s="21">
        <f>D6L737C21</f>
        <v>5.582826195347061</v>
      </c>
      <c r="AD14" s="16" t="s">
        <v>45968</v>
      </c>
      <c r="AE14" s="21">
        <f>D8L807C13*D8L608C1</f>
        <v>5.8728415258501254</v>
      </c>
      <c r="AF14" s="16" t="s">
        <v>45969</v>
      </c>
      <c r="AG14" s="21">
        <f>D6L737C24</f>
        <v>5.5828261953470619</v>
      </c>
      <c r="AH14" s="16" t="s">
        <v>45970</v>
      </c>
      <c r="AI14" s="21">
        <f>D8L807C15*D8L608C1</f>
        <v>5.8728415258501263</v>
      </c>
      <c r="AJ14" s="16" t="s">
        <v>45971</v>
      </c>
      <c r="AK14" s="21">
        <f>D6L740C13</f>
        <v>8.8968770223495156E-2</v>
      </c>
      <c r="AL14" s="16" t="s">
        <v>45972</v>
      </c>
      <c r="AM14" s="21">
        <f>D8L807C17*D8L609C1</f>
        <v>9.2748285999935939E-2</v>
      </c>
      <c r="AN14" s="16" t="s">
        <v>45973</v>
      </c>
      <c r="AO14" s="21">
        <f>D6L740C16</f>
        <v>0.23131880258108731</v>
      </c>
      <c r="AP14" s="16" t="s">
        <v>45974</v>
      </c>
      <c r="AQ14" s="21">
        <f>D8L807C19*D8L609C1</f>
        <v>0.24114554359983337</v>
      </c>
      <c r="AR14" s="16" t="s">
        <v>45975</v>
      </c>
      <c r="AS14" s="21">
        <f>D6L740C21</f>
        <v>10.248994374192073</v>
      </c>
      <c r="AT14" s="16" t="s">
        <v>45976</v>
      </c>
      <c r="AU14" s="21">
        <f>D8L807C21*D8L609C1</f>
        <v>10.684385757399955</v>
      </c>
      <c r="AV14" s="16" t="s">
        <v>45977</v>
      </c>
      <c r="AW14" s="21">
        <f>D6L740C24</f>
        <v>10.248994374192073</v>
      </c>
      <c r="AX14" s="16" t="s">
        <v>45978</v>
      </c>
      <c r="AY14" s="21">
        <f>D8L807C23*D8L609C1</f>
        <v>10.684385757399955</v>
      </c>
      <c r="AZ14" s="16" t="s">
        <v>45979</v>
      </c>
      <c r="BA14" s="21">
        <f>D6L1807C8</f>
        <v>9.6575435072334997E-6</v>
      </c>
      <c r="BB14" s="16" t="s">
        <v>45980</v>
      </c>
      <c r="BC14" s="21">
        <f>D8L807C25*D8L608C1</f>
        <v>1.0159231285805644E-5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7.651492971945173E-2</v>
      </c>
      <c r="F15" s="16" t="s">
        <v>45982</v>
      </c>
      <c r="G15" s="21">
        <f>D8L808C1*D8L607C1</f>
        <v>0.10064634795261616</v>
      </c>
      <c r="H15" s="16" t="s">
        <v>45983</v>
      </c>
      <c r="I15" s="21">
        <f>D6L828C16</f>
        <v>0.1989388172705748</v>
      </c>
      <c r="J15" s="16" t="s">
        <v>45984</v>
      </c>
      <c r="K15" s="21">
        <f>D8L808C3*D8L607C1</f>
        <v>0.26168050467680243</v>
      </c>
      <c r="L15" s="16" t="s">
        <v>45985</v>
      </c>
      <c r="M15" s="21">
        <f>D6L828C21</f>
        <v>2.7697170223889001</v>
      </c>
      <c r="N15" s="16" t="s">
        <v>45986</v>
      </c>
      <c r="O15" s="21">
        <f>D8L808C5*D8L607C1</f>
        <v>3.6432354337609745</v>
      </c>
      <c r="P15" s="16" t="s">
        <v>45987</v>
      </c>
      <c r="Q15" s="21">
        <f>D6L828C24</f>
        <v>2.7697170223889001</v>
      </c>
      <c r="R15" s="16" t="s">
        <v>45988</v>
      </c>
      <c r="S15" s="21">
        <f>D8L808C7*D8L607C1</f>
        <v>3.6432354337609745</v>
      </c>
      <c r="T15" s="16" t="s">
        <v>45989</v>
      </c>
      <c r="U15" s="21">
        <f>D6L837C13</f>
        <v>5.54551015995733E-2</v>
      </c>
      <c r="V15" s="16" t="s">
        <v>45990</v>
      </c>
      <c r="W15" s="21">
        <f>D8L808C9*D8L608C1</f>
        <v>5.8335870059083167E-2</v>
      </c>
      <c r="X15" s="16" t="s">
        <v>45991</v>
      </c>
      <c r="Y15" s="21">
        <f>D6L837C16</f>
        <v>0.14418326415889063</v>
      </c>
      <c r="Z15" s="16" t="s">
        <v>45992</v>
      </c>
      <c r="AA15" s="21">
        <f>D8L808C11*D8L608C1</f>
        <v>0.15167326215361626</v>
      </c>
      <c r="AB15" s="16" t="s">
        <v>45993</v>
      </c>
      <c r="AC15" s="21">
        <f>D6L837C21</f>
        <v>2.8879251370526937</v>
      </c>
      <c r="AD15" s="16" t="s">
        <v>45994</v>
      </c>
      <c r="AE15" s="21">
        <f>D8L808C13*D8L608C1</f>
        <v>3.0379463868255208</v>
      </c>
      <c r="AF15" s="16" t="s">
        <v>45995</v>
      </c>
      <c r="AG15" s="21">
        <f>D6L837C24</f>
        <v>2.8879251370526942</v>
      </c>
      <c r="AH15" s="16" t="s">
        <v>45996</v>
      </c>
      <c r="AI15" s="21">
        <f>D8L808C15*D8L608C1</f>
        <v>3.0379463868255216</v>
      </c>
      <c r="AJ15" s="16" t="s">
        <v>45997</v>
      </c>
      <c r="AK15" s="21">
        <f>D6L840C13</f>
        <v>9.7558008909953767E-2</v>
      </c>
      <c r="AL15" s="16" t="s">
        <v>45998</v>
      </c>
      <c r="AM15" s="21">
        <f>D8L808C17*D8L609C1</f>
        <v>0.10170240736423236</v>
      </c>
      <c r="AN15" s="16" t="s">
        <v>45999</v>
      </c>
      <c r="AO15" s="21">
        <f>D6L840C16</f>
        <v>0.25365082316588</v>
      </c>
      <c r="AP15" s="16" t="s">
        <v>46000</v>
      </c>
      <c r="AQ15" s="21">
        <f>D8L808C19*D8L609C1</f>
        <v>0.26442625914700435</v>
      </c>
      <c r="AR15" s="16" t="s">
        <v>46001</v>
      </c>
      <c r="AS15" s="21">
        <f>D6L840C21</f>
        <v>5.0898793471892594</v>
      </c>
      <c r="AT15" s="16" t="s">
        <v>46002</v>
      </c>
      <c r="AU15" s="21">
        <f>D8L808C21*D8L609C1</f>
        <v>5.3061044253212453</v>
      </c>
      <c r="AV15" s="16" t="s">
        <v>46003</v>
      </c>
      <c r="AW15" s="21">
        <f>D6L840C24</f>
        <v>5.0898793471892603</v>
      </c>
      <c r="AX15" s="16" t="s">
        <v>46004</v>
      </c>
      <c r="AY15" s="21">
        <f>D8L808C23*D8L609C1</f>
        <v>5.3061044253212462</v>
      </c>
      <c r="AZ15" s="16" t="s">
        <v>46005</v>
      </c>
      <c r="BA15" s="21">
        <f>D6L1808C8</f>
        <v>6.202281199025001E-6</v>
      </c>
      <c r="BB15" s="16" t="s">
        <v>46006</v>
      </c>
      <c r="BC15" s="21">
        <f>D8L808C25*D8L608C1</f>
        <v>6.5244758310748634E-6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1.4226463144359491E-3</v>
      </c>
      <c r="F16" s="16" t="s">
        <v>46008</v>
      </c>
      <c r="G16" s="21">
        <f>D8L809C1*D8L607C1</f>
        <v>1.8713231064999207E-3</v>
      </c>
      <c r="H16" s="16" t="s">
        <v>46009</v>
      </c>
      <c r="I16" s="21">
        <f>D6L928C16</f>
        <v>3.6988804175334682E-3</v>
      </c>
      <c r="J16" s="16" t="s">
        <v>46010</v>
      </c>
      <c r="K16" s="21">
        <f>D8L809C3*D8L607C1</f>
        <v>4.8654400768997942E-3</v>
      </c>
      <c r="L16" s="16" t="s">
        <v>46011</v>
      </c>
      <c r="M16" s="21">
        <f>D6L928C21</f>
        <v>0.20203842446821524</v>
      </c>
      <c r="N16" s="16" t="s">
        <v>46012</v>
      </c>
      <c r="O16" s="21">
        <f>D8L809C5*D8L607C1</f>
        <v>0.26575767165158753</v>
      </c>
      <c r="P16" s="16" t="s">
        <v>46013</v>
      </c>
      <c r="Q16" s="21">
        <f>D6L928C24</f>
        <v>0.20203842446821521</v>
      </c>
      <c r="R16" s="16" t="s">
        <v>46014</v>
      </c>
      <c r="S16" s="21">
        <f>D8L809C7*D8L607C1</f>
        <v>0.26575767165158748</v>
      </c>
      <c r="T16" s="16" t="s">
        <v>46015</v>
      </c>
      <c r="U16" s="21">
        <f>D6L937C13</f>
        <v>0.1499946041107072</v>
      </c>
      <c r="V16" s="16" t="s">
        <v>46016</v>
      </c>
      <c r="W16" s="21">
        <f>D8L809C9*D8L608C1</f>
        <v>0.15778648821433525</v>
      </c>
      <c r="X16" s="16" t="s">
        <v>46017</v>
      </c>
      <c r="Y16" s="21">
        <f>D6L937C16</f>
        <v>0.38998597068783775</v>
      </c>
      <c r="Z16" s="16" t="s">
        <v>46018</v>
      </c>
      <c r="AA16" s="21">
        <f>D8L809C11*D8L608C1</f>
        <v>0.41024486935727061</v>
      </c>
      <c r="AB16" s="16" t="s">
        <v>46019</v>
      </c>
      <c r="AC16" s="21">
        <f>D6L937C21</f>
        <v>48.66401493907734</v>
      </c>
      <c r="AD16" s="16" t="s">
        <v>46020</v>
      </c>
      <c r="AE16" s="21">
        <f>D8L809C13*D8L608C1</f>
        <v>51.192001640136588</v>
      </c>
      <c r="AF16" s="16" t="s">
        <v>46021</v>
      </c>
      <c r="AG16" s="21">
        <f>D6L937C24</f>
        <v>48.66401493907734</v>
      </c>
      <c r="AH16" s="16" t="s">
        <v>46022</v>
      </c>
      <c r="AI16" s="21">
        <f>D8L809C15*D8L608C1</f>
        <v>51.192001640136588</v>
      </c>
      <c r="AJ16" s="16" t="s">
        <v>46023</v>
      </c>
      <c r="AK16" s="21">
        <f>D6L940C13</f>
        <v>1.2395051636067322E-3</v>
      </c>
      <c r="AL16" s="16" t="s">
        <v>46024</v>
      </c>
      <c r="AM16" s="21">
        <f>D8L809C17*D8L609C1</f>
        <v>1.2921610484645663E-3</v>
      </c>
      <c r="AN16" s="16" t="s">
        <v>46025</v>
      </c>
      <c r="AO16" s="21">
        <f>D6L940C16</f>
        <v>3.2227134253775074E-3</v>
      </c>
      <c r="AP16" s="16" t="s">
        <v>46026</v>
      </c>
      <c r="AQ16" s="21">
        <f>D8L809C19*D8L609C1</f>
        <v>3.3596187260078762E-3</v>
      </c>
      <c r="AR16" s="16" t="s">
        <v>46027</v>
      </c>
      <c r="AS16" s="21">
        <f>D6L940C21</f>
        <v>0.26128654291000275</v>
      </c>
      <c r="AT16" s="16" t="s">
        <v>46028</v>
      </c>
      <c r="AU16" s="21">
        <f>D8L809C21*D8L609C1</f>
        <v>0.27238635477229189</v>
      </c>
      <c r="AV16" s="16" t="s">
        <v>46029</v>
      </c>
      <c r="AW16" s="21">
        <f>D6L940C24</f>
        <v>0.26128654291000275</v>
      </c>
      <c r="AX16" s="16" t="s">
        <v>46030</v>
      </c>
      <c r="AY16" s="21">
        <f>D8L809C23*D8L609C1</f>
        <v>0.27238635477229189</v>
      </c>
      <c r="AZ16" s="16" t="s">
        <v>46031</v>
      </c>
      <c r="BA16" s="21">
        <f>D6L1809C8</f>
        <v>4.3980648514653552E-4</v>
      </c>
      <c r="BB16" s="16" t="s">
        <v>46032</v>
      </c>
      <c r="BC16" s="21">
        <f>D8L809C25*D8L608C1</f>
        <v>4.6265344807965871E-4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1.0082208598661414E-2</v>
      </c>
      <c r="F17" s="16" t="s">
        <v>46034</v>
      </c>
      <c r="G17" s="21">
        <f>D8L810C1*D8L607C1</f>
        <v>1.3261953954245969E-2</v>
      </c>
      <c r="H17" s="16" t="s">
        <v>46035</v>
      </c>
      <c r="I17" s="21">
        <f>D6L1028C16</f>
        <v>2.6213742356519625E-2</v>
      </c>
      <c r="J17" s="16" t="s">
        <v>46036</v>
      </c>
      <c r="K17" s="21">
        <f>D8L810C3*D8L607C1</f>
        <v>3.4481080281039453E-2</v>
      </c>
      <c r="L17" s="16" t="s">
        <v>46037</v>
      </c>
      <c r="M17" s="21">
        <f>D6L1028C21</f>
        <v>1.5696879952292064</v>
      </c>
      <c r="N17" s="16" t="s">
        <v>46038</v>
      </c>
      <c r="O17" s="21">
        <f>D8L810C5*D8L607C1</f>
        <v>2.064739061045239</v>
      </c>
      <c r="P17" s="16" t="s">
        <v>46039</v>
      </c>
      <c r="Q17" s="21">
        <f>D6L1028C24</f>
        <v>1.5696879952292067</v>
      </c>
      <c r="R17" s="16" t="s">
        <v>46040</v>
      </c>
      <c r="S17" s="21">
        <f>D8L810C7*D8L607C1</f>
        <v>2.0647390610452394</v>
      </c>
      <c r="T17" s="16" t="s">
        <v>46041</v>
      </c>
      <c r="U17" s="21">
        <f>D6L1037C13</f>
        <v>8.7203218327596504E-2</v>
      </c>
      <c r="V17" s="16" t="s">
        <v>46042</v>
      </c>
      <c r="W17" s="21">
        <f>D8L810C9*D8L608C1</f>
        <v>9.1733230421701575E-2</v>
      </c>
      <c r="X17" s="16" t="s">
        <v>46043</v>
      </c>
      <c r="Y17" s="21">
        <f>D6L1037C16</f>
        <v>0.22672836765175083</v>
      </c>
      <c r="Z17" s="16" t="s">
        <v>46044</v>
      </c>
      <c r="AA17" s="21">
        <f>D8L810C11*D8L608C1</f>
        <v>0.23850639909642402</v>
      </c>
      <c r="AB17" s="16" t="s">
        <v>46045</v>
      </c>
      <c r="AC17" s="21">
        <f>D6L1037C21</f>
        <v>27.169740680856869</v>
      </c>
      <c r="AD17" s="16" t="s">
        <v>46046</v>
      </c>
      <c r="AE17" s="21">
        <f>D8L810C13*D8L608C1</f>
        <v>28.581147922910805</v>
      </c>
      <c r="AF17" s="16" t="s">
        <v>46047</v>
      </c>
      <c r="AG17" s="21">
        <f>D6L1037C24</f>
        <v>27.169740680856876</v>
      </c>
      <c r="AH17" s="16" t="s">
        <v>46048</v>
      </c>
      <c r="AI17" s="21">
        <f>D8L810C15*D8L608C1</f>
        <v>28.581147922910812</v>
      </c>
      <c r="AJ17" s="16" t="s">
        <v>46049</v>
      </c>
      <c r="AK17" s="21">
        <f>D6L1040C13</f>
        <v>9.1747412701634803E-3</v>
      </c>
      <c r="AL17" s="16" t="s">
        <v>46050</v>
      </c>
      <c r="AM17" s="21">
        <f>D8L810C17*D8L609C1</f>
        <v>9.5644969033844042E-3</v>
      </c>
      <c r="AN17" s="16" t="s">
        <v>46051</v>
      </c>
      <c r="AO17" s="21">
        <f>D6L1040C16</f>
        <v>2.3854327302425021E-2</v>
      </c>
      <c r="AP17" s="16" t="s">
        <v>46052</v>
      </c>
      <c r="AQ17" s="21">
        <f>D8L810C19*D8L609C1</f>
        <v>2.4867691948799422E-2</v>
      </c>
      <c r="AR17" s="16" t="s">
        <v>46053</v>
      </c>
      <c r="AS17" s="21">
        <f>D6L1040C21</f>
        <v>2.2034716368494438</v>
      </c>
      <c r="AT17" s="16" t="s">
        <v>46054</v>
      </c>
      <c r="AU17" s="21">
        <f>D8L810C21*D8L609C1</f>
        <v>2.2970781438686112</v>
      </c>
      <c r="AV17" s="16" t="s">
        <v>46055</v>
      </c>
      <c r="AW17" s="21">
        <f>D6L1040C24</f>
        <v>2.2034716368494438</v>
      </c>
      <c r="AX17" s="16" t="s">
        <v>46056</v>
      </c>
      <c r="AY17" s="21">
        <f>D8L810C23*D8L609C1</f>
        <v>2.2970781438686112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2.6266050930743754E-4</v>
      </c>
      <c r="F18" s="16" t="s">
        <v>46060</v>
      </c>
      <c r="G18" s="21">
        <f>D8L811C1*D8L607C1</f>
        <v>3.4549886028905524E-4</v>
      </c>
      <c r="H18" s="16" t="s">
        <v>46061</v>
      </c>
      <c r="I18" s="21">
        <f>D6L1128C16</f>
        <v>6.8291732419933557E-4</v>
      </c>
      <c r="J18" s="16" t="s">
        <v>46062</v>
      </c>
      <c r="K18" s="21">
        <f>D8L811C3*D8L607C1</f>
        <v>8.9829703675154099E-4</v>
      </c>
      <c r="L18" s="16" t="s">
        <v>46063</v>
      </c>
      <c r="M18" s="21">
        <f>D6L1128C21</f>
        <v>2.3887702647951953E-2</v>
      </c>
      <c r="N18" s="16" t="s">
        <v>46064</v>
      </c>
      <c r="O18" s="21">
        <f>D8L811C5*D8L607C1</f>
        <v>3.1421449922382938E-2</v>
      </c>
      <c r="P18" s="16" t="s">
        <v>46065</v>
      </c>
      <c r="Q18" s="21">
        <f>D6L1128C24</f>
        <v>2.3887702647951956E-2</v>
      </c>
      <c r="R18" s="16" t="s">
        <v>46066</v>
      </c>
      <c r="S18" s="21">
        <f>D8L811C7*D8L607C1</f>
        <v>3.1421449922382945E-2</v>
      </c>
      <c r="T18" s="16" t="s">
        <v>46067</v>
      </c>
      <c r="U18" s="21">
        <f>D6L1137C13</f>
        <v>5.0874839654410947E-2</v>
      </c>
      <c r="V18" s="16" t="s">
        <v>46068</v>
      </c>
      <c r="W18" s="21">
        <f>D8L811C9*D8L608C1</f>
        <v>5.3517673753197929E-2</v>
      </c>
      <c r="X18" s="16" t="s">
        <v>46069</v>
      </c>
      <c r="Y18" s="21">
        <f>D6L1137C16</f>
        <v>0.13227458310146839</v>
      </c>
      <c r="Z18" s="16" t="s">
        <v>46070</v>
      </c>
      <c r="AA18" s="21">
        <f>D8L811C11*D8L608C1</f>
        <v>0.13914595175831454</v>
      </c>
      <c r="AB18" s="16" t="s">
        <v>46071</v>
      </c>
      <c r="AC18" s="21">
        <f>D6L1137C21</f>
        <v>13.735976694853195</v>
      </c>
      <c r="AD18" s="16" t="s">
        <v>46072</v>
      </c>
      <c r="AE18" s="21">
        <f>D8L811C13*D8L608C1</f>
        <v>14.449529952925309</v>
      </c>
      <c r="AF18" s="16" t="s">
        <v>46073</v>
      </c>
      <c r="AG18" s="21">
        <f>D6L1137C24</f>
        <v>13.735976694853195</v>
      </c>
      <c r="AH18" s="16" t="s">
        <v>46074</v>
      </c>
      <c r="AI18" s="21">
        <f>D8L811C15*D8L608C1</f>
        <v>14.449529952925309</v>
      </c>
      <c r="AJ18" s="16" t="s">
        <v>46075</v>
      </c>
      <c r="AK18" s="21">
        <f>D6L1140C13</f>
        <v>3.4941502447089283E-6</v>
      </c>
      <c r="AL18" s="16" t="s">
        <v>46076</v>
      </c>
      <c r="AM18" s="21">
        <f>D8L811C17*D8L609C1</f>
        <v>3.6425865549103285E-6</v>
      </c>
      <c r="AN18" s="16" t="s">
        <v>46077</v>
      </c>
      <c r="AO18" s="21">
        <f>D6L1140C16</f>
        <v>9.0847906362431969E-6</v>
      </c>
      <c r="AP18" s="16" t="s">
        <v>46078</v>
      </c>
      <c r="AQ18" s="21">
        <f>D8L811C19*D8L609C1</f>
        <v>9.4707250427668365E-6</v>
      </c>
      <c r="AR18" s="16" t="s">
        <v>46079</v>
      </c>
      <c r="AS18" s="21">
        <f>D6L1140C21</f>
        <v>3.1988455602805112E-4</v>
      </c>
      <c r="AT18" s="16" t="s">
        <v>46080</v>
      </c>
      <c r="AU18" s="21">
        <f>D8L811C21*D8L609C1</f>
        <v>3.334736921160365E-4</v>
      </c>
      <c r="AV18" s="16" t="s">
        <v>46081</v>
      </c>
      <c r="AW18" s="21">
        <f>D6L1140C24</f>
        <v>3.1988455602805106E-4</v>
      </c>
      <c r="AX18" s="16" t="s">
        <v>46082</v>
      </c>
      <c r="AY18" s="21">
        <f>D8L811C23*D8L609C1</f>
        <v>3.3347369211603645E-4</v>
      </c>
      <c r="AZ18" s="16" t="s">
        <v>46083</v>
      </c>
      <c r="BA18" s="21">
        <f>D6L1811C8</f>
        <v>0.19187091114704546</v>
      </c>
      <c r="BB18" s="16" t="s">
        <v>46084</v>
      </c>
      <c r="BC18" s="21">
        <f>D8L811C25*D8L608C1</f>
        <v>0.2018381757121884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2.2385019847461222E-2</v>
      </c>
      <c r="F19" s="16" t="s">
        <v>46086</v>
      </c>
      <c r="G19" s="21">
        <f>D8L812C1*D8L607C1</f>
        <v>2.9444848276728504E-2</v>
      </c>
      <c r="H19" s="16" t="s">
        <v>46087</v>
      </c>
      <c r="I19" s="21">
        <f>D6L1228C16</f>
        <v>5.8201051603399119E-2</v>
      </c>
      <c r="J19" s="16" t="s">
        <v>46088</v>
      </c>
      <c r="K19" s="21">
        <f>D8L812C3*D8L607C1</f>
        <v>7.6556605519494031E-2</v>
      </c>
      <c r="L19" s="16" t="s">
        <v>46089</v>
      </c>
      <c r="M19" s="21">
        <f>D6L1228C21</f>
        <v>2.4686563402177817</v>
      </c>
      <c r="N19" s="16" t="s">
        <v>46090</v>
      </c>
      <c r="O19" s="21">
        <f>D8L812C5*D8L607C1</f>
        <v>3.2472256839808176</v>
      </c>
      <c r="P19" s="16" t="s">
        <v>46091</v>
      </c>
      <c r="Q19" s="21">
        <f>D6L1228C24</f>
        <v>2.4686563402177821</v>
      </c>
      <c r="R19" s="16" t="s">
        <v>46092</v>
      </c>
      <c r="S19" s="21">
        <f>D8L812C7*D8L607C1</f>
        <v>3.2472256839808185</v>
      </c>
      <c r="T19" s="16" t="s">
        <v>46093</v>
      </c>
      <c r="U19" s="21">
        <f>D6L1237C13</f>
        <v>4.5923284041647756E-2</v>
      </c>
      <c r="V19" s="16" t="s">
        <v>46094</v>
      </c>
      <c r="W19" s="21">
        <f>D8L812C9*D8L608C1</f>
        <v>4.8308895904367877E-2</v>
      </c>
      <c r="X19" s="16" t="s">
        <v>46095</v>
      </c>
      <c r="Y19" s="21">
        <f>D6L1237C16</f>
        <v>0.11940053850828394</v>
      </c>
      <c r="Z19" s="16" t="s">
        <v>46096</v>
      </c>
      <c r="AA19" s="21">
        <f>D8L812C11*D8L608C1</f>
        <v>0.12560312935135623</v>
      </c>
      <c r="AB19" s="16" t="s">
        <v>46097</v>
      </c>
      <c r="AC19" s="21">
        <f>D6L1237C21</f>
        <v>16.830690380102183</v>
      </c>
      <c r="AD19" s="16" t="s">
        <v>46098</v>
      </c>
      <c r="AE19" s="21">
        <f>D8L812C13*D8L608C1</f>
        <v>17.705007090382047</v>
      </c>
      <c r="AF19" s="16" t="s">
        <v>46099</v>
      </c>
      <c r="AG19" s="21">
        <f>D6L1237C24</f>
        <v>16.830690380102183</v>
      </c>
      <c r="AH19" s="16" t="s">
        <v>46100</v>
      </c>
      <c r="AI19" s="21">
        <f>D8L812C15*D8L608C1</f>
        <v>17.705007090382047</v>
      </c>
      <c r="AJ19" s="16" t="s">
        <v>46101</v>
      </c>
      <c r="AK19" s="21">
        <f>D6L1240C13</f>
        <v>3.461342530149374E-4</v>
      </c>
      <c r="AL19" s="16" t="s">
        <v>46102</v>
      </c>
      <c r="AM19" s="21">
        <f>D8L812C17*D8L609C1</f>
        <v>3.608385123494227E-4</v>
      </c>
      <c r="AN19" s="16" t="s">
        <v>46103</v>
      </c>
      <c r="AO19" s="21">
        <f>D6L1240C16</f>
        <v>8.9994905783883597E-4</v>
      </c>
      <c r="AP19" s="16" t="s">
        <v>46104</v>
      </c>
      <c r="AQ19" s="21">
        <f>D8L812C19*D8L609C1</f>
        <v>9.3818013210849758E-4</v>
      </c>
      <c r="AR19" s="16" t="s">
        <v>46105</v>
      </c>
      <c r="AS19" s="21">
        <f>D6L1240C21</f>
        <v>3.7347473378489759E-2</v>
      </c>
      <c r="AT19" s="16" t="s">
        <v>46106</v>
      </c>
      <c r="AU19" s="21">
        <f>D8L812C21*D8L609C1</f>
        <v>3.8934045436186109E-2</v>
      </c>
      <c r="AV19" s="16" t="s">
        <v>46107</v>
      </c>
      <c r="AW19" s="21">
        <f>D6L1240C24</f>
        <v>3.7347473378489766E-2</v>
      </c>
      <c r="AX19" s="16" t="s">
        <v>46108</v>
      </c>
      <c r="AY19" s="21">
        <f>D8L812C23*D8L609C1</f>
        <v>3.8934045436186115E-2</v>
      </c>
      <c r="AZ19" s="16" t="s">
        <v>46109</v>
      </c>
      <c r="BA19" s="21">
        <f>D6L1812C8</f>
        <v>0.23660406226094016</v>
      </c>
      <c r="BB19" s="16" t="s">
        <v>46110</v>
      </c>
      <c r="BC19" s="21">
        <f>D8L812C25*D8L608C1</f>
        <v>0.248895113945867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7.6779830120291936E-2</v>
      </c>
      <c r="V20" s="16" t="s">
        <v>46120</v>
      </c>
      <c r="W20" s="21">
        <f>D8L813C9*D8L608C1</f>
        <v>8.0768370517065174E-2</v>
      </c>
      <c r="X20" s="16" t="s">
        <v>46121</v>
      </c>
      <c r="Y20" s="21">
        <f>D6L1337C16</f>
        <v>0.19962755831275933</v>
      </c>
      <c r="Z20" s="16" t="s">
        <v>46122</v>
      </c>
      <c r="AA20" s="21">
        <f>D8L813C11*D8L608C1</f>
        <v>0.20999776334436976</v>
      </c>
      <c r="AB20" s="16" t="s">
        <v>46123</v>
      </c>
      <c r="AC20" s="21">
        <f>D6L1337C21</f>
        <v>25.825084620450195</v>
      </c>
      <c r="AD20" s="16" t="s">
        <v>46124</v>
      </c>
      <c r="AE20" s="21">
        <f>D8L813C13*D8L608C1</f>
        <v>27.166639988538073</v>
      </c>
      <c r="AF20" s="16" t="s">
        <v>46125</v>
      </c>
      <c r="AG20" s="21">
        <f>D6L1337C24</f>
        <v>25.825084620450191</v>
      </c>
      <c r="AH20" s="16" t="s">
        <v>46126</v>
      </c>
      <c r="AI20" s="21">
        <f>D8L813C15*D8L608C1</f>
        <v>27.166639988538069</v>
      </c>
      <c r="AJ20" s="16" t="s">
        <v>46127</v>
      </c>
      <c r="AK20" s="21">
        <f>D6L1340C13</f>
        <v>2.1829317640568321E-3</v>
      </c>
      <c r="AL20" s="16" t="s">
        <v>46128</v>
      </c>
      <c r="AM20" s="21">
        <f>D8L813C17*D8L609C1</f>
        <v>2.2756657090177543E-3</v>
      </c>
      <c r="AN20" s="16" t="s">
        <v>46129</v>
      </c>
      <c r="AO20" s="21">
        <f>D6L1340C16</f>
        <v>5.675622586547747E-3</v>
      </c>
      <c r="AP20" s="16" t="s">
        <v>46130</v>
      </c>
      <c r="AQ20" s="21">
        <f>D8L813C19*D8L609C1</f>
        <v>5.9167308434461439E-3</v>
      </c>
      <c r="AR20" s="16" t="s">
        <v>46131</v>
      </c>
      <c r="AS20" s="21">
        <f>D6L1340C21</f>
        <v>0.51365520972902567</v>
      </c>
      <c r="AT20" s="16" t="s">
        <v>46132</v>
      </c>
      <c r="AU20" s="21">
        <f>D8L813C21*D8L609C1</f>
        <v>0.53547598980663058</v>
      </c>
      <c r="AV20" s="16" t="s">
        <v>46133</v>
      </c>
      <c r="AW20" s="21">
        <f>D6L1340C24</f>
        <v>0.51365520972902556</v>
      </c>
      <c r="AX20" s="16" t="s">
        <v>46134</v>
      </c>
      <c r="AY20" s="21">
        <f>D8L813C23*D8L609C1</f>
        <v>0.53547598980663047</v>
      </c>
      <c r="AZ20" s="16" t="s">
        <v>46135</v>
      </c>
      <c r="BA20" s="21">
        <f>D6L1813C8</f>
        <v>0.26315789473684209</v>
      </c>
      <c r="BB20" s="16" t="s">
        <v>46136</v>
      </c>
      <c r="BC20" s="21">
        <f>D8L813C25*D8L608C1</f>
        <v>0.27682835861053456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2.6796641703422368E-2</v>
      </c>
      <c r="F21" s="16" t="s">
        <v>46138</v>
      </c>
      <c r="G21" s="21">
        <f>D8L814C1*D8L607C1</f>
        <v>3.5247815488205325E-2</v>
      </c>
      <c r="H21" s="16" t="s">
        <v>46139</v>
      </c>
      <c r="I21" s="21">
        <f>D6L1428C16</f>
        <v>6.9671268428897898E-2</v>
      </c>
      <c r="J21" s="16" t="s">
        <v>46140</v>
      </c>
      <c r="K21" s="21">
        <f>D8L814C3*D8L607C1</f>
        <v>9.1644320269333501E-2</v>
      </c>
      <c r="L21" s="16" t="s">
        <v>46141</v>
      </c>
      <c r="M21" s="21">
        <f>D6L1428C21</f>
        <v>3.4657882121199202</v>
      </c>
      <c r="N21" s="16" t="s">
        <v>46142</v>
      </c>
      <c r="O21" s="21">
        <f>D8L814C5*D8L607C1</f>
        <v>4.5588348261714433</v>
      </c>
      <c r="P21" s="16" t="s">
        <v>46143</v>
      </c>
      <c r="Q21" s="21">
        <f>D6L1428C24</f>
        <v>3.4657882121199202</v>
      </c>
      <c r="R21" s="16" t="s">
        <v>46144</v>
      </c>
      <c r="S21" s="21">
        <f>D8L814C7*D8L607C1</f>
        <v>4.5588348261714433</v>
      </c>
      <c r="T21" s="16" t="s">
        <v>46145</v>
      </c>
      <c r="U21" s="21">
        <f>D6L1437C13</f>
        <v>7.9598619366686399E-2</v>
      </c>
      <c r="V21" s="16" t="s">
        <v>46146</v>
      </c>
      <c r="W21" s="21">
        <f>D8L814C9*D8L608C1</f>
        <v>8.373358955838911E-2</v>
      </c>
      <c r="X21" s="16" t="s">
        <v>46147</v>
      </c>
      <c r="Y21" s="21">
        <f>D6L1437C16</f>
        <v>0.20695641035338408</v>
      </c>
      <c r="Z21" s="16" t="s">
        <v>46148</v>
      </c>
      <c r="AA21" s="21">
        <f>D8L814C11*D8L608C1</f>
        <v>0.2177073328518111</v>
      </c>
      <c r="AB21" s="16" t="s">
        <v>46149</v>
      </c>
      <c r="AC21" s="21">
        <f>D6L1437C21</f>
        <v>19.680489321116212</v>
      </c>
      <c r="AD21" s="16" t="s">
        <v>46150</v>
      </c>
      <c r="AE21" s="21">
        <f>D8L814C13*D8L608C1</f>
        <v>20.702846710583668</v>
      </c>
      <c r="AF21" s="16" t="s">
        <v>46151</v>
      </c>
      <c r="AG21" s="21">
        <f>D6L1437C24</f>
        <v>19.680489321116212</v>
      </c>
      <c r="AH21" s="16" t="s">
        <v>46152</v>
      </c>
      <c r="AI21" s="21">
        <f>D8L814C15*D8L608C1</f>
        <v>20.702846710583668</v>
      </c>
      <c r="AJ21" s="16" t="s">
        <v>46153</v>
      </c>
      <c r="AK21" s="21">
        <f>D6L1440C13</f>
        <v>2.050753582438147E-2</v>
      </c>
      <c r="AL21" s="16" t="s">
        <v>46154</v>
      </c>
      <c r="AM21" s="21">
        <f>D8L814C17*D8L609C1</f>
        <v>2.1378724163721982E-2</v>
      </c>
      <c r="AN21" s="16" t="s">
        <v>46155</v>
      </c>
      <c r="AO21" s="21">
        <f>D6L1440C16</f>
        <v>5.331959314339179E-2</v>
      </c>
      <c r="AP21" s="16" t="s">
        <v>46156</v>
      </c>
      <c r="AQ21" s="21">
        <f>D8L814C19*D8L609C1</f>
        <v>5.558468282567712E-2</v>
      </c>
      <c r="AR21" s="16" t="s">
        <v>46157</v>
      </c>
      <c r="AS21" s="21">
        <f>D6L1440C21</f>
        <v>3.9922829409583915</v>
      </c>
      <c r="AT21" s="16" t="s">
        <v>46158</v>
      </c>
      <c r="AU21" s="21">
        <f>D8L814C21*D8L609C1</f>
        <v>4.1618806135064483</v>
      </c>
      <c r="AV21" s="16" t="s">
        <v>46159</v>
      </c>
      <c r="AW21" s="21">
        <f>D6L1440C24</f>
        <v>3.9922829409583915</v>
      </c>
      <c r="AX21" s="16" t="s">
        <v>46160</v>
      </c>
      <c r="AY21" s="21">
        <f>D8L814C23*D8L609C1</f>
        <v>4.1618806135064483</v>
      </c>
      <c r="AZ21" s="16" t="s">
        <v>46161</v>
      </c>
      <c r="BA21" s="21">
        <f>D6L1814C8</f>
        <v>0.30575771889067754</v>
      </c>
      <c r="BB21" s="16" t="s">
        <v>46162</v>
      </c>
      <c r="BC21" s="21">
        <f>D8L814C25*D8L608C1</f>
        <v>0.32164114832142848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1.5488922569640762E-3</v>
      </c>
      <c r="BB22" s="16" t="s">
        <v>46164</v>
      </c>
      <c r="BC22" s="21">
        <f>D8L815C25*D8L608C1</f>
        <v>1.6293537444077397E-3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3.8321349891422843E-4</v>
      </c>
      <c r="BB23" s="16" t="s">
        <v>46166</v>
      </c>
      <c r="BC23" s="21">
        <f>D8L816C25*D8L608C1</f>
        <v>4.0312058282693773E-4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1.4044497721389922E-3</v>
      </c>
      <c r="F24" s="16" t="s">
        <v>46168</v>
      </c>
      <c r="G24" s="21">
        <f>D8L817C1*D8L607C1</f>
        <v>1.8473877054707483E-3</v>
      </c>
      <c r="H24" s="16" t="s">
        <v>46169</v>
      </c>
      <c r="I24" s="21">
        <f>D6L1528C16</f>
        <v>3.6515694075613782E-3</v>
      </c>
      <c r="J24" s="16" t="s">
        <v>46170</v>
      </c>
      <c r="K24" s="21">
        <f>D8L817C3*D8L607C1</f>
        <v>4.8032080342239438E-3</v>
      </c>
      <c r="L24" s="16" t="s">
        <v>46171</v>
      </c>
      <c r="M24" s="21">
        <f>D6L1528C21</f>
        <v>6.4798176131934254E-2</v>
      </c>
      <c r="N24" s="16" t="s">
        <v>46172</v>
      </c>
      <c r="O24" s="21">
        <f>D8L817C5*D8L607C1</f>
        <v>8.5234343226634465E-2</v>
      </c>
      <c r="P24" s="16" t="s">
        <v>46173</v>
      </c>
      <c r="Q24" s="21">
        <f>D6L1528C24</f>
        <v>6.4798176131934268E-2</v>
      </c>
      <c r="R24" s="16" t="s">
        <v>46174</v>
      </c>
      <c r="S24" s="21">
        <f>D8L817C7*D8L607C1</f>
        <v>8.5234343226634479E-2</v>
      </c>
      <c r="T24" s="16" t="s">
        <v>46175</v>
      </c>
      <c r="U24" s="21">
        <f>D6L1537C13</f>
        <v>1.5333454886566383E-2</v>
      </c>
      <c r="V24" s="16" t="s">
        <v>46176</v>
      </c>
      <c r="W24" s="21">
        <f>D8L817C9*D8L608C1</f>
        <v>1.6129993562692038E-2</v>
      </c>
      <c r="X24" s="16" t="s">
        <v>46177</v>
      </c>
      <c r="Y24" s="21">
        <f>D6L1537C16</f>
        <v>3.9866982705072614E-2</v>
      </c>
      <c r="Z24" s="16" t="s">
        <v>46178</v>
      </c>
      <c r="AA24" s="21">
        <f>D8L817C11*D8L608C1</f>
        <v>4.1937983262999315E-2</v>
      </c>
      <c r="AB24" s="16" t="s">
        <v>46179</v>
      </c>
      <c r="AC24" s="21">
        <f>D6L1537C21</f>
        <v>1.6284350616576235</v>
      </c>
      <c r="AD24" s="16" t="s">
        <v>46180</v>
      </c>
      <c r="AE24" s="21">
        <f>D8L817C13*D8L608C1</f>
        <v>1.7130286198455933</v>
      </c>
      <c r="AF24" s="16" t="s">
        <v>46181</v>
      </c>
      <c r="AG24" s="21">
        <f>D6L1537C24</f>
        <v>1.6284350616576235</v>
      </c>
      <c r="AH24" s="16" t="s">
        <v>46182</v>
      </c>
      <c r="AI24" s="21">
        <f>D8L817C15*D8L608C1</f>
        <v>1.7130286198455933</v>
      </c>
      <c r="AJ24" s="16" t="s">
        <v>46183</v>
      </c>
      <c r="AK24" s="21">
        <f>D6L1540C13</f>
        <v>3.8875513844911704E-2</v>
      </c>
      <c r="AL24" s="16" t="s">
        <v>46184</v>
      </c>
      <c r="AM24" s="21">
        <f>D8L817C17*D8L609C1</f>
        <v>4.0526999164142118E-2</v>
      </c>
      <c r="AN24" s="16" t="s">
        <v>46185</v>
      </c>
      <c r="AO24" s="21">
        <f>D6L1540C16</f>
        <v>0.1010763359967705</v>
      </c>
      <c r="AP24" s="16" t="s">
        <v>46186</v>
      </c>
      <c r="AQ24" s="21">
        <f>D8L817C19*D8L609C1</f>
        <v>0.10537019782676958</v>
      </c>
      <c r="AR24" s="16" t="s">
        <v>46187</v>
      </c>
      <c r="AS24" s="21">
        <f>D6L1540C21</f>
        <v>2.483072951848853</v>
      </c>
      <c r="AT24" s="16" t="s">
        <v>46188</v>
      </c>
      <c r="AU24" s="21">
        <f>D8L817C21*D8L609C1</f>
        <v>2.5885573074490362</v>
      </c>
      <c r="AV24" s="16" t="s">
        <v>46189</v>
      </c>
      <c r="AW24" s="21">
        <f>D6L1540C24</f>
        <v>2.4830729518488535</v>
      </c>
      <c r="AX24" s="16" t="s">
        <v>46190</v>
      </c>
      <c r="AY24" s="21">
        <f>D8L817C23*D8L609C1</f>
        <v>2.5885573074490367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0.14526451892068712</v>
      </c>
      <c r="F25" s="16" t="s">
        <v>46194</v>
      </c>
      <c r="G25" s="21">
        <f>D8L818C1*D8L607C1</f>
        <v>0.19107830811669774</v>
      </c>
      <c r="H25" s="16" t="s">
        <v>46195</v>
      </c>
      <c r="I25" s="21">
        <f>D6L1628C16</f>
        <v>0.37768774919378606</v>
      </c>
      <c r="J25" s="16" t="s">
        <v>46196</v>
      </c>
      <c r="K25" s="21">
        <f>D8L818C3*D8L607C1</f>
        <v>0.49680360110341348</v>
      </c>
      <c r="L25" s="16" t="s">
        <v>46197</v>
      </c>
      <c r="M25" s="21">
        <f>D6L1628C21</f>
        <v>16.02000704426052</v>
      </c>
      <c r="N25" s="16" t="s">
        <v>46198</v>
      </c>
      <c r="O25" s="21">
        <f>D8L818C5*D8L607C1</f>
        <v>21.072426114639836</v>
      </c>
      <c r="P25" s="16" t="s">
        <v>46199</v>
      </c>
      <c r="Q25" s="21">
        <f>D6L1628C24</f>
        <v>16.02000704426052</v>
      </c>
      <c r="R25" s="16" t="s">
        <v>46200</v>
      </c>
      <c r="S25" s="21">
        <f>D8L818C7*D8L607C1</f>
        <v>21.072426114639836</v>
      </c>
      <c r="T25" s="16" t="s">
        <v>46201</v>
      </c>
      <c r="U25" s="21">
        <f>D6L1637C13</f>
        <v>0.11257510550136016</v>
      </c>
      <c r="V25" s="16" t="s">
        <v>46202</v>
      </c>
      <c r="W25" s="21">
        <f>D8L818C9*D8L608C1</f>
        <v>0.11842313037012731</v>
      </c>
      <c r="X25" s="16" t="s">
        <v>46203</v>
      </c>
      <c r="Y25" s="21">
        <f>D6L1637C16</f>
        <v>0.29269527430353598</v>
      </c>
      <c r="Z25" s="16" t="s">
        <v>46204</v>
      </c>
      <c r="AA25" s="21">
        <f>D8L818C11*D8L608C1</f>
        <v>0.30790013896233054</v>
      </c>
      <c r="AB25" s="16" t="s">
        <v>46205</v>
      </c>
      <c r="AC25" s="21">
        <f>D6L1637C21</f>
        <v>50.466442472700557</v>
      </c>
      <c r="AD25" s="16" t="s">
        <v>46206</v>
      </c>
      <c r="AE25" s="21">
        <f>D8L818C13*D8L608C1</f>
        <v>53.088061251596514</v>
      </c>
      <c r="AF25" s="16" t="s">
        <v>46207</v>
      </c>
      <c r="AG25" s="21">
        <f>D6L1637C24</f>
        <v>50.466442472700564</v>
      </c>
      <c r="AH25" s="16" t="s">
        <v>46208</v>
      </c>
      <c r="AI25" s="21">
        <f>D8L818C15*D8L608C1</f>
        <v>53.088061251596521</v>
      </c>
      <c r="AJ25" s="16" t="s">
        <v>46209</v>
      </c>
      <c r="AK25" s="21">
        <f>D6L1640C13</f>
        <v>0.19864646560961338</v>
      </c>
      <c r="AL25" s="16" t="s">
        <v>46210</v>
      </c>
      <c r="AM25" s="21">
        <f>D8L818C17*D8L609C1</f>
        <v>0.20708524079802737</v>
      </c>
      <c r="AN25" s="16" t="s">
        <v>46211</v>
      </c>
      <c r="AO25" s="21">
        <f>D6L1640C16</f>
        <v>0.51648081058499506</v>
      </c>
      <c r="AP25" s="16" t="s">
        <v>46212</v>
      </c>
      <c r="AQ25" s="21">
        <f>D8L818C19*D8L609C1</f>
        <v>0.53842162607487143</v>
      </c>
      <c r="AR25" s="16" t="s">
        <v>46213</v>
      </c>
      <c r="AS25" s="21">
        <f>D6L1640C21</f>
        <v>31.943196762432905</v>
      </c>
      <c r="AT25" s="16" t="s">
        <v>46214</v>
      </c>
      <c r="AU25" s="21">
        <f>D8L818C21*D8L609C1</f>
        <v>33.30018771341814</v>
      </c>
      <c r="AV25" s="16" t="s">
        <v>46215</v>
      </c>
      <c r="AW25" s="21">
        <f>D6L1640C24</f>
        <v>31.943196762432908</v>
      </c>
      <c r="AX25" s="16" t="s">
        <v>46216</v>
      </c>
      <c r="AY25" s="21">
        <f>D8L818C23*D8L609C1</f>
        <v>33.30018771341814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3.8023627920711858E-2</v>
      </c>
      <c r="F27" s="16" t="s">
        <v>46244</v>
      </c>
      <c r="G27" s="21">
        <f>D8L820C1*D8L607C1</f>
        <v>5.0015589116536648E-2</v>
      </c>
      <c r="H27" s="16" t="s">
        <v>46245</v>
      </c>
      <c r="I27" s="21">
        <f>D6L1924C4</f>
        <v>0.11050092120390573</v>
      </c>
      <c r="J27" s="16" t="s">
        <v>46246</v>
      </c>
      <c r="K27" s="21">
        <f>D8L820C3*D8L607C1</f>
        <v>0.14535090348185462</v>
      </c>
      <c r="L27" s="16" t="s">
        <v>46247</v>
      </c>
      <c r="M27" s="21">
        <f>D6L1924C7</f>
        <v>3.5996833125070422</v>
      </c>
      <c r="N27" s="16" t="s">
        <v>46248</v>
      </c>
      <c r="O27" s="21">
        <f>D8L820C5*D8L607C1</f>
        <v>4.7349580077795794</v>
      </c>
      <c r="P27" s="16" t="s">
        <v>46249</v>
      </c>
      <c r="Q27" s="21">
        <f>D6L1924C10</f>
        <v>3.2157445607341324</v>
      </c>
      <c r="R27" s="16" t="s">
        <v>46250</v>
      </c>
      <c r="S27" s="21">
        <f>D8L820C7*D8L607C1</f>
        <v>4.2299319514907801</v>
      </c>
      <c r="T27" s="16" t="s">
        <v>46251</v>
      </c>
      <c r="U27" s="21">
        <f>D6L1924C2</f>
        <v>5.3234039326724811E-2</v>
      </c>
      <c r="V27" s="16" t="s">
        <v>46252</v>
      </c>
      <c r="W27" s="21">
        <f>D8L820C9*D8L608C1</f>
        <v>5.5999428570298326E-2</v>
      </c>
      <c r="X27" s="16" t="s">
        <v>46253</v>
      </c>
      <c r="Y27" s="21">
        <f>D6L1924C5</f>
        <v>0.13051310497178406</v>
      </c>
      <c r="Z27" s="16" t="s">
        <v>46254</v>
      </c>
      <c r="AA27" s="21">
        <f>D8L820C11*D8L608C1</f>
        <v>0.13729296878071284</v>
      </c>
      <c r="AB27" s="16" t="s">
        <v>46255</v>
      </c>
      <c r="AC27" s="21">
        <f>D6L1924C8</f>
        <v>13.146582305384946</v>
      </c>
      <c r="AD27" s="16" t="s">
        <v>46256</v>
      </c>
      <c r="AE27" s="21">
        <f>D8L820C13*D8L608C1</f>
        <v>13.829517843564446</v>
      </c>
      <c r="AF27" s="16" t="s">
        <v>46257</v>
      </c>
      <c r="AG27" s="21">
        <f>D6L1924C11</f>
        <v>10.193343251405114</v>
      </c>
      <c r="AH27" s="16" t="s">
        <v>46258</v>
      </c>
      <c r="AI27" s="21">
        <f>D8L820C15*D8L608C1</f>
        <v>10.722864627952939</v>
      </c>
      <c r="AJ27" s="16" t="s">
        <v>46259</v>
      </c>
      <c r="AK27" s="21">
        <f>D6L1924C3</f>
        <v>5.2657535791250945E-2</v>
      </c>
      <c r="AL27" s="16" t="s">
        <v>46260</v>
      </c>
      <c r="AM27" s="21">
        <f>D8L820C17*D8L609C1</f>
        <v>5.4894500366253811E-2</v>
      </c>
      <c r="AN27" s="16" t="s">
        <v>46261</v>
      </c>
      <c r="AO27" s="21">
        <f>D6L1924C6</f>
        <v>0.16364181547183218</v>
      </c>
      <c r="AP27" s="16" t="s">
        <v>46262</v>
      </c>
      <c r="AQ27" s="21">
        <f>D8L820C19*D8L609C1</f>
        <v>0.17059354495744297</v>
      </c>
      <c r="AR27" s="16" t="s">
        <v>46263</v>
      </c>
      <c r="AS27" s="21">
        <f>D6L1924C9</f>
        <v>6.7841473256572575</v>
      </c>
      <c r="AT27" s="16" t="s">
        <v>46264</v>
      </c>
      <c r="AU27" s="21">
        <f>D8L820C21*D8L609C1</f>
        <v>7.0723472387572013</v>
      </c>
      <c r="AV27" s="16" t="s">
        <v>46265</v>
      </c>
      <c r="AW27" s="21">
        <f>D6L1924C12</f>
        <v>6.7761459597103544</v>
      </c>
      <c r="AX27" s="16" t="s">
        <v>46266</v>
      </c>
      <c r="AY27" s="21">
        <f>D8L820C23*D8L609C1</f>
        <v>7.0640059637753252</v>
      </c>
      <c r="AZ27" s="16" t="s">
        <v>46267</v>
      </c>
      <c r="BA27" s="21">
        <f>D6L1819C5/D6L1819C7</f>
        <v>6.7196303202569072E-2</v>
      </c>
      <c r="BB27" s="16" t="s">
        <v>46268</v>
      </c>
      <c r="BC27" s="21">
        <f>D8L820C25*D8L608C1</f>
        <v>7.0687000816999412E-2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409CD6-BF49-49A6-B4D2-C174DEA5AB4A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2.4450420981370394E-3</v>
      </c>
      <c r="F8" s="16" t="s">
        <v>46298</v>
      </c>
      <c r="G8" s="6">
        <f>D8L703C4</f>
        <v>1.3095963397138962E-3</v>
      </c>
      <c r="H8" s="16" t="s">
        <v>46299</v>
      </c>
      <c r="I8" s="6">
        <f>D8L703C6</f>
        <v>2.434412166402351E-3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0.91875626093412988</v>
      </c>
      <c r="F10" s="16" t="s">
        <v>46304</v>
      </c>
      <c r="G10" s="6">
        <f>D8L710C4</f>
        <v>4.8247107321546434E-4</v>
      </c>
      <c r="H10" s="16" t="s">
        <v>46305</v>
      </c>
      <c r="I10" s="6">
        <f>D8L710C6</f>
        <v>1.6611430712098845E-3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11.210736309624421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4.780263170639282</v>
      </c>
      <c r="F12" s="16" t="s">
        <v>46308</v>
      </c>
      <c r="G12" s="6">
        <f>D8L712C4</f>
        <v>0.92339784057013663</v>
      </c>
      <c r="H12" s="16" t="s">
        <v>46309</v>
      </c>
      <c r="I12" s="6">
        <f>D8L712C6</f>
        <v>1.2282051229717159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1.7075439888758801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10.687271220017193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4.085678480637009</v>
      </c>
      <c r="F18" s="16" t="s">
        <v>46318</v>
      </c>
      <c r="G18" s="6">
        <f>D8L723C4</f>
        <v>0.78242538110511917</v>
      </c>
      <c r="H18" s="16" t="s">
        <v>46319</v>
      </c>
      <c r="I18" s="6">
        <f>D8L723C6</f>
        <v>1.5864254903085706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2.814250525463581</v>
      </c>
      <c r="F20" s="16" t="s">
        <v>46324</v>
      </c>
      <c r="G20" s="6">
        <f>D8L725C4</f>
        <v>0.20295968792297653</v>
      </c>
      <c r="H20" s="16" t="s">
        <v>46325</v>
      </c>
      <c r="I20" s="6">
        <f>D8L725C6</f>
        <v>0.45389578352265414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2.2089374912728337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3.0781266791414592</v>
      </c>
      <c r="F22" s="16" t="s">
        <v>46330</v>
      </c>
      <c r="G22" s="6">
        <f>D8L727C4</f>
        <v>0.13830820315919687</v>
      </c>
      <c r="H22" s="16" t="s">
        <v>46331</v>
      </c>
      <c r="I22" s="6">
        <f>D8L727C6</f>
        <v>0.31122307859833631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0</v>
      </c>
      <c r="H26" s="16" t="s">
        <v>46339</v>
      </c>
      <c r="I26" s="6">
        <f>D8L732C6</f>
        <v>0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164.70820908544263</v>
      </c>
      <c r="F27" s="16" t="s">
        <v>46341</v>
      </c>
      <c r="G27" s="6">
        <f>D8L730C4</f>
        <v>0.34045113517785863</v>
      </c>
      <c r="H27" s="16" t="s">
        <v>46342</v>
      </c>
      <c r="I27" s="6">
        <f>D8L730C6</f>
        <v>0.17307317691125518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19.753974922681085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BDADFB-CAF9-4821-AB5D-E8F78CA15921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2.0306566134087145E-3</v>
      </c>
      <c r="F9" s="16" t="s">
        <v>46384</v>
      </c>
      <c r="G9" s="6">
        <f>D8L802C10</f>
        <v>7.3342367144435636E-2</v>
      </c>
      <c r="H9" s="16" t="s">
        <v>46385</v>
      </c>
      <c r="I9" s="6">
        <f>D8L802C18</f>
        <v>1.126935894241446E-4</v>
      </c>
      <c r="J9" s="16" t="s">
        <v>46386</v>
      </c>
      <c r="K9" s="6">
        <f>D8L802C4</f>
        <v>5.2797071948626614E-3</v>
      </c>
      <c r="L9" s="16" t="s">
        <v>46387</v>
      </c>
      <c r="M9" s="6">
        <f>D8L802C12</f>
        <v>0.19069015457553279</v>
      </c>
      <c r="N9" s="16" t="s">
        <v>46388</v>
      </c>
      <c r="O9" s="6">
        <f>D8L802C20</f>
        <v>2.9300333250277625E-4</v>
      </c>
      <c r="P9" s="16" t="s">
        <v>46389</v>
      </c>
      <c r="Q9" s="6">
        <f>D8L802C6</f>
        <v>0.27057054604661923</v>
      </c>
      <c r="R9" s="16" t="s">
        <v>46390</v>
      </c>
      <c r="S9" s="6">
        <f>D8L802C14</f>
        <v>28.049017253933538</v>
      </c>
      <c r="T9" s="16" t="s">
        <v>46391</v>
      </c>
      <c r="U9" s="6">
        <f>D8L802C22</f>
        <v>2.1015475077363725E-2</v>
      </c>
      <c r="V9" s="16" t="s">
        <v>46392</v>
      </c>
      <c r="W9" s="6">
        <f>D8L802C8</f>
        <v>0.27057054604661929</v>
      </c>
      <c r="X9" s="16" t="s">
        <v>46393</v>
      </c>
      <c r="Y9" s="6">
        <f>D8L802C16</f>
        <v>28.049017253933538</v>
      </c>
      <c r="Z9" s="16" t="s">
        <v>46394</v>
      </c>
      <c r="AA9" s="6">
        <f>D8L802C24</f>
        <v>2.1015475077363729E-2</v>
      </c>
      <c r="AB9" s="16" t="s">
        <v>46395</v>
      </c>
      <c r="AC9" s="6">
        <f>D8L802C26</f>
        <v>0.24837225917794328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2.8818199768047854E-2</v>
      </c>
      <c r="F10" s="16" t="s">
        <v>46397</v>
      </c>
      <c r="G10" s="6">
        <f>D8L803C10</f>
        <v>5.9366181975783423E-2</v>
      </c>
      <c r="H10" s="16" t="s">
        <v>46398</v>
      </c>
      <c r="I10" s="6">
        <f>D8L803C18</f>
        <v>1.1027120976792933E-2</v>
      </c>
      <c r="J10" s="16" t="s">
        <v>46399</v>
      </c>
      <c r="K10" s="6">
        <f>D8L803C4</f>
        <v>7.4927319396924486E-2</v>
      </c>
      <c r="L10" s="16" t="s">
        <v>46400</v>
      </c>
      <c r="M10" s="6">
        <f>D8L803C12</f>
        <v>0.15435207313703736</v>
      </c>
      <c r="N10" s="16" t="s">
        <v>46401</v>
      </c>
      <c r="O10" s="6">
        <f>D8L803C20</f>
        <v>2.8670514539661667E-2</v>
      </c>
      <c r="P10" s="16" t="s">
        <v>46402</v>
      </c>
      <c r="Q10" s="6">
        <f>D8L803C6</f>
        <v>3.5103792158401705</v>
      </c>
      <c r="R10" s="16" t="s">
        <v>46403</v>
      </c>
      <c r="S10" s="6">
        <f>D8L803C14</f>
        <v>17.300943319916481</v>
      </c>
      <c r="T10" s="16" t="s">
        <v>46404</v>
      </c>
      <c r="U10" s="6">
        <f>D8L803C22</f>
        <v>2.0157174848091612</v>
      </c>
      <c r="V10" s="16" t="s">
        <v>46405</v>
      </c>
      <c r="W10" s="6">
        <f>D8L803C8</f>
        <v>3.5103792158401701</v>
      </c>
      <c r="X10" s="16" t="s">
        <v>46406</v>
      </c>
      <c r="Y10" s="6">
        <f>D8L803C16</f>
        <v>17.300943319916481</v>
      </c>
      <c r="Z10" s="16" t="s">
        <v>46407</v>
      </c>
      <c r="AA10" s="6">
        <f>D8L803C24</f>
        <v>2.0157174848091617</v>
      </c>
      <c r="AB10" s="16" t="s">
        <v>46408</v>
      </c>
      <c r="AC10" s="6">
        <f>D8L803C26</f>
        <v>0.32126248726691409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2.6100570460808957E-2</v>
      </c>
      <c r="F11" s="16" t="s">
        <v>46410</v>
      </c>
      <c r="G11" s="6">
        <f>D8L804C10</f>
        <v>2.902215191445788E-2</v>
      </c>
      <c r="H11" s="16" t="s">
        <v>46411</v>
      </c>
      <c r="I11" s="6">
        <f>D8L804C18</f>
        <v>7.0053377985464765E-2</v>
      </c>
      <c r="J11" s="16" t="s">
        <v>46412</v>
      </c>
      <c r="K11" s="6">
        <f>D8L804C4</f>
        <v>6.7861483198103395E-2</v>
      </c>
      <c r="L11" s="16" t="s">
        <v>46413</v>
      </c>
      <c r="M11" s="6">
        <f>D8L804C12</f>
        <v>7.5457594977590386E-2</v>
      </c>
      <c r="N11" s="16" t="s">
        <v>46414</v>
      </c>
      <c r="O11" s="6">
        <f>D8L804C20</f>
        <v>0.18213878276220838</v>
      </c>
      <c r="P11" s="16" t="s">
        <v>46415</v>
      </c>
      <c r="Q11" s="6">
        <f>D8L804C6</f>
        <v>1.9284497706217936</v>
      </c>
      <c r="R11" s="16" t="s">
        <v>46416</v>
      </c>
      <c r="S11" s="6">
        <f>D8L804C14</f>
        <v>3.7386569578839466</v>
      </c>
      <c r="T11" s="16" t="s">
        <v>46417</v>
      </c>
      <c r="U11" s="6">
        <f>D8L804C22</f>
        <v>7.5651967205748551</v>
      </c>
      <c r="V11" s="16" t="s">
        <v>46418</v>
      </c>
      <c r="W11" s="6">
        <f>D8L804C8</f>
        <v>1.9284497706217936</v>
      </c>
      <c r="X11" s="16" t="s">
        <v>46419</v>
      </c>
      <c r="Y11" s="6">
        <f>D8L804C16</f>
        <v>3.7386569578839466</v>
      </c>
      <c r="Z11" s="16" t="s">
        <v>46420</v>
      </c>
      <c r="AA11" s="6">
        <f>D8L804C24</f>
        <v>7.565196720574856</v>
      </c>
      <c r="AB11" s="16" t="s">
        <v>46421</v>
      </c>
      <c r="AC11" s="6">
        <f>D8L804C26</f>
        <v>5.8676646317383282E-3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7.3091753081639413E-2</v>
      </c>
      <c r="F12" s="16" t="s">
        <v>46423</v>
      </c>
      <c r="G12" s="6">
        <f>D8L805C10</f>
        <v>4.8825732242506421E-2</v>
      </c>
      <c r="H12" s="16" t="s">
        <v>46424</v>
      </c>
      <c r="I12" s="6">
        <f>D8L805C18</f>
        <v>8.5311785482740293E-2</v>
      </c>
      <c r="J12" s="16" t="s">
        <v>46425</v>
      </c>
      <c r="K12" s="6">
        <f>D8L805C4</f>
        <v>0.19003855801226247</v>
      </c>
      <c r="L12" s="16" t="s">
        <v>46426</v>
      </c>
      <c r="M12" s="6">
        <f>D8L805C12</f>
        <v>0.12694690383051657</v>
      </c>
      <c r="N12" s="16" t="s">
        <v>46427</v>
      </c>
      <c r="O12" s="6">
        <f>D8L805C20</f>
        <v>0.22181064225512467</v>
      </c>
      <c r="P12" s="16" t="s">
        <v>46428</v>
      </c>
      <c r="Q12" s="6">
        <f>D8L805C6</f>
        <v>5.7851713064526757</v>
      </c>
      <c r="R12" s="16" t="s">
        <v>46429</v>
      </c>
      <c r="S12" s="6">
        <f>D8L805C14</f>
        <v>6.2540045642437549</v>
      </c>
      <c r="T12" s="16" t="s">
        <v>46430</v>
      </c>
      <c r="U12" s="6">
        <f>D8L805C22</f>
        <v>10.242071944366158</v>
      </c>
      <c r="V12" s="16" t="s">
        <v>46431</v>
      </c>
      <c r="W12" s="6">
        <f>D8L805C8</f>
        <v>5.7851713064526775</v>
      </c>
      <c r="X12" s="16" t="s">
        <v>46432</v>
      </c>
      <c r="Y12" s="6">
        <f>D8L805C16</f>
        <v>6.2540045642437532</v>
      </c>
      <c r="Z12" s="16" t="s">
        <v>46433</v>
      </c>
      <c r="AA12" s="6">
        <f>D8L805C24</f>
        <v>10.242071944366156</v>
      </c>
      <c r="AB12" s="16" t="s">
        <v>46434</v>
      </c>
      <c r="AC12" s="6">
        <f>D8L805C26</f>
        <v>2.1330550917492501E-3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4.5007424715248261E-2</v>
      </c>
      <c r="F13" s="16" t="s">
        <v>46436</v>
      </c>
      <c r="G13" s="6">
        <f>D8L806C10</f>
        <v>4.072518446263633E-2</v>
      </c>
      <c r="H13" s="16" t="s">
        <v>46437</v>
      </c>
      <c r="I13" s="6">
        <f>D8L806C18</f>
        <v>5.3230114711867907E-2</v>
      </c>
      <c r="J13" s="16" t="s">
        <v>46438</v>
      </c>
      <c r="K13" s="6">
        <f>D8L806C4</f>
        <v>0.11701930425964523</v>
      </c>
      <c r="L13" s="16" t="s">
        <v>46439</v>
      </c>
      <c r="M13" s="6">
        <f>D8L806C12</f>
        <v>0.10588547960285412</v>
      </c>
      <c r="N13" s="16" t="s">
        <v>46440</v>
      </c>
      <c r="O13" s="6">
        <f>D8L806C20</f>
        <v>0.13839829825085659</v>
      </c>
      <c r="P13" s="16" t="s">
        <v>46441</v>
      </c>
      <c r="Q13" s="6">
        <f>D8L806C6</f>
        <v>5.2788447246920791</v>
      </c>
      <c r="R13" s="16" t="s">
        <v>46442</v>
      </c>
      <c r="S13" s="6">
        <f>D8L806C14</f>
        <v>8.5644954511998304</v>
      </c>
      <c r="T13" s="16" t="s">
        <v>46443</v>
      </c>
      <c r="U13" s="6">
        <f>D8L806C22</f>
        <v>9.444477766882617</v>
      </c>
      <c r="V13" s="16" t="s">
        <v>46444</v>
      </c>
      <c r="W13" s="6">
        <f>D8L806C8</f>
        <v>5.2788447246920782</v>
      </c>
      <c r="X13" s="16" t="s">
        <v>46445</v>
      </c>
      <c r="Y13" s="6">
        <f>D8L806C16</f>
        <v>8.5644954511998321</v>
      </c>
      <c r="Z13" s="16" t="s">
        <v>46446</v>
      </c>
      <c r="AA13" s="6">
        <f>D8L806C24</f>
        <v>9.444477766882617</v>
      </c>
      <c r="AB13" s="16" t="s">
        <v>46447</v>
      </c>
      <c r="AC13" s="6">
        <f>D8L806C26</f>
        <v>4.331818153358459E-3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1.9288390080193129E-2</v>
      </c>
      <c r="F14" s="16" t="s">
        <v>46449</v>
      </c>
      <c r="G14" s="6">
        <f>D8L807C10</f>
        <v>5.4527403009836453E-2</v>
      </c>
      <c r="H14" s="16" t="s">
        <v>46450</v>
      </c>
      <c r="I14" s="6">
        <f>D8L807C18</f>
        <v>9.2748285999935939E-2</v>
      </c>
      <c r="J14" s="16" t="s">
        <v>46451</v>
      </c>
      <c r="K14" s="6">
        <f>D8L807C4</f>
        <v>5.0149814208502112E-2</v>
      </c>
      <c r="L14" s="16" t="s">
        <v>46452</v>
      </c>
      <c r="M14" s="6">
        <f>D8L807C12</f>
        <v>0.14177124782557493</v>
      </c>
      <c r="N14" s="16" t="s">
        <v>46453</v>
      </c>
      <c r="O14" s="6">
        <f>D8L807C20</f>
        <v>0.24114554359983337</v>
      </c>
      <c r="P14" s="16" t="s">
        <v>46454</v>
      </c>
      <c r="Q14" s="6">
        <f>D8L807C6</f>
        <v>1.3505264009984321</v>
      </c>
      <c r="R14" s="16" t="s">
        <v>46455</v>
      </c>
      <c r="S14" s="6">
        <f>D8L807C14</f>
        <v>5.8728415258501254</v>
      </c>
      <c r="T14" s="16" t="s">
        <v>46456</v>
      </c>
      <c r="U14" s="6">
        <f>D8L807C22</f>
        <v>10.684385757399955</v>
      </c>
      <c r="V14" s="16" t="s">
        <v>46457</v>
      </c>
      <c r="W14" s="6">
        <f>D8L807C8</f>
        <v>1.3505264009984321</v>
      </c>
      <c r="X14" s="16" t="s">
        <v>46458</v>
      </c>
      <c r="Y14" s="6">
        <f>D8L807C16</f>
        <v>5.8728415258501263</v>
      </c>
      <c r="Z14" s="16" t="s">
        <v>46459</v>
      </c>
      <c r="AA14" s="6">
        <f>D8L807C24</f>
        <v>10.684385757399955</v>
      </c>
      <c r="AB14" s="16" t="s">
        <v>46460</v>
      </c>
      <c r="AC14" s="6">
        <f>D8L807C26</f>
        <v>1.0159231285805644E-5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0.10064634795261616</v>
      </c>
      <c r="F15" s="16" t="s">
        <v>46462</v>
      </c>
      <c r="G15" s="6">
        <f>D8L808C10</f>
        <v>5.8335870059083167E-2</v>
      </c>
      <c r="H15" s="16" t="s">
        <v>46463</v>
      </c>
      <c r="I15" s="6">
        <f>D8L808C18</f>
        <v>0.10170240736423236</v>
      </c>
      <c r="J15" s="16" t="s">
        <v>46464</v>
      </c>
      <c r="K15" s="6">
        <f>D8L808C4</f>
        <v>0.26168050467680243</v>
      </c>
      <c r="L15" s="16" t="s">
        <v>46465</v>
      </c>
      <c r="M15" s="6">
        <f>D8L808C12</f>
        <v>0.15167326215361626</v>
      </c>
      <c r="N15" s="16" t="s">
        <v>46466</v>
      </c>
      <c r="O15" s="6">
        <f>D8L808C20</f>
        <v>0.26442625914700435</v>
      </c>
      <c r="P15" s="16" t="s">
        <v>46467</v>
      </c>
      <c r="Q15" s="6">
        <f>D8L808C6</f>
        <v>3.6432354337609745</v>
      </c>
      <c r="R15" s="16" t="s">
        <v>46468</v>
      </c>
      <c r="S15" s="6">
        <f>D8L808C14</f>
        <v>3.0379463868255208</v>
      </c>
      <c r="T15" s="16" t="s">
        <v>46469</v>
      </c>
      <c r="U15" s="6">
        <f>D8L808C22</f>
        <v>5.3061044253212453</v>
      </c>
      <c r="V15" s="16" t="s">
        <v>46470</v>
      </c>
      <c r="W15" s="6">
        <f>D8L808C8</f>
        <v>3.6432354337609745</v>
      </c>
      <c r="X15" s="16" t="s">
        <v>46471</v>
      </c>
      <c r="Y15" s="6">
        <f>D8L808C16</f>
        <v>3.0379463868255216</v>
      </c>
      <c r="Z15" s="16" t="s">
        <v>46472</v>
      </c>
      <c r="AA15" s="6">
        <f>D8L808C24</f>
        <v>5.3061044253212462</v>
      </c>
      <c r="AB15" s="16" t="s">
        <v>46473</v>
      </c>
      <c r="AC15" s="6">
        <f>D8L808C26</f>
        <v>6.5244758310748634E-6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1.8713231064999207E-3</v>
      </c>
      <c r="F16" s="16" t="s">
        <v>46475</v>
      </c>
      <c r="G16" s="6">
        <f>D8L809C10</f>
        <v>0.15778648821433525</v>
      </c>
      <c r="H16" s="16" t="s">
        <v>46476</v>
      </c>
      <c r="I16" s="6">
        <f>D8L809C18</f>
        <v>1.2921610484645663E-3</v>
      </c>
      <c r="J16" s="16" t="s">
        <v>46477</v>
      </c>
      <c r="K16" s="6">
        <f>D8L809C4</f>
        <v>4.8654400768997942E-3</v>
      </c>
      <c r="L16" s="16" t="s">
        <v>46478</v>
      </c>
      <c r="M16" s="6">
        <f>D8L809C12</f>
        <v>0.41024486935727061</v>
      </c>
      <c r="N16" s="16" t="s">
        <v>46479</v>
      </c>
      <c r="O16" s="6">
        <f>D8L809C20</f>
        <v>3.3596187260078762E-3</v>
      </c>
      <c r="P16" s="16" t="s">
        <v>46480</v>
      </c>
      <c r="Q16" s="6">
        <f>D8L809C6</f>
        <v>0.26575767165158753</v>
      </c>
      <c r="R16" s="16" t="s">
        <v>46481</v>
      </c>
      <c r="S16" s="6">
        <f>D8L809C14</f>
        <v>51.192001640136588</v>
      </c>
      <c r="T16" s="16" t="s">
        <v>46482</v>
      </c>
      <c r="U16" s="6">
        <f>D8L809C22</f>
        <v>0.27238635477229189</v>
      </c>
      <c r="V16" s="16" t="s">
        <v>46483</v>
      </c>
      <c r="W16" s="6">
        <f>D8L809C8</f>
        <v>0.26575767165158748</v>
      </c>
      <c r="X16" s="16" t="s">
        <v>46484</v>
      </c>
      <c r="Y16" s="6">
        <f>D8L809C16</f>
        <v>51.192001640136588</v>
      </c>
      <c r="Z16" s="16" t="s">
        <v>46485</v>
      </c>
      <c r="AA16" s="6">
        <f>D8L809C24</f>
        <v>0.27238635477229189</v>
      </c>
      <c r="AB16" s="16" t="s">
        <v>46486</v>
      </c>
      <c r="AC16" s="6">
        <f>D8L809C26</f>
        <v>4.6265344807965871E-4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1.3261953954245969E-2</v>
      </c>
      <c r="F17" s="16" t="s">
        <v>46488</v>
      </c>
      <c r="G17" s="6">
        <f>D8L810C10</f>
        <v>9.1733230421701575E-2</v>
      </c>
      <c r="H17" s="16" t="s">
        <v>46489</v>
      </c>
      <c r="I17" s="6">
        <f>D8L810C18</f>
        <v>9.5644969033844042E-3</v>
      </c>
      <c r="J17" s="16" t="s">
        <v>46490</v>
      </c>
      <c r="K17" s="6">
        <f>D8L810C4</f>
        <v>3.4481080281039453E-2</v>
      </c>
      <c r="L17" s="16" t="s">
        <v>46491</v>
      </c>
      <c r="M17" s="6">
        <f>D8L810C12</f>
        <v>0.23850639909642402</v>
      </c>
      <c r="N17" s="16" t="s">
        <v>46492</v>
      </c>
      <c r="O17" s="6">
        <f>D8L810C20</f>
        <v>2.4867691948799422E-2</v>
      </c>
      <c r="P17" s="16" t="s">
        <v>46493</v>
      </c>
      <c r="Q17" s="6">
        <f>D8L810C6</f>
        <v>2.064739061045239</v>
      </c>
      <c r="R17" s="16" t="s">
        <v>46494</v>
      </c>
      <c r="S17" s="6">
        <f>D8L810C14</f>
        <v>28.581147922910805</v>
      </c>
      <c r="T17" s="16" t="s">
        <v>46495</v>
      </c>
      <c r="U17" s="6">
        <f>D8L810C22</f>
        <v>2.2970781438686112</v>
      </c>
      <c r="V17" s="16" t="s">
        <v>46496</v>
      </c>
      <c r="W17" s="6">
        <f>D8L810C8</f>
        <v>2.0647390610452394</v>
      </c>
      <c r="X17" s="16" t="s">
        <v>46497</v>
      </c>
      <c r="Y17" s="6">
        <f>D8L810C16</f>
        <v>28.581147922910812</v>
      </c>
      <c r="Z17" s="16" t="s">
        <v>46498</v>
      </c>
      <c r="AA17" s="6">
        <f>D8L810C24</f>
        <v>2.2970781438686112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3.4549886028905524E-4</v>
      </c>
      <c r="F18" s="16" t="s">
        <v>46501</v>
      </c>
      <c r="G18" s="6">
        <f>D8L811C10</f>
        <v>5.3517673753197929E-2</v>
      </c>
      <c r="H18" s="16" t="s">
        <v>46502</v>
      </c>
      <c r="I18" s="6">
        <f>D8L811C18</f>
        <v>3.6425865549103285E-6</v>
      </c>
      <c r="J18" s="16" t="s">
        <v>46503</v>
      </c>
      <c r="K18" s="6">
        <f>D8L811C4</f>
        <v>8.9829703675154099E-4</v>
      </c>
      <c r="L18" s="16" t="s">
        <v>46504</v>
      </c>
      <c r="M18" s="6">
        <f>D8L811C12</f>
        <v>0.13914595175831454</v>
      </c>
      <c r="N18" s="16" t="s">
        <v>46505</v>
      </c>
      <c r="O18" s="6">
        <f>D8L811C20</f>
        <v>9.4707250427668365E-6</v>
      </c>
      <c r="P18" s="16" t="s">
        <v>46506</v>
      </c>
      <c r="Q18" s="6">
        <f>D8L811C6</f>
        <v>3.1421449922382938E-2</v>
      </c>
      <c r="R18" s="16" t="s">
        <v>46507</v>
      </c>
      <c r="S18" s="6">
        <f>D8L811C14</f>
        <v>14.449529952925309</v>
      </c>
      <c r="T18" s="16" t="s">
        <v>46508</v>
      </c>
      <c r="U18" s="6">
        <f>D8L811C22</f>
        <v>3.334736921160365E-4</v>
      </c>
      <c r="V18" s="16" t="s">
        <v>46509</v>
      </c>
      <c r="W18" s="6">
        <f>D8L811C8</f>
        <v>3.1421449922382945E-2</v>
      </c>
      <c r="X18" s="16" t="s">
        <v>46510</v>
      </c>
      <c r="Y18" s="6">
        <f>D8L811C16</f>
        <v>14.449529952925309</v>
      </c>
      <c r="Z18" s="16" t="s">
        <v>46511</v>
      </c>
      <c r="AA18" s="6">
        <f>D8L811C24</f>
        <v>3.3347369211603645E-4</v>
      </c>
      <c r="AB18" s="16" t="s">
        <v>46512</v>
      </c>
      <c r="AC18" s="6">
        <f>D8L811C26</f>
        <v>0.2018381757121884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0.22052315639342623</v>
      </c>
      <c r="F19" s="16" t="s">
        <v>46514</v>
      </c>
      <c r="G19" s="6">
        <f>D8L812C10+D8L818C10</f>
        <v>0.16673202627449518</v>
      </c>
      <c r="H19" s="16" t="s">
        <v>46515</v>
      </c>
      <c r="I19" s="6">
        <f>D8L812C18+D8L818C18</f>
        <v>0.20744607931037679</v>
      </c>
      <c r="J19" s="16" t="s">
        <v>46516</v>
      </c>
      <c r="K19" s="6">
        <f>D8L812C4+D8L818C4</f>
        <v>0.57336020662290754</v>
      </c>
      <c r="L19" s="16" t="s">
        <v>46517</v>
      </c>
      <c r="M19" s="6">
        <f>D8L812C12+D8L818C12</f>
        <v>0.4335032683136868</v>
      </c>
      <c r="N19" s="16" t="s">
        <v>46518</v>
      </c>
      <c r="O19" s="6">
        <f>D8L812C20+D8L818C20</f>
        <v>0.53935980620697987</v>
      </c>
      <c r="P19" s="16" t="s">
        <v>46519</v>
      </c>
      <c r="Q19" s="6">
        <f>D8L812C6+D8L818C6</f>
        <v>24.319651798620654</v>
      </c>
      <c r="R19" s="16" t="s">
        <v>46520</v>
      </c>
      <c r="S19" s="6">
        <f>D8L812C14+D8L818C14</f>
        <v>70.793068341978568</v>
      </c>
      <c r="T19" s="16" t="s">
        <v>46521</v>
      </c>
      <c r="U19" s="6">
        <f>D8L812C22+D8L818C22</f>
        <v>33.339121758854326</v>
      </c>
      <c r="V19" s="16" t="s">
        <v>46522</v>
      </c>
      <c r="W19" s="6">
        <f>D8L812C8+D8L818C8</f>
        <v>24.319651798620654</v>
      </c>
      <c r="X19" s="16" t="s">
        <v>46523</v>
      </c>
      <c r="Y19" s="6">
        <f>D8L812C16+D8L818C16</f>
        <v>70.793068341978568</v>
      </c>
      <c r="Z19" s="16" t="s">
        <v>46524</v>
      </c>
      <c r="AA19" s="6">
        <f>D8L812C24+D8L818C24</f>
        <v>33.339121758854326</v>
      </c>
      <c r="AB19" s="16" t="s">
        <v>46525</v>
      </c>
      <c r="AC19" s="6">
        <f>D8L812C26+D8L818C26</f>
        <v>0.248895113945867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8.0768370517065174E-2</v>
      </c>
      <c r="H20" s="16" t="s">
        <v>46528</v>
      </c>
      <c r="I20" s="6">
        <f>D8L813C18</f>
        <v>2.2756657090177543E-3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0.20999776334436976</v>
      </c>
      <c r="N20" s="16" t="s">
        <v>46531</v>
      </c>
      <c r="O20" s="6">
        <f>D8L813C20</f>
        <v>5.9167308434461439E-3</v>
      </c>
      <c r="P20" s="16" t="s">
        <v>46532</v>
      </c>
      <c r="Q20" s="6">
        <f>D8L813C6</f>
        <v>0</v>
      </c>
      <c r="R20" s="16" t="s">
        <v>46533</v>
      </c>
      <c r="S20" s="6">
        <f>D8L813C14</f>
        <v>27.166639988538073</v>
      </c>
      <c r="T20" s="16" t="s">
        <v>46534</v>
      </c>
      <c r="U20" s="6">
        <f>D8L813C22</f>
        <v>0.53547598980663058</v>
      </c>
      <c r="V20" s="16" t="s">
        <v>46535</v>
      </c>
      <c r="W20" s="6">
        <f>D8L813C8</f>
        <v>0</v>
      </c>
      <c r="X20" s="16" t="s">
        <v>46536</v>
      </c>
      <c r="Y20" s="6">
        <f>D8L813C16</f>
        <v>27.166639988538069</v>
      </c>
      <c r="Z20" s="16" t="s">
        <v>46537</v>
      </c>
      <c r="AA20" s="6">
        <f>D8L813C24</f>
        <v>0.53547598980663047</v>
      </c>
      <c r="AB20" s="16" t="s">
        <v>46538</v>
      </c>
      <c r="AC20" s="6">
        <f>D8L813C26</f>
        <v>0.27682835861053456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3.5247815488205325E-2</v>
      </c>
      <c r="F21" s="16" t="s">
        <v>46540</v>
      </c>
      <c r="G21" s="6">
        <f>D8L814C10</f>
        <v>8.373358955838911E-2</v>
      </c>
      <c r="H21" s="16" t="s">
        <v>46541</v>
      </c>
      <c r="I21" s="6">
        <f>D8L814C18</f>
        <v>2.1378724163721982E-2</v>
      </c>
      <c r="J21" s="16" t="s">
        <v>46542</v>
      </c>
      <c r="K21" s="6">
        <f>D8L814C4</f>
        <v>9.1644320269333501E-2</v>
      </c>
      <c r="L21" s="16" t="s">
        <v>46543</v>
      </c>
      <c r="M21" s="6">
        <f>D8L814C12</f>
        <v>0.2177073328518111</v>
      </c>
      <c r="N21" s="16" t="s">
        <v>46544</v>
      </c>
      <c r="O21" s="6">
        <f>D8L814C20</f>
        <v>5.558468282567712E-2</v>
      </c>
      <c r="P21" s="16" t="s">
        <v>46545</v>
      </c>
      <c r="Q21" s="6">
        <f>D8L814C6</f>
        <v>4.5588348261714433</v>
      </c>
      <c r="R21" s="16" t="s">
        <v>46546</v>
      </c>
      <c r="S21" s="6">
        <f>D8L814C14</f>
        <v>20.702846710583668</v>
      </c>
      <c r="T21" s="16" t="s">
        <v>46547</v>
      </c>
      <c r="U21" s="6">
        <f>D8L814C22</f>
        <v>4.1618806135064483</v>
      </c>
      <c r="V21" s="16" t="s">
        <v>46548</v>
      </c>
      <c r="W21" s="6">
        <f>D8L814C8</f>
        <v>4.5588348261714433</v>
      </c>
      <c r="X21" s="16" t="s">
        <v>46549</v>
      </c>
      <c r="Y21" s="6">
        <f>D8L814C16</f>
        <v>20.702846710583668</v>
      </c>
      <c r="Z21" s="16" t="s">
        <v>46550</v>
      </c>
      <c r="AA21" s="6">
        <f>D8L814C24</f>
        <v>4.1618806135064483</v>
      </c>
      <c r="AB21" s="16" t="s">
        <v>46551</v>
      </c>
      <c r="AC21" s="6">
        <f>D8L814C26</f>
        <v>0.32164114832142848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1.6293537444077397E-3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4.0312058282693773E-4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1.8473877054707483E-3</v>
      </c>
      <c r="F24" s="16" t="s">
        <v>46555</v>
      </c>
      <c r="G24" s="6">
        <f>D8L817C10</f>
        <v>1.6129993562692038E-2</v>
      </c>
      <c r="H24" s="16" t="s">
        <v>46556</v>
      </c>
      <c r="I24" s="6">
        <f>D8L817C18</f>
        <v>4.0526999164142118E-2</v>
      </c>
      <c r="J24" s="16" t="s">
        <v>46557</v>
      </c>
      <c r="K24" s="6">
        <f>D8L817C4</f>
        <v>4.8032080342239438E-3</v>
      </c>
      <c r="L24" s="16" t="s">
        <v>46558</v>
      </c>
      <c r="M24" s="6">
        <f>D8L817C12</f>
        <v>4.1937983262999315E-2</v>
      </c>
      <c r="N24" s="16" t="s">
        <v>46559</v>
      </c>
      <c r="O24" s="6">
        <f>D8L817C20</f>
        <v>0.10537019782676958</v>
      </c>
      <c r="P24" s="16" t="s">
        <v>46560</v>
      </c>
      <c r="Q24" s="6">
        <f>D8L817C6</f>
        <v>8.5234343226634465E-2</v>
      </c>
      <c r="R24" s="16" t="s">
        <v>46561</v>
      </c>
      <c r="S24" s="6">
        <f>D8L817C14</f>
        <v>1.7130286198455933</v>
      </c>
      <c r="T24" s="16" t="s">
        <v>46562</v>
      </c>
      <c r="U24" s="6">
        <f>D8L817C22</f>
        <v>2.5885573074490362</v>
      </c>
      <c r="V24" s="16" t="s">
        <v>46563</v>
      </c>
      <c r="W24" s="6">
        <f>D8L817C8</f>
        <v>8.5234343226634479E-2</v>
      </c>
      <c r="X24" s="16" t="s">
        <v>46564</v>
      </c>
      <c r="Y24" s="6">
        <f>D8L817C16</f>
        <v>1.7130286198455933</v>
      </c>
      <c r="Z24" s="16" t="s">
        <v>46565</v>
      </c>
      <c r="AA24" s="6">
        <f>D8L817C24</f>
        <v>2.5885573074490367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0.19107830811669774</v>
      </c>
      <c r="F25" s="16" t="s">
        <v>46568</v>
      </c>
      <c r="G25" s="6">
        <f>D8L818C10</f>
        <v>0.11842313037012731</v>
      </c>
      <c r="H25" s="16" t="s">
        <v>46569</v>
      </c>
      <c r="I25" s="6">
        <f>D8L818C18</f>
        <v>0.20708524079802737</v>
      </c>
      <c r="J25" s="16" t="s">
        <v>46570</v>
      </c>
      <c r="K25" s="6">
        <f>D8L818C4</f>
        <v>0.49680360110341348</v>
      </c>
      <c r="L25" s="16" t="s">
        <v>46571</v>
      </c>
      <c r="M25" s="6">
        <f>D8L818C12</f>
        <v>0.30790013896233054</v>
      </c>
      <c r="N25" s="16" t="s">
        <v>46572</v>
      </c>
      <c r="O25" s="6">
        <f>D8L818C20</f>
        <v>0.53842162607487143</v>
      </c>
      <c r="P25" s="16" t="s">
        <v>46573</v>
      </c>
      <c r="Q25" s="6">
        <f>D8L818C6</f>
        <v>21.072426114639836</v>
      </c>
      <c r="R25" s="16" t="s">
        <v>46574</v>
      </c>
      <c r="S25" s="6">
        <f>D8L818C14</f>
        <v>53.088061251596514</v>
      </c>
      <c r="T25" s="16" t="s">
        <v>46575</v>
      </c>
      <c r="U25" s="6">
        <f>D8L818C22</f>
        <v>33.30018771341814</v>
      </c>
      <c r="V25" s="16" t="s">
        <v>46576</v>
      </c>
      <c r="W25" s="6">
        <f>D8L818C8</f>
        <v>21.072426114639836</v>
      </c>
      <c r="X25" s="16" t="s">
        <v>46577</v>
      </c>
      <c r="Y25" s="6">
        <f>D8L818C16</f>
        <v>53.088061251596521</v>
      </c>
      <c r="Z25" s="16" t="s">
        <v>46578</v>
      </c>
      <c r="AA25" s="6">
        <f>D8L818C24</f>
        <v>33.30018771341814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5.0015589116536648E-2</v>
      </c>
      <c r="F27" s="16" t="s">
        <v>46594</v>
      </c>
      <c r="G27" s="6">
        <f>D8L820C10</f>
        <v>5.5999428570298326E-2</v>
      </c>
      <c r="H27" s="16" t="s">
        <v>46595</v>
      </c>
      <c r="I27" s="6">
        <f>D8L820C18</f>
        <v>5.4894500366253811E-2</v>
      </c>
      <c r="J27" s="16" t="s">
        <v>46596</v>
      </c>
      <c r="K27" s="6">
        <f>D8L820C4</f>
        <v>0.14535090348185462</v>
      </c>
      <c r="L27" s="16" t="s">
        <v>46597</v>
      </c>
      <c r="M27" s="6">
        <f>D8L820C12</f>
        <v>0.13729296878071284</v>
      </c>
      <c r="N27" s="16" t="s">
        <v>46598</v>
      </c>
      <c r="O27" s="6">
        <f>D8L820C20</f>
        <v>0.17059354495744297</v>
      </c>
      <c r="P27" s="16" t="s">
        <v>46599</v>
      </c>
      <c r="Q27" s="6">
        <f>D8L820C6</f>
        <v>4.7349580077795794</v>
      </c>
      <c r="R27" s="16" t="s">
        <v>46600</v>
      </c>
      <c r="S27" s="6">
        <f>D8L820C14</f>
        <v>13.829517843564446</v>
      </c>
      <c r="T27" s="16" t="s">
        <v>46601</v>
      </c>
      <c r="U27" s="6">
        <f>D8L820C22</f>
        <v>7.0723472387572013</v>
      </c>
      <c r="V27" s="16" t="s">
        <v>46602</v>
      </c>
      <c r="W27" s="6">
        <f>D8L820C8</f>
        <v>4.2299319514907801</v>
      </c>
      <c r="X27" s="16" t="s">
        <v>46603</v>
      </c>
      <c r="Y27" s="6">
        <f>D8L820C16</f>
        <v>10.722864627952939</v>
      </c>
      <c r="Z27" s="16" t="s">
        <v>46604</v>
      </c>
      <c r="AA27" s="6">
        <f>D8L820C24</f>
        <v>7.0640059637753252</v>
      </c>
      <c r="AB27" s="16" t="s">
        <v>46605</v>
      </c>
      <c r="AC27" s="6">
        <f>D8L820C26</f>
        <v>7.0687000816999412E-2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0.22052315639342623</v>
      </c>
      <c r="F28" s="16" t="s">
        <v>46607</v>
      </c>
      <c r="G28" s="6">
        <f>E1L212C2</f>
        <v>0.16673202627449518</v>
      </c>
      <c r="H28" s="16" t="s">
        <v>46608</v>
      </c>
      <c r="I28" s="6">
        <f>E1L212C3</f>
        <v>0.20744607931037679</v>
      </c>
      <c r="J28" s="16" t="s">
        <v>46609</v>
      </c>
      <c r="K28" s="6">
        <f>E1L212C4</f>
        <v>0.57336020662290754</v>
      </c>
      <c r="L28" s="16" t="s">
        <v>46610</v>
      </c>
      <c r="M28" s="6">
        <f>E1L212C5</f>
        <v>0.4335032683136868</v>
      </c>
      <c r="N28" s="16" t="s">
        <v>46611</v>
      </c>
      <c r="O28" s="6">
        <f>E1L212C6</f>
        <v>0.53935980620697987</v>
      </c>
      <c r="P28" s="16" t="s">
        <v>46612</v>
      </c>
      <c r="Q28" s="6">
        <f>E1L212C7</f>
        <v>24.319651798620654</v>
      </c>
      <c r="R28" s="16" t="s">
        <v>46613</v>
      </c>
      <c r="S28" s="6">
        <f>E1L212C8</f>
        <v>70.793068341978568</v>
      </c>
      <c r="T28" s="16" t="s">
        <v>46614</v>
      </c>
      <c r="U28" s="6">
        <f>E1L212C9</f>
        <v>33.339121758854326</v>
      </c>
      <c r="V28" s="16" t="s">
        <v>46615</v>
      </c>
      <c r="W28" s="6">
        <f>E1L212C10</f>
        <v>24.319651798620654</v>
      </c>
      <c r="X28" s="16" t="s">
        <v>46616</v>
      </c>
      <c r="Y28" s="6">
        <f>E1L212C11</f>
        <v>70.793068341978568</v>
      </c>
      <c r="Z28" s="16" t="s">
        <v>46617</v>
      </c>
      <c r="AA28" s="6">
        <f>E1L212C12</f>
        <v>33.339121758854326</v>
      </c>
      <c r="AB28" s="16" t="s">
        <v>46618</v>
      </c>
      <c r="AC28" s="6">
        <f>E1L212C13</f>
        <v>0.248895113945867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BB8E2-BE60-4AE0-9C8F-A3C27CE37E80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2.3084220232348782E-2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1.6646101782829364E-2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2.6763798404894339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1.1195029946875568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0.20072659427261158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5.3477487289282409E-3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1.3390539596941467E-4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1.5177075802263495E-3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1.2879584932098116E-3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0.10576698777163682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3.8502678120262761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0.40052818960853503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2.6234808790303373E-2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5.696683397878894E-2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2.5196986440421724E-5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9.1593963957775182E-4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0.1870537701930971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3.0297842333098679E-5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1.4090874839876422E-2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2.5082539988573016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0.1632945618265414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0.14673836468771487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3.6097560727487037E-2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0.11142799491515164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5.8628574900259446E-2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7.4518051406777558E-2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6.8338321410531061E-2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4.1882590552649736E-2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0.37153646834541704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8.5510400889075827E-2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2.519776657877041E-2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0.12160807693713556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7.6629285275818373E-2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6.3265511684125711E-2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1.2366377140287507E-3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0.10051887092555545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4.1050292308664554E-2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1.4742717925468029E-2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1.1939958424653559E-2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6.575273742008747E-2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3.7185460949404316E-2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0.11058293551930592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5.4264531937212816E-3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4.7641514960962063E-2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7.61084379992156E-2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3.6994674618663702E-2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1.4322538640667168E-2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4.031175490633916E-3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1.8205648733177857E-2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4.9633379412000404E-2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1.533417294048495E-2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1.4380682533099081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0.2796506079671115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3.3467763128923337E-3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6.7172172565916474E-3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2.3129155730127675E-3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4.4424753803321573E-2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-6.8344835650367079E-4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0.5060893713381045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5.0298527906920527E-2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0.13409182722392821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1.4978214029207566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7.2794077869062182E-2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0.93072368421052631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0.10349523579893018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2.5732802744444356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4.5673487040649086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1.962048139251314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4.698304207317568E-3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2.3140971066584255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1.539999610126681E-2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4.4879455499843471E-2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3.9562979823806729E-2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1.532213253546828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1.6340194747313668E-2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0.16117152606319526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217FB-3AED-43D9-8CD1-490922095647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33.6</v>
      </c>
      <c r="F9" s="16" t="s">
        <v>16019</v>
      </c>
      <c r="G9" s="6">
        <f>B3L802C3</f>
        <v>1.9379683972911965</v>
      </c>
      <c r="H9" s="16" t="s">
        <v>46774</v>
      </c>
      <c r="I9" s="6">
        <f>B3L818C3</f>
        <v>1.9696911196911198</v>
      </c>
      <c r="J9" s="16" t="s">
        <v>12040</v>
      </c>
      <c r="K9" s="6">
        <f>B3L836C3</f>
        <v>1.9533006764637275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612.39455265867775</v>
      </c>
      <c r="AV9" s="16" t="s">
        <v>12056</v>
      </c>
      <c r="AW9" s="6">
        <f>A1L562C1</f>
        <v>200</v>
      </c>
      <c r="AX9" s="16" t="s">
        <v>46779</v>
      </c>
      <c r="AY9" s="6">
        <f>B6L302C3</f>
        <v>781.23821176374508</v>
      </c>
      <c r="AZ9" s="16" t="s">
        <v>46780</v>
      </c>
      <c r="BA9" s="6">
        <f>B6L202C35</f>
        <v>6.7289582072708258</v>
      </c>
      <c r="BB9" s="16" t="s">
        <v>46781</v>
      </c>
      <c r="BC9" s="6">
        <f>B6L202C36</f>
        <v>3.7009270139989545</v>
      </c>
      <c r="BD9" s="16" t="s">
        <v>46782</v>
      </c>
      <c r="BE9" s="6">
        <f>B6L202C37</f>
        <v>10.093437310906237</v>
      </c>
      <c r="BF9" s="16" t="s">
        <v>46783</v>
      </c>
      <c r="BG9" s="6">
        <f>B6L202C38</f>
        <v>8.0747498487249914</v>
      </c>
      <c r="BH9" s="16" t="s">
        <v>46784</v>
      </c>
      <c r="BI9" s="6">
        <f>B6L202C39</f>
        <v>1.6822395518177062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37.1</v>
      </c>
      <c r="F10" s="16" t="s">
        <v>16051</v>
      </c>
      <c r="G10" s="6">
        <f>B3L803C3</f>
        <v>1.9131214735977071</v>
      </c>
      <c r="H10" s="16" t="s">
        <v>46786</v>
      </c>
      <c r="I10" s="6">
        <f>B3L819C3</f>
        <v>1.8036598737192331</v>
      </c>
      <c r="J10" s="16" t="s">
        <v>12079</v>
      </c>
      <c r="K10" s="6">
        <f>B3L837C3</f>
        <v>1.8751973068030732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612.39455265867775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799.73801450411008</v>
      </c>
      <c r="AZ10" s="16" t="s">
        <v>46792</v>
      </c>
      <c r="BA10" s="6">
        <f>B6L203C35</f>
        <v>6.7289582072708249</v>
      </c>
      <c r="BB10" s="16" t="s">
        <v>46793</v>
      </c>
      <c r="BC10" s="6">
        <f>B6L203C36</f>
        <v>3.7009270139989545</v>
      </c>
      <c r="BD10" s="16" t="s">
        <v>46794</v>
      </c>
      <c r="BE10" s="6">
        <f>B6L203C37</f>
        <v>10.093437310906239</v>
      </c>
      <c r="BF10" s="16" t="s">
        <v>46795</v>
      </c>
      <c r="BG10" s="6">
        <f>B6L203C38</f>
        <v>8.0747498487249914</v>
      </c>
      <c r="BH10" s="16" t="s">
        <v>46796</v>
      </c>
      <c r="BI10" s="6">
        <f>B6L203C39</f>
        <v>1.6822395518177062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26.1</v>
      </c>
      <c r="F11" s="16" t="s">
        <v>16083</v>
      </c>
      <c r="G11" s="6">
        <f>B3L804C3</f>
        <v>1.9585804073111688</v>
      </c>
      <c r="H11" s="16" t="s">
        <v>46798</v>
      </c>
      <c r="I11" s="6">
        <f>B3L820C3</f>
        <v>1.8269766050930505</v>
      </c>
      <c r="J11" s="16" t="s">
        <v>12118</v>
      </c>
      <c r="K11" s="6">
        <f>B3L838C3</f>
        <v>1.9070456664399633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612.39455265867775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2430.1818713098532</v>
      </c>
      <c r="AZ11" s="16" t="s">
        <v>46804</v>
      </c>
      <c r="BA11" s="6">
        <f>B6L204C35</f>
        <v>6.7289582072708249</v>
      </c>
      <c r="BB11" s="16" t="s">
        <v>46805</v>
      </c>
      <c r="BC11" s="6">
        <f>B6L204C36</f>
        <v>3.700927013998955</v>
      </c>
      <c r="BD11" s="16" t="s">
        <v>46806</v>
      </c>
      <c r="BE11" s="6">
        <f>B6L204C37</f>
        <v>10.093437310906241</v>
      </c>
      <c r="BF11" s="16" t="s">
        <v>46807</v>
      </c>
      <c r="BG11" s="6">
        <f>B6L204C38</f>
        <v>8.0747498487249914</v>
      </c>
      <c r="BH11" s="16" t="s">
        <v>46808</v>
      </c>
      <c r="BI11" s="6">
        <f>B6L204C39</f>
        <v>1.6822395518177062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2.0587446490277994</v>
      </c>
      <c r="H12" s="16" t="s">
        <v>46810</v>
      </c>
      <c r="I12" s="6">
        <f>B3L821C3</f>
        <v>1.8582253322843774</v>
      </c>
      <c r="J12" s="16" t="s">
        <v>12157</v>
      </c>
      <c r="K12" s="6">
        <f>B3L839C3</f>
        <v>1.9817890003019276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612.39455265867775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1003.9711048082667</v>
      </c>
      <c r="AZ12" s="16" t="s">
        <v>46816</v>
      </c>
      <c r="BA12" s="6">
        <f>B6L205C35</f>
        <v>6.7289582072708249</v>
      </c>
      <c r="BB12" s="16" t="s">
        <v>46817</v>
      </c>
      <c r="BC12" s="6">
        <f>B6L205C36</f>
        <v>3.700927013998955</v>
      </c>
      <c r="BD12" s="16" t="s">
        <v>46818</v>
      </c>
      <c r="BE12" s="6">
        <f>B6L205C37</f>
        <v>10.093437310906239</v>
      </c>
      <c r="BF12" s="16" t="s">
        <v>46819</v>
      </c>
      <c r="BG12" s="6">
        <f>B6L205C38</f>
        <v>8.0747498487249914</v>
      </c>
      <c r="BH12" s="16" t="s">
        <v>46820</v>
      </c>
      <c r="BI12" s="6">
        <f>B6L205C39</f>
        <v>1.6822395518177062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2.0021359652353246</v>
      </c>
      <c r="H13" s="16" t="s">
        <v>46822</v>
      </c>
      <c r="I13" s="6">
        <f>B3L822C3</f>
        <v>1.9155464554637527</v>
      </c>
      <c r="J13" s="16" t="s">
        <v>12196</v>
      </c>
      <c r="K13" s="6">
        <f>B3L840C3</f>
        <v>1.9310297142280162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612.39455265867787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1552.2430497720429</v>
      </c>
      <c r="AZ13" s="16" t="s">
        <v>46828</v>
      </c>
      <c r="BA13" s="6">
        <f>B6L206C35</f>
        <v>6.7289582072708249</v>
      </c>
      <c r="BB13" s="16" t="s">
        <v>46829</v>
      </c>
      <c r="BC13" s="6">
        <f>B6L206C36</f>
        <v>3.7009270139989545</v>
      </c>
      <c r="BD13" s="16" t="s">
        <v>46830</v>
      </c>
      <c r="BE13" s="6">
        <f>B6L206C37</f>
        <v>10.093437310906237</v>
      </c>
      <c r="BF13" s="16" t="s">
        <v>46831</v>
      </c>
      <c r="BG13" s="6">
        <f>B6L206C38</f>
        <v>8.0747498487249896</v>
      </c>
      <c r="BH13" s="16" t="s">
        <v>46832</v>
      </c>
      <c r="BI13" s="6">
        <f>B6L206C39</f>
        <v>1.6822395518177062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28.4</v>
      </c>
      <c r="F14" s="16" t="s">
        <v>16179</v>
      </c>
      <c r="G14" s="6">
        <f>B3L807C3</f>
        <v>2.0152101452051645</v>
      </c>
      <c r="H14" s="16" t="s">
        <v>46834</v>
      </c>
      <c r="I14" s="6">
        <f>B3L823C3</f>
        <v>1.8969680315104882</v>
      </c>
      <c r="J14" s="16" t="s">
        <v>12235</v>
      </c>
      <c r="K14" s="6">
        <f>B3L841C3</f>
        <v>1.9352180056019632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612.39455265867775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2349.9490073644738</v>
      </c>
      <c r="AZ14" s="16" t="s">
        <v>46840</v>
      </c>
      <c r="BA14" s="6">
        <f>B6L207C35</f>
        <v>6.7289582072708267</v>
      </c>
      <c r="BB14" s="16" t="s">
        <v>46841</v>
      </c>
      <c r="BC14" s="6">
        <f>B6L207C36</f>
        <v>3.700927013998955</v>
      </c>
      <c r="BD14" s="16" t="s">
        <v>46842</v>
      </c>
      <c r="BE14" s="6">
        <f>B6L207C37</f>
        <v>10.093437310906239</v>
      </c>
      <c r="BF14" s="16" t="s">
        <v>46843</v>
      </c>
      <c r="BG14" s="6">
        <f>B6L207C38</f>
        <v>8.0747498487249914</v>
      </c>
      <c r="BH14" s="16" t="s">
        <v>46844</v>
      </c>
      <c r="BI14" s="6">
        <f>B6L207C39</f>
        <v>1.6822395518177065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2.0138953066208991</v>
      </c>
      <c r="H15" s="16" t="s">
        <v>46846</v>
      </c>
      <c r="I15" s="6">
        <f>B3L824C3</f>
        <v>1.8975719985406099</v>
      </c>
      <c r="J15" s="16" t="s">
        <v>12274</v>
      </c>
      <c r="K15" s="6">
        <f>B3L842C3</f>
        <v>1.9281481802802238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612.39455265867775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821.36926195613046</v>
      </c>
      <c r="AZ15" s="16" t="s">
        <v>46852</v>
      </c>
      <c r="BA15" s="6">
        <f>B6L208C35</f>
        <v>6.7289582072708249</v>
      </c>
      <c r="BB15" s="16" t="s">
        <v>46853</v>
      </c>
      <c r="BC15" s="6">
        <f>B6L208C36</f>
        <v>3.700927013998955</v>
      </c>
      <c r="BD15" s="16" t="s">
        <v>46854</v>
      </c>
      <c r="BE15" s="6">
        <f>B6L208C37</f>
        <v>10.093437310906239</v>
      </c>
      <c r="BF15" s="16" t="s">
        <v>46855</v>
      </c>
      <c r="BG15" s="6">
        <f>B6L208C38</f>
        <v>8.0747498487249914</v>
      </c>
      <c r="BH15" s="16" t="s">
        <v>46856</v>
      </c>
      <c r="BI15" s="6">
        <f>B6L208C39</f>
        <v>1.6822395518177062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48.9</v>
      </c>
      <c r="F16" s="16" t="s">
        <v>16243</v>
      </c>
      <c r="G16" s="6">
        <f>B3L809C3</f>
        <v>1.985573069730163</v>
      </c>
      <c r="H16" s="16" t="s">
        <v>46858</v>
      </c>
      <c r="I16" s="6">
        <f>B3L825C3</f>
        <v>1.2070363399449833</v>
      </c>
      <c r="J16" s="16" t="s">
        <v>12313</v>
      </c>
      <c r="K16" s="6">
        <f>B3L843C3</f>
        <v>1.4136561846350197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612.39455265867775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1163.9569300228395</v>
      </c>
      <c r="AZ16" s="16" t="s">
        <v>46864</v>
      </c>
      <c r="BA16" s="6">
        <f>B6L209C35</f>
        <v>6.7289582072708267</v>
      </c>
      <c r="BB16" s="16" t="s">
        <v>46865</v>
      </c>
      <c r="BC16" s="6">
        <f>B6L209C36</f>
        <v>3.7009270139989545</v>
      </c>
      <c r="BD16" s="16" t="s">
        <v>46866</v>
      </c>
      <c r="BE16" s="6">
        <f>B6L209C37</f>
        <v>10.093437310906237</v>
      </c>
      <c r="BF16" s="16" t="s">
        <v>46867</v>
      </c>
      <c r="BG16" s="6">
        <f>B6L209C38</f>
        <v>8.0747498487249896</v>
      </c>
      <c r="BH16" s="16" t="s">
        <v>46868</v>
      </c>
      <c r="BI16" s="6">
        <f>B6L209C39</f>
        <v>1.6822395518177062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44.6</v>
      </c>
      <c r="F17" s="16" t="s">
        <v>16275</v>
      </c>
      <c r="G17" s="6">
        <f>B3L810C3</f>
        <v>1.9504087193460491</v>
      </c>
      <c r="H17" s="16" t="s">
        <v>46870</v>
      </c>
      <c r="I17" s="6">
        <f>B3L826C3</f>
        <v>1.9666858127512925</v>
      </c>
      <c r="J17" s="16" t="s">
        <v>12352</v>
      </c>
      <c r="K17" s="6">
        <f>B3L844C3</f>
        <v>1.9610682715817189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612.39455265867775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1033.7211974272861</v>
      </c>
      <c r="AZ17" s="16" t="s">
        <v>46876</v>
      </c>
      <c r="BA17" s="6">
        <f>B6L210C35</f>
        <v>6.7289582072708249</v>
      </c>
      <c r="BB17" s="16" t="s">
        <v>46877</v>
      </c>
      <c r="BC17" s="6">
        <f>B6L210C36</f>
        <v>3.7009270139989545</v>
      </c>
      <c r="BD17" s="16" t="s">
        <v>46878</v>
      </c>
      <c r="BE17" s="6">
        <f>B6L210C37</f>
        <v>10.093437310906237</v>
      </c>
      <c r="BF17" s="16" t="s">
        <v>46879</v>
      </c>
      <c r="BG17" s="6">
        <f>B6L210C38</f>
        <v>8.0747498487249914</v>
      </c>
      <c r="BH17" s="16" t="s">
        <v>46880</v>
      </c>
      <c r="BI17" s="6">
        <f>B6L210C39</f>
        <v>1.6822395518177062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1.1030057230408725</v>
      </c>
      <c r="H18" s="16" t="s">
        <v>46882</v>
      </c>
      <c r="I18" s="6">
        <f>B3L827C3</f>
        <v>1.083439014545361</v>
      </c>
      <c r="J18" s="16" t="s">
        <v>12391</v>
      </c>
      <c r="K18" s="6">
        <f>B3L845C3</f>
        <v>1.0881558021708715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612.39455265867764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3591.8739594153535</v>
      </c>
      <c r="AZ18" s="16" t="s">
        <v>46888</v>
      </c>
      <c r="BA18" s="6">
        <f>B6L211C35</f>
        <v>6.7289582072708258</v>
      </c>
      <c r="BB18" s="16" t="s">
        <v>46889</v>
      </c>
      <c r="BC18" s="6">
        <f>B6L211C36</f>
        <v>3.7009270139989545</v>
      </c>
      <c r="BD18" s="16" t="s">
        <v>46890</v>
      </c>
      <c r="BE18" s="6">
        <f>B6L211C37</f>
        <v>10.093437310906237</v>
      </c>
      <c r="BF18" s="16" t="s">
        <v>46891</v>
      </c>
      <c r="BG18" s="6">
        <f>B6L211C38</f>
        <v>8.0747498487249914</v>
      </c>
      <c r="BH18" s="16" t="s">
        <v>46892</v>
      </c>
      <c r="BI18" s="6">
        <f>B6L211C39</f>
        <v>1.6822395518177062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1.595549286043298</v>
      </c>
      <c r="H19" s="16" t="s">
        <v>46894</v>
      </c>
      <c r="I19" s="6">
        <f>B3L828C3</f>
        <v>1.567099545917169</v>
      </c>
      <c r="J19" s="16" t="s">
        <v>12430</v>
      </c>
      <c r="K19" s="6">
        <f>B3L846C3</f>
        <v>1.5712326017130622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612.39455265867775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17219.676546878232</v>
      </c>
      <c r="AZ19" s="16" t="s">
        <v>46900</v>
      </c>
      <c r="BA19" s="6">
        <f>B6L212C35</f>
        <v>6.7289582072708249</v>
      </c>
      <c r="BB19" s="16" t="s">
        <v>46901</v>
      </c>
      <c r="BC19" s="6">
        <f>B6L212C36</f>
        <v>3.700927013998955</v>
      </c>
      <c r="BD19" s="16" t="s">
        <v>46902</v>
      </c>
      <c r="BE19" s="6">
        <f>B6L212C37</f>
        <v>10.093437310906237</v>
      </c>
      <c r="BF19" s="16" t="s">
        <v>46903</v>
      </c>
      <c r="BG19" s="6">
        <f>B6L212C38</f>
        <v>8.0747498487249914</v>
      </c>
      <c r="BH19" s="16" t="s">
        <v>46904</v>
      </c>
      <c r="BI19" s="6">
        <f>B6L212C39</f>
        <v>1.6822395518177062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1.9328358208955225</v>
      </c>
      <c r="H20" s="16" t="s">
        <v>46906</v>
      </c>
      <c r="I20" s="6">
        <f>B3L829C3</f>
        <v>1.5833333333333335</v>
      </c>
      <c r="J20" s="16" t="s">
        <v>12469</v>
      </c>
      <c r="K20" s="6">
        <f>B3L847C3</f>
        <v>1.904109589041096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612.39455265867775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4614.3903496091452</v>
      </c>
      <c r="AZ20" s="16" t="s">
        <v>46912</v>
      </c>
      <c r="BA20" s="6">
        <f>B6L213C35</f>
        <v>6.7289582072708258</v>
      </c>
      <c r="BB20" s="16" t="s">
        <v>46913</v>
      </c>
      <c r="BC20" s="6">
        <f>B6L213C36</f>
        <v>3.7009270139989541</v>
      </c>
      <c r="BD20" s="16" t="s">
        <v>46914</v>
      </c>
      <c r="BE20" s="6">
        <f>B6L213C37</f>
        <v>10.093437310906239</v>
      </c>
      <c r="BF20" s="16" t="s">
        <v>46915</v>
      </c>
      <c r="BG20" s="6">
        <f>B6L213C38</f>
        <v>8.0747498487249914</v>
      </c>
      <c r="BH20" s="16" t="s">
        <v>46916</v>
      </c>
      <c r="BI20" s="6">
        <f>B6L213C39</f>
        <v>1.682239551817706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1.9577456280769581</v>
      </c>
      <c r="H21" s="16" t="s">
        <v>46918</v>
      </c>
      <c r="I21" s="6">
        <f>B3L830C3</f>
        <v>1.9114644752358489</v>
      </c>
      <c r="J21" s="16" t="s">
        <v>12508</v>
      </c>
      <c r="K21" s="6">
        <f>B3L848C3</f>
        <v>1.9290005836509081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612.39455265867775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974.92832073977183</v>
      </c>
      <c r="AZ21" s="16" t="s">
        <v>46924</v>
      </c>
      <c r="BA21" s="6">
        <f>B6L214C35</f>
        <v>6.7289582072708258</v>
      </c>
      <c r="BB21" s="16" t="s">
        <v>46925</v>
      </c>
      <c r="BC21" s="6">
        <f>B6L214C36</f>
        <v>3.700927013998955</v>
      </c>
      <c r="BD21" s="16" t="s">
        <v>46926</v>
      </c>
      <c r="BE21" s="6">
        <f>B6L214C37</f>
        <v>10.093437310906237</v>
      </c>
      <c r="BF21" s="16" t="s">
        <v>46927</v>
      </c>
      <c r="BG21" s="6">
        <f>B6L214C38</f>
        <v>8.0747498487249896</v>
      </c>
      <c r="BH21" s="16" t="s">
        <v>46928</v>
      </c>
      <c r="BI21" s="6">
        <f>B6L214C39</f>
        <v>1.682239551817706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1.9673315635982951</v>
      </c>
      <c r="J22" s="16" t="s">
        <v>46930</v>
      </c>
      <c r="K22" s="6">
        <f>B3L849C3</f>
        <v>1.9673315635982951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41.7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1.9864472645998659</v>
      </c>
      <c r="J23" s="16" t="s">
        <v>46932</v>
      </c>
      <c r="K23" s="6">
        <f>B3L850C3</f>
        <v>1.9864472645998659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39.6</v>
      </c>
      <c r="F24" s="16" t="s">
        <v>16435</v>
      </c>
      <c r="G24" s="6">
        <f>B3L815C3</f>
        <v>1.8559999999999999</v>
      </c>
      <c r="H24" s="16" t="s">
        <v>46934</v>
      </c>
      <c r="I24" s="6">
        <f>B3L833C3</f>
        <v>1.5476067936181161</v>
      </c>
      <c r="J24" s="16" t="s">
        <v>12547</v>
      </c>
      <c r="K24" s="6">
        <f>B3L852C3</f>
        <v>1.9702471003530007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612.39455265867775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2441.1979803211389</v>
      </c>
      <c r="AZ24" s="16" t="s">
        <v>46940</v>
      </c>
      <c r="BA24" s="6">
        <f>B6L215C35</f>
        <v>6.7289582072708258</v>
      </c>
      <c r="BB24" s="16" t="s">
        <v>46941</v>
      </c>
      <c r="BC24" s="6">
        <f>B6L215C36</f>
        <v>3.7009270139989541</v>
      </c>
      <c r="BD24" s="16" t="s">
        <v>46942</v>
      </c>
      <c r="BE24" s="6">
        <f>B6L215C37</f>
        <v>10.093437310906237</v>
      </c>
      <c r="BF24" s="16" t="s">
        <v>46943</v>
      </c>
      <c r="BG24" s="6">
        <f>B6L215C38</f>
        <v>8.0747498487249896</v>
      </c>
      <c r="BH24" s="16" t="s">
        <v>46944</v>
      </c>
      <c r="BI24" s="6">
        <f>B6L215C39</f>
        <v>1.6822395518177065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35.299999999999997</v>
      </c>
      <c r="F25" s="16" t="s">
        <v>16468</v>
      </c>
      <c r="G25" s="6">
        <f>B3L816C3</f>
        <v>1.7925322779048483</v>
      </c>
      <c r="H25" s="16" t="s">
        <v>46946</v>
      </c>
      <c r="I25" s="6">
        <f>B3L834C3</f>
        <v>1.7002864465551033</v>
      </c>
      <c r="J25" s="16" t="s">
        <v>46947</v>
      </c>
      <c r="K25" s="6">
        <f>B3L853C3</f>
        <v>1.7244754951577259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612.39455265867787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1737.1663267190613</v>
      </c>
      <c r="AZ25" s="16" t="s">
        <v>46953</v>
      </c>
      <c r="BA25" s="6">
        <f>IF(B6L216C3=0,0,B6L216C29/B6L216C3)</f>
        <v>6.7289582072708267</v>
      </c>
      <c r="BB25" s="16" t="s">
        <v>46954</v>
      </c>
      <c r="BC25" s="6">
        <f>IF(B6L216C8=0,0,B6L216C30/B6L216C8)</f>
        <v>3.7009270139989536</v>
      </c>
      <c r="BD25" s="16" t="s">
        <v>46955</v>
      </c>
      <c r="BE25" s="6">
        <f>IF(B6L216C13=0,0,B6L216C31/B6L216C13)</f>
        <v>10.093437310906239</v>
      </c>
      <c r="BF25" s="16" t="s">
        <v>46956</v>
      </c>
      <c r="BG25" s="6">
        <f>IF(B6L216C18=0,0,B6L216C32/B6L216C18)</f>
        <v>8.0747498487249914</v>
      </c>
      <c r="BH25" s="16" t="s">
        <v>46957</v>
      </c>
      <c r="BI25" s="6">
        <f>IF(B6L216C24=0,0,B6L216C33/B6L216C24)</f>
        <v>1.6822395518177062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165BAF-F8B1-4AC6-9962-BF071B7CC1B9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38.81198754648706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4.2699999999999996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343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3.6150000000000002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1.33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2.249172100998897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1.704995581106983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2.223000915192614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9179.7705521876505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3300.1192788866197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7540.2103477099281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137483.58602503498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252030.14975412027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389513.73577915528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52903.362000000001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7.3627406851601469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1.1933486001783424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1.4654006678154003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043E71-071A-4A3B-8115-D51C82C5520F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2020</v>
      </c>
      <c r="B8" s="11">
        <f>RRICC</f>
        <v>125600</v>
      </c>
      <c r="C8" s="7">
        <f>RR_ID</f>
        <v>3</v>
      </c>
      <c r="D8" s="1" t="str">
        <f>RR_SHORT_NAME</f>
        <v>CSXT</v>
      </c>
      <c r="E8" s="1" t="str">
        <f>RR_NAME</f>
        <v>CSX Transportation Company</v>
      </c>
      <c r="F8" s="1" t="s">
        <v>47008</v>
      </c>
      <c r="G8" s="6">
        <f>E1L101C1</f>
        <v>2.4450420981370394E-3</v>
      </c>
    </row>
    <row r="9" spans="1:7" x14ac:dyDescent="0.3">
      <c r="A9" s="11">
        <f>CURRENT_YEAR</f>
        <v>2020</v>
      </c>
      <c r="B9" s="11">
        <f>RRICC</f>
        <v>125600</v>
      </c>
      <c r="C9" s="7">
        <f>RR_ID</f>
        <v>3</v>
      </c>
      <c r="D9" s="1" t="str">
        <f>RR_SHORT_NAME</f>
        <v>CSXT</v>
      </c>
      <c r="E9" s="1" t="str">
        <f>RR_NAME</f>
        <v>CSX Transportation Company</v>
      </c>
      <c r="F9" s="1" t="s">
        <v>47009</v>
      </c>
      <c r="G9" s="6">
        <f>E1L101C2</f>
        <v>1.3095963397138962E-3</v>
      </c>
    </row>
    <row r="10" spans="1:7" x14ac:dyDescent="0.3">
      <c r="A10" s="11">
        <f>CURRENT_YEAR</f>
        <v>2020</v>
      </c>
      <c r="B10" s="11">
        <f>RRICC</f>
        <v>125600</v>
      </c>
      <c r="C10" s="7">
        <f>RR_ID</f>
        <v>3</v>
      </c>
      <c r="D10" s="1" t="str">
        <f>RR_SHORT_NAME</f>
        <v>CSXT</v>
      </c>
      <c r="E10" s="1" t="str">
        <f>RR_NAME</f>
        <v>CSX Transportation Company</v>
      </c>
      <c r="F10" s="1" t="s">
        <v>47010</v>
      </c>
      <c r="G10" s="6">
        <f>E1L101C3</f>
        <v>2.434412166402351E-3</v>
      </c>
    </row>
    <row r="11" spans="1:7" x14ac:dyDescent="0.3">
      <c r="A11" s="11">
        <f>CURRENT_YEAR</f>
        <v>2020</v>
      </c>
      <c r="B11" s="11">
        <f>RRICC</f>
        <v>125600</v>
      </c>
      <c r="C11" s="7">
        <f>RR_ID</f>
        <v>3</v>
      </c>
      <c r="D11" s="1" t="str">
        <f>RR_SHORT_NAME</f>
        <v>CSXT</v>
      </c>
      <c r="E11" s="1" t="str">
        <f>RR_NAME</f>
        <v>CSX Transportation Company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2020</v>
      </c>
      <c r="B12" s="11">
        <f>RRICC</f>
        <v>125600</v>
      </c>
      <c r="C12" s="7">
        <f>RR_ID</f>
        <v>3</v>
      </c>
      <c r="D12" s="1" t="str">
        <f>RR_SHORT_NAME</f>
        <v>CSXT</v>
      </c>
      <c r="E12" s="1" t="str">
        <f>RR_NAME</f>
        <v>CSX Transportation Company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2020</v>
      </c>
      <c r="B13" s="11">
        <f>RRICC</f>
        <v>125600</v>
      </c>
      <c r="C13" s="7">
        <f>RR_ID</f>
        <v>3</v>
      </c>
      <c r="D13" s="1" t="str">
        <f>RR_SHORT_NAME</f>
        <v>CSXT</v>
      </c>
      <c r="E13" s="1" t="str">
        <f>RR_NAME</f>
        <v>CSX Transportation Company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2020</v>
      </c>
      <c r="B14" s="11">
        <f>RRICC</f>
        <v>125600</v>
      </c>
      <c r="C14" s="7">
        <f>RR_ID</f>
        <v>3</v>
      </c>
      <c r="D14" s="1" t="str">
        <f>RR_SHORT_NAME</f>
        <v>CSXT</v>
      </c>
      <c r="E14" s="1" t="str">
        <f>RR_NAME</f>
        <v>CSX Transportation Company</v>
      </c>
      <c r="F14" s="1" t="s">
        <v>47014</v>
      </c>
      <c r="G14" s="6">
        <f>E1L103C1</f>
        <v>0.91875626093412988</v>
      </c>
    </row>
    <row r="15" spans="1:7" x14ac:dyDescent="0.3">
      <c r="A15" s="11">
        <f>CURRENT_YEAR</f>
        <v>2020</v>
      </c>
      <c r="B15" s="11">
        <f>RRICC</f>
        <v>125600</v>
      </c>
      <c r="C15" s="7">
        <f>RR_ID</f>
        <v>3</v>
      </c>
      <c r="D15" s="1" t="str">
        <f>RR_SHORT_NAME</f>
        <v>CSXT</v>
      </c>
      <c r="E15" s="1" t="str">
        <f>RR_NAME</f>
        <v>CSX Transportation Company</v>
      </c>
      <c r="F15" s="1" t="s">
        <v>47015</v>
      </c>
      <c r="G15" s="6">
        <f>E1L103C2</f>
        <v>4.8247107321546434E-4</v>
      </c>
    </row>
    <row r="16" spans="1:7" x14ac:dyDescent="0.3">
      <c r="A16" s="11">
        <f>CURRENT_YEAR</f>
        <v>2020</v>
      </c>
      <c r="B16" s="11">
        <f>RRICC</f>
        <v>125600</v>
      </c>
      <c r="C16" s="7">
        <f>RR_ID</f>
        <v>3</v>
      </c>
      <c r="D16" s="1" t="str">
        <f>RR_SHORT_NAME</f>
        <v>CSXT</v>
      </c>
      <c r="E16" s="1" t="str">
        <f>RR_NAME</f>
        <v>CSX Transportation Company</v>
      </c>
      <c r="F16" s="1" t="s">
        <v>47016</v>
      </c>
      <c r="G16" s="6">
        <f>E1L103C3</f>
        <v>1.6611430712098845E-3</v>
      </c>
    </row>
    <row r="17" spans="1:7" x14ac:dyDescent="0.3">
      <c r="A17" s="11">
        <f>CURRENT_YEAR</f>
        <v>2020</v>
      </c>
      <c r="B17" s="11">
        <f>RRICC</f>
        <v>125600</v>
      </c>
      <c r="C17" s="7">
        <f>RR_ID</f>
        <v>3</v>
      </c>
      <c r="D17" s="1" t="str">
        <f>RR_SHORT_NAME</f>
        <v>CSXT</v>
      </c>
      <c r="E17" s="1" t="str">
        <f>RR_NAME</f>
        <v>CSX Transportation Company</v>
      </c>
      <c r="F17" s="1" t="s">
        <v>47017</v>
      </c>
      <c r="G17" s="6">
        <f>E1L104C1</f>
        <v>11.210736309624421</v>
      </c>
    </row>
    <row r="18" spans="1:7" x14ac:dyDescent="0.3">
      <c r="A18" s="11">
        <f>CURRENT_YEAR</f>
        <v>2020</v>
      </c>
      <c r="B18" s="11">
        <f>RRICC</f>
        <v>125600</v>
      </c>
      <c r="C18" s="7">
        <f>RR_ID</f>
        <v>3</v>
      </c>
      <c r="D18" s="1" t="str">
        <f>RR_SHORT_NAME</f>
        <v>CSXT</v>
      </c>
      <c r="E18" s="1" t="str">
        <f>RR_NAME</f>
        <v>CSX Transportation Company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2020</v>
      </c>
      <c r="B19" s="11">
        <f>RRICC</f>
        <v>125600</v>
      </c>
      <c r="C19" s="7">
        <f>RR_ID</f>
        <v>3</v>
      </c>
      <c r="D19" s="1" t="str">
        <f>RR_SHORT_NAME</f>
        <v>CSXT</v>
      </c>
      <c r="E19" s="1" t="str">
        <f>RR_NAME</f>
        <v>CSX Transportation Company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2020</v>
      </c>
      <c r="B20" s="11">
        <f>RRICC</f>
        <v>125600</v>
      </c>
      <c r="C20" s="7">
        <f>RR_ID</f>
        <v>3</v>
      </c>
      <c r="D20" s="1" t="str">
        <f>RR_SHORT_NAME</f>
        <v>CSXT</v>
      </c>
      <c r="E20" s="1" t="str">
        <f>RR_NAME</f>
        <v>CSX Transportation Company</v>
      </c>
      <c r="F20" s="1" t="s">
        <v>47020</v>
      </c>
      <c r="G20" s="6">
        <f>E1L105C1</f>
        <v>4.780263170639282</v>
      </c>
    </row>
    <row r="21" spans="1:7" x14ac:dyDescent="0.3">
      <c r="A21" s="11">
        <f>CURRENT_YEAR</f>
        <v>2020</v>
      </c>
      <c r="B21" s="11">
        <f>RRICC</f>
        <v>125600</v>
      </c>
      <c r="C21" s="7">
        <f>RR_ID</f>
        <v>3</v>
      </c>
      <c r="D21" s="1" t="str">
        <f>RR_SHORT_NAME</f>
        <v>CSXT</v>
      </c>
      <c r="E21" s="1" t="str">
        <f>RR_NAME</f>
        <v>CSX Transportation Company</v>
      </c>
      <c r="F21" s="1" t="s">
        <v>47021</v>
      </c>
      <c r="G21" s="6">
        <f>E1L105C2</f>
        <v>0.92339784057013663</v>
      </c>
    </row>
    <row r="22" spans="1:7" x14ac:dyDescent="0.3">
      <c r="A22" s="11">
        <f>CURRENT_YEAR</f>
        <v>2020</v>
      </c>
      <c r="B22" s="11">
        <f>RRICC</f>
        <v>125600</v>
      </c>
      <c r="C22" s="7">
        <f>RR_ID</f>
        <v>3</v>
      </c>
      <c r="D22" s="1" t="str">
        <f>RR_SHORT_NAME</f>
        <v>CSXT</v>
      </c>
      <c r="E22" s="1" t="str">
        <f>RR_NAME</f>
        <v>CSX Transportation Company</v>
      </c>
      <c r="F22" s="1" t="s">
        <v>47022</v>
      </c>
      <c r="G22" s="6">
        <f>E1L105C3</f>
        <v>1.2282051229717159</v>
      </c>
    </row>
    <row r="23" spans="1:7" x14ac:dyDescent="0.3">
      <c r="A23" s="11">
        <f>CURRENT_YEAR</f>
        <v>2020</v>
      </c>
      <c r="B23" s="11">
        <f>RRICC</f>
        <v>125600</v>
      </c>
      <c r="C23" s="7">
        <f>RR_ID</f>
        <v>3</v>
      </c>
      <c r="D23" s="1" t="str">
        <f>RR_SHORT_NAME</f>
        <v>CSXT</v>
      </c>
      <c r="E23" s="1" t="str">
        <f>RR_NAME</f>
        <v>CSX Transportation Company</v>
      </c>
      <c r="F23" s="1" t="s">
        <v>47023</v>
      </c>
      <c r="G23" s="6">
        <f>E1L106C1</f>
        <v>1.7075439888758801</v>
      </c>
    </row>
    <row r="24" spans="1:7" x14ac:dyDescent="0.3">
      <c r="A24" s="11">
        <f>CURRENT_YEAR</f>
        <v>2020</v>
      </c>
      <c r="B24" s="11">
        <f>RRICC</f>
        <v>125600</v>
      </c>
      <c r="C24" s="7">
        <f>RR_ID</f>
        <v>3</v>
      </c>
      <c r="D24" s="1" t="str">
        <f>RR_SHORT_NAME</f>
        <v>CSXT</v>
      </c>
      <c r="E24" s="1" t="str">
        <f>RR_NAME</f>
        <v>CSX Transportation Company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2020</v>
      </c>
      <c r="B25" s="11">
        <f>RRICC</f>
        <v>125600</v>
      </c>
      <c r="C25" s="7">
        <f>RR_ID</f>
        <v>3</v>
      </c>
      <c r="D25" s="1" t="str">
        <f>RR_SHORT_NAME</f>
        <v>CSXT</v>
      </c>
      <c r="E25" s="1" t="str">
        <f>RR_NAME</f>
        <v>CSX Transportation Company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2020</v>
      </c>
      <c r="B26" s="11">
        <f>RRICC</f>
        <v>125600</v>
      </c>
      <c r="C26" s="7">
        <f>RR_ID</f>
        <v>3</v>
      </c>
      <c r="D26" s="1" t="str">
        <f>RR_SHORT_NAME</f>
        <v>CSXT</v>
      </c>
      <c r="E26" s="1" t="str">
        <f>RR_NAME</f>
        <v>CSX Transportation Company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2020</v>
      </c>
      <c r="B27" s="11">
        <f>RRICC</f>
        <v>125600</v>
      </c>
      <c r="C27" s="7">
        <f>RR_ID</f>
        <v>3</v>
      </c>
      <c r="D27" s="1" t="str">
        <f>RR_SHORT_NAME</f>
        <v>CSXT</v>
      </c>
      <c r="E27" s="1" t="str">
        <f>RR_NAME</f>
        <v>CSX Transportation Company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2020</v>
      </c>
      <c r="B28" s="11">
        <f>RRICC</f>
        <v>125600</v>
      </c>
      <c r="C28" s="7">
        <f>RR_ID</f>
        <v>3</v>
      </c>
      <c r="D28" s="1" t="str">
        <f>RR_SHORT_NAME</f>
        <v>CSXT</v>
      </c>
      <c r="E28" s="1" t="str">
        <f>RR_NAME</f>
        <v>CSX Transportation Company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2020</v>
      </c>
      <c r="B29" s="11">
        <f>RRICC</f>
        <v>125600</v>
      </c>
      <c r="C29" s="7">
        <f>RR_ID</f>
        <v>3</v>
      </c>
      <c r="D29" s="1" t="str">
        <f>RR_SHORT_NAME</f>
        <v>CSXT</v>
      </c>
      <c r="E29" s="1" t="str">
        <f>RR_NAME</f>
        <v>CSX Transportation Company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2020</v>
      </c>
      <c r="B30" s="11">
        <f>RRICC</f>
        <v>125600</v>
      </c>
      <c r="C30" s="7">
        <f>RR_ID</f>
        <v>3</v>
      </c>
      <c r="D30" s="1" t="str">
        <f>RR_SHORT_NAME</f>
        <v>CSXT</v>
      </c>
      <c r="E30" s="1" t="str">
        <f>RR_NAME</f>
        <v>CSX Transportation Company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2020</v>
      </c>
      <c r="B31" s="11">
        <f>RRICC</f>
        <v>125600</v>
      </c>
      <c r="C31" s="7">
        <f>RR_ID</f>
        <v>3</v>
      </c>
      <c r="D31" s="1" t="str">
        <f>RR_SHORT_NAME</f>
        <v>CSXT</v>
      </c>
      <c r="E31" s="1" t="str">
        <f>RR_NAME</f>
        <v>CSX Transportation Company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2020</v>
      </c>
      <c r="B32" s="11">
        <f>RRICC</f>
        <v>125600</v>
      </c>
      <c r="C32" s="7">
        <f>RR_ID</f>
        <v>3</v>
      </c>
      <c r="D32" s="1" t="str">
        <f>RR_SHORT_NAME</f>
        <v>CSXT</v>
      </c>
      <c r="E32" s="1" t="str">
        <f>RR_NAME</f>
        <v>CSX Transportation Company</v>
      </c>
      <c r="F32" s="1" t="s">
        <v>47032</v>
      </c>
      <c r="G32" s="6">
        <f>E1L109C1</f>
        <v>10.687271220017193</v>
      </c>
    </row>
    <row r="33" spans="1:7" x14ac:dyDescent="0.3">
      <c r="A33" s="11">
        <f>CURRENT_YEAR</f>
        <v>2020</v>
      </c>
      <c r="B33" s="11">
        <f>RRICC</f>
        <v>125600</v>
      </c>
      <c r="C33" s="7">
        <f>RR_ID</f>
        <v>3</v>
      </c>
      <c r="D33" s="1" t="str">
        <f>RR_SHORT_NAME</f>
        <v>CSXT</v>
      </c>
      <c r="E33" s="1" t="str">
        <f>RR_NAME</f>
        <v>CSX Transportation Company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2020</v>
      </c>
      <c r="B34" s="11">
        <f>RRICC</f>
        <v>125600</v>
      </c>
      <c r="C34" s="7">
        <f>RR_ID</f>
        <v>3</v>
      </c>
      <c r="D34" s="1" t="str">
        <f>RR_SHORT_NAME</f>
        <v>CSXT</v>
      </c>
      <c r="E34" s="1" t="str">
        <f>RR_NAME</f>
        <v>CSX Transportation Company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2020</v>
      </c>
      <c r="B35" s="11">
        <f>RRICC</f>
        <v>125600</v>
      </c>
      <c r="C35" s="7">
        <f>RR_ID</f>
        <v>3</v>
      </c>
      <c r="D35" s="1" t="str">
        <f>RR_SHORT_NAME</f>
        <v>CSXT</v>
      </c>
      <c r="E35" s="1" t="str">
        <f>RR_NAME</f>
        <v>CSX Transportation Company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2020</v>
      </c>
      <c r="B36" s="11">
        <f>RRICC</f>
        <v>125600</v>
      </c>
      <c r="C36" s="7">
        <f>RR_ID</f>
        <v>3</v>
      </c>
      <c r="D36" s="1" t="str">
        <f>RR_SHORT_NAME</f>
        <v>CSXT</v>
      </c>
      <c r="E36" s="1" t="str">
        <f>RR_NAME</f>
        <v>CSX Transportation Company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2020</v>
      </c>
      <c r="B37" s="11">
        <f>RRICC</f>
        <v>125600</v>
      </c>
      <c r="C37" s="7">
        <f>RR_ID</f>
        <v>3</v>
      </c>
      <c r="D37" s="1" t="str">
        <f>RR_SHORT_NAME</f>
        <v>CSXT</v>
      </c>
      <c r="E37" s="1" t="str">
        <f>RR_NAME</f>
        <v>CSX Transportation Company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2020</v>
      </c>
      <c r="B38" s="11">
        <f>RRICC</f>
        <v>125600</v>
      </c>
      <c r="C38" s="7">
        <f>RR_ID</f>
        <v>3</v>
      </c>
      <c r="D38" s="1" t="str">
        <f>RR_SHORT_NAME</f>
        <v>CSXT</v>
      </c>
      <c r="E38" s="1" t="str">
        <f>RR_NAME</f>
        <v>CSX Transportation Company</v>
      </c>
      <c r="F38" s="1" t="s">
        <v>47038</v>
      </c>
      <c r="G38" s="6">
        <f>E1L111C1</f>
        <v>4.085678480637009</v>
      </c>
    </row>
    <row r="39" spans="1:7" x14ac:dyDescent="0.3">
      <c r="A39" s="11">
        <f>CURRENT_YEAR</f>
        <v>2020</v>
      </c>
      <c r="B39" s="11">
        <f>RRICC</f>
        <v>125600</v>
      </c>
      <c r="C39" s="7">
        <f>RR_ID</f>
        <v>3</v>
      </c>
      <c r="D39" s="1" t="str">
        <f>RR_SHORT_NAME</f>
        <v>CSXT</v>
      </c>
      <c r="E39" s="1" t="str">
        <f>RR_NAME</f>
        <v>CSX Transportation Company</v>
      </c>
      <c r="F39" s="1" t="s">
        <v>47039</v>
      </c>
      <c r="G39" s="6">
        <f>E1L111C2</f>
        <v>0.78242538110511917</v>
      </c>
    </row>
    <row r="40" spans="1:7" x14ac:dyDescent="0.3">
      <c r="A40" s="11">
        <f>CURRENT_YEAR</f>
        <v>2020</v>
      </c>
      <c r="B40" s="11">
        <f>RRICC</f>
        <v>125600</v>
      </c>
      <c r="C40" s="7">
        <f>RR_ID</f>
        <v>3</v>
      </c>
      <c r="D40" s="1" t="str">
        <f>RR_SHORT_NAME</f>
        <v>CSXT</v>
      </c>
      <c r="E40" s="1" t="str">
        <f>RR_NAME</f>
        <v>CSX Transportation Company</v>
      </c>
      <c r="F40" s="1" t="s">
        <v>47040</v>
      </c>
      <c r="G40" s="6">
        <f>E1L111C3</f>
        <v>1.5864254903085706</v>
      </c>
    </row>
    <row r="41" spans="1:7" x14ac:dyDescent="0.3">
      <c r="A41" s="11">
        <f>CURRENT_YEAR</f>
        <v>2020</v>
      </c>
      <c r="B41" s="11">
        <f>RRICC</f>
        <v>125600</v>
      </c>
      <c r="C41" s="7">
        <f>RR_ID</f>
        <v>3</v>
      </c>
      <c r="D41" s="1" t="str">
        <f>RR_SHORT_NAME</f>
        <v>CSXT</v>
      </c>
      <c r="E41" s="1" t="str">
        <f>RR_NAME</f>
        <v>CSX Transportation Company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2020</v>
      </c>
      <c r="B42" s="11">
        <f>RRICC</f>
        <v>125600</v>
      </c>
      <c r="C42" s="7">
        <f>RR_ID</f>
        <v>3</v>
      </c>
      <c r="D42" s="1" t="str">
        <f>RR_SHORT_NAME</f>
        <v>CSXT</v>
      </c>
      <c r="E42" s="1" t="str">
        <f>RR_NAME</f>
        <v>CSX Transportation Company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2020</v>
      </c>
      <c r="B43" s="11">
        <f>RRICC</f>
        <v>125600</v>
      </c>
      <c r="C43" s="7">
        <f>RR_ID</f>
        <v>3</v>
      </c>
      <c r="D43" s="1" t="str">
        <f>RR_SHORT_NAME</f>
        <v>CSXT</v>
      </c>
      <c r="E43" s="1" t="str">
        <f>RR_NAME</f>
        <v>CSX Transportation Company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2020</v>
      </c>
      <c r="B44" s="11">
        <f>RRICC</f>
        <v>125600</v>
      </c>
      <c r="C44" s="7">
        <f>RR_ID</f>
        <v>3</v>
      </c>
      <c r="D44" s="1" t="str">
        <f>RR_SHORT_NAME</f>
        <v>CSXT</v>
      </c>
      <c r="E44" s="1" t="str">
        <f>RR_NAME</f>
        <v>CSX Transportation Company</v>
      </c>
      <c r="F44" s="1" t="s">
        <v>47044</v>
      </c>
      <c r="G44" s="6">
        <f>E1L113C1</f>
        <v>2.814250525463581</v>
      </c>
    </row>
    <row r="45" spans="1:7" x14ac:dyDescent="0.3">
      <c r="A45" s="11">
        <f>CURRENT_YEAR</f>
        <v>2020</v>
      </c>
      <c r="B45" s="11">
        <f>RRICC</f>
        <v>125600</v>
      </c>
      <c r="C45" s="7">
        <f>RR_ID</f>
        <v>3</v>
      </c>
      <c r="D45" s="1" t="str">
        <f>RR_SHORT_NAME</f>
        <v>CSXT</v>
      </c>
      <c r="E45" s="1" t="str">
        <f>RR_NAME</f>
        <v>CSX Transportation Company</v>
      </c>
      <c r="F45" s="1" t="s">
        <v>47045</v>
      </c>
      <c r="G45" s="6">
        <f>E1L113C2</f>
        <v>0.20295968792297653</v>
      </c>
    </row>
    <row r="46" spans="1:7" x14ac:dyDescent="0.3">
      <c r="A46" s="11">
        <f>CURRENT_YEAR</f>
        <v>2020</v>
      </c>
      <c r="B46" s="11">
        <f>RRICC</f>
        <v>125600</v>
      </c>
      <c r="C46" s="7">
        <f>RR_ID</f>
        <v>3</v>
      </c>
      <c r="D46" s="1" t="str">
        <f>RR_SHORT_NAME</f>
        <v>CSXT</v>
      </c>
      <c r="E46" s="1" t="str">
        <f>RR_NAME</f>
        <v>CSX Transportation Company</v>
      </c>
      <c r="F46" s="1" t="s">
        <v>47046</v>
      </c>
      <c r="G46" s="6">
        <f>E1L113C3</f>
        <v>0.45389578352265414</v>
      </c>
    </row>
    <row r="47" spans="1:7" x14ac:dyDescent="0.3">
      <c r="A47" s="11">
        <f>CURRENT_YEAR</f>
        <v>2020</v>
      </c>
      <c r="B47" s="11">
        <f>RRICC</f>
        <v>125600</v>
      </c>
      <c r="C47" s="7">
        <f>RR_ID</f>
        <v>3</v>
      </c>
      <c r="D47" s="1" t="str">
        <f>RR_SHORT_NAME</f>
        <v>CSXT</v>
      </c>
      <c r="E47" s="1" t="str">
        <f>RR_NAME</f>
        <v>CSX Transportation Company</v>
      </c>
      <c r="F47" s="1" t="s">
        <v>47047</v>
      </c>
      <c r="G47" s="6">
        <f>E1L114C1</f>
        <v>2.2089374912728337</v>
      </c>
    </row>
    <row r="48" spans="1:7" x14ac:dyDescent="0.3">
      <c r="A48" s="11">
        <f>CURRENT_YEAR</f>
        <v>2020</v>
      </c>
      <c r="B48" s="11">
        <f>RRICC</f>
        <v>125600</v>
      </c>
      <c r="C48" s="7">
        <f>RR_ID</f>
        <v>3</v>
      </c>
      <c r="D48" s="1" t="str">
        <f>RR_SHORT_NAME</f>
        <v>CSXT</v>
      </c>
      <c r="E48" s="1" t="str">
        <f>RR_NAME</f>
        <v>CSX Transportation Company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2020</v>
      </c>
      <c r="B49" s="11">
        <f>RRICC</f>
        <v>125600</v>
      </c>
      <c r="C49" s="7">
        <f>RR_ID</f>
        <v>3</v>
      </c>
      <c r="D49" s="1" t="str">
        <f>RR_SHORT_NAME</f>
        <v>CSXT</v>
      </c>
      <c r="E49" s="1" t="str">
        <f>RR_NAME</f>
        <v>CSX Transportation Company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2020</v>
      </c>
      <c r="B50" s="11">
        <f>RRICC</f>
        <v>125600</v>
      </c>
      <c r="C50" s="7">
        <f>RR_ID</f>
        <v>3</v>
      </c>
      <c r="D50" s="1" t="str">
        <f>RR_SHORT_NAME</f>
        <v>CSXT</v>
      </c>
      <c r="E50" s="1" t="str">
        <f>RR_NAME</f>
        <v>CSX Transportation Company</v>
      </c>
      <c r="F50" s="1" t="s">
        <v>47050</v>
      </c>
      <c r="G50" s="6">
        <f>E1L115C1</f>
        <v>3.0781266791414592</v>
      </c>
    </row>
    <row r="51" spans="1:7" x14ac:dyDescent="0.3">
      <c r="A51" s="11">
        <f>CURRENT_YEAR</f>
        <v>2020</v>
      </c>
      <c r="B51" s="11">
        <f>RRICC</f>
        <v>125600</v>
      </c>
      <c r="C51" s="7">
        <f>RR_ID</f>
        <v>3</v>
      </c>
      <c r="D51" s="1" t="str">
        <f>RR_SHORT_NAME</f>
        <v>CSXT</v>
      </c>
      <c r="E51" s="1" t="str">
        <f>RR_NAME</f>
        <v>CSX Transportation Company</v>
      </c>
      <c r="F51" s="1" t="s">
        <v>47051</v>
      </c>
      <c r="G51" s="6">
        <f>E1L115C2</f>
        <v>0.13830820315919687</v>
      </c>
    </row>
    <row r="52" spans="1:7" x14ac:dyDescent="0.3">
      <c r="A52" s="11">
        <f>CURRENT_YEAR</f>
        <v>2020</v>
      </c>
      <c r="B52" s="11">
        <f>RRICC</f>
        <v>125600</v>
      </c>
      <c r="C52" s="7">
        <f>RR_ID</f>
        <v>3</v>
      </c>
      <c r="D52" s="1" t="str">
        <f>RR_SHORT_NAME</f>
        <v>CSXT</v>
      </c>
      <c r="E52" s="1" t="str">
        <f>RR_NAME</f>
        <v>CSX Transportation Company</v>
      </c>
      <c r="F52" s="1" t="s">
        <v>47052</v>
      </c>
      <c r="G52" s="6">
        <f>E1L115C3</f>
        <v>0.31122307859833631</v>
      </c>
    </row>
    <row r="53" spans="1:7" x14ac:dyDescent="0.3">
      <c r="A53" s="11">
        <f>CURRENT_YEAR</f>
        <v>2020</v>
      </c>
      <c r="B53" s="11">
        <f>RRICC</f>
        <v>125600</v>
      </c>
      <c r="C53" s="7">
        <f>RR_ID</f>
        <v>3</v>
      </c>
      <c r="D53" s="1" t="str">
        <f>RR_SHORT_NAME</f>
        <v>CSXT</v>
      </c>
      <c r="E53" s="1" t="str">
        <f>RR_NAME</f>
        <v>CSX Transportation Company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2020</v>
      </c>
      <c r="B54" s="11">
        <f>RRICC</f>
        <v>125600</v>
      </c>
      <c r="C54" s="7">
        <f>RR_ID</f>
        <v>3</v>
      </c>
      <c r="D54" s="1" t="str">
        <f>RR_SHORT_NAME</f>
        <v>CSXT</v>
      </c>
      <c r="E54" s="1" t="str">
        <f>RR_NAME</f>
        <v>CSX Transportation Company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2020</v>
      </c>
      <c r="B55" s="11">
        <f>RRICC</f>
        <v>125600</v>
      </c>
      <c r="C55" s="7">
        <f>RR_ID</f>
        <v>3</v>
      </c>
      <c r="D55" s="1" t="str">
        <f>RR_SHORT_NAME</f>
        <v>CSXT</v>
      </c>
      <c r="E55" s="1" t="str">
        <f>RR_NAME</f>
        <v>CSX Transportation Company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2020</v>
      </c>
      <c r="B56" s="11">
        <f>RRICC</f>
        <v>125600</v>
      </c>
      <c r="C56" s="7">
        <f>RR_ID</f>
        <v>3</v>
      </c>
      <c r="D56" s="1" t="str">
        <f>RR_SHORT_NAME</f>
        <v>CSXT</v>
      </c>
      <c r="E56" s="1" t="str">
        <f>RR_NAME</f>
        <v>CSX Transportation Company</v>
      </c>
      <c r="F56" s="1" t="s">
        <v>47056</v>
      </c>
      <c r="G56" s="6">
        <f>E1L117C1</f>
        <v>0</v>
      </c>
    </row>
    <row r="57" spans="1:7" x14ac:dyDescent="0.3">
      <c r="A57" s="11">
        <f>CURRENT_YEAR</f>
        <v>2020</v>
      </c>
      <c r="B57" s="11">
        <f>RRICC</f>
        <v>125600</v>
      </c>
      <c r="C57" s="7">
        <f>RR_ID</f>
        <v>3</v>
      </c>
      <c r="D57" s="1" t="str">
        <f>RR_SHORT_NAME</f>
        <v>CSXT</v>
      </c>
      <c r="E57" s="1" t="str">
        <f>RR_NAME</f>
        <v>CSX Transportation Company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2020</v>
      </c>
      <c r="B58" s="11">
        <f>RRICC</f>
        <v>125600</v>
      </c>
      <c r="C58" s="7">
        <f>RR_ID</f>
        <v>3</v>
      </c>
      <c r="D58" s="1" t="str">
        <f>RR_SHORT_NAME</f>
        <v>CSXT</v>
      </c>
      <c r="E58" s="1" t="str">
        <f>RR_NAME</f>
        <v>CSX Transportation Company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2020</v>
      </c>
      <c r="B59" s="11">
        <f>RRICC</f>
        <v>125600</v>
      </c>
      <c r="C59" s="7">
        <f>RR_ID</f>
        <v>3</v>
      </c>
      <c r="D59" s="1" t="str">
        <f>RR_SHORT_NAME</f>
        <v>CSXT</v>
      </c>
      <c r="E59" s="1" t="str">
        <f>RR_NAME</f>
        <v>CSX Transportation Company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2020</v>
      </c>
      <c r="B60" s="11">
        <f>RRICC</f>
        <v>125600</v>
      </c>
      <c r="C60" s="7">
        <f>RR_ID</f>
        <v>3</v>
      </c>
      <c r="D60" s="1" t="str">
        <f>RR_SHORT_NAME</f>
        <v>CSXT</v>
      </c>
      <c r="E60" s="1" t="str">
        <f>RR_NAME</f>
        <v>CSX Transportation Company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2020</v>
      </c>
      <c r="B61" s="11">
        <f>RRICC</f>
        <v>125600</v>
      </c>
      <c r="C61" s="7">
        <f>RR_ID</f>
        <v>3</v>
      </c>
      <c r="D61" s="1" t="str">
        <f>RR_SHORT_NAME</f>
        <v>CSXT</v>
      </c>
      <c r="E61" s="1" t="str">
        <f>RR_NAME</f>
        <v>CSX Transportation Company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2020</v>
      </c>
      <c r="B62" s="11">
        <f>RRICC</f>
        <v>125600</v>
      </c>
      <c r="C62" s="7">
        <f>RR_ID</f>
        <v>3</v>
      </c>
      <c r="D62" s="1" t="str">
        <f>RR_SHORT_NAME</f>
        <v>CSXT</v>
      </c>
      <c r="E62" s="1" t="str">
        <f>RR_NAME</f>
        <v>CSX Transportation Company</v>
      </c>
      <c r="F62" s="1" t="s">
        <v>47062</v>
      </c>
      <c r="G62" s="6">
        <f>E1L119C1</f>
        <v>0</v>
      </c>
    </row>
    <row r="63" spans="1:7" x14ac:dyDescent="0.3">
      <c r="A63" s="11">
        <f>CURRENT_YEAR</f>
        <v>2020</v>
      </c>
      <c r="B63" s="11">
        <f>RRICC</f>
        <v>125600</v>
      </c>
      <c r="C63" s="7">
        <f>RR_ID</f>
        <v>3</v>
      </c>
      <c r="D63" s="1" t="str">
        <f>RR_SHORT_NAME</f>
        <v>CSXT</v>
      </c>
      <c r="E63" s="1" t="str">
        <f>RR_NAME</f>
        <v>CSX Transportation Company</v>
      </c>
      <c r="F63" s="1" t="s">
        <v>47063</v>
      </c>
      <c r="G63" s="6">
        <f>E1L119C2</f>
        <v>0</v>
      </c>
    </row>
    <row r="64" spans="1:7" x14ac:dyDescent="0.3">
      <c r="A64" s="11">
        <f>CURRENT_YEAR</f>
        <v>2020</v>
      </c>
      <c r="B64" s="11">
        <f>RRICC</f>
        <v>125600</v>
      </c>
      <c r="C64" s="7">
        <f>RR_ID</f>
        <v>3</v>
      </c>
      <c r="D64" s="1" t="str">
        <f>RR_SHORT_NAME</f>
        <v>CSXT</v>
      </c>
      <c r="E64" s="1" t="str">
        <f>RR_NAME</f>
        <v>CSX Transportation Company</v>
      </c>
      <c r="F64" s="1" t="s">
        <v>47064</v>
      </c>
      <c r="G64" s="6">
        <f>E1L119C3</f>
        <v>0</v>
      </c>
    </row>
    <row r="65" spans="1:7" x14ac:dyDescent="0.3">
      <c r="A65" s="11">
        <f>CURRENT_YEAR</f>
        <v>2020</v>
      </c>
      <c r="B65" s="11">
        <f>RRICC</f>
        <v>125600</v>
      </c>
      <c r="C65" s="7">
        <f>RR_ID</f>
        <v>3</v>
      </c>
      <c r="D65" s="1" t="str">
        <f>RR_SHORT_NAME</f>
        <v>CSXT</v>
      </c>
      <c r="E65" s="1" t="str">
        <f>RR_NAME</f>
        <v>CSX Transportation Company</v>
      </c>
      <c r="F65" s="1" t="s">
        <v>47065</v>
      </c>
      <c r="G65" s="6">
        <f>E1L120C1</f>
        <v>164.70820908544263</v>
      </c>
    </row>
    <row r="66" spans="1:7" x14ac:dyDescent="0.3">
      <c r="A66" s="11">
        <f>CURRENT_YEAR</f>
        <v>2020</v>
      </c>
      <c r="B66" s="11">
        <f>RRICC</f>
        <v>125600</v>
      </c>
      <c r="C66" s="7">
        <f>RR_ID</f>
        <v>3</v>
      </c>
      <c r="D66" s="1" t="str">
        <f>RR_SHORT_NAME</f>
        <v>CSXT</v>
      </c>
      <c r="E66" s="1" t="str">
        <f>RR_NAME</f>
        <v>CSX Transportation Company</v>
      </c>
      <c r="F66" s="1" t="s">
        <v>47066</v>
      </c>
      <c r="G66" s="6">
        <f>E1L120C2</f>
        <v>0.34045113517785863</v>
      </c>
    </row>
    <row r="67" spans="1:7" x14ac:dyDescent="0.3">
      <c r="A67" s="11">
        <f>CURRENT_YEAR</f>
        <v>2020</v>
      </c>
      <c r="B67" s="11">
        <f>RRICC</f>
        <v>125600</v>
      </c>
      <c r="C67" s="7">
        <f>RR_ID</f>
        <v>3</v>
      </c>
      <c r="D67" s="1" t="str">
        <f>RR_SHORT_NAME</f>
        <v>CSXT</v>
      </c>
      <c r="E67" s="1" t="str">
        <f>RR_NAME</f>
        <v>CSX Transportation Company</v>
      </c>
      <c r="F67" s="1" t="s">
        <v>47067</v>
      </c>
      <c r="G67" s="6">
        <f>E1L120C3</f>
        <v>0.17307317691125518</v>
      </c>
    </row>
    <row r="68" spans="1:7" x14ac:dyDescent="0.3">
      <c r="A68" s="11">
        <f>CURRENT_YEAR</f>
        <v>2020</v>
      </c>
      <c r="B68" s="11">
        <f>RRICC</f>
        <v>125600</v>
      </c>
      <c r="C68" s="7">
        <f>RR_ID</f>
        <v>3</v>
      </c>
      <c r="D68" s="1" t="str">
        <f>RR_SHORT_NAME</f>
        <v>CSXT</v>
      </c>
      <c r="E68" s="1" t="str">
        <f>RR_NAME</f>
        <v>CSX Transportation Company</v>
      </c>
      <c r="F68" s="1" t="s">
        <v>47068</v>
      </c>
      <c r="G68" s="6">
        <f>E1L121C1</f>
        <v>19.753974922681085</v>
      </c>
    </row>
    <row r="69" spans="1:7" x14ac:dyDescent="0.3">
      <c r="A69" s="11">
        <f>CURRENT_YEAR</f>
        <v>2020</v>
      </c>
      <c r="B69" s="11">
        <f>RRICC</f>
        <v>125600</v>
      </c>
      <c r="C69" s="7">
        <f>RR_ID</f>
        <v>3</v>
      </c>
      <c r="D69" s="1" t="str">
        <f>RR_SHORT_NAME</f>
        <v>CSXT</v>
      </c>
      <c r="E69" s="1" t="str">
        <f>RR_NAME</f>
        <v>CSX Transportation Company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2020</v>
      </c>
      <c r="B70" s="11">
        <f>RRICC</f>
        <v>125600</v>
      </c>
      <c r="C70" s="7">
        <f>RR_ID</f>
        <v>3</v>
      </c>
      <c r="D70" s="1" t="str">
        <f>RR_SHORT_NAME</f>
        <v>CSXT</v>
      </c>
      <c r="E70" s="1" t="str">
        <f>RR_NAME</f>
        <v>CSX Transportation Company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2020</v>
      </c>
      <c r="B71" s="11">
        <f>RRICC</f>
        <v>125600</v>
      </c>
      <c r="C71" s="7">
        <f>RR_ID</f>
        <v>3</v>
      </c>
      <c r="D71" s="1" t="str">
        <f>RR_SHORT_NAME</f>
        <v>CSXT</v>
      </c>
      <c r="E71" s="1" t="str">
        <f>RR_NAME</f>
        <v>CSX Transportation Company</v>
      </c>
      <c r="F71" s="1" t="s">
        <v>47071</v>
      </c>
      <c r="G71" s="6">
        <f>E1L122C1</f>
        <v>0</v>
      </c>
    </row>
    <row r="72" spans="1:7" x14ac:dyDescent="0.3">
      <c r="A72" s="11">
        <f>CURRENT_YEAR</f>
        <v>2020</v>
      </c>
      <c r="B72" s="11">
        <f>RRICC</f>
        <v>125600</v>
      </c>
      <c r="C72" s="7">
        <f>RR_ID</f>
        <v>3</v>
      </c>
      <c r="D72" s="1" t="str">
        <f>RR_SHORT_NAME</f>
        <v>CSXT</v>
      </c>
      <c r="E72" s="1" t="str">
        <f>RR_NAME</f>
        <v>CSX Transportation Company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2020</v>
      </c>
      <c r="B73" s="11">
        <f>RRICC</f>
        <v>125600</v>
      </c>
      <c r="C73" s="7">
        <f>RR_ID</f>
        <v>3</v>
      </c>
      <c r="D73" s="1" t="str">
        <f>RR_SHORT_NAME</f>
        <v>CSXT</v>
      </c>
      <c r="E73" s="1" t="str">
        <f>RR_NAME</f>
        <v>CSX Transportation Company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2020</v>
      </c>
      <c r="B74" s="11">
        <f>RRICC</f>
        <v>125600</v>
      </c>
      <c r="C74" s="7">
        <f>RR_ID</f>
        <v>3</v>
      </c>
      <c r="D74" s="1" t="str">
        <f>RR_SHORT_NAME</f>
        <v>CSXT</v>
      </c>
      <c r="E74" s="1" t="str">
        <f>RR_NAME</f>
        <v>CSX Transportation Company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2020</v>
      </c>
      <c r="B75" s="11">
        <f>RRICC</f>
        <v>125600</v>
      </c>
      <c r="C75" s="7">
        <f>RR_ID</f>
        <v>3</v>
      </c>
      <c r="D75" s="1" t="str">
        <f>RR_SHORT_NAME</f>
        <v>CSXT</v>
      </c>
      <c r="E75" s="1" t="str">
        <f>RR_NAME</f>
        <v>CSX Transportation Company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2020</v>
      </c>
      <c r="B76" s="11">
        <f>RRICC</f>
        <v>125600</v>
      </c>
      <c r="C76" s="7">
        <f>RR_ID</f>
        <v>3</v>
      </c>
      <c r="D76" s="1" t="str">
        <f>RR_SHORT_NAME</f>
        <v>CSXT</v>
      </c>
      <c r="E76" s="1" t="str">
        <f>RR_NAME</f>
        <v>CSX Transportation Company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2020</v>
      </c>
      <c r="B77" s="11">
        <f>RRICC</f>
        <v>125600</v>
      </c>
      <c r="C77" s="7">
        <f>RR_ID</f>
        <v>3</v>
      </c>
      <c r="D77" s="1" t="str">
        <f>RR_SHORT_NAME</f>
        <v>CSXT</v>
      </c>
      <c r="E77" s="1" t="str">
        <f>RR_NAME</f>
        <v>CSX Transportation Company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2020</v>
      </c>
      <c r="B78" s="11">
        <f>RRICC</f>
        <v>125600</v>
      </c>
      <c r="C78" s="7">
        <f>RR_ID</f>
        <v>3</v>
      </c>
      <c r="D78" s="1" t="str">
        <f>RR_SHORT_NAME</f>
        <v>CSXT</v>
      </c>
      <c r="E78" s="1" t="str">
        <f>RR_NAME</f>
        <v>CSX Transportation Company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2020</v>
      </c>
      <c r="B79" s="11">
        <f>RRICC</f>
        <v>125600</v>
      </c>
      <c r="C79" s="7">
        <f>RR_ID</f>
        <v>3</v>
      </c>
      <c r="D79" s="1" t="str">
        <f>RR_SHORT_NAME</f>
        <v>CSXT</v>
      </c>
      <c r="E79" s="1" t="str">
        <f>RR_NAME</f>
        <v>CSX Transportation Company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2020</v>
      </c>
      <c r="B80" s="11">
        <f>RRICC</f>
        <v>125600</v>
      </c>
      <c r="C80" s="7">
        <f>RR_ID</f>
        <v>3</v>
      </c>
      <c r="D80" s="1" t="str">
        <f>RR_SHORT_NAME</f>
        <v>CSXT</v>
      </c>
      <c r="E80" s="1" t="str">
        <f>RR_NAME</f>
        <v>CSX Transportation Company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2020</v>
      </c>
      <c r="B81" s="11">
        <f>RRICC</f>
        <v>125600</v>
      </c>
      <c r="C81" s="7">
        <f>RR_ID</f>
        <v>3</v>
      </c>
      <c r="D81" s="1" t="str">
        <f>RR_SHORT_NAME</f>
        <v>CSXT</v>
      </c>
      <c r="E81" s="1" t="str">
        <f>RR_NAME</f>
        <v>CSX Transportation Company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2020</v>
      </c>
      <c r="B82" s="11">
        <f>RRICC</f>
        <v>125600</v>
      </c>
      <c r="C82" s="7">
        <f>RR_ID</f>
        <v>3</v>
      </c>
      <c r="D82" s="1" t="str">
        <f>RR_SHORT_NAME</f>
        <v>CSXT</v>
      </c>
      <c r="E82" s="1" t="str">
        <f>RR_NAME</f>
        <v>CSX Transportation Company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2020</v>
      </c>
      <c r="B83" s="11">
        <f>RRICC</f>
        <v>125600</v>
      </c>
      <c r="C83" s="7">
        <f>RR_ID</f>
        <v>3</v>
      </c>
      <c r="D83" s="1" t="str">
        <f>RR_SHORT_NAME</f>
        <v>CSXT</v>
      </c>
      <c r="E83" s="1" t="str">
        <f>RR_NAME</f>
        <v>CSX Transportation Company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2020</v>
      </c>
      <c r="B84" s="11">
        <f>RRICC</f>
        <v>125600</v>
      </c>
      <c r="C84" s="7">
        <f>RR_ID</f>
        <v>3</v>
      </c>
      <c r="D84" s="1" t="str">
        <f>RR_SHORT_NAME</f>
        <v>CSXT</v>
      </c>
      <c r="E84" s="1" t="str">
        <f>RR_NAME</f>
        <v>CSX Transportation Company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2020</v>
      </c>
      <c r="B85" s="11">
        <f>RRICC</f>
        <v>125600</v>
      </c>
      <c r="C85" s="7">
        <f>RR_ID</f>
        <v>3</v>
      </c>
      <c r="D85" s="1" t="str">
        <f>RR_SHORT_NAME</f>
        <v>CSXT</v>
      </c>
      <c r="E85" s="1" t="str">
        <f>RR_NAME</f>
        <v>CSX Transportation Company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2020</v>
      </c>
      <c r="B86" s="11">
        <f>RRICC</f>
        <v>125600</v>
      </c>
      <c r="C86" s="7">
        <f>RR_ID</f>
        <v>3</v>
      </c>
      <c r="D86" s="1" t="str">
        <f>RR_SHORT_NAME</f>
        <v>CSXT</v>
      </c>
      <c r="E86" s="1" t="str">
        <f>RR_NAME</f>
        <v>CSX Transportation Company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2020</v>
      </c>
      <c r="B87" s="11">
        <f>RRICC</f>
        <v>125600</v>
      </c>
      <c r="C87" s="7">
        <f>RR_ID</f>
        <v>3</v>
      </c>
      <c r="D87" s="1" t="str">
        <f>RR_SHORT_NAME</f>
        <v>CSXT</v>
      </c>
      <c r="E87" s="1" t="str">
        <f>RR_NAME</f>
        <v>CSX Transportation Company</v>
      </c>
      <c r="F87" s="1" t="s">
        <v>47087</v>
      </c>
      <c r="G87" s="6">
        <f>E1L202C1</f>
        <v>2.0306566134087145E-3</v>
      </c>
    </row>
    <row r="88" spans="1:7" x14ac:dyDescent="0.3">
      <c r="A88" s="11">
        <f>CURRENT_YEAR</f>
        <v>2020</v>
      </c>
      <c r="B88" s="11">
        <f>RRICC</f>
        <v>125600</v>
      </c>
      <c r="C88" s="7">
        <f>RR_ID</f>
        <v>3</v>
      </c>
      <c r="D88" s="1" t="str">
        <f>RR_SHORT_NAME</f>
        <v>CSXT</v>
      </c>
      <c r="E88" s="1" t="str">
        <f>RR_NAME</f>
        <v>CSX Transportation Company</v>
      </c>
      <c r="F88" s="1" t="s">
        <v>47088</v>
      </c>
      <c r="G88" s="6">
        <f>E1L202C2</f>
        <v>7.3342367144435636E-2</v>
      </c>
    </row>
    <row r="89" spans="1:7" x14ac:dyDescent="0.3">
      <c r="A89" s="11">
        <f>CURRENT_YEAR</f>
        <v>2020</v>
      </c>
      <c r="B89" s="11">
        <f>RRICC</f>
        <v>125600</v>
      </c>
      <c r="C89" s="7">
        <f>RR_ID</f>
        <v>3</v>
      </c>
      <c r="D89" s="1" t="str">
        <f>RR_SHORT_NAME</f>
        <v>CSXT</v>
      </c>
      <c r="E89" s="1" t="str">
        <f>RR_NAME</f>
        <v>CSX Transportation Company</v>
      </c>
      <c r="F89" s="1" t="s">
        <v>47089</v>
      </c>
      <c r="G89" s="6">
        <f>E1L202C3</f>
        <v>1.126935894241446E-4</v>
      </c>
    </row>
    <row r="90" spans="1:7" x14ac:dyDescent="0.3">
      <c r="A90" s="11">
        <f>CURRENT_YEAR</f>
        <v>2020</v>
      </c>
      <c r="B90" s="11">
        <f>RRICC</f>
        <v>125600</v>
      </c>
      <c r="C90" s="7">
        <f>RR_ID</f>
        <v>3</v>
      </c>
      <c r="D90" s="1" t="str">
        <f>RR_SHORT_NAME</f>
        <v>CSXT</v>
      </c>
      <c r="E90" s="1" t="str">
        <f>RR_NAME</f>
        <v>CSX Transportation Company</v>
      </c>
      <c r="F90" s="1" t="s">
        <v>47090</v>
      </c>
      <c r="G90" s="6">
        <f>E1L202C4</f>
        <v>5.2797071948626614E-3</v>
      </c>
    </row>
    <row r="91" spans="1:7" x14ac:dyDescent="0.3">
      <c r="A91" s="11">
        <f>CURRENT_YEAR</f>
        <v>2020</v>
      </c>
      <c r="B91" s="11">
        <f>RRICC</f>
        <v>125600</v>
      </c>
      <c r="C91" s="7">
        <f>RR_ID</f>
        <v>3</v>
      </c>
      <c r="D91" s="1" t="str">
        <f>RR_SHORT_NAME</f>
        <v>CSXT</v>
      </c>
      <c r="E91" s="1" t="str">
        <f>RR_NAME</f>
        <v>CSX Transportation Company</v>
      </c>
      <c r="F91" s="1" t="s">
        <v>47091</v>
      </c>
      <c r="G91" s="6">
        <f>E1L202C5</f>
        <v>0.19069015457553279</v>
      </c>
    </row>
    <row r="92" spans="1:7" x14ac:dyDescent="0.3">
      <c r="A92" s="11">
        <f>CURRENT_YEAR</f>
        <v>2020</v>
      </c>
      <c r="B92" s="11">
        <f>RRICC</f>
        <v>125600</v>
      </c>
      <c r="C92" s="7">
        <f>RR_ID</f>
        <v>3</v>
      </c>
      <c r="D92" s="1" t="str">
        <f>RR_SHORT_NAME</f>
        <v>CSXT</v>
      </c>
      <c r="E92" s="1" t="str">
        <f>RR_NAME</f>
        <v>CSX Transportation Company</v>
      </c>
      <c r="F92" s="1" t="s">
        <v>47092</v>
      </c>
      <c r="G92" s="6">
        <f>E1L202C6</f>
        <v>2.9300333250277625E-4</v>
      </c>
    </row>
    <row r="93" spans="1:7" x14ac:dyDescent="0.3">
      <c r="A93" s="11">
        <f>CURRENT_YEAR</f>
        <v>2020</v>
      </c>
      <c r="B93" s="11">
        <f>RRICC</f>
        <v>125600</v>
      </c>
      <c r="C93" s="7">
        <f>RR_ID</f>
        <v>3</v>
      </c>
      <c r="D93" s="1" t="str">
        <f>RR_SHORT_NAME</f>
        <v>CSXT</v>
      </c>
      <c r="E93" s="1" t="str">
        <f>RR_NAME</f>
        <v>CSX Transportation Company</v>
      </c>
      <c r="F93" s="1" t="s">
        <v>47093</v>
      </c>
      <c r="G93" s="6">
        <f>E1L202C7</f>
        <v>0.27057054604661923</v>
      </c>
    </row>
    <row r="94" spans="1:7" x14ac:dyDescent="0.3">
      <c r="A94" s="11">
        <f>CURRENT_YEAR</f>
        <v>2020</v>
      </c>
      <c r="B94" s="11">
        <f>RRICC</f>
        <v>125600</v>
      </c>
      <c r="C94" s="7">
        <f>RR_ID</f>
        <v>3</v>
      </c>
      <c r="D94" s="1" t="str">
        <f>RR_SHORT_NAME</f>
        <v>CSXT</v>
      </c>
      <c r="E94" s="1" t="str">
        <f>RR_NAME</f>
        <v>CSX Transportation Company</v>
      </c>
      <c r="F94" s="1" t="s">
        <v>47094</v>
      </c>
      <c r="G94" s="6">
        <f>E1L202C8</f>
        <v>28.049017253933538</v>
      </c>
    </row>
    <row r="95" spans="1:7" x14ac:dyDescent="0.3">
      <c r="A95" s="11">
        <f>CURRENT_YEAR</f>
        <v>2020</v>
      </c>
      <c r="B95" s="11">
        <f>RRICC</f>
        <v>125600</v>
      </c>
      <c r="C95" s="7">
        <f>RR_ID</f>
        <v>3</v>
      </c>
      <c r="D95" s="1" t="str">
        <f>RR_SHORT_NAME</f>
        <v>CSXT</v>
      </c>
      <c r="E95" s="1" t="str">
        <f>RR_NAME</f>
        <v>CSX Transportation Company</v>
      </c>
      <c r="F95" s="1" t="s">
        <v>47095</v>
      </c>
      <c r="G95" s="6">
        <f>E1L202C9</f>
        <v>2.1015475077363725E-2</v>
      </c>
    </row>
    <row r="96" spans="1:7" x14ac:dyDescent="0.3">
      <c r="A96" s="11">
        <f>CURRENT_YEAR</f>
        <v>2020</v>
      </c>
      <c r="B96" s="11">
        <f>RRICC</f>
        <v>125600</v>
      </c>
      <c r="C96" s="7">
        <f>RR_ID</f>
        <v>3</v>
      </c>
      <c r="D96" s="1" t="str">
        <f>RR_SHORT_NAME</f>
        <v>CSXT</v>
      </c>
      <c r="E96" s="1" t="str">
        <f>RR_NAME</f>
        <v>CSX Transportation Company</v>
      </c>
      <c r="F96" s="1" t="s">
        <v>47096</v>
      </c>
      <c r="G96" s="6">
        <f>E1L202C10</f>
        <v>0.27057054604661929</v>
      </c>
    </row>
    <row r="97" spans="1:7" x14ac:dyDescent="0.3">
      <c r="A97" s="11">
        <f>CURRENT_YEAR</f>
        <v>2020</v>
      </c>
      <c r="B97" s="11">
        <f>RRICC</f>
        <v>125600</v>
      </c>
      <c r="C97" s="7">
        <f>RR_ID</f>
        <v>3</v>
      </c>
      <c r="D97" s="1" t="str">
        <f>RR_SHORT_NAME</f>
        <v>CSXT</v>
      </c>
      <c r="E97" s="1" t="str">
        <f>RR_NAME</f>
        <v>CSX Transportation Company</v>
      </c>
      <c r="F97" s="1" t="s">
        <v>47097</v>
      </c>
      <c r="G97" s="6">
        <f>E1L202C11</f>
        <v>28.049017253933538</v>
      </c>
    </row>
    <row r="98" spans="1:7" x14ac:dyDescent="0.3">
      <c r="A98" s="11">
        <f>CURRENT_YEAR</f>
        <v>2020</v>
      </c>
      <c r="B98" s="11">
        <f>RRICC</f>
        <v>125600</v>
      </c>
      <c r="C98" s="7">
        <f>RR_ID</f>
        <v>3</v>
      </c>
      <c r="D98" s="1" t="str">
        <f>RR_SHORT_NAME</f>
        <v>CSXT</v>
      </c>
      <c r="E98" s="1" t="str">
        <f>RR_NAME</f>
        <v>CSX Transportation Company</v>
      </c>
      <c r="F98" s="1" t="s">
        <v>47098</v>
      </c>
      <c r="G98" s="6">
        <f>E1L202C12</f>
        <v>2.1015475077363729E-2</v>
      </c>
    </row>
    <row r="99" spans="1:7" x14ac:dyDescent="0.3">
      <c r="A99" s="11">
        <f>CURRENT_YEAR</f>
        <v>2020</v>
      </c>
      <c r="B99" s="11">
        <f>RRICC</f>
        <v>125600</v>
      </c>
      <c r="C99" s="7">
        <f>RR_ID</f>
        <v>3</v>
      </c>
      <c r="D99" s="1" t="str">
        <f>RR_SHORT_NAME</f>
        <v>CSXT</v>
      </c>
      <c r="E99" s="1" t="str">
        <f>RR_NAME</f>
        <v>CSX Transportation Company</v>
      </c>
      <c r="F99" s="1" t="s">
        <v>47099</v>
      </c>
      <c r="G99" s="6">
        <f>E1L202C13</f>
        <v>0.24837225917794328</v>
      </c>
    </row>
    <row r="100" spans="1:7" x14ac:dyDescent="0.3">
      <c r="A100" s="11">
        <f>CURRENT_YEAR</f>
        <v>2020</v>
      </c>
      <c r="B100" s="11">
        <f>RRICC</f>
        <v>125600</v>
      </c>
      <c r="C100" s="7">
        <f>RR_ID</f>
        <v>3</v>
      </c>
      <c r="D100" s="1" t="str">
        <f>RR_SHORT_NAME</f>
        <v>CSXT</v>
      </c>
      <c r="E100" s="1" t="str">
        <f>RR_NAME</f>
        <v>CSX Transportation Company</v>
      </c>
      <c r="F100" s="1" t="s">
        <v>47100</v>
      </c>
      <c r="G100" s="6">
        <f>E1L203C1</f>
        <v>2.8818199768047854E-2</v>
      </c>
    </row>
    <row r="101" spans="1:7" x14ac:dyDescent="0.3">
      <c r="A101" s="11">
        <f>CURRENT_YEAR</f>
        <v>2020</v>
      </c>
      <c r="B101" s="11">
        <f>RRICC</f>
        <v>125600</v>
      </c>
      <c r="C101" s="7">
        <f>RR_ID</f>
        <v>3</v>
      </c>
      <c r="D101" s="1" t="str">
        <f>RR_SHORT_NAME</f>
        <v>CSXT</v>
      </c>
      <c r="E101" s="1" t="str">
        <f>RR_NAME</f>
        <v>CSX Transportation Company</v>
      </c>
      <c r="F101" s="1" t="s">
        <v>47101</v>
      </c>
      <c r="G101" s="6">
        <f>E1L203C2</f>
        <v>5.9366181975783423E-2</v>
      </c>
    </row>
    <row r="102" spans="1:7" x14ac:dyDescent="0.3">
      <c r="A102" s="11">
        <f>CURRENT_YEAR</f>
        <v>2020</v>
      </c>
      <c r="B102" s="11">
        <f>RRICC</f>
        <v>125600</v>
      </c>
      <c r="C102" s="7">
        <f>RR_ID</f>
        <v>3</v>
      </c>
      <c r="D102" s="1" t="str">
        <f>RR_SHORT_NAME</f>
        <v>CSXT</v>
      </c>
      <c r="E102" s="1" t="str">
        <f>RR_NAME</f>
        <v>CSX Transportation Company</v>
      </c>
      <c r="F102" s="1" t="s">
        <v>47102</v>
      </c>
      <c r="G102" s="6">
        <f>E1L203C3</f>
        <v>1.1027120976792933E-2</v>
      </c>
    </row>
    <row r="103" spans="1:7" x14ac:dyDescent="0.3">
      <c r="A103" s="11">
        <f>CURRENT_YEAR</f>
        <v>2020</v>
      </c>
      <c r="B103" s="11">
        <f>RRICC</f>
        <v>125600</v>
      </c>
      <c r="C103" s="7">
        <f>RR_ID</f>
        <v>3</v>
      </c>
      <c r="D103" s="1" t="str">
        <f>RR_SHORT_NAME</f>
        <v>CSXT</v>
      </c>
      <c r="E103" s="1" t="str">
        <f>RR_NAME</f>
        <v>CSX Transportation Company</v>
      </c>
      <c r="F103" s="1" t="s">
        <v>47103</v>
      </c>
      <c r="G103" s="6">
        <f>E1L203C4</f>
        <v>7.4927319396924486E-2</v>
      </c>
    </row>
    <row r="104" spans="1:7" x14ac:dyDescent="0.3">
      <c r="A104" s="11">
        <f>CURRENT_YEAR</f>
        <v>2020</v>
      </c>
      <c r="B104" s="11">
        <f>RRICC</f>
        <v>125600</v>
      </c>
      <c r="C104" s="7">
        <f>RR_ID</f>
        <v>3</v>
      </c>
      <c r="D104" s="1" t="str">
        <f>RR_SHORT_NAME</f>
        <v>CSXT</v>
      </c>
      <c r="E104" s="1" t="str">
        <f>RR_NAME</f>
        <v>CSX Transportation Company</v>
      </c>
      <c r="F104" s="1" t="s">
        <v>47104</v>
      </c>
      <c r="G104" s="6">
        <f>E1L203C5</f>
        <v>0.15435207313703736</v>
      </c>
    </row>
    <row r="105" spans="1:7" x14ac:dyDescent="0.3">
      <c r="A105" s="11">
        <f>CURRENT_YEAR</f>
        <v>2020</v>
      </c>
      <c r="B105" s="11">
        <f>RRICC</f>
        <v>125600</v>
      </c>
      <c r="C105" s="7">
        <f>RR_ID</f>
        <v>3</v>
      </c>
      <c r="D105" s="1" t="str">
        <f>RR_SHORT_NAME</f>
        <v>CSXT</v>
      </c>
      <c r="E105" s="1" t="str">
        <f>RR_NAME</f>
        <v>CSX Transportation Company</v>
      </c>
      <c r="F105" s="1" t="s">
        <v>47105</v>
      </c>
      <c r="G105" s="6">
        <f>E1L203C6</f>
        <v>2.8670514539661667E-2</v>
      </c>
    </row>
    <row r="106" spans="1:7" x14ac:dyDescent="0.3">
      <c r="A106" s="11">
        <f>CURRENT_YEAR</f>
        <v>2020</v>
      </c>
      <c r="B106" s="11">
        <f>RRICC</f>
        <v>125600</v>
      </c>
      <c r="C106" s="7">
        <f>RR_ID</f>
        <v>3</v>
      </c>
      <c r="D106" s="1" t="str">
        <f>RR_SHORT_NAME</f>
        <v>CSXT</v>
      </c>
      <c r="E106" s="1" t="str">
        <f>RR_NAME</f>
        <v>CSX Transportation Company</v>
      </c>
      <c r="F106" s="1" t="s">
        <v>47106</v>
      </c>
      <c r="G106" s="6">
        <f>E1L203C7</f>
        <v>3.5103792158401705</v>
      </c>
    </row>
    <row r="107" spans="1:7" x14ac:dyDescent="0.3">
      <c r="A107" s="11">
        <f>CURRENT_YEAR</f>
        <v>2020</v>
      </c>
      <c r="B107" s="11">
        <f>RRICC</f>
        <v>125600</v>
      </c>
      <c r="C107" s="7">
        <f>RR_ID</f>
        <v>3</v>
      </c>
      <c r="D107" s="1" t="str">
        <f>RR_SHORT_NAME</f>
        <v>CSXT</v>
      </c>
      <c r="E107" s="1" t="str">
        <f>RR_NAME</f>
        <v>CSX Transportation Company</v>
      </c>
      <c r="F107" s="1" t="s">
        <v>47107</v>
      </c>
      <c r="G107" s="6">
        <f>E1L203C8</f>
        <v>17.300943319916481</v>
      </c>
    </row>
    <row r="108" spans="1:7" x14ac:dyDescent="0.3">
      <c r="A108" s="11">
        <f>CURRENT_YEAR</f>
        <v>2020</v>
      </c>
      <c r="B108" s="11">
        <f>RRICC</f>
        <v>125600</v>
      </c>
      <c r="C108" s="7">
        <f>RR_ID</f>
        <v>3</v>
      </c>
      <c r="D108" s="1" t="str">
        <f>RR_SHORT_NAME</f>
        <v>CSXT</v>
      </c>
      <c r="E108" s="1" t="str">
        <f>RR_NAME</f>
        <v>CSX Transportation Company</v>
      </c>
      <c r="F108" s="1" t="s">
        <v>47108</v>
      </c>
      <c r="G108" s="6">
        <f>E1L203C9</f>
        <v>2.0157174848091612</v>
      </c>
    </row>
    <row r="109" spans="1:7" x14ac:dyDescent="0.3">
      <c r="A109" s="11">
        <f>CURRENT_YEAR</f>
        <v>2020</v>
      </c>
      <c r="B109" s="11">
        <f>RRICC</f>
        <v>125600</v>
      </c>
      <c r="C109" s="7">
        <f>RR_ID</f>
        <v>3</v>
      </c>
      <c r="D109" s="1" t="str">
        <f>RR_SHORT_NAME</f>
        <v>CSXT</v>
      </c>
      <c r="E109" s="1" t="str">
        <f>RR_NAME</f>
        <v>CSX Transportation Company</v>
      </c>
      <c r="F109" s="1" t="s">
        <v>47109</v>
      </c>
      <c r="G109" s="6">
        <f>E1L203C10</f>
        <v>3.5103792158401701</v>
      </c>
    </row>
    <row r="110" spans="1:7" x14ac:dyDescent="0.3">
      <c r="A110" s="11">
        <f>CURRENT_YEAR</f>
        <v>2020</v>
      </c>
      <c r="B110" s="11">
        <f>RRICC</f>
        <v>125600</v>
      </c>
      <c r="C110" s="7">
        <f>RR_ID</f>
        <v>3</v>
      </c>
      <c r="D110" s="1" t="str">
        <f>RR_SHORT_NAME</f>
        <v>CSXT</v>
      </c>
      <c r="E110" s="1" t="str">
        <f>RR_NAME</f>
        <v>CSX Transportation Company</v>
      </c>
      <c r="F110" s="1" t="s">
        <v>47110</v>
      </c>
      <c r="G110" s="6">
        <f>E1L203C11</f>
        <v>17.300943319916481</v>
      </c>
    </row>
    <row r="111" spans="1:7" x14ac:dyDescent="0.3">
      <c r="A111" s="11">
        <f>CURRENT_YEAR</f>
        <v>2020</v>
      </c>
      <c r="B111" s="11">
        <f>RRICC</f>
        <v>125600</v>
      </c>
      <c r="C111" s="7">
        <f>RR_ID</f>
        <v>3</v>
      </c>
      <c r="D111" s="1" t="str">
        <f>RR_SHORT_NAME</f>
        <v>CSXT</v>
      </c>
      <c r="E111" s="1" t="str">
        <f>RR_NAME</f>
        <v>CSX Transportation Company</v>
      </c>
      <c r="F111" s="1" t="s">
        <v>47111</v>
      </c>
      <c r="G111" s="6">
        <f>E1L203C12</f>
        <v>2.0157174848091617</v>
      </c>
    </row>
    <row r="112" spans="1:7" x14ac:dyDescent="0.3">
      <c r="A112" s="11">
        <f>CURRENT_YEAR</f>
        <v>2020</v>
      </c>
      <c r="B112" s="11">
        <f>RRICC</f>
        <v>125600</v>
      </c>
      <c r="C112" s="7">
        <f>RR_ID</f>
        <v>3</v>
      </c>
      <c r="D112" s="1" t="str">
        <f>RR_SHORT_NAME</f>
        <v>CSXT</v>
      </c>
      <c r="E112" s="1" t="str">
        <f>RR_NAME</f>
        <v>CSX Transportation Company</v>
      </c>
      <c r="F112" s="1" t="s">
        <v>47112</v>
      </c>
      <c r="G112" s="6">
        <f>E1L203C13</f>
        <v>0.32126248726691409</v>
      </c>
    </row>
    <row r="113" spans="1:7" x14ac:dyDescent="0.3">
      <c r="A113" s="11">
        <f>CURRENT_YEAR</f>
        <v>2020</v>
      </c>
      <c r="B113" s="11">
        <f>RRICC</f>
        <v>125600</v>
      </c>
      <c r="C113" s="7">
        <f>RR_ID</f>
        <v>3</v>
      </c>
      <c r="D113" s="1" t="str">
        <f>RR_SHORT_NAME</f>
        <v>CSXT</v>
      </c>
      <c r="E113" s="1" t="str">
        <f>RR_NAME</f>
        <v>CSX Transportation Company</v>
      </c>
      <c r="F113" s="1" t="s">
        <v>47113</v>
      </c>
      <c r="G113" s="6">
        <f>E1L204C1</f>
        <v>2.6100570460808957E-2</v>
      </c>
    </row>
    <row r="114" spans="1:7" x14ac:dyDescent="0.3">
      <c r="A114" s="11">
        <f>CURRENT_YEAR</f>
        <v>2020</v>
      </c>
      <c r="B114" s="11">
        <f>RRICC</f>
        <v>125600</v>
      </c>
      <c r="C114" s="7">
        <f>RR_ID</f>
        <v>3</v>
      </c>
      <c r="D114" s="1" t="str">
        <f>RR_SHORT_NAME</f>
        <v>CSXT</v>
      </c>
      <c r="E114" s="1" t="str">
        <f>RR_NAME</f>
        <v>CSX Transportation Company</v>
      </c>
      <c r="F114" s="1" t="s">
        <v>47114</v>
      </c>
      <c r="G114" s="6">
        <f>E1L204C2</f>
        <v>2.902215191445788E-2</v>
      </c>
    </row>
    <row r="115" spans="1:7" x14ac:dyDescent="0.3">
      <c r="A115" s="11">
        <f>CURRENT_YEAR</f>
        <v>2020</v>
      </c>
      <c r="B115" s="11">
        <f>RRICC</f>
        <v>125600</v>
      </c>
      <c r="C115" s="7">
        <f>RR_ID</f>
        <v>3</v>
      </c>
      <c r="D115" s="1" t="str">
        <f>RR_SHORT_NAME</f>
        <v>CSXT</v>
      </c>
      <c r="E115" s="1" t="str">
        <f>RR_NAME</f>
        <v>CSX Transportation Company</v>
      </c>
      <c r="F115" s="1" t="s">
        <v>47115</v>
      </c>
      <c r="G115" s="6">
        <f>E1L204C3</f>
        <v>7.0053377985464765E-2</v>
      </c>
    </row>
    <row r="116" spans="1:7" x14ac:dyDescent="0.3">
      <c r="A116" s="11">
        <f>CURRENT_YEAR</f>
        <v>2020</v>
      </c>
      <c r="B116" s="11">
        <f>RRICC</f>
        <v>125600</v>
      </c>
      <c r="C116" s="7">
        <f>RR_ID</f>
        <v>3</v>
      </c>
      <c r="D116" s="1" t="str">
        <f>RR_SHORT_NAME</f>
        <v>CSXT</v>
      </c>
      <c r="E116" s="1" t="str">
        <f>RR_NAME</f>
        <v>CSX Transportation Company</v>
      </c>
      <c r="F116" s="1" t="s">
        <v>47116</v>
      </c>
      <c r="G116" s="6">
        <f>E1L204C4</f>
        <v>6.7861483198103395E-2</v>
      </c>
    </row>
    <row r="117" spans="1:7" x14ac:dyDescent="0.3">
      <c r="A117" s="11">
        <f>CURRENT_YEAR</f>
        <v>2020</v>
      </c>
      <c r="B117" s="11">
        <f>RRICC</f>
        <v>125600</v>
      </c>
      <c r="C117" s="7">
        <f>RR_ID</f>
        <v>3</v>
      </c>
      <c r="D117" s="1" t="str">
        <f>RR_SHORT_NAME</f>
        <v>CSXT</v>
      </c>
      <c r="E117" s="1" t="str">
        <f>RR_NAME</f>
        <v>CSX Transportation Company</v>
      </c>
      <c r="F117" s="1" t="s">
        <v>47117</v>
      </c>
      <c r="G117" s="6">
        <f>E1L204C5</f>
        <v>7.5457594977590386E-2</v>
      </c>
    </row>
    <row r="118" spans="1:7" x14ac:dyDescent="0.3">
      <c r="A118" s="11">
        <f>CURRENT_YEAR</f>
        <v>2020</v>
      </c>
      <c r="B118" s="11">
        <f>RRICC</f>
        <v>125600</v>
      </c>
      <c r="C118" s="7">
        <f>RR_ID</f>
        <v>3</v>
      </c>
      <c r="D118" s="1" t="str">
        <f>RR_SHORT_NAME</f>
        <v>CSXT</v>
      </c>
      <c r="E118" s="1" t="str">
        <f>RR_NAME</f>
        <v>CSX Transportation Company</v>
      </c>
      <c r="F118" s="1" t="s">
        <v>47118</v>
      </c>
      <c r="G118" s="6">
        <f>E1L204C6</f>
        <v>0.18213878276220838</v>
      </c>
    </row>
    <row r="119" spans="1:7" x14ac:dyDescent="0.3">
      <c r="A119" s="11">
        <f>CURRENT_YEAR</f>
        <v>2020</v>
      </c>
      <c r="B119" s="11">
        <f>RRICC</f>
        <v>125600</v>
      </c>
      <c r="C119" s="7">
        <f>RR_ID</f>
        <v>3</v>
      </c>
      <c r="D119" s="1" t="str">
        <f>RR_SHORT_NAME</f>
        <v>CSXT</v>
      </c>
      <c r="E119" s="1" t="str">
        <f>RR_NAME</f>
        <v>CSX Transportation Company</v>
      </c>
      <c r="F119" s="1" t="s">
        <v>47119</v>
      </c>
      <c r="G119" s="6">
        <f>E1L204C7</f>
        <v>1.9284497706217936</v>
      </c>
    </row>
    <row r="120" spans="1:7" x14ac:dyDescent="0.3">
      <c r="A120" s="11">
        <f>CURRENT_YEAR</f>
        <v>2020</v>
      </c>
      <c r="B120" s="11">
        <f>RRICC</f>
        <v>125600</v>
      </c>
      <c r="C120" s="7">
        <f>RR_ID</f>
        <v>3</v>
      </c>
      <c r="D120" s="1" t="str">
        <f>RR_SHORT_NAME</f>
        <v>CSXT</v>
      </c>
      <c r="E120" s="1" t="str">
        <f>RR_NAME</f>
        <v>CSX Transportation Company</v>
      </c>
      <c r="F120" s="1" t="s">
        <v>47120</v>
      </c>
      <c r="G120" s="6">
        <f>E1L204C8</f>
        <v>3.7386569578839466</v>
      </c>
    </row>
    <row r="121" spans="1:7" x14ac:dyDescent="0.3">
      <c r="A121" s="11">
        <f>CURRENT_YEAR</f>
        <v>2020</v>
      </c>
      <c r="B121" s="11">
        <f>RRICC</f>
        <v>125600</v>
      </c>
      <c r="C121" s="7">
        <f>RR_ID</f>
        <v>3</v>
      </c>
      <c r="D121" s="1" t="str">
        <f>RR_SHORT_NAME</f>
        <v>CSXT</v>
      </c>
      <c r="E121" s="1" t="str">
        <f>RR_NAME</f>
        <v>CSX Transportation Company</v>
      </c>
      <c r="F121" s="1" t="s">
        <v>47121</v>
      </c>
      <c r="G121" s="6">
        <f>E1L204C9</f>
        <v>7.5651967205748551</v>
      </c>
    </row>
    <row r="122" spans="1:7" x14ac:dyDescent="0.3">
      <c r="A122" s="11">
        <f>CURRENT_YEAR</f>
        <v>2020</v>
      </c>
      <c r="B122" s="11">
        <f>RRICC</f>
        <v>125600</v>
      </c>
      <c r="C122" s="7">
        <f>RR_ID</f>
        <v>3</v>
      </c>
      <c r="D122" s="1" t="str">
        <f>RR_SHORT_NAME</f>
        <v>CSXT</v>
      </c>
      <c r="E122" s="1" t="str">
        <f>RR_NAME</f>
        <v>CSX Transportation Company</v>
      </c>
      <c r="F122" s="1" t="s">
        <v>47122</v>
      </c>
      <c r="G122" s="6">
        <f>E1L204C10</f>
        <v>1.9284497706217936</v>
      </c>
    </row>
    <row r="123" spans="1:7" x14ac:dyDescent="0.3">
      <c r="A123" s="11">
        <f>CURRENT_YEAR</f>
        <v>2020</v>
      </c>
      <c r="B123" s="11">
        <f>RRICC</f>
        <v>125600</v>
      </c>
      <c r="C123" s="7">
        <f>RR_ID</f>
        <v>3</v>
      </c>
      <c r="D123" s="1" t="str">
        <f>RR_SHORT_NAME</f>
        <v>CSXT</v>
      </c>
      <c r="E123" s="1" t="str">
        <f>RR_NAME</f>
        <v>CSX Transportation Company</v>
      </c>
      <c r="F123" s="1" t="s">
        <v>47123</v>
      </c>
      <c r="G123" s="6">
        <f>E1L204C11</f>
        <v>3.7386569578839466</v>
      </c>
    </row>
    <row r="124" spans="1:7" x14ac:dyDescent="0.3">
      <c r="A124" s="11">
        <f>CURRENT_YEAR</f>
        <v>2020</v>
      </c>
      <c r="B124" s="11">
        <f>RRICC</f>
        <v>125600</v>
      </c>
      <c r="C124" s="7">
        <f>RR_ID</f>
        <v>3</v>
      </c>
      <c r="D124" s="1" t="str">
        <f>RR_SHORT_NAME</f>
        <v>CSXT</v>
      </c>
      <c r="E124" s="1" t="str">
        <f>RR_NAME</f>
        <v>CSX Transportation Company</v>
      </c>
      <c r="F124" s="1" t="s">
        <v>47124</v>
      </c>
      <c r="G124" s="6">
        <f>E1L204C12</f>
        <v>7.565196720574856</v>
      </c>
    </row>
    <row r="125" spans="1:7" x14ac:dyDescent="0.3">
      <c r="A125" s="11">
        <f>CURRENT_YEAR</f>
        <v>2020</v>
      </c>
      <c r="B125" s="11">
        <f>RRICC</f>
        <v>125600</v>
      </c>
      <c r="C125" s="7">
        <f>RR_ID</f>
        <v>3</v>
      </c>
      <c r="D125" s="1" t="str">
        <f>RR_SHORT_NAME</f>
        <v>CSXT</v>
      </c>
      <c r="E125" s="1" t="str">
        <f>RR_NAME</f>
        <v>CSX Transportation Company</v>
      </c>
      <c r="F125" s="1" t="s">
        <v>47125</v>
      </c>
      <c r="G125" s="6">
        <f>E1L204C13</f>
        <v>5.8676646317383282E-3</v>
      </c>
    </row>
    <row r="126" spans="1:7" x14ac:dyDescent="0.3">
      <c r="A126" s="11">
        <f>CURRENT_YEAR</f>
        <v>2020</v>
      </c>
      <c r="B126" s="11">
        <f>RRICC</f>
        <v>125600</v>
      </c>
      <c r="C126" s="7">
        <f>RR_ID</f>
        <v>3</v>
      </c>
      <c r="D126" s="1" t="str">
        <f>RR_SHORT_NAME</f>
        <v>CSXT</v>
      </c>
      <c r="E126" s="1" t="str">
        <f>RR_NAME</f>
        <v>CSX Transportation Company</v>
      </c>
      <c r="F126" s="1" t="s">
        <v>47126</v>
      </c>
      <c r="G126" s="6">
        <f>E1L205C1</f>
        <v>7.3091753081639413E-2</v>
      </c>
    </row>
    <row r="127" spans="1:7" x14ac:dyDescent="0.3">
      <c r="A127" s="11">
        <f>CURRENT_YEAR</f>
        <v>2020</v>
      </c>
      <c r="B127" s="11">
        <f>RRICC</f>
        <v>125600</v>
      </c>
      <c r="C127" s="7">
        <f>RR_ID</f>
        <v>3</v>
      </c>
      <c r="D127" s="1" t="str">
        <f>RR_SHORT_NAME</f>
        <v>CSXT</v>
      </c>
      <c r="E127" s="1" t="str">
        <f>RR_NAME</f>
        <v>CSX Transportation Company</v>
      </c>
      <c r="F127" s="1" t="s">
        <v>47127</v>
      </c>
      <c r="G127" s="6">
        <f>E1L205C2</f>
        <v>4.8825732242506421E-2</v>
      </c>
    </row>
    <row r="128" spans="1:7" x14ac:dyDescent="0.3">
      <c r="A128" s="11">
        <f>CURRENT_YEAR</f>
        <v>2020</v>
      </c>
      <c r="B128" s="11">
        <f>RRICC</f>
        <v>125600</v>
      </c>
      <c r="C128" s="7">
        <f>RR_ID</f>
        <v>3</v>
      </c>
      <c r="D128" s="1" t="str">
        <f>RR_SHORT_NAME</f>
        <v>CSXT</v>
      </c>
      <c r="E128" s="1" t="str">
        <f>RR_NAME</f>
        <v>CSX Transportation Company</v>
      </c>
      <c r="F128" s="1" t="s">
        <v>47128</v>
      </c>
      <c r="G128" s="6">
        <f>E1L205C3</f>
        <v>8.5311785482740293E-2</v>
      </c>
    </row>
    <row r="129" spans="1:7" x14ac:dyDescent="0.3">
      <c r="A129" s="11">
        <f>CURRENT_YEAR</f>
        <v>2020</v>
      </c>
      <c r="B129" s="11">
        <f>RRICC</f>
        <v>125600</v>
      </c>
      <c r="C129" s="7">
        <f>RR_ID</f>
        <v>3</v>
      </c>
      <c r="D129" s="1" t="str">
        <f>RR_SHORT_NAME</f>
        <v>CSXT</v>
      </c>
      <c r="E129" s="1" t="str">
        <f>RR_NAME</f>
        <v>CSX Transportation Company</v>
      </c>
      <c r="F129" s="1" t="s">
        <v>47129</v>
      </c>
      <c r="G129" s="6">
        <f>E1L205C4</f>
        <v>0.19003855801226247</v>
      </c>
    </row>
    <row r="130" spans="1:7" x14ac:dyDescent="0.3">
      <c r="A130" s="11">
        <f>CURRENT_YEAR</f>
        <v>2020</v>
      </c>
      <c r="B130" s="11">
        <f>RRICC</f>
        <v>125600</v>
      </c>
      <c r="C130" s="7">
        <f>RR_ID</f>
        <v>3</v>
      </c>
      <c r="D130" s="1" t="str">
        <f>RR_SHORT_NAME</f>
        <v>CSXT</v>
      </c>
      <c r="E130" s="1" t="str">
        <f>RR_NAME</f>
        <v>CSX Transportation Company</v>
      </c>
      <c r="F130" s="1" t="s">
        <v>47130</v>
      </c>
      <c r="G130" s="6">
        <f>E1L205C5</f>
        <v>0.12694690383051657</v>
      </c>
    </row>
    <row r="131" spans="1:7" x14ac:dyDescent="0.3">
      <c r="A131" s="11">
        <f>CURRENT_YEAR</f>
        <v>2020</v>
      </c>
      <c r="B131" s="11">
        <f>RRICC</f>
        <v>125600</v>
      </c>
      <c r="C131" s="7">
        <f>RR_ID</f>
        <v>3</v>
      </c>
      <c r="D131" s="1" t="str">
        <f>RR_SHORT_NAME</f>
        <v>CSXT</v>
      </c>
      <c r="E131" s="1" t="str">
        <f>RR_NAME</f>
        <v>CSX Transportation Company</v>
      </c>
      <c r="F131" s="1" t="s">
        <v>47131</v>
      </c>
      <c r="G131" s="6">
        <f>E1L205C6</f>
        <v>0.22181064225512467</v>
      </c>
    </row>
    <row r="132" spans="1:7" x14ac:dyDescent="0.3">
      <c r="A132" s="11">
        <f>CURRENT_YEAR</f>
        <v>2020</v>
      </c>
      <c r="B132" s="11">
        <f>RRICC</f>
        <v>125600</v>
      </c>
      <c r="C132" s="7">
        <f>RR_ID</f>
        <v>3</v>
      </c>
      <c r="D132" s="1" t="str">
        <f>RR_SHORT_NAME</f>
        <v>CSXT</v>
      </c>
      <c r="E132" s="1" t="str">
        <f>RR_NAME</f>
        <v>CSX Transportation Company</v>
      </c>
      <c r="F132" s="1" t="s">
        <v>47132</v>
      </c>
      <c r="G132" s="6">
        <f>E1L205C7</f>
        <v>5.7851713064526757</v>
      </c>
    </row>
    <row r="133" spans="1:7" x14ac:dyDescent="0.3">
      <c r="A133" s="11">
        <f>CURRENT_YEAR</f>
        <v>2020</v>
      </c>
      <c r="B133" s="11">
        <f>RRICC</f>
        <v>125600</v>
      </c>
      <c r="C133" s="7">
        <f>RR_ID</f>
        <v>3</v>
      </c>
      <c r="D133" s="1" t="str">
        <f>RR_SHORT_NAME</f>
        <v>CSXT</v>
      </c>
      <c r="E133" s="1" t="str">
        <f>RR_NAME</f>
        <v>CSX Transportation Company</v>
      </c>
      <c r="F133" s="1" t="s">
        <v>47133</v>
      </c>
      <c r="G133" s="6">
        <f>E1L205C8</f>
        <v>6.2540045642437549</v>
      </c>
    </row>
    <row r="134" spans="1:7" x14ac:dyDescent="0.3">
      <c r="A134" s="11">
        <f>CURRENT_YEAR</f>
        <v>2020</v>
      </c>
      <c r="B134" s="11">
        <f>RRICC</f>
        <v>125600</v>
      </c>
      <c r="C134" s="7">
        <f>RR_ID</f>
        <v>3</v>
      </c>
      <c r="D134" s="1" t="str">
        <f>RR_SHORT_NAME</f>
        <v>CSXT</v>
      </c>
      <c r="E134" s="1" t="str">
        <f>RR_NAME</f>
        <v>CSX Transportation Company</v>
      </c>
      <c r="F134" s="1" t="s">
        <v>47134</v>
      </c>
      <c r="G134" s="6">
        <f>E1L205C9</f>
        <v>10.242071944366158</v>
      </c>
    </row>
    <row r="135" spans="1:7" x14ac:dyDescent="0.3">
      <c r="A135" s="11">
        <f>CURRENT_YEAR</f>
        <v>2020</v>
      </c>
      <c r="B135" s="11">
        <f>RRICC</f>
        <v>125600</v>
      </c>
      <c r="C135" s="7">
        <f>RR_ID</f>
        <v>3</v>
      </c>
      <c r="D135" s="1" t="str">
        <f>RR_SHORT_NAME</f>
        <v>CSXT</v>
      </c>
      <c r="E135" s="1" t="str">
        <f>RR_NAME</f>
        <v>CSX Transportation Company</v>
      </c>
      <c r="F135" s="1" t="s">
        <v>47135</v>
      </c>
      <c r="G135" s="6">
        <f>E1L205C10</f>
        <v>5.7851713064526775</v>
      </c>
    </row>
    <row r="136" spans="1:7" x14ac:dyDescent="0.3">
      <c r="A136" s="11">
        <f>CURRENT_YEAR</f>
        <v>2020</v>
      </c>
      <c r="B136" s="11">
        <f>RRICC</f>
        <v>125600</v>
      </c>
      <c r="C136" s="7">
        <f>RR_ID</f>
        <v>3</v>
      </c>
      <c r="D136" s="1" t="str">
        <f>RR_SHORT_NAME</f>
        <v>CSXT</v>
      </c>
      <c r="E136" s="1" t="str">
        <f>RR_NAME</f>
        <v>CSX Transportation Company</v>
      </c>
      <c r="F136" s="1" t="s">
        <v>47136</v>
      </c>
      <c r="G136" s="6">
        <f>E1L205C11</f>
        <v>6.2540045642437532</v>
      </c>
    </row>
    <row r="137" spans="1:7" x14ac:dyDescent="0.3">
      <c r="A137" s="11">
        <f>CURRENT_YEAR</f>
        <v>2020</v>
      </c>
      <c r="B137" s="11">
        <f>RRICC</f>
        <v>125600</v>
      </c>
      <c r="C137" s="7">
        <f>RR_ID</f>
        <v>3</v>
      </c>
      <c r="D137" s="1" t="str">
        <f>RR_SHORT_NAME</f>
        <v>CSXT</v>
      </c>
      <c r="E137" s="1" t="str">
        <f>RR_NAME</f>
        <v>CSX Transportation Company</v>
      </c>
      <c r="F137" s="1" t="s">
        <v>47137</v>
      </c>
      <c r="G137" s="6">
        <f>E1L205C12</f>
        <v>10.242071944366156</v>
      </c>
    </row>
    <row r="138" spans="1:7" x14ac:dyDescent="0.3">
      <c r="A138" s="11">
        <f>CURRENT_YEAR</f>
        <v>2020</v>
      </c>
      <c r="B138" s="11">
        <f>RRICC</f>
        <v>125600</v>
      </c>
      <c r="C138" s="7">
        <f>RR_ID</f>
        <v>3</v>
      </c>
      <c r="D138" s="1" t="str">
        <f>RR_SHORT_NAME</f>
        <v>CSXT</v>
      </c>
      <c r="E138" s="1" t="str">
        <f>RR_NAME</f>
        <v>CSX Transportation Company</v>
      </c>
      <c r="F138" s="1" t="s">
        <v>47138</v>
      </c>
      <c r="G138" s="6">
        <f>E1L205C13</f>
        <v>2.1330550917492501E-3</v>
      </c>
    </row>
    <row r="139" spans="1:7" x14ac:dyDescent="0.3">
      <c r="A139" s="11">
        <f>CURRENT_YEAR</f>
        <v>2020</v>
      </c>
      <c r="B139" s="11">
        <f>RRICC</f>
        <v>125600</v>
      </c>
      <c r="C139" s="7">
        <f>RR_ID</f>
        <v>3</v>
      </c>
      <c r="D139" s="1" t="str">
        <f>RR_SHORT_NAME</f>
        <v>CSXT</v>
      </c>
      <c r="E139" s="1" t="str">
        <f>RR_NAME</f>
        <v>CSX Transportation Company</v>
      </c>
      <c r="F139" s="1" t="s">
        <v>47139</v>
      </c>
      <c r="G139" s="6">
        <f>E1L206C1</f>
        <v>4.5007424715248261E-2</v>
      </c>
    </row>
    <row r="140" spans="1:7" x14ac:dyDescent="0.3">
      <c r="A140" s="11">
        <f>CURRENT_YEAR</f>
        <v>2020</v>
      </c>
      <c r="B140" s="11">
        <f>RRICC</f>
        <v>125600</v>
      </c>
      <c r="C140" s="7">
        <f>RR_ID</f>
        <v>3</v>
      </c>
      <c r="D140" s="1" t="str">
        <f>RR_SHORT_NAME</f>
        <v>CSXT</v>
      </c>
      <c r="E140" s="1" t="str">
        <f>RR_NAME</f>
        <v>CSX Transportation Company</v>
      </c>
      <c r="F140" s="1" t="s">
        <v>47140</v>
      </c>
      <c r="G140" s="6">
        <f>E1L206C2</f>
        <v>4.072518446263633E-2</v>
      </c>
    </row>
    <row r="141" spans="1:7" x14ac:dyDescent="0.3">
      <c r="A141" s="11">
        <f>CURRENT_YEAR</f>
        <v>2020</v>
      </c>
      <c r="B141" s="11">
        <f>RRICC</f>
        <v>125600</v>
      </c>
      <c r="C141" s="7">
        <f>RR_ID</f>
        <v>3</v>
      </c>
      <c r="D141" s="1" t="str">
        <f>RR_SHORT_NAME</f>
        <v>CSXT</v>
      </c>
      <c r="E141" s="1" t="str">
        <f>RR_NAME</f>
        <v>CSX Transportation Company</v>
      </c>
      <c r="F141" s="1" t="s">
        <v>47141</v>
      </c>
      <c r="G141" s="6">
        <f>E1L206C3</f>
        <v>5.3230114711867907E-2</v>
      </c>
    </row>
    <row r="142" spans="1:7" x14ac:dyDescent="0.3">
      <c r="A142" s="11">
        <f>CURRENT_YEAR</f>
        <v>2020</v>
      </c>
      <c r="B142" s="11">
        <f>RRICC</f>
        <v>125600</v>
      </c>
      <c r="C142" s="7">
        <f>RR_ID</f>
        <v>3</v>
      </c>
      <c r="D142" s="1" t="str">
        <f>RR_SHORT_NAME</f>
        <v>CSXT</v>
      </c>
      <c r="E142" s="1" t="str">
        <f>RR_NAME</f>
        <v>CSX Transportation Company</v>
      </c>
      <c r="F142" s="1" t="s">
        <v>47142</v>
      </c>
      <c r="G142" s="6">
        <f>E1L206C4</f>
        <v>0.11701930425964523</v>
      </c>
    </row>
    <row r="143" spans="1:7" x14ac:dyDescent="0.3">
      <c r="A143" s="11">
        <f>CURRENT_YEAR</f>
        <v>2020</v>
      </c>
      <c r="B143" s="11">
        <f>RRICC</f>
        <v>125600</v>
      </c>
      <c r="C143" s="7">
        <f>RR_ID</f>
        <v>3</v>
      </c>
      <c r="D143" s="1" t="str">
        <f>RR_SHORT_NAME</f>
        <v>CSXT</v>
      </c>
      <c r="E143" s="1" t="str">
        <f>RR_NAME</f>
        <v>CSX Transportation Company</v>
      </c>
      <c r="F143" s="1" t="s">
        <v>47143</v>
      </c>
      <c r="G143" s="6">
        <f>E1L206C5</f>
        <v>0.10588547960285412</v>
      </c>
    </row>
    <row r="144" spans="1:7" x14ac:dyDescent="0.3">
      <c r="A144" s="11">
        <f>CURRENT_YEAR</f>
        <v>2020</v>
      </c>
      <c r="B144" s="11">
        <f>RRICC</f>
        <v>125600</v>
      </c>
      <c r="C144" s="7">
        <f>RR_ID</f>
        <v>3</v>
      </c>
      <c r="D144" s="1" t="str">
        <f>RR_SHORT_NAME</f>
        <v>CSXT</v>
      </c>
      <c r="E144" s="1" t="str">
        <f>RR_NAME</f>
        <v>CSX Transportation Company</v>
      </c>
      <c r="F144" s="1" t="s">
        <v>47144</v>
      </c>
      <c r="G144" s="6">
        <f>E1L206C6</f>
        <v>0.13839829825085659</v>
      </c>
    </row>
    <row r="145" spans="1:7" x14ac:dyDescent="0.3">
      <c r="A145" s="11">
        <f>CURRENT_YEAR</f>
        <v>2020</v>
      </c>
      <c r="B145" s="11">
        <f>RRICC</f>
        <v>125600</v>
      </c>
      <c r="C145" s="7">
        <f>RR_ID</f>
        <v>3</v>
      </c>
      <c r="D145" s="1" t="str">
        <f>RR_SHORT_NAME</f>
        <v>CSXT</v>
      </c>
      <c r="E145" s="1" t="str">
        <f>RR_NAME</f>
        <v>CSX Transportation Company</v>
      </c>
      <c r="F145" s="1" t="s">
        <v>47145</v>
      </c>
      <c r="G145" s="6">
        <f>E1L206C7</f>
        <v>5.2788447246920791</v>
      </c>
    </row>
    <row r="146" spans="1:7" x14ac:dyDescent="0.3">
      <c r="A146" s="11">
        <f>CURRENT_YEAR</f>
        <v>2020</v>
      </c>
      <c r="B146" s="11">
        <f>RRICC</f>
        <v>125600</v>
      </c>
      <c r="C146" s="7">
        <f>RR_ID</f>
        <v>3</v>
      </c>
      <c r="D146" s="1" t="str">
        <f>RR_SHORT_NAME</f>
        <v>CSXT</v>
      </c>
      <c r="E146" s="1" t="str">
        <f>RR_NAME</f>
        <v>CSX Transportation Company</v>
      </c>
      <c r="F146" s="1" t="s">
        <v>47146</v>
      </c>
      <c r="G146" s="6">
        <f>E1L206C8</f>
        <v>8.5644954511998304</v>
      </c>
    </row>
    <row r="147" spans="1:7" x14ac:dyDescent="0.3">
      <c r="A147" s="11">
        <f>CURRENT_YEAR</f>
        <v>2020</v>
      </c>
      <c r="B147" s="11">
        <f>RRICC</f>
        <v>125600</v>
      </c>
      <c r="C147" s="7">
        <f>RR_ID</f>
        <v>3</v>
      </c>
      <c r="D147" s="1" t="str">
        <f>RR_SHORT_NAME</f>
        <v>CSXT</v>
      </c>
      <c r="E147" s="1" t="str">
        <f>RR_NAME</f>
        <v>CSX Transportation Company</v>
      </c>
      <c r="F147" s="1" t="s">
        <v>47147</v>
      </c>
      <c r="G147" s="6">
        <f>E1L206C9</f>
        <v>9.444477766882617</v>
      </c>
    </row>
    <row r="148" spans="1:7" x14ac:dyDescent="0.3">
      <c r="A148" s="11">
        <f>CURRENT_YEAR</f>
        <v>2020</v>
      </c>
      <c r="B148" s="11">
        <f>RRICC</f>
        <v>125600</v>
      </c>
      <c r="C148" s="7">
        <f>RR_ID</f>
        <v>3</v>
      </c>
      <c r="D148" s="1" t="str">
        <f>RR_SHORT_NAME</f>
        <v>CSXT</v>
      </c>
      <c r="E148" s="1" t="str">
        <f>RR_NAME</f>
        <v>CSX Transportation Company</v>
      </c>
      <c r="F148" s="1" t="s">
        <v>47148</v>
      </c>
      <c r="G148" s="6">
        <f>E1L206C10</f>
        <v>5.2788447246920782</v>
      </c>
    </row>
    <row r="149" spans="1:7" x14ac:dyDescent="0.3">
      <c r="A149" s="11">
        <f>CURRENT_YEAR</f>
        <v>2020</v>
      </c>
      <c r="B149" s="11">
        <f>RRICC</f>
        <v>125600</v>
      </c>
      <c r="C149" s="7">
        <f>RR_ID</f>
        <v>3</v>
      </c>
      <c r="D149" s="1" t="str">
        <f>RR_SHORT_NAME</f>
        <v>CSXT</v>
      </c>
      <c r="E149" s="1" t="str">
        <f>RR_NAME</f>
        <v>CSX Transportation Company</v>
      </c>
      <c r="F149" s="1" t="s">
        <v>47149</v>
      </c>
      <c r="G149" s="6">
        <f>E1L206C11</f>
        <v>8.5644954511998321</v>
      </c>
    </row>
    <row r="150" spans="1:7" x14ac:dyDescent="0.3">
      <c r="A150" s="11">
        <f>CURRENT_YEAR</f>
        <v>2020</v>
      </c>
      <c r="B150" s="11">
        <f>RRICC</f>
        <v>125600</v>
      </c>
      <c r="C150" s="7">
        <f>RR_ID</f>
        <v>3</v>
      </c>
      <c r="D150" s="1" t="str">
        <f>RR_SHORT_NAME</f>
        <v>CSXT</v>
      </c>
      <c r="E150" s="1" t="str">
        <f>RR_NAME</f>
        <v>CSX Transportation Company</v>
      </c>
      <c r="F150" s="1" t="s">
        <v>47150</v>
      </c>
      <c r="G150" s="6">
        <f>E1L206C12</f>
        <v>9.444477766882617</v>
      </c>
    </row>
    <row r="151" spans="1:7" x14ac:dyDescent="0.3">
      <c r="A151" s="11">
        <f>CURRENT_YEAR</f>
        <v>2020</v>
      </c>
      <c r="B151" s="11">
        <f>RRICC</f>
        <v>125600</v>
      </c>
      <c r="C151" s="7">
        <f>RR_ID</f>
        <v>3</v>
      </c>
      <c r="D151" s="1" t="str">
        <f>RR_SHORT_NAME</f>
        <v>CSXT</v>
      </c>
      <c r="E151" s="1" t="str">
        <f>RR_NAME</f>
        <v>CSX Transportation Company</v>
      </c>
      <c r="F151" s="1" t="s">
        <v>47151</v>
      </c>
      <c r="G151" s="6">
        <f>E1L206C13</f>
        <v>4.331818153358459E-3</v>
      </c>
    </row>
    <row r="152" spans="1:7" x14ac:dyDescent="0.3">
      <c r="A152" s="11">
        <f>CURRENT_YEAR</f>
        <v>2020</v>
      </c>
      <c r="B152" s="11">
        <f>RRICC</f>
        <v>125600</v>
      </c>
      <c r="C152" s="7">
        <f>RR_ID</f>
        <v>3</v>
      </c>
      <c r="D152" s="1" t="str">
        <f>RR_SHORT_NAME</f>
        <v>CSXT</v>
      </c>
      <c r="E152" s="1" t="str">
        <f>RR_NAME</f>
        <v>CSX Transportation Company</v>
      </c>
      <c r="F152" s="1" t="s">
        <v>47152</v>
      </c>
      <c r="G152" s="6">
        <f>E1L207C1</f>
        <v>1.9288390080193129E-2</v>
      </c>
    </row>
    <row r="153" spans="1:7" x14ac:dyDescent="0.3">
      <c r="A153" s="11">
        <f>CURRENT_YEAR</f>
        <v>2020</v>
      </c>
      <c r="B153" s="11">
        <f>RRICC</f>
        <v>125600</v>
      </c>
      <c r="C153" s="7">
        <f>RR_ID</f>
        <v>3</v>
      </c>
      <c r="D153" s="1" t="str">
        <f>RR_SHORT_NAME</f>
        <v>CSXT</v>
      </c>
      <c r="E153" s="1" t="str">
        <f>RR_NAME</f>
        <v>CSX Transportation Company</v>
      </c>
      <c r="F153" s="1" t="s">
        <v>47153</v>
      </c>
      <c r="G153" s="6">
        <f>E1L207C2</f>
        <v>5.4527403009836453E-2</v>
      </c>
    </row>
    <row r="154" spans="1:7" x14ac:dyDescent="0.3">
      <c r="A154" s="11">
        <f>CURRENT_YEAR</f>
        <v>2020</v>
      </c>
      <c r="B154" s="11">
        <f>RRICC</f>
        <v>125600</v>
      </c>
      <c r="C154" s="7">
        <f>RR_ID</f>
        <v>3</v>
      </c>
      <c r="D154" s="1" t="str">
        <f>RR_SHORT_NAME</f>
        <v>CSXT</v>
      </c>
      <c r="E154" s="1" t="str">
        <f>RR_NAME</f>
        <v>CSX Transportation Company</v>
      </c>
      <c r="F154" s="1" t="s">
        <v>47154</v>
      </c>
      <c r="G154" s="6">
        <f>E1L207C3</f>
        <v>9.2748285999935939E-2</v>
      </c>
    </row>
    <row r="155" spans="1:7" x14ac:dyDescent="0.3">
      <c r="A155" s="11">
        <f>CURRENT_YEAR</f>
        <v>2020</v>
      </c>
      <c r="B155" s="11">
        <f>RRICC</f>
        <v>125600</v>
      </c>
      <c r="C155" s="7">
        <f>RR_ID</f>
        <v>3</v>
      </c>
      <c r="D155" s="1" t="str">
        <f>RR_SHORT_NAME</f>
        <v>CSXT</v>
      </c>
      <c r="E155" s="1" t="str">
        <f>RR_NAME</f>
        <v>CSX Transportation Company</v>
      </c>
      <c r="F155" s="1" t="s">
        <v>47155</v>
      </c>
      <c r="G155" s="6">
        <f>E1L207C4</f>
        <v>5.0149814208502112E-2</v>
      </c>
    </row>
    <row r="156" spans="1:7" x14ac:dyDescent="0.3">
      <c r="A156" s="11">
        <f>CURRENT_YEAR</f>
        <v>2020</v>
      </c>
      <c r="B156" s="11">
        <f>RRICC</f>
        <v>125600</v>
      </c>
      <c r="C156" s="7">
        <f>RR_ID</f>
        <v>3</v>
      </c>
      <c r="D156" s="1" t="str">
        <f>RR_SHORT_NAME</f>
        <v>CSXT</v>
      </c>
      <c r="E156" s="1" t="str">
        <f>RR_NAME</f>
        <v>CSX Transportation Company</v>
      </c>
      <c r="F156" s="1" t="s">
        <v>47156</v>
      </c>
      <c r="G156" s="6">
        <f>E1L207C5</f>
        <v>0.14177124782557493</v>
      </c>
    </row>
    <row r="157" spans="1:7" x14ac:dyDescent="0.3">
      <c r="A157" s="11">
        <f>CURRENT_YEAR</f>
        <v>2020</v>
      </c>
      <c r="B157" s="11">
        <f>RRICC</f>
        <v>125600</v>
      </c>
      <c r="C157" s="7">
        <f>RR_ID</f>
        <v>3</v>
      </c>
      <c r="D157" s="1" t="str">
        <f>RR_SHORT_NAME</f>
        <v>CSXT</v>
      </c>
      <c r="E157" s="1" t="str">
        <f>RR_NAME</f>
        <v>CSX Transportation Company</v>
      </c>
      <c r="F157" s="1" t="s">
        <v>47157</v>
      </c>
      <c r="G157" s="6">
        <f>E1L207C6</f>
        <v>0.24114554359983337</v>
      </c>
    </row>
    <row r="158" spans="1:7" x14ac:dyDescent="0.3">
      <c r="A158" s="11">
        <f>CURRENT_YEAR</f>
        <v>2020</v>
      </c>
      <c r="B158" s="11">
        <f>RRICC</f>
        <v>125600</v>
      </c>
      <c r="C158" s="7">
        <f>RR_ID</f>
        <v>3</v>
      </c>
      <c r="D158" s="1" t="str">
        <f>RR_SHORT_NAME</f>
        <v>CSXT</v>
      </c>
      <c r="E158" s="1" t="str">
        <f>RR_NAME</f>
        <v>CSX Transportation Company</v>
      </c>
      <c r="F158" s="1" t="s">
        <v>47158</v>
      </c>
      <c r="G158" s="6">
        <f>E1L207C7</f>
        <v>1.3505264009984321</v>
      </c>
    </row>
    <row r="159" spans="1:7" x14ac:dyDescent="0.3">
      <c r="A159" s="11">
        <f>CURRENT_YEAR</f>
        <v>2020</v>
      </c>
      <c r="B159" s="11">
        <f>RRICC</f>
        <v>125600</v>
      </c>
      <c r="C159" s="7">
        <f>RR_ID</f>
        <v>3</v>
      </c>
      <c r="D159" s="1" t="str">
        <f>RR_SHORT_NAME</f>
        <v>CSXT</v>
      </c>
      <c r="E159" s="1" t="str">
        <f>RR_NAME</f>
        <v>CSX Transportation Company</v>
      </c>
      <c r="F159" s="1" t="s">
        <v>47159</v>
      </c>
      <c r="G159" s="6">
        <f>E1L207C8</f>
        <v>5.8728415258501254</v>
      </c>
    </row>
    <row r="160" spans="1:7" x14ac:dyDescent="0.3">
      <c r="A160" s="11">
        <f>CURRENT_YEAR</f>
        <v>2020</v>
      </c>
      <c r="B160" s="11">
        <f>RRICC</f>
        <v>125600</v>
      </c>
      <c r="C160" s="7">
        <f>RR_ID</f>
        <v>3</v>
      </c>
      <c r="D160" s="1" t="str">
        <f>RR_SHORT_NAME</f>
        <v>CSXT</v>
      </c>
      <c r="E160" s="1" t="str">
        <f>RR_NAME</f>
        <v>CSX Transportation Company</v>
      </c>
      <c r="F160" s="1" t="s">
        <v>47160</v>
      </c>
      <c r="G160" s="6">
        <f>E1L207C9</f>
        <v>10.684385757399955</v>
      </c>
    </row>
    <row r="161" spans="1:7" x14ac:dyDescent="0.3">
      <c r="A161" s="11">
        <f>CURRENT_YEAR</f>
        <v>2020</v>
      </c>
      <c r="B161" s="11">
        <f>RRICC</f>
        <v>125600</v>
      </c>
      <c r="C161" s="7">
        <f>RR_ID</f>
        <v>3</v>
      </c>
      <c r="D161" s="1" t="str">
        <f>RR_SHORT_NAME</f>
        <v>CSXT</v>
      </c>
      <c r="E161" s="1" t="str">
        <f>RR_NAME</f>
        <v>CSX Transportation Company</v>
      </c>
      <c r="F161" s="1" t="s">
        <v>47161</v>
      </c>
      <c r="G161" s="6">
        <f>E1L207C10</f>
        <v>1.3505264009984321</v>
      </c>
    </row>
    <row r="162" spans="1:7" x14ac:dyDescent="0.3">
      <c r="A162" s="11">
        <f>CURRENT_YEAR</f>
        <v>2020</v>
      </c>
      <c r="B162" s="11">
        <f>RRICC</f>
        <v>125600</v>
      </c>
      <c r="C162" s="7">
        <f>RR_ID</f>
        <v>3</v>
      </c>
      <c r="D162" s="1" t="str">
        <f>RR_SHORT_NAME</f>
        <v>CSXT</v>
      </c>
      <c r="E162" s="1" t="str">
        <f>RR_NAME</f>
        <v>CSX Transportation Company</v>
      </c>
      <c r="F162" s="1" t="s">
        <v>47162</v>
      </c>
      <c r="G162" s="6">
        <f>E1L207C11</f>
        <v>5.8728415258501263</v>
      </c>
    </row>
    <row r="163" spans="1:7" x14ac:dyDescent="0.3">
      <c r="A163" s="11">
        <f>CURRENT_YEAR</f>
        <v>2020</v>
      </c>
      <c r="B163" s="11">
        <f>RRICC</f>
        <v>125600</v>
      </c>
      <c r="C163" s="7">
        <f>RR_ID</f>
        <v>3</v>
      </c>
      <c r="D163" s="1" t="str">
        <f>RR_SHORT_NAME</f>
        <v>CSXT</v>
      </c>
      <c r="E163" s="1" t="str">
        <f>RR_NAME</f>
        <v>CSX Transportation Company</v>
      </c>
      <c r="F163" s="1" t="s">
        <v>47163</v>
      </c>
      <c r="G163" s="6">
        <f>E1L207C12</f>
        <v>10.684385757399955</v>
      </c>
    </row>
    <row r="164" spans="1:7" x14ac:dyDescent="0.3">
      <c r="A164" s="11">
        <f>CURRENT_YEAR</f>
        <v>2020</v>
      </c>
      <c r="B164" s="11">
        <f>RRICC</f>
        <v>125600</v>
      </c>
      <c r="C164" s="7">
        <f>RR_ID</f>
        <v>3</v>
      </c>
      <c r="D164" s="1" t="str">
        <f>RR_SHORT_NAME</f>
        <v>CSXT</v>
      </c>
      <c r="E164" s="1" t="str">
        <f>RR_NAME</f>
        <v>CSX Transportation Company</v>
      </c>
      <c r="F164" s="1" t="s">
        <v>47164</v>
      </c>
      <c r="G164" s="6">
        <f>E1L207C13</f>
        <v>1.0159231285805644E-5</v>
      </c>
    </row>
    <row r="165" spans="1:7" x14ac:dyDescent="0.3">
      <c r="A165" s="11">
        <f>CURRENT_YEAR</f>
        <v>2020</v>
      </c>
      <c r="B165" s="11">
        <f>RRICC</f>
        <v>125600</v>
      </c>
      <c r="C165" s="7">
        <f>RR_ID</f>
        <v>3</v>
      </c>
      <c r="D165" s="1" t="str">
        <f>RR_SHORT_NAME</f>
        <v>CSXT</v>
      </c>
      <c r="E165" s="1" t="str">
        <f>RR_NAME</f>
        <v>CSX Transportation Company</v>
      </c>
      <c r="F165" s="1" t="s">
        <v>47165</v>
      </c>
      <c r="G165" s="6">
        <f>E1L208C1</f>
        <v>0.10064634795261616</v>
      </c>
    </row>
    <row r="166" spans="1:7" x14ac:dyDescent="0.3">
      <c r="A166" s="11">
        <f>CURRENT_YEAR</f>
        <v>2020</v>
      </c>
      <c r="B166" s="11">
        <f>RRICC</f>
        <v>125600</v>
      </c>
      <c r="C166" s="7">
        <f>RR_ID</f>
        <v>3</v>
      </c>
      <c r="D166" s="1" t="str">
        <f>RR_SHORT_NAME</f>
        <v>CSXT</v>
      </c>
      <c r="E166" s="1" t="str">
        <f>RR_NAME</f>
        <v>CSX Transportation Company</v>
      </c>
      <c r="F166" s="1" t="s">
        <v>47166</v>
      </c>
      <c r="G166" s="6">
        <f>E1L208C2</f>
        <v>5.8335870059083167E-2</v>
      </c>
    </row>
    <row r="167" spans="1:7" x14ac:dyDescent="0.3">
      <c r="A167" s="11">
        <f>CURRENT_YEAR</f>
        <v>2020</v>
      </c>
      <c r="B167" s="11">
        <f>RRICC</f>
        <v>125600</v>
      </c>
      <c r="C167" s="7">
        <f>RR_ID</f>
        <v>3</v>
      </c>
      <c r="D167" s="1" t="str">
        <f>RR_SHORT_NAME</f>
        <v>CSXT</v>
      </c>
      <c r="E167" s="1" t="str">
        <f>RR_NAME</f>
        <v>CSX Transportation Company</v>
      </c>
      <c r="F167" s="1" t="s">
        <v>47167</v>
      </c>
      <c r="G167" s="6">
        <f>E1L208C3</f>
        <v>0.10170240736423236</v>
      </c>
    </row>
    <row r="168" spans="1:7" x14ac:dyDescent="0.3">
      <c r="A168" s="11">
        <f>CURRENT_YEAR</f>
        <v>2020</v>
      </c>
      <c r="B168" s="11">
        <f>RRICC</f>
        <v>125600</v>
      </c>
      <c r="C168" s="7">
        <f>RR_ID</f>
        <v>3</v>
      </c>
      <c r="D168" s="1" t="str">
        <f>RR_SHORT_NAME</f>
        <v>CSXT</v>
      </c>
      <c r="E168" s="1" t="str">
        <f>RR_NAME</f>
        <v>CSX Transportation Company</v>
      </c>
      <c r="F168" s="1" t="s">
        <v>47168</v>
      </c>
      <c r="G168" s="6">
        <f>E1L208C4</f>
        <v>0.26168050467680243</v>
      </c>
    </row>
    <row r="169" spans="1:7" x14ac:dyDescent="0.3">
      <c r="A169" s="11">
        <f>CURRENT_YEAR</f>
        <v>2020</v>
      </c>
      <c r="B169" s="11">
        <f>RRICC</f>
        <v>125600</v>
      </c>
      <c r="C169" s="7">
        <f>RR_ID</f>
        <v>3</v>
      </c>
      <c r="D169" s="1" t="str">
        <f>RR_SHORT_NAME</f>
        <v>CSXT</v>
      </c>
      <c r="E169" s="1" t="str">
        <f>RR_NAME</f>
        <v>CSX Transportation Company</v>
      </c>
      <c r="F169" s="1" t="s">
        <v>47169</v>
      </c>
      <c r="G169" s="6">
        <f>E1L208C5</f>
        <v>0.15167326215361626</v>
      </c>
    </row>
    <row r="170" spans="1:7" x14ac:dyDescent="0.3">
      <c r="A170" s="11">
        <f>CURRENT_YEAR</f>
        <v>2020</v>
      </c>
      <c r="B170" s="11">
        <f>RRICC</f>
        <v>125600</v>
      </c>
      <c r="C170" s="7">
        <f>RR_ID</f>
        <v>3</v>
      </c>
      <c r="D170" s="1" t="str">
        <f>RR_SHORT_NAME</f>
        <v>CSXT</v>
      </c>
      <c r="E170" s="1" t="str">
        <f>RR_NAME</f>
        <v>CSX Transportation Company</v>
      </c>
      <c r="F170" s="1" t="s">
        <v>47170</v>
      </c>
      <c r="G170" s="6">
        <f>E1L208C6</f>
        <v>0.26442625914700435</v>
      </c>
    </row>
    <row r="171" spans="1:7" x14ac:dyDescent="0.3">
      <c r="A171" s="11">
        <f>CURRENT_YEAR</f>
        <v>2020</v>
      </c>
      <c r="B171" s="11">
        <f>RRICC</f>
        <v>125600</v>
      </c>
      <c r="C171" s="7">
        <f>RR_ID</f>
        <v>3</v>
      </c>
      <c r="D171" s="1" t="str">
        <f>RR_SHORT_NAME</f>
        <v>CSXT</v>
      </c>
      <c r="E171" s="1" t="str">
        <f>RR_NAME</f>
        <v>CSX Transportation Company</v>
      </c>
      <c r="F171" s="1" t="s">
        <v>47171</v>
      </c>
      <c r="G171" s="6">
        <f>E1L208C7</f>
        <v>3.6432354337609745</v>
      </c>
    </row>
    <row r="172" spans="1:7" x14ac:dyDescent="0.3">
      <c r="A172" s="11">
        <f>CURRENT_YEAR</f>
        <v>2020</v>
      </c>
      <c r="B172" s="11">
        <f>RRICC</f>
        <v>125600</v>
      </c>
      <c r="C172" s="7">
        <f>RR_ID</f>
        <v>3</v>
      </c>
      <c r="D172" s="1" t="str">
        <f>RR_SHORT_NAME</f>
        <v>CSXT</v>
      </c>
      <c r="E172" s="1" t="str">
        <f>RR_NAME</f>
        <v>CSX Transportation Company</v>
      </c>
      <c r="F172" s="1" t="s">
        <v>47172</v>
      </c>
      <c r="G172" s="6">
        <f>E1L208C8</f>
        <v>3.0379463868255208</v>
      </c>
    </row>
    <row r="173" spans="1:7" x14ac:dyDescent="0.3">
      <c r="A173" s="11">
        <f>CURRENT_YEAR</f>
        <v>2020</v>
      </c>
      <c r="B173" s="11">
        <f>RRICC</f>
        <v>125600</v>
      </c>
      <c r="C173" s="7">
        <f>RR_ID</f>
        <v>3</v>
      </c>
      <c r="D173" s="1" t="str">
        <f>RR_SHORT_NAME</f>
        <v>CSXT</v>
      </c>
      <c r="E173" s="1" t="str">
        <f>RR_NAME</f>
        <v>CSX Transportation Company</v>
      </c>
      <c r="F173" s="1" t="s">
        <v>47173</v>
      </c>
      <c r="G173" s="6">
        <f>E1L208C9</f>
        <v>5.3061044253212453</v>
      </c>
    </row>
    <row r="174" spans="1:7" x14ac:dyDescent="0.3">
      <c r="A174" s="11">
        <f>CURRENT_YEAR</f>
        <v>2020</v>
      </c>
      <c r="B174" s="11">
        <f>RRICC</f>
        <v>125600</v>
      </c>
      <c r="C174" s="7">
        <f>RR_ID</f>
        <v>3</v>
      </c>
      <c r="D174" s="1" t="str">
        <f>RR_SHORT_NAME</f>
        <v>CSXT</v>
      </c>
      <c r="E174" s="1" t="str">
        <f>RR_NAME</f>
        <v>CSX Transportation Company</v>
      </c>
      <c r="F174" s="1" t="s">
        <v>47174</v>
      </c>
      <c r="G174" s="6">
        <f>E1L208C10</f>
        <v>3.6432354337609745</v>
      </c>
    </row>
    <row r="175" spans="1:7" x14ac:dyDescent="0.3">
      <c r="A175" s="11">
        <f>CURRENT_YEAR</f>
        <v>2020</v>
      </c>
      <c r="B175" s="11">
        <f>RRICC</f>
        <v>125600</v>
      </c>
      <c r="C175" s="7">
        <f>RR_ID</f>
        <v>3</v>
      </c>
      <c r="D175" s="1" t="str">
        <f>RR_SHORT_NAME</f>
        <v>CSXT</v>
      </c>
      <c r="E175" s="1" t="str">
        <f>RR_NAME</f>
        <v>CSX Transportation Company</v>
      </c>
      <c r="F175" s="1" t="s">
        <v>47175</v>
      </c>
      <c r="G175" s="6">
        <f>E1L208C11</f>
        <v>3.0379463868255216</v>
      </c>
    </row>
    <row r="176" spans="1:7" x14ac:dyDescent="0.3">
      <c r="A176" s="11">
        <f>CURRENT_YEAR</f>
        <v>2020</v>
      </c>
      <c r="B176" s="11">
        <f>RRICC</f>
        <v>125600</v>
      </c>
      <c r="C176" s="7">
        <f>RR_ID</f>
        <v>3</v>
      </c>
      <c r="D176" s="1" t="str">
        <f>RR_SHORT_NAME</f>
        <v>CSXT</v>
      </c>
      <c r="E176" s="1" t="str">
        <f>RR_NAME</f>
        <v>CSX Transportation Company</v>
      </c>
      <c r="F176" s="1" t="s">
        <v>47176</v>
      </c>
      <c r="G176" s="6">
        <f>E1L208C12</f>
        <v>5.3061044253212462</v>
      </c>
    </row>
    <row r="177" spans="1:7" x14ac:dyDescent="0.3">
      <c r="A177" s="11">
        <f>CURRENT_YEAR</f>
        <v>2020</v>
      </c>
      <c r="B177" s="11">
        <f>RRICC</f>
        <v>125600</v>
      </c>
      <c r="C177" s="7">
        <f>RR_ID</f>
        <v>3</v>
      </c>
      <c r="D177" s="1" t="str">
        <f>RR_SHORT_NAME</f>
        <v>CSXT</v>
      </c>
      <c r="E177" s="1" t="str">
        <f>RR_NAME</f>
        <v>CSX Transportation Company</v>
      </c>
      <c r="F177" s="1" t="s">
        <v>47177</v>
      </c>
      <c r="G177" s="6">
        <f>E1L208C13</f>
        <v>6.5244758310748634E-6</v>
      </c>
    </row>
    <row r="178" spans="1:7" x14ac:dyDescent="0.3">
      <c r="A178" s="11">
        <f>CURRENT_YEAR</f>
        <v>2020</v>
      </c>
      <c r="B178" s="11">
        <f>RRICC</f>
        <v>125600</v>
      </c>
      <c r="C178" s="7">
        <f>RR_ID</f>
        <v>3</v>
      </c>
      <c r="D178" s="1" t="str">
        <f>RR_SHORT_NAME</f>
        <v>CSXT</v>
      </c>
      <c r="E178" s="1" t="str">
        <f>RR_NAME</f>
        <v>CSX Transportation Company</v>
      </c>
      <c r="F178" s="1" t="s">
        <v>47178</v>
      </c>
      <c r="G178" s="6">
        <f>E1L209C1</f>
        <v>1.8713231064999207E-3</v>
      </c>
    </row>
    <row r="179" spans="1:7" x14ac:dyDescent="0.3">
      <c r="A179" s="11">
        <f>CURRENT_YEAR</f>
        <v>2020</v>
      </c>
      <c r="B179" s="11">
        <f>RRICC</f>
        <v>125600</v>
      </c>
      <c r="C179" s="7">
        <f>RR_ID</f>
        <v>3</v>
      </c>
      <c r="D179" s="1" t="str">
        <f>RR_SHORT_NAME</f>
        <v>CSXT</v>
      </c>
      <c r="E179" s="1" t="str">
        <f>RR_NAME</f>
        <v>CSX Transportation Company</v>
      </c>
      <c r="F179" s="1" t="s">
        <v>47179</v>
      </c>
      <c r="G179" s="6">
        <f>E1L209C2</f>
        <v>0.15778648821433525</v>
      </c>
    </row>
    <row r="180" spans="1:7" x14ac:dyDescent="0.3">
      <c r="A180" s="11">
        <f>CURRENT_YEAR</f>
        <v>2020</v>
      </c>
      <c r="B180" s="11">
        <f>RRICC</f>
        <v>125600</v>
      </c>
      <c r="C180" s="7">
        <f>RR_ID</f>
        <v>3</v>
      </c>
      <c r="D180" s="1" t="str">
        <f>RR_SHORT_NAME</f>
        <v>CSXT</v>
      </c>
      <c r="E180" s="1" t="str">
        <f>RR_NAME</f>
        <v>CSX Transportation Company</v>
      </c>
      <c r="F180" s="1" t="s">
        <v>47180</v>
      </c>
      <c r="G180" s="6">
        <f>E1L209C3</f>
        <v>1.2921610484645663E-3</v>
      </c>
    </row>
    <row r="181" spans="1:7" x14ac:dyDescent="0.3">
      <c r="A181" s="11">
        <f>CURRENT_YEAR</f>
        <v>2020</v>
      </c>
      <c r="B181" s="11">
        <f>RRICC</f>
        <v>125600</v>
      </c>
      <c r="C181" s="7">
        <f>RR_ID</f>
        <v>3</v>
      </c>
      <c r="D181" s="1" t="str">
        <f>RR_SHORT_NAME</f>
        <v>CSXT</v>
      </c>
      <c r="E181" s="1" t="str">
        <f>RR_NAME</f>
        <v>CSX Transportation Company</v>
      </c>
      <c r="F181" s="1" t="s">
        <v>47181</v>
      </c>
      <c r="G181" s="6">
        <f>E1L209C4</f>
        <v>4.8654400768997942E-3</v>
      </c>
    </row>
    <row r="182" spans="1:7" x14ac:dyDescent="0.3">
      <c r="A182" s="11">
        <f>CURRENT_YEAR</f>
        <v>2020</v>
      </c>
      <c r="B182" s="11">
        <f>RRICC</f>
        <v>125600</v>
      </c>
      <c r="C182" s="7">
        <f>RR_ID</f>
        <v>3</v>
      </c>
      <c r="D182" s="1" t="str">
        <f>RR_SHORT_NAME</f>
        <v>CSXT</v>
      </c>
      <c r="E182" s="1" t="str">
        <f>RR_NAME</f>
        <v>CSX Transportation Company</v>
      </c>
      <c r="F182" s="1" t="s">
        <v>47182</v>
      </c>
      <c r="G182" s="6">
        <f>E1L209C5</f>
        <v>0.41024486935727061</v>
      </c>
    </row>
    <row r="183" spans="1:7" x14ac:dyDescent="0.3">
      <c r="A183" s="11">
        <f>CURRENT_YEAR</f>
        <v>2020</v>
      </c>
      <c r="B183" s="11">
        <f>RRICC</f>
        <v>125600</v>
      </c>
      <c r="C183" s="7">
        <f>RR_ID</f>
        <v>3</v>
      </c>
      <c r="D183" s="1" t="str">
        <f>RR_SHORT_NAME</f>
        <v>CSXT</v>
      </c>
      <c r="E183" s="1" t="str">
        <f>RR_NAME</f>
        <v>CSX Transportation Company</v>
      </c>
      <c r="F183" s="1" t="s">
        <v>47183</v>
      </c>
      <c r="G183" s="6">
        <f>E1L209C6</f>
        <v>3.3596187260078762E-3</v>
      </c>
    </row>
    <row r="184" spans="1:7" x14ac:dyDescent="0.3">
      <c r="A184" s="11">
        <f>CURRENT_YEAR</f>
        <v>2020</v>
      </c>
      <c r="B184" s="11">
        <f>RRICC</f>
        <v>125600</v>
      </c>
      <c r="C184" s="7">
        <f>RR_ID</f>
        <v>3</v>
      </c>
      <c r="D184" s="1" t="str">
        <f>RR_SHORT_NAME</f>
        <v>CSXT</v>
      </c>
      <c r="E184" s="1" t="str">
        <f>RR_NAME</f>
        <v>CSX Transportation Company</v>
      </c>
      <c r="F184" s="1" t="s">
        <v>47184</v>
      </c>
      <c r="G184" s="6">
        <f>E1L209C7</f>
        <v>0.26575767165158753</v>
      </c>
    </row>
    <row r="185" spans="1:7" x14ac:dyDescent="0.3">
      <c r="A185" s="11">
        <f>CURRENT_YEAR</f>
        <v>2020</v>
      </c>
      <c r="B185" s="11">
        <f>RRICC</f>
        <v>125600</v>
      </c>
      <c r="C185" s="7">
        <f>RR_ID</f>
        <v>3</v>
      </c>
      <c r="D185" s="1" t="str">
        <f>RR_SHORT_NAME</f>
        <v>CSXT</v>
      </c>
      <c r="E185" s="1" t="str">
        <f>RR_NAME</f>
        <v>CSX Transportation Company</v>
      </c>
      <c r="F185" s="1" t="s">
        <v>47185</v>
      </c>
      <c r="G185" s="6">
        <f>E1L209C8</f>
        <v>51.192001640136588</v>
      </c>
    </row>
    <row r="186" spans="1:7" x14ac:dyDescent="0.3">
      <c r="A186" s="11">
        <f>CURRENT_YEAR</f>
        <v>2020</v>
      </c>
      <c r="B186" s="11">
        <f>RRICC</f>
        <v>125600</v>
      </c>
      <c r="C186" s="7">
        <f>RR_ID</f>
        <v>3</v>
      </c>
      <c r="D186" s="1" t="str">
        <f>RR_SHORT_NAME</f>
        <v>CSXT</v>
      </c>
      <c r="E186" s="1" t="str">
        <f>RR_NAME</f>
        <v>CSX Transportation Company</v>
      </c>
      <c r="F186" s="1" t="s">
        <v>47186</v>
      </c>
      <c r="G186" s="6">
        <f>E1L209C9</f>
        <v>0.27238635477229189</v>
      </c>
    </row>
    <row r="187" spans="1:7" x14ac:dyDescent="0.3">
      <c r="A187" s="11">
        <f>CURRENT_YEAR</f>
        <v>2020</v>
      </c>
      <c r="B187" s="11">
        <f>RRICC</f>
        <v>125600</v>
      </c>
      <c r="C187" s="7">
        <f>RR_ID</f>
        <v>3</v>
      </c>
      <c r="D187" s="1" t="str">
        <f>RR_SHORT_NAME</f>
        <v>CSXT</v>
      </c>
      <c r="E187" s="1" t="str">
        <f>RR_NAME</f>
        <v>CSX Transportation Company</v>
      </c>
      <c r="F187" s="1" t="s">
        <v>47187</v>
      </c>
      <c r="G187" s="6">
        <f>E1L209C10</f>
        <v>0.26575767165158748</v>
      </c>
    </row>
    <row r="188" spans="1:7" x14ac:dyDescent="0.3">
      <c r="A188" s="11">
        <f>CURRENT_YEAR</f>
        <v>2020</v>
      </c>
      <c r="B188" s="11">
        <f>RRICC</f>
        <v>125600</v>
      </c>
      <c r="C188" s="7">
        <f>RR_ID</f>
        <v>3</v>
      </c>
      <c r="D188" s="1" t="str">
        <f>RR_SHORT_NAME</f>
        <v>CSXT</v>
      </c>
      <c r="E188" s="1" t="str">
        <f>RR_NAME</f>
        <v>CSX Transportation Company</v>
      </c>
      <c r="F188" s="1" t="s">
        <v>47188</v>
      </c>
      <c r="G188" s="6">
        <f>E1L209C11</f>
        <v>51.192001640136588</v>
      </c>
    </row>
    <row r="189" spans="1:7" x14ac:dyDescent="0.3">
      <c r="A189" s="11">
        <f>CURRENT_YEAR</f>
        <v>2020</v>
      </c>
      <c r="B189" s="11">
        <f>RRICC</f>
        <v>125600</v>
      </c>
      <c r="C189" s="7">
        <f>RR_ID</f>
        <v>3</v>
      </c>
      <c r="D189" s="1" t="str">
        <f>RR_SHORT_NAME</f>
        <v>CSXT</v>
      </c>
      <c r="E189" s="1" t="str">
        <f>RR_NAME</f>
        <v>CSX Transportation Company</v>
      </c>
      <c r="F189" s="1" t="s">
        <v>47189</v>
      </c>
      <c r="G189" s="6">
        <f>E1L209C12</f>
        <v>0.27238635477229189</v>
      </c>
    </row>
    <row r="190" spans="1:7" x14ac:dyDescent="0.3">
      <c r="A190" s="11">
        <f>CURRENT_YEAR</f>
        <v>2020</v>
      </c>
      <c r="B190" s="11">
        <f>RRICC</f>
        <v>125600</v>
      </c>
      <c r="C190" s="7">
        <f>RR_ID</f>
        <v>3</v>
      </c>
      <c r="D190" s="1" t="str">
        <f>RR_SHORT_NAME</f>
        <v>CSXT</v>
      </c>
      <c r="E190" s="1" t="str">
        <f>RR_NAME</f>
        <v>CSX Transportation Company</v>
      </c>
      <c r="F190" s="1" t="s">
        <v>47190</v>
      </c>
      <c r="G190" s="6">
        <f>E1L209C13</f>
        <v>4.6265344807965871E-4</v>
      </c>
    </row>
    <row r="191" spans="1:7" x14ac:dyDescent="0.3">
      <c r="A191" s="11">
        <f>CURRENT_YEAR</f>
        <v>2020</v>
      </c>
      <c r="B191" s="11">
        <f>RRICC</f>
        <v>125600</v>
      </c>
      <c r="C191" s="7">
        <f>RR_ID</f>
        <v>3</v>
      </c>
      <c r="D191" s="1" t="str">
        <f>RR_SHORT_NAME</f>
        <v>CSXT</v>
      </c>
      <c r="E191" s="1" t="str">
        <f>RR_NAME</f>
        <v>CSX Transportation Company</v>
      </c>
      <c r="F191" s="1" t="s">
        <v>47191</v>
      </c>
      <c r="G191" s="6">
        <f>E1L210C1</f>
        <v>1.3261953954245969E-2</v>
      </c>
    </row>
    <row r="192" spans="1:7" x14ac:dyDescent="0.3">
      <c r="A192" s="11">
        <f>CURRENT_YEAR</f>
        <v>2020</v>
      </c>
      <c r="B192" s="11">
        <f>RRICC</f>
        <v>125600</v>
      </c>
      <c r="C192" s="7">
        <f>RR_ID</f>
        <v>3</v>
      </c>
      <c r="D192" s="1" t="str">
        <f>RR_SHORT_NAME</f>
        <v>CSXT</v>
      </c>
      <c r="E192" s="1" t="str">
        <f>RR_NAME</f>
        <v>CSX Transportation Company</v>
      </c>
      <c r="F192" s="1" t="s">
        <v>47192</v>
      </c>
      <c r="G192" s="6">
        <f>E1L210C2</f>
        <v>9.1733230421701575E-2</v>
      </c>
    </row>
    <row r="193" spans="1:7" x14ac:dyDescent="0.3">
      <c r="A193" s="11">
        <f>CURRENT_YEAR</f>
        <v>2020</v>
      </c>
      <c r="B193" s="11">
        <f>RRICC</f>
        <v>125600</v>
      </c>
      <c r="C193" s="7">
        <f>RR_ID</f>
        <v>3</v>
      </c>
      <c r="D193" s="1" t="str">
        <f>RR_SHORT_NAME</f>
        <v>CSXT</v>
      </c>
      <c r="E193" s="1" t="str">
        <f>RR_NAME</f>
        <v>CSX Transportation Company</v>
      </c>
      <c r="F193" s="1" t="s">
        <v>47193</v>
      </c>
      <c r="G193" s="6">
        <f>E1L210C3</f>
        <v>9.5644969033844042E-3</v>
      </c>
    </row>
    <row r="194" spans="1:7" x14ac:dyDescent="0.3">
      <c r="A194" s="11">
        <f>CURRENT_YEAR</f>
        <v>2020</v>
      </c>
      <c r="B194" s="11">
        <f>RRICC</f>
        <v>125600</v>
      </c>
      <c r="C194" s="7">
        <f>RR_ID</f>
        <v>3</v>
      </c>
      <c r="D194" s="1" t="str">
        <f>RR_SHORT_NAME</f>
        <v>CSXT</v>
      </c>
      <c r="E194" s="1" t="str">
        <f>RR_NAME</f>
        <v>CSX Transportation Company</v>
      </c>
      <c r="F194" s="1" t="s">
        <v>47194</v>
      </c>
      <c r="G194" s="6">
        <f>E1L210C4</f>
        <v>3.4481080281039453E-2</v>
      </c>
    </row>
    <row r="195" spans="1:7" x14ac:dyDescent="0.3">
      <c r="A195" s="11">
        <f>CURRENT_YEAR</f>
        <v>2020</v>
      </c>
      <c r="B195" s="11">
        <f>RRICC</f>
        <v>125600</v>
      </c>
      <c r="C195" s="7">
        <f>RR_ID</f>
        <v>3</v>
      </c>
      <c r="D195" s="1" t="str">
        <f>RR_SHORT_NAME</f>
        <v>CSXT</v>
      </c>
      <c r="E195" s="1" t="str">
        <f>RR_NAME</f>
        <v>CSX Transportation Company</v>
      </c>
      <c r="F195" s="1" t="s">
        <v>47195</v>
      </c>
      <c r="G195" s="6">
        <f>E1L210C5</f>
        <v>0.23850639909642402</v>
      </c>
    </row>
    <row r="196" spans="1:7" x14ac:dyDescent="0.3">
      <c r="A196" s="11">
        <f>CURRENT_YEAR</f>
        <v>2020</v>
      </c>
      <c r="B196" s="11">
        <f>RRICC</f>
        <v>125600</v>
      </c>
      <c r="C196" s="7">
        <f>RR_ID</f>
        <v>3</v>
      </c>
      <c r="D196" s="1" t="str">
        <f>RR_SHORT_NAME</f>
        <v>CSXT</v>
      </c>
      <c r="E196" s="1" t="str">
        <f>RR_NAME</f>
        <v>CSX Transportation Company</v>
      </c>
      <c r="F196" s="1" t="s">
        <v>47196</v>
      </c>
      <c r="G196" s="6">
        <f>E1L210C6</f>
        <v>2.4867691948799422E-2</v>
      </c>
    </row>
    <row r="197" spans="1:7" x14ac:dyDescent="0.3">
      <c r="A197" s="11">
        <f>CURRENT_YEAR</f>
        <v>2020</v>
      </c>
      <c r="B197" s="11">
        <f>RRICC</f>
        <v>125600</v>
      </c>
      <c r="C197" s="7">
        <f>RR_ID</f>
        <v>3</v>
      </c>
      <c r="D197" s="1" t="str">
        <f>RR_SHORT_NAME</f>
        <v>CSXT</v>
      </c>
      <c r="E197" s="1" t="str">
        <f>RR_NAME</f>
        <v>CSX Transportation Company</v>
      </c>
      <c r="F197" s="1" t="s">
        <v>47197</v>
      </c>
      <c r="G197" s="6">
        <f>E1L210C7</f>
        <v>2.064739061045239</v>
      </c>
    </row>
    <row r="198" spans="1:7" x14ac:dyDescent="0.3">
      <c r="A198" s="11">
        <f>CURRENT_YEAR</f>
        <v>2020</v>
      </c>
      <c r="B198" s="11">
        <f>RRICC</f>
        <v>125600</v>
      </c>
      <c r="C198" s="7">
        <f>RR_ID</f>
        <v>3</v>
      </c>
      <c r="D198" s="1" t="str">
        <f>RR_SHORT_NAME</f>
        <v>CSXT</v>
      </c>
      <c r="E198" s="1" t="str">
        <f>RR_NAME</f>
        <v>CSX Transportation Company</v>
      </c>
      <c r="F198" s="1" t="s">
        <v>47198</v>
      </c>
      <c r="G198" s="6">
        <f>E1L210C8</f>
        <v>28.581147922910805</v>
      </c>
    </row>
    <row r="199" spans="1:7" x14ac:dyDescent="0.3">
      <c r="A199" s="11">
        <f>CURRENT_YEAR</f>
        <v>2020</v>
      </c>
      <c r="B199" s="11">
        <f>RRICC</f>
        <v>125600</v>
      </c>
      <c r="C199" s="7">
        <f>RR_ID</f>
        <v>3</v>
      </c>
      <c r="D199" s="1" t="str">
        <f>RR_SHORT_NAME</f>
        <v>CSXT</v>
      </c>
      <c r="E199" s="1" t="str">
        <f>RR_NAME</f>
        <v>CSX Transportation Company</v>
      </c>
      <c r="F199" s="1" t="s">
        <v>47199</v>
      </c>
      <c r="G199" s="6">
        <f>E1L210C9</f>
        <v>2.2970781438686112</v>
      </c>
    </row>
    <row r="200" spans="1:7" x14ac:dyDescent="0.3">
      <c r="A200" s="11">
        <f>CURRENT_YEAR</f>
        <v>2020</v>
      </c>
      <c r="B200" s="11">
        <f>RRICC</f>
        <v>125600</v>
      </c>
      <c r="C200" s="7">
        <f>RR_ID</f>
        <v>3</v>
      </c>
      <c r="D200" s="1" t="str">
        <f>RR_SHORT_NAME</f>
        <v>CSXT</v>
      </c>
      <c r="E200" s="1" t="str">
        <f>RR_NAME</f>
        <v>CSX Transportation Company</v>
      </c>
      <c r="F200" s="1" t="s">
        <v>47200</v>
      </c>
      <c r="G200" s="6">
        <f>E1L210C10</f>
        <v>2.0647390610452394</v>
      </c>
    </row>
    <row r="201" spans="1:7" x14ac:dyDescent="0.3">
      <c r="A201" s="11">
        <f>CURRENT_YEAR</f>
        <v>2020</v>
      </c>
      <c r="B201" s="11">
        <f>RRICC</f>
        <v>125600</v>
      </c>
      <c r="C201" s="7">
        <f>RR_ID</f>
        <v>3</v>
      </c>
      <c r="D201" s="1" t="str">
        <f>RR_SHORT_NAME</f>
        <v>CSXT</v>
      </c>
      <c r="E201" s="1" t="str">
        <f>RR_NAME</f>
        <v>CSX Transportation Company</v>
      </c>
      <c r="F201" s="1" t="s">
        <v>47201</v>
      </c>
      <c r="G201" s="6">
        <f>E1L210C11</f>
        <v>28.581147922910812</v>
      </c>
    </row>
    <row r="202" spans="1:7" x14ac:dyDescent="0.3">
      <c r="A202" s="11">
        <f>CURRENT_YEAR</f>
        <v>2020</v>
      </c>
      <c r="B202" s="11">
        <f>RRICC</f>
        <v>125600</v>
      </c>
      <c r="C202" s="7">
        <f>RR_ID</f>
        <v>3</v>
      </c>
      <c r="D202" s="1" t="str">
        <f>RR_SHORT_NAME</f>
        <v>CSXT</v>
      </c>
      <c r="E202" s="1" t="str">
        <f>RR_NAME</f>
        <v>CSX Transportation Company</v>
      </c>
      <c r="F202" s="1" t="s">
        <v>47202</v>
      </c>
      <c r="G202" s="6">
        <f>E1L210C12</f>
        <v>2.2970781438686112</v>
      </c>
    </row>
    <row r="203" spans="1:7" x14ac:dyDescent="0.3">
      <c r="A203" s="11">
        <f>CURRENT_YEAR</f>
        <v>2020</v>
      </c>
      <c r="B203" s="11">
        <f>RRICC</f>
        <v>125600</v>
      </c>
      <c r="C203" s="7">
        <f>RR_ID</f>
        <v>3</v>
      </c>
      <c r="D203" s="1" t="str">
        <f>RR_SHORT_NAME</f>
        <v>CSXT</v>
      </c>
      <c r="E203" s="1" t="str">
        <f>RR_NAME</f>
        <v>CSX Transportation Company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2020</v>
      </c>
      <c r="B204" s="11">
        <f>RRICC</f>
        <v>125600</v>
      </c>
      <c r="C204" s="7">
        <f>RR_ID</f>
        <v>3</v>
      </c>
      <c r="D204" s="1" t="str">
        <f>RR_SHORT_NAME</f>
        <v>CSXT</v>
      </c>
      <c r="E204" s="1" t="str">
        <f>RR_NAME</f>
        <v>CSX Transportation Company</v>
      </c>
      <c r="F204" s="1" t="s">
        <v>47204</v>
      </c>
      <c r="G204" s="6">
        <f>E1L211C1</f>
        <v>3.4549886028905524E-4</v>
      </c>
    </row>
    <row r="205" spans="1:7" x14ac:dyDescent="0.3">
      <c r="A205" s="11">
        <f>CURRENT_YEAR</f>
        <v>2020</v>
      </c>
      <c r="B205" s="11">
        <f>RRICC</f>
        <v>125600</v>
      </c>
      <c r="C205" s="7">
        <f>RR_ID</f>
        <v>3</v>
      </c>
      <c r="D205" s="1" t="str">
        <f>RR_SHORT_NAME</f>
        <v>CSXT</v>
      </c>
      <c r="E205" s="1" t="str">
        <f>RR_NAME</f>
        <v>CSX Transportation Company</v>
      </c>
      <c r="F205" s="1" t="s">
        <v>47205</v>
      </c>
      <c r="G205" s="6">
        <f>E1L211C2</f>
        <v>5.3517673753197929E-2</v>
      </c>
    </row>
    <row r="206" spans="1:7" x14ac:dyDescent="0.3">
      <c r="A206" s="11">
        <f>CURRENT_YEAR</f>
        <v>2020</v>
      </c>
      <c r="B206" s="11">
        <f>RRICC</f>
        <v>125600</v>
      </c>
      <c r="C206" s="7">
        <f>RR_ID</f>
        <v>3</v>
      </c>
      <c r="D206" s="1" t="str">
        <f>RR_SHORT_NAME</f>
        <v>CSXT</v>
      </c>
      <c r="E206" s="1" t="str">
        <f>RR_NAME</f>
        <v>CSX Transportation Company</v>
      </c>
      <c r="F206" s="1" t="s">
        <v>47206</v>
      </c>
      <c r="G206" s="6">
        <f>E1L211C3</f>
        <v>3.6425865549103285E-6</v>
      </c>
    </row>
    <row r="207" spans="1:7" x14ac:dyDescent="0.3">
      <c r="A207" s="11">
        <f>CURRENT_YEAR</f>
        <v>2020</v>
      </c>
      <c r="B207" s="11">
        <f>RRICC</f>
        <v>125600</v>
      </c>
      <c r="C207" s="7">
        <f>RR_ID</f>
        <v>3</v>
      </c>
      <c r="D207" s="1" t="str">
        <f>RR_SHORT_NAME</f>
        <v>CSXT</v>
      </c>
      <c r="E207" s="1" t="str">
        <f>RR_NAME</f>
        <v>CSX Transportation Company</v>
      </c>
      <c r="F207" s="1" t="s">
        <v>47207</v>
      </c>
      <c r="G207" s="6">
        <f>E1L211C4</f>
        <v>8.9829703675154099E-4</v>
      </c>
    </row>
    <row r="208" spans="1:7" x14ac:dyDescent="0.3">
      <c r="A208" s="11">
        <f>CURRENT_YEAR</f>
        <v>2020</v>
      </c>
      <c r="B208" s="11">
        <f>RRICC</f>
        <v>125600</v>
      </c>
      <c r="C208" s="7">
        <f>RR_ID</f>
        <v>3</v>
      </c>
      <c r="D208" s="1" t="str">
        <f>RR_SHORT_NAME</f>
        <v>CSXT</v>
      </c>
      <c r="E208" s="1" t="str">
        <f>RR_NAME</f>
        <v>CSX Transportation Company</v>
      </c>
      <c r="F208" s="1" t="s">
        <v>47208</v>
      </c>
      <c r="G208" s="6">
        <f>E1L211C5</f>
        <v>0.13914595175831454</v>
      </c>
    </row>
    <row r="209" spans="1:7" x14ac:dyDescent="0.3">
      <c r="A209" s="11">
        <f>CURRENT_YEAR</f>
        <v>2020</v>
      </c>
      <c r="B209" s="11">
        <f>RRICC</f>
        <v>125600</v>
      </c>
      <c r="C209" s="7">
        <f>RR_ID</f>
        <v>3</v>
      </c>
      <c r="D209" s="1" t="str">
        <f>RR_SHORT_NAME</f>
        <v>CSXT</v>
      </c>
      <c r="E209" s="1" t="str">
        <f>RR_NAME</f>
        <v>CSX Transportation Company</v>
      </c>
      <c r="F209" s="1" t="s">
        <v>47209</v>
      </c>
      <c r="G209" s="6">
        <f>E1L211C6</f>
        <v>9.4707250427668365E-6</v>
      </c>
    </row>
    <row r="210" spans="1:7" x14ac:dyDescent="0.3">
      <c r="A210" s="11">
        <f>CURRENT_YEAR</f>
        <v>2020</v>
      </c>
      <c r="B210" s="11">
        <f>RRICC</f>
        <v>125600</v>
      </c>
      <c r="C210" s="7">
        <f>RR_ID</f>
        <v>3</v>
      </c>
      <c r="D210" s="1" t="str">
        <f>RR_SHORT_NAME</f>
        <v>CSXT</v>
      </c>
      <c r="E210" s="1" t="str">
        <f>RR_NAME</f>
        <v>CSX Transportation Company</v>
      </c>
      <c r="F210" s="1" t="s">
        <v>47210</v>
      </c>
      <c r="G210" s="6">
        <f>E1L211C7</f>
        <v>3.1421449922382938E-2</v>
      </c>
    </row>
    <row r="211" spans="1:7" x14ac:dyDescent="0.3">
      <c r="A211" s="11">
        <f>CURRENT_YEAR</f>
        <v>2020</v>
      </c>
      <c r="B211" s="11">
        <f>RRICC</f>
        <v>125600</v>
      </c>
      <c r="C211" s="7">
        <f>RR_ID</f>
        <v>3</v>
      </c>
      <c r="D211" s="1" t="str">
        <f>RR_SHORT_NAME</f>
        <v>CSXT</v>
      </c>
      <c r="E211" s="1" t="str">
        <f>RR_NAME</f>
        <v>CSX Transportation Company</v>
      </c>
      <c r="F211" s="1" t="s">
        <v>47211</v>
      </c>
      <c r="G211" s="6">
        <f>E1L211C8</f>
        <v>14.449529952925309</v>
      </c>
    </row>
    <row r="212" spans="1:7" x14ac:dyDescent="0.3">
      <c r="A212" s="11">
        <f>CURRENT_YEAR</f>
        <v>2020</v>
      </c>
      <c r="B212" s="11">
        <f>RRICC</f>
        <v>125600</v>
      </c>
      <c r="C212" s="7">
        <f>RR_ID</f>
        <v>3</v>
      </c>
      <c r="D212" s="1" t="str">
        <f>RR_SHORT_NAME</f>
        <v>CSXT</v>
      </c>
      <c r="E212" s="1" t="str">
        <f>RR_NAME</f>
        <v>CSX Transportation Company</v>
      </c>
      <c r="F212" s="1" t="s">
        <v>47212</v>
      </c>
      <c r="G212" s="6">
        <f>E1L211C9</f>
        <v>3.334736921160365E-4</v>
      </c>
    </row>
    <row r="213" spans="1:7" x14ac:dyDescent="0.3">
      <c r="A213" s="11">
        <f>CURRENT_YEAR</f>
        <v>2020</v>
      </c>
      <c r="B213" s="11">
        <f>RRICC</f>
        <v>125600</v>
      </c>
      <c r="C213" s="7">
        <f>RR_ID</f>
        <v>3</v>
      </c>
      <c r="D213" s="1" t="str">
        <f>RR_SHORT_NAME</f>
        <v>CSXT</v>
      </c>
      <c r="E213" s="1" t="str">
        <f>RR_NAME</f>
        <v>CSX Transportation Company</v>
      </c>
      <c r="F213" s="1" t="s">
        <v>47213</v>
      </c>
      <c r="G213" s="6">
        <f>E1L211C10</f>
        <v>3.1421449922382945E-2</v>
      </c>
    </row>
    <row r="214" spans="1:7" x14ac:dyDescent="0.3">
      <c r="A214" s="11">
        <f>CURRENT_YEAR</f>
        <v>2020</v>
      </c>
      <c r="B214" s="11">
        <f>RRICC</f>
        <v>125600</v>
      </c>
      <c r="C214" s="7">
        <f>RR_ID</f>
        <v>3</v>
      </c>
      <c r="D214" s="1" t="str">
        <f>RR_SHORT_NAME</f>
        <v>CSXT</v>
      </c>
      <c r="E214" s="1" t="str">
        <f>RR_NAME</f>
        <v>CSX Transportation Company</v>
      </c>
      <c r="F214" s="1" t="s">
        <v>47214</v>
      </c>
      <c r="G214" s="6">
        <f>E1L211C11</f>
        <v>14.449529952925309</v>
      </c>
    </row>
    <row r="215" spans="1:7" x14ac:dyDescent="0.3">
      <c r="A215" s="11">
        <f>CURRENT_YEAR</f>
        <v>2020</v>
      </c>
      <c r="B215" s="11">
        <f>RRICC</f>
        <v>125600</v>
      </c>
      <c r="C215" s="7">
        <f>RR_ID</f>
        <v>3</v>
      </c>
      <c r="D215" s="1" t="str">
        <f>RR_SHORT_NAME</f>
        <v>CSXT</v>
      </c>
      <c r="E215" s="1" t="str">
        <f>RR_NAME</f>
        <v>CSX Transportation Company</v>
      </c>
      <c r="F215" s="1" t="s">
        <v>47215</v>
      </c>
      <c r="G215" s="6">
        <f>E1L211C12</f>
        <v>3.3347369211603645E-4</v>
      </c>
    </row>
    <row r="216" spans="1:7" x14ac:dyDescent="0.3">
      <c r="A216" s="11">
        <f>CURRENT_YEAR</f>
        <v>2020</v>
      </c>
      <c r="B216" s="11">
        <f>RRICC</f>
        <v>125600</v>
      </c>
      <c r="C216" s="7">
        <f>RR_ID</f>
        <v>3</v>
      </c>
      <c r="D216" s="1" t="str">
        <f>RR_SHORT_NAME</f>
        <v>CSXT</v>
      </c>
      <c r="E216" s="1" t="str">
        <f>RR_NAME</f>
        <v>CSX Transportation Company</v>
      </c>
      <c r="F216" s="1" t="s">
        <v>47216</v>
      </c>
      <c r="G216" s="6">
        <f>E1L211C13</f>
        <v>0.2018381757121884</v>
      </c>
    </row>
    <row r="217" spans="1:7" x14ac:dyDescent="0.3">
      <c r="A217" s="11">
        <f>CURRENT_YEAR</f>
        <v>2020</v>
      </c>
      <c r="B217" s="11">
        <f>RRICC</f>
        <v>125600</v>
      </c>
      <c r="C217" s="7">
        <f>RR_ID</f>
        <v>3</v>
      </c>
      <c r="D217" s="1" t="str">
        <f>RR_SHORT_NAME</f>
        <v>CSXT</v>
      </c>
      <c r="E217" s="1" t="str">
        <f>RR_NAME</f>
        <v>CSX Transportation Company</v>
      </c>
      <c r="F217" s="1" t="s">
        <v>47217</v>
      </c>
      <c r="G217" s="6">
        <f>E1L212C1</f>
        <v>0.22052315639342623</v>
      </c>
    </row>
    <row r="218" spans="1:7" x14ac:dyDescent="0.3">
      <c r="A218" s="11">
        <f>CURRENT_YEAR</f>
        <v>2020</v>
      </c>
      <c r="B218" s="11">
        <f>RRICC</f>
        <v>125600</v>
      </c>
      <c r="C218" s="7">
        <f>RR_ID</f>
        <v>3</v>
      </c>
      <c r="D218" s="1" t="str">
        <f>RR_SHORT_NAME</f>
        <v>CSXT</v>
      </c>
      <c r="E218" s="1" t="str">
        <f>RR_NAME</f>
        <v>CSX Transportation Company</v>
      </c>
      <c r="F218" s="1" t="s">
        <v>47218</v>
      </c>
      <c r="G218" s="6">
        <f>E1L212C2</f>
        <v>0.16673202627449518</v>
      </c>
    </row>
    <row r="219" spans="1:7" x14ac:dyDescent="0.3">
      <c r="A219" s="11">
        <f>CURRENT_YEAR</f>
        <v>2020</v>
      </c>
      <c r="B219" s="11">
        <f>RRICC</f>
        <v>125600</v>
      </c>
      <c r="C219" s="7">
        <f>RR_ID</f>
        <v>3</v>
      </c>
      <c r="D219" s="1" t="str">
        <f>RR_SHORT_NAME</f>
        <v>CSXT</v>
      </c>
      <c r="E219" s="1" t="str">
        <f>RR_NAME</f>
        <v>CSX Transportation Company</v>
      </c>
      <c r="F219" s="1" t="s">
        <v>47219</v>
      </c>
      <c r="G219" s="6">
        <f>E1L212C3</f>
        <v>0.20744607931037679</v>
      </c>
    </row>
    <row r="220" spans="1:7" x14ac:dyDescent="0.3">
      <c r="A220" s="11">
        <f>CURRENT_YEAR</f>
        <v>2020</v>
      </c>
      <c r="B220" s="11">
        <f>RRICC</f>
        <v>125600</v>
      </c>
      <c r="C220" s="7">
        <f>RR_ID</f>
        <v>3</v>
      </c>
      <c r="D220" s="1" t="str">
        <f>RR_SHORT_NAME</f>
        <v>CSXT</v>
      </c>
      <c r="E220" s="1" t="str">
        <f>RR_NAME</f>
        <v>CSX Transportation Company</v>
      </c>
      <c r="F220" s="1" t="s">
        <v>47220</v>
      </c>
      <c r="G220" s="6">
        <f>E1L212C4</f>
        <v>0.57336020662290754</v>
      </c>
    </row>
    <row r="221" spans="1:7" x14ac:dyDescent="0.3">
      <c r="A221" s="11">
        <f>CURRENT_YEAR</f>
        <v>2020</v>
      </c>
      <c r="B221" s="11">
        <f>RRICC</f>
        <v>125600</v>
      </c>
      <c r="C221" s="7">
        <f>RR_ID</f>
        <v>3</v>
      </c>
      <c r="D221" s="1" t="str">
        <f>RR_SHORT_NAME</f>
        <v>CSXT</v>
      </c>
      <c r="E221" s="1" t="str">
        <f>RR_NAME</f>
        <v>CSX Transportation Company</v>
      </c>
      <c r="F221" s="1" t="s">
        <v>47221</v>
      </c>
      <c r="G221" s="6">
        <f>E1L212C5</f>
        <v>0.4335032683136868</v>
      </c>
    </row>
    <row r="222" spans="1:7" x14ac:dyDescent="0.3">
      <c r="A222" s="11">
        <f>CURRENT_YEAR</f>
        <v>2020</v>
      </c>
      <c r="B222" s="11">
        <f>RRICC</f>
        <v>125600</v>
      </c>
      <c r="C222" s="7">
        <f>RR_ID</f>
        <v>3</v>
      </c>
      <c r="D222" s="1" t="str">
        <f>RR_SHORT_NAME</f>
        <v>CSXT</v>
      </c>
      <c r="E222" s="1" t="str">
        <f>RR_NAME</f>
        <v>CSX Transportation Company</v>
      </c>
      <c r="F222" s="1" t="s">
        <v>47222</v>
      </c>
      <c r="G222" s="6">
        <f>E1L212C6</f>
        <v>0.53935980620697987</v>
      </c>
    </row>
    <row r="223" spans="1:7" x14ac:dyDescent="0.3">
      <c r="A223" s="11">
        <f>CURRENT_YEAR</f>
        <v>2020</v>
      </c>
      <c r="B223" s="11">
        <f>RRICC</f>
        <v>125600</v>
      </c>
      <c r="C223" s="7">
        <f>RR_ID</f>
        <v>3</v>
      </c>
      <c r="D223" s="1" t="str">
        <f>RR_SHORT_NAME</f>
        <v>CSXT</v>
      </c>
      <c r="E223" s="1" t="str">
        <f>RR_NAME</f>
        <v>CSX Transportation Company</v>
      </c>
      <c r="F223" s="1" t="s">
        <v>47223</v>
      </c>
      <c r="G223" s="6">
        <f>E1L212C7</f>
        <v>24.319651798620654</v>
      </c>
    </row>
    <row r="224" spans="1:7" x14ac:dyDescent="0.3">
      <c r="A224" s="11">
        <f>CURRENT_YEAR</f>
        <v>2020</v>
      </c>
      <c r="B224" s="11">
        <f>RRICC</f>
        <v>125600</v>
      </c>
      <c r="C224" s="7">
        <f>RR_ID</f>
        <v>3</v>
      </c>
      <c r="D224" s="1" t="str">
        <f>RR_SHORT_NAME</f>
        <v>CSXT</v>
      </c>
      <c r="E224" s="1" t="str">
        <f>RR_NAME</f>
        <v>CSX Transportation Company</v>
      </c>
      <c r="F224" s="1" t="s">
        <v>47224</v>
      </c>
      <c r="G224" s="6">
        <f>E1L212C8</f>
        <v>70.793068341978568</v>
      </c>
    </row>
    <row r="225" spans="1:7" x14ac:dyDescent="0.3">
      <c r="A225" s="11">
        <f>CURRENT_YEAR</f>
        <v>2020</v>
      </c>
      <c r="B225" s="11">
        <f>RRICC</f>
        <v>125600</v>
      </c>
      <c r="C225" s="7">
        <f>RR_ID</f>
        <v>3</v>
      </c>
      <c r="D225" s="1" t="str">
        <f>RR_SHORT_NAME</f>
        <v>CSXT</v>
      </c>
      <c r="E225" s="1" t="str">
        <f>RR_NAME</f>
        <v>CSX Transportation Company</v>
      </c>
      <c r="F225" s="1" t="s">
        <v>47225</v>
      </c>
      <c r="G225" s="6">
        <f>E1L212C9</f>
        <v>33.339121758854326</v>
      </c>
    </row>
    <row r="226" spans="1:7" x14ac:dyDescent="0.3">
      <c r="A226" s="11">
        <f>CURRENT_YEAR</f>
        <v>2020</v>
      </c>
      <c r="B226" s="11">
        <f>RRICC</f>
        <v>125600</v>
      </c>
      <c r="C226" s="7">
        <f>RR_ID</f>
        <v>3</v>
      </c>
      <c r="D226" s="1" t="str">
        <f>RR_SHORT_NAME</f>
        <v>CSXT</v>
      </c>
      <c r="E226" s="1" t="str">
        <f>RR_NAME</f>
        <v>CSX Transportation Company</v>
      </c>
      <c r="F226" s="1" t="s">
        <v>47226</v>
      </c>
      <c r="G226" s="6">
        <f>E1L212C10</f>
        <v>24.319651798620654</v>
      </c>
    </row>
    <row r="227" spans="1:7" x14ac:dyDescent="0.3">
      <c r="A227" s="11">
        <f>CURRENT_YEAR</f>
        <v>2020</v>
      </c>
      <c r="B227" s="11">
        <f>RRICC</f>
        <v>125600</v>
      </c>
      <c r="C227" s="7">
        <f>RR_ID</f>
        <v>3</v>
      </c>
      <c r="D227" s="1" t="str">
        <f>RR_SHORT_NAME</f>
        <v>CSXT</v>
      </c>
      <c r="E227" s="1" t="str">
        <f>RR_NAME</f>
        <v>CSX Transportation Company</v>
      </c>
      <c r="F227" s="1" t="s">
        <v>47227</v>
      </c>
      <c r="G227" s="6">
        <f>E1L212C11</f>
        <v>70.793068341978568</v>
      </c>
    </row>
    <row r="228" spans="1:7" x14ac:dyDescent="0.3">
      <c r="A228" s="11">
        <f>CURRENT_YEAR</f>
        <v>2020</v>
      </c>
      <c r="B228" s="11">
        <f>RRICC</f>
        <v>125600</v>
      </c>
      <c r="C228" s="7">
        <f>RR_ID</f>
        <v>3</v>
      </c>
      <c r="D228" s="1" t="str">
        <f>RR_SHORT_NAME</f>
        <v>CSXT</v>
      </c>
      <c r="E228" s="1" t="str">
        <f>RR_NAME</f>
        <v>CSX Transportation Company</v>
      </c>
      <c r="F228" s="1" t="s">
        <v>47228</v>
      </c>
      <c r="G228" s="6">
        <f>E1L212C12</f>
        <v>33.339121758854326</v>
      </c>
    </row>
    <row r="229" spans="1:7" x14ac:dyDescent="0.3">
      <c r="A229" s="11">
        <f>CURRENT_YEAR</f>
        <v>2020</v>
      </c>
      <c r="B229" s="11">
        <f>RRICC</f>
        <v>125600</v>
      </c>
      <c r="C229" s="7">
        <f>RR_ID</f>
        <v>3</v>
      </c>
      <c r="D229" s="1" t="str">
        <f>RR_SHORT_NAME</f>
        <v>CSXT</v>
      </c>
      <c r="E229" s="1" t="str">
        <f>RR_NAME</f>
        <v>CSX Transportation Company</v>
      </c>
      <c r="F229" s="1" t="s">
        <v>47229</v>
      </c>
      <c r="G229" s="6">
        <f>E1L212C13</f>
        <v>0.248895113945867</v>
      </c>
    </row>
    <row r="230" spans="1:7" x14ac:dyDescent="0.3">
      <c r="A230" s="11">
        <f>CURRENT_YEAR</f>
        <v>2020</v>
      </c>
      <c r="B230" s="11">
        <f>RRICC</f>
        <v>125600</v>
      </c>
      <c r="C230" s="7">
        <f>RR_ID</f>
        <v>3</v>
      </c>
      <c r="D230" s="1" t="str">
        <f>RR_SHORT_NAME</f>
        <v>CSXT</v>
      </c>
      <c r="E230" s="1" t="str">
        <f>RR_NAME</f>
        <v>CSX Transportation Company</v>
      </c>
      <c r="F230" s="1" t="s">
        <v>47230</v>
      </c>
      <c r="G230" s="6">
        <f>E1L213C1</f>
        <v>0</v>
      </c>
    </row>
    <row r="231" spans="1:7" x14ac:dyDescent="0.3">
      <c r="A231" s="11">
        <f>CURRENT_YEAR</f>
        <v>2020</v>
      </c>
      <c r="B231" s="11">
        <f>RRICC</f>
        <v>125600</v>
      </c>
      <c r="C231" s="7">
        <f>RR_ID</f>
        <v>3</v>
      </c>
      <c r="D231" s="1" t="str">
        <f>RR_SHORT_NAME</f>
        <v>CSXT</v>
      </c>
      <c r="E231" s="1" t="str">
        <f>RR_NAME</f>
        <v>CSX Transportation Company</v>
      </c>
      <c r="F231" s="1" t="s">
        <v>47231</v>
      </c>
      <c r="G231" s="6">
        <f>E1L213C2</f>
        <v>8.0768370517065174E-2</v>
      </c>
    </row>
    <row r="232" spans="1:7" x14ac:dyDescent="0.3">
      <c r="A232" s="11">
        <f>CURRENT_YEAR</f>
        <v>2020</v>
      </c>
      <c r="B232" s="11">
        <f>RRICC</f>
        <v>125600</v>
      </c>
      <c r="C232" s="7">
        <f>RR_ID</f>
        <v>3</v>
      </c>
      <c r="D232" s="1" t="str">
        <f>RR_SHORT_NAME</f>
        <v>CSXT</v>
      </c>
      <c r="E232" s="1" t="str">
        <f>RR_NAME</f>
        <v>CSX Transportation Company</v>
      </c>
      <c r="F232" s="1" t="s">
        <v>47232</v>
      </c>
      <c r="G232" s="6">
        <f>E1L213C3</f>
        <v>2.2756657090177543E-3</v>
      </c>
    </row>
    <row r="233" spans="1:7" x14ac:dyDescent="0.3">
      <c r="A233" s="11">
        <f>CURRENT_YEAR</f>
        <v>2020</v>
      </c>
      <c r="B233" s="11">
        <f>RRICC</f>
        <v>125600</v>
      </c>
      <c r="C233" s="7">
        <f>RR_ID</f>
        <v>3</v>
      </c>
      <c r="D233" s="1" t="str">
        <f>RR_SHORT_NAME</f>
        <v>CSXT</v>
      </c>
      <c r="E233" s="1" t="str">
        <f>RR_NAME</f>
        <v>CSX Transportation Company</v>
      </c>
      <c r="F233" s="1" t="s">
        <v>47233</v>
      </c>
      <c r="G233" s="6">
        <f>E1L213C4</f>
        <v>0</v>
      </c>
    </row>
    <row r="234" spans="1:7" x14ac:dyDescent="0.3">
      <c r="A234" s="11">
        <f>CURRENT_YEAR</f>
        <v>2020</v>
      </c>
      <c r="B234" s="11">
        <f>RRICC</f>
        <v>125600</v>
      </c>
      <c r="C234" s="7">
        <f>RR_ID</f>
        <v>3</v>
      </c>
      <c r="D234" s="1" t="str">
        <f>RR_SHORT_NAME</f>
        <v>CSXT</v>
      </c>
      <c r="E234" s="1" t="str">
        <f>RR_NAME</f>
        <v>CSX Transportation Company</v>
      </c>
      <c r="F234" s="1" t="s">
        <v>47234</v>
      </c>
      <c r="G234" s="6">
        <f>E1L213C5</f>
        <v>0.20999776334436976</v>
      </c>
    </row>
    <row r="235" spans="1:7" x14ac:dyDescent="0.3">
      <c r="A235" s="11">
        <f>CURRENT_YEAR</f>
        <v>2020</v>
      </c>
      <c r="B235" s="11">
        <f>RRICC</f>
        <v>125600</v>
      </c>
      <c r="C235" s="7">
        <f>RR_ID</f>
        <v>3</v>
      </c>
      <c r="D235" s="1" t="str">
        <f>RR_SHORT_NAME</f>
        <v>CSXT</v>
      </c>
      <c r="E235" s="1" t="str">
        <f>RR_NAME</f>
        <v>CSX Transportation Company</v>
      </c>
      <c r="F235" s="1" t="s">
        <v>47235</v>
      </c>
      <c r="G235" s="6">
        <f>E1L213C6</f>
        <v>5.9167308434461439E-3</v>
      </c>
    </row>
    <row r="236" spans="1:7" x14ac:dyDescent="0.3">
      <c r="A236" s="11">
        <f>CURRENT_YEAR</f>
        <v>2020</v>
      </c>
      <c r="B236" s="11">
        <f>RRICC</f>
        <v>125600</v>
      </c>
      <c r="C236" s="7">
        <f>RR_ID</f>
        <v>3</v>
      </c>
      <c r="D236" s="1" t="str">
        <f>RR_SHORT_NAME</f>
        <v>CSXT</v>
      </c>
      <c r="E236" s="1" t="str">
        <f>RR_NAME</f>
        <v>CSX Transportation Company</v>
      </c>
      <c r="F236" s="1" t="s">
        <v>47236</v>
      </c>
      <c r="G236" s="6">
        <f>E1L213C7</f>
        <v>0</v>
      </c>
    </row>
    <row r="237" spans="1:7" x14ac:dyDescent="0.3">
      <c r="A237" s="11">
        <f>CURRENT_YEAR</f>
        <v>2020</v>
      </c>
      <c r="B237" s="11">
        <f>RRICC</f>
        <v>125600</v>
      </c>
      <c r="C237" s="7">
        <f>RR_ID</f>
        <v>3</v>
      </c>
      <c r="D237" s="1" t="str">
        <f>RR_SHORT_NAME</f>
        <v>CSXT</v>
      </c>
      <c r="E237" s="1" t="str">
        <f>RR_NAME</f>
        <v>CSX Transportation Company</v>
      </c>
      <c r="F237" s="1" t="s">
        <v>47237</v>
      </c>
      <c r="G237" s="6">
        <f>E1L213C8</f>
        <v>27.166639988538073</v>
      </c>
    </row>
    <row r="238" spans="1:7" x14ac:dyDescent="0.3">
      <c r="A238" s="11">
        <f>CURRENT_YEAR</f>
        <v>2020</v>
      </c>
      <c r="B238" s="11">
        <f>RRICC</f>
        <v>125600</v>
      </c>
      <c r="C238" s="7">
        <f>RR_ID</f>
        <v>3</v>
      </c>
      <c r="D238" s="1" t="str">
        <f>RR_SHORT_NAME</f>
        <v>CSXT</v>
      </c>
      <c r="E238" s="1" t="str">
        <f>RR_NAME</f>
        <v>CSX Transportation Company</v>
      </c>
      <c r="F238" s="1" t="s">
        <v>47238</v>
      </c>
      <c r="G238" s="6">
        <f>E1L213C9</f>
        <v>0.53547598980663058</v>
      </c>
    </row>
    <row r="239" spans="1:7" x14ac:dyDescent="0.3">
      <c r="A239" s="11">
        <f>CURRENT_YEAR</f>
        <v>2020</v>
      </c>
      <c r="B239" s="11">
        <f>RRICC</f>
        <v>125600</v>
      </c>
      <c r="C239" s="7">
        <f>RR_ID</f>
        <v>3</v>
      </c>
      <c r="D239" s="1" t="str">
        <f>RR_SHORT_NAME</f>
        <v>CSXT</v>
      </c>
      <c r="E239" s="1" t="str">
        <f>RR_NAME</f>
        <v>CSX Transportation Company</v>
      </c>
      <c r="F239" s="1" t="s">
        <v>47239</v>
      </c>
      <c r="G239" s="6">
        <f>E1L213C10</f>
        <v>0</v>
      </c>
    </row>
    <row r="240" spans="1:7" x14ac:dyDescent="0.3">
      <c r="A240" s="11">
        <f>CURRENT_YEAR</f>
        <v>2020</v>
      </c>
      <c r="B240" s="11">
        <f>RRICC</f>
        <v>125600</v>
      </c>
      <c r="C240" s="7">
        <f>RR_ID</f>
        <v>3</v>
      </c>
      <c r="D240" s="1" t="str">
        <f>RR_SHORT_NAME</f>
        <v>CSXT</v>
      </c>
      <c r="E240" s="1" t="str">
        <f>RR_NAME</f>
        <v>CSX Transportation Company</v>
      </c>
      <c r="F240" s="1" t="s">
        <v>47240</v>
      </c>
      <c r="G240" s="6">
        <f>E1L213C11</f>
        <v>27.166639988538069</v>
      </c>
    </row>
    <row r="241" spans="1:7" x14ac:dyDescent="0.3">
      <c r="A241" s="11">
        <f>CURRENT_YEAR</f>
        <v>2020</v>
      </c>
      <c r="B241" s="11">
        <f>RRICC</f>
        <v>125600</v>
      </c>
      <c r="C241" s="7">
        <f>RR_ID</f>
        <v>3</v>
      </c>
      <c r="D241" s="1" t="str">
        <f>RR_SHORT_NAME</f>
        <v>CSXT</v>
      </c>
      <c r="E241" s="1" t="str">
        <f>RR_NAME</f>
        <v>CSX Transportation Company</v>
      </c>
      <c r="F241" s="1" t="s">
        <v>47241</v>
      </c>
      <c r="G241" s="6">
        <f>E1L213C12</f>
        <v>0.53547598980663047</v>
      </c>
    </row>
    <row r="242" spans="1:7" x14ac:dyDescent="0.3">
      <c r="A242" s="11">
        <f>CURRENT_YEAR</f>
        <v>2020</v>
      </c>
      <c r="B242" s="11">
        <f>RRICC</f>
        <v>125600</v>
      </c>
      <c r="C242" s="7">
        <f>RR_ID</f>
        <v>3</v>
      </c>
      <c r="D242" s="1" t="str">
        <f>RR_SHORT_NAME</f>
        <v>CSXT</v>
      </c>
      <c r="E242" s="1" t="str">
        <f>RR_NAME</f>
        <v>CSX Transportation Company</v>
      </c>
      <c r="F242" s="1" t="s">
        <v>47242</v>
      </c>
      <c r="G242" s="6">
        <f>E1L213C13</f>
        <v>0.27682835861053456</v>
      </c>
    </row>
    <row r="243" spans="1:7" x14ac:dyDescent="0.3">
      <c r="A243" s="11">
        <f>CURRENT_YEAR</f>
        <v>2020</v>
      </c>
      <c r="B243" s="11">
        <f>RRICC</f>
        <v>125600</v>
      </c>
      <c r="C243" s="7">
        <f>RR_ID</f>
        <v>3</v>
      </c>
      <c r="D243" s="1" t="str">
        <f>RR_SHORT_NAME</f>
        <v>CSXT</v>
      </c>
      <c r="E243" s="1" t="str">
        <f>RR_NAME</f>
        <v>CSX Transportation Company</v>
      </c>
      <c r="F243" s="1" t="s">
        <v>47243</v>
      </c>
      <c r="G243" s="6">
        <f>E1L214C1</f>
        <v>3.5247815488205325E-2</v>
      </c>
    </row>
    <row r="244" spans="1:7" x14ac:dyDescent="0.3">
      <c r="A244" s="11">
        <f>CURRENT_YEAR</f>
        <v>2020</v>
      </c>
      <c r="B244" s="11">
        <f>RRICC</f>
        <v>125600</v>
      </c>
      <c r="C244" s="7">
        <f>RR_ID</f>
        <v>3</v>
      </c>
      <c r="D244" s="1" t="str">
        <f>RR_SHORT_NAME</f>
        <v>CSXT</v>
      </c>
      <c r="E244" s="1" t="str">
        <f>RR_NAME</f>
        <v>CSX Transportation Company</v>
      </c>
      <c r="F244" s="1" t="s">
        <v>47244</v>
      </c>
      <c r="G244" s="6">
        <f>E1L214C2</f>
        <v>8.373358955838911E-2</v>
      </c>
    </row>
    <row r="245" spans="1:7" x14ac:dyDescent="0.3">
      <c r="A245" s="11">
        <f>CURRENT_YEAR</f>
        <v>2020</v>
      </c>
      <c r="B245" s="11">
        <f>RRICC</f>
        <v>125600</v>
      </c>
      <c r="C245" s="7">
        <f>RR_ID</f>
        <v>3</v>
      </c>
      <c r="D245" s="1" t="str">
        <f>RR_SHORT_NAME</f>
        <v>CSXT</v>
      </c>
      <c r="E245" s="1" t="str">
        <f>RR_NAME</f>
        <v>CSX Transportation Company</v>
      </c>
      <c r="F245" s="1" t="s">
        <v>47245</v>
      </c>
      <c r="G245" s="6">
        <f>E1L214C3</f>
        <v>2.1378724163721982E-2</v>
      </c>
    </row>
    <row r="246" spans="1:7" x14ac:dyDescent="0.3">
      <c r="A246" s="11">
        <f>CURRENT_YEAR</f>
        <v>2020</v>
      </c>
      <c r="B246" s="11">
        <f>RRICC</f>
        <v>125600</v>
      </c>
      <c r="C246" s="7">
        <f>RR_ID</f>
        <v>3</v>
      </c>
      <c r="D246" s="1" t="str">
        <f>RR_SHORT_NAME</f>
        <v>CSXT</v>
      </c>
      <c r="E246" s="1" t="str">
        <f>RR_NAME</f>
        <v>CSX Transportation Company</v>
      </c>
      <c r="F246" s="1" t="s">
        <v>47246</v>
      </c>
      <c r="G246" s="6">
        <f>E1L214C4</f>
        <v>9.1644320269333501E-2</v>
      </c>
    </row>
    <row r="247" spans="1:7" x14ac:dyDescent="0.3">
      <c r="A247" s="11">
        <f>CURRENT_YEAR</f>
        <v>2020</v>
      </c>
      <c r="B247" s="11">
        <f>RRICC</f>
        <v>125600</v>
      </c>
      <c r="C247" s="7">
        <f>RR_ID</f>
        <v>3</v>
      </c>
      <c r="D247" s="1" t="str">
        <f>RR_SHORT_NAME</f>
        <v>CSXT</v>
      </c>
      <c r="E247" s="1" t="str">
        <f>RR_NAME</f>
        <v>CSX Transportation Company</v>
      </c>
      <c r="F247" s="1" t="s">
        <v>47247</v>
      </c>
      <c r="G247" s="6">
        <f>E1L214C5</f>
        <v>0.2177073328518111</v>
      </c>
    </row>
    <row r="248" spans="1:7" x14ac:dyDescent="0.3">
      <c r="A248" s="11">
        <f>CURRENT_YEAR</f>
        <v>2020</v>
      </c>
      <c r="B248" s="11">
        <f>RRICC</f>
        <v>125600</v>
      </c>
      <c r="C248" s="7">
        <f>RR_ID</f>
        <v>3</v>
      </c>
      <c r="D248" s="1" t="str">
        <f>RR_SHORT_NAME</f>
        <v>CSXT</v>
      </c>
      <c r="E248" s="1" t="str">
        <f>RR_NAME</f>
        <v>CSX Transportation Company</v>
      </c>
      <c r="F248" s="1" t="s">
        <v>47248</v>
      </c>
      <c r="G248" s="6">
        <f>E1L214C6</f>
        <v>5.558468282567712E-2</v>
      </c>
    </row>
    <row r="249" spans="1:7" x14ac:dyDescent="0.3">
      <c r="A249" s="11">
        <f>CURRENT_YEAR</f>
        <v>2020</v>
      </c>
      <c r="B249" s="11">
        <f>RRICC</f>
        <v>125600</v>
      </c>
      <c r="C249" s="7">
        <f>RR_ID</f>
        <v>3</v>
      </c>
      <c r="D249" s="1" t="str">
        <f>RR_SHORT_NAME</f>
        <v>CSXT</v>
      </c>
      <c r="E249" s="1" t="str">
        <f>RR_NAME</f>
        <v>CSX Transportation Company</v>
      </c>
      <c r="F249" s="1" t="s">
        <v>47249</v>
      </c>
      <c r="G249" s="6">
        <f>E1L214C7</f>
        <v>4.5588348261714433</v>
      </c>
    </row>
    <row r="250" spans="1:7" x14ac:dyDescent="0.3">
      <c r="A250" s="11">
        <f>CURRENT_YEAR</f>
        <v>2020</v>
      </c>
      <c r="B250" s="11">
        <f>RRICC</f>
        <v>125600</v>
      </c>
      <c r="C250" s="7">
        <f>RR_ID</f>
        <v>3</v>
      </c>
      <c r="D250" s="1" t="str">
        <f>RR_SHORT_NAME</f>
        <v>CSXT</v>
      </c>
      <c r="E250" s="1" t="str">
        <f>RR_NAME</f>
        <v>CSX Transportation Company</v>
      </c>
      <c r="F250" s="1" t="s">
        <v>47250</v>
      </c>
      <c r="G250" s="6">
        <f>E1L214C8</f>
        <v>20.702846710583668</v>
      </c>
    </row>
    <row r="251" spans="1:7" x14ac:dyDescent="0.3">
      <c r="A251" s="11">
        <f>CURRENT_YEAR</f>
        <v>2020</v>
      </c>
      <c r="B251" s="11">
        <f>RRICC</f>
        <v>125600</v>
      </c>
      <c r="C251" s="7">
        <f>RR_ID</f>
        <v>3</v>
      </c>
      <c r="D251" s="1" t="str">
        <f>RR_SHORT_NAME</f>
        <v>CSXT</v>
      </c>
      <c r="E251" s="1" t="str">
        <f>RR_NAME</f>
        <v>CSX Transportation Company</v>
      </c>
      <c r="F251" s="1" t="s">
        <v>47251</v>
      </c>
      <c r="G251" s="6">
        <f>E1L214C9</f>
        <v>4.1618806135064483</v>
      </c>
    </row>
    <row r="252" spans="1:7" x14ac:dyDescent="0.3">
      <c r="A252" s="11">
        <f>CURRENT_YEAR</f>
        <v>2020</v>
      </c>
      <c r="B252" s="11">
        <f>RRICC</f>
        <v>125600</v>
      </c>
      <c r="C252" s="7">
        <f>RR_ID</f>
        <v>3</v>
      </c>
      <c r="D252" s="1" t="str">
        <f>RR_SHORT_NAME</f>
        <v>CSXT</v>
      </c>
      <c r="E252" s="1" t="str">
        <f>RR_NAME</f>
        <v>CSX Transportation Company</v>
      </c>
      <c r="F252" s="1" t="s">
        <v>47252</v>
      </c>
      <c r="G252" s="6">
        <f>E1L214C10</f>
        <v>4.5588348261714433</v>
      </c>
    </row>
    <row r="253" spans="1:7" x14ac:dyDescent="0.3">
      <c r="A253" s="11">
        <f>CURRENT_YEAR</f>
        <v>2020</v>
      </c>
      <c r="B253" s="11">
        <f>RRICC</f>
        <v>125600</v>
      </c>
      <c r="C253" s="7">
        <f>RR_ID</f>
        <v>3</v>
      </c>
      <c r="D253" s="1" t="str">
        <f>RR_SHORT_NAME</f>
        <v>CSXT</v>
      </c>
      <c r="E253" s="1" t="str">
        <f>RR_NAME</f>
        <v>CSX Transportation Company</v>
      </c>
      <c r="F253" s="1" t="s">
        <v>47253</v>
      </c>
      <c r="G253" s="6">
        <f>E1L214C11</f>
        <v>20.702846710583668</v>
      </c>
    </row>
    <row r="254" spans="1:7" x14ac:dyDescent="0.3">
      <c r="A254" s="11">
        <f>CURRENT_YEAR</f>
        <v>2020</v>
      </c>
      <c r="B254" s="11">
        <f>RRICC</f>
        <v>125600</v>
      </c>
      <c r="C254" s="7">
        <f>RR_ID</f>
        <v>3</v>
      </c>
      <c r="D254" s="1" t="str">
        <f>RR_SHORT_NAME</f>
        <v>CSXT</v>
      </c>
      <c r="E254" s="1" t="str">
        <f>RR_NAME</f>
        <v>CSX Transportation Company</v>
      </c>
      <c r="F254" s="1" t="s">
        <v>47254</v>
      </c>
      <c r="G254" s="6">
        <f>E1L214C12</f>
        <v>4.1618806135064483</v>
      </c>
    </row>
    <row r="255" spans="1:7" x14ac:dyDescent="0.3">
      <c r="A255" s="11">
        <f>CURRENT_YEAR</f>
        <v>2020</v>
      </c>
      <c r="B255" s="11">
        <f>RRICC</f>
        <v>125600</v>
      </c>
      <c r="C255" s="7">
        <f>RR_ID</f>
        <v>3</v>
      </c>
      <c r="D255" s="1" t="str">
        <f>RR_SHORT_NAME</f>
        <v>CSXT</v>
      </c>
      <c r="E255" s="1" t="str">
        <f>RR_NAME</f>
        <v>CSX Transportation Company</v>
      </c>
      <c r="F255" s="1" t="s">
        <v>47255</v>
      </c>
      <c r="G255" s="6">
        <f>E1L214C13</f>
        <v>0.32164114832142848</v>
      </c>
    </row>
    <row r="256" spans="1:7" x14ac:dyDescent="0.3">
      <c r="A256" s="11">
        <f>CURRENT_YEAR</f>
        <v>2020</v>
      </c>
      <c r="B256" s="11">
        <f>RRICC</f>
        <v>125600</v>
      </c>
      <c r="C256" s="7">
        <f>RR_ID</f>
        <v>3</v>
      </c>
      <c r="D256" s="1" t="str">
        <f>RR_SHORT_NAME</f>
        <v>CSXT</v>
      </c>
      <c r="E256" s="1" t="str">
        <f>RR_NAME</f>
        <v>CSX Transportation Company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2020</v>
      </c>
      <c r="B257" s="11">
        <f>RRICC</f>
        <v>125600</v>
      </c>
      <c r="C257" s="7">
        <f>RR_ID</f>
        <v>3</v>
      </c>
      <c r="D257" s="1" t="str">
        <f>RR_SHORT_NAME</f>
        <v>CSXT</v>
      </c>
      <c r="E257" s="1" t="str">
        <f>RR_NAME</f>
        <v>CSX Transportation Company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2020</v>
      </c>
      <c r="B258" s="11">
        <f>RRICC</f>
        <v>125600</v>
      </c>
      <c r="C258" s="7">
        <f>RR_ID</f>
        <v>3</v>
      </c>
      <c r="D258" s="1" t="str">
        <f>RR_SHORT_NAME</f>
        <v>CSXT</v>
      </c>
      <c r="E258" s="1" t="str">
        <f>RR_NAME</f>
        <v>CSX Transportation Company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2020</v>
      </c>
      <c r="B259" s="11">
        <f>RRICC</f>
        <v>125600</v>
      </c>
      <c r="C259" s="7">
        <f>RR_ID</f>
        <v>3</v>
      </c>
      <c r="D259" s="1" t="str">
        <f>RR_SHORT_NAME</f>
        <v>CSXT</v>
      </c>
      <c r="E259" s="1" t="str">
        <f>RR_NAME</f>
        <v>CSX Transportation Company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2020</v>
      </c>
      <c r="B260" s="11">
        <f>RRICC</f>
        <v>125600</v>
      </c>
      <c r="C260" s="7">
        <f>RR_ID</f>
        <v>3</v>
      </c>
      <c r="D260" s="1" t="str">
        <f>RR_SHORT_NAME</f>
        <v>CSXT</v>
      </c>
      <c r="E260" s="1" t="str">
        <f>RR_NAME</f>
        <v>CSX Transportation Company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2020</v>
      </c>
      <c r="B261" s="11">
        <f>RRICC</f>
        <v>125600</v>
      </c>
      <c r="C261" s="7">
        <f>RR_ID</f>
        <v>3</v>
      </c>
      <c r="D261" s="1" t="str">
        <f>RR_SHORT_NAME</f>
        <v>CSXT</v>
      </c>
      <c r="E261" s="1" t="str">
        <f>RR_NAME</f>
        <v>CSX Transportation Company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2020</v>
      </c>
      <c r="B262" s="11">
        <f>RRICC</f>
        <v>125600</v>
      </c>
      <c r="C262" s="7">
        <f>RR_ID</f>
        <v>3</v>
      </c>
      <c r="D262" s="1" t="str">
        <f>RR_SHORT_NAME</f>
        <v>CSXT</v>
      </c>
      <c r="E262" s="1" t="str">
        <f>RR_NAME</f>
        <v>CSX Transportation Company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2020</v>
      </c>
      <c r="B263" s="11">
        <f>RRICC</f>
        <v>125600</v>
      </c>
      <c r="C263" s="7">
        <f>RR_ID</f>
        <v>3</v>
      </c>
      <c r="D263" s="1" t="str">
        <f>RR_SHORT_NAME</f>
        <v>CSXT</v>
      </c>
      <c r="E263" s="1" t="str">
        <f>RR_NAME</f>
        <v>CSX Transportation Company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2020</v>
      </c>
      <c r="B264" s="11">
        <f>RRICC</f>
        <v>125600</v>
      </c>
      <c r="C264" s="7">
        <f>RR_ID</f>
        <v>3</v>
      </c>
      <c r="D264" s="1" t="str">
        <f>RR_SHORT_NAME</f>
        <v>CSXT</v>
      </c>
      <c r="E264" s="1" t="str">
        <f>RR_NAME</f>
        <v>CSX Transportation Company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2020</v>
      </c>
      <c r="B265" s="11">
        <f>RRICC</f>
        <v>125600</v>
      </c>
      <c r="C265" s="7">
        <f>RR_ID</f>
        <v>3</v>
      </c>
      <c r="D265" s="1" t="str">
        <f>RR_SHORT_NAME</f>
        <v>CSXT</v>
      </c>
      <c r="E265" s="1" t="str">
        <f>RR_NAME</f>
        <v>CSX Transportation Company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2020</v>
      </c>
      <c r="B266" s="11">
        <f>RRICC</f>
        <v>125600</v>
      </c>
      <c r="C266" s="7">
        <f>RR_ID</f>
        <v>3</v>
      </c>
      <c r="D266" s="1" t="str">
        <f>RR_SHORT_NAME</f>
        <v>CSXT</v>
      </c>
      <c r="E266" s="1" t="str">
        <f>RR_NAME</f>
        <v>CSX Transportation Company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2020</v>
      </c>
      <c r="B267" s="11">
        <f>RRICC</f>
        <v>125600</v>
      </c>
      <c r="C267" s="7">
        <f>RR_ID</f>
        <v>3</v>
      </c>
      <c r="D267" s="1" t="str">
        <f>RR_SHORT_NAME</f>
        <v>CSXT</v>
      </c>
      <c r="E267" s="1" t="str">
        <f>RR_NAME</f>
        <v>CSX Transportation Company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2020</v>
      </c>
      <c r="B268" s="11">
        <f>RRICC</f>
        <v>125600</v>
      </c>
      <c r="C268" s="7">
        <f>RR_ID</f>
        <v>3</v>
      </c>
      <c r="D268" s="1" t="str">
        <f>RR_SHORT_NAME</f>
        <v>CSXT</v>
      </c>
      <c r="E268" s="1" t="str">
        <f>RR_NAME</f>
        <v>CSX Transportation Company</v>
      </c>
      <c r="F268" s="1" t="s">
        <v>47268</v>
      </c>
      <c r="G268" s="6">
        <f>E1L215C13</f>
        <v>1.6293537444077397E-3</v>
      </c>
    </row>
    <row r="269" spans="1:7" x14ac:dyDescent="0.3">
      <c r="A269" s="11">
        <f>CURRENT_YEAR</f>
        <v>2020</v>
      </c>
      <c r="B269" s="11">
        <f>RRICC</f>
        <v>125600</v>
      </c>
      <c r="C269" s="7">
        <f>RR_ID</f>
        <v>3</v>
      </c>
      <c r="D269" s="1" t="str">
        <f>RR_SHORT_NAME</f>
        <v>CSXT</v>
      </c>
      <c r="E269" s="1" t="str">
        <f>RR_NAME</f>
        <v>CSX Transportation Company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2020</v>
      </c>
      <c r="B270" s="11">
        <f>RRICC</f>
        <v>125600</v>
      </c>
      <c r="C270" s="7">
        <f>RR_ID</f>
        <v>3</v>
      </c>
      <c r="D270" s="1" t="str">
        <f>RR_SHORT_NAME</f>
        <v>CSXT</v>
      </c>
      <c r="E270" s="1" t="str">
        <f>RR_NAME</f>
        <v>CSX Transportation Company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2020</v>
      </c>
      <c r="B271" s="11">
        <f>RRICC</f>
        <v>125600</v>
      </c>
      <c r="C271" s="7">
        <f>RR_ID</f>
        <v>3</v>
      </c>
      <c r="D271" s="1" t="str">
        <f>RR_SHORT_NAME</f>
        <v>CSXT</v>
      </c>
      <c r="E271" s="1" t="str">
        <f>RR_NAME</f>
        <v>CSX Transportation Company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2020</v>
      </c>
      <c r="B272" s="11">
        <f>RRICC</f>
        <v>125600</v>
      </c>
      <c r="C272" s="7">
        <f>RR_ID</f>
        <v>3</v>
      </c>
      <c r="D272" s="1" t="str">
        <f>RR_SHORT_NAME</f>
        <v>CSXT</v>
      </c>
      <c r="E272" s="1" t="str">
        <f>RR_NAME</f>
        <v>CSX Transportation Company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2020</v>
      </c>
      <c r="B273" s="11">
        <f>RRICC</f>
        <v>125600</v>
      </c>
      <c r="C273" s="7">
        <f>RR_ID</f>
        <v>3</v>
      </c>
      <c r="D273" s="1" t="str">
        <f>RR_SHORT_NAME</f>
        <v>CSXT</v>
      </c>
      <c r="E273" s="1" t="str">
        <f>RR_NAME</f>
        <v>CSX Transportation Company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2020</v>
      </c>
      <c r="B274" s="11">
        <f>RRICC</f>
        <v>125600</v>
      </c>
      <c r="C274" s="7">
        <f>RR_ID</f>
        <v>3</v>
      </c>
      <c r="D274" s="1" t="str">
        <f>RR_SHORT_NAME</f>
        <v>CSXT</v>
      </c>
      <c r="E274" s="1" t="str">
        <f>RR_NAME</f>
        <v>CSX Transportation Company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2020</v>
      </c>
      <c r="B275" s="11">
        <f>RRICC</f>
        <v>125600</v>
      </c>
      <c r="C275" s="7">
        <f>RR_ID</f>
        <v>3</v>
      </c>
      <c r="D275" s="1" t="str">
        <f>RR_SHORT_NAME</f>
        <v>CSXT</v>
      </c>
      <c r="E275" s="1" t="str">
        <f>RR_NAME</f>
        <v>CSX Transportation Company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2020</v>
      </c>
      <c r="B276" s="11">
        <f>RRICC</f>
        <v>125600</v>
      </c>
      <c r="C276" s="7">
        <f>RR_ID</f>
        <v>3</v>
      </c>
      <c r="D276" s="1" t="str">
        <f>RR_SHORT_NAME</f>
        <v>CSXT</v>
      </c>
      <c r="E276" s="1" t="str">
        <f>RR_NAME</f>
        <v>CSX Transportation Company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2020</v>
      </c>
      <c r="B277" s="11">
        <f>RRICC</f>
        <v>125600</v>
      </c>
      <c r="C277" s="7">
        <f>RR_ID</f>
        <v>3</v>
      </c>
      <c r="D277" s="1" t="str">
        <f>RR_SHORT_NAME</f>
        <v>CSXT</v>
      </c>
      <c r="E277" s="1" t="str">
        <f>RR_NAME</f>
        <v>CSX Transportation Company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2020</v>
      </c>
      <c r="B278" s="11">
        <f>RRICC</f>
        <v>125600</v>
      </c>
      <c r="C278" s="7">
        <f>RR_ID</f>
        <v>3</v>
      </c>
      <c r="D278" s="1" t="str">
        <f>RR_SHORT_NAME</f>
        <v>CSXT</v>
      </c>
      <c r="E278" s="1" t="str">
        <f>RR_NAME</f>
        <v>CSX Transportation Company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2020</v>
      </c>
      <c r="B279" s="11">
        <f>RRICC</f>
        <v>125600</v>
      </c>
      <c r="C279" s="7">
        <f>RR_ID</f>
        <v>3</v>
      </c>
      <c r="D279" s="1" t="str">
        <f>RR_SHORT_NAME</f>
        <v>CSXT</v>
      </c>
      <c r="E279" s="1" t="str">
        <f>RR_NAME</f>
        <v>CSX Transportation Company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2020</v>
      </c>
      <c r="B280" s="11">
        <f>RRICC</f>
        <v>125600</v>
      </c>
      <c r="C280" s="7">
        <f>RR_ID</f>
        <v>3</v>
      </c>
      <c r="D280" s="1" t="str">
        <f>RR_SHORT_NAME</f>
        <v>CSXT</v>
      </c>
      <c r="E280" s="1" t="str">
        <f>RR_NAME</f>
        <v>CSX Transportation Company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2020</v>
      </c>
      <c r="B281" s="11">
        <f>RRICC</f>
        <v>125600</v>
      </c>
      <c r="C281" s="7">
        <f>RR_ID</f>
        <v>3</v>
      </c>
      <c r="D281" s="1" t="str">
        <f>RR_SHORT_NAME</f>
        <v>CSXT</v>
      </c>
      <c r="E281" s="1" t="str">
        <f>RR_NAME</f>
        <v>CSX Transportation Company</v>
      </c>
      <c r="F281" s="1" t="s">
        <v>47281</v>
      </c>
      <c r="G281" s="6">
        <f>E1L216C13</f>
        <v>4.0312058282693773E-4</v>
      </c>
    </row>
    <row r="282" spans="1:7" x14ac:dyDescent="0.3">
      <c r="A282" s="11">
        <f>CURRENT_YEAR</f>
        <v>2020</v>
      </c>
      <c r="B282" s="11">
        <f>RRICC</f>
        <v>125600</v>
      </c>
      <c r="C282" s="7">
        <f>RR_ID</f>
        <v>3</v>
      </c>
      <c r="D282" s="1" t="str">
        <f>RR_SHORT_NAME</f>
        <v>CSXT</v>
      </c>
      <c r="E282" s="1" t="str">
        <f>RR_NAME</f>
        <v>CSX Transportation Company</v>
      </c>
      <c r="F282" s="1" t="s">
        <v>47282</v>
      </c>
      <c r="G282" s="6">
        <f>E1L217C1</f>
        <v>1.8473877054707483E-3</v>
      </c>
    </row>
    <row r="283" spans="1:7" x14ac:dyDescent="0.3">
      <c r="A283" s="11">
        <f>CURRENT_YEAR</f>
        <v>2020</v>
      </c>
      <c r="B283" s="11">
        <f>RRICC</f>
        <v>125600</v>
      </c>
      <c r="C283" s="7">
        <f>RR_ID</f>
        <v>3</v>
      </c>
      <c r="D283" s="1" t="str">
        <f>RR_SHORT_NAME</f>
        <v>CSXT</v>
      </c>
      <c r="E283" s="1" t="str">
        <f>RR_NAME</f>
        <v>CSX Transportation Company</v>
      </c>
      <c r="F283" s="1" t="s">
        <v>47283</v>
      </c>
      <c r="G283" s="6">
        <f>E1L217C2</f>
        <v>1.6129993562692038E-2</v>
      </c>
    </row>
    <row r="284" spans="1:7" x14ac:dyDescent="0.3">
      <c r="A284" s="11">
        <f>CURRENT_YEAR</f>
        <v>2020</v>
      </c>
      <c r="B284" s="11">
        <f>RRICC</f>
        <v>125600</v>
      </c>
      <c r="C284" s="7">
        <f>RR_ID</f>
        <v>3</v>
      </c>
      <c r="D284" s="1" t="str">
        <f>RR_SHORT_NAME</f>
        <v>CSXT</v>
      </c>
      <c r="E284" s="1" t="str">
        <f>RR_NAME</f>
        <v>CSX Transportation Company</v>
      </c>
      <c r="F284" s="1" t="s">
        <v>47284</v>
      </c>
      <c r="G284" s="6">
        <f>E1L217C3</f>
        <v>4.0526999164142118E-2</v>
      </c>
    </row>
    <row r="285" spans="1:7" x14ac:dyDescent="0.3">
      <c r="A285" s="11">
        <f>CURRENT_YEAR</f>
        <v>2020</v>
      </c>
      <c r="B285" s="11">
        <f>RRICC</f>
        <v>125600</v>
      </c>
      <c r="C285" s="7">
        <f>RR_ID</f>
        <v>3</v>
      </c>
      <c r="D285" s="1" t="str">
        <f>RR_SHORT_NAME</f>
        <v>CSXT</v>
      </c>
      <c r="E285" s="1" t="str">
        <f>RR_NAME</f>
        <v>CSX Transportation Company</v>
      </c>
      <c r="F285" s="1" t="s">
        <v>47285</v>
      </c>
      <c r="G285" s="6">
        <f>E1L217C4</f>
        <v>4.8032080342239438E-3</v>
      </c>
    </row>
    <row r="286" spans="1:7" x14ac:dyDescent="0.3">
      <c r="A286" s="11">
        <f>CURRENT_YEAR</f>
        <v>2020</v>
      </c>
      <c r="B286" s="11">
        <f>RRICC</f>
        <v>125600</v>
      </c>
      <c r="C286" s="7">
        <f>RR_ID</f>
        <v>3</v>
      </c>
      <c r="D286" s="1" t="str">
        <f>RR_SHORT_NAME</f>
        <v>CSXT</v>
      </c>
      <c r="E286" s="1" t="str">
        <f>RR_NAME</f>
        <v>CSX Transportation Company</v>
      </c>
      <c r="F286" s="1" t="s">
        <v>47286</v>
      </c>
      <c r="G286" s="6">
        <f>E1L217C5</f>
        <v>4.1937983262999315E-2</v>
      </c>
    </row>
    <row r="287" spans="1:7" x14ac:dyDescent="0.3">
      <c r="A287" s="11">
        <f>CURRENT_YEAR</f>
        <v>2020</v>
      </c>
      <c r="B287" s="11">
        <f>RRICC</f>
        <v>125600</v>
      </c>
      <c r="C287" s="7">
        <f>RR_ID</f>
        <v>3</v>
      </c>
      <c r="D287" s="1" t="str">
        <f>RR_SHORT_NAME</f>
        <v>CSXT</v>
      </c>
      <c r="E287" s="1" t="str">
        <f>RR_NAME</f>
        <v>CSX Transportation Company</v>
      </c>
      <c r="F287" s="1" t="s">
        <v>47287</v>
      </c>
      <c r="G287" s="6">
        <f>E1L217C6</f>
        <v>0.10537019782676958</v>
      </c>
    </row>
    <row r="288" spans="1:7" x14ac:dyDescent="0.3">
      <c r="A288" s="11">
        <f>CURRENT_YEAR</f>
        <v>2020</v>
      </c>
      <c r="B288" s="11">
        <f>RRICC</f>
        <v>125600</v>
      </c>
      <c r="C288" s="7">
        <f>RR_ID</f>
        <v>3</v>
      </c>
      <c r="D288" s="1" t="str">
        <f>RR_SHORT_NAME</f>
        <v>CSXT</v>
      </c>
      <c r="E288" s="1" t="str">
        <f>RR_NAME</f>
        <v>CSX Transportation Company</v>
      </c>
      <c r="F288" s="1" t="s">
        <v>47288</v>
      </c>
      <c r="G288" s="6">
        <f>E1L217C7</f>
        <v>8.5234343226634465E-2</v>
      </c>
    </row>
    <row r="289" spans="1:7" x14ac:dyDescent="0.3">
      <c r="A289" s="11">
        <f>CURRENT_YEAR</f>
        <v>2020</v>
      </c>
      <c r="B289" s="11">
        <f>RRICC</f>
        <v>125600</v>
      </c>
      <c r="C289" s="7">
        <f>RR_ID</f>
        <v>3</v>
      </c>
      <c r="D289" s="1" t="str">
        <f>RR_SHORT_NAME</f>
        <v>CSXT</v>
      </c>
      <c r="E289" s="1" t="str">
        <f>RR_NAME</f>
        <v>CSX Transportation Company</v>
      </c>
      <c r="F289" s="1" t="s">
        <v>47289</v>
      </c>
      <c r="G289" s="6">
        <f>E1L217C8</f>
        <v>1.7130286198455933</v>
      </c>
    </row>
    <row r="290" spans="1:7" x14ac:dyDescent="0.3">
      <c r="A290" s="11">
        <f>CURRENT_YEAR</f>
        <v>2020</v>
      </c>
      <c r="B290" s="11">
        <f>RRICC</f>
        <v>125600</v>
      </c>
      <c r="C290" s="7">
        <f>RR_ID</f>
        <v>3</v>
      </c>
      <c r="D290" s="1" t="str">
        <f>RR_SHORT_NAME</f>
        <v>CSXT</v>
      </c>
      <c r="E290" s="1" t="str">
        <f>RR_NAME</f>
        <v>CSX Transportation Company</v>
      </c>
      <c r="F290" s="1" t="s">
        <v>47290</v>
      </c>
      <c r="G290" s="6">
        <f>E1L217C9</f>
        <v>2.5885573074490362</v>
      </c>
    </row>
    <row r="291" spans="1:7" x14ac:dyDescent="0.3">
      <c r="A291" s="11">
        <f>CURRENT_YEAR</f>
        <v>2020</v>
      </c>
      <c r="B291" s="11">
        <f>RRICC</f>
        <v>125600</v>
      </c>
      <c r="C291" s="7">
        <f>RR_ID</f>
        <v>3</v>
      </c>
      <c r="D291" s="1" t="str">
        <f>RR_SHORT_NAME</f>
        <v>CSXT</v>
      </c>
      <c r="E291" s="1" t="str">
        <f>RR_NAME</f>
        <v>CSX Transportation Company</v>
      </c>
      <c r="F291" s="1" t="s">
        <v>47291</v>
      </c>
      <c r="G291" s="6">
        <f>E1L217C10</f>
        <v>8.5234343226634479E-2</v>
      </c>
    </row>
    <row r="292" spans="1:7" x14ac:dyDescent="0.3">
      <c r="A292" s="11">
        <f>CURRENT_YEAR</f>
        <v>2020</v>
      </c>
      <c r="B292" s="11">
        <f>RRICC</f>
        <v>125600</v>
      </c>
      <c r="C292" s="7">
        <f>RR_ID</f>
        <v>3</v>
      </c>
      <c r="D292" s="1" t="str">
        <f>RR_SHORT_NAME</f>
        <v>CSXT</v>
      </c>
      <c r="E292" s="1" t="str">
        <f>RR_NAME</f>
        <v>CSX Transportation Company</v>
      </c>
      <c r="F292" s="1" t="s">
        <v>47292</v>
      </c>
      <c r="G292" s="6">
        <f>E1L217C11</f>
        <v>1.7130286198455933</v>
      </c>
    </row>
    <row r="293" spans="1:7" x14ac:dyDescent="0.3">
      <c r="A293" s="11">
        <f>CURRENT_YEAR</f>
        <v>2020</v>
      </c>
      <c r="B293" s="11">
        <f>RRICC</f>
        <v>125600</v>
      </c>
      <c r="C293" s="7">
        <f>RR_ID</f>
        <v>3</v>
      </c>
      <c r="D293" s="1" t="str">
        <f>RR_SHORT_NAME</f>
        <v>CSXT</v>
      </c>
      <c r="E293" s="1" t="str">
        <f>RR_NAME</f>
        <v>CSX Transportation Company</v>
      </c>
      <c r="F293" s="1" t="s">
        <v>47293</v>
      </c>
      <c r="G293" s="6">
        <f>E1L217C12</f>
        <v>2.5885573074490367</v>
      </c>
    </row>
    <row r="294" spans="1:7" x14ac:dyDescent="0.3">
      <c r="A294" s="11">
        <f>CURRENT_YEAR</f>
        <v>2020</v>
      </c>
      <c r="B294" s="11">
        <f>RRICC</f>
        <v>125600</v>
      </c>
      <c r="C294" s="7">
        <f>RR_ID</f>
        <v>3</v>
      </c>
      <c r="D294" s="1" t="str">
        <f>RR_SHORT_NAME</f>
        <v>CSXT</v>
      </c>
      <c r="E294" s="1" t="str">
        <f>RR_NAME</f>
        <v>CSX Transportation Company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2020</v>
      </c>
      <c r="B295" s="11">
        <f>RRICC</f>
        <v>125600</v>
      </c>
      <c r="C295" s="7">
        <f>RR_ID</f>
        <v>3</v>
      </c>
      <c r="D295" s="1" t="str">
        <f>RR_SHORT_NAME</f>
        <v>CSXT</v>
      </c>
      <c r="E295" s="1" t="str">
        <f>RR_NAME</f>
        <v>CSX Transportation Company</v>
      </c>
      <c r="F295" s="1" t="s">
        <v>47295</v>
      </c>
      <c r="G295" s="6">
        <f>E1L218C1</f>
        <v>0.19107830811669774</v>
      </c>
    </row>
    <row r="296" spans="1:7" x14ac:dyDescent="0.3">
      <c r="A296" s="11">
        <f>CURRENT_YEAR</f>
        <v>2020</v>
      </c>
      <c r="B296" s="11">
        <f>RRICC</f>
        <v>125600</v>
      </c>
      <c r="C296" s="7">
        <f>RR_ID</f>
        <v>3</v>
      </c>
      <c r="D296" s="1" t="str">
        <f>RR_SHORT_NAME</f>
        <v>CSXT</v>
      </c>
      <c r="E296" s="1" t="str">
        <f>RR_NAME</f>
        <v>CSX Transportation Company</v>
      </c>
      <c r="F296" s="1" t="s">
        <v>47296</v>
      </c>
      <c r="G296" s="6">
        <f>E1L218C2</f>
        <v>0.11842313037012731</v>
      </c>
    </row>
    <row r="297" spans="1:7" x14ac:dyDescent="0.3">
      <c r="A297" s="11">
        <f>CURRENT_YEAR</f>
        <v>2020</v>
      </c>
      <c r="B297" s="11">
        <f>RRICC</f>
        <v>125600</v>
      </c>
      <c r="C297" s="7">
        <f>RR_ID</f>
        <v>3</v>
      </c>
      <c r="D297" s="1" t="str">
        <f>RR_SHORT_NAME</f>
        <v>CSXT</v>
      </c>
      <c r="E297" s="1" t="str">
        <f>RR_NAME</f>
        <v>CSX Transportation Company</v>
      </c>
      <c r="F297" s="1" t="s">
        <v>47297</v>
      </c>
      <c r="G297" s="6">
        <f>E1L218C3</f>
        <v>0.20708524079802737</v>
      </c>
    </row>
    <row r="298" spans="1:7" x14ac:dyDescent="0.3">
      <c r="A298" s="11">
        <f>CURRENT_YEAR</f>
        <v>2020</v>
      </c>
      <c r="B298" s="11">
        <f>RRICC</f>
        <v>125600</v>
      </c>
      <c r="C298" s="7">
        <f>RR_ID</f>
        <v>3</v>
      </c>
      <c r="D298" s="1" t="str">
        <f>RR_SHORT_NAME</f>
        <v>CSXT</v>
      </c>
      <c r="E298" s="1" t="str">
        <f>RR_NAME</f>
        <v>CSX Transportation Company</v>
      </c>
      <c r="F298" s="1" t="s">
        <v>47298</v>
      </c>
      <c r="G298" s="6">
        <f>E1L218C4</f>
        <v>0.49680360110341348</v>
      </c>
    </row>
    <row r="299" spans="1:7" x14ac:dyDescent="0.3">
      <c r="A299" s="11">
        <f>CURRENT_YEAR</f>
        <v>2020</v>
      </c>
      <c r="B299" s="11">
        <f>RRICC</f>
        <v>125600</v>
      </c>
      <c r="C299" s="7">
        <f>RR_ID</f>
        <v>3</v>
      </c>
      <c r="D299" s="1" t="str">
        <f>RR_SHORT_NAME</f>
        <v>CSXT</v>
      </c>
      <c r="E299" s="1" t="str">
        <f>RR_NAME</f>
        <v>CSX Transportation Company</v>
      </c>
      <c r="F299" s="1" t="s">
        <v>47299</v>
      </c>
      <c r="G299" s="6">
        <f>E1L218C5</f>
        <v>0.30790013896233054</v>
      </c>
    </row>
    <row r="300" spans="1:7" x14ac:dyDescent="0.3">
      <c r="A300" s="11">
        <f>CURRENT_YEAR</f>
        <v>2020</v>
      </c>
      <c r="B300" s="11">
        <f>RRICC</f>
        <v>125600</v>
      </c>
      <c r="C300" s="7">
        <f>RR_ID</f>
        <v>3</v>
      </c>
      <c r="D300" s="1" t="str">
        <f>RR_SHORT_NAME</f>
        <v>CSXT</v>
      </c>
      <c r="E300" s="1" t="str">
        <f>RR_NAME</f>
        <v>CSX Transportation Company</v>
      </c>
      <c r="F300" s="1" t="s">
        <v>47300</v>
      </c>
      <c r="G300" s="6">
        <f>E1L218C6</f>
        <v>0.53842162607487143</v>
      </c>
    </row>
    <row r="301" spans="1:7" x14ac:dyDescent="0.3">
      <c r="A301" s="11">
        <f>CURRENT_YEAR</f>
        <v>2020</v>
      </c>
      <c r="B301" s="11">
        <f>RRICC</f>
        <v>125600</v>
      </c>
      <c r="C301" s="7">
        <f>RR_ID</f>
        <v>3</v>
      </c>
      <c r="D301" s="1" t="str">
        <f>RR_SHORT_NAME</f>
        <v>CSXT</v>
      </c>
      <c r="E301" s="1" t="str">
        <f>RR_NAME</f>
        <v>CSX Transportation Company</v>
      </c>
      <c r="F301" s="1" t="s">
        <v>47301</v>
      </c>
      <c r="G301" s="6">
        <f>E1L218C7</f>
        <v>21.072426114639836</v>
      </c>
    </row>
    <row r="302" spans="1:7" x14ac:dyDescent="0.3">
      <c r="A302" s="11">
        <f>CURRENT_YEAR</f>
        <v>2020</v>
      </c>
      <c r="B302" s="11">
        <f>RRICC</f>
        <v>125600</v>
      </c>
      <c r="C302" s="7">
        <f>RR_ID</f>
        <v>3</v>
      </c>
      <c r="D302" s="1" t="str">
        <f>RR_SHORT_NAME</f>
        <v>CSXT</v>
      </c>
      <c r="E302" s="1" t="str">
        <f>RR_NAME</f>
        <v>CSX Transportation Company</v>
      </c>
      <c r="F302" s="1" t="s">
        <v>47302</v>
      </c>
      <c r="G302" s="6">
        <f>E1L218C8</f>
        <v>53.088061251596514</v>
      </c>
    </row>
    <row r="303" spans="1:7" x14ac:dyDescent="0.3">
      <c r="A303" s="11">
        <f>CURRENT_YEAR</f>
        <v>2020</v>
      </c>
      <c r="B303" s="11">
        <f>RRICC</f>
        <v>125600</v>
      </c>
      <c r="C303" s="7">
        <f>RR_ID</f>
        <v>3</v>
      </c>
      <c r="D303" s="1" t="str">
        <f>RR_SHORT_NAME</f>
        <v>CSXT</v>
      </c>
      <c r="E303" s="1" t="str">
        <f>RR_NAME</f>
        <v>CSX Transportation Company</v>
      </c>
      <c r="F303" s="1" t="s">
        <v>47303</v>
      </c>
      <c r="G303" s="6">
        <f>E1L218C9</f>
        <v>33.30018771341814</v>
      </c>
    </row>
    <row r="304" spans="1:7" x14ac:dyDescent="0.3">
      <c r="A304" s="11">
        <f>CURRENT_YEAR</f>
        <v>2020</v>
      </c>
      <c r="B304" s="11">
        <f>RRICC</f>
        <v>125600</v>
      </c>
      <c r="C304" s="7">
        <f>RR_ID</f>
        <v>3</v>
      </c>
      <c r="D304" s="1" t="str">
        <f>RR_SHORT_NAME</f>
        <v>CSXT</v>
      </c>
      <c r="E304" s="1" t="str">
        <f>RR_NAME</f>
        <v>CSX Transportation Company</v>
      </c>
      <c r="F304" s="1" t="s">
        <v>47304</v>
      </c>
      <c r="G304" s="6">
        <f>E1L218C10</f>
        <v>21.072426114639836</v>
      </c>
    </row>
    <row r="305" spans="1:7" x14ac:dyDescent="0.3">
      <c r="A305" s="11">
        <f>CURRENT_YEAR</f>
        <v>2020</v>
      </c>
      <c r="B305" s="11">
        <f>RRICC</f>
        <v>125600</v>
      </c>
      <c r="C305" s="7">
        <f>RR_ID</f>
        <v>3</v>
      </c>
      <c r="D305" s="1" t="str">
        <f>RR_SHORT_NAME</f>
        <v>CSXT</v>
      </c>
      <c r="E305" s="1" t="str">
        <f>RR_NAME</f>
        <v>CSX Transportation Company</v>
      </c>
      <c r="F305" s="1" t="s">
        <v>47305</v>
      </c>
      <c r="G305" s="6">
        <f>E1L218C11</f>
        <v>53.088061251596521</v>
      </c>
    </row>
    <row r="306" spans="1:7" x14ac:dyDescent="0.3">
      <c r="A306" s="11">
        <f>CURRENT_YEAR</f>
        <v>2020</v>
      </c>
      <c r="B306" s="11">
        <f>RRICC</f>
        <v>125600</v>
      </c>
      <c r="C306" s="7">
        <f>RR_ID</f>
        <v>3</v>
      </c>
      <c r="D306" s="1" t="str">
        <f>RR_SHORT_NAME</f>
        <v>CSXT</v>
      </c>
      <c r="E306" s="1" t="str">
        <f>RR_NAME</f>
        <v>CSX Transportation Company</v>
      </c>
      <c r="F306" s="1" t="s">
        <v>47306</v>
      </c>
      <c r="G306" s="6">
        <f>E1L218C12</f>
        <v>33.30018771341814</v>
      </c>
    </row>
    <row r="307" spans="1:7" x14ac:dyDescent="0.3">
      <c r="A307" s="11">
        <f>CURRENT_YEAR</f>
        <v>2020</v>
      </c>
      <c r="B307" s="11">
        <f>RRICC</f>
        <v>125600</v>
      </c>
      <c r="C307" s="7">
        <f>RR_ID</f>
        <v>3</v>
      </c>
      <c r="D307" s="1" t="str">
        <f>RR_SHORT_NAME</f>
        <v>CSXT</v>
      </c>
      <c r="E307" s="1" t="str">
        <f>RR_NAME</f>
        <v>CSX Transportation Company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2020</v>
      </c>
      <c r="B308" s="11">
        <f>RRICC</f>
        <v>125600</v>
      </c>
      <c r="C308" s="7">
        <f>RR_ID</f>
        <v>3</v>
      </c>
      <c r="D308" s="1" t="str">
        <f>RR_SHORT_NAME</f>
        <v>CSXT</v>
      </c>
      <c r="E308" s="1" t="str">
        <f>RR_NAME</f>
        <v>CSX Transportation Company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2020</v>
      </c>
      <c r="B309" s="11">
        <f>RRICC</f>
        <v>125600</v>
      </c>
      <c r="C309" s="7">
        <f>RR_ID</f>
        <v>3</v>
      </c>
      <c r="D309" s="1" t="str">
        <f>RR_SHORT_NAME</f>
        <v>CSXT</v>
      </c>
      <c r="E309" s="1" t="str">
        <f>RR_NAME</f>
        <v>CSX Transportation Company</v>
      </c>
      <c r="F309" s="1" t="s">
        <v>47309</v>
      </c>
      <c r="G309" s="6">
        <f>E1L219C2</f>
        <v>0</v>
      </c>
    </row>
    <row r="310" spans="1:7" x14ac:dyDescent="0.3">
      <c r="A310" s="11">
        <f>CURRENT_YEAR</f>
        <v>2020</v>
      </c>
      <c r="B310" s="11">
        <f>RRICC</f>
        <v>125600</v>
      </c>
      <c r="C310" s="7">
        <f>RR_ID</f>
        <v>3</v>
      </c>
      <c r="D310" s="1" t="str">
        <f>RR_SHORT_NAME</f>
        <v>CSXT</v>
      </c>
      <c r="E310" s="1" t="str">
        <f>RR_NAME</f>
        <v>CSX Transportation Company</v>
      </c>
      <c r="F310" s="1" t="s">
        <v>47310</v>
      </c>
      <c r="G310" s="6">
        <f>E1L219C3</f>
        <v>0</v>
      </c>
    </row>
    <row r="311" spans="1:7" x14ac:dyDescent="0.3">
      <c r="A311" s="11">
        <f>CURRENT_YEAR</f>
        <v>2020</v>
      </c>
      <c r="B311" s="11">
        <f>RRICC</f>
        <v>125600</v>
      </c>
      <c r="C311" s="7">
        <f>RR_ID</f>
        <v>3</v>
      </c>
      <c r="D311" s="1" t="str">
        <f>RR_SHORT_NAME</f>
        <v>CSXT</v>
      </c>
      <c r="E311" s="1" t="str">
        <f>RR_NAME</f>
        <v>CSX Transportation Company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2020</v>
      </c>
      <c r="B312" s="11">
        <f>RRICC</f>
        <v>125600</v>
      </c>
      <c r="C312" s="7">
        <f>RR_ID</f>
        <v>3</v>
      </c>
      <c r="D312" s="1" t="str">
        <f>RR_SHORT_NAME</f>
        <v>CSXT</v>
      </c>
      <c r="E312" s="1" t="str">
        <f>RR_NAME</f>
        <v>CSX Transportation Company</v>
      </c>
      <c r="F312" s="1" t="s">
        <v>47312</v>
      </c>
      <c r="G312" s="6">
        <f>E1L219C5</f>
        <v>0</v>
      </c>
    </row>
    <row r="313" spans="1:7" x14ac:dyDescent="0.3">
      <c r="A313" s="11">
        <f>CURRENT_YEAR</f>
        <v>2020</v>
      </c>
      <c r="B313" s="11">
        <f>RRICC</f>
        <v>125600</v>
      </c>
      <c r="C313" s="7">
        <f>RR_ID</f>
        <v>3</v>
      </c>
      <c r="D313" s="1" t="str">
        <f>RR_SHORT_NAME</f>
        <v>CSXT</v>
      </c>
      <c r="E313" s="1" t="str">
        <f>RR_NAME</f>
        <v>CSX Transportation Company</v>
      </c>
      <c r="F313" s="1" t="s">
        <v>47313</v>
      </c>
      <c r="G313" s="6">
        <f>E1L219C6</f>
        <v>0</v>
      </c>
    </row>
    <row r="314" spans="1:7" x14ac:dyDescent="0.3">
      <c r="A314" s="11">
        <f>CURRENT_YEAR</f>
        <v>2020</v>
      </c>
      <c r="B314" s="11">
        <f>RRICC</f>
        <v>125600</v>
      </c>
      <c r="C314" s="7">
        <f>RR_ID</f>
        <v>3</v>
      </c>
      <c r="D314" s="1" t="str">
        <f>RR_SHORT_NAME</f>
        <v>CSXT</v>
      </c>
      <c r="E314" s="1" t="str">
        <f>RR_NAME</f>
        <v>CSX Transportation Company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2020</v>
      </c>
      <c r="B315" s="11">
        <f>RRICC</f>
        <v>125600</v>
      </c>
      <c r="C315" s="7">
        <f>RR_ID</f>
        <v>3</v>
      </c>
      <c r="D315" s="1" t="str">
        <f>RR_SHORT_NAME</f>
        <v>CSXT</v>
      </c>
      <c r="E315" s="1" t="str">
        <f>RR_NAME</f>
        <v>CSX Transportation Company</v>
      </c>
      <c r="F315" s="1" t="s">
        <v>47315</v>
      </c>
      <c r="G315" s="6">
        <f>E1L219C8</f>
        <v>0</v>
      </c>
    </row>
    <row r="316" spans="1:7" x14ac:dyDescent="0.3">
      <c r="A316" s="11">
        <f>CURRENT_YEAR</f>
        <v>2020</v>
      </c>
      <c r="B316" s="11">
        <f>RRICC</f>
        <v>125600</v>
      </c>
      <c r="C316" s="7">
        <f>RR_ID</f>
        <v>3</v>
      </c>
      <c r="D316" s="1" t="str">
        <f>RR_SHORT_NAME</f>
        <v>CSXT</v>
      </c>
      <c r="E316" s="1" t="str">
        <f>RR_NAME</f>
        <v>CSX Transportation Company</v>
      </c>
      <c r="F316" s="1" t="s">
        <v>47316</v>
      </c>
      <c r="G316" s="6">
        <f>E1L219C9</f>
        <v>0</v>
      </c>
    </row>
    <row r="317" spans="1:7" x14ac:dyDescent="0.3">
      <c r="A317" s="11">
        <f>CURRENT_YEAR</f>
        <v>2020</v>
      </c>
      <c r="B317" s="11">
        <f>RRICC</f>
        <v>125600</v>
      </c>
      <c r="C317" s="7">
        <f>RR_ID</f>
        <v>3</v>
      </c>
      <c r="D317" s="1" t="str">
        <f>RR_SHORT_NAME</f>
        <v>CSXT</v>
      </c>
      <c r="E317" s="1" t="str">
        <f>RR_NAME</f>
        <v>CSX Transportation Company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2020</v>
      </c>
      <c r="B318" s="11">
        <f>RRICC</f>
        <v>125600</v>
      </c>
      <c r="C318" s="7">
        <f>RR_ID</f>
        <v>3</v>
      </c>
      <c r="D318" s="1" t="str">
        <f>RR_SHORT_NAME</f>
        <v>CSXT</v>
      </c>
      <c r="E318" s="1" t="str">
        <f>RR_NAME</f>
        <v>CSX Transportation Company</v>
      </c>
      <c r="F318" s="1" t="s">
        <v>47318</v>
      </c>
      <c r="G318" s="6">
        <f>E1L219C11</f>
        <v>0</v>
      </c>
    </row>
    <row r="319" spans="1:7" x14ac:dyDescent="0.3">
      <c r="A319" s="11">
        <f>CURRENT_YEAR</f>
        <v>2020</v>
      </c>
      <c r="B319" s="11">
        <f>RRICC</f>
        <v>125600</v>
      </c>
      <c r="C319" s="7">
        <f>RR_ID</f>
        <v>3</v>
      </c>
      <c r="D319" s="1" t="str">
        <f>RR_SHORT_NAME</f>
        <v>CSXT</v>
      </c>
      <c r="E319" s="1" t="str">
        <f>RR_NAME</f>
        <v>CSX Transportation Company</v>
      </c>
      <c r="F319" s="1" t="s">
        <v>47319</v>
      </c>
      <c r="G319" s="6">
        <f>E1L219C12</f>
        <v>0</v>
      </c>
    </row>
    <row r="320" spans="1:7" x14ac:dyDescent="0.3">
      <c r="A320" s="11">
        <f>CURRENT_YEAR</f>
        <v>2020</v>
      </c>
      <c r="B320" s="11">
        <f>RRICC</f>
        <v>125600</v>
      </c>
      <c r="C320" s="7">
        <f>RR_ID</f>
        <v>3</v>
      </c>
      <c r="D320" s="1" t="str">
        <f>RR_SHORT_NAME</f>
        <v>CSXT</v>
      </c>
      <c r="E320" s="1" t="str">
        <f>RR_NAME</f>
        <v>CSX Transportation Company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2020</v>
      </c>
      <c r="B321" s="11">
        <f>RRICC</f>
        <v>125600</v>
      </c>
      <c r="C321" s="7">
        <f>RR_ID</f>
        <v>3</v>
      </c>
      <c r="D321" s="1" t="str">
        <f>RR_SHORT_NAME</f>
        <v>CSXT</v>
      </c>
      <c r="E321" s="1" t="str">
        <f>RR_NAME</f>
        <v>CSX Transportation Company</v>
      </c>
      <c r="F321" s="1" t="s">
        <v>47321</v>
      </c>
      <c r="G321" s="6">
        <f>E1L220C1</f>
        <v>5.0015589116536648E-2</v>
      </c>
    </row>
    <row r="322" spans="1:7" x14ac:dyDescent="0.3">
      <c r="A322" s="11">
        <f>CURRENT_YEAR</f>
        <v>2020</v>
      </c>
      <c r="B322" s="11">
        <f>RRICC</f>
        <v>125600</v>
      </c>
      <c r="C322" s="7">
        <f>RR_ID</f>
        <v>3</v>
      </c>
      <c r="D322" s="1" t="str">
        <f>RR_SHORT_NAME</f>
        <v>CSXT</v>
      </c>
      <c r="E322" s="1" t="str">
        <f>RR_NAME</f>
        <v>CSX Transportation Company</v>
      </c>
      <c r="F322" s="1" t="s">
        <v>47322</v>
      </c>
      <c r="G322" s="6">
        <f>E1L220C2</f>
        <v>5.5999428570298326E-2</v>
      </c>
    </row>
    <row r="323" spans="1:7" x14ac:dyDescent="0.3">
      <c r="A323" s="11">
        <f>CURRENT_YEAR</f>
        <v>2020</v>
      </c>
      <c r="B323" s="11">
        <f>RRICC</f>
        <v>125600</v>
      </c>
      <c r="C323" s="7">
        <f>RR_ID</f>
        <v>3</v>
      </c>
      <c r="D323" s="1" t="str">
        <f>RR_SHORT_NAME</f>
        <v>CSXT</v>
      </c>
      <c r="E323" s="1" t="str">
        <f>RR_NAME</f>
        <v>CSX Transportation Company</v>
      </c>
      <c r="F323" s="1" t="s">
        <v>47323</v>
      </c>
      <c r="G323" s="6">
        <f>E1L220C3</f>
        <v>5.4894500366253811E-2</v>
      </c>
    </row>
    <row r="324" spans="1:7" x14ac:dyDescent="0.3">
      <c r="A324" s="11">
        <f>CURRENT_YEAR</f>
        <v>2020</v>
      </c>
      <c r="B324" s="11">
        <f>RRICC</f>
        <v>125600</v>
      </c>
      <c r="C324" s="7">
        <f>RR_ID</f>
        <v>3</v>
      </c>
      <c r="D324" s="1" t="str">
        <f>RR_SHORT_NAME</f>
        <v>CSXT</v>
      </c>
      <c r="E324" s="1" t="str">
        <f>RR_NAME</f>
        <v>CSX Transportation Company</v>
      </c>
      <c r="F324" s="1" t="s">
        <v>47324</v>
      </c>
      <c r="G324" s="6">
        <f>E1L220C4</f>
        <v>0.14535090348185462</v>
      </c>
    </row>
    <row r="325" spans="1:7" x14ac:dyDescent="0.3">
      <c r="A325" s="11">
        <f>CURRENT_YEAR</f>
        <v>2020</v>
      </c>
      <c r="B325" s="11">
        <f>RRICC</f>
        <v>125600</v>
      </c>
      <c r="C325" s="7">
        <f>RR_ID</f>
        <v>3</v>
      </c>
      <c r="D325" s="1" t="str">
        <f>RR_SHORT_NAME</f>
        <v>CSXT</v>
      </c>
      <c r="E325" s="1" t="str">
        <f>RR_NAME</f>
        <v>CSX Transportation Company</v>
      </c>
      <c r="F325" s="1" t="s">
        <v>47325</v>
      </c>
      <c r="G325" s="6">
        <f>E1L220C5</f>
        <v>0.13729296878071284</v>
      </c>
    </row>
    <row r="326" spans="1:7" x14ac:dyDescent="0.3">
      <c r="A326" s="11">
        <f>CURRENT_YEAR</f>
        <v>2020</v>
      </c>
      <c r="B326" s="11">
        <f>RRICC</f>
        <v>125600</v>
      </c>
      <c r="C326" s="7">
        <f>RR_ID</f>
        <v>3</v>
      </c>
      <c r="D326" s="1" t="str">
        <f>RR_SHORT_NAME</f>
        <v>CSXT</v>
      </c>
      <c r="E326" s="1" t="str">
        <f>RR_NAME</f>
        <v>CSX Transportation Company</v>
      </c>
      <c r="F326" s="1" t="s">
        <v>47326</v>
      </c>
      <c r="G326" s="6">
        <f>E1L220C6</f>
        <v>0.17059354495744297</v>
      </c>
    </row>
    <row r="327" spans="1:7" x14ac:dyDescent="0.3">
      <c r="A327" s="11">
        <f>CURRENT_YEAR</f>
        <v>2020</v>
      </c>
      <c r="B327" s="11">
        <f>RRICC</f>
        <v>125600</v>
      </c>
      <c r="C327" s="7">
        <f>RR_ID</f>
        <v>3</v>
      </c>
      <c r="D327" s="1" t="str">
        <f>RR_SHORT_NAME</f>
        <v>CSXT</v>
      </c>
      <c r="E327" s="1" t="str">
        <f>RR_NAME</f>
        <v>CSX Transportation Company</v>
      </c>
      <c r="F327" s="1" t="s">
        <v>47327</v>
      </c>
      <c r="G327" s="6">
        <f>E1L220C7</f>
        <v>4.7349580077795794</v>
      </c>
    </row>
    <row r="328" spans="1:7" x14ac:dyDescent="0.3">
      <c r="A328" s="11">
        <f>CURRENT_YEAR</f>
        <v>2020</v>
      </c>
      <c r="B328" s="11">
        <f>RRICC</f>
        <v>125600</v>
      </c>
      <c r="C328" s="7">
        <f>RR_ID</f>
        <v>3</v>
      </c>
      <c r="D328" s="1" t="str">
        <f>RR_SHORT_NAME</f>
        <v>CSXT</v>
      </c>
      <c r="E328" s="1" t="str">
        <f>RR_NAME</f>
        <v>CSX Transportation Company</v>
      </c>
      <c r="F328" s="1" t="s">
        <v>47328</v>
      </c>
      <c r="G328" s="6">
        <f>E1L220C8</f>
        <v>13.829517843564446</v>
      </c>
    </row>
    <row r="329" spans="1:7" x14ac:dyDescent="0.3">
      <c r="A329" s="11">
        <f>CURRENT_YEAR</f>
        <v>2020</v>
      </c>
      <c r="B329" s="11">
        <f>RRICC</f>
        <v>125600</v>
      </c>
      <c r="C329" s="7">
        <f>RR_ID</f>
        <v>3</v>
      </c>
      <c r="D329" s="1" t="str">
        <f>RR_SHORT_NAME</f>
        <v>CSXT</v>
      </c>
      <c r="E329" s="1" t="str">
        <f>RR_NAME</f>
        <v>CSX Transportation Company</v>
      </c>
      <c r="F329" s="1" t="s">
        <v>47329</v>
      </c>
      <c r="G329" s="6">
        <f>E1L220C9</f>
        <v>7.0723472387572013</v>
      </c>
    </row>
    <row r="330" spans="1:7" x14ac:dyDescent="0.3">
      <c r="A330" s="11">
        <f>CURRENT_YEAR</f>
        <v>2020</v>
      </c>
      <c r="B330" s="11">
        <f>RRICC</f>
        <v>125600</v>
      </c>
      <c r="C330" s="7">
        <f>RR_ID</f>
        <v>3</v>
      </c>
      <c r="D330" s="1" t="str">
        <f>RR_SHORT_NAME</f>
        <v>CSXT</v>
      </c>
      <c r="E330" s="1" t="str">
        <f>RR_NAME</f>
        <v>CSX Transportation Company</v>
      </c>
      <c r="F330" s="1" t="s">
        <v>47330</v>
      </c>
      <c r="G330" s="6">
        <f>E1L220C10</f>
        <v>4.2299319514907801</v>
      </c>
    </row>
    <row r="331" spans="1:7" x14ac:dyDescent="0.3">
      <c r="A331" s="11">
        <f>CURRENT_YEAR</f>
        <v>2020</v>
      </c>
      <c r="B331" s="11">
        <f>RRICC</f>
        <v>125600</v>
      </c>
      <c r="C331" s="7">
        <f>RR_ID</f>
        <v>3</v>
      </c>
      <c r="D331" s="1" t="str">
        <f>RR_SHORT_NAME</f>
        <v>CSXT</v>
      </c>
      <c r="E331" s="1" t="str">
        <f>RR_NAME</f>
        <v>CSX Transportation Company</v>
      </c>
      <c r="F331" s="1" t="s">
        <v>47331</v>
      </c>
      <c r="G331" s="6">
        <f>E1L220C11</f>
        <v>10.722864627952939</v>
      </c>
    </row>
    <row r="332" spans="1:7" x14ac:dyDescent="0.3">
      <c r="A332" s="11">
        <f>CURRENT_YEAR</f>
        <v>2020</v>
      </c>
      <c r="B332" s="11">
        <f>RRICC</f>
        <v>125600</v>
      </c>
      <c r="C332" s="7">
        <f>RR_ID</f>
        <v>3</v>
      </c>
      <c r="D332" s="1" t="str">
        <f>RR_SHORT_NAME</f>
        <v>CSXT</v>
      </c>
      <c r="E332" s="1" t="str">
        <f>RR_NAME</f>
        <v>CSX Transportation Company</v>
      </c>
      <c r="F332" s="1" t="s">
        <v>47332</v>
      </c>
      <c r="G332" s="6">
        <f>E1L220C12</f>
        <v>7.0640059637753252</v>
      </c>
    </row>
    <row r="333" spans="1:7" x14ac:dyDescent="0.3">
      <c r="A333" s="11">
        <f>CURRENT_YEAR</f>
        <v>2020</v>
      </c>
      <c r="B333" s="11">
        <f>RRICC</f>
        <v>125600</v>
      </c>
      <c r="C333" s="7">
        <f>RR_ID</f>
        <v>3</v>
      </c>
      <c r="D333" s="1" t="str">
        <f>RR_SHORT_NAME</f>
        <v>CSXT</v>
      </c>
      <c r="E333" s="1" t="str">
        <f>RR_NAME</f>
        <v>CSX Transportation Company</v>
      </c>
      <c r="F333" s="1" t="s">
        <v>47333</v>
      </c>
      <c r="G333" s="6">
        <f>E1L220C13</f>
        <v>7.0687000816999412E-2</v>
      </c>
    </row>
    <row r="334" spans="1:7" x14ac:dyDescent="0.3">
      <c r="A334" s="11">
        <f>CURRENT_YEAR</f>
        <v>2020</v>
      </c>
      <c r="B334" s="11">
        <f>RRICC</f>
        <v>125600</v>
      </c>
      <c r="C334" s="7">
        <f>RR_ID</f>
        <v>3</v>
      </c>
      <c r="D334" s="1" t="str">
        <f>RR_SHORT_NAME</f>
        <v>CSXT</v>
      </c>
      <c r="E334" s="1" t="str">
        <f>RR_NAME</f>
        <v>CSX Transportation Company</v>
      </c>
      <c r="F334" s="1" t="s">
        <v>47334</v>
      </c>
      <c r="G334" s="6">
        <f>E1L221C1</f>
        <v>0.22052315639342623</v>
      </c>
    </row>
    <row r="335" spans="1:7" x14ac:dyDescent="0.3">
      <c r="A335" s="11">
        <f>CURRENT_YEAR</f>
        <v>2020</v>
      </c>
      <c r="B335" s="11">
        <f>RRICC</f>
        <v>125600</v>
      </c>
      <c r="C335" s="7">
        <f>RR_ID</f>
        <v>3</v>
      </c>
      <c r="D335" s="1" t="str">
        <f>RR_SHORT_NAME</f>
        <v>CSXT</v>
      </c>
      <c r="E335" s="1" t="str">
        <f>RR_NAME</f>
        <v>CSX Transportation Company</v>
      </c>
      <c r="F335" s="1" t="s">
        <v>47335</v>
      </c>
      <c r="G335" s="6">
        <f>E1L221C2</f>
        <v>0.16673202627449518</v>
      </c>
    </row>
    <row r="336" spans="1:7" x14ac:dyDescent="0.3">
      <c r="A336" s="11">
        <f>CURRENT_YEAR</f>
        <v>2020</v>
      </c>
      <c r="B336" s="11">
        <f>RRICC</f>
        <v>125600</v>
      </c>
      <c r="C336" s="7">
        <f>RR_ID</f>
        <v>3</v>
      </c>
      <c r="D336" s="1" t="str">
        <f>RR_SHORT_NAME</f>
        <v>CSXT</v>
      </c>
      <c r="E336" s="1" t="str">
        <f>RR_NAME</f>
        <v>CSX Transportation Company</v>
      </c>
      <c r="F336" s="1" t="s">
        <v>47336</v>
      </c>
      <c r="G336" s="6">
        <f>E1L221C3</f>
        <v>0.20744607931037679</v>
      </c>
    </row>
    <row r="337" spans="1:7" x14ac:dyDescent="0.3">
      <c r="A337" s="11">
        <f>CURRENT_YEAR</f>
        <v>2020</v>
      </c>
      <c r="B337" s="11">
        <f>RRICC</f>
        <v>125600</v>
      </c>
      <c r="C337" s="7">
        <f>RR_ID</f>
        <v>3</v>
      </c>
      <c r="D337" s="1" t="str">
        <f>RR_SHORT_NAME</f>
        <v>CSXT</v>
      </c>
      <c r="E337" s="1" t="str">
        <f>RR_NAME</f>
        <v>CSX Transportation Company</v>
      </c>
      <c r="F337" s="1" t="s">
        <v>47337</v>
      </c>
      <c r="G337" s="6">
        <f>E1L221C4</f>
        <v>0.57336020662290754</v>
      </c>
    </row>
    <row r="338" spans="1:7" x14ac:dyDescent="0.3">
      <c r="A338" s="11">
        <f>CURRENT_YEAR</f>
        <v>2020</v>
      </c>
      <c r="B338" s="11">
        <f>RRICC</f>
        <v>125600</v>
      </c>
      <c r="C338" s="7">
        <f>RR_ID</f>
        <v>3</v>
      </c>
      <c r="D338" s="1" t="str">
        <f>RR_SHORT_NAME</f>
        <v>CSXT</v>
      </c>
      <c r="E338" s="1" t="str">
        <f>RR_NAME</f>
        <v>CSX Transportation Company</v>
      </c>
      <c r="F338" s="1" t="s">
        <v>47338</v>
      </c>
      <c r="G338" s="6">
        <f>E1L221C5</f>
        <v>0.4335032683136868</v>
      </c>
    </row>
    <row r="339" spans="1:7" x14ac:dyDescent="0.3">
      <c r="A339" s="11">
        <f>CURRENT_YEAR</f>
        <v>2020</v>
      </c>
      <c r="B339" s="11">
        <f>RRICC</f>
        <v>125600</v>
      </c>
      <c r="C339" s="7">
        <f>RR_ID</f>
        <v>3</v>
      </c>
      <c r="D339" s="1" t="str">
        <f>RR_SHORT_NAME</f>
        <v>CSXT</v>
      </c>
      <c r="E339" s="1" t="str">
        <f>RR_NAME</f>
        <v>CSX Transportation Company</v>
      </c>
      <c r="F339" s="1" t="s">
        <v>47339</v>
      </c>
      <c r="G339" s="6">
        <f>E1L221C6</f>
        <v>0.53935980620697987</v>
      </c>
    </row>
    <row r="340" spans="1:7" x14ac:dyDescent="0.3">
      <c r="A340" s="11">
        <f>CURRENT_YEAR</f>
        <v>2020</v>
      </c>
      <c r="B340" s="11">
        <f>RRICC</f>
        <v>125600</v>
      </c>
      <c r="C340" s="7">
        <f>RR_ID</f>
        <v>3</v>
      </c>
      <c r="D340" s="1" t="str">
        <f>RR_SHORT_NAME</f>
        <v>CSXT</v>
      </c>
      <c r="E340" s="1" t="str">
        <f>RR_NAME</f>
        <v>CSX Transportation Company</v>
      </c>
      <c r="F340" s="1" t="s">
        <v>47340</v>
      </c>
      <c r="G340" s="6">
        <f>E1L221C7</f>
        <v>24.319651798620654</v>
      </c>
    </row>
    <row r="341" spans="1:7" x14ac:dyDescent="0.3">
      <c r="A341" s="11">
        <f>CURRENT_YEAR</f>
        <v>2020</v>
      </c>
      <c r="B341" s="11">
        <f>RRICC</f>
        <v>125600</v>
      </c>
      <c r="C341" s="7">
        <f>RR_ID</f>
        <v>3</v>
      </c>
      <c r="D341" s="1" t="str">
        <f>RR_SHORT_NAME</f>
        <v>CSXT</v>
      </c>
      <c r="E341" s="1" t="str">
        <f>RR_NAME</f>
        <v>CSX Transportation Company</v>
      </c>
      <c r="F341" s="1" t="s">
        <v>47341</v>
      </c>
      <c r="G341" s="6">
        <f>E1L221C8</f>
        <v>70.793068341978568</v>
      </c>
    </row>
    <row r="342" spans="1:7" x14ac:dyDescent="0.3">
      <c r="A342" s="11">
        <f>CURRENT_YEAR</f>
        <v>2020</v>
      </c>
      <c r="B342" s="11">
        <f>RRICC</f>
        <v>125600</v>
      </c>
      <c r="C342" s="7">
        <f>RR_ID</f>
        <v>3</v>
      </c>
      <c r="D342" s="1" t="str">
        <f>RR_SHORT_NAME</f>
        <v>CSXT</v>
      </c>
      <c r="E342" s="1" t="str">
        <f>RR_NAME</f>
        <v>CSX Transportation Company</v>
      </c>
      <c r="F342" s="1" t="s">
        <v>47342</v>
      </c>
      <c r="G342" s="6">
        <f>E1L221C9</f>
        <v>33.339121758854326</v>
      </c>
    </row>
    <row r="343" spans="1:7" x14ac:dyDescent="0.3">
      <c r="A343" s="11">
        <f>CURRENT_YEAR</f>
        <v>2020</v>
      </c>
      <c r="B343" s="11">
        <f>RRICC</f>
        <v>125600</v>
      </c>
      <c r="C343" s="7">
        <f>RR_ID</f>
        <v>3</v>
      </c>
      <c r="D343" s="1" t="str">
        <f>RR_SHORT_NAME</f>
        <v>CSXT</v>
      </c>
      <c r="E343" s="1" t="str">
        <f>RR_NAME</f>
        <v>CSX Transportation Company</v>
      </c>
      <c r="F343" s="1" t="s">
        <v>47343</v>
      </c>
      <c r="G343" s="6">
        <f>E1L221C10</f>
        <v>24.319651798620654</v>
      </c>
    </row>
    <row r="344" spans="1:7" x14ac:dyDescent="0.3">
      <c r="A344" s="11">
        <f>CURRENT_YEAR</f>
        <v>2020</v>
      </c>
      <c r="B344" s="11">
        <f>RRICC</f>
        <v>125600</v>
      </c>
      <c r="C344" s="7">
        <f>RR_ID</f>
        <v>3</v>
      </c>
      <c r="D344" s="1" t="str">
        <f>RR_SHORT_NAME</f>
        <v>CSXT</v>
      </c>
      <c r="E344" s="1" t="str">
        <f>RR_NAME</f>
        <v>CSX Transportation Company</v>
      </c>
      <c r="F344" s="1" t="s">
        <v>47344</v>
      </c>
      <c r="G344" s="6">
        <f>E1L221C11</f>
        <v>70.793068341978568</v>
      </c>
    </row>
    <row r="345" spans="1:7" x14ac:dyDescent="0.3">
      <c r="A345" s="11">
        <f>CURRENT_YEAR</f>
        <v>2020</v>
      </c>
      <c r="B345" s="11">
        <f>RRICC</f>
        <v>125600</v>
      </c>
      <c r="C345" s="7">
        <f>RR_ID</f>
        <v>3</v>
      </c>
      <c r="D345" s="1" t="str">
        <f>RR_SHORT_NAME</f>
        <v>CSXT</v>
      </c>
      <c r="E345" s="1" t="str">
        <f>RR_NAME</f>
        <v>CSX Transportation Company</v>
      </c>
      <c r="F345" s="1" t="s">
        <v>47345</v>
      </c>
      <c r="G345" s="6">
        <f>E1L221C12</f>
        <v>33.339121758854326</v>
      </c>
    </row>
    <row r="346" spans="1:7" x14ac:dyDescent="0.3">
      <c r="A346" s="11">
        <f>CURRENT_YEAR</f>
        <v>2020</v>
      </c>
      <c r="B346" s="11">
        <f>RRICC</f>
        <v>125600</v>
      </c>
      <c r="C346" s="7">
        <f>RR_ID</f>
        <v>3</v>
      </c>
      <c r="D346" s="1" t="str">
        <f>RR_SHORT_NAME</f>
        <v>CSXT</v>
      </c>
      <c r="E346" s="1" t="str">
        <f>RR_NAME</f>
        <v>CSX Transportation Company</v>
      </c>
      <c r="F346" s="1" t="s">
        <v>47346</v>
      </c>
      <c r="G346" s="6">
        <f>E1L221C13</f>
        <v>0.248895113945867</v>
      </c>
    </row>
    <row r="347" spans="1:7" x14ac:dyDescent="0.3">
      <c r="A347" s="11">
        <f>CURRENT_YEAR</f>
        <v>2020</v>
      </c>
      <c r="B347" s="11">
        <f>RRICC</f>
        <v>125600</v>
      </c>
      <c r="C347" s="7">
        <f>RR_ID</f>
        <v>3</v>
      </c>
      <c r="D347" s="1" t="str">
        <f>RR_SHORT_NAME</f>
        <v>CSXT</v>
      </c>
      <c r="E347" s="1" t="str">
        <f>RR_NAME</f>
        <v>CSX Transportation Company</v>
      </c>
      <c r="F347" s="1" t="s">
        <v>47347</v>
      </c>
      <c r="G347" s="6">
        <f>E1L301C1</f>
        <v>2.3084220232348782E-2</v>
      </c>
    </row>
    <row r="348" spans="1:7" x14ac:dyDescent="0.3">
      <c r="A348" s="11">
        <f>CURRENT_YEAR</f>
        <v>2020</v>
      </c>
      <c r="B348" s="11">
        <f>RRICC</f>
        <v>125600</v>
      </c>
      <c r="C348" s="7">
        <f>RR_ID</f>
        <v>3</v>
      </c>
      <c r="D348" s="1" t="str">
        <f>RR_SHORT_NAME</f>
        <v>CSXT</v>
      </c>
      <c r="E348" s="1" t="str">
        <f>RR_NAME</f>
        <v>CSX Transportation Company</v>
      </c>
      <c r="F348" s="1" t="s">
        <v>47348</v>
      </c>
      <c r="G348" s="6">
        <f>E1L302C1</f>
        <v>1.6646101782829364E-2</v>
      </c>
    </row>
    <row r="349" spans="1:7" x14ac:dyDescent="0.3">
      <c r="A349" s="11">
        <f>CURRENT_YEAR</f>
        <v>2020</v>
      </c>
      <c r="B349" s="11">
        <f>RRICC</f>
        <v>125600</v>
      </c>
      <c r="C349" s="7">
        <f>RR_ID</f>
        <v>3</v>
      </c>
      <c r="D349" s="1" t="str">
        <f>RR_SHORT_NAME</f>
        <v>CSXT</v>
      </c>
      <c r="E349" s="1" t="str">
        <f>RR_NAME</f>
        <v>CSX Transportation Company</v>
      </c>
      <c r="F349" s="1" t="s">
        <v>47349</v>
      </c>
      <c r="G349" s="6">
        <f>E1L303C1</f>
        <v>2.6763798404894339</v>
      </c>
    </row>
    <row r="350" spans="1:7" x14ac:dyDescent="0.3">
      <c r="A350" s="11">
        <f>CURRENT_YEAR</f>
        <v>2020</v>
      </c>
      <c r="B350" s="11">
        <f>RRICC</f>
        <v>125600</v>
      </c>
      <c r="C350" s="7">
        <f>RR_ID</f>
        <v>3</v>
      </c>
      <c r="D350" s="1" t="str">
        <f>RR_SHORT_NAME</f>
        <v>CSXT</v>
      </c>
      <c r="E350" s="1" t="str">
        <f>RR_NAME</f>
        <v>CSX Transportation Company</v>
      </c>
      <c r="F350" s="1" t="s">
        <v>47350</v>
      </c>
      <c r="G350" s="6">
        <f>E1L304C1</f>
        <v>1.1195029946875568</v>
      </c>
    </row>
    <row r="351" spans="1:7" x14ac:dyDescent="0.3">
      <c r="A351" s="11">
        <f>CURRENT_YEAR</f>
        <v>2020</v>
      </c>
      <c r="B351" s="11">
        <f>RRICC</f>
        <v>125600</v>
      </c>
      <c r="C351" s="7">
        <f>RR_ID</f>
        <v>3</v>
      </c>
      <c r="D351" s="1" t="str">
        <f>RR_SHORT_NAME</f>
        <v>CSXT</v>
      </c>
      <c r="E351" s="1" t="str">
        <f>RR_NAME</f>
        <v>CSX Transportation Company</v>
      </c>
      <c r="F351" s="1" t="s">
        <v>47351</v>
      </c>
      <c r="G351" s="6">
        <f>E1L305C1</f>
        <v>0.20072659427261158</v>
      </c>
    </row>
    <row r="352" spans="1:7" x14ac:dyDescent="0.3">
      <c r="A352" s="11">
        <f>CURRENT_YEAR</f>
        <v>2020</v>
      </c>
      <c r="B352" s="11">
        <f>RRICC</f>
        <v>125600</v>
      </c>
      <c r="C352" s="7">
        <f>RR_ID</f>
        <v>3</v>
      </c>
      <c r="D352" s="1" t="str">
        <f>RR_SHORT_NAME</f>
        <v>CSXT</v>
      </c>
      <c r="E352" s="1" t="str">
        <f>RR_NAME</f>
        <v>CSX Transportation Company</v>
      </c>
      <c r="F352" s="1" t="s">
        <v>47352</v>
      </c>
      <c r="G352" s="6">
        <f>E1L306C1</f>
        <v>5.3477487289282409E-3</v>
      </c>
    </row>
    <row r="353" spans="1:7" x14ac:dyDescent="0.3">
      <c r="A353" s="11">
        <f>CURRENT_YEAR</f>
        <v>2020</v>
      </c>
      <c r="B353" s="11">
        <f>RRICC</f>
        <v>125600</v>
      </c>
      <c r="C353" s="7">
        <f>RR_ID</f>
        <v>3</v>
      </c>
      <c r="D353" s="1" t="str">
        <f>RR_SHORT_NAME</f>
        <v>CSXT</v>
      </c>
      <c r="E353" s="1" t="str">
        <f>RR_NAME</f>
        <v>CSX Transportation Company</v>
      </c>
      <c r="F353" s="1" t="s">
        <v>47353</v>
      </c>
      <c r="G353" s="6">
        <f>E1L307C1</f>
        <v>1.3390539596941467E-4</v>
      </c>
    </row>
    <row r="354" spans="1:7" x14ac:dyDescent="0.3">
      <c r="A354" s="11">
        <f>CURRENT_YEAR</f>
        <v>2020</v>
      </c>
      <c r="B354" s="11">
        <f>RRICC</f>
        <v>125600</v>
      </c>
      <c r="C354" s="7">
        <f>RR_ID</f>
        <v>3</v>
      </c>
      <c r="D354" s="1" t="str">
        <f>RR_SHORT_NAME</f>
        <v>CSXT</v>
      </c>
      <c r="E354" s="1" t="str">
        <f>RR_NAME</f>
        <v>CSX Transportation Company</v>
      </c>
      <c r="F354" s="1" t="s">
        <v>47354</v>
      </c>
      <c r="G354" s="6">
        <f>E1L308C1</f>
        <v>1.5177075802263495E-3</v>
      </c>
    </row>
    <row r="355" spans="1:7" x14ac:dyDescent="0.3">
      <c r="A355" s="11">
        <f>CURRENT_YEAR</f>
        <v>2020</v>
      </c>
      <c r="B355" s="11">
        <f>RRICC</f>
        <v>125600</v>
      </c>
      <c r="C355" s="7">
        <f>RR_ID</f>
        <v>3</v>
      </c>
      <c r="D355" s="1" t="str">
        <f>RR_SHORT_NAME</f>
        <v>CSXT</v>
      </c>
      <c r="E355" s="1" t="str">
        <f>RR_NAME</f>
        <v>CSX Transportation Company</v>
      </c>
      <c r="F355" s="1" t="s">
        <v>47355</v>
      </c>
      <c r="G355" s="6">
        <f>E1L309C1</f>
        <v>1.2879584932098116E-3</v>
      </c>
    </row>
    <row r="356" spans="1:7" x14ac:dyDescent="0.3">
      <c r="A356" s="11">
        <f>CURRENT_YEAR</f>
        <v>2020</v>
      </c>
      <c r="B356" s="11">
        <f>RRICC</f>
        <v>125600</v>
      </c>
      <c r="C356" s="7">
        <f>RR_ID</f>
        <v>3</v>
      </c>
      <c r="D356" s="1" t="str">
        <f>RR_SHORT_NAME</f>
        <v>CSXT</v>
      </c>
      <c r="E356" s="1" t="str">
        <f>RR_NAME</f>
        <v>CSX Transportation Company</v>
      </c>
      <c r="F356" s="1" t="s">
        <v>47356</v>
      </c>
      <c r="G356" s="6">
        <f>E1L310C1</f>
        <v>0.10576698777163682</v>
      </c>
    </row>
    <row r="357" spans="1:7" x14ac:dyDescent="0.3">
      <c r="A357" s="11">
        <f>CURRENT_YEAR</f>
        <v>2020</v>
      </c>
      <c r="B357" s="11">
        <f>RRICC</f>
        <v>125600</v>
      </c>
      <c r="C357" s="7">
        <f>RR_ID</f>
        <v>3</v>
      </c>
      <c r="D357" s="1" t="str">
        <f>RR_SHORT_NAME</f>
        <v>CSXT</v>
      </c>
      <c r="E357" s="1" t="str">
        <f>RR_NAME</f>
        <v>CSX Transportation Company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2020</v>
      </c>
      <c r="B358" s="11">
        <f>RRICC</f>
        <v>125600</v>
      </c>
      <c r="C358" s="7">
        <f>RR_ID</f>
        <v>3</v>
      </c>
      <c r="D358" s="1" t="str">
        <f>RR_SHORT_NAME</f>
        <v>CSXT</v>
      </c>
      <c r="E358" s="1" t="str">
        <f>RR_NAME</f>
        <v>CSX Transportation Company</v>
      </c>
      <c r="F358" s="1" t="s">
        <v>47358</v>
      </c>
      <c r="G358" s="6">
        <f>E1L312C1</f>
        <v>3.8502678120262761</v>
      </c>
    </row>
    <row r="359" spans="1:7" x14ac:dyDescent="0.3">
      <c r="A359" s="11">
        <f>CURRENT_YEAR</f>
        <v>2020</v>
      </c>
      <c r="B359" s="11">
        <f>RRICC</f>
        <v>125600</v>
      </c>
      <c r="C359" s="7">
        <f>RR_ID</f>
        <v>3</v>
      </c>
      <c r="D359" s="1" t="str">
        <f>RR_SHORT_NAME</f>
        <v>CSXT</v>
      </c>
      <c r="E359" s="1" t="str">
        <f>RR_NAME</f>
        <v>CSX Transportation Company</v>
      </c>
      <c r="F359" s="1" t="s">
        <v>47359</v>
      </c>
      <c r="G359" s="6">
        <f>E1L313C1</f>
        <v>0.40052818960853503</v>
      </c>
    </row>
    <row r="360" spans="1:7" x14ac:dyDescent="0.3">
      <c r="A360" s="11">
        <f>CURRENT_YEAR</f>
        <v>2020</v>
      </c>
      <c r="B360" s="11">
        <f>RRICC</f>
        <v>125600</v>
      </c>
      <c r="C360" s="7">
        <f>RR_ID</f>
        <v>3</v>
      </c>
      <c r="D360" s="1" t="str">
        <f>RR_SHORT_NAME</f>
        <v>CSXT</v>
      </c>
      <c r="E360" s="1" t="str">
        <f>RR_NAME</f>
        <v>CSX Transportation Company</v>
      </c>
      <c r="F360" s="1" t="s">
        <v>47360</v>
      </c>
      <c r="G360" s="6">
        <f>E1L314C1</f>
        <v>2.6234808790303373E-2</v>
      </c>
    </row>
    <row r="361" spans="1:7" x14ac:dyDescent="0.3">
      <c r="A361" s="11">
        <f>CURRENT_YEAR</f>
        <v>2020</v>
      </c>
      <c r="B361" s="11">
        <f>RRICC</f>
        <v>125600</v>
      </c>
      <c r="C361" s="7">
        <f>RR_ID</f>
        <v>3</v>
      </c>
      <c r="D361" s="1" t="str">
        <f>RR_SHORT_NAME</f>
        <v>CSXT</v>
      </c>
      <c r="E361" s="1" t="str">
        <f>RR_NAME</f>
        <v>CSX Transportation Company</v>
      </c>
      <c r="F361" s="1" t="s">
        <v>47361</v>
      </c>
      <c r="G361" s="6">
        <f>E1L315C1</f>
        <v>5.696683397878894E-2</v>
      </c>
    </row>
    <row r="362" spans="1:7" x14ac:dyDescent="0.3">
      <c r="A362" s="11">
        <f>CURRENT_YEAR</f>
        <v>2020</v>
      </c>
      <c r="B362" s="11">
        <f>RRICC</f>
        <v>125600</v>
      </c>
      <c r="C362" s="7">
        <f>RR_ID</f>
        <v>3</v>
      </c>
      <c r="D362" s="1" t="str">
        <f>RR_SHORT_NAME</f>
        <v>CSXT</v>
      </c>
      <c r="E362" s="1" t="str">
        <f>RR_NAME</f>
        <v>CSX Transportation Company</v>
      </c>
      <c r="F362" s="1" t="s">
        <v>47362</v>
      </c>
      <c r="G362" s="6">
        <f>E1L316C1</f>
        <v>2.5196986440421724E-5</v>
      </c>
    </row>
    <row r="363" spans="1:7" x14ac:dyDescent="0.3">
      <c r="A363" s="11">
        <f>CURRENT_YEAR</f>
        <v>2020</v>
      </c>
      <c r="B363" s="11">
        <f>RRICC</f>
        <v>125600</v>
      </c>
      <c r="C363" s="7">
        <f>RR_ID</f>
        <v>3</v>
      </c>
      <c r="D363" s="1" t="str">
        <f>RR_SHORT_NAME</f>
        <v>CSXT</v>
      </c>
      <c r="E363" s="1" t="str">
        <f>RR_NAME</f>
        <v>CSX Transportation Company</v>
      </c>
      <c r="F363" s="1" t="s">
        <v>47363</v>
      </c>
      <c r="G363" s="6">
        <f>E1L317C1</f>
        <v>9.1593963957775182E-4</v>
      </c>
    </row>
    <row r="364" spans="1:7" x14ac:dyDescent="0.3">
      <c r="A364" s="11">
        <f>CURRENT_YEAR</f>
        <v>2020</v>
      </c>
      <c r="B364" s="11">
        <f>RRICC</f>
        <v>125600</v>
      </c>
      <c r="C364" s="7">
        <f>RR_ID</f>
        <v>3</v>
      </c>
      <c r="D364" s="1" t="str">
        <f>RR_SHORT_NAME</f>
        <v>CSXT</v>
      </c>
      <c r="E364" s="1" t="str">
        <f>RR_NAME</f>
        <v>CSX Transportation Company</v>
      </c>
      <c r="F364" s="1" t="s">
        <v>47364</v>
      </c>
      <c r="G364" s="6">
        <f>E1L318C1</f>
        <v>0.1870537701930971</v>
      </c>
    </row>
    <row r="365" spans="1:7" x14ac:dyDescent="0.3">
      <c r="A365" s="11">
        <f>CURRENT_YEAR</f>
        <v>2020</v>
      </c>
      <c r="B365" s="11">
        <f>RRICC</f>
        <v>125600</v>
      </c>
      <c r="C365" s="7">
        <f>RR_ID</f>
        <v>3</v>
      </c>
      <c r="D365" s="1" t="str">
        <f>RR_SHORT_NAME</f>
        <v>CSXT</v>
      </c>
      <c r="E365" s="1" t="str">
        <f>RR_NAME</f>
        <v>CSX Transportation Company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2020</v>
      </c>
      <c r="B366" s="11">
        <f>RRICC</f>
        <v>125600</v>
      </c>
      <c r="C366" s="7">
        <f>RR_ID</f>
        <v>3</v>
      </c>
      <c r="D366" s="1" t="str">
        <f>RR_SHORT_NAME</f>
        <v>CSXT</v>
      </c>
      <c r="E366" s="1" t="str">
        <f>RR_NAME</f>
        <v>CSX Transportation Company</v>
      </c>
      <c r="F366" s="1" t="s">
        <v>47366</v>
      </c>
      <c r="G366" s="6">
        <f>E1L320C1</f>
        <v>3.0297842333098679E-5</v>
      </c>
    </row>
    <row r="367" spans="1:7" x14ac:dyDescent="0.3">
      <c r="A367" s="11">
        <f>CURRENT_YEAR</f>
        <v>2020</v>
      </c>
      <c r="B367" s="11">
        <f>RRICC</f>
        <v>125600</v>
      </c>
      <c r="C367" s="7">
        <f>RR_ID</f>
        <v>3</v>
      </c>
      <c r="D367" s="1" t="str">
        <f>RR_SHORT_NAME</f>
        <v>CSXT</v>
      </c>
      <c r="E367" s="1" t="str">
        <f>RR_NAME</f>
        <v>CSX Transportation Company</v>
      </c>
      <c r="F367" s="1" t="s">
        <v>47367</v>
      </c>
      <c r="G367" s="6">
        <f>E1L321C1</f>
        <v>1.4090874839876422E-2</v>
      </c>
    </row>
    <row r="368" spans="1:7" x14ac:dyDescent="0.3">
      <c r="A368" s="11">
        <f>CURRENT_YEAR</f>
        <v>2020</v>
      </c>
      <c r="B368" s="11">
        <f>RRICC</f>
        <v>125600</v>
      </c>
      <c r="C368" s="7">
        <f>RR_ID</f>
        <v>3</v>
      </c>
      <c r="D368" s="1" t="str">
        <f>RR_SHORT_NAME</f>
        <v>CSXT</v>
      </c>
      <c r="E368" s="1" t="str">
        <f>RR_NAME</f>
        <v>CSX Transportation Company</v>
      </c>
      <c r="F368" s="1" t="s">
        <v>47368</v>
      </c>
      <c r="G368" s="6">
        <f>E1L322C1</f>
        <v>2.5082539988573016</v>
      </c>
    </row>
    <row r="369" spans="1:7" x14ac:dyDescent="0.3">
      <c r="A369" s="11">
        <f>CURRENT_YEAR</f>
        <v>2020</v>
      </c>
      <c r="B369" s="11">
        <f>RRICC</f>
        <v>125600</v>
      </c>
      <c r="C369" s="7">
        <f>RR_ID</f>
        <v>3</v>
      </c>
      <c r="D369" s="1" t="str">
        <f>RR_SHORT_NAME</f>
        <v>CSXT</v>
      </c>
      <c r="E369" s="1" t="str">
        <f>RR_NAME</f>
        <v>CSX Transportation Company</v>
      </c>
      <c r="F369" s="1" t="s">
        <v>47369</v>
      </c>
      <c r="G369" s="6">
        <f>E1L323C1</f>
        <v>0.1632945618265414</v>
      </c>
    </row>
    <row r="370" spans="1:7" x14ac:dyDescent="0.3">
      <c r="A370" s="11">
        <f>CURRENT_YEAR</f>
        <v>2020</v>
      </c>
      <c r="B370" s="11">
        <f>RRICC</f>
        <v>125600</v>
      </c>
      <c r="C370" s="7">
        <f>RR_ID</f>
        <v>3</v>
      </c>
      <c r="D370" s="1" t="str">
        <f>RR_SHORT_NAME</f>
        <v>CSXT</v>
      </c>
      <c r="E370" s="1" t="str">
        <f>RR_NAME</f>
        <v>CSX Transportation Company</v>
      </c>
      <c r="F370" s="1" t="s">
        <v>47370</v>
      </c>
      <c r="G370" s="6">
        <f>E1L324C1</f>
        <v>0.14673836468771487</v>
      </c>
    </row>
    <row r="371" spans="1:7" x14ac:dyDescent="0.3">
      <c r="A371" s="11">
        <f>CURRENT_YEAR</f>
        <v>2020</v>
      </c>
      <c r="B371" s="11">
        <f>RRICC</f>
        <v>125600</v>
      </c>
      <c r="C371" s="7">
        <f>RR_ID</f>
        <v>3</v>
      </c>
      <c r="D371" s="1" t="str">
        <f>RR_SHORT_NAME</f>
        <v>CSXT</v>
      </c>
      <c r="E371" s="1" t="str">
        <f>RR_NAME</f>
        <v>CSX Transportation Company</v>
      </c>
      <c r="F371" s="1" t="s">
        <v>47371</v>
      </c>
      <c r="G371" s="6">
        <f>E1L325C1</f>
        <v>3.6097560727487037E-2</v>
      </c>
    </row>
    <row r="372" spans="1:7" x14ac:dyDescent="0.3">
      <c r="A372" s="11">
        <f>CURRENT_YEAR</f>
        <v>2020</v>
      </c>
      <c r="B372" s="11">
        <f>RRICC</f>
        <v>125600</v>
      </c>
      <c r="C372" s="7">
        <f>RR_ID</f>
        <v>3</v>
      </c>
      <c r="D372" s="1" t="str">
        <f>RR_SHORT_NAME</f>
        <v>CSXT</v>
      </c>
      <c r="E372" s="1" t="str">
        <f>RR_NAME</f>
        <v>CSX Transportation Company</v>
      </c>
      <c r="F372" s="1" t="s">
        <v>47372</v>
      </c>
      <c r="G372" s="6">
        <f>E1L326C1</f>
        <v>0.11142799491515164</v>
      </c>
    </row>
    <row r="373" spans="1:7" x14ac:dyDescent="0.3">
      <c r="A373" s="11">
        <f>CURRENT_YEAR</f>
        <v>2020</v>
      </c>
      <c r="B373" s="11">
        <f>RRICC</f>
        <v>125600</v>
      </c>
      <c r="C373" s="7">
        <f>RR_ID</f>
        <v>3</v>
      </c>
      <c r="D373" s="1" t="str">
        <f>RR_SHORT_NAME</f>
        <v>CSXT</v>
      </c>
      <c r="E373" s="1" t="str">
        <f>RR_NAME</f>
        <v>CSX Transportation Company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2020</v>
      </c>
      <c r="B374" s="11">
        <f>RRICC</f>
        <v>125600</v>
      </c>
      <c r="C374" s="7">
        <f>RR_ID</f>
        <v>3</v>
      </c>
      <c r="D374" s="1" t="str">
        <f>RR_SHORT_NAME</f>
        <v>CSXT</v>
      </c>
      <c r="E374" s="1" t="str">
        <f>RR_NAME</f>
        <v>CSX Transportation Company</v>
      </c>
      <c r="F374" s="1" t="s">
        <v>47374</v>
      </c>
      <c r="G374" s="6">
        <f>E1L328C1</f>
        <v>5.8628574900259446E-2</v>
      </c>
    </row>
    <row r="375" spans="1:7" x14ac:dyDescent="0.3">
      <c r="A375" s="11">
        <f>CURRENT_YEAR</f>
        <v>2020</v>
      </c>
      <c r="B375" s="11">
        <f>RRICC</f>
        <v>125600</v>
      </c>
      <c r="C375" s="7">
        <f>RR_ID</f>
        <v>3</v>
      </c>
      <c r="D375" s="1" t="str">
        <f>RR_SHORT_NAME</f>
        <v>CSXT</v>
      </c>
      <c r="E375" s="1" t="str">
        <f>RR_NAME</f>
        <v>CSX Transportation Company</v>
      </c>
      <c r="F375" s="1" t="s">
        <v>47375</v>
      </c>
      <c r="G375" s="6">
        <f>E1L329C1</f>
        <v>7.4518051406777558E-2</v>
      </c>
    </row>
    <row r="376" spans="1:7" x14ac:dyDescent="0.3">
      <c r="A376" s="11">
        <f>CURRENT_YEAR</f>
        <v>2020</v>
      </c>
      <c r="B376" s="11">
        <f>RRICC</f>
        <v>125600</v>
      </c>
      <c r="C376" s="7">
        <f>RR_ID</f>
        <v>3</v>
      </c>
      <c r="D376" s="1" t="str">
        <f>RR_SHORT_NAME</f>
        <v>CSXT</v>
      </c>
      <c r="E376" s="1" t="str">
        <f>RR_NAME</f>
        <v>CSX Transportation Company</v>
      </c>
      <c r="F376" s="1" t="s">
        <v>47376</v>
      </c>
      <c r="G376" s="6">
        <f>E1L330C1</f>
        <v>6.8338321410531061E-2</v>
      </c>
    </row>
    <row r="377" spans="1:7" x14ac:dyDescent="0.3">
      <c r="A377" s="11">
        <f>CURRENT_YEAR</f>
        <v>2020</v>
      </c>
      <c r="B377" s="11">
        <f>RRICC</f>
        <v>125600</v>
      </c>
      <c r="C377" s="7">
        <f>RR_ID</f>
        <v>3</v>
      </c>
      <c r="D377" s="1" t="str">
        <f>RR_SHORT_NAME</f>
        <v>CSXT</v>
      </c>
      <c r="E377" s="1" t="str">
        <f>RR_NAME</f>
        <v>CSX Transportation Company</v>
      </c>
      <c r="F377" s="1" t="s">
        <v>47377</v>
      </c>
      <c r="G377" s="6">
        <f>E1L331C1</f>
        <v>4.1882590552649736E-2</v>
      </c>
    </row>
    <row r="378" spans="1:7" x14ac:dyDescent="0.3">
      <c r="A378" s="11">
        <f>CURRENT_YEAR</f>
        <v>2020</v>
      </c>
      <c r="B378" s="11">
        <f>RRICC</f>
        <v>125600</v>
      </c>
      <c r="C378" s="7">
        <f>RR_ID</f>
        <v>3</v>
      </c>
      <c r="D378" s="1" t="str">
        <f>RR_SHORT_NAME</f>
        <v>CSXT</v>
      </c>
      <c r="E378" s="1" t="str">
        <f>RR_NAME</f>
        <v>CSX Transportation Company</v>
      </c>
      <c r="F378" s="1" t="s">
        <v>47378</v>
      </c>
      <c r="G378" s="6">
        <f>E1L332C1</f>
        <v>0.37153646834541704</v>
      </c>
    </row>
    <row r="379" spans="1:7" x14ac:dyDescent="0.3">
      <c r="A379" s="11">
        <f>CURRENT_YEAR</f>
        <v>2020</v>
      </c>
      <c r="B379" s="11">
        <f>RRICC</f>
        <v>125600</v>
      </c>
      <c r="C379" s="7">
        <f>RR_ID</f>
        <v>3</v>
      </c>
      <c r="D379" s="1" t="str">
        <f>RR_SHORT_NAME</f>
        <v>CSXT</v>
      </c>
      <c r="E379" s="1" t="str">
        <f>RR_NAME</f>
        <v>CSX Transportation Company</v>
      </c>
      <c r="F379" s="1" t="s">
        <v>47379</v>
      </c>
      <c r="G379" s="6">
        <f>E1L333C1</f>
        <v>8.5510400889075827E-2</v>
      </c>
    </row>
    <row r="380" spans="1:7" x14ac:dyDescent="0.3">
      <c r="A380" s="11">
        <f>CURRENT_YEAR</f>
        <v>2020</v>
      </c>
      <c r="B380" s="11">
        <f>RRICC</f>
        <v>125600</v>
      </c>
      <c r="C380" s="7">
        <f>RR_ID</f>
        <v>3</v>
      </c>
      <c r="D380" s="1" t="str">
        <f>RR_SHORT_NAME</f>
        <v>CSXT</v>
      </c>
      <c r="E380" s="1" t="str">
        <f>RR_NAME</f>
        <v>CSX Transportation Company</v>
      </c>
      <c r="F380" s="1" t="s">
        <v>47380</v>
      </c>
      <c r="G380" s="6">
        <f>E1L334C1</f>
        <v>2.519776657877041E-2</v>
      </c>
    </row>
    <row r="381" spans="1:7" x14ac:dyDescent="0.3">
      <c r="A381" s="11">
        <f>CURRENT_YEAR</f>
        <v>2020</v>
      </c>
      <c r="B381" s="11">
        <f>RRICC</f>
        <v>125600</v>
      </c>
      <c r="C381" s="7">
        <f>RR_ID</f>
        <v>3</v>
      </c>
      <c r="D381" s="1" t="str">
        <f>RR_SHORT_NAME</f>
        <v>CSXT</v>
      </c>
      <c r="E381" s="1" t="str">
        <f>RR_NAME</f>
        <v>CSX Transportation Company</v>
      </c>
      <c r="F381" s="1" t="s">
        <v>47381</v>
      </c>
      <c r="G381" s="6">
        <f>E1L335C1</f>
        <v>0.12160807693713556</v>
      </c>
    </row>
    <row r="382" spans="1:7" x14ac:dyDescent="0.3">
      <c r="A382" s="11">
        <f>CURRENT_YEAR</f>
        <v>2020</v>
      </c>
      <c r="B382" s="11">
        <f>RRICC</f>
        <v>125600</v>
      </c>
      <c r="C382" s="7">
        <f>RR_ID</f>
        <v>3</v>
      </c>
      <c r="D382" s="1" t="str">
        <f>RR_SHORT_NAME</f>
        <v>CSXT</v>
      </c>
      <c r="E382" s="1" t="str">
        <f>RR_NAME</f>
        <v>CSX Transportation Company</v>
      </c>
      <c r="F382" s="1" t="s">
        <v>47382</v>
      </c>
      <c r="G382" s="6">
        <f>E1L336C1</f>
        <v>7.6629285275818373E-2</v>
      </c>
    </row>
    <row r="383" spans="1:7" x14ac:dyDescent="0.3">
      <c r="A383" s="11">
        <f>CURRENT_YEAR</f>
        <v>2020</v>
      </c>
      <c r="B383" s="11">
        <f>RRICC</f>
        <v>125600</v>
      </c>
      <c r="C383" s="7">
        <f>RR_ID</f>
        <v>3</v>
      </c>
      <c r="D383" s="1" t="str">
        <f>RR_SHORT_NAME</f>
        <v>CSXT</v>
      </c>
      <c r="E383" s="1" t="str">
        <f>RR_NAME</f>
        <v>CSX Transportation Company</v>
      </c>
      <c r="F383" s="1" t="s">
        <v>47383</v>
      </c>
      <c r="G383" s="6">
        <f>E1L337C1</f>
        <v>6.3265511684125711E-2</v>
      </c>
    </row>
    <row r="384" spans="1:7" x14ac:dyDescent="0.3">
      <c r="A384" s="11">
        <f>CURRENT_YEAR</f>
        <v>2020</v>
      </c>
      <c r="B384" s="11">
        <f>RRICC</f>
        <v>125600</v>
      </c>
      <c r="C384" s="7">
        <f>RR_ID</f>
        <v>3</v>
      </c>
      <c r="D384" s="1" t="str">
        <f>RR_SHORT_NAME</f>
        <v>CSXT</v>
      </c>
      <c r="E384" s="1" t="str">
        <f>RR_NAME</f>
        <v>CSX Transportation Company</v>
      </c>
      <c r="F384" s="1" t="s">
        <v>47384</v>
      </c>
      <c r="G384" s="6">
        <f>E1L338C1</f>
        <v>1.2366377140287507E-3</v>
      </c>
    </row>
    <row r="385" spans="1:7" x14ac:dyDescent="0.3">
      <c r="A385" s="11">
        <f>CURRENT_YEAR</f>
        <v>2020</v>
      </c>
      <c r="B385" s="11">
        <f>RRICC</f>
        <v>125600</v>
      </c>
      <c r="C385" s="7">
        <f>RR_ID</f>
        <v>3</v>
      </c>
      <c r="D385" s="1" t="str">
        <f>RR_SHORT_NAME</f>
        <v>CSXT</v>
      </c>
      <c r="E385" s="1" t="str">
        <f>RR_NAME</f>
        <v>CSX Transportation Company</v>
      </c>
      <c r="F385" s="1" t="s">
        <v>47385</v>
      </c>
      <c r="G385" s="6">
        <f>E1L339C1</f>
        <v>0.10051887092555545</v>
      </c>
    </row>
    <row r="386" spans="1:7" x14ac:dyDescent="0.3">
      <c r="A386" s="11">
        <f>CURRENT_YEAR</f>
        <v>2020</v>
      </c>
      <c r="B386" s="11">
        <f>RRICC</f>
        <v>125600</v>
      </c>
      <c r="C386" s="7">
        <f>RR_ID</f>
        <v>3</v>
      </c>
      <c r="D386" s="1" t="str">
        <f>RR_SHORT_NAME</f>
        <v>CSXT</v>
      </c>
      <c r="E386" s="1" t="str">
        <f>RR_NAME</f>
        <v>CSX Transportation Company</v>
      </c>
      <c r="F386" s="1" t="s">
        <v>47386</v>
      </c>
      <c r="G386" s="6">
        <f>E1L340C1</f>
        <v>4.1050292308664554E-2</v>
      </c>
    </row>
    <row r="387" spans="1:7" x14ac:dyDescent="0.3">
      <c r="A387" s="11">
        <f>CURRENT_YEAR</f>
        <v>2020</v>
      </c>
      <c r="B387" s="11">
        <f>RRICC</f>
        <v>125600</v>
      </c>
      <c r="C387" s="7">
        <f>RR_ID</f>
        <v>3</v>
      </c>
      <c r="D387" s="1" t="str">
        <f>RR_SHORT_NAME</f>
        <v>CSXT</v>
      </c>
      <c r="E387" s="1" t="str">
        <f>RR_NAME</f>
        <v>CSX Transportation Company</v>
      </c>
      <c r="F387" s="1" t="s">
        <v>47387</v>
      </c>
      <c r="G387" s="6">
        <f>E1L341C1</f>
        <v>1.4742717925468029E-2</v>
      </c>
    </row>
    <row r="388" spans="1:7" x14ac:dyDescent="0.3">
      <c r="A388" s="11">
        <f>CURRENT_YEAR</f>
        <v>2020</v>
      </c>
      <c r="B388" s="11">
        <f>RRICC</f>
        <v>125600</v>
      </c>
      <c r="C388" s="7">
        <f>RR_ID</f>
        <v>3</v>
      </c>
      <c r="D388" s="1" t="str">
        <f>RR_SHORT_NAME</f>
        <v>CSXT</v>
      </c>
      <c r="E388" s="1" t="str">
        <f>RR_NAME</f>
        <v>CSX Transportation Company</v>
      </c>
      <c r="F388" s="1" t="s">
        <v>47388</v>
      </c>
      <c r="G388" s="6">
        <f>E1L342C1</f>
        <v>1.1939958424653559E-2</v>
      </c>
    </row>
    <row r="389" spans="1:7" x14ac:dyDescent="0.3">
      <c r="A389" s="11">
        <f>CURRENT_YEAR</f>
        <v>2020</v>
      </c>
      <c r="B389" s="11">
        <f>RRICC</f>
        <v>125600</v>
      </c>
      <c r="C389" s="7">
        <f>RR_ID</f>
        <v>3</v>
      </c>
      <c r="D389" s="1" t="str">
        <f>RR_SHORT_NAME</f>
        <v>CSXT</v>
      </c>
      <c r="E389" s="1" t="str">
        <f>RR_NAME</f>
        <v>CSX Transportation Company</v>
      </c>
      <c r="F389" s="1" t="s">
        <v>47389</v>
      </c>
      <c r="G389" s="6">
        <f>E1L343C1</f>
        <v>6.575273742008747E-2</v>
      </c>
    </row>
    <row r="390" spans="1:7" x14ac:dyDescent="0.3">
      <c r="A390" s="11">
        <f>CURRENT_YEAR</f>
        <v>2020</v>
      </c>
      <c r="B390" s="11">
        <f>RRICC</f>
        <v>125600</v>
      </c>
      <c r="C390" s="7">
        <f>RR_ID</f>
        <v>3</v>
      </c>
      <c r="D390" s="1" t="str">
        <f>RR_SHORT_NAME</f>
        <v>CSXT</v>
      </c>
      <c r="E390" s="1" t="str">
        <f>RR_NAME</f>
        <v>CSX Transportation Company</v>
      </c>
      <c r="F390" s="1" t="s">
        <v>47390</v>
      </c>
      <c r="G390" s="6">
        <f>E1L344C1</f>
        <v>3.7185460949404316E-2</v>
      </c>
    </row>
    <row r="391" spans="1:7" x14ac:dyDescent="0.3">
      <c r="A391" s="11">
        <f>CURRENT_YEAR</f>
        <v>2020</v>
      </c>
      <c r="B391" s="11">
        <f>RRICC</f>
        <v>125600</v>
      </c>
      <c r="C391" s="7">
        <f>RR_ID</f>
        <v>3</v>
      </c>
      <c r="D391" s="1" t="str">
        <f>RR_SHORT_NAME</f>
        <v>CSXT</v>
      </c>
      <c r="E391" s="1" t="str">
        <f>RR_NAME</f>
        <v>CSX Transportation Company</v>
      </c>
      <c r="F391" s="1" t="s">
        <v>47391</v>
      </c>
      <c r="G391" s="6">
        <f>E1L345C1</f>
        <v>0.11058293551930592</v>
      </c>
    </row>
    <row r="392" spans="1:7" x14ac:dyDescent="0.3">
      <c r="A392" s="11">
        <f>CURRENT_YEAR</f>
        <v>2020</v>
      </c>
      <c r="B392" s="11">
        <f>RRICC</f>
        <v>125600</v>
      </c>
      <c r="C392" s="7">
        <f>RR_ID</f>
        <v>3</v>
      </c>
      <c r="D392" s="1" t="str">
        <f>RR_SHORT_NAME</f>
        <v>CSXT</v>
      </c>
      <c r="E392" s="1" t="str">
        <f>RR_NAME</f>
        <v>CSX Transportation Company</v>
      </c>
      <c r="F392" s="1" t="s">
        <v>47392</v>
      </c>
      <c r="G392" s="6">
        <f>E1L346C1</f>
        <v>5.4264531937212816E-3</v>
      </c>
    </row>
    <row r="393" spans="1:7" x14ac:dyDescent="0.3">
      <c r="A393" s="11">
        <f>CURRENT_YEAR</f>
        <v>2020</v>
      </c>
      <c r="B393" s="11">
        <f>RRICC</f>
        <v>125600</v>
      </c>
      <c r="C393" s="7">
        <f>RR_ID</f>
        <v>3</v>
      </c>
      <c r="D393" s="1" t="str">
        <f>RR_SHORT_NAME</f>
        <v>CSXT</v>
      </c>
      <c r="E393" s="1" t="str">
        <f>RR_NAME</f>
        <v>CSX Transportation Company</v>
      </c>
      <c r="F393" s="1" t="s">
        <v>47393</v>
      </c>
      <c r="G393" s="6">
        <f>E1L347C1</f>
        <v>4.7641514960962063E-2</v>
      </c>
    </row>
    <row r="394" spans="1:7" x14ac:dyDescent="0.3">
      <c r="A394" s="11">
        <f>CURRENT_YEAR</f>
        <v>2020</v>
      </c>
      <c r="B394" s="11">
        <f>RRICC</f>
        <v>125600</v>
      </c>
      <c r="C394" s="7">
        <f>RR_ID</f>
        <v>3</v>
      </c>
      <c r="D394" s="1" t="str">
        <f>RR_SHORT_NAME</f>
        <v>CSXT</v>
      </c>
      <c r="E394" s="1" t="str">
        <f>RR_NAME</f>
        <v>CSX Transportation Company</v>
      </c>
      <c r="F394" s="1" t="s">
        <v>47394</v>
      </c>
      <c r="G394" s="6">
        <f>E1L348C1</f>
        <v>7.61084379992156E-2</v>
      </c>
    </row>
    <row r="395" spans="1:7" x14ac:dyDescent="0.3">
      <c r="A395" s="11">
        <f>CURRENT_YEAR</f>
        <v>2020</v>
      </c>
      <c r="B395" s="11">
        <f>RRICC</f>
        <v>125600</v>
      </c>
      <c r="C395" s="7">
        <f>RR_ID</f>
        <v>3</v>
      </c>
      <c r="D395" s="1" t="str">
        <f>RR_SHORT_NAME</f>
        <v>CSXT</v>
      </c>
      <c r="E395" s="1" t="str">
        <f>RR_NAME</f>
        <v>CSX Transportation Company</v>
      </c>
      <c r="F395" s="1" t="s">
        <v>47395</v>
      </c>
      <c r="G395" s="6">
        <f>E1L349C1</f>
        <v>3.6994674618663702E-2</v>
      </c>
    </row>
    <row r="396" spans="1:7" x14ac:dyDescent="0.3">
      <c r="A396" s="11">
        <f>CURRENT_YEAR</f>
        <v>2020</v>
      </c>
      <c r="B396" s="11">
        <f>RRICC</f>
        <v>125600</v>
      </c>
      <c r="C396" s="7">
        <f>RR_ID</f>
        <v>3</v>
      </c>
      <c r="D396" s="1" t="str">
        <f>RR_SHORT_NAME</f>
        <v>CSXT</v>
      </c>
      <c r="E396" s="1" t="str">
        <f>RR_NAME</f>
        <v>CSX Transportation Company</v>
      </c>
      <c r="F396" s="1" t="s">
        <v>47396</v>
      </c>
      <c r="G396" s="6">
        <f>E1L350C1</f>
        <v>1.4322538640667168E-2</v>
      </c>
    </row>
    <row r="397" spans="1:7" x14ac:dyDescent="0.3">
      <c r="A397" s="11">
        <f>CURRENT_YEAR</f>
        <v>2020</v>
      </c>
      <c r="B397" s="11">
        <f>RRICC</f>
        <v>125600</v>
      </c>
      <c r="C397" s="7">
        <f>RR_ID</f>
        <v>3</v>
      </c>
      <c r="D397" s="1" t="str">
        <f>RR_SHORT_NAME</f>
        <v>CSXT</v>
      </c>
      <c r="E397" s="1" t="str">
        <f>RR_NAME</f>
        <v>CSX Transportation Company</v>
      </c>
      <c r="F397" s="1" t="s">
        <v>47397</v>
      </c>
      <c r="G397" s="6">
        <f>E1L351C1</f>
        <v>0</v>
      </c>
    </row>
    <row r="398" spans="1:7" x14ac:dyDescent="0.3">
      <c r="A398" s="11">
        <f>CURRENT_YEAR</f>
        <v>2020</v>
      </c>
      <c r="B398" s="11">
        <f>RRICC</f>
        <v>125600</v>
      </c>
      <c r="C398" s="7">
        <f>RR_ID</f>
        <v>3</v>
      </c>
      <c r="D398" s="1" t="str">
        <f>RR_SHORT_NAME</f>
        <v>CSXT</v>
      </c>
      <c r="E398" s="1" t="str">
        <f>RR_NAME</f>
        <v>CSX Transportation Company</v>
      </c>
      <c r="F398" s="1" t="s">
        <v>47398</v>
      </c>
      <c r="G398" s="6">
        <f>E1L352C1</f>
        <v>4.031175490633916E-3</v>
      </c>
    </row>
    <row r="399" spans="1:7" x14ac:dyDescent="0.3">
      <c r="A399" s="11">
        <f>CURRENT_YEAR</f>
        <v>2020</v>
      </c>
      <c r="B399" s="11">
        <f>RRICC</f>
        <v>125600</v>
      </c>
      <c r="C399" s="7">
        <f>RR_ID</f>
        <v>3</v>
      </c>
      <c r="D399" s="1" t="str">
        <f>RR_SHORT_NAME</f>
        <v>CSXT</v>
      </c>
      <c r="E399" s="1" t="str">
        <f>RR_NAME</f>
        <v>CSX Transportation Company</v>
      </c>
      <c r="F399" s="1" t="s">
        <v>47399</v>
      </c>
      <c r="G399" s="6">
        <f>E1L353C1</f>
        <v>1.8205648733177857E-2</v>
      </c>
    </row>
    <row r="400" spans="1:7" x14ac:dyDescent="0.3">
      <c r="A400" s="11">
        <f>CURRENT_YEAR</f>
        <v>2020</v>
      </c>
      <c r="B400" s="11">
        <f>RRICC</f>
        <v>125600</v>
      </c>
      <c r="C400" s="7">
        <f>RR_ID</f>
        <v>3</v>
      </c>
      <c r="D400" s="1" t="str">
        <f>RR_SHORT_NAME</f>
        <v>CSXT</v>
      </c>
      <c r="E400" s="1" t="str">
        <f>RR_NAME</f>
        <v>CSX Transportation Company</v>
      </c>
      <c r="F400" s="1" t="s">
        <v>47400</v>
      </c>
      <c r="G400" s="6">
        <f>E1L354C1</f>
        <v>4.9633379412000404E-2</v>
      </c>
    </row>
    <row r="401" spans="1:7" x14ac:dyDescent="0.3">
      <c r="A401" s="11">
        <f>CURRENT_YEAR</f>
        <v>2020</v>
      </c>
      <c r="B401" s="11">
        <f>RRICC</f>
        <v>125600</v>
      </c>
      <c r="C401" s="7">
        <f>RR_ID</f>
        <v>3</v>
      </c>
      <c r="D401" s="1" t="str">
        <f>RR_SHORT_NAME</f>
        <v>CSXT</v>
      </c>
      <c r="E401" s="1" t="str">
        <f>RR_NAME</f>
        <v>CSX Transportation Company</v>
      </c>
      <c r="F401" s="1" t="s">
        <v>47401</v>
      </c>
      <c r="G401" s="6">
        <f>E1L355C1</f>
        <v>1.533417294048495E-2</v>
      </c>
    </row>
    <row r="402" spans="1:7" x14ac:dyDescent="0.3">
      <c r="A402" s="11">
        <f>CURRENT_YEAR</f>
        <v>2020</v>
      </c>
      <c r="B402" s="11">
        <f>RRICC</f>
        <v>125600</v>
      </c>
      <c r="C402" s="7">
        <f>RR_ID</f>
        <v>3</v>
      </c>
      <c r="D402" s="1" t="str">
        <f>RR_SHORT_NAME</f>
        <v>CSXT</v>
      </c>
      <c r="E402" s="1" t="str">
        <f>RR_NAME</f>
        <v>CSX Transportation Company</v>
      </c>
      <c r="F402" s="1" t="s">
        <v>47402</v>
      </c>
      <c r="G402" s="6">
        <f>E1L356C1</f>
        <v>1.4380682533099081</v>
      </c>
    </row>
    <row r="403" spans="1:7" x14ac:dyDescent="0.3">
      <c r="A403" s="11">
        <f>CURRENT_YEAR</f>
        <v>2020</v>
      </c>
      <c r="B403" s="11">
        <f>RRICC</f>
        <v>125600</v>
      </c>
      <c r="C403" s="7">
        <f>RR_ID</f>
        <v>3</v>
      </c>
      <c r="D403" s="1" t="str">
        <f>RR_SHORT_NAME</f>
        <v>CSXT</v>
      </c>
      <c r="E403" s="1" t="str">
        <f>RR_NAME</f>
        <v>CSX Transportation Company</v>
      </c>
      <c r="F403" s="1" t="s">
        <v>47403</v>
      </c>
      <c r="G403" s="6">
        <f>E1L357C1</f>
        <v>0.2796506079671115</v>
      </c>
    </row>
    <row r="404" spans="1:7" x14ac:dyDescent="0.3">
      <c r="A404" s="11">
        <f>CURRENT_YEAR</f>
        <v>2020</v>
      </c>
      <c r="B404" s="11">
        <f>RRICC</f>
        <v>125600</v>
      </c>
      <c r="C404" s="7">
        <f>RR_ID</f>
        <v>3</v>
      </c>
      <c r="D404" s="1" t="str">
        <f>RR_SHORT_NAME</f>
        <v>CSXT</v>
      </c>
      <c r="E404" s="1" t="str">
        <f>RR_NAME</f>
        <v>CSX Transportation Company</v>
      </c>
      <c r="F404" s="1" t="s">
        <v>47404</v>
      </c>
      <c r="G404" s="6">
        <f>E1L358C1</f>
        <v>3.3467763128923337E-3</v>
      </c>
    </row>
    <row r="405" spans="1:7" x14ac:dyDescent="0.3">
      <c r="A405" s="11">
        <f>CURRENT_YEAR</f>
        <v>2020</v>
      </c>
      <c r="B405" s="11">
        <f>RRICC</f>
        <v>125600</v>
      </c>
      <c r="C405" s="7">
        <f>RR_ID</f>
        <v>3</v>
      </c>
      <c r="D405" s="1" t="str">
        <f>RR_SHORT_NAME</f>
        <v>CSXT</v>
      </c>
      <c r="E405" s="1" t="str">
        <f>RR_NAME</f>
        <v>CSX Transportation Company</v>
      </c>
      <c r="F405" s="1" t="s">
        <v>47405</v>
      </c>
      <c r="G405" s="6">
        <f>E1L359C1</f>
        <v>6.7172172565916474E-3</v>
      </c>
    </row>
    <row r="406" spans="1:7" x14ac:dyDescent="0.3">
      <c r="A406" s="11">
        <f>CURRENT_YEAR</f>
        <v>2020</v>
      </c>
      <c r="B406" s="11">
        <f>RRICC</f>
        <v>125600</v>
      </c>
      <c r="C406" s="7">
        <f>RR_ID</f>
        <v>3</v>
      </c>
      <c r="D406" s="1" t="str">
        <f>RR_SHORT_NAME</f>
        <v>CSXT</v>
      </c>
      <c r="E406" s="1" t="str">
        <f>RR_NAME</f>
        <v>CSX Transportation Company</v>
      </c>
      <c r="F406" s="1" t="s">
        <v>47406</v>
      </c>
      <c r="G406" s="6">
        <f>E1L360C1</f>
        <v>2.3129155730127675E-3</v>
      </c>
    </row>
    <row r="407" spans="1:7" x14ac:dyDescent="0.3">
      <c r="A407" s="11">
        <f>CURRENT_YEAR</f>
        <v>2020</v>
      </c>
      <c r="B407" s="11">
        <f>RRICC</f>
        <v>125600</v>
      </c>
      <c r="C407" s="7">
        <f>RR_ID</f>
        <v>3</v>
      </c>
      <c r="D407" s="1" t="str">
        <f>RR_SHORT_NAME</f>
        <v>CSXT</v>
      </c>
      <c r="E407" s="1" t="str">
        <f>RR_NAME</f>
        <v>CSX Transportation Company</v>
      </c>
      <c r="F407" s="1" t="s">
        <v>47407</v>
      </c>
      <c r="G407" s="6">
        <f>E1L361C1</f>
        <v>4.4424753803321573E-2</v>
      </c>
    </row>
    <row r="408" spans="1:7" x14ac:dyDescent="0.3">
      <c r="A408" s="11">
        <f>CURRENT_YEAR</f>
        <v>2020</v>
      </c>
      <c r="B408" s="11">
        <f>RRICC</f>
        <v>125600</v>
      </c>
      <c r="C408" s="7">
        <f>RR_ID</f>
        <v>3</v>
      </c>
      <c r="D408" s="1" t="str">
        <f>RR_SHORT_NAME</f>
        <v>CSXT</v>
      </c>
      <c r="E408" s="1" t="str">
        <f>RR_NAME</f>
        <v>CSX Transportation Company</v>
      </c>
      <c r="F408" s="1" t="s">
        <v>47408</v>
      </c>
      <c r="G408" s="6">
        <f>E1L362C1</f>
        <v>-6.8344835650367079E-4</v>
      </c>
    </row>
    <row r="409" spans="1:7" x14ac:dyDescent="0.3">
      <c r="A409" s="11">
        <f>CURRENT_YEAR</f>
        <v>2020</v>
      </c>
      <c r="B409" s="11">
        <f>RRICC</f>
        <v>125600</v>
      </c>
      <c r="C409" s="7">
        <f>RR_ID</f>
        <v>3</v>
      </c>
      <c r="D409" s="1" t="str">
        <f>RR_SHORT_NAME</f>
        <v>CSXT</v>
      </c>
      <c r="E409" s="1" t="str">
        <f>RR_NAME</f>
        <v>CSX Transportation Company</v>
      </c>
      <c r="F409" s="1" t="s">
        <v>47409</v>
      </c>
      <c r="G409" s="6">
        <f>E1L363C1</f>
        <v>0</v>
      </c>
    </row>
    <row r="410" spans="1:7" x14ac:dyDescent="0.3">
      <c r="A410" s="11">
        <f>CURRENT_YEAR</f>
        <v>2020</v>
      </c>
      <c r="B410" s="11">
        <f>RRICC</f>
        <v>125600</v>
      </c>
      <c r="C410" s="7">
        <f>RR_ID</f>
        <v>3</v>
      </c>
      <c r="D410" s="1" t="str">
        <f>RR_SHORT_NAME</f>
        <v>CSXT</v>
      </c>
      <c r="E410" s="1" t="str">
        <f>RR_NAME</f>
        <v>CSX Transportation Company</v>
      </c>
      <c r="F410" s="1" t="s">
        <v>47410</v>
      </c>
      <c r="G410" s="6">
        <f>E1L364C1</f>
        <v>0.5060893713381045</v>
      </c>
    </row>
    <row r="411" spans="1:7" x14ac:dyDescent="0.3">
      <c r="A411" s="11">
        <f>CURRENT_YEAR</f>
        <v>2020</v>
      </c>
      <c r="B411" s="11">
        <f>RRICC</f>
        <v>125600</v>
      </c>
      <c r="C411" s="7">
        <f>RR_ID</f>
        <v>3</v>
      </c>
      <c r="D411" s="1" t="str">
        <f>RR_SHORT_NAME</f>
        <v>CSXT</v>
      </c>
      <c r="E411" s="1" t="str">
        <f>RR_NAME</f>
        <v>CSX Transportation Company</v>
      </c>
      <c r="F411" s="1" t="s">
        <v>47411</v>
      </c>
      <c r="G411" s="6">
        <f>E1L365C1</f>
        <v>5.0298527906920527E-2</v>
      </c>
    </row>
    <row r="412" spans="1:7" x14ac:dyDescent="0.3">
      <c r="A412" s="11">
        <f>CURRENT_YEAR</f>
        <v>2020</v>
      </c>
      <c r="B412" s="11">
        <f>RRICC</f>
        <v>125600</v>
      </c>
      <c r="C412" s="7">
        <f>RR_ID</f>
        <v>3</v>
      </c>
      <c r="D412" s="1" t="str">
        <f>RR_SHORT_NAME</f>
        <v>CSXT</v>
      </c>
      <c r="E412" s="1" t="str">
        <f>RR_NAME</f>
        <v>CSX Transportation Company</v>
      </c>
      <c r="F412" s="1" t="s">
        <v>47412</v>
      </c>
      <c r="G412" s="6">
        <f>E1L366C1</f>
        <v>0.13409182722392821</v>
      </c>
    </row>
    <row r="413" spans="1:7" x14ac:dyDescent="0.3">
      <c r="A413" s="11">
        <f>CURRENT_YEAR</f>
        <v>2020</v>
      </c>
      <c r="B413" s="11">
        <f>RRICC</f>
        <v>125600</v>
      </c>
      <c r="C413" s="7">
        <f>RR_ID</f>
        <v>3</v>
      </c>
      <c r="D413" s="1" t="str">
        <f>RR_SHORT_NAME</f>
        <v>CSXT</v>
      </c>
      <c r="E413" s="1" t="str">
        <f>RR_NAME</f>
        <v>CSX Transportation Company</v>
      </c>
      <c r="F413" s="1" t="s">
        <v>47413</v>
      </c>
      <c r="G413" s="6">
        <f>E1L367C1</f>
        <v>1.4978214029207566</v>
      </c>
    </row>
    <row r="414" spans="1:7" x14ac:dyDescent="0.3">
      <c r="A414" s="11">
        <f>CURRENT_YEAR</f>
        <v>2020</v>
      </c>
      <c r="B414" s="11">
        <f>RRICC</f>
        <v>125600</v>
      </c>
      <c r="C414" s="7">
        <f>RR_ID</f>
        <v>3</v>
      </c>
      <c r="D414" s="1" t="str">
        <f>RR_SHORT_NAME</f>
        <v>CSXT</v>
      </c>
      <c r="E414" s="1" t="str">
        <f>RR_NAME</f>
        <v>CSX Transportation Company</v>
      </c>
      <c r="F414" s="1" t="s">
        <v>47414</v>
      </c>
      <c r="G414" s="6">
        <f>E1L368C1</f>
        <v>7.2794077869062182E-2</v>
      </c>
    </row>
    <row r="415" spans="1:7" x14ac:dyDescent="0.3">
      <c r="A415" s="11">
        <f>CURRENT_YEAR</f>
        <v>2020</v>
      </c>
      <c r="B415" s="11">
        <f>RRICC</f>
        <v>125600</v>
      </c>
      <c r="C415" s="7">
        <f>RR_ID</f>
        <v>3</v>
      </c>
      <c r="D415" s="1" t="str">
        <f>RR_SHORT_NAME</f>
        <v>CSXT</v>
      </c>
      <c r="E415" s="1" t="str">
        <f>RR_NAME</f>
        <v>CSX Transportation Company</v>
      </c>
      <c r="F415" s="1" t="s">
        <v>47415</v>
      </c>
      <c r="G415" s="6">
        <f>E1L369C1</f>
        <v>0.93072368421052631</v>
      </c>
    </row>
    <row r="416" spans="1:7" x14ac:dyDescent="0.3">
      <c r="A416" s="11">
        <f>CURRENT_YEAR</f>
        <v>2020</v>
      </c>
      <c r="B416" s="11">
        <f>RRICC</f>
        <v>125600</v>
      </c>
      <c r="C416" s="7">
        <f>RR_ID</f>
        <v>3</v>
      </c>
      <c r="D416" s="1" t="str">
        <f>RR_SHORT_NAME</f>
        <v>CSXT</v>
      </c>
      <c r="E416" s="1" t="str">
        <f>RR_NAME</f>
        <v>CSX Transportation Company</v>
      </c>
      <c r="F416" s="1" t="s">
        <v>47416</v>
      </c>
      <c r="G416" s="6">
        <f>E1L370C1</f>
        <v>0.10349523579893018</v>
      </c>
    </row>
    <row r="417" spans="1:7" x14ac:dyDescent="0.3">
      <c r="A417" s="11">
        <f>CURRENT_YEAR</f>
        <v>2020</v>
      </c>
      <c r="B417" s="11">
        <f>RRICC</f>
        <v>125600</v>
      </c>
      <c r="C417" s="7">
        <f>RR_ID</f>
        <v>3</v>
      </c>
      <c r="D417" s="1" t="str">
        <f>RR_SHORT_NAME</f>
        <v>CSXT</v>
      </c>
      <c r="E417" s="1" t="str">
        <f>RR_NAME</f>
        <v>CSX Transportation Company</v>
      </c>
      <c r="F417" s="1" t="s">
        <v>47417</v>
      </c>
      <c r="G417" s="6">
        <f>E1L371C1</f>
        <v>2.5732802744444356</v>
      </c>
    </row>
    <row r="418" spans="1:7" x14ac:dyDescent="0.3">
      <c r="A418" s="11">
        <f>CURRENT_YEAR</f>
        <v>2020</v>
      </c>
      <c r="B418" s="11">
        <f>RRICC</f>
        <v>125600</v>
      </c>
      <c r="C418" s="7">
        <f>RR_ID</f>
        <v>3</v>
      </c>
      <c r="D418" s="1" t="str">
        <f>RR_SHORT_NAME</f>
        <v>CSXT</v>
      </c>
      <c r="E418" s="1" t="str">
        <f>RR_NAME</f>
        <v>CSX Transportation Company</v>
      </c>
      <c r="F418" s="1" t="s">
        <v>47418</v>
      </c>
      <c r="G418" s="6">
        <f>E1L372C1</f>
        <v>4.5673487040649086</v>
      </c>
    </row>
    <row r="419" spans="1:7" x14ac:dyDescent="0.3">
      <c r="A419" s="11">
        <f>CURRENT_YEAR</f>
        <v>2020</v>
      </c>
      <c r="B419" s="11">
        <f>RRICC</f>
        <v>125600</v>
      </c>
      <c r="C419" s="7">
        <f>RR_ID</f>
        <v>3</v>
      </c>
      <c r="D419" s="1" t="str">
        <f>RR_SHORT_NAME</f>
        <v>CSXT</v>
      </c>
      <c r="E419" s="1" t="str">
        <f>RR_NAME</f>
        <v>CSX Transportation Company</v>
      </c>
      <c r="F419" s="1" t="s">
        <v>47419</v>
      </c>
      <c r="G419" s="6">
        <f>E1L373C1</f>
        <v>1.962048139251314</v>
      </c>
    </row>
    <row r="420" spans="1:7" x14ac:dyDescent="0.3">
      <c r="A420" s="11">
        <f>CURRENT_YEAR</f>
        <v>2020</v>
      </c>
      <c r="B420" s="11">
        <f>RRICC</f>
        <v>125600</v>
      </c>
      <c r="C420" s="7">
        <f>RR_ID</f>
        <v>3</v>
      </c>
      <c r="D420" s="1" t="str">
        <f>RR_SHORT_NAME</f>
        <v>CSXT</v>
      </c>
      <c r="E420" s="1" t="str">
        <f>RR_NAME</f>
        <v>CSX Transportation Company</v>
      </c>
      <c r="F420" s="1" t="s">
        <v>47420</v>
      </c>
      <c r="G420" s="6">
        <f>E1L374C1</f>
        <v>4.698304207317568E-3</v>
      </c>
    </row>
    <row r="421" spans="1:7" x14ac:dyDescent="0.3">
      <c r="A421" s="11">
        <f>CURRENT_YEAR</f>
        <v>2020</v>
      </c>
      <c r="B421" s="11">
        <f>RRICC</f>
        <v>125600</v>
      </c>
      <c r="C421" s="7">
        <f>RR_ID</f>
        <v>3</v>
      </c>
      <c r="D421" s="1" t="str">
        <f>RR_SHORT_NAME</f>
        <v>CSXT</v>
      </c>
      <c r="E421" s="1" t="str">
        <f>RR_NAME</f>
        <v>CSX Transportation Company</v>
      </c>
      <c r="F421" s="1" t="s">
        <v>47421</v>
      </c>
      <c r="G421" s="6">
        <f>E1L375C1</f>
        <v>2.3140971066584255</v>
      </c>
    </row>
    <row r="422" spans="1:7" x14ac:dyDescent="0.3">
      <c r="A422" s="11">
        <f>CURRENT_YEAR</f>
        <v>2020</v>
      </c>
      <c r="B422" s="11">
        <f>RRICC</f>
        <v>125600</v>
      </c>
      <c r="C422" s="7">
        <f>RR_ID</f>
        <v>3</v>
      </c>
      <c r="D422" s="1" t="str">
        <f>RR_SHORT_NAME</f>
        <v>CSXT</v>
      </c>
      <c r="E422" s="1" t="str">
        <f>RR_NAME</f>
        <v>CSX Transportation Company</v>
      </c>
      <c r="F422" s="1" t="s">
        <v>47422</v>
      </c>
      <c r="G422" s="6">
        <f>E1L376C1</f>
        <v>1.539999610126681E-2</v>
      </c>
    </row>
    <row r="423" spans="1:7" x14ac:dyDescent="0.3">
      <c r="A423" s="11">
        <f>CURRENT_YEAR</f>
        <v>2020</v>
      </c>
      <c r="B423" s="11">
        <f>RRICC</f>
        <v>125600</v>
      </c>
      <c r="C423" s="7">
        <f>RR_ID</f>
        <v>3</v>
      </c>
      <c r="D423" s="1" t="str">
        <f>RR_SHORT_NAME</f>
        <v>CSXT</v>
      </c>
      <c r="E423" s="1" t="str">
        <f>RR_NAME</f>
        <v>CSX Transportation Company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2020</v>
      </c>
      <c r="B424" s="11">
        <f>RRICC</f>
        <v>125600</v>
      </c>
      <c r="C424" s="7">
        <f>RR_ID</f>
        <v>3</v>
      </c>
      <c r="D424" s="1" t="str">
        <f>RR_SHORT_NAME</f>
        <v>CSXT</v>
      </c>
      <c r="E424" s="1" t="str">
        <f>RR_NAME</f>
        <v>CSX Transportation Company</v>
      </c>
      <c r="F424" s="1" t="s">
        <v>47424</v>
      </c>
      <c r="G424" s="6">
        <f>E1L378C1</f>
        <v>4.4879455499843471E-2</v>
      </c>
    </row>
    <row r="425" spans="1:7" x14ac:dyDescent="0.3">
      <c r="A425" s="11">
        <f>CURRENT_YEAR</f>
        <v>2020</v>
      </c>
      <c r="B425" s="11">
        <f>RRICC</f>
        <v>125600</v>
      </c>
      <c r="C425" s="7">
        <f>RR_ID</f>
        <v>3</v>
      </c>
      <c r="D425" s="1" t="str">
        <f>RR_SHORT_NAME</f>
        <v>CSXT</v>
      </c>
      <c r="E425" s="1" t="str">
        <f>RR_NAME</f>
        <v>CSX Transportation Company</v>
      </c>
      <c r="F425" s="1" t="s">
        <v>47425</v>
      </c>
      <c r="G425" s="6">
        <f>E1L379C1</f>
        <v>3.9562979823806729E-2</v>
      </c>
    </row>
    <row r="426" spans="1:7" x14ac:dyDescent="0.3">
      <c r="A426" s="11">
        <f>CURRENT_YEAR</f>
        <v>2020</v>
      </c>
      <c r="B426" s="11">
        <f>RRICC</f>
        <v>125600</v>
      </c>
      <c r="C426" s="7">
        <f>RR_ID</f>
        <v>3</v>
      </c>
      <c r="D426" s="1" t="str">
        <f>RR_SHORT_NAME</f>
        <v>CSXT</v>
      </c>
      <c r="E426" s="1" t="str">
        <f>RR_NAME</f>
        <v>CSX Transportation Company</v>
      </c>
      <c r="F426" s="1" t="s">
        <v>47426</v>
      </c>
      <c r="G426" s="6">
        <f>E1L380C1</f>
        <v>1.532213253546828</v>
      </c>
    </row>
    <row r="427" spans="1:7" x14ac:dyDescent="0.3">
      <c r="A427" s="11">
        <f>CURRENT_YEAR</f>
        <v>2020</v>
      </c>
      <c r="B427" s="11">
        <f>RRICC</f>
        <v>125600</v>
      </c>
      <c r="C427" s="7">
        <f>RR_ID</f>
        <v>3</v>
      </c>
      <c r="D427" s="1" t="str">
        <f>RR_SHORT_NAME</f>
        <v>CSXT</v>
      </c>
      <c r="E427" s="1" t="str">
        <f>RR_NAME</f>
        <v>CSX Transportation Company</v>
      </c>
      <c r="F427" s="1" t="s">
        <v>47427</v>
      </c>
      <c r="G427" s="6">
        <f>E1L381C1</f>
        <v>1.6340194747313668E-2</v>
      </c>
    </row>
    <row r="428" spans="1:7" x14ac:dyDescent="0.3">
      <c r="A428" s="11">
        <f>CURRENT_YEAR</f>
        <v>2020</v>
      </c>
      <c r="B428" s="11">
        <f>RRICC</f>
        <v>125600</v>
      </c>
      <c r="C428" s="7">
        <f>RR_ID</f>
        <v>3</v>
      </c>
      <c r="D428" s="1" t="str">
        <f>RR_SHORT_NAME</f>
        <v>CSXT</v>
      </c>
      <c r="E428" s="1" t="str">
        <f>RR_NAME</f>
        <v>CSX Transportation Company</v>
      </c>
      <c r="F428" s="1" t="s">
        <v>47428</v>
      </c>
      <c r="G428" s="6">
        <f>E1L382C1</f>
        <v>0.16117152606319526</v>
      </c>
    </row>
    <row r="429" spans="1:7" x14ac:dyDescent="0.3">
      <c r="A429" s="11">
        <f>CURRENT_YEAR</f>
        <v>2020</v>
      </c>
      <c r="B429" s="11">
        <f>RRICC</f>
        <v>125600</v>
      </c>
      <c r="C429" s="7">
        <f>RR_ID</f>
        <v>3</v>
      </c>
      <c r="D429" s="1" t="str">
        <f>RR_SHORT_NAME</f>
        <v>CSXT</v>
      </c>
      <c r="E429" s="1" t="str">
        <f>RR_NAME</f>
        <v>CSX Transportation Company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2020</v>
      </c>
      <c r="B430" s="11">
        <f>RRICC</f>
        <v>125600</v>
      </c>
      <c r="C430" s="7">
        <f>RR_ID</f>
        <v>3</v>
      </c>
      <c r="D430" s="1" t="str">
        <f>RR_SHORT_NAME</f>
        <v>CSXT</v>
      </c>
      <c r="E430" s="1" t="str">
        <f>RR_NAME</f>
        <v>CSX Transportation Company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2020</v>
      </c>
      <c r="B431" s="11">
        <f>RRICC</f>
        <v>125600</v>
      </c>
      <c r="C431" s="7">
        <f>RR_ID</f>
        <v>3</v>
      </c>
      <c r="D431" s="1" t="str">
        <f>RR_SHORT_NAME</f>
        <v>CSXT</v>
      </c>
      <c r="E431" s="1" t="str">
        <f>RR_NAME</f>
        <v>CSX Transportation Company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2020</v>
      </c>
      <c r="B432" s="11">
        <f>RRICC</f>
        <v>125600</v>
      </c>
      <c r="C432" s="7">
        <f>RR_ID</f>
        <v>3</v>
      </c>
      <c r="D432" s="1" t="str">
        <f>RR_SHORT_NAME</f>
        <v>CSXT</v>
      </c>
      <c r="E432" s="1" t="str">
        <f>RR_NAME</f>
        <v>CSX Transportation Company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2020</v>
      </c>
      <c r="B433" s="11">
        <f>RRICC</f>
        <v>125600</v>
      </c>
      <c r="C433" s="7">
        <f>RR_ID</f>
        <v>3</v>
      </c>
      <c r="D433" s="1" t="str">
        <f>RR_SHORT_NAME</f>
        <v>CSXT</v>
      </c>
      <c r="E433" s="1" t="str">
        <f>RR_NAME</f>
        <v>CSX Transportation Company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2020</v>
      </c>
      <c r="B434" s="11">
        <f>RRICC</f>
        <v>125600</v>
      </c>
      <c r="C434" s="7">
        <f>RR_ID</f>
        <v>3</v>
      </c>
      <c r="D434" s="1" t="str">
        <f>RR_SHORT_NAME</f>
        <v>CSXT</v>
      </c>
      <c r="E434" s="1" t="str">
        <f>RR_NAME</f>
        <v>CSX Transportation Company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2020</v>
      </c>
      <c r="B435" s="11">
        <f>RRICC</f>
        <v>125600</v>
      </c>
      <c r="C435" s="7">
        <f>RR_ID</f>
        <v>3</v>
      </c>
      <c r="D435" s="1" t="str">
        <f>RR_SHORT_NAME</f>
        <v>CSXT</v>
      </c>
      <c r="E435" s="1" t="str">
        <f>RR_NAME</f>
        <v>CSX Transportation Company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2020</v>
      </c>
      <c r="B436" s="11">
        <f>RRICC</f>
        <v>125600</v>
      </c>
      <c r="C436" s="7">
        <f>RR_ID</f>
        <v>3</v>
      </c>
      <c r="D436" s="1" t="str">
        <f>RR_SHORT_NAME</f>
        <v>CSXT</v>
      </c>
      <c r="E436" s="1" t="str">
        <f>RR_NAME</f>
        <v>CSX Transportation Company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2020</v>
      </c>
      <c r="B437" s="11">
        <f>RRICC</f>
        <v>125600</v>
      </c>
      <c r="C437" s="7">
        <f>RR_ID</f>
        <v>3</v>
      </c>
      <c r="D437" s="1" t="str">
        <f>RR_SHORT_NAME</f>
        <v>CSXT</v>
      </c>
      <c r="E437" s="1" t="str">
        <f>RR_NAME</f>
        <v>CSX Transportation Company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2020</v>
      </c>
      <c r="B438" s="11">
        <f>RRICC</f>
        <v>125600</v>
      </c>
      <c r="C438" s="7">
        <f>RR_ID</f>
        <v>3</v>
      </c>
      <c r="D438" s="1" t="str">
        <f>RR_SHORT_NAME</f>
        <v>CSXT</v>
      </c>
      <c r="E438" s="1" t="str">
        <f>RR_NAME</f>
        <v>CSX Transportation Company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2020</v>
      </c>
      <c r="B439" s="11">
        <f>RRICC</f>
        <v>125600</v>
      </c>
      <c r="C439" s="7">
        <f>RR_ID</f>
        <v>3</v>
      </c>
      <c r="D439" s="1" t="str">
        <f>RR_SHORT_NAME</f>
        <v>CSXT</v>
      </c>
      <c r="E439" s="1" t="str">
        <f>RR_NAME</f>
        <v>CSX Transportation Company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2020</v>
      </c>
      <c r="B440" s="11">
        <f>RRICC</f>
        <v>125600</v>
      </c>
      <c r="C440" s="7">
        <f>RR_ID</f>
        <v>3</v>
      </c>
      <c r="D440" s="1" t="str">
        <f>RR_SHORT_NAME</f>
        <v>CSXT</v>
      </c>
      <c r="E440" s="1" t="str">
        <f>RR_NAME</f>
        <v>CSX Transportation Company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2020</v>
      </c>
      <c r="B441" s="11">
        <f>RRICC</f>
        <v>125600</v>
      </c>
      <c r="C441" s="7">
        <f>RR_ID</f>
        <v>3</v>
      </c>
      <c r="D441" s="1" t="str">
        <f>RR_SHORT_NAME</f>
        <v>CSXT</v>
      </c>
      <c r="E441" s="1" t="str">
        <f>RR_NAME</f>
        <v>CSX Transportation Company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2020</v>
      </c>
      <c r="B442" s="11">
        <f>RRICC</f>
        <v>125600</v>
      </c>
      <c r="C442" s="7">
        <f>RR_ID</f>
        <v>3</v>
      </c>
      <c r="D442" s="1" t="str">
        <f>RR_SHORT_NAME</f>
        <v>CSXT</v>
      </c>
      <c r="E442" s="1" t="str">
        <f>RR_NAME</f>
        <v>CSX Transportation Company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2020</v>
      </c>
      <c r="B443" s="11">
        <f>RRICC</f>
        <v>125600</v>
      </c>
      <c r="C443" s="7">
        <f>RR_ID</f>
        <v>3</v>
      </c>
      <c r="D443" s="1" t="str">
        <f>RR_SHORT_NAME</f>
        <v>CSXT</v>
      </c>
      <c r="E443" s="1" t="str">
        <f>RR_NAME</f>
        <v>CSX Transportation Company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2020</v>
      </c>
      <c r="B444" s="11">
        <f>RRICC</f>
        <v>125600</v>
      </c>
      <c r="C444" s="7">
        <f>RR_ID</f>
        <v>3</v>
      </c>
      <c r="D444" s="1" t="str">
        <f>RR_SHORT_NAME</f>
        <v>CSXT</v>
      </c>
      <c r="E444" s="1" t="str">
        <f>RR_NAME</f>
        <v>CSX Transportation Company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2020</v>
      </c>
      <c r="B445" s="11">
        <f>RRICC</f>
        <v>125600</v>
      </c>
      <c r="C445" s="7">
        <f>RR_ID</f>
        <v>3</v>
      </c>
      <c r="D445" s="1" t="str">
        <f>RR_SHORT_NAME</f>
        <v>CSXT</v>
      </c>
      <c r="E445" s="1" t="str">
        <f>RR_NAME</f>
        <v>CSX Transportation Company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2020</v>
      </c>
      <c r="B446" s="11">
        <f>RRICC</f>
        <v>125600</v>
      </c>
      <c r="C446" s="7">
        <f>RR_ID</f>
        <v>3</v>
      </c>
      <c r="D446" s="1" t="str">
        <f>RR_SHORT_NAME</f>
        <v>CSXT</v>
      </c>
      <c r="E446" s="1" t="str">
        <f>RR_NAME</f>
        <v>CSX Transportation Company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2020</v>
      </c>
      <c r="B447" s="11">
        <f>RRICC</f>
        <v>125600</v>
      </c>
      <c r="C447" s="7">
        <f>RR_ID</f>
        <v>3</v>
      </c>
      <c r="D447" s="1" t="str">
        <f>RR_SHORT_NAME</f>
        <v>CSXT</v>
      </c>
      <c r="E447" s="1" t="str">
        <f>RR_NAME</f>
        <v>CSX Transportation Company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2020</v>
      </c>
      <c r="B448" s="11">
        <f>RRICC</f>
        <v>125600</v>
      </c>
      <c r="C448" s="7">
        <f>RR_ID</f>
        <v>3</v>
      </c>
      <c r="D448" s="1" t="str">
        <f>RR_SHORT_NAME</f>
        <v>CSXT</v>
      </c>
      <c r="E448" s="1" t="str">
        <f>RR_NAME</f>
        <v>CSX Transportation Company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2020</v>
      </c>
      <c r="B449" s="11">
        <f>RRICC</f>
        <v>125600</v>
      </c>
      <c r="C449" s="7">
        <f>RR_ID</f>
        <v>3</v>
      </c>
      <c r="D449" s="1" t="str">
        <f>RR_SHORT_NAME</f>
        <v>CSXT</v>
      </c>
      <c r="E449" s="1" t="str">
        <f>RR_NAME</f>
        <v>CSX Transportation Company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2020</v>
      </c>
      <c r="B450" s="11">
        <f>RRICC</f>
        <v>125600</v>
      </c>
      <c r="C450" s="7">
        <f>RR_ID</f>
        <v>3</v>
      </c>
      <c r="D450" s="1" t="str">
        <f>RR_SHORT_NAME</f>
        <v>CSXT</v>
      </c>
      <c r="E450" s="1" t="str">
        <f>RR_NAME</f>
        <v>CSX Transportation Company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2020</v>
      </c>
      <c r="B451" s="11">
        <f>RRICC</f>
        <v>125600</v>
      </c>
      <c r="C451" s="7">
        <f>RR_ID</f>
        <v>3</v>
      </c>
      <c r="D451" s="1" t="str">
        <f>RR_SHORT_NAME</f>
        <v>CSXT</v>
      </c>
      <c r="E451" s="1" t="str">
        <f>RR_NAME</f>
        <v>CSX Transportation Company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2020</v>
      </c>
      <c r="B452" s="11">
        <f>RRICC</f>
        <v>125600</v>
      </c>
      <c r="C452" s="7">
        <f>RR_ID</f>
        <v>3</v>
      </c>
      <c r="D452" s="1" t="str">
        <f>RR_SHORT_NAME</f>
        <v>CSXT</v>
      </c>
      <c r="E452" s="1" t="str">
        <f>RR_NAME</f>
        <v>CSX Transportation Company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2020</v>
      </c>
      <c r="B453" s="11">
        <f>RRICC</f>
        <v>125600</v>
      </c>
      <c r="C453" s="7">
        <f>RR_ID</f>
        <v>3</v>
      </c>
      <c r="D453" s="1" t="str">
        <f>RR_SHORT_NAME</f>
        <v>CSXT</v>
      </c>
      <c r="E453" s="1" t="str">
        <f>RR_NAME</f>
        <v>CSX Transportation Company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2020</v>
      </c>
      <c r="B454" s="11">
        <f>RRICC</f>
        <v>125600</v>
      </c>
      <c r="C454" s="7">
        <f>RR_ID</f>
        <v>3</v>
      </c>
      <c r="D454" s="1" t="str">
        <f>RR_SHORT_NAME</f>
        <v>CSXT</v>
      </c>
      <c r="E454" s="1" t="str">
        <f>RR_NAME</f>
        <v>CSX Transportation Company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2020</v>
      </c>
      <c r="B455" s="11">
        <f>RRICC</f>
        <v>125600</v>
      </c>
      <c r="C455" s="7">
        <f>RR_ID</f>
        <v>3</v>
      </c>
      <c r="D455" s="1" t="str">
        <f>RR_SHORT_NAME</f>
        <v>CSXT</v>
      </c>
      <c r="E455" s="1" t="str">
        <f>RR_NAME</f>
        <v>CSX Transportation Company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2020</v>
      </c>
      <c r="B456" s="11">
        <f>RRICC</f>
        <v>125600</v>
      </c>
      <c r="C456" s="7">
        <f>RR_ID</f>
        <v>3</v>
      </c>
      <c r="D456" s="1" t="str">
        <f>RR_SHORT_NAME</f>
        <v>CSXT</v>
      </c>
      <c r="E456" s="1" t="str">
        <f>RR_NAME</f>
        <v>CSX Transportation Company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2020</v>
      </c>
      <c r="B457" s="11">
        <f>RRICC</f>
        <v>125600</v>
      </c>
      <c r="C457" s="7">
        <f>RR_ID</f>
        <v>3</v>
      </c>
      <c r="D457" s="1" t="str">
        <f>RR_SHORT_NAME</f>
        <v>CSXT</v>
      </c>
      <c r="E457" s="1" t="str">
        <f>RR_NAME</f>
        <v>CSX Transportation Company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2020</v>
      </c>
      <c r="B458" s="11">
        <f>RRICC</f>
        <v>125600</v>
      </c>
      <c r="C458" s="7">
        <f>RR_ID</f>
        <v>3</v>
      </c>
      <c r="D458" s="1" t="str">
        <f>RR_SHORT_NAME</f>
        <v>CSXT</v>
      </c>
      <c r="E458" s="1" t="str">
        <f>RR_NAME</f>
        <v>CSX Transportation Company</v>
      </c>
      <c r="F458" s="1" t="s">
        <v>47458</v>
      </c>
      <c r="G458" s="6">
        <f>E2L102C1</f>
        <v>33.6</v>
      </c>
    </row>
    <row r="459" spans="1:7" x14ac:dyDescent="0.3">
      <c r="A459" s="11">
        <f>CURRENT_YEAR</f>
        <v>2020</v>
      </c>
      <c r="B459" s="11">
        <f>RRICC</f>
        <v>125600</v>
      </c>
      <c r="C459" s="7">
        <f>RR_ID</f>
        <v>3</v>
      </c>
      <c r="D459" s="1" t="str">
        <f>RR_SHORT_NAME</f>
        <v>CSXT</v>
      </c>
      <c r="E459" s="1" t="str">
        <f>RR_NAME</f>
        <v>CSX Transportation Company</v>
      </c>
      <c r="F459" s="1" t="s">
        <v>47459</v>
      </c>
      <c r="G459" s="6">
        <f>E2L102C2</f>
        <v>1.9379683972911965</v>
      </c>
    </row>
    <row r="460" spans="1:7" x14ac:dyDescent="0.3">
      <c r="A460" s="11">
        <f>CURRENT_YEAR</f>
        <v>2020</v>
      </c>
      <c r="B460" s="11">
        <f>RRICC</f>
        <v>125600</v>
      </c>
      <c r="C460" s="7">
        <f>RR_ID</f>
        <v>3</v>
      </c>
      <c r="D460" s="1" t="str">
        <f>RR_SHORT_NAME</f>
        <v>CSXT</v>
      </c>
      <c r="E460" s="1" t="str">
        <f>RR_NAME</f>
        <v>CSX Transportation Company</v>
      </c>
      <c r="F460" s="1" t="s">
        <v>47460</v>
      </c>
      <c r="G460" s="6">
        <f>E2L102C3</f>
        <v>1.9696911196911198</v>
      </c>
    </row>
    <row r="461" spans="1:7" x14ac:dyDescent="0.3">
      <c r="A461" s="11">
        <f>CURRENT_YEAR</f>
        <v>2020</v>
      </c>
      <c r="B461" s="11">
        <f>RRICC</f>
        <v>125600</v>
      </c>
      <c r="C461" s="7">
        <f>RR_ID</f>
        <v>3</v>
      </c>
      <c r="D461" s="1" t="str">
        <f>RR_SHORT_NAME</f>
        <v>CSXT</v>
      </c>
      <c r="E461" s="1" t="str">
        <f>RR_NAME</f>
        <v>CSX Transportation Company</v>
      </c>
      <c r="F461" s="1" t="s">
        <v>47461</v>
      </c>
      <c r="G461" s="6">
        <f>E2L102C4</f>
        <v>1.9533006764637275</v>
      </c>
    </row>
    <row r="462" spans="1:7" x14ac:dyDescent="0.3">
      <c r="A462" s="11">
        <f>CURRENT_YEAR</f>
        <v>2020</v>
      </c>
      <c r="B462" s="11">
        <f>RRICC</f>
        <v>125600</v>
      </c>
      <c r="C462" s="7">
        <f>RR_ID</f>
        <v>3</v>
      </c>
      <c r="D462" s="1" t="str">
        <f>RR_SHORT_NAME</f>
        <v>CSXT</v>
      </c>
      <c r="E462" s="1" t="str">
        <f>RR_NAME</f>
        <v>CSX Transportation Company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2020</v>
      </c>
      <c r="B463" s="11">
        <f>RRICC</f>
        <v>125600</v>
      </c>
      <c r="C463" s="7">
        <f>RR_ID</f>
        <v>3</v>
      </c>
      <c r="D463" s="1" t="str">
        <f>RR_SHORT_NAME</f>
        <v>CSXT</v>
      </c>
      <c r="E463" s="1" t="str">
        <f>RR_NAME</f>
        <v>CSX Transportation Company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2020</v>
      </c>
      <c r="B464" s="11">
        <f>RRICC</f>
        <v>125600</v>
      </c>
      <c r="C464" s="7">
        <f>RR_ID</f>
        <v>3</v>
      </c>
      <c r="D464" s="1" t="str">
        <f>RR_SHORT_NAME</f>
        <v>CSXT</v>
      </c>
      <c r="E464" s="1" t="str">
        <f>RR_NAME</f>
        <v>CSX Transportation Company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2020</v>
      </c>
      <c r="B465" s="11">
        <f>RRICC</f>
        <v>125600</v>
      </c>
      <c r="C465" s="7">
        <f>RR_ID</f>
        <v>3</v>
      </c>
      <c r="D465" s="1" t="str">
        <f>RR_SHORT_NAME</f>
        <v>CSXT</v>
      </c>
      <c r="E465" s="1" t="str">
        <f>RR_NAME</f>
        <v>CSX Transportation Company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2020</v>
      </c>
      <c r="B466" s="11">
        <f>RRICC</f>
        <v>125600</v>
      </c>
      <c r="C466" s="7">
        <f>RR_ID</f>
        <v>3</v>
      </c>
      <c r="D466" s="1" t="str">
        <f>RR_SHORT_NAME</f>
        <v>CSXT</v>
      </c>
      <c r="E466" s="1" t="str">
        <f>RR_NAME</f>
        <v>CSX Transportation Company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2020</v>
      </c>
      <c r="B467" s="11">
        <f>RRICC</f>
        <v>125600</v>
      </c>
      <c r="C467" s="7">
        <f>RR_ID</f>
        <v>3</v>
      </c>
      <c r="D467" s="1" t="str">
        <f>RR_SHORT_NAME</f>
        <v>CSXT</v>
      </c>
      <c r="E467" s="1" t="str">
        <f>RR_NAME</f>
        <v>CSX Transportation Company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2020</v>
      </c>
      <c r="B468" s="11">
        <f>RRICC</f>
        <v>125600</v>
      </c>
      <c r="C468" s="7">
        <f>RR_ID</f>
        <v>3</v>
      </c>
      <c r="D468" s="1" t="str">
        <f>RR_SHORT_NAME</f>
        <v>CSXT</v>
      </c>
      <c r="E468" s="1" t="str">
        <f>RR_NAME</f>
        <v>CSX Transportation Company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2020</v>
      </c>
      <c r="B469" s="11">
        <f>RRICC</f>
        <v>125600</v>
      </c>
      <c r="C469" s="7">
        <f>RR_ID</f>
        <v>3</v>
      </c>
      <c r="D469" s="1" t="str">
        <f>RR_SHORT_NAME</f>
        <v>CSXT</v>
      </c>
      <c r="E469" s="1" t="str">
        <f>RR_NAME</f>
        <v>CSX Transportation Company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2020</v>
      </c>
      <c r="B470" s="11">
        <f>RRICC</f>
        <v>125600</v>
      </c>
      <c r="C470" s="7">
        <f>RR_ID</f>
        <v>3</v>
      </c>
      <c r="D470" s="1" t="str">
        <f>RR_SHORT_NAME</f>
        <v>CSXT</v>
      </c>
      <c r="E470" s="1" t="str">
        <f>RR_NAME</f>
        <v>CSX Transportation Company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2020</v>
      </c>
      <c r="B471" s="11">
        <f>RRICC</f>
        <v>125600</v>
      </c>
      <c r="C471" s="7">
        <f>RR_ID</f>
        <v>3</v>
      </c>
      <c r="D471" s="1" t="str">
        <f>RR_SHORT_NAME</f>
        <v>CSXT</v>
      </c>
      <c r="E471" s="1" t="str">
        <f>RR_NAME</f>
        <v>CSX Transportation Company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2020</v>
      </c>
      <c r="B472" s="11">
        <f>RRICC</f>
        <v>125600</v>
      </c>
      <c r="C472" s="7">
        <f>RR_ID</f>
        <v>3</v>
      </c>
      <c r="D472" s="1" t="str">
        <f>RR_SHORT_NAME</f>
        <v>CSXT</v>
      </c>
      <c r="E472" s="1" t="str">
        <f>RR_NAME</f>
        <v>CSX Transportation Company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2020</v>
      </c>
      <c r="B473" s="11">
        <f>RRICC</f>
        <v>125600</v>
      </c>
      <c r="C473" s="7">
        <f>RR_ID</f>
        <v>3</v>
      </c>
      <c r="D473" s="1" t="str">
        <f>RR_SHORT_NAME</f>
        <v>CSXT</v>
      </c>
      <c r="E473" s="1" t="str">
        <f>RR_NAME</f>
        <v>CSX Transportation Company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2020</v>
      </c>
      <c r="B474" s="11">
        <f>RRICC</f>
        <v>125600</v>
      </c>
      <c r="C474" s="7">
        <f>RR_ID</f>
        <v>3</v>
      </c>
      <c r="D474" s="1" t="str">
        <f>RR_SHORT_NAME</f>
        <v>CSXT</v>
      </c>
      <c r="E474" s="1" t="str">
        <f>RR_NAME</f>
        <v>CSX Transportation Company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2020</v>
      </c>
      <c r="B475" s="11">
        <f>RRICC</f>
        <v>125600</v>
      </c>
      <c r="C475" s="7">
        <f>RR_ID</f>
        <v>3</v>
      </c>
      <c r="D475" s="1" t="str">
        <f>RR_SHORT_NAME</f>
        <v>CSXT</v>
      </c>
      <c r="E475" s="1" t="str">
        <f>RR_NAME</f>
        <v>CSX Transportation Company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2020</v>
      </c>
      <c r="B476" s="11">
        <f>RRICC</f>
        <v>125600</v>
      </c>
      <c r="C476" s="7">
        <f>RR_ID</f>
        <v>3</v>
      </c>
      <c r="D476" s="1" t="str">
        <f>RR_SHORT_NAME</f>
        <v>CSXT</v>
      </c>
      <c r="E476" s="1" t="str">
        <f>RR_NAME</f>
        <v>CSX Transportation Company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2020</v>
      </c>
      <c r="B477" s="11">
        <f>RRICC</f>
        <v>125600</v>
      </c>
      <c r="C477" s="7">
        <f>RR_ID</f>
        <v>3</v>
      </c>
      <c r="D477" s="1" t="str">
        <f>RR_SHORT_NAME</f>
        <v>CSXT</v>
      </c>
      <c r="E477" s="1" t="str">
        <f>RR_NAME</f>
        <v>CSX Transportation Company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2020</v>
      </c>
      <c r="B478" s="11">
        <f>RRICC</f>
        <v>125600</v>
      </c>
      <c r="C478" s="7">
        <f>RR_ID</f>
        <v>3</v>
      </c>
      <c r="D478" s="1" t="str">
        <f>RR_SHORT_NAME</f>
        <v>CSXT</v>
      </c>
      <c r="E478" s="1" t="str">
        <f>RR_NAME</f>
        <v>CSX Transportation Company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2020</v>
      </c>
      <c r="B479" s="11">
        <f>RRICC</f>
        <v>125600</v>
      </c>
      <c r="C479" s="7">
        <f>RR_ID</f>
        <v>3</v>
      </c>
      <c r="D479" s="1" t="str">
        <f>RR_SHORT_NAME</f>
        <v>CSXT</v>
      </c>
      <c r="E479" s="1" t="str">
        <f>RR_NAME</f>
        <v>CSX Transportation Company</v>
      </c>
      <c r="F479" s="1" t="s">
        <v>47479</v>
      </c>
      <c r="G479" s="6">
        <f>E2L102C22</f>
        <v>612.39455265867775</v>
      </c>
    </row>
    <row r="480" spans="1:7" x14ac:dyDescent="0.3">
      <c r="A480" s="11">
        <f>CURRENT_YEAR</f>
        <v>2020</v>
      </c>
      <c r="B480" s="11">
        <f>RRICC</f>
        <v>125600</v>
      </c>
      <c r="C480" s="7">
        <f>RR_ID</f>
        <v>3</v>
      </c>
      <c r="D480" s="1" t="str">
        <f>RR_SHORT_NAME</f>
        <v>CSXT</v>
      </c>
      <c r="E480" s="1" t="str">
        <f>RR_NAME</f>
        <v>CSX Transportation Company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2020</v>
      </c>
      <c r="B481" s="11">
        <f>RRICC</f>
        <v>125600</v>
      </c>
      <c r="C481" s="7">
        <f>RR_ID</f>
        <v>3</v>
      </c>
      <c r="D481" s="1" t="str">
        <f>RR_SHORT_NAME</f>
        <v>CSXT</v>
      </c>
      <c r="E481" s="1" t="str">
        <f>RR_NAME</f>
        <v>CSX Transportation Company</v>
      </c>
      <c r="F481" s="1" t="s">
        <v>47481</v>
      </c>
      <c r="G481" s="6">
        <f>E2L102C24</f>
        <v>781.23821176374508</v>
      </c>
    </row>
    <row r="482" spans="1:7" x14ac:dyDescent="0.3">
      <c r="A482" s="11">
        <f>CURRENT_YEAR</f>
        <v>2020</v>
      </c>
      <c r="B482" s="11">
        <f>RRICC</f>
        <v>125600</v>
      </c>
      <c r="C482" s="7">
        <f>RR_ID</f>
        <v>3</v>
      </c>
      <c r="D482" s="1" t="str">
        <f>RR_SHORT_NAME</f>
        <v>CSXT</v>
      </c>
      <c r="E482" s="1" t="str">
        <f>RR_NAME</f>
        <v>CSX Transportation Company</v>
      </c>
      <c r="F482" s="1" t="s">
        <v>47482</v>
      </c>
      <c r="G482" s="6">
        <f>E2L102C25</f>
        <v>6.7289582072708258</v>
      </c>
    </row>
    <row r="483" spans="1:7" x14ac:dyDescent="0.3">
      <c r="A483" s="11">
        <f>CURRENT_YEAR</f>
        <v>2020</v>
      </c>
      <c r="B483" s="11">
        <f>RRICC</f>
        <v>125600</v>
      </c>
      <c r="C483" s="7">
        <f>RR_ID</f>
        <v>3</v>
      </c>
      <c r="D483" s="1" t="str">
        <f>RR_SHORT_NAME</f>
        <v>CSXT</v>
      </c>
      <c r="E483" s="1" t="str">
        <f>RR_NAME</f>
        <v>CSX Transportation Company</v>
      </c>
      <c r="F483" s="1" t="s">
        <v>47483</v>
      </c>
      <c r="G483" s="6">
        <f>E2L102C26</f>
        <v>3.7009270139989545</v>
      </c>
    </row>
    <row r="484" spans="1:7" x14ac:dyDescent="0.3">
      <c r="A484" s="11">
        <f>CURRENT_YEAR</f>
        <v>2020</v>
      </c>
      <c r="B484" s="11">
        <f>RRICC</f>
        <v>125600</v>
      </c>
      <c r="C484" s="7">
        <f>RR_ID</f>
        <v>3</v>
      </c>
      <c r="D484" s="1" t="str">
        <f>RR_SHORT_NAME</f>
        <v>CSXT</v>
      </c>
      <c r="E484" s="1" t="str">
        <f>RR_NAME</f>
        <v>CSX Transportation Company</v>
      </c>
      <c r="F484" s="1" t="s">
        <v>47484</v>
      </c>
      <c r="G484" s="6">
        <f>E2L102C27</f>
        <v>10.093437310906237</v>
      </c>
    </row>
    <row r="485" spans="1:7" x14ac:dyDescent="0.3">
      <c r="A485" s="11">
        <f>CURRENT_YEAR</f>
        <v>2020</v>
      </c>
      <c r="B485" s="11">
        <f>RRICC</f>
        <v>125600</v>
      </c>
      <c r="C485" s="7">
        <f>RR_ID</f>
        <v>3</v>
      </c>
      <c r="D485" s="1" t="str">
        <f>RR_SHORT_NAME</f>
        <v>CSXT</v>
      </c>
      <c r="E485" s="1" t="str">
        <f>RR_NAME</f>
        <v>CSX Transportation Company</v>
      </c>
      <c r="F485" s="1" t="s">
        <v>47485</v>
      </c>
      <c r="G485" s="6">
        <f>E2L102C28</f>
        <v>8.0747498487249914</v>
      </c>
    </row>
    <row r="486" spans="1:7" x14ac:dyDescent="0.3">
      <c r="A486" s="11">
        <f>CURRENT_YEAR</f>
        <v>2020</v>
      </c>
      <c r="B486" s="11">
        <f>RRICC</f>
        <v>125600</v>
      </c>
      <c r="C486" s="7">
        <f>RR_ID</f>
        <v>3</v>
      </c>
      <c r="D486" s="1" t="str">
        <f>RR_SHORT_NAME</f>
        <v>CSXT</v>
      </c>
      <c r="E486" s="1" t="str">
        <f>RR_NAME</f>
        <v>CSX Transportation Company</v>
      </c>
      <c r="F486" s="1" t="s">
        <v>47486</v>
      </c>
      <c r="G486" s="6">
        <f>E2L102C29</f>
        <v>1.6822395518177062</v>
      </c>
    </row>
    <row r="487" spans="1:7" x14ac:dyDescent="0.3">
      <c r="A487" s="11">
        <f>CURRENT_YEAR</f>
        <v>2020</v>
      </c>
      <c r="B487" s="11">
        <f>RRICC</f>
        <v>125600</v>
      </c>
      <c r="C487" s="7">
        <f>RR_ID</f>
        <v>3</v>
      </c>
      <c r="D487" s="1" t="str">
        <f>RR_SHORT_NAME</f>
        <v>CSXT</v>
      </c>
      <c r="E487" s="1" t="str">
        <f>RR_NAME</f>
        <v>CSX Transportation Company</v>
      </c>
      <c r="F487" s="1" t="s">
        <v>47487</v>
      </c>
      <c r="G487" s="6">
        <f>E2L103C1</f>
        <v>37.1</v>
      </c>
    </row>
    <row r="488" spans="1:7" x14ac:dyDescent="0.3">
      <c r="A488" s="11">
        <f>CURRENT_YEAR</f>
        <v>2020</v>
      </c>
      <c r="B488" s="11">
        <f>RRICC</f>
        <v>125600</v>
      </c>
      <c r="C488" s="7">
        <f>RR_ID</f>
        <v>3</v>
      </c>
      <c r="D488" s="1" t="str">
        <f>RR_SHORT_NAME</f>
        <v>CSXT</v>
      </c>
      <c r="E488" s="1" t="str">
        <f>RR_NAME</f>
        <v>CSX Transportation Company</v>
      </c>
      <c r="F488" s="1" t="s">
        <v>47488</v>
      </c>
      <c r="G488" s="6">
        <f>E2L103C2</f>
        <v>1.9131214735977071</v>
      </c>
    </row>
    <row r="489" spans="1:7" x14ac:dyDescent="0.3">
      <c r="A489" s="11">
        <f>CURRENT_YEAR</f>
        <v>2020</v>
      </c>
      <c r="B489" s="11">
        <f>RRICC</f>
        <v>125600</v>
      </c>
      <c r="C489" s="7">
        <f>RR_ID</f>
        <v>3</v>
      </c>
      <c r="D489" s="1" t="str">
        <f>RR_SHORT_NAME</f>
        <v>CSXT</v>
      </c>
      <c r="E489" s="1" t="str">
        <f>RR_NAME</f>
        <v>CSX Transportation Company</v>
      </c>
      <c r="F489" s="1" t="s">
        <v>47489</v>
      </c>
      <c r="G489" s="6">
        <f>E2L103C3</f>
        <v>1.8036598737192331</v>
      </c>
    </row>
    <row r="490" spans="1:7" x14ac:dyDescent="0.3">
      <c r="A490" s="11">
        <f>CURRENT_YEAR</f>
        <v>2020</v>
      </c>
      <c r="B490" s="11">
        <f>RRICC</f>
        <v>125600</v>
      </c>
      <c r="C490" s="7">
        <f>RR_ID</f>
        <v>3</v>
      </c>
      <c r="D490" s="1" t="str">
        <f>RR_SHORT_NAME</f>
        <v>CSXT</v>
      </c>
      <c r="E490" s="1" t="str">
        <f>RR_NAME</f>
        <v>CSX Transportation Company</v>
      </c>
      <c r="F490" s="1" t="s">
        <v>47490</v>
      </c>
      <c r="G490" s="6">
        <f>E2L103C4</f>
        <v>1.8751973068030732</v>
      </c>
    </row>
    <row r="491" spans="1:7" x14ac:dyDescent="0.3">
      <c r="A491" s="11">
        <f>CURRENT_YEAR</f>
        <v>2020</v>
      </c>
      <c r="B491" s="11">
        <f>RRICC</f>
        <v>125600</v>
      </c>
      <c r="C491" s="7">
        <f>RR_ID</f>
        <v>3</v>
      </c>
      <c r="D491" s="1" t="str">
        <f>RR_SHORT_NAME</f>
        <v>CSXT</v>
      </c>
      <c r="E491" s="1" t="str">
        <f>RR_NAME</f>
        <v>CSX Transportation Company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2020</v>
      </c>
      <c r="B492" s="11">
        <f>RRICC</f>
        <v>125600</v>
      </c>
      <c r="C492" s="7">
        <f>RR_ID</f>
        <v>3</v>
      </c>
      <c r="D492" s="1" t="str">
        <f>RR_SHORT_NAME</f>
        <v>CSXT</v>
      </c>
      <c r="E492" s="1" t="str">
        <f>RR_NAME</f>
        <v>CSX Transportation Company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2020</v>
      </c>
      <c r="B493" s="11">
        <f>RRICC</f>
        <v>125600</v>
      </c>
      <c r="C493" s="7">
        <f>RR_ID</f>
        <v>3</v>
      </c>
      <c r="D493" s="1" t="str">
        <f>RR_SHORT_NAME</f>
        <v>CSXT</v>
      </c>
      <c r="E493" s="1" t="str">
        <f>RR_NAME</f>
        <v>CSX Transportation Company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2020</v>
      </c>
      <c r="B494" s="11">
        <f>RRICC</f>
        <v>125600</v>
      </c>
      <c r="C494" s="7">
        <f>RR_ID</f>
        <v>3</v>
      </c>
      <c r="D494" s="1" t="str">
        <f>RR_SHORT_NAME</f>
        <v>CSXT</v>
      </c>
      <c r="E494" s="1" t="str">
        <f>RR_NAME</f>
        <v>CSX Transportation Company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2020</v>
      </c>
      <c r="B495" s="11">
        <f>RRICC</f>
        <v>125600</v>
      </c>
      <c r="C495" s="7">
        <f>RR_ID</f>
        <v>3</v>
      </c>
      <c r="D495" s="1" t="str">
        <f>RR_SHORT_NAME</f>
        <v>CSXT</v>
      </c>
      <c r="E495" s="1" t="str">
        <f>RR_NAME</f>
        <v>CSX Transportation Company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2020</v>
      </c>
      <c r="B496" s="11">
        <f>RRICC</f>
        <v>125600</v>
      </c>
      <c r="C496" s="7">
        <f>RR_ID</f>
        <v>3</v>
      </c>
      <c r="D496" s="1" t="str">
        <f>RR_SHORT_NAME</f>
        <v>CSXT</v>
      </c>
      <c r="E496" s="1" t="str">
        <f>RR_NAME</f>
        <v>CSX Transportation Company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2020</v>
      </c>
      <c r="B497" s="11">
        <f>RRICC</f>
        <v>125600</v>
      </c>
      <c r="C497" s="7">
        <f>RR_ID</f>
        <v>3</v>
      </c>
      <c r="D497" s="1" t="str">
        <f>RR_SHORT_NAME</f>
        <v>CSXT</v>
      </c>
      <c r="E497" s="1" t="str">
        <f>RR_NAME</f>
        <v>CSX Transportation Company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2020</v>
      </c>
      <c r="B498" s="11">
        <f>RRICC</f>
        <v>125600</v>
      </c>
      <c r="C498" s="7">
        <f>RR_ID</f>
        <v>3</v>
      </c>
      <c r="D498" s="1" t="str">
        <f>RR_SHORT_NAME</f>
        <v>CSXT</v>
      </c>
      <c r="E498" s="1" t="str">
        <f>RR_NAME</f>
        <v>CSX Transportation Company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2020</v>
      </c>
      <c r="B499" s="11">
        <f>RRICC</f>
        <v>125600</v>
      </c>
      <c r="C499" s="7">
        <f>RR_ID</f>
        <v>3</v>
      </c>
      <c r="D499" s="1" t="str">
        <f>RR_SHORT_NAME</f>
        <v>CSXT</v>
      </c>
      <c r="E499" s="1" t="str">
        <f>RR_NAME</f>
        <v>CSX Transportation Company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2020</v>
      </c>
      <c r="B500" s="11">
        <f>RRICC</f>
        <v>125600</v>
      </c>
      <c r="C500" s="7">
        <f>RR_ID</f>
        <v>3</v>
      </c>
      <c r="D500" s="1" t="str">
        <f>RR_SHORT_NAME</f>
        <v>CSXT</v>
      </c>
      <c r="E500" s="1" t="str">
        <f>RR_NAME</f>
        <v>CSX Transportation Company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2020</v>
      </c>
      <c r="B501" s="11">
        <f>RRICC</f>
        <v>125600</v>
      </c>
      <c r="C501" s="7">
        <f>RR_ID</f>
        <v>3</v>
      </c>
      <c r="D501" s="1" t="str">
        <f>RR_SHORT_NAME</f>
        <v>CSXT</v>
      </c>
      <c r="E501" s="1" t="str">
        <f>RR_NAME</f>
        <v>CSX Transportation Company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2020</v>
      </c>
      <c r="B502" s="11">
        <f>RRICC</f>
        <v>125600</v>
      </c>
      <c r="C502" s="7">
        <f>RR_ID</f>
        <v>3</v>
      </c>
      <c r="D502" s="1" t="str">
        <f>RR_SHORT_NAME</f>
        <v>CSXT</v>
      </c>
      <c r="E502" s="1" t="str">
        <f>RR_NAME</f>
        <v>CSX Transportation Company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2020</v>
      </c>
      <c r="B503" s="11">
        <f>RRICC</f>
        <v>125600</v>
      </c>
      <c r="C503" s="7">
        <f>RR_ID</f>
        <v>3</v>
      </c>
      <c r="D503" s="1" t="str">
        <f>RR_SHORT_NAME</f>
        <v>CSXT</v>
      </c>
      <c r="E503" s="1" t="str">
        <f>RR_NAME</f>
        <v>CSX Transportation Company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2020</v>
      </c>
      <c r="B504" s="11">
        <f>RRICC</f>
        <v>125600</v>
      </c>
      <c r="C504" s="7">
        <f>RR_ID</f>
        <v>3</v>
      </c>
      <c r="D504" s="1" t="str">
        <f>RR_SHORT_NAME</f>
        <v>CSXT</v>
      </c>
      <c r="E504" s="1" t="str">
        <f>RR_NAME</f>
        <v>CSX Transportation Company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2020</v>
      </c>
      <c r="B505" s="11">
        <f>RRICC</f>
        <v>125600</v>
      </c>
      <c r="C505" s="7">
        <f>RR_ID</f>
        <v>3</v>
      </c>
      <c r="D505" s="1" t="str">
        <f>RR_SHORT_NAME</f>
        <v>CSXT</v>
      </c>
      <c r="E505" s="1" t="str">
        <f>RR_NAME</f>
        <v>CSX Transportation Company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2020</v>
      </c>
      <c r="B506" s="11">
        <f>RRICC</f>
        <v>125600</v>
      </c>
      <c r="C506" s="7">
        <f>RR_ID</f>
        <v>3</v>
      </c>
      <c r="D506" s="1" t="str">
        <f>RR_SHORT_NAME</f>
        <v>CSXT</v>
      </c>
      <c r="E506" s="1" t="str">
        <f>RR_NAME</f>
        <v>CSX Transportation Company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2020</v>
      </c>
      <c r="B507" s="11">
        <f>RRICC</f>
        <v>125600</v>
      </c>
      <c r="C507" s="7">
        <f>RR_ID</f>
        <v>3</v>
      </c>
      <c r="D507" s="1" t="str">
        <f>RR_SHORT_NAME</f>
        <v>CSXT</v>
      </c>
      <c r="E507" s="1" t="str">
        <f>RR_NAME</f>
        <v>CSX Transportation Company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2020</v>
      </c>
      <c r="B508" s="11">
        <f>RRICC</f>
        <v>125600</v>
      </c>
      <c r="C508" s="7">
        <f>RR_ID</f>
        <v>3</v>
      </c>
      <c r="D508" s="1" t="str">
        <f>RR_SHORT_NAME</f>
        <v>CSXT</v>
      </c>
      <c r="E508" s="1" t="str">
        <f>RR_NAME</f>
        <v>CSX Transportation Company</v>
      </c>
      <c r="F508" s="1" t="s">
        <v>47508</v>
      </c>
      <c r="G508" s="6">
        <f>E2L103C22</f>
        <v>612.39455265867775</v>
      </c>
    </row>
    <row r="509" spans="1:7" x14ac:dyDescent="0.3">
      <c r="A509" s="11">
        <f>CURRENT_YEAR</f>
        <v>2020</v>
      </c>
      <c r="B509" s="11">
        <f>RRICC</f>
        <v>125600</v>
      </c>
      <c r="C509" s="7">
        <f>RR_ID</f>
        <v>3</v>
      </c>
      <c r="D509" s="1" t="str">
        <f>RR_SHORT_NAME</f>
        <v>CSXT</v>
      </c>
      <c r="E509" s="1" t="str">
        <f>RR_NAME</f>
        <v>CSX Transportation Company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2020</v>
      </c>
      <c r="B510" s="11">
        <f>RRICC</f>
        <v>125600</v>
      </c>
      <c r="C510" s="7">
        <f>RR_ID</f>
        <v>3</v>
      </c>
      <c r="D510" s="1" t="str">
        <f>RR_SHORT_NAME</f>
        <v>CSXT</v>
      </c>
      <c r="E510" s="1" t="str">
        <f>RR_NAME</f>
        <v>CSX Transportation Company</v>
      </c>
      <c r="F510" s="1" t="s">
        <v>47510</v>
      </c>
      <c r="G510" s="6">
        <f>E2L103C24</f>
        <v>799.73801450411008</v>
      </c>
    </row>
    <row r="511" spans="1:7" x14ac:dyDescent="0.3">
      <c r="A511" s="11">
        <f>CURRENT_YEAR</f>
        <v>2020</v>
      </c>
      <c r="B511" s="11">
        <f>RRICC</f>
        <v>125600</v>
      </c>
      <c r="C511" s="7">
        <f>RR_ID</f>
        <v>3</v>
      </c>
      <c r="D511" s="1" t="str">
        <f>RR_SHORT_NAME</f>
        <v>CSXT</v>
      </c>
      <c r="E511" s="1" t="str">
        <f>RR_NAME</f>
        <v>CSX Transportation Company</v>
      </c>
      <c r="F511" s="1" t="s">
        <v>47511</v>
      </c>
      <c r="G511" s="6">
        <f>E2L103C25</f>
        <v>6.7289582072708249</v>
      </c>
    </row>
    <row r="512" spans="1:7" x14ac:dyDescent="0.3">
      <c r="A512" s="11">
        <f>CURRENT_YEAR</f>
        <v>2020</v>
      </c>
      <c r="B512" s="11">
        <f>RRICC</f>
        <v>125600</v>
      </c>
      <c r="C512" s="7">
        <f>RR_ID</f>
        <v>3</v>
      </c>
      <c r="D512" s="1" t="str">
        <f>RR_SHORT_NAME</f>
        <v>CSXT</v>
      </c>
      <c r="E512" s="1" t="str">
        <f>RR_NAME</f>
        <v>CSX Transportation Company</v>
      </c>
      <c r="F512" s="1" t="s">
        <v>47512</v>
      </c>
      <c r="G512" s="6">
        <f>E2L103C26</f>
        <v>3.7009270139989545</v>
      </c>
    </row>
    <row r="513" spans="1:7" x14ac:dyDescent="0.3">
      <c r="A513" s="11">
        <f>CURRENT_YEAR</f>
        <v>2020</v>
      </c>
      <c r="B513" s="11">
        <f>RRICC</f>
        <v>125600</v>
      </c>
      <c r="C513" s="7">
        <f>RR_ID</f>
        <v>3</v>
      </c>
      <c r="D513" s="1" t="str">
        <f>RR_SHORT_NAME</f>
        <v>CSXT</v>
      </c>
      <c r="E513" s="1" t="str">
        <f>RR_NAME</f>
        <v>CSX Transportation Company</v>
      </c>
      <c r="F513" s="1" t="s">
        <v>47513</v>
      </c>
      <c r="G513" s="6">
        <f>E2L103C27</f>
        <v>10.093437310906239</v>
      </c>
    </row>
    <row r="514" spans="1:7" x14ac:dyDescent="0.3">
      <c r="A514" s="11">
        <f>CURRENT_YEAR</f>
        <v>2020</v>
      </c>
      <c r="B514" s="11">
        <f>RRICC</f>
        <v>125600</v>
      </c>
      <c r="C514" s="7">
        <f>RR_ID</f>
        <v>3</v>
      </c>
      <c r="D514" s="1" t="str">
        <f>RR_SHORT_NAME</f>
        <v>CSXT</v>
      </c>
      <c r="E514" s="1" t="str">
        <f>RR_NAME</f>
        <v>CSX Transportation Company</v>
      </c>
      <c r="F514" s="1" t="s">
        <v>47514</v>
      </c>
      <c r="G514" s="6">
        <f>E2L103C28</f>
        <v>8.0747498487249914</v>
      </c>
    </row>
    <row r="515" spans="1:7" x14ac:dyDescent="0.3">
      <c r="A515" s="11">
        <f>CURRENT_YEAR</f>
        <v>2020</v>
      </c>
      <c r="B515" s="11">
        <f>RRICC</f>
        <v>125600</v>
      </c>
      <c r="C515" s="7">
        <f>RR_ID</f>
        <v>3</v>
      </c>
      <c r="D515" s="1" t="str">
        <f>RR_SHORT_NAME</f>
        <v>CSXT</v>
      </c>
      <c r="E515" s="1" t="str">
        <f>RR_NAME</f>
        <v>CSX Transportation Company</v>
      </c>
      <c r="F515" s="1" t="s">
        <v>47515</v>
      </c>
      <c r="G515" s="6">
        <f>E2L103C29</f>
        <v>1.6822395518177062</v>
      </c>
    </row>
    <row r="516" spans="1:7" x14ac:dyDescent="0.3">
      <c r="A516" s="11">
        <f>CURRENT_YEAR</f>
        <v>2020</v>
      </c>
      <c r="B516" s="11">
        <f>RRICC</f>
        <v>125600</v>
      </c>
      <c r="C516" s="7">
        <f>RR_ID</f>
        <v>3</v>
      </c>
      <c r="D516" s="1" t="str">
        <f>RR_SHORT_NAME</f>
        <v>CSXT</v>
      </c>
      <c r="E516" s="1" t="str">
        <f>RR_NAME</f>
        <v>CSX Transportation Company</v>
      </c>
      <c r="F516" s="1" t="s">
        <v>47516</v>
      </c>
      <c r="G516" s="6">
        <f>E2L104C1</f>
        <v>26.1</v>
      </c>
    </row>
    <row r="517" spans="1:7" x14ac:dyDescent="0.3">
      <c r="A517" s="11">
        <f>CURRENT_YEAR</f>
        <v>2020</v>
      </c>
      <c r="B517" s="11">
        <f>RRICC</f>
        <v>125600</v>
      </c>
      <c r="C517" s="7">
        <f>RR_ID</f>
        <v>3</v>
      </c>
      <c r="D517" s="1" t="str">
        <f>RR_SHORT_NAME</f>
        <v>CSXT</v>
      </c>
      <c r="E517" s="1" t="str">
        <f>RR_NAME</f>
        <v>CSX Transportation Company</v>
      </c>
      <c r="F517" s="1" t="s">
        <v>47517</v>
      </c>
      <c r="G517" s="6">
        <f>E2L104C2</f>
        <v>1.9585804073111688</v>
      </c>
    </row>
    <row r="518" spans="1:7" x14ac:dyDescent="0.3">
      <c r="A518" s="11">
        <f>CURRENT_YEAR</f>
        <v>2020</v>
      </c>
      <c r="B518" s="11">
        <f>RRICC</f>
        <v>125600</v>
      </c>
      <c r="C518" s="7">
        <f>RR_ID</f>
        <v>3</v>
      </c>
      <c r="D518" s="1" t="str">
        <f>RR_SHORT_NAME</f>
        <v>CSXT</v>
      </c>
      <c r="E518" s="1" t="str">
        <f>RR_NAME</f>
        <v>CSX Transportation Company</v>
      </c>
      <c r="F518" s="1" t="s">
        <v>47518</v>
      </c>
      <c r="G518" s="6">
        <f>E2L104C3</f>
        <v>1.8269766050930505</v>
      </c>
    </row>
    <row r="519" spans="1:7" x14ac:dyDescent="0.3">
      <c r="A519" s="11">
        <f>CURRENT_YEAR</f>
        <v>2020</v>
      </c>
      <c r="B519" s="11">
        <f>RRICC</f>
        <v>125600</v>
      </c>
      <c r="C519" s="7">
        <f>RR_ID</f>
        <v>3</v>
      </c>
      <c r="D519" s="1" t="str">
        <f>RR_SHORT_NAME</f>
        <v>CSXT</v>
      </c>
      <c r="E519" s="1" t="str">
        <f>RR_NAME</f>
        <v>CSX Transportation Company</v>
      </c>
      <c r="F519" s="1" t="s">
        <v>47519</v>
      </c>
      <c r="G519" s="6">
        <f>E2L104C4</f>
        <v>1.9070456664399633</v>
      </c>
    </row>
    <row r="520" spans="1:7" x14ac:dyDescent="0.3">
      <c r="A520" s="11">
        <f>CURRENT_YEAR</f>
        <v>2020</v>
      </c>
      <c r="B520" s="11">
        <f>RRICC</f>
        <v>125600</v>
      </c>
      <c r="C520" s="7">
        <f>RR_ID</f>
        <v>3</v>
      </c>
      <c r="D520" s="1" t="str">
        <f>RR_SHORT_NAME</f>
        <v>CSXT</v>
      </c>
      <c r="E520" s="1" t="str">
        <f>RR_NAME</f>
        <v>CSX Transportation Company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2020</v>
      </c>
      <c r="B521" s="11">
        <f>RRICC</f>
        <v>125600</v>
      </c>
      <c r="C521" s="7">
        <f>RR_ID</f>
        <v>3</v>
      </c>
      <c r="D521" s="1" t="str">
        <f>RR_SHORT_NAME</f>
        <v>CSXT</v>
      </c>
      <c r="E521" s="1" t="str">
        <f>RR_NAME</f>
        <v>CSX Transportation Company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2020</v>
      </c>
      <c r="B522" s="11">
        <f>RRICC</f>
        <v>125600</v>
      </c>
      <c r="C522" s="7">
        <f>RR_ID</f>
        <v>3</v>
      </c>
      <c r="D522" s="1" t="str">
        <f>RR_SHORT_NAME</f>
        <v>CSXT</v>
      </c>
      <c r="E522" s="1" t="str">
        <f>RR_NAME</f>
        <v>CSX Transportation Company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2020</v>
      </c>
      <c r="B523" s="11">
        <f>RRICC</f>
        <v>125600</v>
      </c>
      <c r="C523" s="7">
        <f>RR_ID</f>
        <v>3</v>
      </c>
      <c r="D523" s="1" t="str">
        <f>RR_SHORT_NAME</f>
        <v>CSXT</v>
      </c>
      <c r="E523" s="1" t="str">
        <f>RR_NAME</f>
        <v>CSX Transportation Company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2020</v>
      </c>
      <c r="B524" s="11">
        <f>RRICC</f>
        <v>125600</v>
      </c>
      <c r="C524" s="7">
        <f>RR_ID</f>
        <v>3</v>
      </c>
      <c r="D524" s="1" t="str">
        <f>RR_SHORT_NAME</f>
        <v>CSXT</v>
      </c>
      <c r="E524" s="1" t="str">
        <f>RR_NAME</f>
        <v>CSX Transportation Company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2020</v>
      </c>
      <c r="B525" s="11">
        <f>RRICC</f>
        <v>125600</v>
      </c>
      <c r="C525" s="7">
        <f>RR_ID</f>
        <v>3</v>
      </c>
      <c r="D525" s="1" t="str">
        <f>RR_SHORT_NAME</f>
        <v>CSXT</v>
      </c>
      <c r="E525" s="1" t="str">
        <f>RR_NAME</f>
        <v>CSX Transportation Company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2020</v>
      </c>
      <c r="B526" s="11">
        <f>RRICC</f>
        <v>125600</v>
      </c>
      <c r="C526" s="7">
        <f>RR_ID</f>
        <v>3</v>
      </c>
      <c r="D526" s="1" t="str">
        <f>RR_SHORT_NAME</f>
        <v>CSXT</v>
      </c>
      <c r="E526" s="1" t="str">
        <f>RR_NAME</f>
        <v>CSX Transportation Company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2020</v>
      </c>
      <c r="B527" s="11">
        <f>RRICC</f>
        <v>125600</v>
      </c>
      <c r="C527" s="7">
        <f>RR_ID</f>
        <v>3</v>
      </c>
      <c r="D527" s="1" t="str">
        <f>RR_SHORT_NAME</f>
        <v>CSXT</v>
      </c>
      <c r="E527" s="1" t="str">
        <f>RR_NAME</f>
        <v>CSX Transportation Company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2020</v>
      </c>
      <c r="B528" s="11">
        <f>RRICC</f>
        <v>125600</v>
      </c>
      <c r="C528" s="7">
        <f>RR_ID</f>
        <v>3</v>
      </c>
      <c r="D528" s="1" t="str">
        <f>RR_SHORT_NAME</f>
        <v>CSXT</v>
      </c>
      <c r="E528" s="1" t="str">
        <f>RR_NAME</f>
        <v>CSX Transportation Company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2020</v>
      </c>
      <c r="B529" s="11">
        <f>RRICC</f>
        <v>125600</v>
      </c>
      <c r="C529" s="7">
        <f>RR_ID</f>
        <v>3</v>
      </c>
      <c r="D529" s="1" t="str">
        <f>RR_SHORT_NAME</f>
        <v>CSXT</v>
      </c>
      <c r="E529" s="1" t="str">
        <f>RR_NAME</f>
        <v>CSX Transportation Company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2020</v>
      </c>
      <c r="B530" s="11">
        <f>RRICC</f>
        <v>125600</v>
      </c>
      <c r="C530" s="7">
        <f>RR_ID</f>
        <v>3</v>
      </c>
      <c r="D530" s="1" t="str">
        <f>RR_SHORT_NAME</f>
        <v>CSXT</v>
      </c>
      <c r="E530" s="1" t="str">
        <f>RR_NAME</f>
        <v>CSX Transportation Company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2020</v>
      </c>
      <c r="B531" s="11">
        <f>RRICC</f>
        <v>125600</v>
      </c>
      <c r="C531" s="7">
        <f>RR_ID</f>
        <v>3</v>
      </c>
      <c r="D531" s="1" t="str">
        <f>RR_SHORT_NAME</f>
        <v>CSXT</v>
      </c>
      <c r="E531" s="1" t="str">
        <f>RR_NAME</f>
        <v>CSX Transportation Company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2020</v>
      </c>
      <c r="B532" s="11">
        <f>RRICC</f>
        <v>125600</v>
      </c>
      <c r="C532" s="7">
        <f>RR_ID</f>
        <v>3</v>
      </c>
      <c r="D532" s="1" t="str">
        <f>RR_SHORT_NAME</f>
        <v>CSXT</v>
      </c>
      <c r="E532" s="1" t="str">
        <f>RR_NAME</f>
        <v>CSX Transportation Company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2020</v>
      </c>
      <c r="B533" s="11">
        <f>RRICC</f>
        <v>125600</v>
      </c>
      <c r="C533" s="7">
        <f>RR_ID</f>
        <v>3</v>
      </c>
      <c r="D533" s="1" t="str">
        <f>RR_SHORT_NAME</f>
        <v>CSXT</v>
      </c>
      <c r="E533" s="1" t="str">
        <f>RR_NAME</f>
        <v>CSX Transportation Company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2020</v>
      </c>
      <c r="B534" s="11">
        <f>RRICC</f>
        <v>125600</v>
      </c>
      <c r="C534" s="7">
        <f>RR_ID</f>
        <v>3</v>
      </c>
      <c r="D534" s="1" t="str">
        <f>RR_SHORT_NAME</f>
        <v>CSXT</v>
      </c>
      <c r="E534" s="1" t="str">
        <f>RR_NAME</f>
        <v>CSX Transportation Company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2020</v>
      </c>
      <c r="B535" s="11">
        <f>RRICC</f>
        <v>125600</v>
      </c>
      <c r="C535" s="7">
        <f>RR_ID</f>
        <v>3</v>
      </c>
      <c r="D535" s="1" t="str">
        <f>RR_SHORT_NAME</f>
        <v>CSXT</v>
      </c>
      <c r="E535" s="1" t="str">
        <f>RR_NAME</f>
        <v>CSX Transportation Company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2020</v>
      </c>
      <c r="B536" s="11">
        <f>RRICC</f>
        <v>125600</v>
      </c>
      <c r="C536" s="7">
        <f>RR_ID</f>
        <v>3</v>
      </c>
      <c r="D536" s="1" t="str">
        <f>RR_SHORT_NAME</f>
        <v>CSXT</v>
      </c>
      <c r="E536" s="1" t="str">
        <f>RR_NAME</f>
        <v>CSX Transportation Company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2020</v>
      </c>
      <c r="B537" s="11">
        <f>RRICC</f>
        <v>125600</v>
      </c>
      <c r="C537" s="7">
        <f>RR_ID</f>
        <v>3</v>
      </c>
      <c r="D537" s="1" t="str">
        <f>RR_SHORT_NAME</f>
        <v>CSXT</v>
      </c>
      <c r="E537" s="1" t="str">
        <f>RR_NAME</f>
        <v>CSX Transportation Company</v>
      </c>
      <c r="F537" s="1" t="s">
        <v>47537</v>
      </c>
      <c r="G537" s="6">
        <f>E2L104C22</f>
        <v>612.39455265867775</v>
      </c>
    </row>
    <row r="538" spans="1:7" x14ac:dyDescent="0.3">
      <c r="A538" s="11">
        <f>CURRENT_YEAR</f>
        <v>2020</v>
      </c>
      <c r="B538" s="11">
        <f>RRICC</f>
        <v>125600</v>
      </c>
      <c r="C538" s="7">
        <f>RR_ID</f>
        <v>3</v>
      </c>
      <c r="D538" s="1" t="str">
        <f>RR_SHORT_NAME</f>
        <v>CSXT</v>
      </c>
      <c r="E538" s="1" t="str">
        <f>RR_NAME</f>
        <v>CSX Transportation Company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2020</v>
      </c>
      <c r="B539" s="11">
        <f>RRICC</f>
        <v>125600</v>
      </c>
      <c r="C539" s="7">
        <f>RR_ID</f>
        <v>3</v>
      </c>
      <c r="D539" s="1" t="str">
        <f>RR_SHORT_NAME</f>
        <v>CSXT</v>
      </c>
      <c r="E539" s="1" t="str">
        <f>RR_NAME</f>
        <v>CSX Transportation Company</v>
      </c>
      <c r="F539" s="1" t="s">
        <v>47539</v>
      </c>
      <c r="G539" s="6">
        <f>E2L104C24</f>
        <v>2430.1818713098532</v>
      </c>
    </row>
    <row r="540" spans="1:7" x14ac:dyDescent="0.3">
      <c r="A540" s="11">
        <f>CURRENT_YEAR</f>
        <v>2020</v>
      </c>
      <c r="B540" s="11">
        <f>RRICC</f>
        <v>125600</v>
      </c>
      <c r="C540" s="7">
        <f>RR_ID</f>
        <v>3</v>
      </c>
      <c r="D540" s="1" t="str">
        <f>RR_SHORT_NAME</f>
        <v>CSXT</v>
      </c>
      <c r="E540" s="1" t="str">
        <f>RR_NAME</f>
        <v>CSX Transportation Company</v>
      </c>
      <c r="F540" s="1" t="s">
        <v>47540</v>
      </c>
      <c r="G540" s="6">
        <f>E2L104C25</f>
        <v>6.7289582072708249</v>
      </c>
    </row>
    <row r="541" spans="1:7" x14ac:dyDescent="0.3">
      <c r="A541" s="11">
        <f>CURRENT_YEAR</f>
        <v>2020</v>
      </c>
      <c r="B541" s="11">
        <f>RRICC</f>
        <v>125600</v>
      </c>
      <c r="C541" s="7">
        <f>RR_ID</f>
        <v>3</v>
      </c>
      <c r="D541" s="1" t="str">
        <f>RR_SHORT_NAME</f>
        <v>CSXT</v>
      </c>
      <c r="E541" s="1" t="str">
        <f>RR_NAME</f>
        <v>CSX Transportation Company</v>
      </c>
      <c r="F541" s="1" t="s">
        <v>47541</v>
      </c>
      <c r="G541" s="6">
        <f>E2L104C26</f>
        <v>3.700927013998955</v>
      </c>
    </row>
    <row r="542" spans="1:7" x14ac:dyDescent="0.3">
      <c r="A542" s="11">
        <f>CURRENT_YEAR</f>
        <v>2020</v>
      </c>
      <c r="B542" s="11">
        <f>RRICC</f>
        <v>125600</v>
      </c>
      <c r="C542" s="7">
        <f>RR_ID</f>
        <v>3</v>
      </c>
      <c r="D542" s="1" t="str">
        <f>RR_SHORT_NAME</f>
        <v>CSXT</v>
      </c>
      <c r="E542" s="1" t="str">
        <f>RR_NAME</f>
        <v>CSX Transportation Company</v>
      </c>
      <c r="F542" s="1" t="s">
        <v>47542</v>
      </c>
      <c r="G542" s="6">
        <f>E2L104C27</f>
        <v>10.093437310906241</v>
      </c>
    </row>
    <row r="543" spans="1:7" x14ac:dyDescent="0.3">
      <c r="A543" s="11">
        <f>CURRENT_YEAR</f>
        <v>2020</v>
      </c>
      <c r="B543" s="11">
        <f>RRICC</f>
        <v>125600</v>
      </c>
      <c r="C543" s="7">
        <f>RR_ID</f>
        <v>3</v>
      </c>
      <c r="D543" s="1" t="str">
        <f>RR_SHORT_NAME</f>
        <v>CSXT</v>
      </c>
      <c r="E543" s="1" t="str">
        <f>RR_NAME</f>
        <v>CSX Transportation Company</v>
      </c>
      <c r="F543" s="1" t="s">
        <v>47543</v>
      </c>
      <c r="G543" s="6">
        <f>E2L104C28</f>
        <v>8.0747498487249914</v>
      </c>
    </row>
    <row r="544" spans="1:7" x14ac:dyDescent="0.3">
      <c r="A544" s="11">
        <f>CURRENT_YEAR</f>
        <v>2020</v>
      </c>
      <c r="B544" s="11">
        <f>RRICC</f>
        <v>125600</v>
      </c>
      <c r="C544" s="7">
        <f>RR_ID</f>
        <v>3</v>
      </c>
      <c r="D544" s="1" t="str">
        <f>RR_SHORT_NAME</f>
        <v>CSXT</v>
      </c>
      <c r="E544" s="1" t="str">
        <f>RR_NAME</f>
        <v>CSX Transportation Company</v>
      </c>
      <c r="F544" s="1" t="s">
        <v>47544</v>
      </c>
      <c r="G544" s="6">
        <f>E2L104C29</f>
        <v>1.6822395518177062</v>
      </c>
    </row>
    <row r="545" spans="1:7" x14ac:dyDescent="0.3">
      <c r="A545" s="11">
        <f>CURRENT_YEAR</f>
        <v>2020</v>
      </c>
      <c r="B545" s="11">
        <f>RRICC</f>
        <v>125600</v>
      </c>
      <c r="C545" s="7">
        <f>RR_ID</f>
        <v>3</v>
      </c>
      <c r="D545" s="1" t="str">
        <f>RR_SHORT_NAME</f>
        <v>CSXT</v>
      </c>
      <c r="E545" s="1" t="str">
        <f>RR_NAME</f>
        <v>CSX Transportation Company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2020</v>
      </c>
      <c r="B546" s="11">
        <f>RRICC</f>
        <v>125600</v>
      </c>
      <c r="C546" s="7">
        <f>RR_ID</f>
        <v>3</v>
      </c>
      <c r="D546" s="1" t="str">
        <f>RR_SHORT_NAME</f>
        <v>CSXT</v>
      </c>
      <c r="E546" s="1" t="str">
        <f>RR_NAME</f>
        <v>CSX Transportation Company</v>
      </c>
      <c r="F546" s="1" t="s">
        <v>47546</v>
      </c>
      <c r="G546" s="6">
        <f>E2L105C2</f>
        <v>2.0587446490277994</v>
      </c>
    </row>
    <row r="547" spans="1:7" x14ac:dyDescent="0.3">
      <c r="A547" s="11">
        <f>CURRENT_YEAR</f>
        <v>2020</v>
      </c>
      <c r="B547" s="11">
        <f>RRICC</f>
        <v>125600</v>
      </c>
      <c r="C547" s="7">
        <f>RR_ID</f>
        <v>3</v>
      </c>
      <c r="D547" s="1" t="str">
        <f>RR_SHORT_NAME</f>
        <v>CSXT</v>
      </c>
      <c r="E547" s="1" t="str">
        <f>RR_NAME</f>
        <v>CSX Transportation Company</v>
      </c>
      <c r="F547" s="1" t="s">
        <v>47547</v>
      </c>
      <c r="G547" s="6">
        <f>E2L105C3</f>
        <v>1.8582253322843774</v>
      </c>
    </row>
    <row r="548" spans="1:7" x14ac:dyDescent="0.3">
      <c r="A548" s="11">
        <f>CURRENT_YEAR</f>
        <v>2020</v>
      </c>
      <c r="B548" s="11">
        <f>RRICC</f>
        <v>125600</v>
      </c>
      <c r="C548" s="7">
        <f>RR_ID</f>
        <v>3</v>
      </c>
      <c r="D548" s="1" t="str">
        <f>RR_SHORT_NAME</f>
        <v>CSXT</v>
      </c>
      <c r="E548" s="1" t="str">
        <f>RR_NAME</f>
        <v>CSX Transportation Company</v>
      </c>
      <c r="F548" s="1" t="s">
        <v>47548</v>
      </c>
      <c r="G548" s="6">
        <f>E2L105C4</f>
        <v>1.9817890003019276</v>
      </c>
    </row>
    <row r="549" spans="1:7" x14ac:dyDescent="0.3">
      <c r="A549" s="11">
        <f>CURRENT_YEAR</f>
        <v>2020</v>
      </c>
      <c r="B549" s="11">
        <f>RRICC</f>
        <v>125600</v>
      </c>
      <c r="C549" s="7">
        <f>RR_ID</f>
        <v>3</v>
      </c>
      <c r="D549" s="1" t="str">
        <f>RR_SHORT_NAME</f>
        <v>CSXT</v>
      </c>
      <c r="E549" s="1" t="str">
        <f>RR_NAME</f>
        <v>CSX Transportation Company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2020</v>
      </c>
      <c r="B550" s="11">
        <f>RRICC</f>
        <v>125600</v>
      </c>
      <c r="C550" s="7">
        <f>RR_ID</f>
        <v>3</v>
      </c>
      <c r="D550" s="1" t="str">
        <f>RR_SHORT_NAME</f>
        <v>CSXT</v>
      </c>
      <c r="E550" s="1" t="str">
        <f>RR_NAME</f>
        <v>CSX Transportation Company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2020</v>
      </c>
      <c r="B551" s="11">
        <f>RRICC</f>
        <v>125600</v>
      </c>
      <c r="C551" s="7">
        <f>RR_ID</f>
        <v>3</v>
      </c>
      <c r="D551" s="1" t="str">
        <f>RR_SHORT_NAME</f>
        <v>CSXT</v>
      </c>
      <c r="E551" s="1" t="str">
        <f>RR_NAME</f>
        <v>CSX Transportation Company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2020</v>
      </c>
      <c r="B552" s="11">
        <f>RRICC</f>
        <v>125600</v>
      </c>
      <c r="C552" s="7">
        <f>RR_ID</f>
        <v>3</v>
      </c>
      <c r="D552" s="1" t="str">
        <f>RR_SHORT_NAME</f>
        <v>CSXT</v>
      </c>
      <c r="E552" s="1" t="str">
        <f>RR_NAME</f>
        <v>CSX Transportation Company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2020</v>
      </c>
      <c r="B553" s="11">
        <f>RRICC</f>
        <v>125600</v>
      </c>
      <c r="C553" s="7">
        <f>RR_ID</f>
        <v>3</v>
      </c>
      <c r="D553" s="1" t="str">
        <f>RR_SHORT_NAME</f>
        <v>CSXT</v>
      </c>
      <c r="E553" s="1" t="str">
        <f>RR_NAME</f>
        <v>CSX Transportation Company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2020</v>
      </c>
      <c r="B554" s="11">
        <f>RRICC</f>
        <v>125600</v>
      </c>
      <c r="C554" s="7">
        <f>RR_ID</f>
        <v>3</v>
      </c>
      <c r="D554" s="1" t="str">
        <f>RR_SHORT_NAME</f>
        <v>CSXT</v>
      </c>
      <c r="E554" s="1" t="str">
        <f>RR_NAME</f>
        <v>CSX Transportation Company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2020</v>
      </c>
      <c r="B555" s="11">
        <f>RRICC</f>
        <v>125600</v>
      </c>
      <c r="C555" s="7">
        <f>RR_ID</f>
        <v>3</v>
      </c>
      <c r="D555" s="1" t="str">
        <f>RR_SHORT_NAME</f>
        <v>CSXT</v>
      </c>
      <c r="E555" s="1" t="str">
        <f>RR_NAME</f>
        <v>CSX Transportation Company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2020</v>
      </c>
      <c r="B556" s="11">
        <f>RRICC</f>
        <v>125600</v>
      </c>
      <c r="C556" s="7">
        <f>RR_ID</f>
        <v>3</v>
      </c>
      <c r="D556" s="1" t="str">
        <f>RR_SHORT_NAME</f>
        <v>CSXT</v>
      </c>
      <c r="E556" s="1" t="str">
        <f>RR_NAME</f>
        <v>CSX Transportation Company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2020</v>
      </c>
      <c r="B557" s="11">
        <f>RRICC</f>
        <v>125600</v>
      </c>
      <c r="C557" s="7">
        <f>RR_ID</f>
        <v>3</v>
      </c>
      <c r="D557" s="1" t="str">
        <f>RR_SHORT_NAME</f>
        <v>CSXT</v>
      </c>
      <c r="E557" s="1" t="str">
        <f>RR_NAME</f>
        <v>CSX Transportation Company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2020</v>
      </c>
      <c r="B558" s="11">
        <f>RRICC</f>
        <v>125600</v>
      </c>
      <c r="C558" s="7">
        <f>RR_ID</f>
        <v>3</v>
      </c>
      <c r="D558" s="1" t="str">
        <f>RR_SHORT_NAME</f>
        <v>CSXT</v>
      </c>
      <c r="E558" s="1" t="str">
        <f>RR_NAME</f>
        <v>CSX Transportation Company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2020</v>
      </c>
      <c r="B559" s="11">
        <f>RRICC</f>
        <v>125600</v>
      </c>
      <c r="C559" s="7">
        <f>RR_ID</f>
        <v>3</v>
      </c>
      <c r="D559" s="1" t="str">
        <f>RR_SHORT_NAME</f>
        <v>CSXT</v>
      </c>
      <c r="E559" s="1" t="str">
        <f>RR_NAME</f>
        <v>CSX Transportation Company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2020</v>
      </c>
      <c r="B560" s="11">
        <f>RRICC</f>
        <v>125600</v>
      </c>
      <c r="C560" s="7">
        <f>RR_ID</f>
        <v>3</v>
      </c>
      <c r="D560" s="1" t="str">
        <f>RR_SHORT_NAME</f>
        <v>CSXT</v>
      </c>
      <c r="E560" s="1" t="str">
        <f>RR_NAME</f>
        <v>CSX Transportation Company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2020</v>
      </c>
      <c r="B561" s="11">
        <f>RRICC</f>
        <v>125600</v>
      </c>
      <c r="C561" s="7">
        <f>RR_ID</f>
        <v>3</v>
      </c>
      <c r="D561" s="1" t="str">
        <f>RR_SHORT_NAME</f>
        <v>CSXT</v>
      </c>
      <c r="E561" s="1" t="str">
        <f>RR_NAME</f>
        <v>CSX Transportation Company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2020</v>
      </c>
      <c r="B562" s="11">
        <f>RRICC</f>
        <v>125600</v>
      </c>
      <c r="C562" s="7">
        <f>RR_ID</f>
        <v>3</v>
      </c>
      <c r="D562" s="1" t="str">
        <f>RR_SHORT_NAME</f>
        <v>CSXT</v>
      </c>
      <c r="E562" s="1" t="str">
        <f>RR_NAME</f>
        <v>CSX Transportation Company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2020</v>
      </c>
      <c r="B563" s="11">
        <f>RRICC</f>
        <v>125600</v>
      </c>
      <c r="C563" s="7">
        <f>RR_ID</f>
        <v>3</v>
      </c>
      <c r="D563" s="1" t="str">
        <f>RR_SHORT_NAME</f>
        <v>CSXT</v>
      </c>
      <c r="E563" s="1" t="str">
        <f>RR_NAME</f>
        <v>CSX Transportation Company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2020</v>
      </c>
      <c r="B564" s="11">
        <f>RRICC</f>
        <v>125600</v>
      </c>
      <c r="C564" s="7">
        <f>RR_ID</f>
        <v>3</v>
      </c>
      <c r="D564" s="1" t="str">
        <f>RR_SHORT_NAME</f>
        <v>CSXT</v>
      </c>
      <c r="E564" s="1" t="str">
        <f>RR_NAME</f>
        <v>CSX Transportation Company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2020</v>
      </c>
      <c r="B565" s="11">
        <f>RRICC</f>
        <v>125600</v>
      </c>
      <c r="C565" s="7">
        <f>RR_ID</f>
        <v>3</v>
      </c>
      <c r="D565" s="1" t="str">
        <f>RR_SHORT_NAME</f>
        <v>CSXT</v>
      </c>
      <c r="E565" s="1" t="str">
        <f>RR_NAME</f>
        <v>CSX Transportation Company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2020</v>
      </c>
      <c r="B566" s="11">
        <f>RRICC</f>
        <v>125600</v>
      </c>
      <c r="C566" s="7">
        <f>RR_ID</f>
        <v>3</v>
      </c>
      <c r="D566" s="1" t="str">
        <f>RR_SHORT_NAME</f>
        <v>CSXT</v>
      </c>
      <c r="E566" s="1" t="str">
        <f>RR_NAME</f>
        <v>CSX Transportation Company</v>
      </c>
      <c r="F566" s="1" t="s">
        <v>47566</v>
      </c>
      <c r="G566" s="6">
        <f>E2L105C22</f>
        <v>612.39455265867775</v>
      </c>
    </row>
    <row r="567" spans="1:7" x14ac:dyDescent="0.3">
      <c r="A567" s="11">
        <f>CURRENT_YEAR</f>
        <v>2020</v>
      </c>
      <c r="B567" s="11">
        <f>RRICC</f>
        <v>125600</v>
      </c>
      <c r="C567" s="7">
        <f>RR_ID</f>
        <v>3</v>
      </c>
      <c r="D567" s="1" t="str">
        <f>RR_SHORT_NAME</f>
        <v>CSXT</v>
      </c>
      <c r="E567" s="1" t="str">
        <f>RR_NAME</f>
        <v>CSX Transportation Company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2020</v>
      </c>
      <c r="B568" s="11">
        <f>RRICC</f>
        <v>125600</v>
      </c>
      <c r="C568" s="7">
        <f>RR_ID</f>
        <v>3</v>
      </c>
      <c r="D568" s="1" t="str">
        <f>RR_SHORT_NAME</f>
        <v>CSXT</v>
      </c>
      <c r="E568" s="1" t="str">
        <f>RR_NAME</f>
        <v>CSX Transportation Company</v>
      </c>
      <c r="F568" s="1" t="s">
        <v>47568</v>
      </c>
      <c r="G568" s="6">
        <f>E2L105C24</f>
        <v>1003.9711048082667</v>
      </c>
    </row>
    <row r="569" spans="1:7" x14ac:dyDescent="0.3">
      <c r="A569" s="11">
        <f>CURRENT_YEAR</f>
        <v>2020</v>
      </c>
      <c r="B569" s="11">
        <f>RRICC</f>
        <v>125600</v>
      </c>
      <c r="C569" s="7">
        <f>RR_ID</f>
        <v>3</v>
      </c>
      <c r="D569" s="1" t="str">
        <f>RR_SHORT_NAME</f>
        <v>CSXT</v>
      </c>
      <c r="E569" s="1" t="str">
        <f>RR_NAME</f>
        <v>CSX Transportation Company</v>
      </c>
      <c r="F569" s="1" t="s">
        <v>47569</v>
      </c>
      <c r="G569" s="6">
        <f>E2L105C25</f>
        <v>6.7289582072708249</v>
      </c>
    </row>
    <row r="570" spans="1:7" x14ac:dyDescent="0.3">
      <c r="A570" s="11">
        <f>CURRENT_YEAR</f>
        <v>2020</v>
      </c>
      <c r="B570" s="11">
        <f>RRICC</f>
        <v>125600</v>
      </c>
      <c r="C570" s="7">
        <f>RR_ID</f>
        <v>3</v>
      </c>
      <c r="D570" s="1" t="str">
        <f>RR_SHORT_NAME</f>
        <v>CSXT</v>
      </c>
      <c r="E570" s="1" t="str">
        <f>RR_NAME</f>
        <v>CSX Transportation Company</v>
      </c>
      <c r="F570" s="1" t="s">
        <v>47570</v>
      </c>
      <c r="G570" s="6">
        <f>E2L105C26</f>
        <v>3.700927013998955</v>
      </c>
    </row>
    <row r="571" spans="1:7" x14ac:dyDescent="0.3">
      <c r="A571" s="11">
        <f>CURRENT_YEAR</f>
        <v>2020</v>
      </c>
      <c r="B571" s="11">
        <f>RRICC</f>
        <v>125600</v>
      </c>
      <c r="C571" s="7">
        <f>RR_ID</f>
        <v>3</v>
      </c>
      <c r="D571" s="1" t="str">
        <f>RR_SHORT_NAME</f>
        <v>CSXT</v>
      </c>
      <c r="E571" s="1" t="str">
        <f>RR_NAME</f>
        <v>CSX Transportation Company</v>
      </c>
      <c r="F571" s="1" t="s">
        <v>47571</v>
      </c>
      <c r="G571" s="6">
        <f>E2L105C27</f>
        <v>10.093437310906239</v>
      </c>
    </row>
    <row r="572" spans="1:7" x14ac:dyDescent="0.3">
      <c r="A572" s="11">
        <f>CURRENT_YEAR</f>
        <v>2020</v>
      </c>
      <c r="B572" s="11">
        <f>RRICC</f>
        <v>125600</v>
      </c>
      <c r="C572" s="7">
        <f>RR_ID</f>
        <v>3</v>
      </c>
      <c r="D572" s="1" t="str">
        <f>RR_SHORT_NAME</f>
        <v>CSXT</v>
      </c>
      <c r="E572" s="1" t="str">
        <f>RR_NAME</f>
        <v>CSX Transportation Company</v>
      </c>
      <c r="F572" s="1" t="s">
        <v>47572</v>
      </c>
      <c r="G572" s="6">
        <f>E2L105C28</f>
        <v>8.0747498487249914</v>
      </c>
    </row>
    <row r="573" spans="1:7" x14ac:dyDescent="0.3">
      <c r="A573" s="11">
        <f>CURRENT_YEAR</f>
        <v>2020</v>
      </c>
      <c r="B573" s="11">
        <f>RRICC</f>
        <v>125600</v>
      </c>
      <c r="C573" s="7">
        <f>RR_ID</f>
        <v>3</v>
      </c>
      <c r="D573" s="1" t="str">
        <f>RR_SHORT_NAME</f>
        <v>CSXT</v>
      </c>
      <c r="E573" s="1" t="str">
        <f>RR_NAME</f>
        <v>CSX Transportation Company</v>
      </c>
      <c r="F573" s="1" t="s">
        <v>47573</v>
      </c>
      <c r="G573" s="6">
        <f>E2L105C29</f>
        <v>1.6822395518177062</v>
      </c>
    </row>
    <row r="574" spans="1:7" x14ac:dyDescent="0.3">
      <c r="A574" s="11">
        <f>CURRENT_YEAR</f>
        <v>2020</v>
      </c>
      <c r="B574" s="11">
        <f>RRICC</f>
        <v>125600</v>
      </c>
      <c r="C574" s="7">
        <f>RR_ID</f>
        <v>3</v>
      </c>
      <c r="D574" s="1" t="str">
        <f>RR_SHORT_NAME</f>
        <v>CSXT</v>
      </c>
      <c r="E574" s="1" t="str">
        <f>RR_NAME</f>
        <v>CSX Transportation Company</v>
      </c>
      <c r="F574" s="1" t="s">
        <v>47574</v>
      </c>
      <c r="G574" s="6">
        <f>E2L106C1</f>
        <v>30.8</v>
      </c>
    </row>
    <row r="575" spans="1:7" x14ac:dyDescent="0.3">
      <c r="A575" s="11">
        <f>CURRENT_YEAR</f>
        <v>2020</v>
      </c>
      <c r="B575" s="11">
        <f>RRICC</f>
        <v>125600</v>
      </c>
      <c r="C575" s="7">
        <f>RR_ID</f>
        <v>3</v>
      </c>
      <c r="D575" s="1" t="str">
        <f>RR_SHORT_NAME</f>
        <v>CSXT</v>
      </c>
      <c r="E575" s="1" t="str">
        <f>RR_NAME</f>
        <v>CSX Transportation Company</v>
      </c>
      <c r="F575" s="1" t="s">
        <v>47575</v>
      </c>
      <c r="G575" s="6">
        <f>E2L106C2</f>
        <v>2.0021359652353246</v>
      </c>
    </row>
    <row r="576" spans="1:7" x14ac:dyDescent="0.3">
      <c r="A576" s="11">
        <f>CURRENT_YEAR</f>
        <v>2020</v>
      </c>
      <c r="B576" s="11">
        <f>RRICC</f>
        <v>125600</v>
      </c>
      <c r="C576" s="7">
        <f>RR_ID</f>
        <v>3</v>
      </c>
      <c r="D576" s="1" t="str">
        <f>RR_SHORT_NAME</f>
        <v>CSXT</v>
      </c>
      <c r="E576" s="1" t="str">
        <f>RR_NAME</f>
        <v>CSX Transportation Company</v>
      </c>
      <c r="F576" s="1" t="s">
        <v>47576</v>
      </c>
      <c r="G576" s="6">
        <f>E2L106C3</f>
        <v>1.9155464554637527</v>
      </c>
    </row>
    <row r="577" spans="1:7" x14ac:dyDescent="0.3">
      <c r="A577" s="11">
        <f>CURRENT_YEAR</f>
        <v>2020</v>
      </c>
      <c r="B577" s="11">
        <f>RRICC</f>
        <v>125600</v>
      </c>
      <c r="C577" s="7">
        <f>RR_ID</f>
        <v>3</v>
      </c>
      <c r="D577" s="1" t="str">
        <f>RR_SHORT_NAME</f>
        <v>CSXT</v>
      </c>
      <c r="E577" s="1" t="str">
        <f>RR_NAME</f>
        <v>CSX Transportation Company</v>
      </c>
      <c r="F577" s="1" t="s">
        <v>47577</v>
      </c>
      <c r="G577" s="6">
        <f>E2L106C4</f>
        <v>1.9310297142280162</v>
      </c>
    </row>
    <row r="578" spans="1:7" x14ac:dyDescent="0.3">
      <c r="A578" s="11">
        <f>CURRENT_YEAR</f>
        <v>2020</v>
      </c>
      <c r="B578" s="11">
        <f>RRICC</f>
        <v>125600</v>
      </c>
      <c r="C578" s="7">
        <f>RR_ID</f>
        <v>3</v>
      </c>
      <c r="D578" s="1" t="str">
        <f>RR_SHORT_NAME</f>
        <v>CSXT</v>
      </c>
      <c r="E578" s="1" t="str">
        <f>RR_NAME</f>
        <v>CSX Transportation Company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2020</v>
      </c>
      <c r="B579" s="11">
        <f>RRICC</f>
        <v>125600</v>
      </c>
      <c r="C579" s="7">
        <f>RR_ID</f>
        <v>3</v>
      </c>
      <c r="D579" s="1" t="str">
        <f>RR_SHORT_NAME</f>
        <v>CSXT</v>
      </c>
      <c r="E579" s="1" t="str">
        <f>RR_NAME</f>
        <v>CSX Transportation Company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2020</v>
      </c>
      <c r="B580" s="11">
        <f>RRICC</f>
        <v>125600</v>
      </c>
      <c r="C580" s="7">
        <f>RR_ID</f>
        <v>3</v>
      </c>
      <c r="D580" s="1" t="str">
        <f>RR_SHORT_NAME</f>
        <v>CSXT</v>
      </c>
      <c r="E580" s="1" t="str">
        <f>RR_NAME</f>
        <v>CSX Transportation Company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2020</v>
      </c>
      <c r="B581" s="11">
        <f>RRICC</f>
        <v>125600</v>
      </c>
      <c r="C581" s="7">
        <f>RR_ID</f>
        <v>3</v>
      </c>
      <c r="D581" s="1" t="str">
        <f>RR_SHORT_NAME</f>
        <v>CSXT</v>
      </c>
      <c r="E581" s="1" t="str">
        <f>RR_NAME</f>
        <v>CSX Transportation Company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2020</v>
      </c>
      <c r="B582" s="11">
        <f>RRICC</f>
        <v>125600</v>
      </c>
      <c r="C582" s="7">
        <f>RR_ID</f>
        <v>3</v>
      </c>
      <c r="D582" s="1" t="str">
        <f>RR_SHORT_NAME</f>
        <v>CSXT</v>
      </c>
      <c r="E582" s="1" t="str">
        <f>RR_NAME</f>
        <v>CSX Transportation Company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2020</v>
      </c>
      <c r="B583" s="11">
        <f>RRICC</f>
        <v>125600</v>
      </c>
      <c r="C583" s="7">
        <f>RR_ID</f>
        <v>3</v>
      </c>
      <c r="D583" s="1" t="str">
        <f>RR_SHORT_NAME</f>
        <v>CSXT</v>
      </c>
      <c r="E583" s="1" t="str">
        <f>RR_NAME</f>
        <v>CSX Transportation Company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2020</v>
      </c>
      <c r="B584" s="11">
        <f>RRICC</f>
        <v>125600</v>
      </c>
      <c r="C584" s="7">
        <f>RR_ID</f>
        <v>3</v>
      </c>
      <c r="D584" s="1" t="str">
        <f>RR_SHORT_NAME</f>
        <v>CSXT</v>
      </c>
      <c r="E584" s="1" t="str">
        <f>RR_NAME</f>
        <v>CSX Transportation Company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2020</v>
      </c>
      <c r="B585" s="11">
        <f>RRICC</f>
        <v>125600</v>
      </c>
      <c r="C585" s="7">
        <f>RR_ID</f>
        <v>3</v>
      </c>
      <c r="D585" s="1" t="str">
        <f>RR_SHORT_NAME</f>
        <v>CSXT</v>
      </c>
      <c r="E585" s="1" t="str">
        <f>RR_NAME</f>
        <v>CSX Transportation Company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2020</v>
      </c>
      <c r="B586" s="11">
        <f>RRICC</f>
        <v>125600</v>
      </c>
      <c r="C586" s="7">
        <f>RR_ID</f>
        <v>3</v>
      </c>
      <c r="D586" s="1" t="str">
        <f>RR_SHORT_NAME</f>
        <v>CSXT</v>
      </c>
      <c r="E586" s="1" t="str">
        <f>RR_NAME</f>
        <v>CSX Transportation Company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2020</v>
      </c>
      <c r="B587" s="11">
        <f>RRICC</f>
        <v>125600</v>
      </c>
      <c r="C587" s="7">
        <f>RR_ID</f>
        <v>3</v>
      </c>
      <c r="D587" s="1" t="str">
        <f>RR_SHORT_NAME</f>
        <v>CSXT</v>
      </c>
      <c r="E587" s="1" t="str">
        <f>RR_NAME</f>
        <v>CSX Transportation Company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2020</v>
      </c>
      <c r="B588" s="11">
        <f>RRICC</f>
        <v>125600</v>
      </c>
      <c r="C588" s="7">
        <f>RR_ID</f>
        <v>3</v>
      </c>
      <c r="D588" s="1" t="str">
        <f>RR_SHORT_NAME</f>
        <v>CSXT</v>
      </c>
      <c r="E588" s="1" t="str">
        <f>RR_NAME</f>
        <v>CSX Transportation Company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2020</v>
      </c>
      <c r="B589" s="11">
        <f>RRICC</f>
        <v>125600</v>
      </c>
      <c r="C589" s="7">
        <f>RR_ID</f>
        <v>3</v>
      </c>
      <c r="D589" s="1" t="str">
        <f>RR_SHORT_NAME</f>
        <v>CSXT</v>
      </c>
      <c r="E589" s="1" t="str">
        <f>RR_NAME</f>
        <v>CSX Transportation Company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2020</v>
      </c>
      <c r="B590" s="11">
        <f>RRICC</f>
        <v>125600</v>
      </c>
      <c r="C590" s="7">
        <f>RR_ID</f>
        <v>3</v>
      </c>
      <c r="D590" s="1" t="str">
        <f>RR_SHORT_NAME</f>
        <v>CSXT</v>
      </c>
      <c r="E590" s="1" t="str">
        <f>RR_NAME</f>
        <v>CSX Transportation Company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2020</v>
      </c>
      <c r="B591" s="11">
        <f>RRICC</f>
        <v>125600</v>
      </c>
      <c r="C591" s="7">
        <f>RR_ID</f>
        <v>3</v>
      </c>
      <c r="D591" s="1" t="str">
        <f>RR_SHORT_NAME</f>
        <v>CSXT</v>
      </c>
      <c r="E591" s="1" t="str">
        <f>RR_NAME</f>
        <v>CSX Transportation Company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2020</v>
      </c>
      <c r="B592" s="11">
        <f>RRICC</f>
        <v>125600</v>
      </c>
      <c r="C592" s="7">
        <f>RR_ID</f>
        <v>3</v>
      </c>
      <c r="D592" s="1" t="str">
        <f>RR_SHORT_NAME</f>
        <v>CSXT</v>
      </c>
      <c r="E592" s="1" t="str">
        <f>RR_NAME</f>
        <v>CSX Transportation Company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2020</v>
      </c>
      <c r="B593" s="11">
        <f>RRICC</f>
        <v>125600</v>
      </c>
      <c r="C593" s="7">
        <f>RR_ID</f>
        <v>3</v>
      </c>
      <c r="D593" s="1" t="str">
        <f>RR_SHORT_NAME</f>
        <v>CSXT</v>
      </c>
      <c r="E593" s="1" t="str">
        <f>RR_NAME</f>
        <v>CSX Transportation Company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2020</v>
      </c>
      <c r="B594" s="11">
        <f>RRICC</f>
        <v>125600</v>
      </c>
      <c r="C594" s="7">
        <f>RR_ID</f>
        <v>3</v>
      </c>
      <c r="D594" s="1" t="str">
        <f>RR_SHORT_NAME</f>
        <v>CSXT</v>
      </c>
      <c r="E594" s="1" t="str">
        <f>RR_NAME</f>
        <v>CSX Transportation Company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2020</v>
      </c>
      <c r="B595" s="11">
        <f>RRICC</f>
        <v>125600</v>
      </c>
      <c r="C595" s="7">
        <f>RR_ID</f>
        <v>3</v>
      </c>
      <c r="D595" s="1" t="str">
        <f>RR_SHORT_NAME</f>
        <v>CSXT</v>
      </c>
      <c r="E595" s="1" t="str">
        <f>RR_NAME</f>
        <v>CSX Transportation Company</v>
      </c>
      <c r="F595" s="1" t="s">
        <v>47595</v>
      </c>
      <c r="G595" s="6">
        <f>E2L106C22</f>
        <v>612.39455265867787</v>
      </c>
    </row>
    <row r="596" spans="1:7" x14ac:dyDescent="0.3">
      <c r="A596" s="11">
        <f>CURRENT_YEAR</f>
        <v>2020</v>
      </c>
      <c r="B596" s="11">
        <f>RRICC</f>
        <v>125600</v>
      </c>
      <c r="C596" s="7">
        <f>RR_ID</f>
        <v>3</v>
      </c>
      <c r="D596" s="1" t="str">
        <f>RR_SHORT_NAME</f>
        <v>CSXT</v>
      </c>
      <c r="E596" s="1" t="str">
        <f>RR_NAME</f>
        <v>CSX Transportation Company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2020</v>
      </c>
      <c r="B597" s="11">
        <f>RRICC</f>
        <v>125600</v>
      </c>
      <c r="C597" s="7">
        <f>RR_ID</f>
        <v>3</v>
      </c>
      <c r="D597" s="1" t="str">
        <f>RR_SHORT_NAME</f>
        <v>CSXT</v>
      </c>
      <c r="E597" s="1" t="str">
        <f>RR_NAME</f>
        <v>CSX Transportation Company</v>
      </c>
      <c r="F597" s="1" t="s">
        <v>47597</v>
      </c>
      <c r="G597" s="6">
        <f>E2L106C24</f>
        <v>1552.2430497720429</v>
      </c>
    </row>
    <row r="598" spans="1:7" x14ac:dyDescent="0.3">
      <c r="A598" s="11">
        <f>CURRENT_YEAR</f>
        <v>2020</v>
      </c>
      <c r="B598" s="11">
        <f>RRICC</f>
        <v>125600</v>
      </c>
      <c r="C598" s="7">
        <f>RR_ID</f>
        <v>3</v>
      </c>
      <c r="D598" s="1" t="str">
        <f>RR_SHORT_NAME</f>
        <v>CSXT</v>
      </c>
      <c r="E598" s="1" t="str">
        <f>RR_NAME</f>
        <v>CSX Transportation Company</v>
      </c>
      <c r="F598" s="1" t="s">
        <v>47598</v>
      </c>
      <c r="G598" s="6">
        <f>E2L106C25</f>
        <v>6.7289582072708249</v>
      </c>
    </row>
    <row r="599" spans="1:7" x14ac:dyDescent="0.3">
      <c r="A599" s="11">
        <f>CURRENT_YEAR</f>
        <v>2020</v>
      </c>
      <c r="B599" s="11">
        <f>RRICC</f>
        <v>125600</v>
      </c>
      <c r="C599" s="7">
        <f>RR_ID</f>
        <v>3</v>
      </c>
      <c r="D599" s="1" t="str">
        <f>RR_SHORT_NAME</f>
        <v>CSXT</v>
      </c>
      <c r="E599" s="1" t="str">
        <f>RR_NAME</f>
        <v>CSX Transportation Company</v>
      </c>
      <c r="F599" s="1" t="s">
        <v>47599</v>
      </c>
      <c r="G599" s="6">
        <f>E2L106C26</f>
        <v>3.7009270139989545</v>
      </c>
    </row>
    <row r="600" spans="1:7" x14ac:dyDescent="0.3">
      <c r="A600" s="11">
        <f>CURRENT_YEAR</f>
        <v>2020</v>
      </c>
      <c r="B600" s="11">
        <f>RRICC</f>
        <v>125600</v>
      </c>
      <c r="C600" s="7">
        <f>RR_ID</f>
        <v>3</v>
      </c>
      <c r="D600" s="1" t="str">
        <f>RR_SHORT_NAME</f>
        <v>CSXT</v>
      </c>
      <c r="E600" s="1" t="str">
        <f>RR_NAME</f>
        <v>CSX Transportation Company</v>
      </c>
      <c r="F600" s="1" t="s">
        <v>47600</v>
      </c>
      <c r="G600" s="6">
        <f>E2L106C27</f>
        <v>10.093437310906237</v>
      </c>
    </row>
    <row r="601" spans="1:7" x14ac:dyDescent="0.3">
      <c r="A601" s="11">
        <f>CURRENT_YEAR</f>
        <v>2020</v>
      </c>
      <c r="B601" s="11">
        <f>RRICC</f>
        <v>125600</v>
      </c>
      <c r="C601" s="7">
        <f>RR_ID</f>
        <v>3</v>
      </c>
      <c r="D601" s="1" t="str">
        <f>RR_SHORT_NAME</f>
        <v>CSXT</v>
      </c>
      <c r="E601" s="1" t="str">
        <f>RR_NAME</f>
        <v>CSX Transportation Company</v>
      </c>
      <c r="F601" s="1" t="s">
        <v>47601</v>
      </c>
      <c r="G601" s="6">
        <f>E2L106C28</f>
        <v>8.0747498487249896</v>
      </c>
    </row>
    <row r="602" spans="1:7" x14ac:dyDescent="0.3">
      <c r="A602" s="11">
        <f>CURRENT_YEAR</f>
        <v>2020</v>
      </c>
      <c r="B602" s="11">
        <f>RRICC</f>
        <v>125600</v>
      </c>
      <c r="C602" s="7">
        <f>RR_ID</f>
        <v>3</v>
      </c>
      <c r="D602" s="1" t="str">
        <f>RR_SHORT_NAME</f>
        <v>CSXT</v>
      </c>
      <c r="E602" s="1" t="str">
        <f>RR_NAME</f>
        <v>CSX Transportation Company</v>
      </c>
      <c r="F602" s="1" t="s">
        <v>47602</v>
      </c>
      <c r="G602" s="6">
        <f>E2L106C29</f>
        <v>1.6822395518177062</v>
      </c>
    </row>
    <row r="603" spans="1:7" x14ac:dyDescent="0.3">
      <c r="A603" s="11">
        <f>CURRENT_YEAR</f>
        <v>2020</v>
      </c>
      <c r="B603" s="11">
        <f>RRICC</f>
        <v>125600</v>
      </c>
      <c r="C603" s="7">
        <f>RR_ID</f>
        <v>3</v>
      </c>
      <c r="D603" s="1" t="str">
        <f>RR_SHORT_NAME</f>
        <v>CSXT</v>
      </c>
      <c r="E603" s="1" t="str">
        <f>RR_NAME</f>
        <v>CSX Transportation Company</v>
      </c>
      <c r="F603" s="1" t="s">
        <v>47603</v>
      </c>
      <c r="G603" s="6">
        <f>E2L107C1</f>
        <v>28.4</v>
      </c>
    </row>
    <row r="604" spans="1:7" x14ac:dyDescent="0.3">
      <c r="A604" s="11">
        <f>CURRENT_YEAR</f>
        <v>2020</v>
      </c>
      <c r="B604" s="11">
        <f>RRICC</f>
        <v>125600</v>
      </c>
      <c r="C604" s="7">
        <f>RR_ID</f>
        <v>3</v>
      </c>
      <c r="D604" s="1" t="str">
        <f>RR_SHORT_NAME</f>
        <v>CSXT</v>
      </c>
      <c r="E604" s="1" t="str">
        <f>RR_NAME</f>
        <v>CSX Transportation Company</v>
      </c>
      <c r="F604" s="1" t="s">
        <v>47604</v>
      </c>
      <c r="G604" s="6">
        <f>E2L107C2</f>
        <v>2.0152101452051645</v>
      </c>
    </row>
    <row r="605" spans="1:7" x14ac:dyDescent="0.3">
      <c r="A605" s="11">
        <f>CURRENT_YEAR</f>
        <v>2020</v>
      </c>
      <c r="B605" s="11">
        <f>RRICC</f>
        <v>125600</v>
      </c>
      <c r="C605" s="7">
        <f>RR_ID</f>
        <v>3</v>
      </c>
      <c r="D605" s="1" t="str">
        <f>RR_SHORT_NAME</f>
        <v>CSXT</v>
      </c>
      <c r="E605" s="1" t="str">
        <f>RR_NAME</f>
        <v>CSX Transportation Company</v>
      </c>
      <c r="F605" s="1" t="s">
        <v>47605</v>
      </c>
      <c r="G605" s="6">
        <f>E2L107C3</f>
        <v>1.8969680315104882</v>
      </c>
    </row>
    <row r="606" spans="1:7" x14ac:dyDescent="0.3">
      <c r="A606" s="11">
        <f>CURRENT_YEAR</f>
        <v>2020</v>
      </c>
      <c r="B606" s="11">
        <f>RRICC</f>
        <v>125600</v>
      </c>
      <c r="C606" s="7">
        <f>RR_ID</f>
        <v>3</v>
      </c>
      <c r="D606" s="1" t="str">
        <f>RR_SHORT_NAME</f>
        <v>CSXT</v>
      </c>
      <c r="E606" s="1" t="str">
        <f>RR_NAME</f>
        <v>CSX Transportation Company</v>
      </c>
      <c r="F606" s="1" t="s">
        <v>47606</v>
      </c>
      <c r="G606" s="6">
        <f>E2L107C4</f>
        <v>1.9352180056019632</v>
      </c>
    </row>
    <row r="607" spans="1:7" x14ac:dyDescent="0.3">
      <c r="A607" s="11">
        <f>CURRENT_YEAR</f>
        <v>2020</v>
      </c>
      <c r="B607" s="11">
        <f>RRICC</f>
        <v>125600</v>
      </c>
      <c r="C607" s="7">
        <f>RR_ID</f>
        <v>3</v>
      </c>
      <c r="D607" s="1" t="str">
        <f>RR_SHORT_NAME</f>
        <v>CSXT</v>
      </c>
      <c r="E607" s="1" t="str">
        <f>RR_NAME</f>
        <v>CSX Transportation Company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2020</v>
      </c>
      <c r="B608" s="11">
        <f>RRICC</f>
        <v>125600</v>
      </c>
      <c r="C608" s="7">
        <f>RR_ID</f>
        <v>3</v>
      </c>
      <c r="D608" s="1" t="str">
        <f>RR_SHORT_NAME</f>
        <v>CSXT</v>
      </c>
      <c r="E608" s="1" t="str">
        <f>RR_NAME</f>
        <v>CSX Transportation Company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2020</v>
      </c>
      <c r="B609" s="11">
        <f>RRICC</f>
        <v>125600</v>
      </c>
      <c r="C609" s="7">
        <f>RR_ID</f>
        <v>3</v>
      </c>
      <c r="D609" s="1" t="str">
        <f>RR_SHORT_NAME</f>
        <v>CSXT</v>
      </c>
      <c r="E609" s="1" t="str">
        <f>RR_NAME</f>
        <v>CSX Transportation Company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2020</v>
      </c>
      <c r="B610" s="11">
        <f>RRICC</f>
        <v>125600</v>
      </c>
      <c r="C610" s="7">
        <f>RR_ID</f>
        <v>3</v>
      </c>
      <c r="D610" s="1" t="str">
        <f>RR_SHORT_NAME</f>
        <v>CSXT</v>
      </c>
      <c r="E610" s="1" t="str">
        <f>RR_NAME</f>
        <v>CSX Transportation Company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2020</v>
      </c>
      <c r="B611" s="11">
        <f>RRICC</f>
        <v>125600</v>
      </c>
      <c r="C611" s="7">
        <f>RR_ID</f>
        <v>3</v>
      </c>
      <c r="D611" s="1" t="str">
        <f>RR_SHORT_NAME</f>
        <v>CSXT</v>
      </c>
      <c r="E611" s="1" t="str">
        <f>RR_NAME</f>
        <v>CSX Transportation Company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2020</v>
      </c>
      <c r="B612" s="11">
        <f>RRICC</f>
        <v>125600</v>
      </c>
      <c r="C612" s="7">
        <f>RR_ID</f>
        <v>3</v>
      </c>
      <c r="D612" s="1" t="str">
        <f>RR_SHORT_NAME</f>
        <v>CSXT</v>
      </c>
      <c r="E612" s="1" t="str">
        <f>RR_NAME</f>
        <v>CSX Transportation Company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2020</v>
      </c>
      <c r="B613" s="11">
        <f>RRICC</f>
        <v>125600</v>
      </c>
      <c r="C613" s="7">
        <f>RR_ID</f>
        <v>3</v>
      </c>
      <c r="D613" s="1" t="str">
        <f>RR_SHORT_NAME</f>
        <v>CSXT</v>
      </c>
      <c r="E613" s="1" t="str">
        <f>RR_NAME</f>
        <v>CSX Transportation Company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2020</v>
      </c>
      <c r="B614" s="11">
        <f>RRICC</f>
        <v>125600</v>
      </c>
      <c r="C614" s="7">
        <f>RR_ID</f>
        <v>3</v>
      </c>
      <c r="D614" s="1" t="str">
        <f>RR_SHORT_NAME</f>
        <v>CSXT</v>
      </c>
      <c r="E614" s="1" t="str">
        <f>RR_NAME</f>
        <v>CSX Transportation Company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2020</v>
      </c>
      <c r="B615" s="11">
        <f>RRICC</f>
        <v>125600</v>
      </c>
      <c r="C615" s="7">
        <f>RR_ID</f>
        <v>3</v>
      </c>
      <c r="D615" s="1" t="str">
        <f>RR_SHORT_NAME</f>
        <v>CSXT</v>
      </c>
      <c r="E615" s="1" t="str">
        <f>RR_NAME</f>
        <v>CSX Transportation Company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2020</v>
      </c>
      <c r="B616" s="11">
        <f>RRICC</f>
        <v>125600</v>
      </c>
      <c r="C616" s="7">
        <f>RR_ID</f>
        <v>3</v>
      </c>
      <c r="D616" s="1" t="str">
        <f>RR_SHORT_NAME</f>
        <v>CSXT</v>
      </c>
      <c r="E616" s="1" t="str">
        <f>RR_NAME</f>
        <v>CSX Transportation Company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2020</v>
      </c>
      <c r="B617" s="11">
        <f>RRICC</f>
        <v>125600</v>
      </c>
      <c r="C617" s="7">
        <f>RR_ID</f>
        <v>3</v>
      </c>
      <c r="D617" s="1" t="str">
        <f>RR_SHORT_NAME</f>
        <v>CSXT</v>
      </c>
      <c r="E617" s="1" t="str">
        <f>RR_NAME</f>
        <v>CSX Transportation Company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2020</v>
      </c>
      <c r="B618" s="11">
        <f>RRICC</f>
        <v>125600</v>
      </c>
      <c r="C618" s="7">
        <f>RR_ID</f>
        <v>3</v>
      </c>
      <c r="D618" s="1" t="str">
        <f>RR_SHORT_NAME</f>
        <v>CSXT</v>
      </c>
      <c r="E618" s="1" t="str">
        <f>RR_NAME</f>
        <v>CSX Transportation Company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2020</v>
      </c>
      <c r="B619" s="11">
        <f>RRICC</f>
        <v>125600</v>
      </c>
      <c r="C619" s="7">
        <f>RR_ID</f>
        <v>3</v>
      </c>
      <c r="D619" s="1" t="str">
        <f>RR_SHORT_NAME</f>
        <v>CSXT</v>
      </c>
      <c r="E619" s="1" t="str">
        <f>RR_NAME</f>
        <v>CSX Transportation Company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2020</v>
      </c>
      <c r="B620" s="11">
        <f>RRICC</f>
        <v>125600</v>
      </c>
      <c r="C620" s="7">
        <f>RR_ID</f>
        <v>3</v>
      </c>
      <c r="D620" s="1" t="str">
        <f>RR_SHORT_NAME</f>
        <v>CSXT</v>
      </c>
      <c r="E620" s="1" t="str">
        <f>RR_NAME</f>
        <v>CSX Transportation Company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2020</v>
      </c>
      <c r="B621" s="11">
        <f>RRICC</f>
        <v>125600</v>
      </c>
      <c r="C621" s="7">
        <f>RR_ID</f>
        <v>3</v>
      </c>
      <c r="D621" s="1" t="str">
        <f>RR_SHORT_NAME</f>
        <v>CSXT</v>
      </c>
      <c r="E621" s="1" t="str">
        <f>RR_NAME</f>
        <v>CSX Transportation Company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2020</v>
      </c>
      <c r="B622" s="11">
        <f>RRICC</f>
        <v>125600</v>
      </c>
      <c r="C622" s="7">
        <f>RR_ID</f>
        <v>3</v>
      </c>
      <c r="D622" s="1" t="str">
        <f>RR_SHORT_NAME</f>
        <v>CSXT</v>
      </c>
      <c r="E622" s="1" t="str">
        <f>RR_NAME</f>
        <v>CSX Transportation Company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2020</v>
      </c>
      <c r="B623" s="11">
        <f>RRICC</f>
        <v>125600</v>
      </c>
      <c r="C623" s="7">
        <f>RR_ID</f>
        <v>3</v>
      </c>
      <c r="D623" s="1" t="str">
        <f>RR_SHORT_NAME</f>
        <v>CSXT</v>
      </c>
      <c r="E623" s="1" t="str">
        <f>RR_NAME</f>
        <v>CSX Transportation Company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2020</v>
      </c>
      <c r="B624" s="11">
        <f>RRICC</f>
        <v>125600</v>
      </c>
      <c r="C624" s="7">
        <f>RR_ID</f>
        <v>3</v>
      </c>
      <c r="D624" s="1" t="str">
        <f>RR_SHORT_NAME</f>
        <v>CSXT</v>
      </c>
      <c r="E624" s="1" t="str">
        <f>RR_NAME</f>
        <v>CSX Transportation Company</v>
      </c>
      <c r="F624" s="1" t="s">
        <v>47624</v>
      </c>
      <c r="G624" s="6">
        <f>E2L107C22</f>
        <v>612.39455265867775</v>
      </c>
    </row>
    <row r="625" spans="1:7" x14ac:dyDescent="0.3">
      <c r="A625" s="11">
        <f>CURRENT_YEAR</f>
        <v>2020</v>
      </c>
      <c r="B625" s="11">
        <f>RRICC</f>
        <v>125600</v>
      </c>
      <c r="C625" s="7">
        <f>RR_ID</f>
        <v>3</v>
      </c>
      <c r="D625" s="1" t="str">
        <f>RR_SHORT_NAME</f>
        <v>CSXT</v>
      </c>
      <c r="E625" s="1" t="str">
        <f>RR_NAME</f>
        <v>CSX Transportation Company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2020</v>
      </c>
      <c r="B626" s="11">
        <f>RRICC</f>
        <v>125600</v>
      </c>
      <c r="C626" s="7">
        <f>RR_ID</f>
        <v>3</v>
      </c>
      <c r="D626" s="1" t="str">
        <f>RR_SHORT_NAME</f>
        <v>CSXT</v>
      </c>
      <c r="E626" s="1" t="str">
        <f>RR_NAME</f>
        <v>CSX Transportation Company</v>
      </c>
      <c r="F626" s="1" t="s">
        <v>47626</v>
      </c>
      <c r="G626" s="6">
        <f>E2L107C24</f>
        <v>2349.9490073644738</v>
      </c>
    </row>
    <row r="627" spans="1:7" x14ac:dyDescent="0.3">
      <c r="A627" s="11">
        <f>CURRENT_YEAR</f>
        <v>2020</v>
      </c>
      <c r="B627" s="11">
        <f>RRICC</f>
        <v>125600</v>
      </c>
      <c r="C627" s="7">
        <f>RR_ID</f>
        <v>3</v>
      </c>
      <c r="D627" s="1" t="str">
        <f>RR_SHORT_NAME</f>
        <v>CSXT</v>
      </c>
      <c r="E627" s="1" t="str">
        <f>RR_NAME</f>
        <v>CSX Transportation Company</v>
      </c>
      <c r="F627" s="1" t="s">
        <v>47627</v>
      </c>
      <c r="G627" s="6">
        <f>E2L107C25</f>
        <v>6.7289582072708267</v>
      </c>
    </row>
    <row r="628" spans="1:7" x14ac:dyDescent="0.3">
      <c r="A628" s="11">
        <f>CURRENT_YEAR</f>
        <v>2020</v>
      </c>
      <c r="B628" s="11">
        <f>RRICC</f>
        <v>125600</v>
      </c>
      <c r="C628" s="7">
        <f>RR_ID</f>
        <v>3</v>
      </c>
      <c r="D628" s="1" t="str">
        <f>RR_SHORT_NAME</f>
        <v>CSXT</v>
      </c>
      <c r="E628" s="1" t="str">
        <f>RR_NAME</f>
        <v>CSX Transportation Company</v>
      </c>
      <c r="F628" s="1" t="s">
        <v>47628</v>
      </c>
      <c r="G628" s="6">
        <f>E2L107C26</f>
        <v>3.700927013998955</v>
      </c>
    </row>
    <row r="629" spans="1:7" x14ac:dyDescent="0.3">
      <c r="A629" s="11">
        <f>CURRENT_YEAR</f>
        <v>2020</v>
      </c>
      <c r="B629" s="11">
        <f>RRICC</f>
        <v>125600</v>
      </c>
      <c r="C629" s="7">
        <f>RR_ID</f>
        <v>3</v>
      </c>
      <c r="D629" s="1" t="str">
        <f>RR_SHORT_NAME</f>
        <v>CSXT</v>
      </c>
      <c r="E629" s="1" t="str">
        <f>RR_NAME</f>
        <v>CSX Transportation Company</v>
      </c>
      <c r="F629" s="1" t="s">
        <v>47629</v>
      </c>
      <c r="G629" s="6">
        <f>E2L107C27</f>
        <v>10.093437310906239</v>
      </c>
    </row>
    <row r="630" spans="1:7" x14ac:dyDescent="0.3">
      <c r="A630" s="11">
        <f>CURRENT_YEAR</f>
        <v>2020</v>
      </c>
      <c r="B630" s="11">
        <f>RRICC</f>
        <v>125600</v>
      </c>
      <c r="C630" s="7">
        <f>RR_ID</f>
        <v>3</v>
      </c>
      <c r="D630" s="1" t="str">
        <f>RR_SHORT_NAME</f>
        <v>CSXT</v>
      </c>
      <c r="E630" s="1" t="str">
        <f>RR_NAME</f>
        <v>CSX Transportation Company</v>
      </c>
      <c r="F630" s="1" t="s">
        <v>47630</v>
      </c>
      <c r="G630" s="6">
        <f>E2L107C28</f>
        <v>8.0747498487249914</v>
      </c>
    </row>
    <row r="631" spans="1:7" x14ac:dyDescent="0.3">
      <c r="A631" s="11">
        <f>CURRENT_YEAR</f>
        <v>2020</v>
      </c>
      <c r="B631" s="11">
        <f>RRICC</f>
        <v>125600</v>
      </c>
      <c r="C631" s="7">
        <f>RR_ID</f>
        <v>3</v>
      </c>
      <c r="D631" s="1" t="str">
        <f>RR_SHORT_NAME</f>
        <v>CSXT</v>
      </c>
      <c r="E631" s="1" t="str">
        <f>RR_NAME</f>
        <v>CSX Transportation Company</v>
      </c>
      <c r="F631" s="1" t="s">
        <v>47631</v>
      </c>
      <c r="G631" s="6">
        <f>E2L107C29</f>
        <v>1.6822395518177065</v>
      </c>
    </row>
    <row r="632" spans="1:7" x14ac:dyDescent="0.3">
      <c r="A632" s="11">
        <f>CURRENT_YEAR</f>
        <v>2020</v>
      </c>
      <c r="B632" s="11">
        <f>RRICC</f>
        <v>125600</v>
      </c>
      <c r="C632" s="7">
        <f>RR_ID</f>
        <v>3</v>
      </c>
      <c r="D632" s="1" t="str">
        <f>RR_SHORT_NAME</f>
        <v>CSXT</v>
      </c>
      <c r="E632" s="1" t="str">
        <f>RR_NAME</f>
        <v>CSX Transportation Company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2020</v>
      </c>
      <c r="B633" s="11">
        <f>RRICC</f>
        <v>125600</v>
      </c>
      <c r="C633" s="7">
        <f>RR_ID</f>
        <v>3</v>
      </c>
      <c r="D633" s="1" t="str">
        <f>RR_SHORT_NAME</f>
        <v>CSXT</v>
      </c>
      <c r="E633" s="1" t="str">
        <f>RR_NAME</f>
        <v>CSX Transportation Company</v>
      </c>
      <c r="F633" s="1" t="s">
        <v>47633</v>
      </c>
      <c r="G633" s="6">
        <f>E2L108C2</f>
        <v>2.0138953066208991</v>
      </c>
    </row>
    <row r="634" spans="1:7" x14ac:dyDescent="0.3">
      <c r="A634" s="11">
        <f>CURRENT_YEAR</f>
        <v>2020</v>
      </c>
      <c r="B634" s="11">
        <f>RRICC</f>
        <v>125600</v>
      </c>
      <c r="C634" s="7">
        <f>RR_ID</f>
        <v>3</v>
      </c>
      <c r="D634" s="1" t="str">
        <f>RR_SHORT_NAME</f>
        <v>CSXT</v>
      </c>
      <c r="E634" s="1" t="str">
        <f>RR_NAME</f>
        <v>CSX Transportation Company</v>
      </c>
      <c r="F634" s="1" t="s">
        <v>47634</v>
      </c>
      <c r="G634" s="6">
        <f>E2L108C3</f>
        <v>1.8975719985406099</v>
      </c>
    </row>
    <row r="635" spans="1:7" x14ac:dyDescent="0.3">
      <c r="A635" s="11">
        <f>CURRENT_YEAR</f>
        <v>2020</v>
      </c>
      <c r="B635" s="11">
        <f>RRICC</f>
        <v>125600</v>
      </c>
      <c r="C635" s="7">
        <f>RR_ID</f>
        <v>3</v>
      </c>
      <c r="D635" s="1" t="str">
        <f>RR_SHORT_NAME</f>
        <v>CSXT</v>
      </c>
      <c r="E635" s="1" t="str">
        <f>RR_NAME</f>
        <v>CSX Transportation Company</v>
      </c>
      <c r="F635" s="1" t="s">
        <v>47635</v>
      </c>
      <c r="G635" s="6">
        <f>E2L108C4</f>
        <v>1.9281481802802238</v>
      </c>
    </row>
    <row r="636" spans="1:7" x14ac:dyDescent="0.3">
      <c r="A636" s="11">
        <f>CURRENT_YEAR</f>
        <v>2020</v>
      </c>
      <c r="B636" s="11">
        <f>RRICC</f>
        <v>125600</v>
      </c>
      <c r="C636" s="7">
        <f>RR_ID</f>
        <v>3</v>
      </c>
      <c r="D636" s="1" t="str">
        <f>RR_SHORT_NAME</f>
        <v>CSXT</v>
      </c>
      <c r="E636" s="1" t="str">
        <f>RR_NAME</f>
        <v>CSX Transportation Company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2020</v>
      </c>
      <c r="B637" s="11">
        <f>RRICC</f>
        <v>125600</v>
      </c>
      <c r="C637" s="7">
        <f>RR_ID</f>
        <v>3</v>
      </c>
      <c r="D637" s="1" t="str">
        <f>RR_SHORT_NAME</f>
        <v>CSXT</v>
      </c>
      <c r="E637" s="1" t="str">
        <f>RR_NAME</f>
        <v>CSX Transportation Company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2020</v>
      </c>
      <c r="B638" s="11">
        <f>RRICC</f>
        <v>125600</v>
      </c>
      <c r="C638" s="7">
        <f>RR_ID</f>
        <v>3</v>
      </c>
      <c r="D638" s="1" t="str">
        <f>RR_SHORT_NAME</f>
        <v>CSXT</v>
      </c>
      <c r="E638" s="1" t="str">
        <f>RR_NAME</f>
        <v>CSX Transportation Company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2020</v>
      </c>
      <c r="B639" s="11">
        <f>RRICC</f>
        <v>125600</v>
      </c>
      <c r="C639" s="7">
        <f>RR_ID</f>
        <v>3</v>
      </c>
      <c r="D639" s="1" t="str">
        <f>RR_SHORT_NAME</f>
        <v>CSXT</v>
      </c>
      <c r="E639" s="1" t="str">
        <f>RR_NAME</f>
        <v>CSX Transportation Company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2020</v>
      </c>
      <c r="B640" s="11">
        <f>RRICC</f>
        <v>125600</v>
      </c>
      <c r="C640" s="7">
        <f>RR_ID</f>
        <v>3</v>
      </c>
      <c r="D640" s="1" t="str">
        <f>RR_SHORT_NAME</f>
        <v>CSXT</v>
      </c>
      <c r="E640" s="1" t="str">
        <f>RR_NAME</f>
        <v>CSX Transportation Company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2020</v>
      </c>
      <c r="B641" s="11">
        <f>RRICC</f>
        <v>125600</v>
      </c>
      <c r="C641" s="7">
        <f>RR_ID</f>
        <v>3</v>
      </c>
      <c r="D641" s="1" t="str">
        <f>RR_SHORT_NAME</f>
        <v>CSXT</v>
      </c>
      <c r="E641" s="1" t="str">
        <f>RR_NAME</f>
        <v>CSX Transportation Company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2020</v>
      </c>
      <c r="B642" s="11">
        <f>RRICC</f>
        <v>125600</v>
      </c>
      <c r="C642" s="7">
        <f>RR_ID</f>
        <v>3</v>
      </c>
      <c r="D642" s="1" t="str">
        <f>RR_SHORT_NAME</f>
        <v>CSXT</v>
      </c>
      <c r="E642" s="1" t="str">
        <f>RR_NAME</f>
        <v>CSX Transportation Company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2020</v>
      </c>
      <c r="B643" s="11">
        <f>RRICC</f>
        <v>125600</v>
      </c>
      <c r="C643" s="7">
        <f>RR_ID</f>
        <v>3</v>
      </c>
      <c r="D643" s="1" t="str">
        <f>RR_SHORT_NAME</f>
        <v>CSXT</v>
      </c>
      <c r="E643" s="1" t="str">
        <f>RR_NAME</f>
        <v>CSX Transportation Company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2020</v>
      </c>
      <c r="B644" s="11">
        <f>RRICC</f>
        <v>125600</v>
      </c>
      <c r="C644" s="7">
        <f>RR_ID</f>
        <v>3</v>
      </c>
      <c r="D644" s="1" t="str">
        <f>RR_SHORT_NAME</f>
        <v>CSXT</v>
      </c>
      <c r="E644" s="1" t="str">
        <f>RR_NAME</f>
        <v>CSX Transportation Company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2020</v>
      </c>
      <c r="B645" s="11">
        <f>RRICC</f>
        <v>125600</v>
      </c>
      <c r="C645" s="7">
        <f>RR_ID</f>
        <v>3</v>
      </c>
      <c r="D645" s="1" t="str">
        <f>RR_SHORT_NAME</f>
        <v>CSXT</v>
      </c>
      <c r="E645" s="1" t="str">
        <f>RR_NAME</f>
        <v>CSX Transportation Company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2020</v>
      </c>
      <c r="B646" s="11">
        <f>RRICC</f>
        <v>125600</v>
      </c>
      <c r="C646" s="7">
        <f>RR_ID</f>
        <v>3</v>
      </c>
      <c r="D646" s="1" t="str">
        <f>RR_SHORT_NAME</f>
        <v>CSXT</v>
      </c>
      <c r="E646" s="1" t="str">
        <f>RR_NAME</f>
        <v>CSX Transportation Company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2020</v>
      </c>
      <c r="B647" s="11">
        <f>RRICC</f>
        <v>125600</v>
      </c>
      <c r="C647" s="7">
        <f>RR_ID</f>
        <v>3</v>
      </c>
      <c r="D647" s="1" t="str">
        <f>RR_SHORT_NAME</f>
        <v>CSXT</v>
      </c>
      <c r="E647" s="1" t="str">
        <f>RR_NAME</f>
        <v>CSX Transportation Company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2020</v>
      </c>
      <c r="B648" s="11">
        <f>RRICC</f>
        <v>125600</v>
      </c>
      <c r="C648" s="7">
        <f>RR_ID</f>
        <v>3</v>
      </c>
      <c r="D648" s="1" t="str">
        <f>RR_SHORT_NAME</f>
        <v>CSXT</v>
      </c>
      <c r="E648" s="1" t="str">
        <f>RR_NAME</f>
        <v>CSX Transportation Company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2020</v>
      </c>
      <c r="B649" s="11">
        <f>RRICC</f>
        <v>125600</v>
      </c>
      <c r="C649" s="7">
        <f>RR_ID</f>
        <v>3</v>
      </c>
      <c r="D649" s="1" t="str">
        <f>RR_SHORT_NAME</f>
        <v>CSXT</v>
      </c>
      <c r="E649" s="1" t="str">
        <f>RR_NAME</f>
        <v>CSX Transportation Company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2020</v>
      </c>
      <c r="B650" s="11">
        <f>RRICC</f>
        <v>125600</v>
      </c>
      <c r="C650" s="7">
        <f>RR_ID</f>
        <v>3</v>
      </c>
      <c r="D650" s="1" t="str">
        <f>RR_SHORT_NAME</f>
        <v>CSXT</v>
      </c>
      <c r="E650" s="1" t="str">
        <f>RR_NAME</f>
        <v>CSX Transportation Company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2020</v>
      </c>
      <c r="B651" s="11">
        <f>RRICC</f>
        <v>125600</v>
      </c>
      <c r="C651" s="7">
        <f>RR_ID</f>
        <v>3</v>
      </c>
      <c r="D651" s="1" t="str">
        <f>RR_SHORT_NAME</f>
        <v>CSXT</v>
      </c>
      <c r="E651" s="1" t="str">
        <f>RR_NAME</f>
        <v>CSX Transportation Company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2020</v>
      </c>
      <c r="B652" s="11">
        <f>RRICC</f>
        <v>125600</v>
      </c>
      <c r="C652" s="7">
        <f>RR_ID</f>
        <v>3</v>
      </c>
      <c r="D652" s="1" t="str">
        <f>RR_SHORT_NAME</f>
        <v>CSXT</v>
      </c>
      <c r="E652" s="1" t="str">
        <f>RR_NAME</f>
        <v>CSX Transportation Company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2020</v>
      </c>
      <c r="B653" s="11">
        <f>RRICC</f>
        <v>125600</v>
      </c>
      <c r="C653" s="7">
        <f>RR_ID</f>
        <v>3</v>
      </c>
      <c r="D653" s="1" t="str">
        <f>RR_SHORT_NAME</f>
        <v>CSXT</v>
      </c>
      <c r="E653" s="1" t="str">
        <f>RR_NAME</f>
        <v>CSX Transportation Company</v>
      </c>
      <c r="F653" s="1" t="s">
        <v>47653</v>
      </c>
      <c r="G653" s="6">
        <f>E2L108C22</f>
        <v>612.39455265867775</v>
      </c>
    </row>
    <row r="654" spans="1:7" x14ac:dyDescent="0.3">
      <c r="A654" s="11">
        <f>CURRENT_YEAR</f>
        <v>2020</v>
      </c>
      <c r="B654" s="11">
        <f>RRICC</f>
        <v>125600</v>
      </c>
      <c r="C654" s="7">
        <f>RR_ID</f>
        <v>3</v>
      </c>
      <c r="D654" s="1" t="str">
        <f>RR_SHORT_NAME</f>
        <v>CSXT</v>
      </c>
      <c r="E654" s="1" t="str">
        <f>RR_NAME</f>
        <v>CSX Transportation Company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2020</v>
      </c>
      <c r="B655" s="11">
        <f>RRICC</f>
        <v>125600</v>
      </c>
      <c r="C655" s="7">
        <f>RR_ID</f>
        <v>3</v>
      </c>
      <c r="D655" s="1" t="str">
        <f>RR_SHORT_NAME</f>
        <v>CSXT</v>
      </c>
      <c r="E655" s="1" t="str">
        <f>RR_NAME</f>
        <v>CSX Transportation Company</v>
      </c>
      <c r="F655" s="1" t="s">
        <v>47655</v>
      </c>
      <c r="G655" s="6">
        <f>E2L108C24</f>
        <v>821.36926195613046</v>
      </c>
    </row>
    <row r="656" spans="1:7" x14ac:dyDescent="0.3">
      <c r="A656" s="11">
        <f>CURRENT_YEAR</f>
        <v>2020</v>
      </c>
      <c r="B656" s="11">
        <f>RRICC</f>
        <v>125600</v>
      </c>
      <c r="C656" s="7">
        <f>RR_ID</f>
        <v>3</v>
      </c>
      <c r="D656" s="1" t="str">
        <f>RR_SHORT_NAME</f>
        <v>CSXT</v>
      </c>
      <c r="E656" s="1" t="str">
        <f>RR_NAME</f>
        <v>CSX Transportation Company</v>
      </c>
      <c r="F656" s="1" t="s">
        <v>47656</v>
      </c>
      <c r="G656" s="6">
        <f>E2L108C25</f>
        <v>6.7289582072708249</v>
      </c>
    </row>
    <row r="657" spans="1:7" x14ac:dyDescent="0.3">
      <c r="A657" s="11">
        <f>CURRENT_YEAR</f>
        <v>2020</v>
      </c>
      <c r="B657" s="11">
        <f>RRICC</f>
        <v>125600</v>
      </c>
      <c r="C657" s="7">
        <f>RR_ID</f>
        <v>3</v>
      </c>
      <c r="D657" s="1" t="str">
        <f>RR_SHORT_NAME</f>
        <v>CSXT</v>
      </c>
      <c r="E657" s="1" t="str">
        <f>RR_NAME</f>
        <v>CSX Transportation Company</v>
      </c>
      <c r="F657" s="1" t="s">
        <v>47657</v>
      </c>
      <c r="G657" s="6">
        <f>E2L108C26</f>
        <v>3.700927013998955</v>
      </c>
    </row>
    <row r="658" spans="1:7" x14ac:dyDescent="0.3">
      <c r="A658" s="11">
        <f>CURRENT_YEAR</f>
        <v>2020</v>
      </c>
      <c r="B658" s="11">
        <f>RRICC</f>
        <v>125600</v>
      </c>
      <c r="C658" s="7">
        <f>RR_ID</f>
        <v>3</v>
      </c>
      <c r="D658" s="1" t="str">
        <f>RR_SHORT_NAME</f>
        <v>CSXT</v>
      </c>
      <c r="E658" s="1" t="str">
        <f>RR_NAME</f>
        <v>CSX Transportation Company</v>
      </c>
      <c r="F658" s="1" t="s">
        <v>47658</v>
      </c>
      <c r="G658" s="6">
        <f>E2L108C27</f>
        <v>10.093437310906239</v>
      </c>
    </row>
    <row r="659" spans="1:7" x14ac:dyDescent="0.3">
      <c r="A659" s="11">
        <f>CURRENT_YEAR</f>
        <v>2020</v>
      </c>
      <c r="B659" s="11">
        <f>RRICC</f>
        <v>125600</v>
      </c>
      <c r="C659" s="7">
        <f>RR_ID</f>
        <v>3</v>
      </c>
      <c r="D659" s="1" t="str">
        <f>RR_SHORT_NAME</f>
        <v>CSXT</v>
      </c>
      <c r="E659" s="1" t="str">
        <f>RR_NAME</f>
        <v>CSX Transportation Company</v>
      </c>
      <c r="F659" s="1" t="s">
        <v>47659</v>
      </c>
      <c r="G659" s="6">
        <f>E2L108C28</f>
        <v>8.0747498487249914</v>
      </c>
    </row>
    <row r="660" spans="1:7" x14ac:dyDescent="0.3">
      <c r="A660" s="11">
        <f>CURRENT_YEAR</f>
        <v>2020</v>
      </c>
      <c r="B660" s="11">
        <f>RRICC</f>
        <v>125600</v>
      </c>
      <c r="C660" s="7">
        <f>RR_ID</f>
        <v>3</v>
      </c>
      <c r="D660" s="1" t="str">
        <f>RR_SHORT_NAME</f>
        <v>CSXT</v>
      </c>
      <c r="E660" s="1" t="str">
        <f>RR_NAME</f>
        <v>CSX Transportation Company</v>
      </c>
      <c r="F660" s="1" t="s">
        <v>47660</v>
      </c>
      <c r="G660" s="6">
        <f>E2L108C29</f>
        <v>1.6822395518177062</v>
      </c>
    </row>
    <row r="661" spans="1:7" x14ac:dyDescent="0.3">
      <c r="A661" s="11">
        <f>CURRENT_YEAR</f>
        <v>2020</v>
      </c>
      <c r="B661" s="11">
        <f>RRICC</f>
        <v>125600</v>
      </c>
      <c r="C661" s="7">
        <f>RR_ID</f>
        <v>3</v>
      </c>
      <c r="D661" s="1" t="str">
        <f>RR_SHORT_NAME</f>
        <v>CSXT</v>
      </c>
      <c r="E661" s="1" t="str">
        <f>RR_NAME</f>
        <v>CSX Transportation Company</v>
      </c>
      <c r="F661" s="1" t="s">
        <v>47661</v>
      </c>
      <c r="G661" s="6">
        <f>E2L109C1</f>
        <v>48.9</v>
      </c>
    </row>
    <row r="662" spans="1:7" x14ac:dyDescent="0.3">
      <c r="A662" s="11">
        <f>CURRENT_YEAR</f>
        <v>2020</v>
      </c>
      <c r="B662" s="11">
        <f>RRICC</f>
        <v>125600</v>
      </c>
      <c r="C662" s="7">
        <f>RR_ID</f>
        <v>3</v>
      </c>
      <c r="D662" s="1" t="str">
        <f>RR_SHORT_NAME</f>
        <v>CSXT</v>
      </c>
      <c r="E662" s="1" t="str">
        <f>RR_NAME</f>
        <v>CSX Transportation Company</v>
      </c>
      <c r="F662" s="1" t="s">
        <v>47662</v>
      </c>
      <c r="G662" s="6">
        <f>E2L109C2</f>
        <v>1.985573069730163</v>
      </c>
    </row>
    <row r="663" spans="1:7" x14ac:dyDescent="0.3">
      <c r="A663" s="11">
        <f>CURRENT_YEAR</f>
        <v>2020</v>
      </c>
      <c r="B663" s="11">
        <f>RRICC</f>
        <v>125600</v>
      </c>
      <c r="C663" s="7">
        <f>RR_ID</f>
        <v>3</v>
      </c>
      <c r="D663" s="1" t="str">
        <f>RR_SHORT_NAME</f>
        <v>CSXT</v>
      </c>
      <c r="E663" s="1" t="str">
        <f>RR_NAME</f>
        <v>CSX Transportation Company</v>
      </c>
      <c r="F663" s="1" t="s">
        <v>47663</v>
      </c>
      <c r="G663" s="6">
        <f>E2L109C3</f>
        <v>1.2070363399449833</v>
      </c>
    </row>
    <row r="664" spans="1:7" x14ac:dyDescent="0.3">
      <c r="A664" s="11">
        <f>CURRENT_YEAR</f>
        <v>2020</v>
      </c>
      <c r="B664" s="11">
        <f>RRICC</f>
        <v>125600</v>
      </c>
      <c r="C664" s="7">
        <f>RR_ID</f>
        <v>3</v>
      </c>
      <c r="D664" s="1" t="str">
        <f>RR_SHORT_NAME</f>
        <v>CSXT</v>
      </c>
      <c r="E664" s="1" t="str">
        <f>RR_NAME</f>
        <v>CSX Transportation Company</v>
      </c>
      <c r="F664" s="1" t="s">
        <v>47664</v>
      </c>
      <c r="G664" s="6">
        <f>E2L109C4</f>
        <v>1.4136561846350197</v>
      </c>
    </row>
    <row r="665" spans="1:7" x14ac:dyDescent="0.3">
      <c r="A665" s="11">
        <f>CURRENT_YEAR</f>
        <v>2020</v>
      </c>
      <c r="B665" s="11">
        <f>RRICC</f>
        <v>125600</v>
      </c>
      <c r="C665" s="7">
        <f>RR_ID</f>
        <v>3</v>
      </c>
      <c r="D665" s="1" t="str">
        <f>RR_SHORT_NAME</f>
        <v>CSXT</v>
      </c>
      <c r="E665" s="1" t="str">
        <f>RR_NAME</f>
        <v>CSX Transportation Company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2020</v>
      </c>
      <c r="B666" s="11">
        <f>RRICC</f>
        <v>125600</v>
      </c>
      <c r="C666" s="7">
        <f>RR_ID</f>
        <v>3</v>
      </c>
      <c r="D666" s="1" t="str">
        <f>RR_SHORT_NAME</f>
        <v>CSXT</v>
      </c>
      <c r="E666" s="1" t="str">
        <f>RR_NAME</f>
        <v>CSX Transportation Company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2020</v>
      </c>
      <c r="B667" s="11">
        <f>RRICC</f>
        <v>125600</v>
      </c>
      <c r="C667" s="7">
        <f>RR_ID</f>
        <v>3</v>
      </c>
      <c r="D667" s="1" t="str">
        <f>RR_SHORT_NAME</f>
        <v>CSXT</v>
      </c>
      <c r="E667" s="1" t="str">
        <f>RR_NAME</f>
        <v>CSX Transportation Company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2020</v>
      </c>
      <c r="B668" s="11">
        <f>RRICC</f>
        <v>125600</v>
      </c>
      <c r="C668" s="7">
        <f>RR_ID</f>
        <v>3</v>
      </c>
      <c r="D668" s="1" t="str">
        <f>RR_SHORT_NAME</f>
        <v>CSXT</v>
      </c>
      <c r="E668" s="1" t="str">
        <f>RR_NAME</f>
        <v>CSX Transportation Company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2020</v>
      </c>
      <c r="B669" s="11">
        <f>RRICC</f>
        <v>125600</v>
      </c>
      <c r="C669" s="7">
        <f>RR_ID</f>
        <v>3</v>
      </c>
      <c r="D669" s="1" t="str">
        <f>RR_SHORT_NAME</f>
        <v>CSXT</v>
      </c>
      <c r="E669" s="1" t="str">
        <f>RR_NAME</f>
        <v>CSX Transportation Company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2020</v>
      </c>
      <c r="B670" s="11">
        <f>RRICC</f>
        <v>125600</v>
      </c>
      <c r="C670" s="7">
        <f>RR_ID</f>
        <v>3</v>
      </c>
      <c r="D670" s="1" t="str">
        <f>RR_SHORT_NAME</f>
        <v>CSXT</v>
      </c>
      <c r="E670" s="1" t="str">
        <f>RR_NAME</f>
        <v>CSX Transportation Company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2020</v>
      </c>
      <c r="B671" s="11">
        <f>RRICC</f>
        <v>125600</v>
      </c>
      <c r="C671" s="7">
        <f>RR_ID</f>
        <v>3</v>
      </c>
      <c r="D671" s="1" t="str">
        <f>RR_SHORT_NAME</f>
        <v>CSXT</v>
      </c>
      <c r="E671" s="1" t="str">
        <f>RR_NAME</f>
        <v>CSX Transportation Company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2020</v>
      </c>
      <c r="B672" s="11">
        <f>RRICC</f>
        <v>125600</v>
      </c>
      <c r="C672" s="7">
        <f>RR_ID</f>
        <v>3</v>
      </c>
      <c r="D672" s="1" t="str">
        <f>RR_SHORT_NAME</f>
        <v>CSXT</v>
      </c>
      <c r="E672" s="1" t="str">
        <f>RR_NAME</f>
        <v>CSX Transportation Company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2020</v>
      </c>
      <c r="B673" s="11">
        <f>RRICC</f>
        <v>125600</v>
      </c>
      <c r="C673" s="7">
        <f>RR_ID</f>
        <v>3</v>
      </c>
      <c r="D673" s="1" t="str">
        <f>RR_SHORT_NAME</f>
        <v>CSXT</v>
      </c>
      <c r="E673" s="1" t="str">
        <f>RR_NAME</f>
        <v>CSX Transportation Company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2020</v>
      </c>
      <c r="B674" s="11">
        <f>RRICC</f>
        <v>125600</v>
      </c>
      <c r="C674" s="7">
        <f>RR_ID</f>
        <v>3</v>
      </c>
      <c r="D674" s="1" t="str">
        <f>RR_SHORT_NAME</f>
        <v>CSXT</v>
      </c>
      <c r="E674" s="1" t="str">
        <f>RR_NAME</f>
        <v>CSX Transportation Company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2020</v>
      </c>
      <c r="B675" s="11">
        <f>RRICC</f>
        <v>125600</v>
      </c>
      <c r="C675" s="7">
        <f>RR_ID</f>
        <v>3</v>
      </c>
      <c r="D675" s="1" t="str">
        <f>RR_SHORT_NAME</f>
        <v>CSXT</v>
      </c>
      <c r="E675" s="1" t="str">
        <f>RR_NAME</f>
        <v>CSX Transportation Company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2020</v>
      </c>
      <c r="B676" s="11">
        <f>RRICC</f>
        <v>125600</v>
      </c>
      <c r="C676" s="7">
        <f>RR_ID</f>
        <v>3</v>
      </c>
      <c r="D676" s="1" t="str">
        <f>RR_SHORT_NAME</f>
        <v>CSXT</v>
      </c>
      <c r="E676" s="1" t="str">
        <f>RR_NAME</f>
        <v>CSX Transportation Company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2020</v>
      </c>
      <c r="B677" s="11">
        <f>RRICC</f>
        <v>125600</v>
      </c>
      <c r="C677" s="7">
        <f>RR_ID</f>
        <v>3</v>
      </c>
      <c r="D677" s="1" t="str">
        <f>RR_SHORT_NAME</f>
        <v>CSXT</v>
      </c>
      <c r="E677" s="1" t="str">
        <f>RR_NAME</f>
        <v>CSX Transportation Company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2020</v>
      </c>
      <c r="B678" s="11">
        <f>RRICC</f>
        <v>125600</v>
      </c>
      <c r="C678" s="7">
        <f>RR_ID</f>
        <v>3</v>
      </c>
      <c r="D678" s="1" t="str">
        <f>RR_SHORT_NAME</f>
        <v>CSXT</v>
      </c>
      <c r="E678" s="1" t="str">
        <f>RR_NAME</f>
        <v>CSX Transportation Company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2020</v>
      </c>
      <c r="B679" s="11">
        <f>RRICC</f>
        <v>125600</v>
      </c>
      <c r="C679" s="7">
        <f>RR_ID</f>
        <v>3</v>
      </c>
      <c r="D679" s="1" t="str">
        <f>RR_SHORT_NAME</f>
        <v>CSXT</v>
      </c>
      <c r="E679" s="1" t="str">
        <f>RR_NAME</f>
        <v>CSX Transportation Company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2020</v>
      </c>
      <c r="B680" s="11">
        <f>RRICC</f>
        <v>125600</v>
      </c>
      <c r="C680" s="7">
        <f>RR_ID</f>
        <v>3</v>
      </c>
      <c r="D680" s="1" t="str">
        <f>RR_SHORT_NAME</f>
        <v>CSXT</v>
      </c>
      <c r="E680" s="1" t="str">
        <f>RR_NAME</f>
        <v>CSX Transportation Company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2020</v>
      </c>
      <c r="B681" s="11">
        <f>RRICC</f>
        <v>125600</v>
      </c>
      <c r="C681" s="7">
        <f>RR_ID</f>
        <v>3</v>
      </c>
      <c r="D681" s="1" t="str">
        <f>RR_SHORT_NAME</f>
        <v>CSXT</v>
      </c>
      <c r="E681" s="1" t="str">
        <f>RR_NAME</f>
        <v>CSX Transportation Company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2020</v>
      </c>
      <c r="B682" s="11">
        <f>RRICC</f>
        <v>125600</v>
      </c>
      <c r="C682" s="7">
        <f>RR_ID</f>
        <v>3</v>
      </c>
      <c r="D682" s="1" t="str">
        <f>RR_SHORT_NAME</f>
        <v>CSXT</v>
      </c>
      <c r="E682" s="1" t="str">
        <f>RR_NAME</f>
        <v>CSX Transportation Company</v>
      </c>
      <c r="F682" s="1" t="s">
        <v>47682</v>
      </c>
      <c r="G682" s="6">
        <f>E2L109C22</f>
        <v>612.39455265867775</v>
      </c>
    </row>
    <row r="683" spans="1:7" x14ac:dyDescent="0.3">
      <c r="A683" s="11">
        <f>CURRENT_YEAR</f>
        <v>2020</v>
      </c>
      <c r="B683" s="11">
        <f>RRICC</f>
        <v>125600</v>
      </c>
      <c r="C683" s="7">
        <f>RR_ID</f>
        <v>3</v>
      </c>
      <c r="D683" s="1" t="str">
        <f>RR_SHORT_NAME</f>
        <v>CSXT</v>
      </c>
      <c r="E683" s="1" t="str">
        <f>RR_NAME</f>
        <v>CSX Transportation Company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2020</v>
      </c>
      <c r="B684" s="11">
        <f>RRICC</f>
        <v>125600</v>
      </c>
      <c r="C684" s="7">
        <f>RR_ID</f>
        <v>3</v>
      </c>
      <c r="D684" s="1" t="str">
        <f>RR_SHORT_NAME</f>
        <v>CSXT</v>
      </c>
      <c r="E684" s="1" t="str">
        <f>RR_NAME</f>
        <v>CSX Transportation Company</v>
      </c>
      <c r="F684" s="1" t="s">
        <v>47684</v>
      </c>
      <c r="G684" s="6">
        <f>E2L109C24</f>
        <v>1163.9569300228395</v>
      </c>
    </row>
    <row r="685" spans="1:7" x14ac:dyDescent="0.3">
      <c r="A685" s="11">
        <f>CURRENT_YEAR</f>
        <v>2020</v>
      </c>
      <c r="B685" s="11">
        <f>RRICC</f>
        <v>125600</v>
      </c>
      <c r="C685" s="7">
        <f>RR_ID</f>
        <v>3</v>
      </c>
      <c r="D685" s="1" t="str">
        <f>RR_SHORT_NAME</f>
        <v>CSXT</v>
      </c>
      <c r="E685" s="1" t="str">
        <f>RR_NAME</f>
        <v>CSX Transportation Company</v>
      </c>
      <c r="F685" s="1" t="s">
        <v>47685</v>
      </c>
      <c r="G685" s="6">
        <f>E2L109C25</f>
        <v>6.7289582072708267</v>
      </c>
    </row>
    <row r="686" spans="1:7" x14ac:dyDescent="0.3">
      <c r="A686" s="11">
        <f>CURRENT_YEAR</f>
        <v>2020</v>
      </c>
      <c r="B686" s="11">
        <f>RRICC</f>
        <v>125600</v>
      </c>
      <c r="C686" s="7">
        <f>RR_ID</f>
        <v>3</v>
      </c>
      <c r="D686" s="1" t="str">
        <f>RR_SHORT_NAME</f>
        <v>CSXT</v>
      </c>
      <c r="E686" s="1" t="str">
        <f>RR_NAME</f>
        <v>CSX Transportation Company</v>
      </c>
      <c r="F686" s="1" t="s">
        <v>47686</v>
      </c>
      <c r="G686" s="6">
        <f>E2L109C26</f>
        <v>3.7009270139989545</v>
      </c>
    </row>
    <row r="687" spans="1:7" x14ac:dyDescent="0.3">
      <c r="A687" s="11">
        <f>CURRENT_YEAR</f>
        <v>2020</v>
      </c>
      <c r="B687" s="11">
        <f>RRICC</f>
        <v>125600</v>
      </c>
      <c r="C687" s="7">
        <f>RR_ID</f>
        <v>3</v>
      </c>
      <c r="D687" s="1" t="str">
        <f>RR_SHORT_NAME</f>
        <v>CSXT</v>
      </c>
      <c r="E687" s="1" t="str">
        <f>RR_NAME</f>
        <v>CSX Transportation Company</v>
      </c>
      <c r="F687" s="1" t="s">
        <v>47687</v>
      </c>
      <c r="G687" s="6">
        <f>E2L109C27</f>
        <v>10.093437310906237</v>
      </c>
    </row>
    <row r="688" spans="1:7" x14ac:dyDescent="0.3">
      <c r="A688" s="11">
        <f>CURRENT_YEAR</f>
        <v>2020</v>
      </c>
      <c r="B688" s="11">
        <f>RRICC</f>
        <v>125600</v>
      </c>
      <c r="C688" s="7">
        <f>RR_ID</f>
        <v>3</v>
      </c>
      <c r="D688" s="1" t="str">
        <f>RR_SHORT_NAME</f>
        <v>CSXT</v>
      </c>
      <c r="E688" s="1" t="str">
        <f>RR_NAME</f>
        <v>CSX Transportation Company</v>
      </c>
      <c r="F688" s="1" t="s">
        <v>47688</v>
      </c>
      <c r="G688" s="6">
        <f>E2L109C28</f>
        <v>8.0747498487249896</v>
      </c>
    </row>
    <row r="689" spans="1:7" x14ac:dyDescent="0.3">
      <c r="A689" s="11">
        <f>CURRENT_YEAR</f>
        <v>2020</v>
      </c>
      <c r="B689" s="11">
        <f>RRICC</f>
        <v>125600</v>
      </c>
      <c r="C689" s="7">
        <f>RR_ID</f>
        <v>3</v>
      </c>
      <c r="D689" s="1" t="str">
        <f>RR_SHORT_NAME</f>
        <v>CSXT</v>
      </c>
      <c r="E689" s="1" t="str">
        <f>RR_NAME</f>
        <v>CSX Transportation Company</v>
      </c>
      <c r="F689" s="1" t="s">
        <v>47689</v>
      </c>
      <c r="G689" s="6">
        <f>E2L109C29</f>
        <v>1.6822395518177062</v>
      </c>
    </row>
    <row r="690" spans="1:7" x14ac:dyDescent="0.3">
      <c r="A690" s="11">
        <f>CURRENT_YEAR</f>
        <v>2020</v>
      </c>
      <c r="B690" s="11">
        <f>RRICC</f>
        <v>125600</v>
      </c>
      <c r="C690" s="7">
        <f>RR_ID</f>
        <v>3</v>
      </c>
      <c r="D690" s="1" t="str">
        <f>RR_SHORT_NAME</f>
        <v>CSXT</v>
      </c>
      <c r="E690" s="1" t="str">
        <f>RR_NAME</f>
        <v>CSX Transportation Company</v>
      </c>
      <c r="F690" s="1" t="s">
        <v>47690</v>
      </c>
      <c r="G690" s="6">
        <f>E2L110C1</f>
        <v>44.6</v>
      </c>
    </row>
    <row r="691" spans="1:7" x14ac:dyDescent="0.3">
      <c r="A691" s="11">
        <f>CURRENT_YEAR</f>
        <v>2020</v>
      </c>
      <c r="B691" s="11">
        <f>RRICC</f>
        <v>125600</v>
      </c>
      <c r="C691" s="7">
        <f>RR_ID</f>
        <v>3</v>
      </c>
      <c r="D691" s="1" t="str">
        <f>RR_SHORT_NAME</f>
        <v>CSXT</v>
      </c>
      <c r="E691" s="1" t="str">
        <f>RR_NAME</f>
        <v>CSX Transportation Company</v>
      </c>
      <c r="F691" s="1" t="s">
        <v>47691</v>
      </c>
      <c r="G691" s="6">
        <f>E2L110C2</f>
        <v>1.9504087193460491</v>
      </c>
    </row>
    <row r="692" spans="1:7" x14ac:dyDescent="0.3">
      <c r="A692" s="11">
        <f>CURRENT_YEAR</f>
        <v>2020</v>
      </c>
      <c r="B692" s="11">
        <f>RRICC</f>
        <v>125600</v>
      </c>
      <c r="C692" s="7">
        <f>RR_ID</f>
        <v>3</v>
      </c>
      <c r="D692" s="1" t="str">
        <f>RR_SHORT_NAME</f>
        <v>CSXT</v>
      </c>
      <c r="E692" s="1" t="str">
        <f>RR_NAME</f>
        <v>CSX Transportation Company</v>
      </c>
      <c r="F692" s="1" t="s">
        <v>47692</v>
      </c>
      <c r="G692" s="6">
        <f>E2L110C3</f>
        <v>1.9666858127512925</v>
      </c>
    </row>
    <row r="693" spans="1:7" x14ac:dyDescent="0.3">
      <c r="A693" s="11">
        <f>CURRENT_YEAR</f>
        <v>2020</v>
      </c>
      <c r="B693" s="11">
        <f>RRICC</f>
        <v>125600</v>
      </c>
      <c r="C693" s="7">
        <f>RR_ID</f>
        <v>3</v>
      </c>
      <c r="D693" s="1" t="str">
        <f>RR_SHORT_NAME</f>
        <v>CSXT</v>
      </c>
      <c r="E693" s="1" t="str">
        <f>RR_NAME</f>
        <v>CSX Transportation Company</v>
      </c>
      <c r="F693" s="1" t="s">
        <v>47693</v>
      </c>
      <c r="G693" s="6">
        <f>E2L110C4</f>
        <v>1.9610682715817189</v>
      </c>
    </row>
    <row r="694" spans="1:7" x14ac:dyDescent="0.3">
      <c r="A694" s="11">
        <f>CURRENT_YEAR</f>
        <v>2020</v>
      </c>
      <c r="B694" s="11">
        <f>RRICC</f>
        <v>125600</v>
      </c>
      <c r="C694" s="7">
        <f>RR_ID</f>
        <v>3</v>
      </c>
      <c r="D694" s="1" t="str">
        <f>RR_SHORT_NAME</f>
        <v>CSXT</v>
      </c>
      <c r="E694" s="1" t="str">
        <f>RR_NAME</f>
        <v>CSX Transportation Company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2020</v>
      </c>
      <c r="B695" s="11">
        <f>RRICC</f>
        <v>125600</v>
      </c>
      <c r="C695" s="7">
        <f>RR_ID</f>
        <v>3</v>
      </c>
      <c r="D695" s="1" t="str">
        <f>RR_SHORT_NAME</f>
        <v>CSXT</v>
      </c>
      <c r="E695" s="1" t="str">
        <f>RR_NAME</f>
        <v>CSX Transportation Company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2020</v>
      </c>
      <c r="B696" s="11">
        <f>RRICC</f>
        <v>125600</v>
      </c>
      <c r="C696" s="7">
        <f>RR_ID</f>
        <v>3</v>
      </c>
      <c r="D696" s="1" t="str">
        <f>RR_SHORT_NAME</f>
        <v>CSXT</v>
      </c>
      <c r="E696" s="1" t="str">
        <f>RR_NAME</f>
        <v>CSX Transportation Company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2020</v>
      </c>
      <c r="B697" s="11">
        <f>RRICC</f>
        <v>125600</v>
      </c>
      <c r="C697" s="7">
        <f>RR_ID</f>
        <v>3</v>
      </c>
      <c r="D697" s="1" t="str">
        <f>RR_SHORT_NAME</f>
        <v>CSXT</v>
      </c>
      <c r="E697" s="1" t="str">
        <f>RR_NAME</f>
        <v>CSX Transportation Company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2020</v>
      </c>
      <c r="B698" s="11">
        <f>RRICC</f>
        <v>125600</v>
      </c>
      <c r="C698" s="7">
        <f>RR_ID</f>
        <v>3</v>
      </c>
      <c r="D698" s="1" t="str">
        <f>RR_SHORT_NAME</f>
        <v>CSXT</v>
      </c>
      <c r="E698" s="1" t="str">
        <f>RR_NAME</f>
        <v>CSX Transportation Company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2020</v>
      </c>
      <c r="B699" s="11">
        <f>RRICC</f>
        <v>125600</v>
      </c>
      <c r="C699" s="7">
        <f>RR_ID</f>
        <v>3</v>
      </c>
      <c r="D699" s="1" t="str">
        <f>RR_SHORT_NAME</f>
        <v>CSXT</v>
      </c>
      <c r="E699" s="1" t="str">
        <f>RR_NAME</f>
        <v>CSX Transportation Company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2020</v>
      </c>
      <c r="B700" s="11">
        <f>RRICC</f>
        <v>125600</v>
      </c>
      <c r="C700" s="7">
        <f>RR_ID</f>
        <v>3</v>
      </c>
      <c r="D700" s="1" t="str">
        <f>RR_SHORT_NAME</f>
        <v>CSXT</v>
      </c>
      <c r="E700" s="1" t="str">
        <f>RR_NAME</f>
        <v>CSX Transportation Company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2020</v>
      </c>
      <c r="B701" s="11">
        <f>RRICC</f>
        <v>125600</v>
      </c>
      <c r="C701" s="7">
        <f>RR_ID</f>
        <v>3</v>
      </c>
      <c r="D701" s="1" t="str">
        <f>RR_SHORT_NAME</f>
        <v>CSXT</v>
      </c>
      <c r="E701" s="1" t="str">
        <f>RR_NAME</f>
        <v>CSX Transportation Company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2020</v>
      </c>
      <c r="B702" s="11">
        <f>RRICC</f>
        <v>125600</v>
      </c>
      <c r="C702" s="7">
        <f>RR_ID</f>
        <v>3</v>
      </c>
      <c r="D702" s="1" t="str">
        <f>RR_SHORT_NAME</f>
        <v>CSXT</v>
      </c>
      <c r="E702" s="1" t="str">
        <f>RR_NAME</f>
        <v>CSX Transportation Company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2020</v>
      </c>
      <c r="B703" s="11">
        <f>RRICC</f>
        <v>125600</v>
      </c>
      <c r="C703" s="7">
        <f>RR_ID</f>
        <v>3</v>
      </c>
      <c r="D703" s="1" t="str">
        <f>RR_SHORT_NAME</f>
        <v>CSXT</v>
      </c>
      <c r="E703" s="1" t="str">
        <f>RR_NAME</f>
        <v>CSX Transportation Company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2020</v>
      </c>
      <c r="B704" s="11">
        <f>RRICC</f>
        <v>125600</v>
      </c>
      <c r="C704" s="7">
        <f>RR_ID</f>
        <v>3</v>
      </c>
      <c r="D704" s="1" t="str">
        <f>RR_SHORT_NAME</f>
        <v>CSXT</v>
      </c>
      <c r="E704" s="1" t="str">
        <f>RR_NAME</f>
        <v>CSX Transportation Company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2020</v>
      </c>
      <c r="B705" s="11">
        <f>RRICC</f>
        <v>125600</v>
      </c>
      <c r="C705" s="7">
        <f>RR_ID</f>
        <v>3</v>
      </c>
      <c r="D705" s="1" t="str">
        <f>RR_SHORT_NAME</f>
        <v>CSXT</v>
      </c>
      <c r="E705" s="1" t="str">
        <f>RR_NAME</f>
        <v>CSX Transportation Company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2020</v>
      </c>
      <c r="B706" s="11">
        <f>RRICC</f>
        <v>125600</v>
      </c>
      <c r="C706" s="7">
        <f>RR_ID</f>
        <v>3</v>
      </c>
      <c r="D706" s="1" t="str">
        <f>RR_SHORT_NAME</f>
        <v>CSXT</v>
      </c>
      <c r="E706" s="1" t="str">
        <f>RR_NAME</f>
        <v>CSX Transportation Company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2020</v>
      </c>
      <c r="B707" s="11">
        <f>RRICC</f>
        <v>125600</v>
      </c>
      <c r="C707" s="7">
        <f>RR_ID</f>
        <v>3</v>
      </c>
      <c r="D707" s="1" t="str">
        <f>RR_SHORT_NAME</f>
        <v>CSXT</v>
      </c>
      <c r="E707" s="1" t="str">
        <f>RR_NAME</f>
        <v>CSX Transportation Company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2020</v>
      </c>
      <c r="B708" s="11">
        <f>RRICC</f>
        <v>125600</v>
      </c>
      <c r="C708" s="7">
        <f>RR_ID</f>
        <v>3</v>
      </c>
      <c r="D708" s="1" t="str">
        <f>RR_SHORT_NAME</f>
        <v>CSXT</v>
      </c>
      <c r="E708" s="1" t="str">
        <f>RR_NAME</f>
        <v>CSX Transportation Company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2020</v>
      </c>
      <c r="B709" s="11">
        <f>RRICC</f>
        <v>125600</v>
      </c>
      <c r="C709" s="7">
        <f>RR_ID</f>
        <v>3</v>
      </c>
      <c r="D709" s="1" t="str">
        <f>RR_SHORT_NAME</f>
        <v>CSXT</v>
      </c>
      <c r="E709" s="1" t="str">
        <f>RR_NAME</f>
        <v>CSX Transportation Company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2020</v>
      </c>
      <c r="B710" s="11">
        <f>RRICC</f>
        <v>125600</v>
      </c>
      <c r="C710" s="7">
        <f>RR_ID</f>
        <v>3</v>
      </c>
      <c r="D710" s="1" t="str">
        <f>RR_SHORT_NAME</f>
        <v>CSXT</v>
      </c>
      <c r="E710" s="1" t="str">
        <f>RR_NAME</f>
        <v>CSX Transportation Company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2020</v>
      </c>
      <c r="B711" s="11">
        <f>RRICC</f>
        <v>125600</v>
      </c>
      <c r="C711" s="7">
        <f>RR_ID</f>
        <v>3</v>
      </c>
      <c r="D711" s="1" t="str">
        <f>RR_SHORT_NAME</f>
        <v>CSXT</v>
      </c>
      <c r="E711" s="1" t="str">
        <f>RR_NAME</f>
        <v>CSX Transportation Company</v>
      </c>
      <c r="F711" s="1" t="s">
        <v>47711</v>
      </c>
      <c r="G711" s="6">
        <f>E2L110C22</f>
        <v>612.39455265867775</v>
      </c>
    </row>
    <row r="712" spans="1:7" x14ac:dyDescent="0.3">
      <c r="A712" s="11">
        <f>CURRENT_YEAR</f>
        <v>2020</v>
      </c>
      <c r="B712" s="11">
        <f>RRICC</f>
        <v>125600</v>
      </c>
      <c r="C712" s="7">
        <f>RR_ID</f>
        <v>3</v>
      </c>
      <c r="D712" s="1" t="str">
        <f>RR_SHORT_NAME</f>
        <v>CSXT</v>
      </c>
      <c r="E712" s="1" t="str">
        <f>RR_NAME</f>
        <v>CSX Transportation Company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2020</v>
      </c>
      <c r="B713" s="11">
        <f>RRICC</f>
        <v>125600</v>
      </c>
      <c r="C713" s="7">
        <f>RR_ID</f>
        <v>3</v>
      </c>
      <c r="D713" s="1" t="str">
        <f>RR_SHORT_NAME</f>
        <v>CSXT</v>
      </c>
      <c r="E713" s="1" t="str">
        <f>RR_NAME</f>
        <v>CSX Transportation Company</v>
      </c>
      <c r="F713" s="1" t="s">
        <v>47713</v>
      </c>
      <c r="G713" s="6">
        <f>E2L110C24</f>
        <v>1033.7211974272861</v>
      </c>
    </row>
    <row r="714" spans="1:7" x14ac:dyDescent="0.3">
      <c r="A714" s="11">
        <f>CURRENT_YEAR</f>
        <v>2020</v>
      </c>
      <c r="B714" s="11">
        <f>RRICC</f>
        <v>125600</v>
      </c>
      <c r="C714" s="7">
        <f>RR_ID</f>
        <v>3</v>
      </c>
      <c r="D714" s="1" t="str">
        <f>RR_SHORT_NAME</f>
        <v>CSXT</v>
      </c>
      <c r="E714" s="1" t="str">
        <f>RR_NAME</f>
        <v>CSX Transportation Company</v>
      </c>
      <c r="F714" s="1" t="s">
        <v>47714</v>
      </c>
      <c r="G714" s="6">
        <f>E2L110C25</f>
        <v>6.7289582072708249</v>
      </c>
    </row>
    <row r="715" spans="1:7" x14ac:dyDescent="0.3">
      <c r="A715" s="11">
        <f>CURRENT_YEAR</f>
        <v>2020</v>
      </c>
      <c r="B715" s="11">
        <f>RRICC</f>
        <v>125600</v>
      </c>
      <c r="C715" s="7">
        <f>RR_ID</f>
        <v>3</v>
      </c>
      <c r="D715" s="1" t="str">
        <f>RR_SHORT_NAME</f>
        <v>CSXT</v>
      </c>
      <c r="E715" s="1" t="str">
        <f>RR_NAME</f>
        <v>CSX Transportation Company</v>
      </c>
      <c r="F715" s="1" t="s">
        <v>47715</v>
      </c>
      <c r="G715" s="6">
        <f>E2L110C26</f>
        <v>3.7009270139989545</v>
      </c>
    </row>
    <row r="716" spans="1:7" x14ac:dyDescent="0.3">
      <c r="A716" s="11">
        <f>CURRENT_YEAR</f>
        <v>2020</v>
      </c>
      <c r="B716" s="11">
        <f>RRICC</f>
        <v>125600</v>
      </c>
      <c r="C716" s="7">
        <f>RR_ID</f>
        <v>3</v>
      </c>
      <c r="D716" s="1" t="str">
        <f>RR_SHORT_NAME</f>
        <v>CSXT</v>
      </c>
      <c r="E716" s="1" t="str">
        <f>RR_NAME</f>
        <v>CSX Transportation Company</v>
      </c>
      <c r="F716" s="1" t="s">
        <v>47716</v>
      </c>
      <c r="G716" s="6">
        <f>E2L110C27</f>
        <v>10.093437310906237</v>
      </c>
    </row>
    <row r="717" spans="1:7" x14ac:dyDescent="0.3">
      <c r="A717" s="11">
        <f>CURRENT_YEAR</f>
        <v>2020</v>
      </c>
      <c r="B717" s="11">
        <f>RRICC</f>
        <v>125600</v>
      </c>
      <c r="C717" s="7">
        <f>RR_ID</f>
        <v>3</v>
      </c>
      <c r="D717" s="1" t="str">
        <f>RR_SHORT_NAME</f>
        <v>CSXT</v>
      </c>
      <c r="E717" s="1" t="str">
        <f>RR_NAME</f>
        <v>CSX Transportation Company</v>
      </c>
      <c r="F717" s="1" t="s">
        <v>47717</v>
      </c>
      <c r="G717" s="6">
        <f>E2L110C28</f>
        <v>8.0747498487249914</v>
      </c>
    </row>
    <row r="718" spans="1:7" x14ac:dyDescent="0.3">
      <c r="A718" s="11">
        <f>CURRENT_YEAR</f>
        <v>2020</v>
      </c>
      <c r="B718" s="11">
        <f>RRICC</f>
        <v>125600</v>
      </c>
      <c r="C718" s="7">
        <f>RR_ID</f>
        <v>3</v>
      </c>
      <c r="D718" s="1" t="str">
        <f>RR_SHORT_NAME</f>
        <v>CSXT</v>
      </c>
      <c r="E718" s="1" t="str">
        <f>RR_NAME</f>
        <v>CSX Transportation Company</v>
      </c>
      <c r="F718" s="1" t="s">
        <v>47718</v>
      </c>
      <c r="G718" s="6">
        <f>E2L110C29</f>
        <v>1.6822395518177062</v>
      </c>
    </row>
    <row r="719" spans="1:7" x14ac:dyDescent="0.3">
      <c r="A719" s="11">
        <f>CURRENT_YEAR</f>
        <v>2020</v>
      </c>
      <c r="B719" s="11">
        <f>RRICC</f>
        <v>125600</v>
      </c>
      <c r="C719" s="7">
        <f>RR_ID</f>
        <v>3</v>
      </c>
      <c r="D719" s="1" t="str">
        <f>RR_SHORT_NAME</f>
        <v>CSXT</v>
      </c>
      <c r="E719" s="1" t="str">
        <f>RR_NAME</f>
        <v>CSX Transportation Company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2020</v>
      </c>
      <c r="B720" s="11">
        <f>RRICC</f>
        <v>125600</v>
      </c>
      <c r="C720" s="7">
        <f>RR_ID</f>
        <v>3</v>
      </c>
      <c r="D720" s="1" t="str">
        <f>RR_SHORT_NAME</f>
        <v>CSXT</v>
      </c>
      <c r="E720" s="1" t="str">
        <f>RR_NAME</f>
        <v>CSX Transportation Company</v>
      </c>
      <c r="F720" s="1" t="s">
        <v>47720</v>
      </c>
      <c r="G720" s="6">
        <f>E2L111C2</f>
        <v>1.1030057230408725</v>
      </c>
    </row>
    <row r="721" spans="1:7" x14ac:dyDescent="0.3">
      <c r="A721" s="11">
        <f>CURRENT_YEAR</f>
        <v>2020</v>
      </c>
      <c r="B721" s="11">
        <f>RRICC</f>
        <v>125600</v>
      </c>
      <c r="C721" s="7">
        <f>RR_ID</f>
        <v>3</v>
      </c>
      <c r="D721" s="1" t="str">
        <f>RR_SHORT_NAME</f>
        <v>CSXT</v>
      </c>
      <c r="E721" s="1" t="str">
        <f>RR_NAME</f>
        <v>CSX Transportation Company</v>
      </c>
      <c r="F721" s="1" t="s">
        <v>47721</v>
      </c>
      <c r="G721" s="6">
        <f>E2L111C3</f>
        <v>1.083439014545361</v>
      </c>
    </row>
    <row r="722" spans="1:7" x14ac:dyDescent="0.3">
      <c r="A722" s="11">
        <f>CURRENT_YEAR</f>
        <v>2020</v>
      </c>
      <c r="B722" s="11">
        <f>RRICC</f>
        <v>125600</v>
      </c>
      <c r="C722" s="7">
        <f>RR_ID</f>
        <v>3</v>
      </c>
      <c r="D722" s="1" t="str">
        <f>RR_SHORT_NAME</f>
        <v>CSXT</v>
      </c>
      <c r="E722" s="1" t="str">
        <f>RR_NAME</f>
        <v>CSX Transportation Company</v>
      </c>
      <c r="F722" s="1" t="s">
        <v>47722</v>
      </c>
      <c r="G722" s="6">
        <f>E2L111C4</f>
        <v>1.0881558021708715</v>
      </c>
    </row>
    <row r="723" spans="1:7" x14ac:dyDescent="0.3">
      <c r="A723" s="11">
        <f>CURRENT_YEAR</f>
        <v>2020</v>
      </c>
      <c r="B723" s="11">
        <f>RRICC</f>
        <v>125600</v>
      </c>
      <c r="C723" s="7">
        <f>RR_ID</f>
        <v>3</v>
      </c>
      <c r="D723" s="1" t="str">
        <f>RR_SHORT_NAME</f>
        <v>CSXT</v>
      </c>
      <c r="E723" s="1" t="str">
        <f>RR_NAME</f>
        <v>CSX Transportation Company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2020</v>
      </c>
      <c r="B724" s="11">
        <f>RRICC</f>
        <v>125600</v>
      </c>
      <c r="C724" s="7">
        <f>RR_ID</f>
        <v>3</v>
      </c>
      <c r="D724" s="1" t="str">
        <f>RR_SHORT_NAME</f>
        <v>CSXT</v>
      </c>
      <c r="E724" s="1" t="str">
        <f>RR_NAME</f>
        <v>CSX Transportation Company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2020</v>
      </c>
      <c r="B725" s="11">
        <f>RRICC</f>
        <v>125600</v>
      </c>
      <c r="C725" s="7">
        <f>RR_ID</f>
        <v>3</v>
      </c>
      <c r="D725" s="1" t="str">
        <f>RR_SHORT_NAME</f>
        <v>CSXT</v>
      </c>
      <c r="E725" s="1" t="str">
        <f>RR_NAME</f>
        <v>CSX Transportation Company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2020</v>
      </c>
      <c r="B726" s="11">
        <f>RRICC</f>
        <v>125600</v>
      </c>
      <c r="C726" s="7">
        <f>RR_ID</f>
        <v>3</v>
      </c>
      <c r="D726" s="1" t="str">
        <f>RR_SHORT_NAME</f>
        <v>CSXT</v>
      </c>
      <c r="E726" s="1" t="str">
        <f>RR_NAME</f>
        <v>CSX Transportation Company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2020</v>
      </c>
      <c r="B727" s="11">
        <f>RRICC</f>
        <v>125600</v>
      </c>
      <c r="C727" s="7">
        <f>RR_ID</f>
        <v>3</v>
      </c>
      <c r="D727" s="1" t="str">
        <f>RR_SHORT_NAME</f>
        <v>CSXT</v>
      </c>
      <c r="E727" s="1" t="str">
        <f>RR_NAME</f>
        <v>CSX Transportation Company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2020</v>
      </c>
      <c r="B728" s="11">
        <f>RRICC</f>
        <v>125600</v>
      </c>
      <c r="C728" s="7">
        <f>RR_ID</f>
        <v>3</v>
      </c>
      <c r="D728" s="1" t="str">
        <f>RR_SHORT_NAME</f>
        <v>CSXT</v>
      </c>
      <c r="E728" s="1" t="str">
        <f>RR_NAME</f>
        <v>CSX Transportation Company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2020</v>
      </c>
      <c r="B729" s="11">
        <f>RRICC</f>
        <v>125600</v>
      </c>
      <c r="C729" s="7">
        <f>RR_ID</f>
        <v>3</v>
      </c>
      <c r="D729" s="1" t="str">
        <f>RR_SHORT_NAME</f>
        <v>CSXT</v>
      </c>
      <c r="E729" s="1" t="str">
        <f>RR_NAME</f>
        <v>CSX Transportation Company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2020</v>
      </c>
      <c r="B730" s="11">
        <f>RRICC</f>
        <v>125600</v>
      </c>
      <c r="C730" s="7">
        <f>RR_ID</f>
        <v>3</v>
      </c>
      <c r="D730" s="1" t="str">
        <f>RR_SHORT_NAME</f>
        <v>CSXT</v>
      </c>
      <c r="E730" s="1" t="str">
        <f>RR_NAME</f>
        <v>CSX Transportation Company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2020</v>
      </c>
      <c r="B731" s="11">
        <f>RRICC</f>
        <v>125600</v>
      </c>
      <c r="C731" s="7">
        <f>RR_ID</f>
        <v>3</v>
      </c>
      <c r="D731" s="1" t="str">
        <f>RR_SHORT_NAME</f>
        <v>CSXT</v>
      </c>
      <c r="E731" s="1" t="str">
        <f>RR_NAME</f>
        <v>CSX Transportation Company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2020</v>
      </c>
      <c r="B732" s="11">
        <f>RRICC</f>
        <v>125600</v>
      </c>
      <c r="C732" s="7">
        <f>RR_ID</f>
        <v>3</v>
      </c>
      <c r="D732" s="1" t="str">
        <f>RR_SHORT_NAME</f>
        <v>CSXT</v>
      </c>
      <c r="E732" s="1" t="str">
        <f>RR_NAME</f>
        <v>CSX Transportation Company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2020</v>
      </c>
      <c r="B733" s="11">
        <f>RRICC</f>
        <v>125600</v>
      </c>
      <c r="C733" s="7">
        <f>RR_ID</f>
        <v>3</v>
      </c>
      <c r="D733" s="1" t="str">
        <f>RR_SHORT_NAME</f>
        <v>CSXT</v>
      </c>
      <c r="E733" s="1" t="str">
        <f>RR_NAME</f>
        <v>CSX Transportation Company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2020</v>
      </c>
      <c r="B734" s="11">
        <f>RRICC</f>
        <v>125600</v>
      </c>
      <c r="C734" s="7">
        <f>RR_ID</f>
        <v>3</v>
      </c>
      <c r="D734" s="1" t="str">
        <f>RR_SHORT_NAME</f>
        <v>CSXT</v>
      </c>
      <c r="E734" s="1" t="str">
        <f>RR_NAME</f>
        <v>CSX Transportation Company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2020</v>
      </c>
      <c r="B735" s="11">
        <f>RRICC</f>
        <v>125600</v>
      </c>
      <c r="C735" s="7">
        <f>RR_ID</f>
        <v>3</v>
      </c>
      <c r="D735" s="1" t="str">
        <f>RR_SHORT_NAME</f>
        <v>CSXT</v>
      </c>
      <c r="E735" s="1" t="str">
        <f>RR_NAME</f>
        <v>CSX Transportation Company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2020</v>
      </c>
      <c r="B736" s="11">
        <f>RRICC</f>
        <v>125600</v>
      </c>
      <c r="C736" s="7">
        <f>RR_ID</f>
        <v>3</v>
      </c>
      <c r="D736" s="1" t="str">
        <f>RR_SHORT_NAME</f>
        <v>CSXT</v>
      </c>
      <c r="E736" s="1" t="str">
        <f>RR_NAME</f>
        <v>CSX Transportation Company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2020</v>
      </c>
      <c r="B737" s="11">
        <f>RRICC</f>
        <v>125600</v>
      </c>
      <c r="C737" s="7">
        <f>RR_ID</f>
        <v>3</v>
      </c>
      <c r="D737" s="1" t="str">
        <f>RR_SHORT_NAME</f>
        <v>CSXT</v>
      </c>
      <c r="E737" s="1" t="str">
        <f>RR_NAME</f>
        <v>CSX Transportation Company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2020</v>
      </c>
      <c r="B738" s="11">
        <f>RRICC</f>
        <v>125600</v>
      </c>
      <c r="C738" s="7">
        <f>RR_ID</f>
        <v>3</v>
      </c>
      <c r="D738" s="1" t="str">
        <f>RR_SHORT_NAME</f>
        <v>CSXT</v>
      </c>
      <c r="E738" s="1" t="str">
        <f>RR_NAME</f>
        <v>CSX Transportation Company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2020</v>
      </c>
      <c r="B739" s="11">
        <f>RRICC</f>
        <v>125600</v>
      </c>
      <c r="C739" s="7">
        <f>RR_ID</f>
        <v>3</v>
      </c>
      <c r="D739" s="1" t="str">
        <f>RR_SHORT_NAME</f>
        <v>CSXT</v>
      </c>
      <c r="E739" s="1" t="str">
        <f>RR_NAME</f>
        <v>CSX Transportation Company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2020</v>
      </c>
      <c r="B740" s="11">
        <f>RRICC</f>
        <v>125600</v>
      </c>
      <c r="C740" s="7">
        <f>RR_ID</f>
        <v>3</v>
      </c>
      <c r="D740" s="1" t="str">
        <f>RR_SHORT_NAME</f>
        <v>CSXT</v>
      </c>
      <c r="E740" s="1" t="str">
        <f>RR_NAME</f>
        <v>CSX Transportation Company</v>
      </c>
      <c r="F740" s="1" t="s">
        <v>47740</v>
      </c>
      <c r="G740" s="6">
        <f>E2L111C22</f>
        <v>612.39455265867764</v>
      </c>
    </row>
    <row r="741" spans="1:7" x14ac:dyDescent="0.3">
      <c r="A741" s="11">
        <f>CURRENT_YEAR</f>
        <v>2020</v>
      </c>
      <c r="B741" s="11">
        <f>RRICC</f>
        <v>125600</v>
      </c>
      <c r="C741" s="7">
        <f>RR_ID</f>
        <v>3</v>
      </c>
      <c r="D741" s="1" t="str">
        <f>RR_SHORT_NAME</f>
        <v>CSXT</v>
      </c>
      <c r="E741" s="1" t="str">
        <f>RR_NAME</f>
        <v>CSX Transportation Company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2020</v>
      </c>
      <c r="B742" s="11">
        <f>RRICC</f>
        <v>125600</v>
      </c>
      <c r="C742" s="7">
        <f>RR_ID</f>
        <v>3</v>
      </c>
      <c r="D742" s="1" t="str">
        <f>RR_SHORT_NAME</f>
        <v>CSXT</v>
      </c>
      <c r="E742" s="1" t="str">
        <f>RR_NAME</f>
        <v>CSX Transportation Company</v>
      </c>
      <c r="F742" s="1" t="s">
        <v>47742</v>
      </c>
      <c r="G742" s="6">
        <f>E2L111C24</f>
        <v>3591.8739594153535</v>
      </c>
    </row>
    <row r="743" spans="1:7" x14ac:dyDescent="0.3">
      <c r="A743" s="11">
        <f>CURRENT_YEAR</f>
        <v>2020</v>
      </c>
      <c r="B743" s="11">
        <f>RRICC</f>
        <v>125600</v>
      </c>
      <c r="C743" s="7">
        <f>RR_ID</f>
        <v>3</v>
      </c>
      <c r="D743" s="1" t="str">
        <f>RR_SHORT_NAME</f>
        <v>CSXT</v>
      </c>
      <c r="E743" s="1" t="str">
        <f>RR_NAME</f>
        <v>CSX Transportation Company</v>
      </c>
      <c r="F743" s="1" t="s">
        <v>47743</v>
      </c>
      <c r="G743" s="6">
        <f>E2L111C25</f>
        <v>6.7289582072708258</v>
      </c>
    </row>
    <row r="744" spans="1:7" x14ac:dyDescent="0.3">
      <c r="A744" s="11">
        <f>CURRENT_YEAR</f>
        <v>2020</v>
      </c>
      <c r="B744" s="11">
        <f>RRICC</f>
        <v>125600</v>
      </c>
      <c r="C744" s="7">
        <f>RR_ID</f>
        <v>3</v>
      </c>
      <c r="D744" s="1" t="str">
        <f>RR_SHORT_NAME</f>
        <v>CSXT</v>
      </c>
      <c r="E744" s="1" t="str">
        <f>RR_NAME</f>
        <v>CSX Transportation Company</v>
      </c>
      <c r="F744" s="1" t="s">
        <v>47744</v>
      </c>
      <c r="G744" s="6">
        <f>E2L111C26</f>
        <v>3.7009270139989545</v>
      </c>
    </row>
    <row r="745" spans="1:7" x14ac:dyDescent="0.3">
      <c r="A745" s="11">
        <f>CURRENT_YEAR</f>
        <v>2020</v>
      </c>
      <c r="B745" s="11">
        <f>RRICC</f>
        <v>125600</v>
      </c>
      <c r="C745" s="7">
        <f>RR_ID</f>
        <v>3</v>
      </c>
      <c r="D745" s="1" t="str">
        <f>RR_SHORT_NAME</f>
        <v>CSXT</v>
      </c>
      <c r="E745" s="1" t="str">
        <f>RR_NAME</f>
        <v>CSX Transportation Company</v>
      </c>
      <c r="F745" s="1" t="s">
        <v>47745</v>
      </c>
      <c r="G745" s="6">
        <f>E2L111C27</f>
        <v>10.093437310906237</v>
      </c>
    </row>
    <row r="746" spans="1:7" x14ac:dyDescent="0.3">
      <c r="A746" s="11">
        <f>CURRENT_YEAR</f>
        <v>2020</v>
      </c>
      <c r="B746" s="11">
        <f>RRICC</f>
        <v>125600</v>
      </c>
      <c r="C746" s="7">
        <f>RR_ID</f>
        <v>3</v>
      </c>
      <c r="D746" s="1" t="str">
        <f>RR_SHORT_NAME</f>
        <v>CSXT</v>
      </c>
      <c r="E746" s="1" t="str">
        <f>RR_NAME</f>
        <v>CSX Transportation Company</v>
      </c>
      <c r="F746" s="1" t="s">
        <v>47746</v>
      </c>
      <c r="G746" s="6">
        <f>E2L111C28</f>
        <v>8.0747498487249914</v>
      </c>
    </row>
    <row r="747" spans="1:7" x14ac:dyDescent="0.3">
      <c r="A747" s="11">
        <f>CURRENT_YEAR</f>
        <v>2020</v>
      </c>
      <c r="B747" s="11">
        <f>RRICC</f>
        <v>125600</v>
      </c>
      <c r="C747" s="7">
        <f>RR_ID</f>
        <v>3</v>
      </c>
      <c r="D747" s="1" t="str">
        <f>RR_SHORT_NAME</f>
        <v>CSXT</v>
      </c>
      <c r="E747" s="1" t="str">
        <f>RR_NAME</f>
        <v>CSX Transportation Company</v>
      </c>
      <c r="F747" s="1" t="s">
        <v>47747</v>
      </c>
      <c r="G747" s="6">
        <f>E2L111C29</f>
        <v>1.6822395518177062</v>
      </c>
    </row>
    <row r="748" spans="1:7" x14ac:dyDescent="0.3">
      <c r="A748" s="11">
        <f>CURRENT_YEAR</f>
        <v>2020</v>
      </c>
      <c r="B748" s="11">
        <f>RRICC</f>
        <v>125600</v>
      </c>
      <c r="C748" s="7">
        <f>RR_ID</f>
        <v>3</v>
      </c>
      <c r="D748" s="1" t="str">
        <f>RR_SHORT_NAME</f>
        <v>CSXT</v>
      </c>
      <c r="E748" s="1" t="str">
        <f>RR_NAME</f>
        <v>CSX Transportation Company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2020</v>
      </c>
      <c r="B749" s="11">
        <f>RRICC</f>
        <v>125600</v>
      </c>
      <c r="C749" s="7">
        <f>RR_ID</f>
        <v>3</v>
      </c>
      <c r="D749" s="1" t="str">
        <f>RR_SHORT_NAME</f>
        <v>CSXT</v>
      </c>
      <c r="E749" s="1" t="str">
        <f>RR_NAME</f>
        <v>CSX Transportation Company</v>
      </c>
      <c r="F749" s="1" t="s">
        <v>47749</v>
      </c>
      <c r="G749" s="6">
        <f>E2L112C2</f>
        <v>1.595549286043298</v>
      </c>
    </row>
    <row r="750" spans="1:7" x14ac:dyDescent="0.3">
      <c r="A750" s="11">
        <f>CURRENT_YEAR</f>
        <v>2020</v>
      </c>
      <c r="B750" s="11">
        <f>RRICC</f>
        <v>125600</v>
      </c>
      <c r="C750" s="7">
        <f>RR_ID</f>
        <v>3</v>
      </c>
      <c r="D750" s="1" t="str">
        <f>RR_SHORT_NAME</f>
        <v>CSXT</v>
      </c>
      <c r="E750" s="1" t="str">
        <f>RR_NAME</f>
        <v>CSX Transportation Company</v>
      </c>
      <c r="F750" s="1" t="s">
        <v>47750</v>
      </c>
      <c r="G750" s="6">
        <f>E2L112C3</f>
        <v>1.567099545917169</v>
      </c>
    </row>
    <row r="751" spans="1:7" x14ac:dyDescent="0.3">
      <c r="A751" s="11">
        <f>CURRENT_YEAR</f>
        <v>2020</v>
      </c>
      <c r="B751" s="11">
        <f>RRICC</f>
        <v>125600</v>
      </c>
      <c r="C751" s="7">
        <f>RR_ID</f>
        <v>3</v>
      </c>
      <c r="D751" s="1" t="str">
        <f>RR_SHORT_NAME</f>
        <v>CSXT</v>
      </c>
      <c r="E751" s="1" t="str">
        <f>RR_NAME</f>
        <v>CSX Transportation Company</v>
      </c>
      <c r="F751" s="1" t="s">
        <v>47751</v>
      </c>
      <c r="G751" s="6">
        <f>E2L112C4</f>
        <v>1.5712326017130622</v>
      </c>
    </row>
    <row r="752" spans="1:7" x14ac:dyDescent="0.3">
      <c r="A752" s="11">
        <f>CURRENT_YEAR</f>
        <v>2020</v>
      </c>
      <c r="B752" s="11">
        <f>RRICC</f>
        <v>125600</v>
      </c>
      <c r="C752" s="7">
        <f>RR_ID</f>
        <v>3</v>
      </c>
      <c r="D752" s="1" t="str">
        <f>RR_SHORT_NAME</f>
        <v>CSXT</v>
      </c>
      <c r="E752" s="1" t="str">
        <f>RR_NAME</f>
        <v>CSX Transportation Company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2020</v>
      </c>
      <c r="B753" s="11">
        <f>RRICC</f>
        <v>125600</v>
      </c>
      <c r="C753" s="7">
        <f>RR_ID</f>
        <v>3</v>
      </c>
      <c r="D753" s="1" t="str">
        <f>RR_SHORT_NAME</f>
        <v>CSXT</v>
      </c>
      <c r="E753" s="1" t="str">
        <f>RR_NAME</f>
        <v>CSX Transportation Company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2020</v>
      </c>
      <c r="B754" s="11">
        <f>RRICC</f>
        <v>125600</v>
      </c>
      <c r="C754" s="7">
        <f>RR_ID</f>
        <v>3</v>
      </c>
      <c r="D754" s="1" t="str">
        <f>RR_SHORT_NAME</f>
        <v>CSXT</v>
      </c>
      <c r="E754" s="1" t="str">
        <f>RR_NAME</f>
        <v>CSX Transportation Company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2020</v>
      </c>
      <c r="B755" s="11">
        <f>RRICC</f>
        <v>125600</v>
      </c>
      <c r="C755" s="7">
        <f>RR_ID</f>
        <v>3</v>
      </c>
      <c r="D755" s="1" t="str">
        <f>RR_SHORT_NAME</f>
        <v>CSXT</v>
      </c>
      <c r="E755" s="1" t="str">
        <f>RR_NAME</f>
        <v>CSX Transportation Company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2020</v>
      </c>
      <c r="B756" s="11">
        <f>RRICC</f>
        <v>125600</v>
      </c>
      <c r="C756" s="7">
        <f>RR_ID</f>
        <v>3</v>
      </c>
      <c r="D756" s="1" t="str">
        <f>RR_SHORT_NAME</f>
        <v>CSXT</v>
      </c>
      <c r="E756" s="1" t="str">
        <f>RR_NAME</f>
        <v>CSX Transportation Company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2020</v>
      </c>
      <c r="B757" s="11">
        <f>RRICC</f>
        <v>125600</v>
      </c>
      <c r="C757" s="7">
        <f>RR_ID</f>
        <v>3</v>
      </c>
      <c r="D757" s="1" t="str">
        <f>RR_SHORT_NAME</f>
        <v>CSXT</v>
      </c>
      <c r="E757" s="1" t="str">
        <f>RR_NAME</f>
        <v>CSX Transportation Company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2020</v>
      </c>
      <c r="B758" s="11">
        <f>RRICC</f>
        <v>125600</v>
      </c>
      <c r="C758" s="7">
        <f>RR_ID</f>
        <v>3</v>
      </c>
      <c r="D758" s="1" t="str">
        <f>RR_SHORT_NAME</f>
        <v>CSXT</v>
      </c>
      <c r="E758" s="1" t="str">
        <f>RR_NAME</f>
        <v>CSX Transportation Company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2020</v>
      </c>
      <c r="B759" s="11">
        <f>RRICC</f>
        <v>125600</v>
      </c>
      <c r="C759" s="7">
        <f>RR_ID</f>
        <v>3</v>
      </c>
      <c r="D759" s="1" t="str">
        <f>RR_SHORT_NAME</f>
        <v>CSXT</v>
      </c>
      <c r="E759" s="1" t="str">
        <f>RR_NAME</f>
        <v>CSX Transportation Company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2020</v>
      </c>
      <c r="B760" s="11">
        <f>RRICC</f>
        <v>125600</v>
      </c>
      <c r="C760" s="7">
        <f>RR_ID</f>
        <v>3</v>
      </c>
      <c r="D760" s="1" t="str">
        <f>RR_SHORT_NAME</f>
        <v>CSXT</v>
      </c>
      <c r="E760" s="1" t="str">
        <f>RR_NAME</f>
        <v>CSX Transportation Company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2020</v>
      </c>
      <c r="B761" s="11">
        <f>RRICC</f>
        <v>125600</v>
      </c>
      <c r="C761" s="7">
        <f>RR_ID</f>
        <v>3</v>
      </c>
      <c r="D761" s="1" t="str">
        <f>RR_SHORT_NAME</f>
        <v>CSXT</v>
      </c>
      <c r="E761" s="1" t="str">
        <f>RR_NAME</f>
        <v>CSX Transportation Company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2020</v>
      </c>
      <c r="B762" s="11">
        <f>RRICC</f>
        <v>125600</v>
      </c>
      <c r="C762" s="7">
        <f>RR_ID</f>
        <v>3</v>
      </c>
      <c r="D762" s="1" t="str">
        <f>RR_SHORT_NAME</f>
        <v>CSXT</v>
      </c>
      <c r="E762" s="1" t="str">
        <f>RR_NAME</f>
        <v>CSX Transportation Company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2020</v>
      </c>
      <c r="B763" s="11">
        <f>RRICC</f>
        <v>125600</v>
      </c>
      <c r="C763" s="7">
        <f>RR_ID</f>
        <v>3</v>
      </c>
      <c r="D763" s="1" t="str">
        <f>RR_SHORT_NAME</f>
        <v>CSXT</v>
      </c>
      <c r="E763" s="1" t="str">
        <f>RR_NAME</f>
        <v>CSX Transportation Company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2020</v>
      </c>
      <c r="B764" s="11">
        <f>RRICC</f>
        <v>125600</v>
      </c>
      <c r="C764" s="7">
        <f>RR_ID</f>
        <v>3</v>
      </c>
      <c r="D764" s="1" t="str">
        <f>RR_SHORT_NAME</f>
        <v>CSXT</v>
      </c>
      <c r="E764" s="1" t="str">
        <f>RR_NAME</f>
        <v>CSX Transportation Company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2020</v>
      </c>
      <c r="B765" s="11">
        <f>RRICC</f>
        <v>125600</v>
      </c>
      <c r="C765" s="7">
        <f>RR_ID</f>
        <v>3</v>
      </c>
      <c r="D765" s="1" t="str">
        <f>RR_SHORT_NAME</f>
        <v>CSXT</v>
      </c>
      <c r="E765" s="1" t="str">
        <f>RR_NAME</f>
        <v>CSX Transportation Company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2020</v>
      </c>
      <c r="B766" s="11">
        <f>RRICC</f>
        <v>125600</v>
      </c>
      <c r="C766" s="7">
        <f>RR_ID</f>
        <v>3</v>
      </c>
      <c r="D766" s="1" t="str">
        <f>RR_SHORT_NAME</f>
        <v>CSXT</v>
      </c>
      <c r="E766" s="1" t="str">
        <f>RR_NAME</f>
        <v>CSX Transportation Company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2020</v>
      </c>
      <c r="B767" s="11">
        <f>RRICC</f>
        <v>125600</v>
      </c>
      <c r="C767" s="7">
        <f>RR_ID</f>
        <v>3</v>
      </c>
      <c r="D767" s="1" t="str">
        <f>RR_SHORT_NAME</f>
        <v>CSXT</v>
      </c>
      <c r="E767" s="1" t="str">
        <f>RR_NAME</f>
        <v>CSX Transportation Company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2020</v>
      </c>
      <c r="B768" s="11">
        <f>RRICC</f>
        <v>125600</v>
      </c>
      <c r="C768" s="7">
        <f>RR_ID</f>
        <v>3</v>
      </c>
      <c r="D768" s="1" t="str">
        <f>RR_SHORT_NAME</f>
        <v>CSXT</v>
      </c>
      <c r="E768" s="1" t="str">
        <f>RR_NAME</f>
        <v>CSX Transportation Company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2020</v>
      </c>
      <c r="B769" s="11">
        <f>RRICC</f>
        <v>125600</v>
      </c>
      <c r="C769" s="7">
        <f>RR_ID</f>
        <v>3</v>
      </c>
      <c r="D769" s="1" t="str">
        <f>RR_SHORT_NAME</f>
        <v>CSXT</v>
      </c>
      <c r="E769" s="1" t="str">
        <f>RR_NAME</f>
        <v>CSX Transportation Company</v>
      </c>
      <c r="F769" s="1" t="s">
        <v>47769</v>
      </c>
      <c r="G769" s="6">
        <f>E2L112C22</f>
        <v>612.39455265867775</v>
      </c>
    </row>
    <row r="770" spans="1:7" x14ac:dyDescent="0.3">
      <c r="A770" s="11">
        <f>CURRENT_YEAR</f>
        <v>2020</v>
      </c>
      <c r="B770" s="11">
        <f>RRICC</f>
        <v>125600</v>
      </c>
      <c r="C770" s="7">
        <f>RR_ID</f>
        <v>3</v>
      </c>
      <c r="D770" s="1" t="str">
        <f>RR_SHORT_NAME</f>
        <v>CSXT</v>
      </c>
      <c r="E770" s="1" t="str">
        <f>RR_NAME</f>
        <v>CSX Transportation Company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2020</v>
      </c>
      <c r="B771" s="11">
        <f>RRICC</f>
        <v>125600</v>
      </c>
      <c r="C771" s="7">
        <f>RR_ID</f>
        <v>3</v>
      </c>
      <c r="D771" s="1" t="str">
        <f>RR_SHORT_NAME</f>
        <v>CSXT</v>
      </c>
      <c r="E771" s="1" t="str">
        <f>RR_NAME</f>
        <v>CSX Transportation Company</v>
      </c>
      <c r="F771" s="1" t="s">
        <v>47771</v>
      </c>
      <c r="G771" s="6">
        <f>E2L112C24</f>
        <v>17219.676546878232</v>
      </c>
    </row>
    <row r="772" spans="1:7" x14ac:dyDescent="0.3">
      <c r="A772" s="11">
        <f>CURRENT_YEAR</f>
        <v>2020</v>
      </c>
      <c r="B772" s="11">
        <f>RRICC</f>
        <v>125600</v>
      </c>
      <c r="C772" s="7">
        <f>RR_ID</f>
        <v>3</v>
      </c>
      <c r="D772" s="1" t="str">
        <f>RR_SHORT_NAME</f>
        <v>CSXT</v>
      </c>
      <c r="E772" s="1" t="str">
        <f>RR_NAME</f>
        <v>CSX Transportation Company</v>
      </c>
      <c r="F772" s="1" t="s">
        <v>47772</v>
      </c>
      <c r="G772" s="6">
        <f>E2L112C25</f>
        <v>6.7289582072708249</v>
      </c>
    </row>
    <row r="773" spans="1:7" x14ac:dyDescent="0.3">
      <c r="A773" s="11">
        <f>CURRENT_YEAR</f>
        <v>2020</v>
      </c>
      <c r="B773" s="11">
        <f>RRICC</f>
        <v>125600</v>
      </c>
      <c r="C773" s="7">
        <f>RR_ID</f>
        <v>3</v>
      </c>
      <c r="D773" s="1" t="str">
        <f>RR_SHORT_NAME</f>
        <v>CSXT</v>
      </c>
      <c r="E773" s="1" t="str">
        <f>RR_NAME</f>
        <v>CSX Transportation Company</v>
      </c>
      <c r="F773" s="1" t="s">
        <v>47773</v>
      </c>
      <c r="G773" s="6">
        <f>E2L112C26</f>
        <v>3.700927013998955</v>
      </c>
    </row>
    <row r="774" spans="1:7" x14ac:dyDescent="0.3">
      <c r="A774" s="11">
        <f>CURRENT_YEAR</f>
        <v>2020</v>
      </c>
      <c r="B774" s="11">
        <f>RRICC</f>
        <v>125600</v>
      </c>
      <c r="C774" s="7">
        <f>RR_ID</f>
        <v>3</v>
      </c>
      <c r="D774" s="1" t="str">
        <f>RR_SHORT_NAME</f>
        <v>CSXT</v>
      </c>
      <c r="E774" s="1" t="str">
        <f>RR_NAME</f>
        <v>CSX Transportation Company</v>
      </c>
      <c r="F774" s="1" t="s">
        <v>47774</v>
      </c>
      <c r="G774" s="6">
        <f>E2L112C27</f>
        <v>10.093437310906237</v>
      </c>
    </row>
    <row r="775" spans="1:7" x14ac:dyDescent="0.3">
      <c r="A775" s="11">
        <f>CURRENT_YEAR</f>
        <v>2020</v>
      </c>
      <c r="B775" s="11">
        <f>RRICC</f>
        <v>125600</v>
      </c>
      <c r="C775" s="7">
        <f>RR_ID</f>
        <v>3</v>
      </c>
      <c r="D775" s="1" t="str">
        <f>RR_SHORT_NAME</f>
        <v>CSXT</v>
      </c>
      <c r="E775" s="1" t="str">
        <f>RR_NAME</f>
        <v>CSX Transportation Company</v>
      </c>
      <c r="F775" s="1" t="s">
        <v>47775</v>
      </c>
      <c r="G775" s="6">
        <f>E2L112C28</f>
        <v>8.0747498487249914</v>
      </c>
    </row>
    <row r="776" spans="1:7" x14ac:dyDescent="0.3">
      <c r="A776" s="11">
        <f>CURRENT_YEAR</f>
        <v>2020</v>
      </c>
      <c r="B776" s="11">
        <f>RRICC</f>
        <v>125600</v>
      </c>
      <c r="C776" s="7">
        <f>RR_ID</f>
        <v>3</v>
      </c>
      <c r="D776" s="1" t="str">
        <f>RR_SHORT_NAME</f>
        <v>CSXT</v>
      </c>
      <c r="E776" s="1" t="str">
        <f>RR_NAME</f>
        <v>CSX Transportation Company</v>
      </c>
      <c r="F776" s="1" t="s">
        <v>47776</v>
      </c>
      <c r="G776" s="6">
        <f>E2L112C29</f>
        <v>1.6822395518177062</v>
      </c>
    </row>
    <row r="777" spans="1:7" x14ac:dyDescent="0.3">
      <c r="A777" s="11">
        <f>CURRENT_YEAR</f>
        <v>2020</v>
      </c>
      <c r="B777" s="11">
        <f>RRICC</f>
        <v>125600</v>
      </c>
      <c r="C777" s="7">
        <f>RR_ID</f>
        <v>3</v>
      </c>
      <c r="D777" s="1" t="str">
        <f>RR_SHORT_NAME</f>
        <v>CSXT</v>
      </c>
      <c r="E777" s="1" t="str">
        <f>RR_NAME</f>
        <v>CSX Transportation Company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2020</v>
      </c>
      <c r="B778" s="11">
        <f>RRICC</f>
        <v>125600</v>
      </c>
      <c r="C778" s="7">
        <f>RR_ID</f>
        <v>3</v>
      </c>
      <c r="D778" s="1" t="str">
        <f>RR_SHORT_NAME</f>
        <v>CSXT</v>
      </c>
      <c r="E778" s="1" t="str">
        <f>RR_NAME</f>
        <v>CSX Transportation Company</v>
      </c>
      <c r="F778" s="1" t="s">
        <v>47778</v>
      </c>
      <c r="G778" s="6">
        <f>E2L113C2</f>
        <v>1.9328358208955225</v>
      </c>
    </row>
    <row r="779" spans="1:7" x14ac:dyDescent="0.3">
      <c r="A779" s="11">
        <f>CURRENT_YEAR</f>
        <v>2020</v>
      </c>
      <c r="B779" s="11">
        <f>RRICC</f>
        <v>125600</v>
      </c>
      <c r="C779" s="7">
        <f>RR_ID</f>
        <v>3</v>
      </c>
      <c r="D779" s="1" t="str">
        <f>RR_SHORT_NAME</f>
        <v>CSXT</v>
      </c>
      <c r="E779" s="1" t="str">
        <f>RR_NAME</f>
        <v>CSX Transportation Company</v>
      </c>
      <c r="F779" s="1" t="s">
        <v>47779</v>
      </c>
      <c r="G779" s="6">
        <f>E2L113C3</f>
        <v>1.5833333333333335</v>
      </c>
    </row>
    <row r="780" spans="1:7" x14ac:dyDescent="0.3">
      <c r="A780" s="11">
        <f>CURRENT_YEAR</f>
        <v>2020</v>
      </c>
      <c r="B780" s="11">
        <f>RRICC</f>
        <v>125600</v>
      </c>
      <c r="C780" s="7">
        <f>RR_ID</f>
        <v>3</v>
      </c>
      <c r="D780" s="1" t="str">
        <f>RR_SHORT_NAME</f>
        <v>CSXT</v>
      </c>
      <c r="E780" s="1" t="str">
        <f>RR_NAME</f>
        <v>CSX Transportation Company</v>
      </c>
      <c r="F780" s="1" t="s">
        <v>47780</v>
      </c>
      <c r="G780" s="6">
        <f>E2L113C4</f>
        <v>1.904109589041096</v>
      </c>
    </row>
    <row r="781" spans="1:7" x14ac:dyDescent="0.3">
      <c r="A781" s="11">
        <f>CURRENT_YEAR</f>
        <v>2020</v>
      </c>
      <c r="B781" s="11">
        <f>RRICC</f>
        <v>125600</v>
      </c>
      <c r="C781" s="7">
        <f>RR_ID</f>
        <v>3</v>
      </c>
      <c r="D781" s="1" t="str">
        <f>RR_SHORT_NAME</f>
        <v>CSXT</v>
      </c>
      <c r="E781" s="1" t="str">
        <f>RR_NAME</f>
        <v>CSX Transportation Company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2020</v>
      </c>
      <c r="B782" s="11">
        <f>RRICC</f>
        <v>125600</v>
      </c>
      <c r="C782" s="7">
        <f>RR_ID</f>
        <v>3</v>
      </c>
      <c r="D782" s="1" t="str">
        <f>RR_SHORT_NAME</f>
        <v>CSXT</v>
      </c>
      <c r="E782" s="1" t="str">
        <f>RR_NAME</f>
        <v>CSX Transportation Company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2020</v>
      </c>
      <c r="B783" s="11">
        <f>RRICC</f>
        <v>125600</v>
      </c>
      <c r="C783" s="7">
        <f>RR_ID</f>
        <v>3</v>
      </c>
      <c r="D783" s="1" t="str">
        <f>RR_SHORT_NAME</f>
        <v>CSXT</v>
      </c>
      <c r="E783" s="1" t="str">
        <f>RR_NAME</f>
        <v>CSX Transportation Company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2020</v>
      </c>
      <c r="B784" s="11">
        <f>RRICC</f>
        <v>125600</v>
      </c>
      <c r="C784" s="7">
        <f>RR_ID</f>
        <v>3</v>
      </c>
      <c r="D784" s="1" t="str">
        <f>RR_SHORT_NAME</f>
        <v>CSXT</v>
      </c>
      <c r="E784" s="1" t="str">
        <f>RR_NAME</f>
        <v>CSX Transportation Company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2020</v>
      </c>
      <c r="B785" s="11">
        <f>RRICC</f>
        <v>125600</v>
      </c>
      <c r="C785" s="7">
        <f>RR_ID</f>
        <v>3</v>
      </c>
      <c r="D785" s="1" t="str">
        <f>RR_SHORT_NAME</f>
        <v>CSXT</v>
      </c>
      <c r="E785" s="1" t="str">
        <f>RR_NAME</f>
        <v>CSX Transportation Company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2020</v>
      </c>
      <c r="B786" s="11">
        <f>RRICC</f>
        <v>125600</v>
      </c>
      <c r="C786" s="7">
        <f>RR_ID</f>
        <v>3</v>
      </c>
      <c r="D786" s="1" t="str">
        <f>RR_SHORT_NAME</f>
        <v>CSXT</v>
      </c>
      <c r="E786" s="1" t="str">
        <f>RR_NAME</f>
        <v>CSX Transportation Company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2020</v>
      </c>
      <c r="B787" s="11">
        <f>RRICC</f>
        <v>125600</v>
      </c>
      <c r="C787" s="7">
        <f>RR_ID</f>
        <v>3</v>
      </c>
      <c r="D787" s="1" t="str">
        <f>RR_SHORT_NAME</f>
        <v>CSXT</v>
      </c>
      <c r="E787" s="1" t="str">
        <f>RR_NAME</f>
        <v>CSX Transportation Company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2020</v>
      </c>
      <c r="B788" s="11">
        <f>RRICC</f>
        <v>125600</v>
      </c>
      <c r="C788" s="7">
        <f>RR_ID</f>
        <v>3</v>
      </c>
      <c r="D788" s="1" t="str">
        <f>RR_SHORT_NAME</f>
        <v>CSXT</v>
      </c>
      <c r="E788" s="1" t="str">
        <f>RR_NAME</f>
        <v>CSX Transportation Company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2020</v>
      </c>
      <c r="B789" s="11">
        <f>RRICC</f>
        <v>125600</v>
      </c>
      <c r="C789" s="7">
        <f>RR_ID</f>
        <v>3</v>
      </c>
      <c r="D789" s="1" t="str">
        <f>RR_SHORT_NAME</f>
        <v>CSXT</v>
      </c>
      <c r="E789" s="1" t="str">
        <f>RR_NAME</f>
        <v>CSX Transportation Company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2020</v>
      </c>
      <c r="B790" s="11">
        <f>RRICC</f>
        <v>125600</v>
      </c>
      <c r="C790" s="7">
        <f>RR_ID</f>
        <v>3</v>
      </c>
      <c r="D790" s="1" t="str">
        <f>RR_SHORT_NAME</f>
        <v>CSXT</v>
      </c>
      <c r="E790" s="1" t="str">
        <f>RR_NAME</f>
        <v>CSX Transportation Company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2020</v>
      </c>
      <c r="B791" s="11">
        <f>RRICC</f>
        <v>125600</v>
      </c>
      <c r="C791" s="7">
        <f>RR_ID</f>
        <v>3</v>
      </c>
      <c r="D791" s="1" t="str">
        <f>RR_SHORT_NAME</f>
        <v>CSXT</v>
      </c>
      <c r="E791" s="1" t="str">
        <f>RR_NAME</f>
        <v>CSX Transportation Company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2020</v>
      </c>
      <c r="B792" s="11">
        <f>RRICC</f>
        <v>125600</v>
      </c>
      <c r="C792" s="7">
        <f>RR_ID</f>
        <v>3</v>
      </c>
      <c r="D792" s="1" t="str">
        <f>RR_SHORT_NAME</f>
        <v>CSXT</v>
      </c>
      <c r="E792" s="1" t="str">
        <f>RR_NAME</f>
        <v>CSX Transportation Company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2020</v>
      </c>
      <c r="B793" s="11">
        <f>RRICC</f>
        <v>125600</v>
      </c>
      <c r="C793" s="7">
        <f>RR_ID</f>
        <v>3</v>
      </c>
      <c r="D793" s="1" t="str">
        <f>RR_SHORT_NAME</f>
        <v>CSXT</v>
      </c>
      <c r="E793" s="1" t="str">
        <f>RR_NAME</f>
        <v>CSX Transportation Company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2020</v>
      </c>
      <c r="B794" s="11">
        <f>RRICC</f>
        <v>125600</v>
      </c>
      <c r="C794" s="7">
        <f>RR_ID</f>
        <v>3</v>
      </c>
      <c r="D794" s="1" t="str">
        <f>RR_SHORT_NAME</f>
        <v>CSXT</v>
      </c>
      <c r="E794" s="1" t="str">
        <f>RR_NAME</f>
        <v>CSX Transportation Company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2020</v>
      </c>
      <c r="B795" s="11">
        <f>RRICC</f>
        <v>125600</v>
      </c>
      <c r="C795" s="7">
        <f>RR_ID</f>
        <v>3</v>
      </c>
      <c r="D795" s="1" t="str">
        <f>RR_SHORT_NAME</f>
        <v>CSXT</v>
      </c>
      <c r="E795" s="1" t="str">
        <f>RR_NAME</f>
        <v>CSX Transportation Company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2020</v>
      </c>
      <c r="B796" s="11">
        <f>RRICC</f>
        <v>125600</v>
      </c>
      <c r="C796" s="7">
        <f>RR_ID</f>
        <v>3</v>
      </c>
      <c r="D796" s="1" t="str">
        <f>RR_SHORT_NAME</f>
        <v>CSXT</v>
      </c>
      <c r="E796" s="1" t="str">
        <f>RR_NAME</f>
        <v>CSX Transportation Company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2020</v>
      </c>
      <c r="B797" s="11">
        <f>RRICC</f>
        <v>125600</v>
      </c>
      <c r="C797" s="7">
        <f>RR_ID</f>
        <v>3</v>
      </c>
      <c r="D797" s="1" t="str">
        <f>RR_SHORT_NAME</f>
        <v>CSXT</v>
      </c>
      <c r="E797" s="1" t="str">
        <f>RR_NAME</f>
        <v>CSX Transportation Company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2020</v>
      </c>
      <c r="B798" s="11">
        <f>RRICC</f>
        <v>125600</v>
      </c>
      <c r="C798" s="7">
        <f>RR_ID</f>
        <v>3</v>
      </c>
      <c r="D798" s="1" t="str">
        <f>RR_SHORT_NAME</f>
        <v>CSXT</v>
      </c>
      <c r="E798" s="1" t="str">
        <f>RR_NAME</f>
        <v>CSX Transportation Company</v>
      </c>
      <c r="F798" s="1" t="s">
        <v>47798</v>
      </c>
      <c r="G798" s="6">
        <f>E2L113C22</f>
        <v>612.39455265867775</v>
      </c>
    </row>
    <row r="799" spans="1:7" x14ac:dyDescent="0.3">
      <c r="A799" s="11">
        <f>CURRENT_YEAR</f>
        <v>2020</v>
      </c>
      <c r="B799" s="11">
        <f>RRICC</f>
        <v>125600</v>
      </c>
      <c r="C799" s="7">
        <f>RR_ID</f>
        <v>3</v>
      </c>
      <c r="D799" s="1" t="str">
        <f>RR_SHORT_NAME</f>
        <v>CSXT</v>
      </c>
      <c r="E799" s="1" t="str">
        <f>RR_NAME</f>
        <v>CSX Transportation Company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2020</v>
      </c>
      <c r="B800" s="11">
        <f>RRICC</f>
        <v>125600</v>
      </c>
      <c r="C800" s="7">
        <f>RR_ID</f>
        <v>3</v>
      </c>
      <c r="D800" s="1" t="str">
        <f>RR_SHORT_NAME</f>
        <v>CSXT</v>
      </c>
      <c r="E800" s="1" t="str">
        <f>RR_NAME</f>
        <v>CSX Transportation Company</v>
      </c>
      <c r="F800" s="1" t="s">
        <v>47800</v>
      </c>
      <c r="G800" s="6">
        <f>E2L113C24</f>
        <v>4614.3903496091452</v>
      </c>
    </row>
    <row r="801" spans="1:7" x14ac:dyDescent="0.3">
      <c r="A801" s="11">
        <f>CURRENT_YEAR</f>
        <v>2020</v>
      </c>
      <c r="B801" s="11">
        <f>RRICC</f>
        <v>125600</v>
      </c>
      <c r="C801" s="7">
        <f>RR_ID</f>
        <v>3</v>
      </c>
      <c r="D801" s="1" t="str">
        <f>RR_SHORT_NAME</f>
        <v>CSXT</v>
      </c>
      <c r="E801" s="1" t="str">
        <f>RR_NAME</f>
        <v>CSX Transportation Company</v>
      </c>
      <c r="F801" s="1" t="s">
        <v>47801</v>
      </c>
      <c r="G801" s="6">
        <f>E2L113C25</f>
        <v>6.7289582072708258</v>
      </c>
    </row>
    <row r="802" spans="1:7" x14ac:dyDescent="0.3">
      <c r="A802" s="11">
        <f>CURRENT_YEAR</f>
        <v>2020</v>
      </c>
      <c r="B802" s="11">
        <f>RRICC</f>
        <v>125600</v>
      </c>
      <c r="C802" s="7">
        <f>RR_ID</f>
        <v>3</v>
      </c>
      <c r="D802" s="1" t="str">
        <f>RR_SHORT_NAME</f>
        <v>CSXT</v>
      </c>
      <c r="E802" s="1" t="str">
        <f>RR_NAME</f>
        <v>CSX Transportation Company</v>
      </c>
      <c r="F802" s="1" t="s">
        <v>47802</v>
      </c>
      <c r="G802" s="6">
        <f>E2L113C26</f>
        <v>3.7009270139989541</v>
      </c>
    </row>
    <row r="803" spans="1:7" x14ac:dyDescent="0.3">
      <c r="A803" s="11">
        <f>CURRENT_YEAR</f>
        <v>2020</v>
      </c>
      <c r="B803" s="11">
        <f>RRICC</f>
        <v>125600</v>
      </c>
      <c r="C803" s="7">
        <f>RR_ID</f>
        <v>3</v>
      </c>
      <c r="D803" s="1" t="str">
        <f>RR_SHORT_NAME</f>
        <v>CSXT</v>
      </c>
      <c r="E803" s="1" t="str">
        <f>RR_NAME</f>
        <v>CSX Transportation Company</v>
      </c>
      <c r="F803" s="1" t="s">
        <v>47803</v>
      </c>
      <c r="G803" s="6">
        <f>E2L113C27</f>
        <v>10.093437310906239</v>
      </c>
    </row>
    <row r="804" spans="1:7" x14ac:dyDescent="0.3">
      <c r="A804" s="11">
        <f>CURRENT_YEAR</f>
        <v>2020</v>
      </c>
      <c r="B804" s="11">
        <f>RRICC</f>
        <v>125600</v>
      </c>
      <c r="C804" s="7">
        <f>RR_ID</f>
        <v>3</v>
      </c>
      <c r="D804" s="1" t="str">
        <f>RR_SHORT_NAME</f>
        <v>CSXT</v>
      </c>
      <c r="E804" s="1" t="str">
        <f>RR_NAME</f>
        <v>CSX Transportation Company</v>
      </c>
      <c r="F804" s="1" t="s">
        <v>47804</v>
      </c>
      <c r="G804" s="6">
        <f>E2L113C28</f>
        <v>8.0747498487249914</v>
      </c>
    </row>
    <row r="805" spans="1:7" x14ac:dyDescent="0.3">
      <c r="A805" s="11">
        <f>CURRENT_YEAR</f>
        <v>2020</v>
      </c>
      <c r="B805" s="11">
        <f>RRICC</f>
        <v>125600</v>
      </c>
      <c r="C805" s="7">
        <f>RR_ID</f>
        <v>3</v>
      </c>
      <c r="D805" s="1" t="str">
        <f>RR_SHORT_NAME</f>
        <v>CSXT</v>
      </c>
      <c r="E805" s="1" t="str">
        <f>RR_NAME</f>
        <v>CSX Transportation Company</v>
      </c>
      <c r="F805" s="1" t="s">
        <v>47805</v>
      </c>
      <c r="G805" s="6">
        <f>E2L113C29</f>
        <v>1.682239551817706</v>
      </c>
    </row>
    <row r="806" spans="1:7" x14ac:dyDescent="0.3">
      <c r="A806" s="11">
        <f>CURRENT_YEAR</f>
        <v>2020</v>
      </c>
      <c r="B806" s="11">
        <f>RRICC</f>
        <v>125600</v>
      </c>
      <c r="C806" s="7">
        <f>RR_ID</f>
        <v>3</v>
      </c>
      <c r="D806" s="1" t="str">
        <f>RR_SHORT_NAME</f>
        <v>CSXT</v>
      </c>
      <c r="E806" s="1" t="str">
        <f>RR_NAME</f>
        <v>CSX Transportation Company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2020</v>
      </c>
      <c r="B807" s="11">
        <f>RRICC</f>
        <v>125600</v>
      </c>
      <c r="C807" s="7">
        <f>RR_ID</f>
        <v>3</v>
      </c>
      <c r="D807" s="1" t="str">
        <f>RR_SHORT_NAME</f>
        <v>CSXT</v>
      </c>
      <c r="E807" s="1" t="str">
        <f>RR_NAME</f>
        <v>CSX Transportation Company</v>
      </c>
      <c r="F807" s="1" t="s">
        <v>47807</v>
      </c>
      <c r="G807" s="6">
        <f>E2L114C2</f>
        <v>1.9577456280769581</v>
      </c>
    </row>
    <row r="808" spans="1:7" x14ac:dyDescent="0.3">
      <c r="A808" s="11">
        <f>CURRENT_YEAR</f>
        <v>2020</v>
      </c>
      <c r="B808" s="11">
        <f>RRICC</f>
        <v>125600</v>
      </c>
      <c r="C808" s="7">
        <f>RR_ID</f>
        <v>3</v>
      </c>
      <c r="D808" s="1" t="str">
        <f>RR_SHORT_NAME</f>
        <v>CSXT</v>
      </c>
      <c r="E808" s="1" t="str">
        <f>RR_NAME</f>
        <v>CSX Transportation Company</v>
      </c>
      <c r="F808" s="1" t="s">
        <v>47808</v>
      </c>
      <c r="G808" s="6">
        <f>E2L114C3</f>
        <v>1.9114644752358489</v>
      </c>
    </row>
    <row r="809" spans="1:7" x14ac:dyDescent="0.3">
      <c r="A809" s="11">
        <f>CURRENT_YEAR</f>
        <v>2020</v>
      </c>
      <c r="B809" s="11">
        <f>RRICC</f>
        <v>125600</v>
      </c>
      <c r="C809" s="7">
        <f>RR_ID</f>
        <v>3</v>
      </c>
      <c r="D809" s="1" t="str">
        <f>RR_SHORT_NAME</f>
        <v>CSXT</v>
      </c>
      <c r="E809" s="1" t="str">
        <f>RR_NAME</f>
        <v>CSX Transportation Company</v>
      </c>
      <c r="F809" s="1" t="s">
        <v>47809</v>
      </c>
      <c r="G809" s="6">
        <f>E2L114C4</f>
        <v>1.9290005836509081</v>
      </c>
    </row>
    <row r="810" spans="1:7" x14ac:dyDescent="0.3">
      <c r="A810" s="11">
        <f>CURRENT_YEAR</f>
        <v>2020</v>
      </c>
      <c r="B810" s="11">
        <f>RRICC</f>
        <v>125600</v>
      </c>
      <c r="C810" s="7">
        <f>RR_ID</f>
        <v>3</v>
      </c>
      <c r="D810" s="1" t="str">
        <f>RR_SHORT_NAME</f>
        <v>CSXT</v>
      </c>
      <c r="E810" s="1" t="str">
        <f>RR_NAME</f>
        <v>CSX Transportation Company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2020</v>
      </c>
      <c r="B811" s="11">
        <f>RRICC</f>
        <v>125600</v>
      </c>
      <c r="C811" s="7">
        <f>RR_ID</f>
        <v>3</v>
      </c>
      <c r="D811" s="1" t="str">
        <f>RR_SHORT_NAME</f>
        <v>CSXT</v>
      </c>
      <c r="E811" s="1" t="str">
        <f>RR_NAME</f>
        <v>CSX Transportation Company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2020</v>
      </c>
      <c r="B812" s="11">
        <f>RRICC</f>
        <v>125600</v>
      </c>
      <c r="C812" s="7">
        <f>RR_ID</f>
        <v>3</v>
      </c>
      <c r="D812" s="1" t="str">
        <f>RR_SHORT_NAME</f>
        <v>CSXT</v>
      </c>
      <c r="E812" s="1" t="str">
        <f>RR_NAME</f>
        <v>CSX Transportation Company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2020</v>
      </c>
      <c r="B813" s="11">
        <f>RRICC</f>
        <v>125600</v>
      </c>
      <c r="C813" s="7">
        <f>RR_ID</f>
        <v>3</v>
      </c>
      <c r="D813" s="1" t="str">
        <f>RR_SHORT_NAME</f>
        <v>CSXT</v>
      </c>
      <c r="E813" s="1" t="str">
        <f>RR_NAME</f>
        <v>CSX Transportation Company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2020</v>
      </c>
      <c r="B814" s="11">
        <f>RRICC</f>
        <v>125600</v>
      </c>
      <c r="C814" s="7">
        <f>RR_ID</f>
        <v>3</v>
      </c>
      <c r="D814" s="1" t="str">
        <f>RR_SHORT_NAME</f>
        <v>CSXT</v>
      </c>
      <c r="E814" s="1" t="str">
        <f>RR_NAME</f>
        <v>CSX Transportation Company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2020</v>
      </c>
      <c r="B815" s="11">
        <f>RRICC</f>
        <v>125600</v>
      </c>
      <c r="C815" s="7">
        <f>RR_ID</f>
        <v>3</v>
      </c>
      <c r="D815" s="1" t="str">
        <f>RR_SHORT_NAME</f>
        <v>CSXT</v>
      </c>
      <c r="E815" s="1" t="str">
        <f>RR_NAME</f>
        <v>CSX Transportation Company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2020</v>
      </c>
      <c r="B816" s="11">
        <f>RRICC</f>
        <v>125600</v>
      </c>
      <c r="C816" s="7">
        <f>RR_ID</f>
        <v>3</v>
      </c>
      <c r="D816" s="1" t="str">
        <f>RR_SHORT_NAME</f>
        <v>CSXT</v>
      </c>
      <c r="E816" s="1" t="str">
        <f>RR_NAME</f>
        <v>CSX Transportation Company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2020</v>
      </c>
      <c r="B817" s="11">
        <f>RRICC</f>
        <v>125600</v>
      </c>
      <c r="C817" s="7">
        <f>RR_ID</f>
        <v>3</v>
      </c>
      <c r="D817" s="1" t="str">
        <f>RR_SHORT_NAME</f>
        <v>CSXT</v>
      </c>
      <c r="E817" s="1" t="str">
        <f>RR_NAME</f>
        <v>CSX Transportation Company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2020</v>
      </c>
      <c r="B818" s="11">
        <f>RRICC</f>
        <v>125600</v>
      </c>
      <c r="C818" s="7">
        <f>RR_ID</f>
        <v>3</v>
      </c>
      <c r="D818" s="1" t="str">
        <f>RR_SHORT_NAME</f>
        <v>CSXT</v>
      </c>
      <c r="E818" s="1" t="str">
        <f>RR_NAME</f>
        <v>CSX Transportation Company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2020</v>
      </c>
      <c r="B819" s="11">
        <f>RRICC</f>
        <v>125600</v>
      </c>
      <c r="C819" s="7">
        <f>RR_ID</f>
        <v>3</v>
      </c>
      <c r="D819" s="1" t="str">
        <f>RR_SHORT_NAME</f>
        <v>CSXT</v>
      </c>
      <c r="E819" s="1" t="str">
        <f>RR_NAME</f>
        <v>CSX Transportation Company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2020</v>
      </c>
      <c r="B820" s="11">
        <f>RRICC</f>
        <v>125600</v>
      </c>
      <c r="C820" s="7">
        <f>RR_ID</f>
        <v>3</v>
      </c>
      <c r="D820" s="1" t="str">
        <f>RR_SHORT_NAME</f>
        <v>CSXT</v>
      </c>
      <c r="E820" s="1" t="str">
        <f>RR_NAME</f>
        <v>CSX Transportation Company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2020</v>
      </c>
      <c r="B821" s="11">
        <f>RRICC</f>
        <v>125600</v>
      </c>
      <c r="C821" s="7">
        <f>RR_ID</f>
        <v>3</v>
      </c>
      <c r="D821" s="1" t="str">
        <f>RR_SHORT_NAME</f>
        <v>CSXT</v>
      </c>
      <c r="E821" s="1" t="str">
        <f>RR_NAME</f>
        <v>CSX Transportation Company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2020</v>
      </c>
      <c r="B822" s="11">
        <f>RRICC</f>
        <v>125600</v>
      </c>
      <c r="C822" s="7">
        <f>RR_ID</f>
        <v>3</v>
      </c>
      <c r="D822" s="1" t="str">
        <f>RR_SHORT_NAME</f>
        <v>CSXT</v>
      </c>
      <c r="E822" s="1" t="str">
        <f>RR_NAME</f>
        <v>CSX Transportation Company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2020</v>
      </c>
      <c r="B823" s="11">
        <f>RRICC</f>
        <v>125600</v>
      </c>
      <c r="C823" s="7">
        <f>RR_ID</f>
        <v>3</v>
      </c>
      <c r="D823" s="1" t="str">
        <f>RR_SHORT_NAME</f>
        <v>CSXT</v>
      </c>
      <c r="E823" s="1" t="str">
        <f>RR_NAME</f>
        <v>CSX Transportation Company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2020</v>
      </c>
      <c r="B824" s="11">
        <f>RRICC</f>
        <v>125600</v>
      </c>
      <c r="C824" s="7">
        <f>RR_ID</f>
        <v>3</v>
      </c>
      <c r="D824" s="1" t="str">
        <f>RR_SHORT_NAME</f>
        <v>CSXT</v>
      </c>
      <c r="E824" s="1" t="str">
        <f>RR_NAME</f>
        <v>CSX Transportation Company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2020</v>
      </c>
      <c r="B825" s="11">
        <f>RRICC</f>
        <v>125600</v>
      </c>
      <c r="C825" s="7">
        <f>RR_ID</f>
        <v>3</v>
      </c>
      <c r="D825" s="1" t="str">
        <f>RR_SHORT_NAME</f>
        <v>CSXT</v>
      </c>
      <c r="E825" s="1" t="str">
        <f>RR_NAME</f>
        <v>CSX Transportation Company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2020</v>
      </c>
      <c r="B826" s="11">
        <f>RRICC</f>
        <v>125600</v>
      </c>
      <c r="C826" s="7">
        <f>RR_ID</f>
        <v>3</v>
      </c>
      <c r="D826" s="1" t="str">
        <f>RR_SHORT_NAME</f>
        <v>CSXT</v>
      </c>
      <c r="E826" s="1" t="str">
        <f>RR_NAME</f>
        <v>CSX Transportation Company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2020</v>
      </c>
      <c r="B827" s="11">
        <f>RRICC</f>
        <v>125600</v>
      </c>
      <c r="C827" s="7">
        <f>RR_ID</f>
        <v>3</v>
      </c>
      <c r="D827" s="1" t="str">
        <f>RR_SHORT_NAME</f>
        <v>CSXT</v>
      </c>
      <c r="E827" s="1" t="str">
        <f>RR_NAME</f>
        <v>CSX Transportation Company</v>
      </c>
      <c r="F827" s="1" t="s">
        <v>47827</v>
      </c>
      <c r="G827" s="6">
        <f>E2L114C22</f>
        <v>612.39455265867775</v>
      </c>
    </row>
    <row r="828" spans="1:7" x14ac:dyDescent="0.3">
      <c r="A828" s="11">
        <f>CURRENT_YEAR</f>
        <v>2020</v>
      </c>
      <c r="B828" s="11">
        <f>RRICC</f>
        <v>125600</v>
      </c>
      <c r="C828" s="7">
        <f>RR_ID</f>
        <v>3</v>
      </c>
      <c r="D828" s="1" t="str">
        <f>RR_SHORT_NAME</f>
        <v>CSXT</v>
      </c>
      <c r="E828" s="1" t="str">
        <f>RR_NAME</f>
        <v>CSX Transportation Company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2020</v>
      </c>
      <c r="B829" s="11">
        <f>RRICC</f>
        <v>125600</v>
      </c>
      <c r="C829" s="7">
        <f>RR_ID</f>
        <v>3</v>
      </c>
      <c r="D829" s="1" t="str">
        <f>RR_SHORT_NAME</f>
        <v>CSXT</v>
      </c>
      <c r="E829" s="1" t="str">
        <f>RR_NAME</f>
        <v>CSX Transportation Company</v>
      </c>
      <c r="F829" s="1" t="s">
        <v>47829</v>
      </c>
      <c r="G829" s="6">
        <f>E2L114C24</f>
        <v>974.92832073977183</v>
      </c>
    </row>
    <row r="830" spans="1:7" x14ac:dyDescent="0.3">
      <c r="A830" s="11">
        <f>CURRENT_YEAR</f>
        <v>2020</v>
      </c>
      <c r="B830" s="11">
        <f>RRICC</f>
        <v>125600</v>
      </c>
      <c r="C830" s="7">
        <f>RR_ID</f>
        <v>3</v>
      </c>
      <c r="D830" s="1" t="str">
        <f>RR_SHORT_NAME</f>
        <v>CSXT</v>
      </c>
      <c r="E830" s="1" t="str">
        <f>RR_NAME</f>
        <v>CSX Transportation Company</v>
      </c>
      <c r="F830" s="1" t="s">
        <v>47830</v>
      </c>
      <c r="G830" s="6">
        <f>E2L114C25</f>
        <v>6.7289582072708258</v>
      </c>
    </row>
    <row r="831" spans="1:7" x14ac:dyDescent="0.3">
      <c r="A831" s="11">
        <f>CURRENT_YEAR</f>
        <v>2020</v>
      </c>
      <c r="B831" s="11">
        <f>RRICC</f>
        <v>125600</v>
      </c>
      <c r="C831" s="7">
        <f>RR_ID</f>
        <v>3</v>
      </c>
      <c r="D831" s="1" t="str">
        <f>RR_SHORT_NAME</f>
        <v>CSXT</v>
      </c>
      <c r="E831" s="1" t="str">
        <f>RR_NAME</f>
        <v>CSX Transportation Company</v>
      </c>
      <c r="F831" s="1" t="s">
        <v>47831</v>
      </c>
      <c r="G831" s="6">
        <f>E2L114C26</f>
        <v>3.700927013998955</v>
      </c>
    </row>
    <row r="832" spans="1:7" x14ac:dyDescent="0.3">
      <c r="A832" s="11">
        <f>CURRENT_YEAR</f>
        <v>2020</v>
      </c>
      <c r="B832" s="11">
        <f>RRICC</f>
        <v>125600</v>
      </c>
      <c r="C832" s="7">
        <f>RR_ID</f>
        <v>3</v>
      </c>
      <c r="D832" s="1" t="str">
        <f>RR_SHORT_NAME</f>
        <v>CSXT</v>
      </c>
      <c r="E832" s="1" t="str">
        <f>RR_NAME</f>
        <v>CSX Transportation Company</v>
      </c>
      <c r="F832" s="1" t="s">
        <v>47832</v>
      </c>
      <c r="G832" s="6">
        <f>E2L114C27</f>
        <v>10.093437310906237</v>
      </c>
    </row>
    <row r="833" spans="1:7" x14ac:dyDescent="0.3">
      <c r="A833" s="11">
        <f>CURRENT_YEAR</f>
        <v>2020</v>
      </c>
      <c r="B833" s="11">
        <f>RRICC</f>
        <v>125600</v>
      </c>
      <c r="C833" s="7">
        <f>RR_ID</f>
        <v>3</v>
      </c>
      <c r="D833" s="1" t="str">
        <f>RR_SHORT_NAME</f>
        <v>CSXT</v>
      </c>
      <c r="E833" s="1" t="str">
        <f>RR_NAME</f>
        <v>CSX Transportation Company</v>
      </c>
      <c r="F833" s="1" t="s">
        <v>47833</v>
      </c>
      <c r="G833" s="6">
        <f>E2L114C28</f>
        <v>8.0747498487249896</v>
      </c>
    </row>
    <row r="834" spans="1:7" x14ac:dyDescent="0.3">
      <c r="A834" s="11">
        <f>CURRENT_YEAR</f>
        <v>2020</v>
      </c>
      <c r="B834" s="11">
        <f>RRICC</f>
        <v>125600</v>
      </c>
      <c r="C834" s="7">
        <f>RR_ID</f>
        <v>3</v>
      </c>
      <c r="D834" s="1" t="str">
        <f>RR_SHORT_NAME</f>
        <v>CSXT</v>
      </c>
      <c r="E834" s="1" t="str">
        <f>RR_NAME</f>
        <v>CSX Transportation Company</v>
      </c>
      <c r="F834" s="1" t="s">
        <v>47834</v>
      </c>
      <c r="G834" s="6">
        <f>E2L114C29</f>
        <v>1.682239551817706</v>
      </c>
    </row>
    <row r="835" spans="1:7" x14ac:dyDescent="0.3">
      <c r="A835" s="11">
        <f>CURRENT_YEAR</f>
        <v>2020</v>
      </c>
      <c r="B835" s="11">
        <f>RRICC</f>
        <v>125600</v>
      </c>
      <c r="C835" s="7">
        <f>RR_ID</f>
        <v>3</v>
      </c>
      <c r="D835" s="1" t="str">
        <f>RR_SHORT_NAME</f>
        <v>CSXT</v>
      </c>
      <c r="E835" s="1" t="str">
        <f>RR_NAME</f>
        <v>CSX Transportation Company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2020</v>
      </c>
      <c r="B836" s="11">
        <f>RRICC</f>
        <v>125600</v>
      </c>
      <c r="C836" s="7">
        <f>RR_ID</f>
        <v>3</v>
      </c>
      <c r="D836" s="1" t="str">
        <f>RR_SHORT_NAME</f>
        <v>CSXT</v>
      </c>
      <c r="E836" s="1" t="str">
        <f>RR_NAME</f>
        <v>CSX Transportation Company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2020</v>
      </c>
      <c r="B837" s="11">
        <f>RRICC</f>
        <v>125600</v>
      </c>
      <c r="C837" s="7">
        <f>RR_ID</f>
        <v>3</v>
      </c>
      <c r="D837" s="1" t="str">
        <f>RR_SHORT_NAME</f>
        <v>CSXT</v>
      </c>
      <c r="E837" s="1" t="str">
        <f>RR_NAME</f>
        <v>CSX Transportation Company</v>
      </c>
      <c r="F837" s="1" t="s">
        <v>47837</v>
      </c>
      <c r="G837" s="6">
        <f>E2L115C3</f>
        <v>1.9673315635982951</v>
      </c>
    </row>
    <row r="838" spans="1:7" x14ac:dyDescent="0.3">
      <c r="A838" s="11">
        <f>CURRENT_YEAR</f>
        <v>2020</v>
      </c>
      <c r="B838" s="11">
        <f>RRICC</f>
        <v>125600</v>
      </c>
      <c r="C838" s="7">
        <f>RR_ID</f>
        <v>3</v>
      </c>
      <c r="D838" s="1" t="str">
        <f>RR_SHORT_NAME</f>
        <v>CSXT</v>
      </c>
      <c r="E838" s="1" t="str">
        <f>RR_NAME</f>
        <v>CSX Transportation Company</v>
      </c>
      <c r="F838" s="1" t="s">
        <v>47838</v>
      </c>
      <c r="G838" s="6">
        <f>E2L115C4</f>
        <v>1.9673315635982951</v>
      </c>
    </row>
    <row r="839" spans="1:7" x14ac:dyDescent="0.3">
      <c r="A839" s="11">
        <f>CURRENT_YEAR</f>
        <v>2020</v>
      </c>
      <c r="B839" s="11">
        <f>RRICC</f>
        <v>125600</v>
      </c>
      <c r="C839" s="7">
        <f>RR_ID</f>
        <v>3</v>
      </c>
      <c r="D839" s="1" t="str">
        <f>RR_SHORT_NAME</f>
        <v>CSXT</v>
      </c>
      <c r="E839" s="1" t="str">
        <f>RR_NAME</f>
        <v>CSX Transportation Company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2020</v>
      </c>
      <c r="B840" s="11">
        <f>RRICC</f>
        <v>125600</v>
      </c>
      <c r="C840" s="7">
        <f>RR_ID</f>
        <v>3</v>
      </c>
      <c r="D840" s="1" t="str">
        <f>RR_SHORT_NAME</f>
        <v>CSXT</v>
      </c>
      <c r="E840" s="1" t="str">
        <f>RR_NAME</f>
        <v>CSX Transportation Company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2020</v>
      </c>
      <c r="B841" s="11">
        <f>RRICC</f>
        <v>125600</v>
      </c>
      <c r="C841" s="7">
        <f>RR_ID</f>
        <v>3</v>
      </c>
      <c r="D841" s="1" t="str">
        <f>RR_SHORT_NAME</f>
        <v>CSXT</v>
      </c>
      <c r="E841" s="1" t="str">
        <f>RR_NAME</f>
        <v>CSX Transportation Company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2020</v>
      </c>
      <c r="B842" s="11">
        <f>RRICC</f>
        <v>125600</v>
      </c>
      <c r="C842" s="7">
        <f>RR_ID</f>
        <v>3</v>
      </c>
      <c r="D842" s="1" t="str">
        <f>RR_SHORT_NAME</f>
        <v>CSXT</v>
      </c>
      <c r="E842" s="1" t="str">
        <f>RR_NAME</f>
        <v>CSX Transportation Company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2020</v>
      </c>
      <c r="B843" s="11">
        <f>RRICC</f>
        <v>125600</v>
      </c>
      <c r="C843" s="7">
        <f>RR_ID</f>
        <v>3</v>
      </c>
      <c r="D843" s="1" t="str">
        <f>RR_SHORT_NAME</f>
        <v>CSXT</v>
      </c>
      <c r="E843" s="1" t="str">
        <f>RR_NAME</f>
        <v>CSX Transportation Company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2020</v>
      </c>
      <c r="B844" s="11">
        <f>RRICC</f>
        <v>125600</v>
      </c>
      <c r="C844" s="7">
        <f>RR_ID</f>
        <v>3</v>
      </c>
      <c r="D844" s="1" t="str">
        <f>RR_SHORT_NAME</f>
        <v>CSXT</v>
      </c>
      <c r="E844" s="1" t="str">
        <f>RR_NAME</f>
        <v>CSX Transportation Company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2020</v>
      </c>
      <c r="B845" s="11">
        <f>RRICC</f>
        <v>125600</v>
      </c>
      <c r="C845" s="7">
        <f>RR_ID</f>
        <v>3</v>
      </c>
      <c r="D845" s="1" t="str">
        <f>RR_SHORT_NAME</f>
        <v>CSXT</v>
      </c>
      <c r="E845" s="1" t="str">
        <f>RR_NAME</f>
        <v>CSX Transportation Company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2020</v>
      </c>
      <c r="B846" s="11">
        <f>RRICC</f>
        <v>125600</v>
      </c>
      <c r="C846" s="7">
        <f>RR_ID</f>
        <v>3</v>
      </c>
      <c r="D846" s="1" t="str">
        <f>RR_SHORT_NAME</f>
        <v>CSXT</v>
      </c>
      <c r="E846" s="1" t="str">
        <f>RR_NAME</f>
        <v>CSX Transportation Company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2020</v>
      </c>
      <c r="B847" s="11">
        <f>RRICC</f>
        <v>125600</v>
      </c>
      <c r="C847" s="7">
        <f>RR_ID</f>
        <v>3</v>
      </c>
      <c r="D847" s="1" t="str">
        <f>RR_SHORT_NAME</f>
        <v>CSXT</v>
      </c>
      <c r="E847" s="1" t="str">
        <f>RR_NAME</f>
        <v>CSX Transportation Company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2020</v>
      </c>
      <c r="B848" s="11">
        <f>RRICC</f>
        <v>125600</v>
      </c>
      <c r="C848" s="7">
        <f>RR_ID</f>
        <v>3</v>
      </c>
      <c r="D848" s="1" t="str">
        <f>RR_SHORT_NAME</f>
        <v>CSXT</v>
      </c>
      <c r="E848" s="1" t="str">
        <f>RR_NAME</f>
        <v>CSX Transportation Company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2020</v>
      </c>
      <c r="B849" s="11">
        <f>RRICC</f>
        <v>125600</v>
      </c>
      <c r="C849" s="7">
        <f>RR_ID</f>
        <v>3</v>
      </c>
      <c r="D849" s="1" t="str">
        <f>RR_SHORT_NAME</f>
        <v>CSXT</v>
      </c>
      <c r="E849" s="1" t="str">
        <f>RR_NAME</f>
        <v>CSX Transportation Company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2020</v>
      </c>
      <c r="B850" s="11">
        <f>RRICC</f>
        <v>125600</v>
      </c>
      <c r="C850" s="7">
        <f>RR_ID</f>
        <v>3</v>
      </c>
      <c r="D850" s="1" t="str">
        <f>RR_SHORT_NAME</f>
        <v>CSXT</v>
      </c>
      <c r="E850" s="1" t="str">
        <f>RR_NAME</f>
        <v>CSX Transportation Company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2020</v>
      </c>
      <c r="B851" s="11">
        <f>RRICC</f>
        <v>125600</v>
      </c>
      <c r="C851" s="7">
        <f>RR_ID</f>
        <v>3</v>
      </c>
      <c r="D851" s="1" t="str">
        <f>RR_SHORT_NAME</f>
        <v>CSXT</v>
      </c>
      <c r="E851" s="1" t="str">
        <f>RR_NAME</f>
        <v>CSX Transportation Company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2020</v>
      </c>
      <c r="B852" s="11">
        <f>RRICC</f>
        <v>125600</v>
      </c>
      <c r="C852" s="7">
        <f>RR_ID</f>
        <v>3</v>
      </c>
      <c r="D852" s="1" t="str">
        <f>RR_SHORT_NAME</f>
        <v>CSXT</v>
      </c>
      <c r="E852" s="1" t="str">
        <f>RR_NAME</f>
        <v>CSX Transportation Company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2020</v>
      </c>
      <c r="B853" s="11">
        <f>RRICC</f>
        <v>125600</v>
      </c>
      <c r="C853" s="7">
        <f>RR_ID</f>
        <v>3</v>
      </c>
      <c r="D853" s="1" t="str">
        <f>RR_SHORT_NAME</f>
        <v>CSXT</v>
      </c>
      <c r="E853" s="1" t="str">
        <f>RR_NAME</f>
        <v>CSX Transportation Company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2020</v>
      </c>
      <c r="B854" s="11">
        <f>RRICC</f>
        <v>125600</v>
      </c>
      <c r="C854" s="7">
        <f>RR_ID</f>
        <v>3</v>
      </c>
      <c r="D854" s="1" t="str">
        <f>RR_SHORT_NAME</f>
        <v>CSXT</v>
      </c>
      <c r="E854" s="1" t="str">
        <f>RR_NAME</f>
        <v>CSX Transportation Company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2020</v>
      </c>
      <c r="B855" s="11">
        <f>RRICC</f>
        <v>125600</v>
      </c>
      <c r="C855" s="7">
        <f>RR_ID</f>
        <v>3</v>
      </c>
      <c r="D855" s="1" t="str">
        <f>RR_SHORT_NAME</f>
        <v>CSXT</v>
      </c>
      <c r="E855" s="1" t="str">
        <f>RR_NAME</f>
        <v>CSX Transportation Company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2020</v>
      </c>
      <c r="B856" s="11">
        <f>RRICC</f>
        <v>125600</v>
      </c>
      <c r="C856" s="7">
        <f>RR_ID</f>
        <v>3</v>
      </c>
      <c r="D856" s="1" t="str">
        <f>RR_SHORT_NAME</f>
        <v>CSXT</v>
      </c>
      <c r="E856" s="1" t="str">
        <f>RR_NAME</f>
        <v>CSX Transportation Company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2020</v>
      </c>
      <c r="B857" s="11">
        <f>RRICC</f>
        <v>125600</v>
      </c>
      <c r="C857" s="7">
        <f>RR_ID</f>
        <v>3</v>
      </c>
      <c r="D857" s="1" t="str">
        <f>RR_SHORT_NAME</f>
        <v>CSXT</v>
      </c>
      <c r="E857" s="1" t="str">
        <f>RR_NAME</f>
        <v>CSX Transportation Company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2020</v>
      </c>
      <c r="B858" s="11">
        <f>RRICC</f>
        <v>125600</v>
      </c>
      <c r="C858" s="7">
        <f>RR_ID</f>
        <v>3</v>
      </c>
      <c r="D858" s="1" t="str">
        <f>RR_SHORT_NAME</f>
        <v>CSXT</v>
      </c>
      <c r="E858" s="1" t="str">
        <f>RR_NAME</f>
        <v>CSX Transportation Company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2020</v>
      </c>
      <c r="B859" s="11">
        <f>RRICC</f>
        <v>125600</v>
      </c>
      <c r="C859" s="7">
        <f>RR_ID</f>
        <v>3</v>
      </c>
      <c r="D859" s="1" t="str">
        <f>RR_SHORT_NAME</f>
        <v>CSXT</v>
      </c>
      <c r="E859" s="1" t="str">
        <f>RR_NAME</f>
        <v>CSX Transportation Company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2020</v>
      </c>
      <c r="B860" s="11">
        <f>RRICC</f>
        <v>125600</v>
      </c>
      <c r="C860" s="7">
        <f>RR_ID</f>
        <v>3</v>
      </c>
      <c r="D860" s="1" t="str">
        <f>RR_SHORT_NAME</f>
        <v>CSXT</v>
      </c>
      <c r="E860" s="1" t="str">
        <f>RR_NAME</f>
        <v>CSX Transportation Company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2020</v>
      </c>
      <c r="B861" s="11">
        <f>RRICC</f>
        <v>125600</v>
      </c>
      <c r="C861" s="7">
        <f>RR_ID</f>
        <v>3</v>
      </c>
      <c r="D861" s="1" t="str">
        <f>RR_SHORT_NAME</f>
        <v>CSXT</v>
      </c>
      <c r="E861" s="1" t="str">
        <f>RR_NAME</f>
        <v>CSX Transportation Company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2020</v>
      </c>
      <c r="B862" s="11">
        <f>RRICC</f>
        <v>125600</v>
      </c>
      <c r="C862" s="7">
        <f>RR_ID</f>
        <v>3</v>
      </c>
      <c r="D862" s="1" t="str">
        <f>RR_SHORT_NAME</f>
        <v>CSXT</v>
      </c>
      <c r="E862" s="1" t="str">
        <f>RR_NAME</f>
        <v>CSX Transportation Company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2020</v>
      </c>
      <c r="B863" s="11">
        <f>RRICC</f>
        <v>125600</v>
      </c>
      <c r="C863" s="7">
        <f>RR_ID</f>
        <v>3</v>
      </c>
      <c r="D863" s="1" t="str">
        <f>RR_SHORT_NAME</f>
        <v>CSXT</v>
      </c>
      <c r="E863" s="1" t="str">
        <f>RR_NAME</f>
        <v>CSX Transportation Company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2020</v>
      </c>
      <c r="B864" s="11">
        <f>RRICC</f>
        <v>125600</v>
      </c>
      <c r="C864" s="7">
        <f>RR_ID</f>
        <v>3</v>
      </c>
      <c r="D864" s="1" t="str">
        <f>RR_SHORT_NAME</f>
        <v>CSXT</v>
      </c>
      <c r="E864" s="1" t="str">
        <f>RR_NAME</f>
        <v>CSX Transportation Company</v>
      </c>
      <c r="F864" s="1" t="s">
        <v>47864</v>
      </c>
      <c r="G864" s="6">
        <f>E2L116C1</f>
        <v>41.7</v>
      </c>
    </row>
    <row r="865" spans="1:7" x14ac:dyDescent="0.3">
      <c r="A865" s="11">
        <f>CURRENT_YEAR</f>
        <v>2020</v>
      </c>
      <c r="B865" s="11">
        <f>RRICC</f>
        <v>125600</v>
      </c>
      <c r="C865" s="7">
        <f>RR_ID</f>
        <v>3</v>
      </c>
      <c r="D865" s="1" t="str">
        <f>RR_SHORT_NAME</f>
        <v>CSXT</v>
      </c>
      <c r="E865" s="1" t="str">
        <f>RR_NAME</f>
        <v>CSX Transportation Company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2020</v>
      </c>
      <c r="B866" s="11">
        <f>RRICC</f>
        <v>125600</v>
      </c>
      <c r="C866" s="7">
        <f>RR_ID</f>
        <v>3</v>
      </c>
      <c r="D866" s="1" t="str">
        <f>RR_SHORT_NAME</f>
        <v>CSXT</v>
      </c>
      <c r="E866" s="1" t="str">
        <f>RR_NAME</f>
        <v>CSX Transportation Company</v>
      </c>
      <c r="F866" s="1" t="s">
        <v>47866</v>
      </c>
      <c r="G866" s="6">
        <f>E2L116C3</f>
        <v>1.9864472645998659</v>
      </c>
    </row>
    <row r="867" spans="1:7" x14ac:dyDescent="0.3">
      <c r="A867" s="11">
        <f>CURRENT_YEAR</f>
        <v>2020</v>
      </c>
      <c r="B867" s="11">
        <f>RRICC</f>
        <v>125600</v>
      </c>
      <c r="C867" s="7">
        <f>RR_ID</f>
        <v>3</v>
      </c>
      <c r="D867" s="1" t="str">
        <f>RR_SHORT_NAME</f>
        <v>CSXT</v>
      </c>
      <c r="E867" s="1" t="str">
        <f>RR_NAME</f>
        <v>CSX Transportation Company</v>
      </c>
      <c r="F867" s="1" t="s">
        <v>47867</v>
      </c>
      <c r="G867" s="6">
        <f>E2L116C4</f>
        <v>1.9864472645998659</v>
      </c>
    </row>
    <row r="868" spans="1:7" x14ac:dyDescent="0.3">
      <c r="A868" s="11">
        <f>CURRENT_YEAR</f>
        <v>2020</v>
      </c>
      <c r="B868" s="11">
        <f>RRICC</f>
        <v>125600</v>
      </c>
      <c r="C868" s="7">
        <f>RR_ID</f>
        <v>3</v>
      </c>
      <c r="D868" s="1" t="str">
        <f>RR_SHORT_NAME</f>
        <v>CSXT</v>
      </c>
      <c r="E868" s="1" t="str">
        <f>RR_NAME</f>
        <v>CSX Transportation Company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2020</v>
      </c>
      <c r="B869" s="11">
        <f>RRICC</f>
        <v>125600</v>
      </c>
      <c r="C869" s="7">
        <f>RR_ID</f>
        <v>3</v>
      </c>
      <c r="D869" s="1" t="str">
        <f>RR_SHORT_NAME</f>
        <v>CSXT</v>
      </c>
      <c r="E869" s="1" t="str">
        <f>RR_NAME</f>
        <v>CSX Transportation Company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2020</v>
      </c>
      <c r="B870" s="11">
        <f>RRICC</f>
        <v>125600</v>
      </c>
      <c r="C870" s="7">
        <f>RR_ID</f>
        <v>3</v>
      </c>
      <c r="D870" s="1" t="str">
        <f>RR_SHORT_NAME</f>
        <v>CSXT</v>
      </c>
      <c r="E870" s="1" t="str">
        <f>RR_NAME</f>
        <v>CSX Transportation Company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2020</v>
      </c>
      <c r="B871" s="11">
        <f>RRICC</f>
        <v>125600</v>
      </c>
      <c r="C871" s="7">
        <f>RR_ID</f>
        <v>3</v>
      </c>
      <c r="D871" s="1" t="str">
        <f>RR_SHORT_NAME</f>
        <v>CSXT</v>
      </c>
      <c r="E871" s="1" t="str">
        <f>RR_NAME</f>
        <v>CSX Transportation Company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2020</v>
      </c>
      <c r="B872" s="11">
        <f>RRICC</f>
        <v>125600</v>
      </c>
      <c r="C872" s="7">
        <f>RR_ID</f>
        <v>3</v>
      </c>
      <c r="D872" s="1" t="str">
        <f>RR_SHORT_NAME</f>
        <v>CSXT</v>
      </c>
      <c r="E872" s="1" t="str">
        <f>RR_NAME</f>
        <v>CSX Transportation Company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2020</v>
      </c>
      <c r="B873" s="11">
        <f>RRICC</f>
        <v>125600</v>
      </c>
      <c r="C873" s="7">
        <f>RR_ID</f>
        <v>3</v>
      </c>
      <c r="D873" s="1" t="str">
        <f>RR_SHORT_NAME</f>
        <v>CSXT</v>
      </c>
      <c r="E873" s="1" t="str">
        <f>RR_NAME</f>
        <v>CSX Transportation Company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2020</v>
      </c>
      <c r="B874" s="11">
        <f>RRICC</f>
        <v>125600</v>
      </c>
      <c r="C874" s="7">
        <f>RR_ID</f>
        <v>3</v>
      </c>
      <c r="D874" s="1" t="str">
        <f>RR_SHORT_NAME</f>
        <v>CSXT</v>
      </c>
      <c r="E874" s="1" t="str">
        <f>RR_NAME</f>
        <v>CSX Transportation Company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2020</v>
      </c>
      <c r="B875" s="11">
        <f>RRICC</f>
        <v>125600</v>
      </c>
      <c r="C875" s="7">
        <f>RR_ID</f>
        <v>3</v>
      </c>
      <c r="D875" s="1" t="str">
        <f>RR_SHORT_NAME</f>
        <v>CSXT</v>
      </c>
      <c r="E875" s="1" t="str">
        <f>RR_NAME</f>
        <v>CSX Transportation Company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2020</v>
      </c>
      <c r="B876" s="11">
        <f>RRICC</f>
        <v>125600</v>
      </c>
      <c r="C876" s="7">
        <f>RR_ID</f>
        <v>3</v>
      </c>
      <c r="D876" s="1" t="str">
        <f>RR_SHORT_NAME</f>
        <v>CSXT</v>
      </c>
      <c r="E876" s="1" t="str">
        <f>RR_NAME</f>
        <v>CSX Transportation Company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2020</v>
      </c>
      <c r="B877" s="11">
        <f>RRICC</f>
        <v>125600</v>
      </c>
      <c r="C877" s="7">
        <f>RR_ID</f>
        <v>3</v>
      </c>
      <c r="D877" s="1" t="str">
        <f>RR_SHORT_NAME</f>
        <v>CSXT</v>
      </c>
      <c r="E877" s="1" t="str">
        <f>RR_NAME</f>
        <v>CSX Transportation Company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2020</v>
      </c>
      <c r="B878" s="11">
        <f>RRICC</f>
        <v>125600</v>
      </c>
      <c r="C878" s="7">
        <f>RR_ID</f>
        <v>3</v>
      </c>
      <c r="D878" s="1" t="str">
        <f>RR_SHORT_NAME</f>
        <v>CSXT</v>
      </c>
      <c r="E878" s="1" t="str">
        <f>RR_NAME</f>
        <v>CSX Transportation Company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2020</v>
      </c>
      <c r="B879" s="11">
        <f>RRICC</f>
        <v>125600</v>
      </c>
      <c r="C879" s="7">
        <f>RR_ID</f>
        <v>3</v>
      </c>
      <c r="D879" s="1" t="str">
        <f>RR_SHORT_NAME</f>
        <v>CSXT</v>
      </c>
      <c r="E879" s="1" t="str">
        <f>RR_NAME</f>
        <v>CSX Transportation Company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2020</v>
      </c>
      <c r="B880" s="11">
        <f>RRICC</f>
        <v>125600</v>
      </c>
      <c r="C880" s="7">
        <f>RR_ID</f>
        <v>3</v>
      </c>
      <c r="D880" s="1" t="str">
        <f>RR_SHORT_NAME</f>
        <v>CSXT</v>
      </c>
      <c r="E880" s="1" t="str">
        <f>RR_NAME</f>
        <v>CSX Transportation Company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2020</v>
      </c>
      <c r="B881" s="11">
        <f>RRICC</f>
        <v>125600</v>
      </c>
      <c r="C881" s="7">
        <f>RR_ID</f>
        <v>3</v>
      </c>
      <c r="D881" s="1" t="str">
        <f>RR_SHORT_NAME</f>
        <v>CSXT</v>
      </c>
      <c r="E881" s="1" t="str">
        <f>RR_NAME</f>
        <v>CSX Transportation Company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2020</v>
      </c>
      <c r="B882" s="11">
        <f>RRICC</f>
        <v>125600</v>
      </c>
      <c r="C882" s="7">
        <f>RR_ID</f>
        <v>3</v>
      </c>
      <c r="D882" s="1" t="str">
        <f>RR_SHORT_NAME</f>
        <v>CSXT</v>
      </c>
      <c r="E882" s="1" t="str">
        <f>RR_NAME</f>
        <v>CSX Transportation Company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2020</v>
      </c>
      <c r="B883" s="11">
        <f>RRICC</f>
        <v>125600</v>
      </c>
      <c r="C883" s="7">
        <f>RR_ID</f>
        <v>3</v>
      </c>
      <c r="D883" s="1" t="str">
        <f>RR_SHORT_NAME</f>
        <v>CSXT</v>
      </c>
      <c r="E883" s="1" t="str">
        <f>RR_NAME</f>
        <v>CSX Transportation Company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2020</v>
      </c>
      <c r="B884" s="11">
        <f>RRICC</f>
        <v>125600</v>
      </c>
      <c r="C884" s="7">
        <f>RR_ID</f>
        <v>3</v>
      </c>
      <c r="D884" s="1" t="str">
        <f>RR_SHORT_NAME</f>
        <v>CSXT</v>
      </c>
      <c r="E884" s="1" t="str">
        <f>RR_NAME</f>
        <v>CSX Transportation Company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2020</v>
      </c>
      <c r="B885" s="11">
        <f>RRICC</f>
        <v>125600</v>
      </c>
      <c r="C885" s="7">
        <f>RR_ID</f>
        <v>3</v>
      </c>
      <c r="D885" s="1" t="str">
        <f>RR_SHORT_NAME</f>
        <v>CSXT</v>
      </c>
      <c r="E885" s="1" t="str">
        <f>RR_NAME</f>
        <v>CSX Transportation Company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2020</v>
      </c>
      <c r="B886" s="11">
        <f>RRICC</f>
        <v>125600</v>
      </c>
      <c r="C886" s="7">
        <f>RR_ID</f>
        <v>3</v>
      </c>
      <c r="D886" s="1" t="str">
        <f>RR_SHORT_NAME</f>
        <v>CSXT</v>
      </c>
      <c r="E886" s="1" t="str">
        <f>RR_NAME</f>
        <v>CSX Transportation Company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2020</v>
      </c>
      <c r="B887" s="11">
        <f>RRICC</f>
        <v>125600</v>
      </c>
      <c r="C887" s="7">
        <f>RR_ID</f>
        <v>3</v>
      </c>
      <c r="D887" s="1" t="str">
        <f>RR_SHORT_NAME</f>
        <v>CSXT</v>
      </c>
      <c r="E887" s="1" t="str">
        <f>RR_NAME</f>
        <v>CSX Transportation Company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2020</v>
      </c>
      <c r="B888" s="11">
        <f>RRICC</f>
        <v>125600</v>
      </c>
      <c r="C888" s="7">
        <f>RR_ID</f>
        <v>3</v>
      </c>
      <c r="D888" s="1" t="str">
        <f>RR_SHORT_NAME</f>
        <v>CSXT</v>
      </c>
      <c r="E888" s="1" t="str">
        <f>RR_NAME</f>
        <v>CSX Transportation Company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2020</v>
      </c>
      <c r="B889" s="11">
        <f>RRICC</f>
        <v>125600</v>
      </c>
      <c r="C889" s="7">
        <f>RR_ID</f>
        <v>3</v>
      </c>
      <c r="D889" s="1" t="str">
        <f>RR_SHORT_NAME</f>
        <v>CSXT</v>
      </c>
      <c r="E889" s="1" t="str">
        <f>RR_NAME</f>
        <v>CSX Transportation Company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2020</v>
      </c>
      <c r="B890" s="11">
        <f>RRICC</f>
        <v>125600</v>
      </c>
      <c r="C890" s="7">
        <f>RR_ID</f>
        <v>3</v>
      </c>
      <c r="D890" s="1" t="str">
        <f>RR_SHORT_NAME</f>
        <v>CSXT</v>
      </c>
      <c r="E890" s="1" t="str">
        <f>RR_NAME</f>
        <v>CSX Transportation Company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2020</v>
      </c>
      <c r="B891" s="11">
        <f>RRICC</f>
        <v>125600</v>
      </c>
      <c r="C891" s="7">
        <f>RR_ID</f>
        <v>3</v>
      </c>
      <c r="D891" s="1" t="str">
        <f>RR_SHORT_NAME</f>
        <v>CSXT</v>
      </c>
      <c r="E891" s="1" t="str">
        <f>RR_NAME</f>
        <v>CSX Transportation Company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2020</v>
      </c>
      <c r="B892" s="11">
        <f>RRICC</f>
        <v>125600</v>
      </c>
      <c r="C892" s="7">
        <f>RR_ID</f>
        <v>3</v>
      </c>
      <c r="D892" s="1" t="str">
        <f>RR_SHORT_NAME</f>
        <v>CSXT</v>
      </c>
      <c r="E892" s="1" t="str">
        <f>RR_NAME</f>
        <v>CSX Transportation Company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2020</v>
      </c>
      <c r="B893" s="11">
        <f>RRICC</f>
        <v>125600</v>
      </c>
      <c r="C893" s="7">
        <f>RR_ID</f>
        <v>3</v>
      </c>
      <c r="D893" s="1" t="str">
        <f>RR_SHORT_NAME</f>
        <v>CSXT</v>
      </c>
      <c r="E893" s="1" t="str">
        <f>RR_NAME</f>
        <v>CSX Transportation Company</v>
      </c>
      <c r="F893" s="1" t="s">
        <v>47893</v>
      </c>
      <c r="G893" s="6">
        <f>E2L117C1</f>
        <v>39.6</v>
      </c>
    </row>
    <row r="894" spans="1:7" x14ac:dyDescent="0.3">
      <c r="A894" s="11">
        <f>CURRENT_YEAR</f>
        <v>2020</v>
      </c>
      <c r="B894" s="11">
        <f>RRICC</f>
        <v>125600</v>
      </c>
      <c r="C894" s="7">
        <f>RR_ID</f>
        <v>3</v>
      </c>
      <c r="D894" s="1" t="str">
        <f>RR_SHORT_NAME</f>
        <v>CSXT</v>
      </c>
      <c r="E894" s="1" t="str">
        <f>RR_NAME</f>
        <v>CSX Transportation Company</v>
      </c>
      <c r="F894" s="1" t="s">
        <v>47894</v>
      </c>
      <c r="G894" s="6">
        <f>E2L117C2</f>
        <v>1.8559999999999999</v>
      </c>
    </row>
    <row r="895" spans="1:7" x14ac:dyDescent="0.3">
      <c r="A895" s="11">
        <f>CURRENT_YEAR</f>
        <v>2020</v>
      </c>
      <c r="B895" s="11">
        <f>RRICC</f>
        <v>125600</v>
      </c>
      <c r="C895" s="7">
        <f>RR_ID</f>
        <v>3</v>
      </c>
      <c r="D895" s="1" t="str">
        <f>RR_SHORT_NAME</f>
        <v>CSXT</v>
      </c>
      <c r="E895" s="1" t="str">
        <f>RR_NAME</f>
        <v>CSX Transportation Company</v>
      </c>
      <c r="F895" s="1" t="s">
        <v>47895</v>
      </c>
      <c r="G895" s="6">
        <f>E2L117C3</f>
        <v>1.5476067936181161</v>
      </c>
    </row>
    <row r="896" spans="1:7" x14ac:dyDescent="0.3">
      <c r="A896" s="11">
        <f>CURRENT_YEAR</f>
        <v>2020</v>
      </c>
      <c r="B896" s="11">
        <f>RRICC</f>
        <v>125600</v>
      </c>
      <c r="C896" s="7">
        <f>RR_ID</f>
        <v>3</v>
      </c>
      <c r="D896" s="1" t="str">
        <f>RR_SHORT_NAME</f>
        <v>CSXT</v>
      </c>
      <c r="E896" s="1" t="str">
        <f>RR_NAME</f>
        <v>CSX Transportation Company</v>
      </c>
      <c r="F896" s="1" t="s">
        <v>47896</v>
      </c>
      <c r="G896" s="6">
        <f>E2L117C4</f>
        <v>1.9702471003530007</v>
      </c>
    </row>
    <row r="897" spans="1:7" x14ac:dyDescent="0.3">
      <c r="A897" s="11">
        <f>CURRENT_YEAR</f>
        <v>2020</v>
      </c>
      <c r="B897" s="11">
        <f>RRICC</f>
        <v>125600</v>
      </c>
      <c r="C897" s="7">
        <f>RR_ID</f>
        <v>3</v>
      </c>
      <c r="D897" s="1" t="str">
        <f>RR_SHORT_NAME</f>
        <v>CSXT</v>
      </c>
      <c r="E897" s="1" t="str">
        <f>RR_NAME</f>
        <v>CSX Transportation Company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2020</v>
      </c>
      <c r="B898" s="11">
        <f>RRICC</f>
        <v>125600</v>
      </c>
      <c r="C898" s="7">
        <f>RR_ID</f>
        <v>3</v>
      </c>
      <c r="D898" s="1" t="str">
        <f>RR_SHORT_NAME</f>
        <v>CSXT</v>
      </c>
      <c r="E898" s="1" t="str">
        <f>RR_NAME</f>
        <v>CSX Transportation Company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2020</v>
      </c>
      <c r="B899" s="11">
        <f>RRICC</f>
        <v>125600</v>
      </c>
      <c r="C899" s="7">
        <f>RR_ID</f>
        <v>3</v>
      </c>
      <c r="D899" s="1" t="str">
        <f>RR_SHORT_NAME</f>
        <v>CSXT</v>
      </c>
      <c r="E899" s="1" t="str">
        <f>RR_NAME</f>
        <v>CSX Transportation Company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2020</v>
      </c>
      <c r="B900" s="11">
        <f>RRICC</f>
        <v>125600</v>
      </c>
      <c r="C900" s="7">
        <f>RR_ID</f>
        <v>3</v>
      </c>
      <c r="D900" s="1" t="str">
        <f>RR_SHORT_NAME</f>
        <v>CSXT</v>
      </c>
      <c r="E900" s="1" t="str">
        <f>RR_NAME</f>
        <v>CSX Transportation Company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2020</v>
      </c>
      <c r="B901" s="11">
        <f>RRICC</f>
        <v>125600</v>
      </c>
      <c r="C901" s="7">
        <f>RR_ID</f>
        <v>3</v>
      </c>
      <c r="D901" s="1" t="str">
        <f>RR_SHORT_NAME</f>
        <v>CSXT</v>
      </c>
      <c r="E901" s="1" t="str">
        <f>RR_NAME</f>
        <v>CSX Transportation Company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2020</v>
      </c>
      <c r="B902" s="11">
        <f>RRICC</f>
        <v>125600</v>
      </c>
      <c r="C902" s="7">
        <f>RR_ID</f>
        <v>3</v>
      </c>
      <c r="D902" s="1" t="str">
        <f>RR_SHORT_NAME</f>
        <v>CSXT</v>
      </c>
      <c r="E902" s="1" t="str">
        <f>RR_NAME</f>
        <v>CSX Transportation Company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2020</v>
      </c>
      <c r="B903" s="11">
        <f>RRICC</f>
        <v>125600</v>
      </c>
      <c r="C903" s="7">
        <f>RR_ID</f>
        <v>3</v>
      </c>
      <c r="D903" s="1" t="str">
        <f>RR_SHORT_NAME</f>
        <v>CSXT</v>
      </c>
      <c r="E903" s="1" t="str">
        <f>RR_NAME</f>
        <v>CSX Transportation Company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2020</v>
      </c>
      <c r="B904" s="11">
        <f>RRICC</f>
        <v>125600</v>
      </c>
      <c r="C904" s="7">
        <f>RR_ID</f>
        <v>3</v>
      </c>
      <c r="D904" s="1" t="str">
        <f>RR_SHORT_NAME</f>
        <v>CSXT</v>
      </c>
      <c r="E904" s="1" t="str">
        <f>RR_NAME</f>
        <v>CSX Transportation Company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2020</v>
      </c>
      <c r="B905" s="11">
        <f>RRICC</f>
        <v>125600</v>
      </c>
      <c r="C905" s="7">
        <f>RR_ID</f>
        <v>3</v>
      </c>
      <c r="D905" s="1" t="str">
        <f>RR_SHORT_NAME</f>
        <v>CSXT</v>
      </c>
      <c r="E905" s="1" t="str">
        <f>RR_NAME</f>
        <v>CSX Transportation Company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2020</v>
      </c>
      <c r="B906" s="11">
        <f>RRICC</f>
        <v>125600</v>
      </c>
      <c r="C906" s="7">
        <f>RR_ID</f>
        <v>3</v>
      </c>
      <c r="D906" s="1" t="str">
        <f>RR_SHORT_NAME</f>
        <v>CSXT</v>
      </c>
      <c r="E906" s="1" t="str">
        <f>RR_NAME</f>
        <v>CSX Transportation Company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2020</v>
      </c>
      <c r="B907" s="11">
        <f>RRICC</f>
        <v>125600</v>
      </c>
      <c r="C907" s="7">
        <f>RR_ID</f>
        <v>3</v>
      </c>
      <c r="D907" s="1" t="str">
        <f>RR_SHORT_NAME</f>
        <v>CSXT</v>
      </c>
      <c r="E907" s="1" t="str">
        <f>RR_NAME</f>
        <v>CSX Transportation Company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2020</v>
      </c>
      <c r="B908" s="11">
        <f>RRICC</f>
        <v>125600</v>
      </c>
      <c r="C908" s="7">
        <f>RR_ID</f>
        <v>3</v>
      </c>
      <c r="D908" s="1" t="str">
        <f>RR_SHORT_NAME</f>
        <v>CSXT</v>
      </c>
      <c r="E908" s="1" t="str">
        <f>RR_NAME</f>
        <v>CSX Transportation Company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2020</v>
      </c>
      <c r="B909" s="11">
        <f>RRICC</f>
        <v>125600</v>
      </c>
      <c r="C909" s="7">
        <f>RR_ID</f>
        <v>3</v>
      </c>
      <c r="D909" s="1" t="str">
        <f>RR_SHORT_NAME</f>
        <v>CSXT</v>
      </c>
      <c r="E909" s="1" t="str">
        <f>RR_NAME</f>
        <v>CSX Transportation Company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2020</v>
      </c>
      <c r="B910" s="11">
        <f>RRICC</f>
        <v>125600</v>
      </c>
      <c r="C910" s="7">
        <f>RR_ID</f>
        <v>3</v>
      </c>
      <c r="D910" s="1" t="str">
        <f>RR_SHORT_NAME</f>
        <v>CSXT</v>
      </c>
      <c r="E910" s="1" t="str">
        <f>RR_NAME</f>
        <v>CSX Transportation Company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2020</v>
      </c>
      <c r="B911" s="11">
        <f>RRICC</f>
        <v>125600</v>
      </c>
      <c r="C911" s="7">
        <f>RR_ID</f>
        <v>3</v>
      </c>
      <c r="D911" s="1" t="str">
        <f>RR_SHORT_NAME</f>
        <v>CSXT</v>
      </c>
      <c r="E911" s="1" t="str">
        <f>RR_NAME</f>
        <v>CSX Transportation Company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2020</v>
      </c>
      <c r="B912" s="11">
        <f>RRICC</f>
        <v>125600</v>
      </c>
      <c r="C912" s="7">
        <f>RR_ID</f>
        <v>3</v>
      </c>
      <c r="D912" s="1" t="str">
        <f>RR_SHORT_NAME</f>
        <v>CSXT</v>
      </c>
      <c r="E912" s="1" t="str">
        <f>RR_NAME</f>
        <v>CSX Transportation Company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2020</v>
      </c>
      <c r="B913" s="11">
        <f>RRICC</f>
        <v>125600</v>
      </c>
      <c r="C913" s="7">
        <f>RR_ID</f>
        <v>3</v>
      </c>
      <c r="D913" s="1" t="str">
        <f>RR_SHORT_NAME</f>
        <v>CSXT</v>
      </c>
      <c r="E913" s="1" t="str">
        <f>RR_NAME</f>
        <v>CSX Transportation Company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2020</v>
      </c>
      <c r="B914" s="11">
        <f>RRICC</f>
        <v>125600</v>
      </c>
      <c r="C914" s="7">
        <f>RR_ID</f>
        <v>3</v>
      </c>
      <c r="D914" s="1" t="str">
        <f>RR_SHORT_NAME</f>
        <v>CSXT</v>
      </c>
      <c r="E914" s="1" t="str">
        <f>RR_NAME</f>
        <v>CSX Transportation Company</v>
      </c>
      <c r="F914" s="1" t="s">
        <v>47914</v>
      </c>
      <c r="G914" s="6">
        <f>E2L117C22</f>
        <v>612.39455265867775</v>
      </c>
    </row>
    <row r="915" spans="1:7" x14ac:dyDescent="0.3">
      <c r="A915" s="11">
        <f>CURRENT_YEAR</f>
        <v>2020</v>
      </c>
      <c r="B915" s="11">
        <f>RRICC</f>
        <v>125600</v>
      </c>
      <c r="C915" s="7">
        <f>RR_ID</f>
        <v>3</v>
      </c>
      <c r="D915" s="1" t="str">
        <f>RR_SHORT_NAME</f>
        <v>CSXT</v>
      </c>
      <c r="E915" s="1" t="str">
        <f>RR_NAME</f>
        <v>CSX Transportation Company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2020</v>
      </c>
      <c r="B916" s="11">
        <f>RRICC</f>
        <v>125600</v>
      </c>
      <c r="C916" s="7">
        <f>RR_ID</f>
        <v>3</v>
      </c>
      <c r="D916" s="1" t="str">
        <f>RR_SHORT_NAME</f>
        <v>CSXT</v>
      </c>
      <c r="E916" s="1" t="str">
        <f>RR_NAME</f>
        <v>CSX Transportation Company</v>
      </c>
      <c r="F916" s="1" t="s">
        <v>47916</v>
      </c>
      <c r="G916" s="6">
        <f>E2L117C24</f>
        <v>2441.1979803211389</v>
      </c>
    </row>
    <row r="917" spans="1:7" x14ac:dyDescent="0.3">
      <c r="A917" s="11">
        <f>CURRENT_YEAR</f>
        <v>2020</v>
      </c>
      <c r="B917" s="11">
        <f>RRICC</f>
        <v>125600</v>
      </c>
      <c r="C917" s="7">
        <f>RR_ID</f>
        <v>3</v>
      </c>
      <c r="D917" s="1" t="str">
        <f>RR_SHORT_NAME</f>
        <v>CSXT</v>
      </c>
      <c r="E917" s="1" t="str">
        <f>RR_NAME</f>
        <v>CSX Transportation Company</v>
      </c>
      <c r="F917" s="1" t="s">
        <v>47917</v>
      </c>
      <c r="G917" s="6">
        <f>E2L117C25</f>
        <v>6.7289582072708258</v>
      </c>
    </row>
    <row r="918" spans="1:7" x14ac:dyDescent="0.3">
      <c r="A918" s="11">
        <f>CURRENT_YEAR</f>
        <v>2020</v>
      </c>
      <c r="B918" s="11">
        <f>RRICC</f>
        <v>125600</v>
      </c>
      <c r="C918" s="7">
        <f>RR_ID</f>
        <v>3</v>
      </c>
      <c r="D918" s="1" t="str">
        <f>RR_SHORT_NAME</f>
        <v>CSXT</v>
      </c>
      <c r="E918" s="1" t="str">
        <f>RR_NAME</f>
        <v>CSX Transportation Company</v>
      </c>
      <c r="F918" s="1" t="s">
        <v>47918</v>
      </c>
      <c r="G918" s="6">
        <f>E2L117C26</f>
        <v>3.7009270139989541</v>
      </c>
    </row>
    <row r="919" spans="1:7" x14ac:dyDescent="0.3">
      <c r="A919" s="11">
        <f>CURRENT_YEAR</f>
        <v>2020</v>
      </c>
      <c r="B919" s="11">
        <f>RRICC</f>
        <v>125600</v>
      </c>
      <c r="C919" s="7">
        <f>RR_ID</f>
        <v>3</v>
      </c>
      <c r="D919" s="1" t="str">
        <f>RR_SHORT_NAME</f>
        <v>CSXT</v>
      </c>
      <c r="E919" s="1" t="str">
        <f>RR_NAME</f>
        <v>CSX Transportation Company</v>
      </c>
      <c r="F919" s="1" t="s">
        <v>47919</v>
      </c>
      <c r="G919" s="6">
        <f>E2L117C27</f>
        <v>10.093437310906237</v>
      </c>
    </row>
    <row r="920" spans="1:7" x14ac:dyDescent="0.3">
      <c r="A920" s="11">
        <f>CURRENT_YEAR</f>
        <v>2020</v>
      </c>
      <c r="B920" s="11">
        <f>RRICC</f>
        <v>125600</v>
      </c>
      <c r="C920" s="7">
        <f>RR_ID</f>
        <v>3</v>
      </c>
      <c r="D920" s="1" t="str">
        <f>RR_SHORT_NAME</f>
        <v>CSXT</v>
      </c>
      <c r="E920" s="1" t="str">
        <f>RR_NAME</f>
        <v>CSX Transportation Company</v>
      </c>
      <c r="F920" s="1" t="s">
        <v>47920</v>
      </c>
      <c r="G920" s="6">
        <f>E2L117C28</f>
        <v>8.0747498487249896</v>
      </c>
    </row>
    <row r="921" spans="1:7" x14ac:dyDescent="0.3">
      <c r="A921" s="11">
        <f>CURRENT_YEAR</f>
        <v>2020</v>
      </c>
      <c r="B921" s="11">
        <f>RRICC</f>
        <v>125600</v>
      </c>
      <c r="C921" s="7">
        <f>RR_ID</f>
        <v>3</v>
      </c>
      <c r="D921" s="1" t="str">
        <f>RR_SHORT_NAME</f>
        <v>CSXT</v>
      </c>
      <c r="E921" s="1" t="str">
        <f>RR_NAME</f>
        <v>CSX Transportation Company</v>
      </c>
      <c r="F921" s="1" t="s">
        <v>47921</v>
      </c>
      <c r="G921" s="6">
        <f>E2L117C29</f>
        <v>1.6822395518177065</v>
      </c>
    </row>
    <row r="922" spans="1:7" x14ac:dyDescent="0.3">
      <c r="A922" s="11">
        <f>CURRENT_YEAR</f>
        <v>2020</v>
      </c>
      <c r="B922" s="11">
        <f>RRICC</f>
        <v>125600</v>
      </c>
      <c r="C922" s="7">
        <f>RR_ID</f>
        <v>3</v>
      </c>
      <c r="D922" s="1" t="str">
        <f>RR_SHORT_NAME</f>
        <v>CSXT</v>
      </c>
      <c r="E922" s="1" t="str">
        <f>RR_NAME</f>
        <v>CSX Transportation Company</v>
      </c>
      <c r="F922" s="1" t="s">
        <v>47922</v>
      </c>
      <c r="G922" s="6">
        <f>E2L118C1</f>
        <v>35.299999999999997</v>
      </c>
    </row>
    <row r="923" spans="1:7" x14ac:dyDescent="0.3">
      <c r="A923" s="11">
        <f>CURRENT_YEAR</f>
        <v>2020</v>
      </c>
      <c r="B923" s="11">
        <f>RRICC</f>
        <v>125600</v>
      </c>
      <c r="C923" s="7">
        <f>RR_ID</f>
        <v>3</v>
      </c>
      <c r="D923" s="1" t="str">
        <f>RR_SHORT_NAME</f>
        <v>CSXT</v>
      </c>
      <c r="E923" s="1" t="str">
        <f>RR_NAME</f>
        <v>CSX Transportation Company</v>
      </c>
      <c r="F923" s="1" t="s">
        <v>47923</v>
      </c>
      <c r="G923" s="6">
        <f>E2L118C2</f>
        <v>1.7925322779048483</v>
      </c>
    </row>
    <row r="924" spans="1:7" x14ac:dyDescent="0.3">
      <c r="A924" s="11">
        <f>CURRENT_YEAR</f>
        <v>2020</v>
      </c>
      <c r="B924" s="11">
        <f>RRICC</f>
        <v>125600</v>
      </c>
      <c r="C924" s="7">
        <f>RR_ID</f>
        <v>3</v>
      </c>
      <c r="D924" s="1" t="str">
        <f>RR_SHORT_NAME</f>
        <v>CSXT</v>
      </c>
      <c r="E924" s="1" t="str">
        <f>RR_NAME</f>
        <v>CSX Transportation Company</v>
      </c>
      <c r="F924" s="1" t="s">
        <v>47924</v>
      </c>
      <c r="G924" s="6">
        <f>E2L118C3</f>
        <v>1.7002864465551033</v>
      </c>
    </row>
    <row r="925" spans="1:7" x14ac:dyDescent="0.3">
      <c r="A925" s="11">
        <f>CURRENT_YEAR</f>
        <v>2020</v>
      </c>
      <c r="B925" s="11">
        <f>RRICC</f>
        <v>125600</v>
      </c>
      <c r="C925" s="7">
        <f>RR_ID</f>
        <v>3</v>
      </c>
      <c r="D925" s="1" t="str">
        <f>RR_SHORT_NAME</f>
        <v>CSXT</v>
      </c>
      <c r="E925" s="1" t="str">
        <f>RR_NAME</f>
        <v>CSX Transportation Company</v>
      </c>
      <c r="F925" s="1" t="s">
        <v>47925</v>
      </c>
      <c r="G925" s="6">
        <f>E2L118C4</f>
        <v>1.7244754951577259</v>
      </c>
    </row>
    <row r="926" spans="1:7" x14ac:dyDescent="0.3">
      <c r="A926" s="11">
        <f>CURRENT_YEAR</f>
        <v>2020</v>
      </c>
      <c r="B926" s="11">
        <f>RRICC</f>
        <v>125600</v>
      </c>
      <c r="C926" s="7">
        <f>RR_ID</f>
        <v>3</v>
      </c>
      <c r="D926" s="1" t="str">
        <f>RR_SHORT_NAME</f>
        <v>CSXT</v>
      </c>
      <c r="E926" s="1" t="str">
        <f>RR_NAME</f>
        <v>CSX Transportation Company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2020</v>
      </c>
      <c r="B927" s="11">
        <f>RRICC</f>
        <v>125600</v>
      </c>
      <c r="C927" s="7">
        <f>RR_ID</f>
        <v>3</v>
      </c>
      <c r="D927" s="1" t="str">
        <f>RR_SHORT_NAME</f>
        <v>CSXT</v>
      </c>
      <c r="E927" s="1" t="str">
        <f>RR_NAME</f>
        <v>CSX Transportation Company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2020</v>
      </c>
      <c r="B928" s="11">
        <f>RRICC</f>
        <v>125600</v>
      </c>
      <c r="C928" s="7">
        <f>RR_ID</f>
        <v>3</v>
      </c>
      <c r="D928" s="1" t="str">
        <f>RR_SHORT_NAME</f>
        <v>CSXT</v>
      </c>
      <c r="E928" s="1" t="str">
        <f>RR_NAME</f>
        <v>CSX Transportation Company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2020</v>
      </c>
      <c r="B929" s="11">
        <f>RRICC</f>
        <v>125600</v>
      </c>
      <c r="C929" s="7">
        <f>RR_ID</f>
        <v>3</v>
      </c>
      <c r="D929" s="1" t="str">
        <f>RR_SHORT_NAME</f>
        <v>CSXT</v>
      </c>
      <c r="E929" s="1" t="str">
        <f>RR_NAME</f>
        <v>CSX Transportation Company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2020</v>
      </c>
      <c r="B930" s="11">
        <f>RRICC</f>
        <v>125600</v>
      </c>
      <c r="C930" s="7">
        <f>RR_ID</f>
        <v>3</v>
      </c>
      <c r="D930" s="1" t="str">
        <f>RR_SHORT_NAME</f>
        <v>CSXT</v>
      </c>
      <c r="E930" s="1" t="str">
        <f>RR_NAME</f>
        <v>CSX Transportation Company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2020</v>
      </c>
      <c r="B931" s="11">
        <f>RRICC</f>
        <v>125600</v>
      </c>
      <c r="C931" s="7">
        <f>RR_ID</f>
        <v>3</v>
      </c>
      <c r="D931" s="1" t="str">
        <f>RR_SHORT_NAME</f>
        <v>CSXT</v>
      </c>
      <c r="E931" s="1" t="str">
        <f>RR_NAME</f>
        <v>CSX Transportation Company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2020</v>
      </c>
      <c r="B932" s="11">
        <f>RRICC</f>
        <v>125600</v>
      </c>
      <c r="C932" s="7">
        <f>RR_ID</f>
        <v>3</v>
      </c>
      <c r="D932" s="1" t="str">
        <f>RR_SHORT_NAME</f>
        <v>CSXT</v>
      </c>
      <c r="E932" s="1" t="str">
        <f>RR_NAME</f>
        <v>CSX Transportation Company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2020</v>
      </c>
      <c r="B933" s="11">
        <f>RRICC</f>
        <v>125600</v>
      </c>
      <c r="C933" s="7">
        <f>RR_ID</f>
        <v>3</v>
      </c>
      <c r="D933" s="1" t="str">
        <f>RR_SHORT_NAME</f>
        <v>CSXT</v>
      </c>
      <c r="E933" s="1" t="str">
        <f>RR_NAME</f>
        <v>CSX Transportation Company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2020</v>
      </c>
      <c r="B934" s="11">
        <f>RRICC</f>
        <v>125600</v>
      </c>
      <c r="C934" s="7">
        <f>RR_ID</f>
        <v>3</v>
      </c>
      <c r="D934" s="1" t="str">
        <f>RR_SHORT_NAME</f>
        <v>CSXT</v>
      </c>
      <c r="E934" s="1" t="str">
        <f>RR_NAME</f>
        <v>CSX Transportation Company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2020</v>
      </c>
      <c r="B935" s="11">
        <f>RRICC</f>
        <v>125600</v>
      </c>
      <c r="C935" s="7">
        <f>RR_ID</f>
        <v>3</v>
      </c>
      <c r="D935" s="1" t="str">
        <f>RR_SHORT_NAME</f>
        <v>CSXT</v>
      </c>
      <c r="E935" s="1" t="str">
        <f>RR_NAME</f>
        <v>CSX Transportation Company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2020</v>
      </c>
      <c r="B936" s="11">
        <f>RRICC</f>
        <v>125600</v>
      </c>
      <c r="C936" s="7">
        <f>RR_ID</f>
        <v>3</v>
      </c>
      <c r="D936" s="1" t="str">
        <f>RR_SHORT_NAME</f>
        <v>CSXT</v>
      </c>
      <c r="E936" s="1" t="str">
        <f>RR_NAME</f>
        <v>CSX Transportation Company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2020</v>
      </c>
      <c r="B937" s="11">
        <f>RRICC</f>
        <v>125600</v>
      </c>
      <c r="C937" s="7">
        <f>RR_ID</f>
        <v>3</v>
      </c>
      <c r="D937" s="1" t="str">
        <f>RR_SHORT_NAME</f>
        <v>CSXT</v>
      </c>
      <c r="E937" s="1" t="str">
        <f>RR_NAME</f>
        <v>CSX Transportation Company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2020</v>
      </c>
      <c r="B938" s="11">
        <f>RRICC</f>
        <v>125600</v>
      </c>
      <c r="C938" s="7">
        <f>RR_ID</f>
        <v>3</v>
      </c>
      <c r="D938" s="1" t="str">
        <f>RR_SHORT_NAME</f>
        <v>CSXT</v>
      </c>
      <c r="E938" s="1" t="str">
        <f>RR_NAME</f>
        <v>CSX Transportation Company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2020</v>
      </c>
      <c r="B939" s="11">
        <f>RRICC</f>
        <v>125600</v>
      </c>
      <c r="C939" s="7">
        <f>RR_ID</f>
        <v>3</v>
      </c>
      <c r="D939" s="1" t="str">
        <f>RR_SHORT_NAME</f>
        <v>CSXT</v>
      </c>
      <c r="E939" s="1" t="str">
        <f>RR_NAME</f>
        <v>CSX Transportation Company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2020</v>
      </c>
      <c r="B940" s="11">
        <f>RRICC</f>
        <v>125600</v>
      </c>
      <c r="C940" s="7">
        <f>RR_ID</f>
        <v>3</v>
      </c>
      <c r="D940" s="1" t="str">
        <f>RR_SHORT_NAME</f>
        <v>CSXT</v>
      </c>
      <c r="E940" s="1" t="str">
        <f>RR_NAME</f>
        <v>CSX Transportation Company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2020</v>
      </c>
      <c r="B941" s="11">
        <f>RRICC</f>
        <v>125600</v>
      </c>
      <c r="C941" s="7">
        <f>RR_ID</f>
        <v>3</v>
      </c>
      <c r="D941" s="1" t="str">
        <f>RR_SHORT_NAME</f>
        <v>CSXT</v>
      </c>
      <c r="E941" s="1" t="str">
        <f>RR_NAME</f>
        <v>CSX Transportation Company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2020</v>
      </c>
      <c r="B942" s="11">
        <f>RRICC</f>
        <v>125600</v>
      </c>
      <c r="C942" s="7">
        <f>RR_ID</f>
        <v>3</v>
      </c>
      <c r="D942" s="1" t="str">
        <f>RR_SHORT_NAME</f>
        <v>CSXT</v>
      </c>
      <c r="E942" s="1" t="str">
        <f>RR_NAME</f>
        <v>CSX Transportation Company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2020</v>
      </c>
      <c r="B943" s="11">
        <f>RRICC</f>
        <v>125600</v>
      </c>
      <c r="C943" s="7">
        <f>RR_ID</f>
        <v>3</v>
      </c>
      <c r="D943" s="1" t="str">
        <f>RR_SHORT_NAME</f>
        <v>CSXT</v>
      </c>
      <c r="E943" s="1" t="str">
        <f>RR_NAME</f>
        <v>CSX Transportation Company</v>
      </c>
      <c r="F943" s="1" t="s">
        <v>47943</v>
      </c>
      <c r="G943" s="6">
        <f>E2L118C22</f>
        <v>612.39455265867787</v>
      </c>
    </row>
    <row r="944" spans="1:7" x14ac:dyDescent="0.3">
      <c r="A944" s="11">
        <f>CURRENT_YEAR</f>
        <v>2020</v>
      </c>
      <c r="B944" s="11">
        <f>RRICC</f>
        <v>125600</v>
      </c>
      <c r="C944" s="7">
        <f>RR_ID</f>
        <v>3</v>
      </c>
      <c r="D944" s="1" t="str">
        <f>RR_SHORT_NAME</f>
        <v>CSXT</v>
      </c>
      <c r="E944" s="1" t="str">
        <f>RR_NAME</f>
        <v>CSX Transportation Company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2020</v>
      </c>
      <c r="B945" s="11">
        <f>RRICC</f>
        <v>125600</v>
      </c>
      <c r="C945" s="7">
        <f>RR_ID</f>
        <v>3</v>
      </c>
      <c r="D945" s="1" t="str">
        <f>RR_SHORT_NAME</f>
        <v>CSXT</v>
      </c>
      <c r="E945" s="1" t="str">
        <f>RR_NAME</f>
        <v>CSX Transportation Company</v>
      </c>
      <c r="F945" s="1" t="s">
        <v>47945</v>
      </c>
      <c r="G945" s="6">
        <f>E2L118C24</f>
        <v>1737.1663267190613</v>
      </c>
    </row>
    <row r="946" spans="1:7" x14ac:dyDescent="0.3">
      <c r="A946" s="11">
        <f>CURRENT_YEAR</f>
        <v>2020</v>
      </c>
      <c r="B946" s="11">
        <f>RRICC</f>
        <v>125600</v>
      </c>
      <c r="C946" s="7">
        <f>RR_ID</f>
        <v>3</v>
      </c>
      <c r="D946" s="1" t="str">
        <f>RR_SHORT_NAME</f>
        <v>CSXT</v>
      </c>
      <c r="E946" s="1" t="str">
        <f>RR_NAME</f>
        <v>CSX Transportation Company</v>
      </c>
      <c r="F946" s="1" t="s">
        <v>47946</v>
      </c>
      <c r="G946" s="6">
        <f>E2L118C25</f>
        <v>6.7289582072708267</v>
      </c>
    </row>
    <row r="947" spans="1:7" x14ac:dyDescent="0.3">
      <c r="A947" s="11">
        <f>CURRENT_YEAR</f>
        <v>2020</v>
      </c>
      <c r="B947" s="11">
        <f>RRICC</f>
        <v>125600</v>
      </c>
      <c r="C947" s="7">
        <f>RR_ID</f>
        <v>3</v>
      </c>
      <c r="D947" s="1" t="str">
        <f>RR_SHORT_NAME</f>
        <v>CSXT</v>
      </c>
      <c r="E947" s="1" t="str">
        <f>RR_NAME</f>
        <v>CSX Transportation Company</v>
      </c>
      <c r="F947" s="1" t="s">
        <v>47947</v>
      </c>
      <c r="G947" s="6">
        <f>E2L118C26</f>
        <v>3.7009270139989536</v>
      </c>
    </row>
    <row r="948" spans="1:7" x14ac:dyDescent="0.3">
      <c r="A948" s="11">
        <f>CURRENT_YEAR</f>
        <v>2020</v>
      </c>
      <c r="B948" s="11">
        <f>RRICC</f>
        <v>125600</v>
      </c>
      <c r="C948" s="7">
        <f>RR_ID</f>
        <v>3</v>
      </c>
      <c r="D948" s="1" t="str">
        <f>RR_SHORT_NAME</f>
        <v>CSXT</v>
      </c>
      <c r="E948" s="1" t="str">
        <f>RR_NAME</f>
        <v>CSX Transportation Company</v>
      </c>
      <c r="F948" s="1" t="s">
        <v>47948</v>
      </c>
      <c r="G948" s="6">
        <f>E2L118C27</f>
        <v>10.093437310906239</v>
      </c>
    </row>
    <row r="949" spans="1:7" x14ac:dyDescent="0.3">
      <c r="A949" s="11">
        <f>CURRENT_YEAR</f>
        <v>2020</v>
      </c>
      <c r="B949" s="11">
        <f>RRICC</f>
        <v>125600</v>
      </c>
      <c r="C949" s="7">
        <f>RR_ID</f>
        <v>3</v>
      </c>
      <c r="D949" s="1" t="str">
        <f>RR_SHORT_NAME</f>
        <v>CSXT</v>
      </c>
      <c r="E949" s="1" t="str">
        <f>RR_NAME</f>
        <v>CSX Transportation Company</v>
      </c>
      <c r="F949" s="1" t="s">
        <v>47949</v>
      </c>
      <c r="G949" s="6">
        <f>E2L118C28</f>
        <v>8.0747498487249914</v>
      </c>
    </row>
    <row r="950" spans="1:7" x14ac:dyDescent="0.3">
      <c r="A950" s="11">
        <f>CURRENT_YEAR</f>
        <v>2020</v>
      </c>
      <c r="B950" s="11">
        <f>RRICC</f>
        <v>125600</v>
      </c>
      <c r="C950" s="7">
        <f>RR_ID</f>
        <v>3</v>
      </c>
      <c r="D950" s="1" t="str">
        <f>RR_SHORT_NAME</f>
        <v>CSXT</v>
      </c>
      <c r="E950" s="1" t="str">
        <f>RR_NAME</f>
        <v>CSX Transportation Company</v>
      </c>
      <c r="F950" s="1" t="s">
        <v>47950</v>
      </c>
      <c r="G950" s="6">
        <f>E2L118C29</f>
        <v>1.6822395518177062</v>
      </c>
    </row>
    <row r="951" spans="1:7" x14ac:dyDescent="0.3">
      <c r="A951" s="11">
        <f>CURRENT_YEAR</f>
        <v>2020</v>
      </c>
      <c r="B951" s="11">
        <f>RRICC</f>
        <v>125600</v>
      </c>
      <c r="C951" s="7">
        <f>RR_ID</f>
        <v>3</v>
      </c>
      <c r="D951" s="1" t="str">
        <f>RR_SHORT_NAME</f>
        <v>CSXT</v>
      </c>
      <c r="E951" s="1" t="str">
        <f>RR_NAME</f>
        <v>CSX Transportation Company</v>
      </c>
      <c r="F951" s="1" t="s">
        <v>47951</v>
      </c>
      <c r="G951" s="6">
        <f>E2L201C1</f>
        <v>38.81198754648706</v>
      </c>
    </row>
    <row r="952" spans="1:7" x14ac:dyDescent="0.3">
      <c r="A952" s="11">
        <f>CURRENT_YEAR</f>
        <v>2020</v>
      </c>
      <c r="B952" s="11">
        <f>RRICC</f>
        <v>125600</v>
      </c>
      <c r="C952" s="7">
        <f>RR_ID</f>
        <v>3</v>
      </c>
      <c r="D952" s="1" t="str">
        <f>RR_SHORT_NAME</f>
        <v>CSXT</v>
      </c>
      <c r="E952" s="1" t="str">
        <f>RR_NAME</f>
        <v>CSX Transportation Company</v>
      </c>
      <c r="F952" s="1" t="s">
        <v>47952</v>
      </c>
      <c r="G952" s="6">
        <f>E2L202C1</f>
        <v>4.2699999999999996</v>
      </c>
    </row>
    <row r="953" spans="1:7" x14ac:dyDescent="0.3">
      <c r="A953" s="11">
        <f>CURRENT_YEAR</f>
        <v>2020</v>
      </c>
      <c r="B953" s="11">
        <f>RRICC</f>
        <v>125600</v>
      </c>
      <c r="C953" s="7">
        <f>RR_ID</f>
        <v>3</v>
      </c>
      <c r="D953" s="1" t="str">
        <f>RR_SHORT_NAME</f>
        <v>CSXT</v>
      </c>
      <c r="E953" s="1" t="str">
        <f>RR_NAME</f>
        <v>CSX Transportation Company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2020</v>
      </c>
      <c r="B954" s="11">
        <f>RRICC</f>
        <v>125600</v>
      </c>
      <c r="C954" s="7">
        <f>RR_ID</f>
        <v>3</v>
      </c>
      <c r="D954" s="1" t="str">
        <f>RR_SHORT_NAME</f>
        <v>CSXT</v>
      </c>
      <c r="E954" s="1" t="str">
        <f>RR_NAME</f>
        <v>CSX Transportation Company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2020</v>
      </c>
      <c r="B955" s="11">
        <f>RRICC</f>
        <v>125600</v>
      </c>
      <c r="C955" s="7">
        <f>RR_ID</f>
        <v>3</v>
      </c>
      <c r="D955" s="1" t="str">
        <f>RR_SHORT_NAME</f>
        <v>CSXT</v>
      </c>
      <c r="E955" s="1" t="str">
        <f>RR_NAME</f>
        <v>CSX Transportation Company</v>
      </c>
      <c r="F955" s="1" t="s">
        <v>47955</v>
      </c>
      <c r="G955" s="6">
        <f>E2L205C1</f>
        <v>343</v>
      </c>
    </row>
    <row r="956" spans="1:7" x14ac:dyDescent="0.3">
      <c r="A956" s="11">
        <f>CURRENT_YEAR</f>
        <v>2020</v>
      </c>
      <c r="B956" s="11">
        <f>RRICC</f>
        <v>125600</v>
      </c>
      <c r="C956" s="7">
        <f>RR_ID</f>
        <v>3</v>
      </c>
      <c r="D956" s="1" t="str">
        <f>RR_SHORT_NAME</f>
        <v>CSXT</v>
      </c>
      <c r="E956" s="1" t="str">
        <f>RR_NAME</f>
        <v>CSX Transportation Company</v>
      </c>
      <c r="F956" s="1" t="s">
        <v>47956</v>
      </c>
      <c r="G956" s="6">
        <f>E2L206C1</f>
        <v>3.6150000000000002</v>
      </c>
    </row>
    <row r="957" spans="1:7" x14ac:dyDescent="0.3">
      <c r="A957" s="11">
        <f>CURRENT_YEAR</f>
        <v>2020</v>
      </c>
      <c r="B957" s="11">
        <f>RRICC</f>
        <v>125600</v>
      </c>
      <c r="C957" s="7">
        <f>RR_ID</f>
        <v>3</v>
      </c>
      <c r="D957" s="1" t="str">
        <f>RR_SHORT_NAME</f>
        <v>CSXT</v>
      </c>
      <c r="E957" s="1" t="str">
        <f>RR_NAME</f>
        <v>CSX Transportation Company</v>
      </c>
      <c r="F957" s="1" t="s">
        <v>47957</v>
      </c>
      <c r="G957" s="6">
        <f>E2L207C1</f>
        <v>1.33</v>
      </c>
    </row>
    <row r="958" spans="1:7" x14ac:dyDescent="0.3">
      <c r="A958" s="11">
        <f>CURRENT_YEAR</f>
        <v>2020</v>
      </c>
      <c r="B958" s="11">
        <f>RRICC</f>
        <v>125600</v>
      </c>
      <c r="C958" s="7">
        <f>RR_ID</f>
        <v>3</v>
      </c>
      <c r="D958" s="1" t="str">
        <f>RR_SHORT_NAME</f>
        <v>CSXT</v>
      </c>
      <c r="E958" s="1" t="str">
        <f>RR_NAME</f>
        <v>CSX Transportation Company</v>
      </c>
      <c r="F958" s="1" t="s">
        <v>47958</v>
      </c>
      <c r="G958" s="6">
        <f>E2L208C1</f>
        <v>2.249172100998897</v>
      </c>
    </row>
    <row r="959" spans="1:7" x14ac:dyDescent="0.3">
      <c r="A959" s="11">
        <f>CURRENT_YEAR</f>
        <v>2020</v>
      </c>
      <c r="B959" s="11">
        <f>RRICC</f>
        <v>125600</v>
      </c>
      <c r="C959" s="7">
        <f>RR_ID</f>
        <v>3</v>
      </c>
      <c r="D959" s="1" t="str">
        <f>RR_SHORT_NAME</f>
        <v>CSXT</v>
      </c>
      <c r="E959" s="1" t="str">
        <f>RR_NAME</f>
        <v>CSX Transportation Company</v>
      </c>
      <c r="F959" s="1" t="s">
        <v>47959</v>
      </c>
      <c r="G959" s="6">
        <f>E2L209C1</f>
        <v>1.704995581106983</v>
      </c>
    </row>
    <row r="960" spans="1:7" x14ac:dyDescent="0.3">
      <c r="A960" s="11">
        <f>CURRENT_YEAR</f>
        <v>2020</v>
      </c>
      <c r="B960" s="11">
        <f>RRICC</f>
        <v>125600</v>
      </c>
      <c r="C960" s="7">
        <f>RR_ID</f>
        <v>3</v>
      </c>
      <c r="D960" s="1" t="str">
        <f>RR_SHORT_NAME</f>
        <v>CSXT</v>
      </c>
      <c r="E960" s="1" t="str">
        <f>RR_NAME</f>
        <v>CSX Transportation Company</v>
      </c>
      <c r="F960" s="1" t="s">
        <v>47960</v>
      </c>
      <c r="G960" s="6">
        <f>E2L210C1</f>
        <v>2.223000915192614</v>
      </c>
    </row>
    <row r="961" spans="1:7" x14ac:dyDescent="0.3">
      <c r="A961" s="11">
        <f>CURRENT_YEAR</f>
        <v>2020</v>
      </c>
      <c r="B961" s="11">
        <f>RRICC</f>
        <v>125600</v>
      </c>
      <c r="C961" s="7">
        <f>RR_ID</f>
        <v>3</v>
      </c>
      <c r="D961" s="1" t="str">
        <f>RR_SHORT_NAME</f>
        <v>CSXT</v>
      </c>
      <c r="E961" s="1" t="str">
        <f>RR_NAME</f>
        <v>CSX Transportation Company</v>
      </c>
      <c r="F961" s="1" t="s">
        <v>47961</v>
      </c>
      <c r="G961" s="6">
        <f>E2L211C1</f>
        <v>9179.7705521876505</v>
      </c>
    </row>
    <row r="962" spans="1:7" x14ac:dyDescent="0.3">
      <c r="A962" s="11">
        <f>CURRENT_YEAR</f>
        <v>2020</v>
      </c>
      <c r="B962" s="11">
        <f>RRICC</f>
        <v>125600</v>
      </c>
      <c r="C962" s="7">
        <f>RR_ID</f>
        <v>3</v>
      </c>
      <c r="D962" s="1" t="str">
        <f>RR_SHORT_NAME</f>
        <v>CSXT</v>
      </c>
      <c r="E962" s="1" t="str">
        <f>RR_NAME</f>
        <v>CSX Transportation Company</v>
      </c>
      <c r="F962" s="1" t="s">
        <v>47962</v>
      </c>
      <c r="G962" s="6">
        <f>E2L212C1</f>
        <v>3300.1192788866197</v>
      </c>
    </row>
    <row r="963" spans="1:7" x14ac:dyDescent="0.3">
      <c r="A963" s="11">
        <f>CURRENT_YEAR</f>
        <v>2020</v>
      </c>
      <c r="B963" s="11">
        <f>RRICC</f>
        <v>125600</v>
      </c>
      <c r="C963" s="7">
        <f>RR_ID</f>
        <v>3</v>
      </c>
      <c r="D963" s="1" t="str">
        <f>RR_SHORT_NAME</f>
        <v>CSXT</v>
      </c>
      <c r="E963" s="1" t="str">
        <f>RR_NAME</f>
        <v>CSX Transportation Company</v>
      </c>
      <c r="F963" s="1" t="s">
        <v>47963</v>
      </c>
      <c r="G963" s="6">
        <f>E2L213C1</f>
        <v>7540.2103477099281</v>
      </c>
    </row>
    <row r="964" spans="1:7" x14ac:dyDescent="0.3">
      <c r="A964" s="11">
        <f>CURRENT_YEAR</f>
        <v>2020</v>
      </c>
      <c r="B964" s="11">
        <f>RRICC</f>
        <v>125600</v>
      </c>
      <c r="C964" s="7">
        <f>RR_ID</f>
        <v>3</v>
      </c>
      <c r="D964" s="1" t="str">
        <f>RR_SHORT_NAME</f>
        <v>CSXT</v>
      </c>
      <c r="E964" s="1" t="str">
        <f>RR_NAME</f>
        <v>CSX Transportation Company</v>
      </c>
      <c r="F964" s="1" t="s">
        <v>47964</v>
      </c>
      <c r="G964" s="6">
        <f>E2L214C1</f>
        <v>137483.58602503498</v>
      </c>
    </row>
    <row r="965" spans="1:7" x14ac:dyDescent="0.3">
      <c r="A965" s="11">
        <f>CURRENT_YEAR</f>
        <v>2020</v>
      </c>
      <c r="B965" s="11">
        <f>RRICC</f>
        <v>125600</v>
      </c>
      <c r="C965" s="7">
        <f>RR_ID</f>
        <v>3</v>
      </c>
      <c r="D965" s="1" t="str">
        <f>RR_SHORT_NAME</f>
        <v>CSXT</v>
      </c>
      <c r="E965" s="1" t="str">
        <f>RR_NAME</f>
        <v>CSX Transportation Company</v>
      </c>
      <c r="F965" s="1" t="s">
        <v>47965</v>
      </c>
      <c r="G965" s="6">
        <f>E2L215C1</f>
        <v>252030.14975412027</v>
      </c>
    </row>
    <row r="966" spans="1:7" x14ac:dyDescent="0.3">
      <c r="A966" s="11">
        <f>CURRENT_YEAR</f>
        <v>2020</v>
      </c>
      <c r="B966" s="11">
        <f>RRICC</f>
        <v>125600</v>
      </c>
      <c r="C966" s="7">
        <f>RR_ID</f>
        <v>3</v>
      </c>
      <c r="D966" s="1" t="str">
        <f>RR_SHORT_NAME</f>
        <v>CSXT</v>
      </c>
      <c r="E966" s="1" t="str">
        <f>RR_NAME</f>
        <v>CSX Transportation Company</v>
      </c>
      <c r="F966" s="1" t="s">
        <v>47966</v>
      </c>
      <c r="G966" s="6">
        <f>E2L216C1</f>
        <v>389513.73577915528</v>
      </c>
    </row>
    <row r="967" spans="1:7" x14ac:dyDescent="0.3">
      <c r="A967" s="11">
        <f>CURRENT_YEAR</f>
        <v>2020</v>
      </c>
      <c r="B967" s="11">
        <f>RRICC</f>
        <v>125600</v>
      </c>
      <c r="C967" s="7">
        <f>RR_ID</f>
        <v>3</v>
      </c>
      <c r="D967" s="1" t="str">
        <f>RR_SHORT_NAME</f>
        <v>CSXT</v>
      </c>
      <c r="E967" s="1" t="str">
        <f>RR_NAME</f>
        <v>CSX Transportation Company</v>
      </c>
      <c r="F967" s="1" t="s">
        <v>47967</v>
      </c>
      <c r="G967" s="6">
        <f>E2L217C1</f>
        <v>52903.362000000001</v>
      </c>
    </row>
    <row r="968" spans="1:7" x14ac:dyDescent="0.3">
      <c r="A968" s="11">
        <f>CURRENT_YEAR</f>
        <v>2020</v>
      </c>
      <c r="B968" s="11">
        <f>RRICC</f>
        <v>125600</v>
      </c>
      <c r="C968" s="7">
        <f>RR_ID</f>
        <v>3</v>
      </c>
      <c r="D968" s="1" t="str">
        <f>RR_SHORT_NAME</f>
        <v>CSXT</v>
      </c>
      <c r="E968" s="1" t="str">
        <f>RR_NAME</f>
        <v>CSX Transportation Company</v>
      </c>
      <c r="F968" s="1" t="s">
        <v>47968</v>
      </c>
      <c r="G968" s="6">
        <f>E2L218C1</f>
        <v>7.3627406851601469</v>
      </c>
    </row>
    <row r="969" spans="1:7" x14ac:dyDescent="0.3">
      <c r="A969" s="11">
        <f>CURRENT_YEAR</f>
        <v>2020</v>
      </c>
      <c r="B969" s="11">
        <f>RRICC</f>
        <v>125600</v>
      </c>
      <c r="C969" s="7">
        <f>RR_ID</f>
        <v>3</v>
      </c>
      <c r="D969" s="1" t="str">
        <f>RR_SHORT_NAME</f>
        <v>CSXT</v>
      </c>
      <c r="E969" s="1" t="str">
        <f>RR_NAME</f>
        <v>CSX Transportation Company</v>
      </c>
      <c r="F969" s="1" t="s">
        <v>47969</v>
      </c>
      <c r="G969" s="6">
        <f>E2L219C1</f>
        <v>1.1933486001783424</v>
      </c>
    </row>
    <row r="970" spans="1:7" x14ac:dyDescent="0.3">
      <c r="A970" s="11">
        <f>CURRENT_YEAR</f>
        <v>2020</v>
      </c>
      <c r="B970" s="11">
        <f>RRICC</f>
        <v>125600</v>
      </c>
      <c r="C970" s="7">
        <f>RR_ID</f>
        <v>3</v>
      </c>
      <c r="D970" s="1" t="str">
        <f>RR_SHORT_NAME</f>
        <v>CSXT</v>
      </c>
      <c r="E970" s="1" t="str">
        <f>RR_NAME</f>
        <v>CSX Transportation Company</v>
      </c>
      <c r="F970" s="1" t="s">
        <v>47970</v>
      </c>
      <c r="G970" s="6">
        <f>E2L220C1</f>
        <v>1.4654006678154003</v>
      </c>
    </row>
    <row r="971" spans="1:7" x14ac:dyDescent="0.3">
      <c r="A971" s="11">
        <f>CURRENT_YEAR</f>
        <v>2020</v>
      </c>
      <c r="B971" s="11">
        <f>RRICC</f>
        <v>125600</v>
      </c>
      <c r="C971" s="7">
        <f>RR_ID</f>
        <v>3</v>
      </c>
      <c r="D971" s="1" t="str">
        <f>RR_SHORT_NAME</f>
        <v>CSXT</v>
      </c>
      <c r="E971" s="1" t="str">
        <f>RR_NAME</f>
        <v>CSX Transportation Company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2020</v>
      </c>
      <c r="B972" s="11">
        <f>RRICC</f>
        <v>125600</v>
      </c>
      <c r="C972" s="7">
        <f>RR_ID</f>
        <v>3</v>
      </c>
      <c r="D972" s="1" t="str">
        <f>RR_SHORT_NAME</f>
        <v>CSXT</v>
      </c>
      <c r="E972" s="1" t="str">
        <f>RR_NAME</f>
        <v>CSX Transportation Company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2020</v>
      </c>
      <c r="B973" s="11">
        <f>RRICC</f>
        <v>125600</v>
      </c>
      <c r="C973" s="7">
        <f>RR_ID</f>
        <v>3</v>
      </c>
      <c r="D973" s="1" t="str">
        <f>RR_SHORT_NAME</f>
        <v>CSXT</v>
      </c>
      <c r="E973" s="1" t="str">
        <f>RR_NAME</f>
        <v>CSX Transportation Company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2020</v>
      </c>
      <c r="B974" s="11">
        <f>RRICC</f>
        <v>125600</v>
      </c>
      <c r="C974" s="7">
        <f>RR_ID</f>
        <v>3</v>
      </c>
      <c r="D974" s="1" t="str">
        <f>RR_SHORT_NAME</f>
        <v>CSXT</v>
      </c>
      <c r="E974" s="1" t="str">
        <f>RR_NAME</f>
        <v>CSX Transportation Company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2020</v>
      </c>
      <c r="B975" s="11">
        <f>RRICC</f>
        <v>125600</v>
      </c>
      <c r="C975" s="7">
        <f>RR_ID</f>
        <v>3</v>
      </c>
      <c r="D975" s="1" t="str">
        <f>RR_SHORT_NAME</f>
        <v>CSXT</v>
      </c>
      <c r="E975" s="1" t="str">
        <f>RR_NAME</f>
        <v>CSX Transportation Company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2020</v>
      </c>
      <c r="B976" s="11">
        <f>RRICC</f>
        <v>125600</v>
      </c>
      <c r="C976" s="7">
        <f>RR_ID</f>
        <v>3</v>
      </c>
      <c r="D976" s="1" t="str">
        <f>RR_SHORT_NAME</f>
        <v>CSXT</v>
      </c>
      <c r="E976" s="1" t="str">
        <f>RR_NAME</f>
        <v>CSX Transportation Company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2020</v>
      </c>
      <c r="B977" s="11">
        <f>RRICC</f>
        <v>125600</v>
      </c>
      <c r="C977" s="7">
        <f>RR_ID</f>
        <v>3</v>
      </c>
      <c r="D977" s="1" t="str">
        <f>RR_SHORT_NAME</f>
        <v>CSXT</v>
      </c>
      <c r="E977" s="1" t="str">
        <f>RR_NAME</f>
        <v>CSX Transportation Company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2020</v>
      </c>
      <c r="B978" s="11">
        <f>RRICC</f>
        <v>125600</v>
      </c>
      <c r="C978" s="7">
        <f>RR_ID</f>
        <v>3</v>
      </c>
      <c r="D978" s="1" t="str">
        <f>RR_SHORT_NAME</f>
        <v>CSXT</v>
      </c>
      <c r="E978" s="1" t="str">
        <f>RR_NAME</f>
        <v>CSX Transportation Company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2020</v>
      </c>
      <c r="B979" s="11">
        <f>RRICC</f>
        <v>125600</v>
      </c>
      <c r="C979" s="7">
        <f>RR_ID</f>
        <v>3</v>
      </c>
      <c r="D979" s="1" t="str">
        <f>RR_SHORT_NAME</f>
        <v>CSXT</v>
      </c>
      <c r="E979" s="1" t="str">
        <f>RR_NAME</f>
        <v>CSX Transportation Company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2020</v>
      </c>
      <c r="B980" s="11">
        <f>RRICC</f>
        <v>125600</v>
      </c>
      <c r="C980" s="7">
        <f>RR_ID</f>
        <v>3</v>
      </c>
      <c r="D980" s="1" t="str">
        <f>RR_SHORT_NAME</f>
        <v>CSXT</v>
      </c>
      <c r="E980" s="1" t="str">
        <f>RR_NAME</f>
        <v>CSX Transportation Company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2022-01-12T18:54:35Z</dcterms:created>
  <dcterms:modified xsi:type="dcterms:W3CDTF">2022-01-12T19:25:20Z</dcterms:modified>
</cp:coreProperties>
</file>